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codeName="ThisWorkbook"/>
  <workbookProtection workbookPassword="9659" lockStructure="1"/>
  <bookViews>
    <workbookView showSheetTabs="0" xWindow="-15" yWindow="-15" windowWidth="7455" windowHeight="6840" firstSheet="1" activeTab="3"/>
  </bookViews>
  <sheets>
    <sheet name=" " sheetId="19" state="hidden" r:id="rId1"/>
    <sheet name="B" sheetId="16" r:id="rId2"/>
    <sheet name="T" sheetId="15" r:id="rId3"/>
    <sheet name="J" sheetId="25" r:id="rId4"/>
    <sheet name="A" sheetId="29" r:id="rId5"/>
    <sheet name="K" sheetId="24" r:id="rId6"/>
    <sheet name="M" sheetId="30" r:id="rId7"/>
    <sheet name="E" sheetId="32" r:id="rId8"/>
  </sheets>
  <externalReferences>
    <externalReference r:id="rId9"/>
  </externalReferences>
  <calcPr calcId="144525"/>
</workbook>
</file>

<file path=xl/calcChain.xml><?xml version="1.0" encoding="utf-8"?>
<calcChain xmlns="http://schemas.openxmlformats.org/spreadsheetml/2006/main">
  <c r="EA7" i="25" l="1"/>
  <c r="EA15" i="25"/>
  <c r="EA21" i="25"/>
  <c r="EA27" i="25"/>
  <c r="EA33" i="25"/>
  <c r="EA39" i="25"/>
  <c r="EA45" i="25"/>
  <c r="EA51" i="25"/>
  <c r="EA57" i="25"/>
  <c r="EA63" i="25"/>
  <c r="EA69" i="25"/>
  <c r="EA75" i="25"/>
  <c r="EA81" i="25"/>
  <c r="EA87" i="25"/>
  <c r="EA93" i="25"/>
  <c r="EA99" i="25"/>
  <c r="EA105" i="25"/>
  <c r="EA111" i="25"/>
  <c r="EA117" i="25"/>
  <c r="EA123" i="25"/>
  <c r="EA129" i="25"/>
  <c r="EA135" i="25"/>
  <c r="EA141" i="25"/>
  <c r="EA147" i="25"/>
  <c r="EA153" i="25"/>
  <c r="EA159" i="25"/>
  <c r="EA165" i="25"/>
  <c r="EA171" i="25"/>
  <c r="EA177" i="25"/>
  <c r="EA183" i="25"/>
  <c r="EA189" i="25"/>
  <c r="EA195" i="25"/>
  <c r="EA201" i="25"/>
  <c r="EA207" i="25"/>
  <c r="EA213" i="25"/>
  <c r="EA219" i="25"/>
  <c r="EA225" i="25"/>
  <c r="EA231" i="25"/>
  <c r="EA237" i="25"/>
  <c r="EA243" i="25"/>
  <c r="EA249" i="25"/>
  <c r="EA255" i="25"/>
  <c r="EA261" i="25"/>
  <c r="EA267" i="25"/>
  <c r="EA273" i="25"/>
  <c r="EA279" i="25"/>
  <c r="EA285" i="25"/>
  <c r="EA291" i="25"/>
  <c r="EA297" i="25"/>
  <c r="EA303" i="25"/>
  <c r="EA309" i="25"/>
  <c r="EA315" i="25"/>
  <c r="EA321" i="25"/>
  <c r="EA327" i="25"/>
  <c r="EA333" i="25"/>
  <c r="EA339" i="25"/>
  <c r="EA345" i="25"/>
  <c r="EA351" i="25"/>
  <c r="EA357" i="25"/>
  <c r="EA363" i="25"/>
  <c r="EA369" i="25"/>
  <c r="EA375" i="25"/>
  <c r="EA381" i="25"/>
  <c r="EA387" i="25"/>
  <c r="EA393" i="25"/>
  <c r="EA399" i="25"/>
  <c r="EA405" i="25"/>
  <c r="EA411" i="25"/>
  <c r="EA417" i="25"/>
  <c r="EA423" i="25"/>
  <c r="EA429" i="25"/>
  <c r="EA435" i="25"/>
  <c r="EA441" i="25"/>
  <c r="EA447" i="25"/>
  <c r="EA453" i="25"/>
  <c r="EA459" i="25"/>
  <c r="EA465" i="25"/>
  <c r="EA471" i="25"/>
  <c r="EA477" i="25"/>
  <c r="EA483" i="25"/>
  <c r="EA489" i="25"/>
  <c r="EA495" i="25"/>
  <c r="EA501" i="25"/>
  <c r="EA507" i="25"/>
  <c r="EA513" i="25"/>
  <c r="EA519" i="25"/>
  <c r="EA525" i="25"/>
  <c r="EA531" i="25"/>
  <c r="EA537" i="25"/>
  <c r="EA543" i="25"/>
  <c r="EA549" i="25"/>
  <c r="EA555" i="25"/>
  <c r="EA561" i="25"/>
  <c r="EA567" i="25"/>
  <c r="EA573" i="25"/>
  <c r="EA579" i="25"/>
  <c r="EA585" i="25"/>
  <c r="EA591" i="25"/>
  <c r="EA597" i="25"/>
  <c r="EA603" i="25"/>
  <c r="EA609" i="25"/>
  <c r="EA615" i="25"/>
  <c r="C11" i="25" l="1"/>
  <c r="AB37" i="30"/>
  <c r="AA37" i="30"/>
  <c r="Z37" i="30"/>
  <c r="Y37" i="30"/>
  <c r="X37" i="30"/>
  <c r="W37" i="30"/>
  <c r="AB36" i="30"/>
  <c r="AA36" i="30"/>
  <c r="Z36" i="30"/>
  <c r="Y36" i="30"/>
  <c r="X36" i="30"/>
  <c r="W36" i="30"/>
  <c r="AB35" i="30"/>
  <c r="AA35" i="30"/>
  <c r="Z35" i="30"/>
  <c r="Y35" i="30"/>
  <c r="X35" i="30"/>
  <c r="W35" i="30"/>
  <c r="AB34" i="30"/>
  <c r="AA34" i="30"/>
  <c r="Z34" i="30"/>
  <c r="Y34" i="30"/>
  <c r="X34" i="30"/>
  <c r="W34" i="30"/>
  <c r="AB33" i="30"/>
  <c r="AA33" i="30"/>
  <c r="Z33" i="30"/>
  <c r="Y33" i="30"/>
  <c r="X33" i="30"/>
  <c r="W33" i="30"/>
  <c r="AB32" i="30"/>
  <c r="AA32" i="30"/>
  <c r="Z32" i="30"/>
  <c r="Y32" i="30"/>
  <c r="X32" i="30"/>
  <c r="W32" i="30"/>
  <c r="AB31" i="30"/>
  <c r="AA31" i="30"/>
  <c r="Z31" i="30"/>
  <c r="Y31" i="30"/>
  <c r="X31" i="30"/>
  <c r="W31" i="30"/>
  <c r="AB30" i="30"/>
  <c r="AA30" i="30"/>
  <c r="Z30" i="30"/>
  <c r="Y30" i="30"/>
  <c r="X30" i="30"/>
  <c r="W30" i="30"/>
  <c r="AB29" i="30"/>
  <c r="AA29" i="30"/>
  <c r="Z29" i="30"/>
  <c r="Y29" i="30"/>
  <c r="X29" i="30"/>
  <c r="W29" i="30"/>
  <c r="AB28" i="30"/>
  <c r="AA28" i="30"/>
  <c r="Z28" i="30"/>
  <c r="Y28" i="30"/>
  <c r="X28" i="30"/>
  <c r="W28" i="30"/>
  <c r="AB27" i="30"/>
  <c r="AA27" i="30"/>
  <c r="Z27" i="30"/>
  <c r="Y27" i="30"/>
  <c r="X27" i="30"/>
  <c r="W27" i="30"/>
  <c r="AB26" i="30"/>
  <c r="AA26" i="30"/>
  <c r="Z26" i="30"/>
  <c r="Y26" i="30"/>
  <c r="X26" i="30"/>
  <c r="W26" i="30"/>
  <c r="AB25" i="30"/>
  <c r="AA25" i="30"/>
  <c r="Z25" i="30"/>
  <c r="Y25" i="30"/>
  <c r="X25" i="30"/>
  <c r="W25" i="30"/>
  <c r="AB24" i="30"/>
  <c r="AA24" i="30"/>
  <c r="Z24" i="30"/>
  <c r="Y24" i="30"/>
  <c r="X24" i="30"/>
  <c r="W24" i="30"/>
  <c r="AB23" i="30"/>
  <c r="AA23" i="30"/>
  <c r="Z23" i="30"/>
  <c r="Y23" i="30"/>
  <c r="X23" i="30"/>
  <c r="W23" i="30"/>
  <c r="AB22" i="30"/>
  <c r="AA22" i="30"/>
  <c r="Z22" i="30"/>
  <c r="Y22" i="30"/>
  <c r="X22" i="30"/>
  <c r="W22" i="30"/>
  <c r="AB21" i="30"/>
  <c r="AA21" i="30"/>
  <c r="Z21" i="30"/>
  <c r="Y21" i="30"/>
  <c r="X21" i="30"/>
  <c r="W21" i="30"/>
  <c r="AB20" i="30"/>
  <c r="AA20" i="30"/>
  <c r="Z20" i="30"/>
  <c r="Y20" i="30"/>
  <c r="X20" i="30"/>
  <c r="W20" i="30"/>
  <c r="AB19" i="30"/>
  <c r="AA19" i="30"/>
  <c r="Z19" i="30"/>
  <c r="Y19" i="30"/>
  <c r="X19" i="30"/>
  <c r="W19" i="30"/>
  <c r="AB18" i="30"/>
  <c r="AA18" i="30"/>
  <c r="Z18" i="30"/>
  <c r="Y18" i="30"/>
  <c r="X18" i="30"/>
  <c r="W18" i="30"/>
  <c r="AB17" i="30"/>
  <c r="AA17" i="30"/>
  <c r="Z17" i="30"/>
  <c r="Y17" i="30"/>
  <c r="X17" i="30"/>
  <c r="W17" i="30"/>
  <c r="AB16" i="30"/>
  <c r="AA16" i="30"/>
  <c r="Z16" i="30"/>
  <c r="Y16" i="30"/>
  <c r="X16" i="30"/>
  <c r="W16" i="30"/>
  <c r="AB15" i="30"/>
  <c r="AA15" i="30"/>
  <c r="Z15" i="30"/>
  <c r="Y15" i="30"/>
  <c r="X15" i="30"/>
  <c r="W15" i="30"/>
  <c r="AB14" i="30"/>
  <c r="AA14" i="30"/>
  <c r="Z14" i="30"/>
  <c r="Y14" i="30"/>
  <c r="X14" i="30"/>
  <c r="W14" i="30"/>
  <c r="AB13" i="30"/>
  <c r="AA13" i="30"/>
  <c r="Z13" i="30"/>
  <c r="Y13" i="30"/>
  <c r="X13" i="30"/>
  <c r="W13" i="30"/>
  <c r="AB12" i="30"/>
  <c r="AA12" i="30"/>
  <c r="Z12" i="30"/>
  <c r="Y12" i="30"/>
  <c r="X12" i="30"/>
  <c r="W12" i="30"/>
  <c r="AB11" i="30"/>
  <c r="AA11" i="30"/>
  <c r="Z11" i="30"/>
  <c r="Y11" i="30"/>
  <c r="X11" i="30"/>
  <c r="W11" i="30"/>
  <c r="AB10" i="30"/>
  <c r="AA10" i="30"/>
  <c r="Z10" i="30"/>
  <c r="Y10" i="30"/>
  <c r="X10" i="30"/>
  <c r="W10" i="30"/>
  <c r="C626" i="25" l="1"/>
  <c r="H2" i="24" l="1"/>
  <c r="DX6" i="25" l="1"/>
  <c r="CR37" i="15" l="1"/>
  <c r="CJ26" i="16" l="1"/>
  <c r="CS119" i="15"/>
  <c r="CR119" i="15"/>
  <c r="CQ119" i="15"/>
  <c r="CR40" i="15" l="1"/>
  <c r="CQ53" i="15"/>
  <c r="CQ50" i="15"/>
  <c r="CQ65" i="15"/>
  <c r="CS103" i="15"/>
  <c r="CR101" i="15"/>
  <c r="CQ63" i="15"/>
  <c r="CS82" i="15"/>
  <c r="CQ42" i="15"/>
  <c r="CQ89" i="15"/>
  <c r="CR45" i="15"/>
  <c r="CQ116" i="15"/>
  <c r="CS49" i="15"/>
  <c r="CR61" i="15"/>
  <c r="CR98" i="15"/>
  <c r="CS73" i="15"/>
  <c r="CQ76" i="15"/>
  <c r="CQ109" i="15"/>
  <c r="CS66" i="15"/>
  <c r="CR46" i="15"/>
  <c r="CS39" i="15"/>
  <c r="CQ56" i="15"/>
  <c r="CS68" i="15"/>
  <c r="CS51" i="15"/>
  <c r="CS85" i="15"/>
  <c r="CR57" i="15"/>
  <c r="CQ40" i="15"/>
  <c r="CR91" i="15"/>
  <c r="CR53" i="15"/>
  <c r="CS50" i="15"/>
  <c r="CS65" i="15"/>
  <c r="CR86" i="15"/>
  <c r="CS41" i="15"/>
  <c r="CQ103" i="15"/>
  <c r="CQ88" i="15"/>
  <c r="CQ101" i="15"/>
  <c r="CR104" i="15"/>
  <c r="CS63" i="15"/>
  <c r="CQ41" i="15"/>
  <c r="CR58" i="15"/>
  <c r="CS104" i="15"/>
  <c r="CS86" i="15"/>
  <c r="CQ43" i="15"/>
  <c r="CQ55" i="15"/>
  <c r="CS95" i="15"/>
  <c r="CQ67" i="15"/>
  <c r="CQ79" i="15"/>
  <c r="CS59" i="15"/>
  <c r="CS94" i="15"/>
  <c r="CS118" i="15"/>
  <c r="CQ62" i="15"/>
  <c r="CQ83" i="15"/>
  <c r="CS90" i="15"/>
  <c r="CQ93" i="15"/>
  <c r="CQ52" i="15"/>
  <c r="CS70" i="15"/>
  <c r="CQ71" i="15"/>
  <c r="CQ115" i="15"/>
  <c r="CQ60" i="15"/>
  <c r="CQ113" i="15"/>
  <c r="CR68" i="15"/>
  <c r="CR73" i="15"/>
  <c r="CQ85" i="15"/>
  <c r="CR56" i="15"/>
  <c r="CS76" i="15"/>
  <c r="CQ98" i="15"/>
  <c r="CQ102" i="15"/>
  <c r="CS81" i="15"/>
  <c r="CQ94" i="15"/>
  <c r="CR118" i="15"/>
  <c r="CS48" i="15"/>
  <c r="CR100" i="15"/>
  <c r="CR59" i="15"/>
  <c r="CR71" i="15"/>
  <c r="CS115" i="15"/>
  <c r="CR62" i="15"/>
  <c r="CS83" i="15"/>
  <c r="CR67" i="15"/>
  <c r="CS79" i="15"/>
  <c r="CR112" i="15"/>
  <c r="CQ96" i="15"/>
  <c r="CQ54" i="15"/>
  <c r="CQ117" i="15"/>
  <c r="CQ72" i="15"/>
  <c r="CQ80" i="15"/>
  <c r="CQ47" i="15"/>
  <c r="CR99" i="15"/>
  <c r="CQ77" i="15"/>
  <c r="CR107" i="15"/>
  <c r="CQ92" i="15"/>
  <c r="CS89" i="15"/>
  <c r="CQ97" i="15"/>
  <c r="CQ114" i="15"/>
  <c r="CQ44" i="15"/>
  <c r="CS87" i="15"/>
  <c r="CR42" i="15"/>
  <c r="CQ75" i="15"/>
  <c r="CS116" i="15"/>
  <c r="CQ45" i="15"/>
  <c r="CQ82" i="15"/>
  <c r="CS80" i="15"/>
  <c r="CR50" i="15"/>
  <c r="CQ99" i="15"/>
  <c r="CR72" i="15"/>
  <c r="CR105" i="15"/>
  <c r="CS53" i="15"/>
  <c r="CQ74" i="15"/>
  <c r="CS101" i="15"/>
  <c r="CR65" i="15"/>
  <c r="CR111" i="15"/>
  <c r="CS40" i="15"/>
  <c r="CR74" i="15"/>
  <c r="CR77" i="15"/>
  <c r="CR54" i="15"/>
  <c r="CS92" i="15"/>
  <c r="CQ111" i="15"/>
  <c r="CS97" i="15"/>
  <c r="CQ105" i="15"/>
  <c r="CS96" i="15"/>
  <c r="CQ87" i="15"/>
  <c r="CS47" i="15"/>
  <c r="CR75" i="15"/>
  <c r="CS117" i="15"/>
  <c r="CQ112" i="15"/>
  <c r="CR52" i="15"/>
  <c r="CR95" i="15"/>
  <c r="CQ70" i="15"/>
  <c r="CR49" i="15"/>
  <c r="CQ84" i="15"/>
  <c r="CS43" i="15"/>
  <c r="CS60" i="15"/>
  <c r="CQ58" i="15"/>
  <c r="CS113" i="15"/>
  <c r="CQ61" i="15"/>
  <c r="CR90" i="15"/>
  <c r="CS55" i="15"/>
  <c r="CS93" i="15"/>
  <c r="CQ78" i="15"/>
  <c r="CS100" i="15"/>
  <c r="CR69" i="15"/>
  <c r="CR81" i="15"/>
  <c r="CQ64" i="15"/>
  <c r="CQ110" i="15"/>
  <c r="CR48" i="15"/>
  <c r="CQ107" i="15"/>
  <c r="CR79" i="15"/>
  <c r="CS52" i="15"/>
  <c r="CQ95" i="15"/>
  <c r="CR89" i="15"/>
  <c r="CQ59" i="15"/>
  <c r="CR84" i="15"/>
  <c r="CR43" i="15"/>
  <c r="CS114" i="15"/>
  <c r="CQ118" i="15"/>
  <c r="CR60" i="15"/>
  <c r="CS58" i="15"/>
  <c r="CS44" i="15"/>
  <c r="CR83" i="15"/>
  <c r="CQ90" i="15"/>
  <c r="CR55" i="15"/>
  <c r="CS42" i="15"/>
  <c r="CR93" i="15"/>
  <c r="CS78" i="15"/>
  <c r="CQ100" i="15"/>
  <c r="CR116" i="15"/>
  <c r="CS102" i="15"/>
  <c r="CR70" i="15"/>
  <c r="CQ69" i="15"/>
  <c r="CQ81" i="15"/>
  <c r="CS45" i="15"/>
  <c r="CR115" i="15"/>
  <c r="CR64" i="15"/>
  <c r="CR82" i="15"/>
  <c r="CR113" i="15"/>
  <c r="CR110" i="15"/>
  <c r="CQ48" i="15"/>
  <c r="CS106" i="15"/>
  <c r="CQ46" i="15"/>
  <c r="CQ108" i="15"/>
  <c r="CR66" i="15"/>
  <c r="CS77" i="15"/>
  <c r="CQ51" i="15"/>
  <c r="CR39" i="15"/>
  <c r="CR97" i="15"/>
  <c r="CR109" i="15"/>
  <c r="CR106" i="15"/>
  <c r="CS110" i="15"/>
  <c r="CS46" i="15"/>
  <c r="CR78" i="15"/>
  <c r="CS108" i="15"/>
  <c r="CS84" i="15"/>
  <c r="CS64" i="15"/>
  <c r="CQ66" i="15"/>
  <c r="CR44" i="15"/>
  <c r="CR51" i="15"/>
  <c r="CS107" i="15"/>
  <c r="CQ39" i="15"/>
  <c r="CS69" i="15"/>
  <c r="CS109" i="15"/>
  <c r="CR114" i="15"/>
  <c r="CR102" i="15"/>
  <c r="CQ57" i="15"/>
  <c r="CR94" i="15"/>
  <c r="CQ91" i="15"/>
  <c r="CQ86" i="15"/>
  <c r="CS71" i="15"/>
  <c r="CR41" i="15"/>
  <c r="CS62" i="15"/>
  <c r="CR88" i="15"/>
  <c r="CS67" i="15"/>
  <c r="CQ104" i="15"/>
  <c r="CS112" i="15"/>
  <c r="CR103" i="15"/>
  <c r="CQ68" i="15"/>
  <c r="CR96" i="15"/>
  <c r="CR87" i="15"/>
  <c r="CS61" i="15"/>
  <c r="CQ73" i="15"/>
  <c r="CS54" i="15"/>
  <c r="CR92" i="15"/>
  <c r="CR63" i="15"/>
  <c r="CR85" i="15"/>
  <c r="CR117" i="15"/>
  <c r="CS56" i="15"/>
  <c r="CS72" i="15"/>
  <c r="CS91" i="15"/>
  <c r="CS105" i="15"/>
  <c r="CR80" i="15"/>
  <c r="CQ106" i="15"/>
  <c r="CS88" i="15"/>
  <c r="CS74" i="15"/>
  <c r="CR47" i="15"/>
  <c r="CS75" i="15"/>
  <c r="CR76" i="15"/>
  <c r="CS99" i="15"/>
  <c r="CR108" i="15"/>
  <c r="CS57" i="15"/>
  <c r="CQ49" i="15"/>
  <c r="CS111" i="15"/>
  <c r="CS98" i="15"/>
  <c r="CP39" i="15" l="1"/>
  <c r="CP40" i="15"/>
  <c r="CU10" i="25" l="1"/>
  <c r="CN36" i="15" l="1"/>
  <c r="CO36" i="15" s="1"/>
  <c r="G36" i="15" s="1"/>
  <c r="CM36" i="15"/>
  <c r="J36" i="15" s="1"/>
  <c r="CP7" i="25" l="1"/>
  <c r="CL617" i="25" l="1"/>
  <c r="CN629" i="25"/>
  <c r="CN621" i="25" s="1"/>
  <c r="CN627" i="25"/>
  <c r="CN619" i="25" s="1"/>
  <c r="CN628" i="25"/>
  <c r="CN620" i="25" s="1"/>
  <c r="I617" i="25"/>
  <c r="M617" i="25"/>
  <c r="Q617" i="25"/>
  <c r="U617" i="25"/>
  <c r="Y617" i="25"/>
  <c r="AC617" i="25"/>
  <c r="AG617" i="25"/>
  <c r="AK617" i="25"/>
  <c r="AO617" i="25"/>
  <c r="AS617" i="25"/>
  <c r="AW617" i="25"/>
  <c r="BA617" i="25"/>
  <c r="BE617" i="25"/>
  <c r="BI617" i="25"/>
  <c r="BM617" i="25"/>
  <c r="BQ617" i="25"/>
  <c r="BU617" i="25"/>
  <c r="BY617" i="25"/>
  <c r="CC617" i="25"/>
  <c r="CG617" i="25"/>
  <c r="CK617" i="25"/>
  <c r="CR7" i="25"/>
  <c r="K617" i="25"/>
  <c r="O617" i="25"/>
  <c r="S617" i="25"/>
  <c r="W617" i="25"/>
  <c r="AA617" i="25"/>
  <c r="AE617" i="25"/>
  <c r="AI617" i="25"/>
  <c r="AM617" i="25"/>
  <c r="AQ617" i="25"/>
  <c r="AU617" i="25"/>
  <c r="AY617" i="25"/>
  <c r="BC617" i="25"/>
  <c r="BG617" i="25"/>
  <c r="BK617" i="25"/>
  <c r="BO617" i="25"/>
  <c r="BS617" i="25"/>
  <c r="BW617" i="25"/>
  <c r="CA617" i="25"/>
  <c r="CE617" i="25"/>
  <c r="CI617" i="25"/>
  <c r="H617" i="25"/>
  <c r="J617" i="25"/>
  <c r="L617" i="25"/>
  <c r="N617" i="25"/>
  <c r="P617" i="25"/>
  <c r="R617" i="25"/>
  <c r="T617" i="25"/>
  <c r="V617" i="25"/>
  <c r="X617" i="25"/>
  <c r="Z617" i="25"/>
  <c r="AB617" i="25"/>
  <c r="AD617" i="25"/>
  <c r="AF617" i="25"/>
  <c r="AH617" i="25"/>
  <c r="AJ617" i="25"/>
  <c r="AL617" i="25"/>
  <c r="AN617" i="25"/>
  <c r="AP617" i="25"/>
  <c r="AR617" i="25"/>
  <c r="AT617" i="25"/>
  <c r="AV617" i="25"/>
  <c r="AX617" i="25"/>
  <c r="AZ617" i="25"/>
  <c r="BB617" i="25"/>
  <c r="BD617" i="25"/>
  <c r="BF617" i="25"/>
  <c r="BH617" i="25"/>
  <c r="BJ617" i="25"/>
  <c r="BL617" i="25"/>
  <c r="BN617" i="25"/>
  <c r="BP617" i="25"/>
  <c r="BR617" i="25"/>
  <c r="BT617" i="25"/>
  <c r="BV617" i="25"/>
  <c r="BX617" i="25"/>
  <c r="BZ617" i="25"/>
  <c r="CB617" i="25"/>
  <c r="CD617" i="25"/>
  <c r="CF617" i="25"/>
  <c r="CH617" i="25"/>
  <c r="CJ617" i="25"/>
  <c r="CX609" i="25"/>
  <c r="CZ608" i="25"/>
  <c r="CX607" i="25"/>
  <c r="CX606" i="25"/>
  <c r="CY605" i="25"/>
  <c r="CX605" i="25"/>
  <c r="CY604" i="25" s="1"/>
  <c r="CX603" i="25"/>
  <c r="CZ602" i="25"/>
  <c r="CX601" i="25"/>
  <c r="CX600" i="25"/>
  <c r="CY599" i="25"/>
  <c r="CX599" i="25"/>
  <c r="CY598" i="25" s="1"/>
  <c r="CX597" i="25"/>
  <c r="CZ596" i="25"/>
  <c r="CX595" i="25"/>
  <c r="CX594" i="25"/>
  <c r="CY593" i="25"/>
  <c r="CX593" i="25"/>
  <c r="CY592" i="25" s="1"/>
  <c r="CX591" i="25"/>
  <c r="CZ590" i="25"/>
  <c r="CX589" i="25"/>
  <c r="CX588" i="25"/>
  <c r="CY587" i="25"/>
  <c r="CX587" i="25"/>
  <c r="CY586" i="25" s="1"/>
  <c r="CX585" i="25"/>
  <c r="CZ584" i="25"/>
  <c r="CX583" i="25"/>
  <c r="CX582" i="25"/>
  <c r="CY581" i="25"/>
  <c r="CX581" i="25"/>
  <c r="CY580" i="25" s="1"/>
  <c r="CX579" i="25"/>
  <c r="CZ578" i="25"/>
  <c r="CX577" i="25"/>
  <c r="CX576" i="25"/>
  <c r="CY575" i="25"/>
  <c r="CX575" i="25"/>
  <c r="CY574" i="25" s="1"/>
  <c r="CX573" i="25"/>
  <c r="CZ572" i="25"/>
  <c r="CX571" i="25"/>
  <c r="CX570" i="25"/>
  <c r="CY569" i="25"/>
  <c r="CX569" i="25"/>
  <c r="CY568" i="25" s="1"/>
  <c r="CX567" i="25"/>
  <c r="CZ566" i="25"/>
  <c r="CX565" i="25"/>
  <c r="CX564" i="25"/>
  <c r="CY563" i="25"/>
  <c r="CX563" i="25"/>
  <c r="CY562" i="25" s="1"/>
  <c r="CX561" i="25"/>
  <c r="CZ560" i="25"/>
  <c r="CX559" i="25"/>
  <c r="CX558" i="25"/>
  <c r="CY557" i="25"/>
  <c r="CX557" i="25"/>
  <c r="CY556" i="25" s="1"/>
  <c r="CX555" i="25"/>
  <c r="CZ554" i="25"/>
  <c r="CX553" i="25"/>
  <c r="CX552" i="25"/>
  <c r="CY551" i="25"/>
  <c r="CX551" i="25"/>
  <c r="CY550" i="25" s="1"/>
  <c r="CX549" i="25"/>
  <c r="CZ548" i="25"/>
  <c r="CX547" i="25"/>
  <c r="CX546" i="25"/>
  <c r="CY545" i="25"/>
  <c r="CX545" i="25"/>
  <c r="CY544" i="25" s="1"/>
  <c r="CX543" i="25"/>
  <c r="CZ542" i="25"/>
  <c r="CX541" i="25"/>
  <c r="CX540" i="25"/>
  <c r="CY539" i="25"/>
  <c r="CX539" i="25"/>
  <c r="CY538" i="25" s="1"/>
  <c r="CX537" i="25"/>
  <c r="CZ536" i="25"/>
  <c r="CX535" i="25"/>
  <c r="CX534" i="25"/>
  <c r="CY533" i="25"/>
  <c r="CX533" i="25"/>
  <c r="CY532" i="25" s="1"/>
  <c r="CX531" i="25"/>
  <c r="CZ530" i="25"/>
  <c r="CX529" i="25"/>
  <c r="CX528" i="25"/>
  <c r="CY527" i="25"/>
  <c r="CX527" i="25"/>
  <c r="CY526" i="25" s="1"/>
  <c r="CX525" i="25"/>
  <c r="CZ524" i="25"/>
  <c r="CX523" i="25"/>
  <c r="CX522" i="25"/>
  <c r="CY521" i="25"/>
  <c r="CX521" i="25"/>
  <c r="CY520" i="25" s="1"/>
  <c r="CX519" i="25"/>
  <c r="CZ518" i="25"/>
  <c r="CX517" i="25"/>
  <c r="CX516" i="25"/>
  <c r="CY515" i="25"/>
  <c r="CX515" i="25"/>
  <c r="CY514" i="25" s="1"/>
  <c r="CX513" i="25"/>
  <c r="CZ512" i="25"/>
  <c r="CX511" i="25"/>
  <c r="CX510" i="25"/>
  <c r="CY509" i="25"/>
  <c r="CX509" i="25"/>
  <c r="CY508" i="25" s="1"/>
  <c r="CX507" i="25"/>
  <c r="CZ506" i="25"/>
  <c r="CX505" i="25"/>
  <c r="CX504" i="25"/>
  <c r="CY503" i="25"/>
  <c r="CX503" i="25"/>
  <c r="CY502" i="25" s="1"/>
  <c r="CX501" i="25"/>
  <c r="CZ500" i="25"/>
  <c r="CX499" i="25"/>
  <c r="CX498" i="25"/>
  <c r="CY497" i="25"/>
  <c r="CX497" i="25"/>
  <c r="CY496" i="25" s="1"/>
  <c r="CX495" i="25"/>
  <c r="CZ494" i="25"/>
  <c r="CX493" i="25"/>
  <c r="CX492" i="25"/>
  <c r="CY491" i="25"/>
  <c r="CX491" i="25"/>
  <c r="CY490" i="25" s="1"/>
  <c r="CX489" i="25"/>
  <c r="CZ488" i="25"/>
  <c r="CX487" i="25"/>
  <c r="CX486" i="25"/>
  <c r="CY485" i="25"/>
  <c r="CX485" i="25"/>
  <c r="CY484" i="25" s="1"/>
  <c r="CX483" i="25"/>
  <c r="CZ482" i="25"/>
  <c r="CX481" i="25"/>
  <c r="CX480" i="25"/>
  <c r="CY479" i="25"/>
  <c r="CX479" i="25"/>
  <c r="CY478" i="25" s="1"/>
  <c r="CX477" i="25"/>
  <c r="CZ476" i="25"/>
  <c r="CX475" i="25"/>
  <c r="CX474" i="25"/>
  <c r="CY473" i="25"/>
  <c r="CX473" i="25"/>
  <c r="CY472" i="25" s="1"/>
  <c r="CX471" i="25"/>
  <c r="CZ470" i="25"/>
  <c r="CX469" i="25"/>
  <c r="CX468" i="25"/>
  <c r="CY467" i="25"/>
  <c r="CX467" i="25"/>
  <c r="CY466" i="25" s="1"/>
  <c r="CX465" i="25"/>
  <c r="CZ464" i="25"/>
  <c r="CX463" i="25"/>
  <c r="CX462" i="25"/>
  <c r="CY461" i="25"/>
  <c r="CX461" i="25"/>
  <c r="CY460" i="25" s="1"/>
  <c r="CX459" i="25"/>
  <c r="CZ458" i="25"/>
  <c r="CX457" i="25"/>
  <c r="CX456" i="25"/>
  <c r="CY455" i="25"/>
  <c r="CX455" i="25"/>
  <c r="CY454" i="25" s="1"/>
  <c r="CX453" i="25"/>
  <c r="CZ452" i="25"/>
  <c r="CX451" i="25"/>
  <c r="CX450" i="25"/>
  <c r="CY449" i="25"/>
  <c r="CX449" i="25"/>
  <c r="CY448" i="25" s="1"/>
  <c r="CX447" i="25"/>
  <c r="CZ446" i="25"/>
  <c r="CX445" i="25"/>
  <c r="CX444" i="25"/>
  <c r="CY443" i="25"/>
  <c r="CX443" i="25"/>
  <c r="CY442" i="25" s="1"/>
  <c r="CX441" i="25"/>
  <c r="CZ440" i="25"/>
  <c r="CX439" i="25"/>
  <c r="CX438" i="25"/>
  <c r="CY437" i="25"/>
  <c r="CX437" i="25"/>
  <c r="CY436" i="25" s="1"/>
  <c r="CX435" i="25"/>
  <c r="CZ434" i="25"/>
  <c r="CX433" i="25"/>
  <c r="CX432" i="25"/>
  <c r="CY431" i="25"/>
  <c r="CX431" i="25"/>
  <c r="CY430" i="25" s="1"/>
  <c r="CX429" i="25"/>
  <c r="CZ428" i="25"/>
  <c r="CX427" i="25"/>
  <c r="CX426" i="25"/>
  <c r="CY425" i="25"/>
  <c r="CX425" i="25"/>
  <c r="CY424" i="25" s="1"/>
  <c r="CX423" i="25"/>
  <c r="CZ422" i="25"/>
  <c r="CX421" i="25"/>
  <c r="CX420" i="25"/>
  <c r="CY419" i="25"/>
  <c r="CX419" i="25"/>
  <c r="CY418" i="25" s="1"/>
  <c r="CX417" i="25"/>
  <c r="CZ416" i="25"/>
  <c r="CX415" i="25"/>
  <c r="CX414" i="25"/>
  <c r="CY413" i="25"/>
  <c r="CX413" i="25"/>
  <c r="CY412" i="25" s="1"/>
  <c r="CX411" i="25"/>
  <c r="CZ410" i="25"/>
  <c r="CX409" i="25"/>
  <c r="CX408" i="25"/>
  <c r="CY407" i="25"/>
  <c r="CX407" i="25"/>
  <c r="CY406" i="25" s="1"/>
  <c r="CX405" i="25"/>
  <c r="CZ404" i="25"/>
  <c r="CX403" i="25"/>
  <c r="CX402" i="25"/>
  <c r="CY401" i="25"/>
  <c r="CX401" i="25"/>
  <c r="CY400" i="25" s="1"/>
  <c r="CX399" i="25"/>
  <c r="CZ398" i="25"/>
  <c r="CX397" i="25"/>
  <c r="CX396" i="25"/>
  <c r="CY395" i="25"/>
  <c r="CX395" i="25"/>
  <c r="CY394" i="25" s="1"/>
  <c r="CX393" i="25"/>
  <c r="CZ392" i="25"/>
  <c r="CX391" i="25"/>
  <c r="CX390" i="25"/>
  <c r="CY389" i="25"/>
  <c r="CX389" i="25"/>
  <c r="CY388" i="25" s="1"/>
  <c r="CX387" i="25"/>
  <c r="CZ386" i="25"/>
  <c r="CX385" i="25"/>
  <c r="CX384" i="25"/>
  <c r="CY383" i="25"/>
  <c r="CX383" i="25"/>
  <c r="CY382" i="25" s="1"/>
  <c r="CX381" i="25"/>
  <c r="CZ380" i="25"/>
  <c r="CX379" i="25"/>
  <c r="CX378" i="25"/>
  <c r="CY377" i="25"/>
  <c r="CX377" i="25"/>
  <c r="CY376" i="25" s="1"/>
  <c r="CX375" i="25"/>
  <c r="CZ374" i="25"/>
  <c r="CX373" i="25"/>
  <c r="CX372" i="25"/>
  <c r="CY371" i="25"/>
  <c r="CX371" i="25"/>
  <c r="CY370" i="25" s="1"/>
  <c r="CX369" i="25"/>
  <c r="CZ368" i="25"/>
  <c r="CX367" i="25"/>
  <c r="CX366" i="25"/>
  <c r="CY365" i="25"/>
  <c r="CX365" i="25"/>
  <c r="CY364" i="25" s="1"/>
  <c r="CX363" i="25"/>
  <c r="CZ362" i="25"/>
  <c r="CX361" i="25"/>
  <c r="CX360" i="25"/>
  <c r="CY359" i="25"/>
  <c r="CX359" i="25"/>
  <c r="CY358" i="25" s="1"/>
  <c r="CX357" i="25"/>
  <c r="CZ356" i="25"/>
  <c r="CX355" i="25"/>
  <c r="CX354" i="25"/>
  <c r="CY353" i="25"/>
  <c r="CX353" i="25"/>
  <c r="CY352" i="25" s="1"/>
  <c r="CX351" i="25"/>
  <c r="CZ350" i="25"/>
  <c r="CX349" i="25"/>
  <c r="CX348" i="25"/>
  <c r="CY347" i="25"/>
  <c r="CX347" i="25"/>
  <c r="CY346" i="25" s="1"/>
  <c r="CX345" i="25"/>
  <c r="CZ344" i="25"/>
  <c r="CX343" i="25"/>
  <c r="CX342" i="25"/>
  <c r="CY341" i="25"/>
  <c r="CX341" i="25"/>
  <c r="CY340" i="25" s="1"/>
  <c r="CX339" i="25"/>
  <c r="CZ338" i="25"/>
  <c r="CX337" i="25"/>
  <c r="CX336" i="25"/>
  <c r="CY335" i="25"/>
  <c r="CX335" i="25"/>
  <c r="CY334" i="25" s="1"/>
  <c r="CX333" i="25"/>
  <c r="CZ332" i="25"/>
  <c r="CX331" i="25"/>
  <c r="CX330" i="25"/>
  <c r="CY329" i="25"/>
  <c r="CX329" i="25"/>
  <c r="CY328" i="25" s="1"/>
  <c r="CX327" i="25"/>
  <c r="CZ326" i="25"/>
  <c r="CX325" i="25"/>
  <c r="CX324" i="25"/>
  <c r="CY323" i="25"/>
  <c r="CX323" i="25"/>
  <c r="CY322" i="25" s="1"/>
  <c r="CX321" i="25"/>
  <c r="CZ320" i="25"/>
  <c r="CX319" i="25"/>
  <c r="CX318" i="25"/>
  <c r="CY317" i="25"/>
  <c r="CX317" i="25"/>
  <c r="CY316" i="25" s="1"/>
  <c r="CX315" i="25"/>
  <c r="CZ314" i="25"/>
  <c r="CX313" i="25"/>
  <c r="CX312" i="25"/>
  <c r="CY311" i="25"/>
  <c r="CX311" i="25"/>
  <c r="CY310" i="25" s="1"/>
  <c r="CX309" i="25"/>
  <c r="CZ308" i="25"/>
  <c r="CX307" i="25"/>
  <c r="CX306" i="25"/>
  <c r="CY305" i="25"/>
  <c r="CX305" i="25"/>
  <c r="CY304" i="25" s="1"/>
  <c r="CX303" i="25"/>
  <c r="CZ302" i="25"/>
  <c r="CX301" i="25"/>
  <c r="CX300" i="25"/>
  <c r="CY299" i="25"/>
  <c r="CX299" i="25"/>
  <c r="CY298" i="25" s="1"/>
  <c r="CX297" i="25"/>
  <c r="CZ296" i="25"/>
  <c r="CX295" i="25"/>
  <c r="CX294" i="25"/>
  <c r="CY293" i="25"/>
  <c r="CX293" i="25"/>
  <c r="CY292" i="25" s="1"/>
  <c r="CX291" i="25"/>
  <c r="CZ290" i="25"/>
  <c r="CX289" i="25"/>
  <c r="CX288" i="25"/>
  <c r="CY287" i="25"/>
  <c r="CX287" i="25"/>
  <c r="CY286" i="25" s="1"/>
  <c r="CX285" i="25"/>
  <c r="CZ284" i="25"/>
  <c r="CX283" i="25"/>
  <c r="CX282" i="25"/>
  <c r="CY281" i="25"/>
  <c r="CX281" i="25"/>
  <c r="CY280" i="25" s="1"/>
  <c r="CX279" i="25"/>
  <c r="CZ278" i="25"/>
  <c r="CX277" i="25"/>
  <c r="CX276" i="25"/>
  <c r="CY275" i="25"/>
  <c r="CX275" i="25"/>
  <c r="CY274" i="25" s="1"/>
  <c r="CX273" i="25"/>
  <c r="CZ272" i="25"/>
  <c r="CX271" i="25"/>
  <c r="CX270" i="25"/>
  <c r="CY269" i="25"/>
  <c r="CX269" i="25"/>
  <c r="CY268" i="25" s="1"/>
  <c r="CX267" i="25"/>
  <c r="CZ266" i="25"/>
  <c r="CX265" i="25"/>
  <c r="CX264" i="25"/>
  <c r="CY263" i="25"/>
  <c r="CX263" i="25"/>
  <c r="CY262" i="25" s="1"/>
  <c r="CX261" i="25"/>
  <c r="CZ260" i="25"/>
  <c r="CX259" i="25"/>
  <c r="CX258" i="25"/>
  <c r="CY257" i="25"/>
  <c r="CX257" i="25"/>
  <c r="CY256" i="25" s="1"/>
  <c r="CX255" i="25"/>
  <c r="CZ254" i="25"/>
  <c r="CX253" i="25"/>
  <c r="CX252" i="25"/>
  <c r="CY251" i="25"/>
  <c r="CX251" i="25"/>
  <c r="CY250" i="25" s="1"/>
  <c r="CX249" i="25"/>
  <c r="CZ248" i="25"/>
  <c r="CX247" i="25"/>
  <c r="CX246" i="25"/>
  <c r="CY245" i="25"/>
  <c r="CX245" i="25"/>
  <c r="CY244" i="25" s="1"/>
  <c r="CX243" i="25"/>
  <c r="CZ242" i="25"/>
  <c r="CX241" i="25"/>
  <c r="CX240" i="25"/>
  <c r="CY239" i="25"/>
  <c r="CX239" i="25"/>
  <c r="CY238" i="25" s="1"/>
  <c r="CX237" i="25"/>
  <c r="CZ236" i="25"/>
  <c r="CX235" i="25"/>
  <c r="CX234" i="25"/>
  <c r="CY233" i="25"/>
  <c r="CX233" i="25"/>
  <c r="CY232" i="25" s="1"/>
  <c r="CX231" i="25"/>
  <c r="CZ230" i="25"/>
  <c r="CX229" i="25"/>
  <c r="CX228" i="25"/>
  <c r="CY227" i="25"/>
  <c r="CX227" i="25"/>
  <c r="CY226" i="25" s="1"/>
  <c r="CX225" i="25"/>
  <c r="CZ224" i="25"/>
  <c r="CX223" i="25"/>
  <c r="CX222" i="25"/>
  <c r="CY221" i="25"/>
  <c r="CX221" i="25"/>
  <c r="CY220" i="25" s="1"/>
  <c r="CX219" i="25"/>
  <c r="CZ218" i="25"/>
  <c r="CX217" i="25"/>
  <c r="CX216" i="25"/>
  <c r="CY215" i="25"/>
  <c r="CX215" i="25"/>
  <c r="CY214" i="25" s="1"/>
  <c r="CX213" i="25"/>
  <c r="CZ212" i="25"/>
  <c r="CX211" i="25"/>
  <c r="CX210" i="25"/>
  <c r="CY209" i="25"/>
  <c r="CX209" i="25"/>
  <c r="CY208" i="25" s="1"/>
  <c r="CX207" i="25"/>
  <c r="CZ206" i="25"/>
  <c r="CX205" i="25"/>
  <c r="CX204" i="25"/>
  <c r="CY203" i="25"/>
  <c r="CX203" i="25"/>
  <c r="CY202" i="25" s="1"/>
  <c r="CX201" i="25"/>
  <c r="CZ200" i="25"/>
  <c r="CX199" i="25"/>
  <c r="CX198" i="25"/>
  <c r="CY197" i="25"/>
  <c r="CX197" i="25"/>
  <c r="CY196" i="25" s="1"/>
  <c r="CX195" i="25"/>
  <c r="CZ194" i="25"/>
  <c r="CX193" i="25"/>
  <c r="CX192" i="25"/>
  <c r="CY191" i="25"/>
  <c r="CX191" i="25"/>
  <c r="CY190" i="25" s="1"/>
  <c r="CX189" i="25"/>
  <c r="CZ188" i="25"/>
  <c r="CX187" i="25"/>
  <c r="CX186" i="25"/>
  <c r="CY185" i="25"/>
  <c r="CX185" i="25"/>
  <c r="CY184" i="25" s="1"/>
  <c r="CX183" i="25"/>
  <c r="CZ182" i="25"/>
  <c r="CX181" i="25"/>
  <c r="CX180" i="25"/>
  <c r="CY179" i="25"/>
  <c r="CX179" i="25"/>
  <c r="CY178" i="25" s="1"/>
  <c r="CX177" i="25"/>
  <c r="CZ176" i="25"/>
  <c r="CX175" i="25"/>
  <c r="CX174" i="25"/>
  <c r="CY173" i="25"/>
  <c r="CX173" i="25"/>
  <c r="CY172" i="25" s="1"/>
  <c r="CX171" i="25"/>
  <c r="CZ170" i="25"/>
  <c r="CX169" i="25"/>
  <c r="CX168" i="25"/>
  <c r="CY167" i="25"/>
  <c r="CX167" i="25"/>
  <c r="CY166" i="25" s="1"/>
  <c r="CX165" i="25"/>
  <c r="CZ164" i="25"/>
  <c r="CX163" i="25"/>
  <c r="CX162" i="25"/>
  <c r="CY161" i="25"/>
  <c r="CX161" i="25"/>
  <c r="CY160" i="25" s="1"/>
  <c r="CX159" i="25"/>
  <c r="CZ158" i="25"/>
  <c r="CX157" i="25"/>
  <c r="CX156" i="25"/>
  <c r="CY155" i="25"/>
  <c r="CX155" i="25"/>
  <c r="CY154" i="25" s="1"/>
  <c r="CX153" i="25"/>
  <c r="CZ152" i="25"/>
  <c r="CX151" i="25"/>
  <c r="CX150" i="25"/>
  <c r="CY149" i="25"/>
  <c r="CX149" i="25"/>
  <c r="CY148" i="25" s="1"/>
  <c r="CX147" i="25"/>
  <c r="CZ146" i="25"/>
  <c r="CX145" i="25"/>
  <c r="CX144" i="25"/>
  <c r="CY143" i="25"/>
  <c r="CX143" i="25"/>
  <c r="CY142" i="25" s="1"/>
  <c r="CX141" i="25"/>
  <c r="CZ140" i="25"/>
  <c r="CX139" i="25"/>
  <c r="CX138" i="25"/>
  <c r="CY137" i="25"/>
  <c r="CX137" i="25"/>
  <c r="CY136" i="25" s="1"/>
  <c r="CX135" i="25"/>
  <c r="CZ134" i="25"/>
  <c r="CX133" i="25"/>
  <c r="CX132" i="25"/>
  <c r="CY131" i="25"/>
  <c r="CX131" i="25"/>
  <c r="CY130" i="25" s="1"/>
  <c r="CX129" i="25"/>
  <c r="CZ128" i="25"/>
  <c r="CX127" i="25"/>
  <c r="CX126" i="25"/>
  <c r="CY125" i="25"/>
  <c r="CX125" i="25"/>
  <c r="CY124" i="25" s="1"/>
  <c r="CX123" i="25"/>
  <c r="CZ122" i="25"/>
  <c r="CX121" i="25"/>
  <c r="CX120" i="25"/>
  <c r="CY119" i="25"/>
  <c r="CX119" i="25"/>
  <c r="CY118" i="25" s="1"/>
  <c r="CX117" i="25"/>
  <c r="CZ116" i="25"/>
  <c r="CX115" i="25"/>
  <c r="CX114" i="25"/>
  <c r="CY113" i="25"/>
  <c r="CX113" i="25"/>
  <c r="CY112" i="25" s="1"/>
  <c r="CX111" i="25"/>
  <c r="CZ110" i="25"/>
  <c r="CX109" i="25"/>
  <c r="CX108" i="25"/>
  <c r="CY107" i="25"/>
  <c r="CX107" i="25"/>
  <c r="CY106" i="25" s="1"/>
  <c r="CX105" i="25"/>
  <c r="CZ104" i="25"/>
  <c r="CX103" i="25"/>
  <c r="CX102" i="25"/>
  <c r="CY101" i="25"/>
  <c r="CX101" i="25"/>
  <c r="CY100" i="25" s="1"/>
  <c r="CX99" i="25"/>
  <c r="CZ98" i="25"/>
  <c r="CX97" i="25"/>
  <c r="CX96" i="25"/>
  <c r="CY95" i="25"/>
  <c r="CX95" i="25"/>
  <c r="CY94" i="25" s="1"/>
  <c r="CX93" i="25"/>
  <c r="CZ92" i="25"/>
  <c r="CX91" i="25"/>
  <c r="CX90" i="25"/>
  <c r="CY89" i="25"/>
  <c r="CX89" i="25"/>
  <c r="CY88" i="25" s="1"/>
  <c r="CX87" i="25"/>
  <c r="CZ86" i="25"/>
  <c r="CX85" i="25"/>
  <c r="CX84" i="25"/>
  <c r="CY83" i="25"/>
  <c r="CX83" i="25"/>
  <c r="CY82" i="25" s="1"/>
  <c r="CX81" i="25"/>
  <c r="CZ80" i="25"/>
  <c r="CX79" i="25"/>
  <c r="CX78" i="25"/>
  <c r="CY77" i="25"/>
  <c r="CX77" i="25"/>
  <c r="CY76" i="25" s="1"/>
  <c r="CX75" i="25"/>
  <c r="CZ74" i="25"/>
  <c r="CX73" i="25"/>
  <c r="CX72" i="25"/>
  <c r="CY71" i="25"/>
  <c r="CX71" i="25"/>
  <c r="CY70" i="25" s="1"/>
  <c r="CX69" i="25"/>
  <c r="CZ68" i="25"/>
  <c r="CX67" i="25"/>
  <c r="CX66" i="25"/>
  <c r="CY65" i="25"/>
  <c r="CX65" i="25"/>
  <c r="CY64" i="25" s="1"/>
  <c r="CX63" i="25"/>
  <c r="CZ62" i="25"/>
  <c r="CX61" i="25"/>
  <c r="CX60" i="25"/>
  <c r="CY59" i="25"/>
  <c r="CX59" i="25"/>
  <c r="CY58" i="25" s="1"/>
  <c r="CX57" i="25"/>
  <c r="CZ56" i="25"/>
  <c r="CX55" i="25"/>
  <c r="CX54" i="25"/>
  <c r="CY53" i="25"/>
  <c r="CX53" i="25"/>
  <c r="CY52" i="25" s="1"/>
  <c r="CX51" i="25"/>
  <c r="CZ50" i="25"/>
  <c r="CX49" i="25"/>
  <c r="CX48" i="25"/>
  <c r="CY47" i="25"/>
  <c r="CX47" i="25"/>
  <c r="CY46" i="25" s="1"/>
  <c r="CX45" i="25"/>
  <c r="CZ44" i="25"/>
  <c r="CX43" i="25"/>
  <c r="CX42" i="25"/>
  <c r="CY41" i="25"/>
  <c r="CX41" i="25"/>
  <c r="CY40" i="25" s="1"/>
  <c r="CX39" i="25"/>
  <c r="CZ38" i="25"/>
  <c r="CX37" i="25"/>
  <c r="CX36" i="25"/>
  <c r="CY35" i="25"/>
  <c r="CX35" i="25"/>
  <c r="CY34" i="25" s="1"/>
  <c r="CX33" i="25"/>
  <c r="CZ32" i="25"/>
  <c r="CX31" i="25"/>
  <c r="CX30" i="25"/>
  <c r="CY29" i="25"/>
  <c r="CX29" i="25"/>
  <c r="CY28" i="25" s="1"/>
  <c r="CX27" i="25"/>
  <c r="CZ26" i="25"/>
  <c r="CX25" i="25"/>
  <c r="CX24" i="25"/>
  <c r="CY23" i="25"/>
  <c r="CX23" i="25"/>
  <c r="CY22" i="25" s="1"/>
  <c r="CX21" i="25"/>
  <c r="CZ20" i="25"/>
  <c r="CX19" i="25"/>
  <c r="CX18" i="25"/>
  <c r="CY17" i="25"/>
  <c r="CX17" i="25"/>
  <c r="CY16" i="25" s="1"/>
  <c r="CU604" i="25"/>
  <c r="CU605" i="25" s="1"/>
  <c r="CU598" i="25"/>
  <c r="CU599" i="25" s="1"/>
  <c r="CU592" i="25"/>
  <c r="CU593" i="25" s="1"/>
  <c r="CU586" i="25"/>
  <c r="CU587" i="25" s="1"/>
  <c r="CU580" i="25"/>
  <c r="CU581" i="25" s="1"/>
  <c r="CU574" i="25"/>
  <c r="CU575" i="25" s="1"/>
  <c r="CU568" i="25"/>
  <c r="CU569" i="25" s="1"/>
  <c r="CU562" i="25"/>
  <c r="CU563" i="25" s="1"/>
  <c r="CU556" i="25"/>
  <c r="CU557" i="25" s="1"/>
  <c r="CU550" i="25"/>
  <c r="CU551" i="25" s="1"/>
  <c r="CU544" i="25"/>
  <c r="CU545" i="25" s="1"/>
  <c r="CU538" i="25"/>
  <c r="CU539" i="25" s="1"/>
  <c r="CU532" i="25"/>
  <c r="CU533" i="25" s="1"/>
  <c r="CU526" i="25"/>
  <c r="CU527" i="25" s="1"/>
  <c r="CU520" i="25"/>
  <c r="CU521" i="25" s="1"/>
  <c r="CU514" i="25"/>
  <c r="CU515" i="25" s="1"/>
  <c r="CU508" i="25"/>
  <c r="CU509" i="25" s="1"/>
  <c r="CU502" i="25"/>
  <c r="CU503" i="25" s="1"/>
  <c r="CU496" i="25"/>
  <c r="CU497" i="25" s="1"/>
  <c r="CU490" i="25"/>
  <c r="CU491" i="25" s="1"/>
  <c r="CU484" i="25"/>
  <c r="CU485" i="25" s="1"/>
  <c r="CU478" i="25"/>
  <c r="CU479" i="25" s="1"/>
  <c r="CU472" i="25"/>
  <c r="CU473" i="25" s="1"/>
  <c r="CU466" i="25"/>
  <c r="CU467" i="25" s="1"/>
  <c r="CU460" i="25"/>
  <c r="CU461" i="25" s="1"/>
  <c r="CU454" i="25"/>
  <c r="CU455" i="25" s="1"/>
  <c r="CU448" i="25"/>
  <c r="CU449" i="25" s="1"/>
  <c r="CU442" i="25"/>
  <c r="CU443" i="25" s="1"/>
  <c r="CU436" i="25"/>
  <c r="CU437" i="25" s="1"/>
  <c r="CU430" i="25"/>
  <c r="CU431" i="25" s="1"/>
  <c r="CU424" i="25"/>
  <c r="CU425" i="25" s="1"/>
  <c r="CU418" i="25"/>
  <c r="CU419" i="25" s="1"/>
  <c r="CU412" i="25"/>
  <c r="CU413" i="25" s="1"/>
  <c r="CU406" i="25"/>
  <c r="CU407" i="25" s="1"/>
  <c r="CU400" i="25"/>
  <c r="CU401" i="25" s="1"/>
  <c r="CU394" i="25"/>
  <c r="CU395" i="25" s="1"/>
  <c r="CU388" i="25"/>
  <c r="CU389" i="25" s="1"/>
  <c r="CU382" i="25"/>
  <c r="CU383" i="25" s="1"/>
  <c r="CU376" i="25"/>
  <c r="CU377" i="25" s="1"/>
  <c r="CU370" i="25"/>
  <c r="CU371" i="25" s="1"/>
  <c r="CU364" i="25"/>
  <c r="CU365" i="25" s="1"/>
  <c r="CU358" i="25"/>
  <c r="CU359" i="25" s="1"/>
  <c r="CU352" i="25"/>
  <c r="CU353" i="25" s="1"/>
  <c r="CU346" i="25"/>
  <c r="CU347" i="25" s="1"/>
  <c r="CU340" i="25"/>
  <c r="CU341" i="25" s="1"/>
  <c r="CU334" i="25"/>
  <c r="CU335" i="25" s="1"/>
  <c r="CU328" i="25"/>
  <c r="CU329" i="25" s="1"/>
  <c r="CU322" i="25"/>
  <c r="CU323" i="25" s="1"/>
  <c r="CU316" i="25"/>
  <c r="CU317" i="25" s="1"/>
  <c r="CU310" i="25"/>
  <c r="CU311" i="25" s="1"/>
  <c r="CU304" i="25"/>
  <c r="CU305" i="25" s="1"/>
  <c r="CU298" i="25"/>
  <c r="CU299" i="25" s="1"/>
  <c r="CU292" i="25"/>
  <c r="CU293" i="25" s="1"/>
  <c r="CU286" i="25"/>
  <c r="CU287" i="25" s="1"/>
  <c r="CU280" i="25"/>
  <c r="CU281" i="25" s="1"/>
  <c r="CU274" i="25"/>
  <c r="CU275" i="25" s="1"/>
  <c r="CU268" i="25"/>
  <c r="CU269" i="25" s="1"/>
  <c r="CU262" i="25"/>
  <c r="CU263" i="25" s="1"/>
  <c r="CU256" i="25"/>
  <c r="CU257" i="25" s="1"/>
  <c r="CU250" i="25"/>
  <c r="CU251" i="25" s="1"/>
  <c r="CU244" i="25"/>
  <c r="CU245" i="25" s="1"/>
  <c r="CU238" i="25"/>
  <c r="CU239" i="25" s="1"/>
  <c r="CU232" i="25"/>
  <c r="CU233" i="25" s="1"/>
  <c r="CU226" i="25"/>
  <c r="CU227" i="25" s="1"/>
  <c r="CU220" i="25"/>
  <c r="CU221" i="25" s="1"/>
  <c r="CU214" i="25"/>
  <c r="CU215" i="25" s="1"/>
  <c r="CU208" i="25"/>
  <c r="CU209" i="25" s="1"/>
  <c r="CU202" i="25"/>
  <c r="CU203" i="25" s="1"/>
  <c r="CU196" i="25"/>
  <c r="CU197" i="25" s="1"/>
  <c r="CU190" i="25"/>
  <c r="CU191" i="25" s="1"/>
  <c r="CU184" i="25"/>
  <c r="CU185" i="25" s="1"/>
  <c r="CU178" i="25"/>
  <c r="CU179" i="25" s="1"/>
  <c r="CU172" i="25"/>
  <c r="CU173" i="25" s="1"/>
  <c r="CU166" i="25"/>
  <c r="CU167" i="25" s="1"/>
  <c r="CU160" i="25"/>
  <c r="CU161" i="25" s="1"/>
  <c r="CU154" i="25"/>
  <c r="CU155" i="25" s="1"/>
  <c r="CU148" i="25"/>
  <c r="CU149" i="25" s="1"/>
  <c r="CU142" i="25"/>
  <c r="CU143" i="25" s="1"/>
  <c r="CU136" i="25"/>
  <c r="CU137" i="25" s="1"/>
  <c r="CU130" i="25"/>
  <c r="CU131" i="25" s="1"/>
  <c r="CU124" i="25"/>
  <c r="CU125" i="25" s="1"/>
  <c r="CU118" i="25"/>
  <c r="CU119" i="25" s="1"/>
  <c r="CU112" i="25"/>
  <c r="CU113" i="25" s="1"/>
  <c r="CU106" i="25"/>
  <c r="CU107" i="25" s="1"/>
  <c r="CU100" i="25"/>
  <c r="CU101" i="25" s="1"/>
  <c r="CU94" i="25"/>
  <c r="CU95" i="25" s="1"/>
  <c r="CU88" i="25"/>
  <c r="CU89" i="25" s="1"/>
  <c r="CU82" i="25"/>
  <c r="CU83" i="25" s="1"/>
  <c r="CU76" i="25"/>
  <c r="CU77" i="25" s="1"/>
  <c r="CU70" i="25"/>
  <c r="CU71" i="25" s="1"/>
  <c r="CU64" i="25"/>
  <c r="CU65" i="25" s="1"/>
  <c r="CU58" i="25"/>
  <c r="CU59" i="25" s="1"/>
  <c r="CU52" i="25"/>
  <c r="CU53" i="25" s="1"/>
  <c r="CU46" i="25"/>
  <c r="CU47" i="25" s="1"/>
  <c r="CU40" i="25"/>
  <c r="CU41" i="25" s="1"/>
  <c r="CU34" i="25"/>
  <c r="CZ34" i="25" s="1"/>
  <c r="CU28" i="25"/>
  <c r="CZ28" i="25" s="1"/>
  <c r="CU22" i="25"/>
  <c r="CZ22" i="25" s="1"/>
  <c r="CU16" i="25"/>
  <c r="CZ16" i="25" s="1"/>
  <c r="F605" i="25"/>
  <c r="CU35" i="25" l="1"/>
  <c r="CU11" i="25"/>
  <c r="CU17" i="25"/>
  <c r="CU23" i="25"/>
  <c r="CU29" i="25"/>
  <c r="CX16" i="25"/>
  <c r="CX22" i="25"/>
  <c r="CX28" i="25"/>
  <c r="CX34" i="25"/>
  <c r="CX40" i="25"/>
  <c r="CZ40" i="25"/>
  <c r="CX46" i="25"/>
  <c r="CZ46" i="25"/>
  <c r="CX52" i="25"/>
  <c r="CZ52" i="25"/>
  <c r="CX58" i="25"/>
  <c r="CZ58" i="25"/>
  <c r="CX64" i="25"/>
  <c r="CZ64" i="25"/>
  <c r="CX70" i="25"/>
  <c r="CZ70" i="25"/>
  <c r="CX76" i="25"/>
  <c r="CZ76" i="25"/>
  <c r="CX82" i="25"/>
  <c r="CZ82" i="25"/>
  <c r="CX88" i="25"/>
  <c r="CZ88" i="25"/>
  <c r="CX94" i="25"/>
  <c r="CZ94" i="25"/>
  <c r="CX100" i="25"/>
  <c r="CZ100" i="25"/>
  <c r="CX106" i="25"/>
  <c r="CZ106" i="25"/>
  <c r="CX112" i="25"/>
  <c r="CZ112" i="25"/>
  <c r="CX118" i="25"/>
  <c r="CZ118" i="25"/>
  <c r="CX124" i="25"/>
  <c r="CZ124" i="25"/>
  <c r="CX130" i="25"/>
  <c r="CZ130" i="25"/>
  <c r="CX136" i="25"/>
  <c r="CZ136" i="25"/>
  <c r="CX142" i="25"/>
  <c r="CZ142" i="25"/>
  <c r="CX148" i="25"/>
  <c r="CZ148" i="25"/>
  <c r="CX154" i="25"/>
  <c r="CZ154" i="25"/>
  <c r="CX160" i="25"/>
  <c r="CZ160" i="25"/>
  <c r="CX166" i="25"/>
  <c r="CZ166" i="25"/>
  <c r="CX172" i="25"/>
  <c r="CZ172" i="25"/>
  <c r="CX178" i="25"/>
  <c r="CZ178" i="25"/>
  <c r="CX184" i="25"/>
  <c r="CZ184" i="25"/>
  <c r="CX190" i="25"/>
  <c r="CZ190" i="25"/>
  <c r="CX196" i="25"/>
  <c r="CZ196" i="25"/>
  <c r="CX202" i="25"/>
  <c r="CZ202" i="25"/>
  <c r="CX208" i="25"/>
  <c r="CZ208" i="25"/>
  <c r="CX214" i="25"/>
  <c r="CZ214" i="25"/>
  <c r="CX220" i="25"/>
  <c r="CZ220" i="25"/>
  <c r="CX226" i="25"/>
  <c r="CZ226" i="25"/>
  <c r="CX232" i="25"/>
  <c r="CZ232" i="25"/>
  <c r="CX238" i="25"/>
  <c r="CZ238" i="25"/>
  <c r="CX244" i="25"/>
  <c r="CZ244" i="25"/>
  <c r="CX250" i="25"/>
  <c r="CZ250" i="25"/>
  <c r="CX256" i="25"/>
  <c r="CZ256" i="25"/>
  <c r="CX262" i="25"/>
  <c r="CZ262" i="25"/>
  <c r="CX268" i="25"/>
  <c r="CZ268" i="25"/>
  <c r="CX274" i="25"/>
  <c r="CZ274" i="25"/>
  <c r="CX280" i="25"/>
  <c r="CZ280" i="25"/>
  <c r="CX286" i="25"/>
  <c r="CZ286" i="25"/>
  <c r="CX292" i="25"/>
  <c r="CZ292" i="25"/>
  <c r="CX298" i="25"/>
  <c r="CZ298" i="25"/>
  <c r="CX304" i="25"/>
  <c r="CZ304" i="25"/>
  <c r="CX310" i="25"/>
  <c r="CZ310" i="25"/>
  <c r="CX316" i="25"/>
  <c r="CZ316" i="25"/>
  <c r="CX322" i="25"/>
  <c r="CZ322" i="25"/>
  <c r="CX328" i="25"/>
  <c r="CZ328" i="25"/>
  <c r="CX334" i="25"/>
  <c r="CZ334" i="25"/>
  <c r="CX340" i="25"/>
  <c r="CZ340" i="25"/>
  <c r="CX346" i="25"/>
  <c r="CZ346" i="25"/>
  <c r="CX352" i="25"/>
  <c r="CZ352" i="25"/>
  <c r="CX358" i="25"/>
  <c r="CZ358" i="25"/>
  <c r="CX364" i="25"/>
  <c r="CZ364" i="25"/>
  <c r="CX370" i="25"/>
  <c r="CZ370" i="25"/>
  <c r="CX376" i="25"/>
  <c r="CZ376" i="25"/>
  <c r="CX382" i="25"/>
  <c r="CZ382" i="25"/>
  <c r="CX388" i="25"/>
  <c r="CZ388" i="25"/>
  <c r="CX394" i="25"/>
  <c r="CZ394" i="25"/>
  <c r="CX400" i="25"/>
  <c r="CZ400" i="25"/>
  <c r="CX406" i="25"/>
  <c r="CZ406" i="25"/>
  <c r="CX412" i="25"/>
  <c r="CZ412" i="25"/>
  <c r="CX418" i="25"/>
  <c r="CZ418" i="25"/>
  <c r="CX424" i="25"/>
  <c r="CZ424" i="25"/>
  <c r="CX430" i="25"/>
  <c r="CZ430" i="25"/>
  <c r="CX436" i="25"/>
  <c r="CZ436" i="25"/>
  <c r="CX442" i="25"/>
  <c r="CZ442" i="25"/>
  <c r="CX448" i="25"/>
  <c r="CZ448" i="25"/>
  <c r="CX454" i="25"/>
  <c r="CZ454" i="25"/>
  <c r="CX460" i="25"/>
  <c r="CZ460" i="25"/>
  <c r="CX466" i="25"/>
  <c r="CZ466" i="25"/>
  <c r="CX472" i="25"/>
  <c r="CZ472" i="25"/>
  <c r="CX478" i="25"/>
  <c r="CZ478" i="25"/>
  <c r="CX484" i="25"/>
  <c r="CZ484" i="25"/>
  <c r="CX490" i="25"/>
  <c r="CZ490" i="25"/>
  <c r="CX496" i="25"/>
  <c r="CZ496" i="25"/>
  <c r="CX502" i="25"/>
  <c r="CZ502" i="25"/>
  <c r="CX508" i="25"/>
  <c r="CZ508" i="25"/>
  <c r="CX514" i="25"/>
  <c r="CZ514" i="25"/>
  <c r="CX520" i="25"/>
  <c r="CZ520" i="25"/>
  <c r="CX526" i="25"/>
  <c r="CZ526" i="25"/>
  <c r="CX532" i="25"/>
  <c r="CZ532" i="25"/>
  <c r="CX538" i="25"/>
  <c r="CZ538" i="25"/>
  <c r="CX544" i="25"/>
  <c r="CZ544" i="25"/>
  <c r="CX550" i="25"/>
  <c r="CZ550" i="25"/>
  <c r="CX556" i="25"/>
  <c r="CZ556" i="25"/>
  <c r="CX562" i="25"/>
  <c r="CZ562" i="25"/>
  <c r="CX568" i="25"/>
  <c r="CZ568" i="25"/>
  <c r="CX574" i="25"/>
  <c r="CZ574" i="25"/>
  <c r="CX580" i="25"/>
  <c r="CZ580" i="25"/>
  <c r="CX586" i="25"/>
  <c r="CZ586" i="25"/>
  <c r="CX592" i="25"/>
  <c r="CZ592" i="25"/>
  <c r="CX598" i="25"/>
  <c r="CZ598" i="25"/>
  <c r="CX604" i="25"/>
  <c r="CZ604" i="25"/>
  <c r="D73" i="32"/>
  <c r="D72" i="32"/>
  <c r="D71" i="32"/>
  <c r="D67" i="32"/>
  <c r="D66" i="32"/>
  <c r="D65" i="32"/>
  <c r="D61" i="32"/>
  <c r="D60" i="32"/>
  <c r="D59" i="32"/>
  <c r="D55" i="32"/>
  <c r="D54" i="32"/>
  <c r="D53" i="32"/>
  <c r="D49" i="32"/>
  <c r="D48" i="32"/>
  <c r="D47" i="32"/>
  <c r="D43" i="32"/>
  <c r="D42" i="32"/>
  <c r="D41" i="32"/>
  <c r="D37" i="32"/>
  <c r="D36" i="32"/>
  <c r="D35" i="32"/>
  <c r="D31" i="32"/>
  <c r="D30" i="32"/>
  <c r="D29" i="32"/>
  <c r="D25" i="32"/>
  <c r="D24" i="32"/>
  <c r="D23" i="32"/>
  <c r="D16" i="32"/>
  <c r="H16" i="32"/>
  <c r="G73" i="32" l="1"/>
  <c r="G67" i="32"/>
  <c r="G61" i="32"/>
  <c r="G55" i="32"/>
  <c r="G49" i="32"/>
  <c r="G43" i="32"/>
  <c r="BO11" i="32"/>
  <c r="BN11" i="32"/>
  <c r="BM11" i="32"/>
  <c r="BL11" i="32"/>
  <c r="BK11" i="32"/>
  <c r="BJ11" i="32"/>
  <c r="BI11" i="32"/>
  <c r="BH11" i="32"/>
  <c r="BG11" i="32"/>
  <c r="BF11" i="32"/>
  <c r="BE11" i="32"/>
  <c r="BD11" i="32"/>
  <c r="BC11" i="32"/>
  <c r="BB11" i="32"/>
  <c r="BA11" i="32"/>
  <c r="AZ11" i="32"/>
  <c r="AY11" i="32"/>
  <c r="AX11" i="32"/>
  <c r="AW11" i="32"/>
  <c r="AV11" i="32"/>
  <c r="AU11" i="32"/>
  <c r="AT11" i="32"/>
  <c r="AS11" i="32"/>
  <c r="AR11" i="32"/>
  <c r="AQ11" i="32"/>
  <c r="AP11" i="32"/>
  <c r="AO11" i="32"/>
  <c r="AN11" i="32"/>
  <c r="AM11" i="32"/>
  <c r="AL11" i="32"/>
  <c r="AK11" i="32"/>
  <c r="AJ11" i="32"/>
  <c r="AI11" i="32"/>
  <c r="AH11" i="32"/>
  <c r="AG11" i="32"/>
  <c r="AF11" i="32"/>
  <c r="AE11" i="32"/>
  <c r="AD11" i="32"/>
  <c r="AC11" i="32"/>
  <c r="AB11" i="32"/>
  <c r="AA11" i="32"/>
  <c r="Z11" i="32"/>
  <c r="Y11" i="32"/>
  <c r="X11" i="32"/>
  <c r="W11" i="32"/>
  <c r="V11" i="32"/>
  <c r="U11" i="32"/>
  <c r="T11" i="32"/>
  <c r="S11" i="32"/>
  <c r="R11" i="32"/>
  <c r="Q11" i="32"/>
  <c r="P11" i="32"/>
  <c r="O11" i="32"/>
  <c r="N11" i="32"/>
  <c r="M11" i="32"/>
  <c r="L11" i="32"/>
  <c r="K11" i="32"/>
  <c r="J11" i="32"/>
  <c r="I11" i="32"/>
  <c r="H11" i="32"/>
  <c r="BP11" i="32"/>
  <c r="BP12" i="32" s="1"/>
  <c r="BP13" i="32" s="1"/>
  <c r="BP9" i="32"/>
  <c r="BO9" i="32"/>
  <c r="BN9" i="32"/>
  <c r="BM9" i="32"/>
  <c r="BL9" i="32"/>
  <c r="BK9" i="32"/>
  <c r="BJ9" i="32"/>
  <c r="BI9" i="32"/>
  <c r="BH9" i="32"/>
  <c r="BG9" i="32"/>
  <c r="BF9" i="32"/>
  <c r="BE9" i="32"/>
  <c r="BD9" i="32"/>
  <c r="BC9" i="32"/>
  <c r="BB9" i="32"/>
  <c r="BA9" i="32"/>
  <c r="AZ9" i="32"/>
  <c r="AY9" i="32"/>
  <c r="AX9" i="32"/>
  <c r="AW9" i="32"/>
  <c r="AV9" i="32"/>
  <c r="AU9" i="32"/>
  <c r="AT9" i="32"/>
  <c r="AS9" i="32"/>
  <c r="AR9" i="32"/>
  <c r="AQ9" i="32"/>
  <c r="AP9" i="32"/>
  <c r="AO9" i="32"/>
  <c r="AN9" i="32"/>
  <c r="AM9" i="32"/>
  <c r="AL9" i="32"/>
  <c r="AK9" i="32"/>
  <c r="AJ9" i="32"/>
  <c r="AI9" i="32"/>
  <c r="AH9" i="32"/>
  <c r="AG9" i="32"/>
  <c r="AF9" i="32"/>
  <c r="AE9" i="32"/>
  <c r="AD9" i="32"/>
  <c r="AC9" i="32"/>
  <c r="AB9" i="32"/>
  <c r="AA9" i="32"/>
  <c r="Z9" i="32"/>
  <c r="Y9" i="32"/>
  <c r="X9" i="32"/>
  <c r="W9" i="32"/>
  <c r="V9" i="32"/>
  <c r="U9" i="32"/>
  <c r="T9" i="32"/>
  <c r="S9" i="32"/>
  <c r="R9" i="32"/>
  <c r="Q9" i="32"/>
  <c r="P9" i="32"/>
  <c r="O9" i="32"/>
  <c r="N9" i="32"/>
  <c r="M9" i="32"/>
  <c r="L9" i="32"/>
  <c r="K9" i="32"/>
  <c r="J9" i="32"/>
  <c r="I9" i="32"/>
  <c r="BP8" i="32"/>
  <c r="BO8" i="32"/>
  <c r="BN8" i="32"/>
  <c r="BM8" i="32"/>
  <c r="BL8" i="32"/>
  <c r="BK8" i="32"/>
  <c r="BJ8" i="32"/>
  <c r="BI8" i="32"/>
  <c r="BH8" i="32"/>
  <c r="BG8" i="32"/>
  <c r="BF8" i="32"/>
  <c r="BE8" i="32"/>
  <c r="BD8" i="32"/>
  <c r="BC8" i="32"/>
  <c r="BB8" i="32"/>
  <c r="BA8" i="32"/>
  <c r="AZ8" i="32"/>
  <c r="AY8" i="32"/>
  <c r="AX8" i="32"/>
  <c r="AW8" i="32"/>
  <c r="AV8" i="32"/>
  <c r="AU8" i="32"/>
  <c r="AT8" i="32"/>
  <c r="AS8" i="32"/>
  <c r="AR8" i="32"/>
  <c r="AQ8" i="32"/>
  <c r="AP8" i="32"/>
  <c r="AO8" i="32"/>
  <c r="AN8" i="32"/>
  <c r="AM8" i="32"/>
  <c r="AL8" i="32"/>
  <c r="AK8" i="32"/>
  <c r="AJ8" i="32"/>
  <c r="AI8" i="32"/>
  <c r="AH8" i="32"/>
  <c r="AG8" i="32"/>
  <c r="AF8" i="32"/>
  <c r="AE8" i="32"/>
  <c r="AD8" i="32"/>
  <c r="AC8" i="32"/>
  <c r="AB8" i="32"/>
  <c r="AA8" i="32"/>
  <c r="Z8" i="32"/>
  <c r="Y8" i="32"/>
  <c r="X8" i="32"/>
  <c r="W8" i="32"/>
  <c r="V8" i="32"/>
  <c r="U8" i="32"/>
  <c r="T8" i="32"/>
  <c r="S8" i="32"/>
  <c r="R8" i="32"/>
  <c r="Q8" i="32"/>
  <c r="P8" i="32"/>
  <c r="O8" i="32"/>
  <c r="N8" i="32"/>
  <c r="M8" i="32"/>
  <c r="L8" i="32"/>
  <c r="K8" i="32"/>
  <c r="J8" i="32"/>
  <c r="I8" i="32"/>
  <c r="H8" i="32"/>
  <c r="D19" i="32"/>
  <c r="D18" i="32"/>
  <c r="D17" i="32"/>
  <c r="Y12" i="32" l="1"/>
  <c r="Y13" i="32" s="1"/>
  <c r="BE12" i="32"/>
  <c r="BE13" i="32" s="1"/>
  <c r="I12" i="32"/>
  <c r="I13" i="32" s="1"/>
  <c r="AO12" i="32"/>
  <c r="AO13" i="32" s="1"/>
  <c r="M12" i="32"/>
  <c r="M13" i="32" s="1"/>
  <c r="Q12" i="32"/>
  <c r="Q13" i="32" s="1"/>
  <c r="U12" i="32"/>
  <c r="U13" i="32" s="1"/>
  <c r="AC12" i="32"/>
  <c r="AC13" i="32" s="1"/>
  <c r="AG12" i="32"/>
  <c r="AG13" i="32" s="1"/>
  <c r="AK12" i="32"/>
  <c r="AK13" i="32" s="1"/>
  <c r="AW12" i="32"/>
  <c r="AW13" i="32" s="1"/>
  <c r="BM12" i="32"/>
  <c r="BM13" i="32" s="1"/>
  <c r="AS12" i="32"/>
  <c r="AS13" i="32" s="1"/>
  <c r="BA12" i="32"/>
  <c r="BA13" i="32" s="1"/>
  <c r="BI12" i="32"/>
  <c r="BI13" i="32" s="1"/>
  <c r="K12" i="32"/>
  <c r="K13" i="32" s="1"/>
  <c r="O12" i="32"/>
  <c r="O13" i="32" s="1"/>
  <c r="S12" i="32"/>
  <c r="S13" i="32" s="1"/>
  <c r="W12" i="32"/>
  <c r="W13" i="32" s="1"/>
  <c r="AA12" i="32"/>
  <c r="AA13" i="32" s="1"/>
  <c r="AE12" i="32"/>
  <c r="AE13" i="32" s="1"/>
  <c r="AI12" i="32"/>
  <c r="AI13" i="32" s="1"/>
  <c r="AM12" i="32"/>
  <c r="AM13" i="32" s="1"/>
  <c r="AQ12" i="32"/>
  <c r="AQ13" i="32" s="1"/>
  <c r="AU12" i="32"/>
  <c r="AU13" i="32" s="1"/>
  <c r="AY12" i="32"/>
  <c r="AY13" i="32" s="1"/>
  <c r="BC12" i="32"/>
  <c r="BC13" i="32" s="1"/>
  <c r="BG12" i="32"/>
  <c r="BG13" i="32" s="1"/>
  <c r="BK12" i="32"/>
  <c r="BK13" i="32" s="1"/>
  <c r="BO12" i="32"/>
  <c r="BO13" i="32" s="1"/>
  <c r="J12" i="32"/>
  <c r="J13" i="32" s="1"/>
  <c r="L12" i="32"/>
  <c r="L13" i="32" s="1"/>
  <c r="N12" i="32"/>
  <c r="N13" i="32" s="1"/>
  <c r="P12" i="32"/>
  <c r="P13" i="32" s="1"/>
  <c r="R12" i="32"/>
  <c r="R13" i="32" s="1"/>
  <c r="T12" i="32"/>
  <c r="T13" i="32" s="1"/>
  <c r="V12" i="32"/>
  <c r="V13" i="32" s="1"/>
  <c r="X12" i="32"/>
  <c r="X13" i="32" s="1"/>
  <c r="Z12" i="32"/>
  <c r="Z13" i="32" s="1"/>
  <c r="AB12" i="32"/>
  <c r="AB13" i="32" s="1"/>
  <c r="AD12" i="32"/>
  <c r="AD13" i="32" s="1"/>
  <c r="AF12" i="32"/>
  <c r="AF13" i="32" s="1"/>
  <c r="AH12" i="32"/>
  <c r="AH13" i="32" s="1"/>
  <c r="AJ12" i="32"/>
  <c r="AJ13" i="32" s="1"/>
  <c r="AL12" i="32"/>
  <c r="AL13" i="32" s="1"/>
  <c r="AN12" i="32"/>
  <c r="AN13" i="32" s="1"/>
  <c r="AP12" i="32"/>
  <c r="AP13" i="32" s="1"/>
  <c r="AR12" i="32"/>
  <c r="AR13" i="32" s="1"/>
  <c r="AT12" i="32"/>
  <c r="AT13" i="32" s="1"/>
  <c r="AV12" i="32"/>
  <c r="AV13" i="32" s="1"/>
  <c r="AX12" i="32"/>
  <c r="AX13" i="32" s="1"/>
  <c r="AZ12" i="32"/>
  <c r="AZ13" i="32" s="1"/>
  <c r="BB12" i="32"/>
  <c r="BB13" i="32" s="1"/>
  <c r="BD12" i="32"/>
  <c r="BD13" i="32" s="1"/>
  <c r="BF12" i="32"/>
  <c r="BF13" i="32" s="1"/>
  <c r="BH12" i="32"/>
  <c r="BH13" i="32" s="1"/>
  <c r="BJ12" i="32"/>
  <c r="BJ13" i="32" s="1"/>
  <c r="BL12" i="32"/>
  <c r="BL13" i="32" s="1"/>
  <c r="BN12" i="32"/>
  <c r="BN13" i="32" s="1"/>
  <c r="D75" i="32"/>
  <c r="D63" i="32"/>
  <c r="D51" i="32"/>
  <c r="D39" i="32"/>
  <c r="D27" i="32"/>
  <c r="D69" i="32"/>
  <c r="D57" i="32"/>
  <c r="D45" i="32"/>
  <c r="D33" i="32"/>
  <c r="D21" i="32"/>
  <c r="AZ9" i="19" l="1"/>
  <c r="AY9" i="19"/>
  <c r="AZ8" i="19"/>
  <c r="AY8" i="19"/>
  <c r="AZ7" i="19"/>
  <c r="AY7" i="19"/>
  <c r="AZ6" i="19"/>
  <c r="AY6" i="19"/>
  <c r="AZ5" i="19"/>
  <c r="AY5" i="19"/>
  <c r="AZ4" i="19"/>
  <c r="AY4" i="19"/>
  <c r="AZ3" i="19"/>
  <c r="AY3" i="19"/>
  <c r="AZ2" i="19"/>
  <c r="AY2" i="19"/>
  <c r="CP615" i="25" l="1"/>
  <c r="G37" i="32" l="1"/>
  <c r="CQ604" i="25" l="1"/>
  <c r="CQ599" i="25" l="1"/>
  <c r="CT598" i="25"/>
  <c r="CQ598" i="25"/>
  <c r="CQ593" i="25"/>
  <c r="CT592" i="25"/>
  <c r="CQ592" i="25"/>
  <c r="CQ587" i="25"/>
  <c r="CT586" i="25"/>
  <c r="CQ586" i="25"/>
  <c r="CQ581" i="25"/>
  <c r="CT580" i="25"/>
  <c r="CQ580" i="25"/>
  <c r="CQ575" i="25"/>
  <c r="CT574" i="25"/>
  <c r="CQ574" i="25"/>
  <c r="CQ569" i="25"/>
  <c r="CT568" i="25"/>
  <c r="CQ568" i="25"/>
  <c r="CQ563" i="25"/>
  <c r="CT562" i="25"/>
  <c r="CQ562" i="25"/>
  <c r="CQ557" i="25"/>
  <c r="CT556" i="25"/>
  <c r="CQ556" i="25"/>
  <c r="CQ551" i="25"/>
  <c r="CT550" i="25"/>
  <c r="CQ550" i="25"/>
  <c r="CQ545" i="25"/>
  <c r="CT544" i="25"/>
  <c r="CQ544" i="25"/>
  <c r="CQ539" i="25"/>
  <c r="CT538" i="25"/>
  <c r="CQ538" i="25"/>
  <c r="CQ533" i="25"/>
  <c r="CT532" i="25"/>
  <c r="CQ532" i="25"/>
  <c r="CQ527" i="25"/>
  <c r="CT526" i="25"/>
  <c r="CQ526" i="25"/>
  <c r="CQ521" i="25"/>
  <c r="CT520" i="25"/>
  <c r="CQ520" i="25"/>
  <c r="CQ515" i="25"/>
  <c r="CT514" i="25"/>
  <c r="CQ514" i="25"/>
  <c r="CQ509" i="25"/>
  <c r="CT508" i="25"/>
  <c r="CQ508" i="25"/>
  <c r="CQ503" i="25"/>
  <c r="CT502" i="25"/>
  <c r="CQ502" i="25"/>
  <c r="CQ497" i="25"/>
  <c r="CT496" i="25"/>
  <c r="CQ496" i="25"/>
  <c r="CQ491" i="25"/>
  <c r="CT490" i="25"/>
  <c r="CQ490" i="25"/>
  <c r="CQ485" i="25"/>
  <c r="CT484" i="25"/>
  <c r="CQ484" i="25"/>
  <c r="CQ479" i="25"/>
  <c r="CT478" i="25"/>
  <c r="CQ478" i="25"/>
  <c r="CQ473" i="25"/>
  <c r="CT472" i="25"/>
  <c r="CQ472" i="25"/>
  <c r="CQ467" i="25"/>
  <c r="CT466" i="25"/>
  <c r="CQ466" i="25"/>
  <c r="CQ461" i="25"/>
  <c r="CT460" i="25"/>
  <c r="CQ460" i="25"/>
  <c r="CQ455" i="25"/>
  <c r="CT454" i="25"/>
  <c r="CQ454" i="25"/>
  <c r="CQ449" i="25"/>
  <c r="CT448" i="25"/>
  <c r="CQ448" i="25"/>
  <c r="CQ443" i="25"/>
  <c r="CT442" i="25"/>
  <c r="CQ442" i="25"/>
  <c r="CQ437" i="25"/>
  <c r="CT436" i="25"/>
  <c r="CQ436" i="25"/>
  <c r="CQ431" i="25"/>
  <c r="CT430" i="25"/>
  <c r="CQ430" i="25"/>
  <c r="CQ425" i="25"/>
  <c r="CT424" i="25"/>
  <c r="CQ424" i="25"/>
  <c r="CQ419" i="25"/>
  <c r="CT418" i="25"/>
  <c r="CQ418" i="25"/>
  <c r="CQ413" i="25"/>
  <c r="CT412" i="25"/>
  <c r="CQ412" i="25"/>
  <c r="CQ407" i="25"/>
  <c r="CT406" i="25"/>
  <c r="CQ406" i="25"/>
  <c r="CQ401" i="25"/>
  <c r="CT400" i="25"/>
  <c r="CQ400" i="25"/>
  <c r="CQ395" i="25"/>
  <c r="CT394" i="25"/>
  <c r="CQ394" i="25"/>
  <c r="CQ389" i="25"/>
  <c r="CT388" i="25"/>
  <c r="CQ388" i="25"/>
  <c r="CQ383" i="25"/>
  <c r="CT382" i="25"/>
  <c r="CQ382" i="25"/>
  <c r="CQ377" i="25"/>
  <c r="CT376" i="25"/>
  <c r="CQ376" i="25"/>
  <c r="CQ371" i="25"/>
  <c r="CT370" i="25"/>
  <c r="CQ370" i="25"/>
  <c r="CQ365" i="25"/>
  <c r="CT364" i="25"/>
  <c r="CQ364" i="25"/>
  <c r="CQ359" i="25"/>
  <c r="CT358" i="25"/>
  <c r="CQ358" i="25"/>
  <c r="CQ353" i="25"/>
  <c r="CT352" i="25"/>
  <c r="CQ352" i="25"/>
  <c r="CQ347" i="25"/>
  <c r="CT346" i="25"/>
  <c r="CQ346" i="25"/>
  <c r="CQ341" i="25"/>
  <c r="CT340" i="25"/>
  <c r="CQ340" i="25"/>
  <c r="CQ335" i="25"/>
  <c r="CT334" i="25"/>
  <c r="CQ334" i="25"/>
  <c r="CQ329" i="25"/>
  <c r="CT328" i="25"/>
  <c r="CQ328" i="25"/>
  <c r="CQ323" i="25"/>
  <c r="CT322" i="25"/>
  <c r="CQ322" i="25"/>
  <c r="CQ317" i="25"/>
  <c r="CT316" i="25"/>
  <c r="CQ316" i="25"/>
  <c r="CQ311" i="25"/>
  <c r="CT310" i="25"/>
  <c r="CQ310" i="25"/>
  <c r="CQ305" i="25"/>
  <c r="CT304" i="25"/>
  <c r="CQ304" i="25"/>
  <c r="CQ299" i="25"/>
  <c r="CT298" i="25"/>
  <c r="CQ298" i="25"/>
  <c r="CQ293" i="25"/>
  <c r="CT292" i="25"/>
  <c r="CQ292" i="25"/>
  <c r="CQ287" i="25"/>
  <c r="CT286" i="25"/>
  <c r="CQ286" i="25"/>
  <c r="CQ281" i="25"/>
  <c r="CT280" i="25"/>
  <c r="CQ280" i="25"/>
  <c r="CQ275" i="25"/>
  <c r="CT274" i="25"/>
  <c r="CQ274" i="25"/>
  <c r="CQ269" i="25"/>
  <c r="CT268" i="25"/>
  <c r="CQ268" i="25"/>
  <c r="CQ263" i="25"/>
  <c r="CT262" i="25"/>
  <c r="CQ262" i="25"/>
  <c r="CQ257" i="25"/>
  <c r="CT256" i="25"/>
  <c r="CQ256" i="25"/>
  <c r="CQ251" i="25"/>
  <c r="CT250" i="25"/>
  <c r="CQ250" i="25"/>
  <c r="CQ245" i="25"/>
  <c r="CT244" i="25"/>
  <c r="CQ244" i="25"/>
  <c r="CQ239" i="25"/>
  <c r="CT238" i="25"/>
  <c r="CQ238" i="25"/>
  <c r="CQ233" i="25"/>
  <c r="CT232" i="25"/>
  <c r="CQ232" i="25"/>
  <c r="CQ227" i="25"/>
  <c r="CT226" i="25"/>
  <c r="CQ226" i="25"/>
  <c r="CQ221" i="25"/>
  <c r="CT220" i="25"/>
  <c r="CQ220" i="25"/>
  <c r="CQ215" i="25"/>
  <c r="CT214" i="25"/>
  <c r="CQ214" i="25"/>
  <c r="CQ209" i="25"/>
  <c r="CT208" i="25"/>
  <c r="CQ208" i="25"/>
  <c r="CQ203" i="25"/>
  <c r="CT202" i="25"/>
  <c r="CQ202" i="25"/>
  <c r="CQ197" i="25"/>
  <c r="CT196" i="25"/>
  <c r="CQ196" i="25"/>
  <c r="CQ191" i="25"/>
  <c r="CT190" i="25"/>
  <c r="CQ190" i="25"/>
  <c r="CQ185" i="25"/>
  <c r="CT184" i="25"/>
  <c r="CQ184" i="25"/>
  <c r="CQ179" i="25"/>
  <c r="CT178" i="25"/>
  <c r="CQ178" i="25"/>
  <c r="CQ173" i="25"/>
  <c r="CT172" i="25"/>
  <c r="CQ172" i="25"/>
  <c r="CQ167" i="25"/>
  <c r="CT166" i="25"/>
  <c r="CQ166" i="25"/>
  <c r="CQ161" i="25"/>
  <c r="CT160" i="25"/>
  <c r="CQ160" i="25"/>
  <c r="CQ155" i="25"/>
  <c r="CT154" i="25"/>
  <c r="CQ154" i="25"/>
  <c r="CQ149" i="25"/>
  <c r="CT148" i="25"/>
  <c r="CQ148" i="25"/>
  <c r="CQ143" i="25"/>
  <c r="CT142" i="25"/>
  <c r="CQ142" i="25"/>
  <c r="CQ137" i="25"/>
  <c r="CT136" i="25"/>
  <c r="CQ136" i="25"/>
  <c r="CQ131" i="25"/>
  <c r="CT130" i="25"/>
  <c r="CQ130" i="25"/>
  <c r="CQ125" i="25"/>
  <c r="CT124" i="25"/>
  <c r="CQ124" i="25"/>
  <c r="CQ119" i="25"/>
  <c r="CT118" i="25"/>
  <c r="CQ118" i="25"/>
  <c r="CQ113" i="25"/>
  <c r="CT112" i="25"/>
  <c r="CQ112" i="25"/>
  <c r="CQ107" i="25"/>
  <c r="CT106" i="25"/>
  <c r="CQ106" i="25"/>
  <c r="CQ101" i="25"/>
  <c r="CT100" i="25"/>
  <c r="CQ100" i="25"/>
  <c r="CQ95" i="25"/>
  <c r="CT94" i="25"/>
  <c r="CQ94" i="25"/>
  <c r="CQ89" i="25"/>
  <c r="CT88" i="25"/>
  <c r="CQ88" i="25"/>
  <c r="CQ83" i="25"/>
  <c r="CT82" i="25"/>
  <c r="CQ82" i="25"/>
  <c r="CQ77" i="25"/>
  <c r="CT76" i="25"/>
  <c r="CQ76" i="25"/>
  <c r="CQ71" i="25"/>
  <c r="CT70" i="25"/>
  <c r="CQ70" i="25"/>
  <c r="CQ65" i="25"/>
  <c r="CT64" i="25"/>
  <c r="CQ64" i="25"/>
  <c r="CQ59" i="25"/>
  <c r="CT58" i="25"/>
  <c r="CQ58" i="25"/>
  <c r="CQ53" i="25"/>
  <c r="CT52" i="25"/>
  <c r="CQ52" i="25"/>
  <c r="CQ47" i="25"/>
  <c r="CT46" i="25"/>
  <c r="CQ46" i="25"/>
  <c r="CQ41" i="25"/>
  <c r="CT40" i="25"/>
  <c r="CQ40" i="25"/>
  <c r="CQ35" i="25"/>
  <c r="CT34" i="25"/>
  <c r="CQ34" i="25"/>
  <c r="CQ29" i="25"/>
  <c r="CT28" i="25"/>
  <c r="CQ28" i="25"/>
  <c r="CQ23" i="25"/>
  <c r="CT22" i="25"/>
  <c r="CQ22" i="25"/>
  <c r="DA599" i="25"/>
  <c r="DA593" i="25"/>
  <c r="DA587" i="25"/>
  <c r="DA581" i="25"/>
  <c r="DA575" i="25"/>
  <c r="DA569" i="25"/>
  <c r="DA563" i="25"/>
  <c r="DA557" i="25"/>
  <c r="DA551" i="25"/>
  <c r="DA545" i="25"/>
  <c r="DA539" i="25"/>
  <c r="DA533" i="25"/>
  <c r="DA527" i="25"/>
  <c r="DA521" i="25"/>
  <c r="DA515" i="25"/>
  <c r="DA509" i="25"/>
  <c r="DA503" i="25"/>
  <c r="DA497" i="25"/>
  <c r="DA491" i="25"/>
  <c r="DA485" i="25"/>
  <c r="DA479" i="25"/>
  <c r="DA473" i="25"/>
  <c r="DA467" i="25"/>
  <c r="DA461" i="25"/>
  <c r="DA455" i="25"/>
  <c r="DA449" i="25"/>
  <c r="DA443" i="25"/>
  <c r="DA437" i="25"/>
  <c r="DA431" i="25"/>
  <c r="DA425" i="25"/>
  <c r="DA419" i="25"/>
  <c r="DA413" i="25"/>
  <c r="DA407" i="25"/>
  <c r="DA401" i="25"/>
  <c r="DA395" i="25"/>
  <c r="DA389" i="25"/>
  <c r="DA383" i="25"/>
  <c r="DA377" i="25"/>
  <c r="DA371" i="25"/>
  <c r="DA365" i="25"/>
  <c r="DA359" i="25"/>
  <c r="DA353" i="25"/>
  <c r="DA347" i="25"/>
  <c r="DA341" i="25"/>
  <c r="DA335" i="25"/>
  <c r="DA329" i="25"/>
  <c r="DA323" i="25"/>
  <c r="DA317" i="25"/>
  <c r="DA311" i="25"/>
  <c r="DA305" i="25"/>
  <c r="DA299" i="25"/>
  <c r="DA293" i="25"/>
  <c r="DA287" i="25"/>
  <c r="DA281" i="25"/>
  <c r="DA275" i="25"/>
  <c r="DA269" i="25"/>
  <c r="DA263" i="25"/>
  <c r="DA257" i="25"/>
  <c r="DA251" i="25"/>
  <c r="DA245" i="25"/>
  <c r="DA239" i="25"/>
  <c r="DA233" i="25"/>
  <c r="DA227" i="25"/>
  <c r="DA221" i="25"/>
  <c r="DA215" i="25"/>
  <c r="DA209" i="25"/>
  <c r="DA203" i="25"/>
  <c r="DA197" i="25"/>
  <c r="DA191" i="25"/>
  <c r="DA185" i="25"/>
  <c r="DA179" i="25"/>
  <c r="DA173" i="25"/>
  <c r="DA167" i="25"/>
  <c r="DA161" i="25"/>
  <c r="DA155" i="25"/>
  <c r="DA149" i="25"/>
  <c r="DA143" i="25"/>
  <c r="DA137" i="25"/>
  <c r="DA131" i="25"/>
  <c r="DA125" i="25"/>
  <c r="DA119" i="25"/>
  <c r="DA113" i="25"/>
  <c r="DA107" i="25"/>
  <c r="DA101" i="25"/>
  <c r="DA95" i="25"/>
  <c r="DA89" i="25"/>
  <c r="DA83" i="25"/>
  <c r="DA77" i="25"/>
  <c r="DA71" i="25"/>
  <c r="DA65" i="25"/>
  <c r="DA59" i="25"/>
  <c r="DA53" i="25"/>
  <c r="DA47" i="25"/>
  <c r="DA41" i="25"/>
  <c r="DA35" i="25"/>
  <c r="DA29" i="25"/>
  <c r="DA23" i="25"/>
  <c r="DA17" i="25"/>
  <c r="CP603" i="25"/>
  <c r="CP597" i="25"/>
  <c r="CP591" i="25"/>
  <c r="CP585" i="25"/>
  <c r="CP579" i="25"/>
  <c r="CP573" i="25"/>
  <c r="CP567" i="25"/>
  <c r="CP561" i="25"/>
  <c r="CP555" i="25"/>
  <c r="CP549" i="25"/>
  <c r="CP543" i="25"/>
  <c r="CP537" i="25"/>
  <c r="CP531" i="25"/>
  <c r="CP525" i="25"/>
  <c r="CP519" i="25"/>
  <c r="CP513" i="25"/>
  <c r="CP507" i="25"/>
  <c r="CP501" i="25"/>
  <c r="CP495" i="25"/>
  <c r="CP489" i="25"/>
  <c r="CP483" i="25"/>
  <c r="CP477" i="25"/>
  <c r="CP471" i="25"/>
  <c r="CP465" i="25"/>
  <c r="CP459" i="25"/>
  <c r="CP453" i="25"/>
  <c r="CP447" i="25"/>
  <c r="CP441" i="25"/>
  <c r="CP435" i="25"/>
  <c r="CP429" i="25"/>
  <c r="CP423" i="25"/>
  <c r="CP417" i="25"/>
  <c r="CP411" i="25"/>
  <c r="CP405" i="25"/>
  <c r="CP399" i="25"/>
  <c r="CP393" i="25"/>
  <c r="CP387" i="25"/>
  <c r="CP381" i="25"/>
  <c r="CP375" i="25"/>
  <c r="CP369" i="25"/>
  <c r="CP363" i="25"/>
  <c r="CP357" i="25"/>
  <c r="CP351" i="25"/>
  <c r="CP345" i="25"/>
  <c r="CP339" i="25"/>
  <c r="CP333" i="25"/>
  <c r="CP327" i="25"/>
  <c r="CP321" i="25"/>
  <c r="CP315" i="25"/>
  <c r="CP309" i="25"/>
  <c r="CP303" i="25"/>
  <c r="CP297" i="25"/>
  <c r="CP291" i="25"/>
  <c r="CP285" i="25"/>
  <c r="CP279" i="25"/>
  <c r="CP273" i="25"/>
  <c r="CP267" i="25"/>
  <c r="CP261" i="25"/>
  <c r="CP255" i="25"/>
  <c r="CP249" i="25"/>
  <c r="CP243" i="25"/>
  <c r="CP237" i="25"/>
  <c r="CP231" i="25"/>
  <c r="CP225" i="25"/>
  <c r="CP219" i="25"/>
  <c r="CP213" i="25"/>
  <c r="CP207" i="25"/>
  <c r="CP201" i="25"/>
  <c r="CP195" i="25"/>
  <c r="CP189" i="25"/>
  <c r="CP183" i="25"/>
  <c r="CP177" i="25"/>
  <c r="CP171" i="25"/>
  <c r="CP165" i="25"/>
  <c r="CP159" i="25"/>
  <c r="CP153" i="25"/>
  <c r="CP147" i="25"/>
  <c r="CP141" i="25"/>
  <c r="CP135" i="25"/>
  <c r="CP129" i="25"/>
  <c r="CP123" i="25"/>
  <c r="CP117" i="25"/>
  <c r="CP111" i="25"/>
  <c r="CP105" i="25"/>
  <c r="CP99" i="25"/>
  <c r="CP93" i="25"/>
  <c r="CP87" i="25"/>
  <c r="CP81" i="25"/>
  <c r="CP75" i="25"/>
  <c r="CP69" i="25"/>
  <c r="CP63" i="25"/>
  <c r="CP57" i="25"/>
  <c r="CP51" i="25"/>
  <c r="CP45" i="25"/>
  <c r="CP39" i="25"/>
  <c r="CP33" i="25"/>
  <c r="CP27" i="25"/>
  <c r="CP21" i="25"/>
  <c r="G31" i="32" l="1"/>
  <c r="BB49" i="29"/>
  <c r="AF49" i="29"/>
  <c r="P49" i="29"/>
  <c r="C49" i="29"/>
  <c r="C7" i="19"/>
  <c r="CP15" i="25" l="1"/>
  <c r="CP609" i="25" l="1"/>
  <c r="D1" i="25"/>
  <c r="BV1" i="29" l="1"/>
  <c r="X2" i="29"/>
  <c r="Y2" i="29"/>
  <c r="AA2" i="29"/>
  <c r="AB2" i="29"/>
  <c r="AD2" i="29"/>
  <c r="AE2" i="29"/>
  <c r="AG2" i="29"/>
  <c r="AH2" i="29"/>
  <c r="AK2" i="29"/>
  <c r="AM2" i="29"/>
  <c r="AO2" i="29"/>
  <c r="AQ2" i="29"/>
  <c r="AS2" i="29"/>
  <c r="AT2" i="29"/>
  <c r="AV2" i="29"/>
  <c r="AW2" i="29"/>
  <c r="AZ2" i="29"/>
  <c r="BA2" i="29"/>
  <c r="BC2" i="29"/>
  <c r="BD2" i="29"/>
  <c r="BG2" i="29"/>
  <c r="BH2" i="29"/>
  <c r="BJ2" i="29"/>
  <c r="BK2" i="29"/>
  <c r="BM2" i="29"/>
  <c r="BN2" i="29"/>
  <c r="BP2" i="29"/>
  <c r="BQ2" i="29"/>
  <c r="BS2" i="29"/>
  <c r="BT2" i="29"/>
  <c r="BV2" i="29"/>
  <c r="BW2" i="29"/>
  <c r="AS3" i="29"/>
  <c r="AW3" i="29"/>
  <c r="BY4" i="29"/>
  <c r="BV9" i="29"/>
  <c r="X10" i="29"/>
  <c r="Y10" i="29"/>
  <c r="AA10" i="29"/>
  <c r="AB10" i="29"/>
  <c r="AD10" i="29"/>
  <c r="AE10" i="29"/>
  <c r="AG10" i="29"/>
  <c r="AI10" i="29"/>
  <c r="AK10" i="29"/>
  <c r="AM10" i="29"/>
  <c r="AO10" i="29"/>
  <c r="AQ10" i="29"/>
  <c r="AS10" i="29"/>
  <c r="AT10" i="29"/>
  <c r="AV10" i="29"/>
  <c r="AW10" i="29"/>
  <c r="AZ10" i="29"/>
  <c r="BA10" i="29"/>
  <c r="BC10" i="29"/>
  <c r="BD10" i="29"/>
  <c r="BG10" i="29"/>
  <c r="BH10" i="29"/>
  <c r="BJ10" i="29"/>
  <c r="BK10" i="29"/>
  <c r="BM10" i="29"/>
  <c r="BN10" i="29"/>
  <c r="BP10" i="29"/>
  <c r="BQ10" i="29"/>
  <c r="BS10" i="29"/>
  <c r="BT10" i="29"/>
  <c r="BV10" i="29"/>
  <c r="BW10" i="29" s="1"/>
  <c r="U11" i="29"/>
  <c r="X11" i="29"/>
  <c r="Y11" i="29"/>
  <c r="AA11" i="29"/>
  <c r="AB11" i="29"/>
  <c r="AD11" i="29"/>
  <c r="AE11" i="29"/>
  <c r="AG11" i="29"/>
  <c r="AI11" i="29"/>
  <c r="AK11" i="29"/>
  <c r="AM11" i="29"/>
  <c r="AO11" i="29"/>
  <c r="AQ11" i="29"/>
  <c r="AS11" i="29"/>
  <c r="AT11" i="29"/>
  <c r="AV11" i="29"/>
  <c r="AW11" i="29"/>
  <c r="AZ11" i="29"/>
  <c r="BA11" i="29"/>
  <c r="BC11" i="29"/>
  <c r="BD11" i="29"/>
  <c r="BG11" i="29"/>
  <c r="BH11" i="29"/>
  <c r="BJ11" i="29"/>
  <c r="BK11" i="29"/>
  <c r="BM11" i="29"/>
  <c r="BN11" i="29"/>
  <c r="BP11" i="29"/>
  <c r="BQ11" i="29"/>
  <c r="BS11" i="29"/>
  <c r="BT11" i="29"/>
  <c r="BX11" i="29"/>
  <c r="BV4" i="29" s="1"/>
  <c r="DA598" i="25" l="1"/>
  <c r="DA358" i="25"/>
  <c r="DA346" i="25"/>
  <c r="DA334" i="25"/>
  <c r="DA322" i="25"/>
  <c r="DA316" i="25"/>
  <c r="DA310" i="25"/>
  <c r="DA304" i="25"/>
  <c r="DA298" i="25"/>
  <c r="DA292" i="25"/>
  <c r="DA286" i="25"/>
  <c r="DA280" i="25"/>
  <c r="DA274" i="25"/>
  <c r="DA268" i="25"/>
  <c r="DA262" i="25"/>
  <c r="DA256" i="25"/>
  <c r="DA250" i="25"/>
  <c r="DA244" i="25"/>
  <c r="DA238" i="25"/>
  <c r="DA232" i="25"/>
  <c r="DA226" i="25"/>
  <c r="DA220" i="25"/>
  <c r="DA214" i="25"/>
  <c r="DA208" i="25"/>
  <c r="DA202" i="25"/>
  <c r="DA196" i="25"/>
  <c r="DA190" i="25"/>
  <c r="DA184" i="25"/>
  <c r="DA178" i="25"/>
  <c r="DA172" i="25"/>
  <c r="DA166" i="25"/>
  <c r="DA160" i="25"/>
  <c r="DA154" i="25"/>
  <c r="DA148" i="25"/>
  <c r="DA142" i="25"/>
  <c r="DA136" i="25"/>
  <c r="DA130" i="25"/>
  <c r="DA118" i="25"/>
  <c r="DA112" i="25"/>
  <c r="DA106" i="25"/>
  <c r="DA100" i="25"/>
  <c r="DA94" i="25"/>
  <c r="DA88" i="25"/>
  <c r="DA82" i="25"/>
  <c r="DA76" i="25"/>
  <c r="DA64" i="25"/>
  <c r="DV64" i="25" s="1"/>
  <c r="DW64" i="25" s="1"/>
  <c r="DA58" i="25"/>
  <c r="DA52" i="25"/>
  <c r="DA46" i="25"/>
  <c r="DA40" i="25"/>
  <c r="DA34" i="25"/>
  <c r="DA28" i="25"/>
  <c r="DA22" i="25"/>
  <c r="DA16" i="25"/>
  <c r="DV16" i="25" s="1"/>
  <c r="DW16" i="25" s="1"/>
  <c r="DA352" i="25"/>
  <c r="DA328" i="25"/>
  <c r="DA592" i="25"/>
  <c r="DA586" i="25"/>
  <c r="DA580" i="25"/>
  <c r="DA574" i="25"/>
  <c r="DA568" i="25"/>
  <c r="DA562" i="25"/>
  <c r="DA556" i="25"/>
  <c r="DA550" i="25"/>
  <c r="DA544" i="25"/>
  <c r="DA538" i="25"/>
  <c r="DA532" i="25"/>
  <c r="DA526" i="25"/>
  <c r="DA520" i="25"/>
  <c r="DA514" i="25"/>
  <c r="DA508" i="25"/>
  <c r="DA502" i="25"/>
  <c r="DA496" i="25"/>
  <c r="DA490" i="25"/>
  <c r="DA484" i="25"/>
  <c r="DA478" i="25"/>
  <c r="DA472" i="25"/>
  <c r="DA466" i="25"/>
  <c r="DA460" i="25"/>
  <c r="DA454" i="25"/>
  <c r="DA448" i="25"/>
  <c r="DA442" i="25"/>
  <c r="DA436" i="25"/>
  <c r="DA430" i="25"/>
  <c r="DA424" i="25"/>
  <c r="DA418" i="25"/>
  <c r="DA412" i="25"/>
  <c r="DA406" i="25"/>
  <c r="DA400" i="25"/>
  <c r="DA394" i="25"/>
  <c r="DA388" i="25"/>
  <c r="DA382" i="25"/>
  <c r="DA376" i="25"/>
  <c r="DA370" i="25"/>
  <c r="DA364" i="25"/>
  <c r="DA340" i="25"/>
  <c r="DA124" i="25"/>
  <c r="DA70" i="25"/>
  <c r="BW4" i="29"/>
  <c r="BY9" i="29"/>
  <c r="BW9" i="29"/>
  <c r="BX6" i="29"/>
  <c r="BV6" i="29"/>
  <c r="BX4" i="29"/>
  <c r="BY6" i="29" l="1"/>
  <c r="BX12" i="29"/>
  <c r="C10" i="19" s="1"/>
  <c r="G10" i="19" l="1"/>
  <c r="I10" i="19"/>
  <c r="H10" i="19"/>
  <c r="J10" i="19"/>
  <c r="C16" i="29" l="1"/>
  <c r="C17" i="29" l="1"/>
  <c r="C18" i="29" s="1"/>
  <c r="C19" i="29" s="1"/>
  <c r="C20" i="29" s="1"/>
  <c r="C21" i="29" s="1"/>
  <c r="C22" i="29" s="1"/>
  <c r="C23" i="29" s="1"/>
  <c r="C24" i="29" s="1"/>
  <c r="C25" i="29" s="1"/>
  <c r="C26" i="29" s="1"/>
  <c r="C27" i="29" s="1"/>
  <c r="C28" i="29" s="1"/>
  <c r="C29" i="29" s="1"/>
  <c r="C30" i="29" s="1"/>
  <c r="C31" i="29" s="1"/>
  <c r="C32" i="29" s="1"/>
  <c r="C33" i="29" s="1"/>
  <c r="C34" i="29" s="1"/>
  <c r="C35" i="29" s="1"/>
  <c r="C36" i="29" s="1"/>
  <c r="C37" i="29" s="1"/>
  <c r="C38" i="29" s="1"/>
  <c r="C39" i="29" s="1"/>
  <c r="C40" i="29" s="1"/>
  <c r="C41" i="29" s="1"/>
  <c r="C42" i="29" s="1"/>
  <c r="C43" i="29" s="1"/>
  <c r="B22" i="29"/>
  <c r="B26" i="29" s="1"/>
  <c r="B30" i="29" s="1"/>
  <c r="B34" i="29" s="1"/>
  <c r="B38" i="29" s="1"/>
  <c r="B42" i="29" s="1"/>
  <c r="C60" i="29" l="1"/>
  <c r="P60" i="29" l="1"/>
  <c r="AF60" i="29"/>
  <c r="BB60" i="29"/>
  <c r="BV64" i="29"/>
  <c r="BV65" i="29"/>
  <c r="BV66" i="29"/>
  <c r="BV67" i="29"/>
  <c r="BV68" i="29"/>
  <c r="BV69" i="29"/>
  <c r="C71" i="29"/>
  <c r="P71" i="29"/>
  <c r="AF71" i="29"/>
  <c r="BB71" i="29"/>
  <c r="BV75" i="29"/>
  <c r="BV76" i="29"/>
  <c r="BV77" i="29"/>
  <c r="BV78" i="29"/>
  <c r="BV79" i="29"/>
  <c r="C82" i="29"/>
  <c r="BW71" i="29" l="1"/>
  <c r="BW70" i="29" s="1"/>
  <c r="BV71" i="29"/>
  <c r="BV70" i="29" s="1"/>
  <c r="P82" i="29"/>
  <c r="R6" i="29" l="1"/>
  <c r="BX9" i="29" s="1"/>
  <c r="BX70" i="29"/>
  <c r="BW6" i="29"/>
  <c r="AF82" i="29"/>
  <c r="BB82" i="29"/>
  <c r="C93" i="29"/>
  <c r="P93" i="29"/>
  <c r="AF93" i="29"/>
  <c r="BB93" i="29"/>
  <c r="BV85" i="29"/>
  <c r="BW85" i="29"/>
  <c r="C104" i="29"/>
  <c r="P104" i="29"/>
  <c r="AF104" i="29"/>
  <c r="BB104" i="29"/>
  <c r="C115" i="29"/>
  <c r="P115" i="29"/>
  <c r="AF115" i="29"/>
  <c r="BB115" i="29"/>
  <c r="C126" i="29"/>
  <c r="P126" i="29"/>
  <c r="AF126" i="29"/>
  <c r="BB126" i="29"/>
  <c r="CS5" i="25" l="1"/>
  <c r="DA605" i="25"/>
  <c r="X6" i="24" l="1"/>
  <c r="DW6" i="25" l="1"/>
  <c r="CN626" i="25" l="1"/>
  <c r="CN618" i="25" s="1"/>
  <c r="DA10" i="25" l="1"/>
  <c r="DA604" i="25" l="1"/>
  <c r="CA30" i="16"/>
  <c r="CX13" i="25" l="1"/>
  <c r="D2" i="25" l="1"/>
  <c r="E2" i="25" l="1"/>
  <c r="F2" i="25" s="1"/>
  <c r="DX7" i="25" l="1"/>
  <c r="DY7" i="25" s="1"/>
  <c r="DV5" i="25"/>
  <c r="DZ7" i="25" l="1"/>
  <c r="B4" i="25"/>
  <c r="CW7" i="25"/>
  <c r="B2" i="32" l="1"/>
  <c r="B4" i="30"/>
  <c r="C46" i="15"/>
  <c r="C47" i="15" l="1"/>
  <c r="C48" i="15" s="1"/>
  <c r="C49" i="15" s="1"/>
  <c r="C50" i="15" s="1"/>
  <c r="C51" i="15" s="1"/>
  <c r="C52" i="15" s="1"/>
  <c r="C53" i="15" s="1"/>
  <c r="C54" i="15" s="1"/>
  <c r="C55" i="15" s="1"/>
  <c r="C56" i="15" s="1"/>
  <c r="C57" i="15" s="1"/>
  <c r="C58" i="15" s="1"/>
  <c r="C59" i="15" s="1"/>
  <c r="C60" i="15" s="1"/>
  <c r="C61" i="15" s="1"/>
  <c r="C62" i="15" s="1"/>
  <c r="C63" i="15" s="1"/>
  <c r="C64" i="15" s="1"/>
  <c r="C65" i="15" s="1"/>
  <c r="C66" i="15" s="1"/>
  <c r="C67" i="15" s="1"/>
  <c r="C68" i="15" s="1"/>
  <c r="C69" i="15" s="1"/>
  <c r="C70" i="15" s="1"/>
  <c r="C71" i="15" s="1"/>
  <c r="C72" i="15" s="1"/>
  <c r="C73" i="15" s="1"/>
  <c r="C74" i="15" s="1"/>
  <c r="C75" i="15" s="1"/>
  <c r="C76" i="15" s="1"/>
  <c r="C77" i="15" s="1"/>
  <c r="C78" i="15" s="1"/>
  <c r="C79" i="15" s="1"/>
  <c r="C80" i="15" s="1"/>
  <c r="C81" i="15" s="1"/>
  <c r="C82" i="15" s="1"/>
  <c r="C83" i="15" s="1"/>
  <c r="C84" i="15" s="1"/>
  <c r="C85" i="15" s="1"/>
  <c r="C86" i="15" s="1"/>
  <c r="C87" i="15" s="1"/>
  <c r="C88" i="15" s="1"/>
  <c r="C89" i="15" s="1"/>
  <c r="C90" i="15" s="1"/>
  <c r="C91" i="15" s="1"/>
  <c r="C92" i="15" s="1"/>
  <c r="C93" i="15" s="1"/>
  <c r="C94" i="15" s="1"/>
  <c r="C95" i="15" s="1"/>
  <c r="C96" i="15" s="1"/>
  <c r="C97" i="15" s="1"/>
  <c r="C98" i="15" s="1"/>
  <c r="C99" i="15" s="1"/>
  <c r="C100" i="15" s="1"/>
  <c r="C101" i="15" s="1"/>
  <c r="C102" i="15" s="1"/>
  <c r="C103" i="15" s="1"/>
  <c r="C104" i="15" s="1"/>
  <c r="C105" i="15" s="1"/>
  <c r="C106" i="15" s="1"/>
  <c r="C107" i="15" s="1"/>
  <c r="C108" i="15" s="1"/>
  <c r="C109" i="15" s="1"/>
  <c r="C110" i="15" s="1"/>
  <c r="C111" i="15" s="1"/>
  <c r="C112" i="15" s="1"/>
  <c r="C113" i="15" s="1"/>
  <c r="C114" i="15" s="1"/>
  <c r="C115" i="15" s="1"/>
  <c r="C116" i="15" s="1"/>
  <c r="C117" i="15" s="1"/>
  <c r="C118" i="15" s="1"/>
  <c r="C119" i="15" s="1"/>
  <c r="C120" i="15" s="1"/>
  <c r="C121" i="15" s="1"/>
  <c r="C122" i="15" s="1"/>
  <c r="C123" i="15" s="1"/>
  <c r="C124" i="15" s="1"/>
  <c r="C125" i="15" s="1"/>
  <c r="C126" i="15" s="1"/>
  <c r="C127" i="15" s="1"/>
  <c r="C128" i="15" s="1"/>
  <c r="C129" i="15" s="1"/>
  <c r="C130" i="15" s="1"/>
  <c r="C131" i="15" s="1"/>
  <c r="C132" i="15" s="1"/>
  <c r="C133" i="15" s="1"/>
  <c r="C134" i="15" s="1"/>
  <c r="C135" i="15" s="1"/>
  <c r="C136" i="15" s="1"/>
  <c r="C137" i="15" s="1"/>
  <c r="C138" i="15" s="1"/>
  <c r="C139" i="15" s="1"/>
  <c r="C140" i="15" s="1"/>
  <c r="C141" i="15" s="1"/>
  <c r="C142" i="15" s="1"/>
  <c r="C143" i="15" s="1"/>
  <c r="C144" i="15" s="1"/>
  <c r="C145" i="15" s="1"/>
  <c r="C146" i="15" s="1"/>
  <c r="C147" i="15" s="1"/>
  <c r="C148" i="15" s="1"/>
  <c r="C149" i="15" s="1"/>
  <c r="C150" i="15" s="1"/>
  <c r="C151" i="15" s="1"/>
  <c r="C152" i="15" s="1"/>
  <c r="C153" i="15" s="1"/>
  <c r="C154" i="15" s="1"/>
  <c r="C155" i="15" s="1"/>
  <c r="C156" i="15" s="1"/>
  <c r="C157" i="15" s="1"/>
  <c r="C158" i="15" s="1"/>
  <c r="C159" i="15" s="1"/>
  <c r="C160" i="15" s="1"/>
  <c r="C161" i="15" s="1"/>
  <c r="C162" i="15" s="1"/>
  <c r="C163" i="15" s="1"/>
  <c r="C164" i="15" s="1"/>
  <c r="C165" i="15" s="1"/>
  <c r="C166" i="15" s="1"/>
  <c r="C167" i="15" s="1"/>
  <c r="C168" i="15" s="1"/>
  <c r="C169" i="15" s="1"/>
  <c r="C170" i="15" s="1"/>
  <c r="C171" i="15" s="1"/>
  <c r="C172" i="15" s="1"/>
  <c r="C173" i="15" s="1"/>
  <c r="C174" i="15" s="1"/>
  <c r="C175" i="15" s="1"/>
  <c r="C176" i="15" s="1"/>
  <c r="C177" i="15" s="1"/>
  <c r="C178" i="15" s="1"/>
  <c r="C179" i="15" s="1"/>
  <c r="C180" i="15" s="1"/>
  <c r="C181" i="15" s="1"/>
  <c r="C182" i="15" s="1"/>
  <c r="C183" i="15" s="1"/>
  <c r="C184" i="15" s="1"/>
  <c r="C185" i="15" s="1"/>
  <c r="C186" i="15" s="1"/>
  <c r="C187" i="15" s="1"/>
  <c r="C188" i="15" s="1"/>
  <c r="C189" i="15" s="1"/>
  <c r="C190" i="15" s="1"/>
  <c r="C191" i="15" s="1"/>
  <c r="C192" i="15" s="1"/>
  <c r="C193" i="15" s="1"/>
  <c r="C194" i="15" s="1"/>
  <c r="C195" i="15" s="1"/>
  <c r="C196" i="15" s="1"/>
  <c r="C197" i="15" s="1"/>
  <c r="C198" i="15" s="1"/>
  <c r="C199" i="15" s="1"/>
  <c r="C200" i="15" s="1"/>
  <c r="C201" i="15" s="1"/>
  <c r="C202" i="15" s="1"/>
  <c r="C203" i="15" s="1"/>
  <c r="C204" i="15" s="1"/>
  <c r="C205" i="15" s="1"/>
  <c r="C206" i="15" s="1"/>
  <c r="C207" i="15" s="1"/>
  <c r="C208" i="15" s="1"/>
  <c r="C209" i="15" s="1"/>
  <c r="C210" i="15" s="1"/>
  <c r="C211" i="15" s="1"/>
  <c r="C212" i="15" s="1"/>
  <c r="C213" i="15" s="1"/>
  <c r="C214" i="15" s="1"/>
  <c r="C215" i="15" s="1"/>
  <c r="C216" i="15" s="1"/>
  <c r="C217" i="15" s="1"/>
  <c r="C218" i="15" s="1"/>
  <c r="C219" i="15" s="1"/>
  <c r="C220" i="15" s="1"/>
  <c r="C221" i="15" s="1"/>
  <c r="C222" i="15" s="1"/>
  <c r="C223" i="15" s="1"/>
  <c r="C224" i="15" s="1"/>
  <c r="C225" i="15" s="1"/>
  <c r="C226" i="15" s="1"/>
  <c r="C227" i="15" s="1"/>
  <c r="C228" i="15" s="1"/>
  <c r="C229" i="15" s="1"/>
  <c r="C230" i="15" s="1"/>
  <c r="C231" i="15" s="1"/>
  <c r="C232" i="15" s="1"/>
  <c r="C233" i="15" s="1"/>
  <c r="C234" i="15" s="1"/>
  <c r="C235" i="15" s="1"/>
  <c r="C236" i="15" s="1"/>
  <c r="C237" i="15" s="1"/>
  <c r="C238" i="15" s="1"/>
  <c r="C239" i="15" s="1"/>
  <c r="C240" i="15" s="1"/>
  <c r="C241" i="15" s="1"/>
  <c r="C242" i="15" s="1"/>
  <c r="C243" i="15" s="1"/>
  <c r="C244" i="15" s="1"/>
  <c r="C245" i="15" s="1"/>
  <c r="C246" i="15" s="1"/>
  <c r="C247" i="15" s="1"/>
  <c r="C248" i="15" s="1"/>
  <c r="C249" i="15" s="1"/>
  <c r="C250" i="15" s="1"/>
  <c r="C251" i="15" s="1"/>
  <c r="C252" i="15" s="1"/>
  <c r="C253" i="15" s="1"/>
  <c r="C254" i="15" s="1"/>
  <c r="C255" i="15" s="1"/>
  <c r="C256" i="15" s="1"/>
  <c r="C257" i="15" s="1"/>
  <c r="C258" i="15" s="1"/>
  <c r="C259" i="15" s="1"/>
  <c r="C260" i="15" s="1"/>
  <c r="C261" i="15" s="1"/>
  <c r="C262" i="15" s="1"/>
  <c r="C263" i="15" s="1"/>
  <c r="C264" i="15" s="1"/>
  <c r="C265" i="15" s="1"/>
  <c r="C266" i="15" s="1"/>
  <c r="C267" i="15" s="1"/>
  <c r="C268" i="15" s="1"/>
  <c r="C269" i="15" s="1"/>
  <c r="C270" i="15" s="1"/>
  <c r="C271" i="15" s="1"/>
  <c r="C272" i="15" s="1"/>
  <c r="C273" i="15" s="1"/>
  <c r="C274" i="15" s="1"/>
  <c r="C275" i="15" s="1"/>
  <c r="C276" i="15" s="1"/>
  <c r="C277" i="15" s="1"/>
  <c r="C278" i="15" s="1"/>
  <c r="C279" i="15" s="1"/>
  <c r="C280" i="15" s="1"/>
  <c r="C281" i="15" s="1"/>
  <c r="C282" i="15" s="1"/>
  <c r="C283" i="15" s="1"/>
  <c r="C284" i="15" s="1"/>
  <c r="C285" i="15" s="1"/>
  <c r="C286" i="15" s="1"/>
  <c r="C287" i="15" s="1"/>
  <c r="C288" i="15" s="1"/>
  <c r="C289" i="15" s="1"/>
  <c r="C290" i="15" s="1"/>
  <c r="C291" i="15" s="1"/>
  <c r="C292" i="15" s="1"/>
  <c r="C293" i="15" s="1"/>
  <c r="C294" i="15" s="1"/>
  <c r="C295" i="15" s="1"/>
  <c r="C296" i="15" s="1"/>
  <c r="C297" i="15" s="1"/>
  <c r="C298" i="15" s="1"/>
  <c r="C299" i="15" s="1"/>
  <c r="C300" i="15" s="1"/>
  <c r="C301" i="15" s="1"/>
  <c r="DZ6" i="25"/>
  <c r="C14" i="15" l="1"/>
  <c r="CJ7" i="25"/>
  <c r="DA11" i="25"/>
  <c r="BX10" i="29" l="1"/>
  <c r="CT604" i="25"/>
  <c r="CT16" i="25"/>
  <c r="CT10" i="25"/>
  <c r="CV7" i="25" l="1"/>
  <c r="L34" i="30"/>
  <c r="F29" i="30"/>
  <c r="BT12" i="29"/>
  <c r="BD22" i="19"/>
  <c r="P22" i="19"/>
  <c r="AX16" i="32"/>
  <c r="O10" i="30"/>
  <c r="BJ16" i="32"/>
  <c r="M16" i="32"/>
  <c r="R27" i="30"/>
  <c r="O31" i="30"/>
  <c r="O16" i="30"/>
  <c r="L24" i="30"/>
  <c r="O14" i="30"/>
  <c r="AP22" i="19"/>
  <c r="O37" i="30"/>
  <c r="O30" i="30"/>
  <c r="AW16" i="32"/>
  <c r="J16" i="32"/>
  <c r="I20" i="30"/>
  <c r="I22" i="19"/>
  <c r="AU22" i="19"/>
  <c r="F20" i="30"/>
  <c r="BL16" i="32"/>
  <c r="O15" i="30"/>
  <c r="AJ22" i="19"/>
  <c r="R15" i="30"/>
  <c r="N22" i="19"/>
  <c r="U10" i="30"/>
  <c r="L23" i="30"/>
  <c r="O17" i="30"/>
  <c r="I36" i="30"/>
  <c r="U30" i="30"/>
  <c r="BO16" i="32"/>
  <c r="L21" i="30"/>
  <c r="U26" i="30"/>
  <c r="R26" i="30"/>
  <c r="F17" i="30"/>
  <c r="U21" i="30"/>
  <c r="F16" i="30"/>
  <c r="AN22" i="19"/>
  <c r="R22" i="19"/>
  <c r="I34" i="30"/>
  <c r="L28" i="30"/>
  <c r="I15" i="30"/>
  <c r="J22" i="19"/>
  <c r="AE16" i="32"/>
  <c r="F36" i="30"/>
  <c r="L22" i="30"/>
  <c r="L36" i="30"/>
  <c r="U18" i="30"/>
  <c r="U27" i="30"/>
  <c r="F27" i="30"/>
  <c r="BG10" i="19"/>
  <c r="L13" i="30"/>
  <c r="L33" i="30"/>
  <c r="V16" i="32"/>
  <c r="U16" i="32"/>
  <c r="M22" i="19"/>
  <c r="I23" i="30"/>
  <c r="U11" i="30"/>
  <c r="I14" i="30"/>
  <c r="BC16" i="32"/>
  <c r="L15" i="30"/>
  <c r="L37" i="30"/>
  <c r="I24" i="30"/>
  <c r="O23" i="30"/>
  <c r="I26" i="30"/>
  <c r="AN16" i="32"/>
  <c r="BI22" i="19"/>
  <c r="L27" i="30"/>
  <c r="U35" i="30"/>
  <c r="O22" i="30"/>
  <c r="BB16" i="32"/>
  <c r="Z22" i="19"/>
  <c r="AG16" i="32"/>
  <c r="R34" i="30"/>
  <c r="BB10" i="19"/>
  <c r="U32" i="30"/>
  <c r="R35" i="30"/>
  <c r="O18" i="30"/>
  <c r="I18" i="30"/>
  <c r="AW22" i="19"/>
  <c r="T22" i="19"/>
  <c r="L31" i="30"/>
  <c r="AJ16" i="32"/>
  <c r="Q22" i="19"/>
  <c r="U16" i="30"/>
  <c r="I13" i="30"/>
  <c r="H22" i="19"/>
  <c r="L17" i="30"/>
  <c r="F19" i="30"/>
  <c r="F14" i="30"/>
  <c r="P16" i="32"/>
  <c r="L29" i="30"/>
  <c r="U22" i="19"/>
  <c r="BI16" i="32"/>
  <c r="BF10" i="19"/>
  <c r="CQ9" i="25"/>
  <c r="F22" i="19"/>
  <c r="U28" i="30"/>
  <c r="F26" i="30"/>
  <c r="U34" i="30"/>
  <c r="N16" i="32"/>
  <c r="AQ22" i="19"/>
  <c r="AH16" i="32"/>
  <c r="K16" i="32"/>
  <c r="AP16" i="32"/>
  <c r="R20" i="30"/>
  <c r="R22" i="30"/>
  <c r="R16" i="30"/>
  <c r="AZ22" i="19"/>
  <c r="F10" i="30"/>
  <c r="BH22" i="19"/>
  <c r="L26" i="30"/>
  <c r="U37" i="30"/>
  <c r="F12" i="30"/>
  <c r="O36" i="30"/>
  <c r="F22" i="30"/>
  <c r="L20" i="30"/>
  <c r="AA16" i="32"/>
  <c r="T16" i="32"/>
  <c r="F31" i="30"/>
  <c r="AC16" i="32"/>
  <c r="R25" i="30"/>
  <c r="AX22" i="19"/>
  <c r="D22" i="19"/>
  <c r="R13" i="30"/>
  <c r="U33" i="30"/>
  <c r="U24" i="30"/>
  <c r="X22" i="19"/>
  <c r="L32" i="30"/>
  <c r="R18" i="30"/>
  <c r="AQ16" i="32"/>
  <c r="F34" i="30"/>
  <c r="F10" i="19"/>
  <c r="AD22" i="19"/>
  <c r="O28" i="30"/>
  <c r="AU10" i="19"/>
  <c r="BJ22" i="19"/>
  <c r="AE22" i="19"/>
  <c r="O12" i="29"/>
  <c r="AA22" i="19"/>
  <c r="AB16" i="32"/>
  <c r="BD16" i="32"/>
  <c r="U25" i="30"/>
  <c r="Y16" i="32"/>
  <c r="Z16" i="32"/>
  <c r="F18" i="30"/>
  <c r="BM16" i="32"/>
  <c r="BP16" i="32"/>
  <c r="I25" i="30"/>
  <c r="L25" i="30"/>
  <c r="F24" i="30"/>
  <c r="BK16" i="32"/>
  <c r="U15" i="30"/>
  <c r="AV22" i="19"/>
  <c r="AO22" i="19"/>
  <c r="F35" i="30"/>
  <c r="D10" i="19"/>
  <c r="BB22" i="19"/>
  <c r="F21" i="30"/>
  <c r="L12" i="30"/>
  <c r="BE16" i="32"/>
  <c r="O29" i="30"/>
  <c r="AM16" i="32"/>
  <c r="L16" i="32"/>
  <c r="E22" i="19"/>
  <c r="O12" i="30"/>
  <c r="I29" i="30"/>
  <c r="AY16" i="32"/>
  <c r="AT10" i="19"/>
  <c r="F28" i="30"/>
  <c r="U29" i="30"/>
  <c r="O19" i="30"/>
  <c r="L14" i="30"/>
  <c r="BN16" i="32"/>
  <c r="AH22" i="19"/>
  <c r="U17" i="30"/>
  <c r="I10" i="30"/>
  <c r="I12" i="29"/>
  <c r="I17" i="30"/>
  <c r="AL16" i="32"/>
  <c r="AB22" i="19"/>
  <c r="O21" i="30"/>
  <c r="F32" i="30"/>
  <c r="L10" i="30"/>
  <c r="S22" i="19"/>
  <c r="AK16" i="32"/>
  <c r="O16" i="32"/>
  <c r="O32" i="30"/>
  <c r="R24" i="30"/>
  <c r="V22" i="19"/>
  <c r="I33" i="30"/>
  <c r="F37" i="30"/>
  <c r="BA22" i="19"/>
  <c r="BC22" i="19"/>
  <c r="L22" i="19"/>
  <c r="O13" i="30"/>
  <c r="U12" i="30"/>
  <c r="F25" i="30"/>
  <c r="U23" i="30"/>
  <c r="F13" i="30"/>
  <c r="C22" i="19"/>
  <c r="S16" i="32"/>
  <c r="I31" i="30"/>
  <c r="U36" i="30"/>
  <c r="I22" i="30"/>
  <c r="R28" i="30"/>
  <c r="X16" i="32"/>
  <c r="Y22" i="19"/>
  <c r="AR16" i="32"/>
  <c r="O26" i="30"/>
  <c r="BG16" i="32"/>
  <c r="U14" i="30"/>
  <c r="AM22" i="19"/>
  <c r="AI22" i="19"/>
  <c r="I16" i="30"/>
  <c r="AS22" i="19"/>
  <c r="BF16" i="32"/>
  <c r="AT22" i="19"/>
  <c r="O27" i="30"/>
  <c r="L30" i="30"/>
  <c r="AD16" i="32"/>
  <c r="AF16" i="32"/>
  <c r="R10" i="30"/>
  <c r="AU16" i="32"/>
  <c r="F15" i="30"/>
  <c r="E10" i="19"/>
  <c r="R37" i="30"/>
  <c r="L19" i="30"/>
  <c r="AS16" i="32"/>
  <c r="AR22" i="19"/>
  <c r="U22" i="30"/>
  <c r="R12" i="30"/>
  <c r="F33" i="30"/>
  <c r="AK22" i="19"/>
  <c r="BA10" i="19"/>
  <c r="BF22" i="19"/>
  <c r="AT16" i="32"/>
  <c r="G22" i="19"/>
  <c r="R29" i="30"/>
  <c r="I27" i="30"/>
  <c r="P12" i="29"/>
  <c r="BH16" i="32"/>
  <c r="Q16" i="32"/>
  <c r="AV16" i="32"/>
  <c r="S12" i="29"/>
  <c r="W16" i="32"/>
  <c r="R33" i="30"/>
  <c r="AI16" i="32"/>
  <c r="F11" i="30"/>
  <c r="I35" i="30"/>
  <c r="L18" i="30"/>
  <c r="AF22" i="19"/>
  <c r="O22" i="19"/>
  <c r="O33" i="30"/>
  <c r="BD10" i="19"/>
  <c r="I16" i="32"/>
  <c r="O34" i="30"/>
  <c r="AC22" i="19"/>
  <c r="I37" i="30"/>
  <c r="O20" i="30"/>
  <c r="R16" i="32"/>
  <c r="BE22" i="19"/>
  <c r="O35" i="30"/>
  <c r="O25" i="30"/>
  <c r="R14" i="30"/>
  <c r="I19" i="30"/>
  <c r="I32" i="30"/>
  <c r="AG22" i="19"/>
  <c r="I12" i="30"/>
  <c r="U19" i="30"/>
  <c r="I28" i="30"/>
  <c r="U20" i="30"/>
  <c r="R30" i="30"/>
  <c r="I11" i="30"/>
  <c r="R36" i="30"/>
  <c r="F30" i="30"/>
  <c r="R19" i="30"/>
  <c r="L16" i="30"/>
  <c r="O24" i="30"/>
  <c r="R31" i="30"/>
  <c r="K22" i="19"/>
  <c r="W22" i="19"/>
  <c r="L35" i="30"/>
  <c r="AY22" i="19"/>
  <c r="AX10" i="19"/>
  <c r="BG22" i="19"/>
  <c r="F23" i="30"/>
  <c r="R17" i="30"/>
  <c r="AL22" i="19"/>
  <c r="L11" i="30"/>
  <c r="I21" i="30"/>
  <c r="U13" i="30"/>
  <c r="U31" i="30"/>
  <c r="R11" i="30"/>
  <c r="BE10" i="19"/>
  <c r="AZ16" i="32"/>
  <c r="AY10" i="19"/>
  <c r="BA16" i="32"/>
  <c r="R21" i="30"/>
  <c r="R32" i="30"/>
  <c r="I30" i="30"/>
  <c r="O11" i="30"/>
  <c r="AO16" i="32"/>
  <c r="R23" i="30"/>
  <c r="AO17" i="32" l="1"/>
  <c r="BA17" i="32"/>
  <c r="AZ17" i="32"/>
  <c r="R17" i="32"/>
  <c r="I17" i="32"/>
  <c r="AI17" i="32"/>
  <c r="W17" i="32"/>
  <c r="AV17" i="32"/>
  <c r="Q17" i="32"/>
  <c r="BH17" i="32"/>
  <c r="AT17" i="32"/>
  <c r="AS17" i="32"/>
  <c r="AU17" i="32"/>
  <c r="AF17" i="32"/>
  <c r="AD17" i="32"/>
  <c r="BF17" i="32"/>
  <c r="BG17" i="32"/>
  <c r="AR17" i="32"/>
  <c r="X17" i="32"/>
  <c r="S17" i="32"/>
  <c r="O17" i="32"/>
  <c r="AK17" i="32"/>
  <c r="AL17" i="32"/>
  <c r="BN17" i="32"/>
  <c r="AY17" i="32"/>
  <c r="L17" i="32"/>
  <c r="AM17" i="32"/>
  <c r="BE17" i="32"/>
  <c r="BK17" i="32"/>
  <c r="BP17" i="32"/>
  <c r="BM17" i="32"/>
  <c r="Z17" i="32"/>
  <c r="Y17" i="32"/>
  <c r="BD17" i="32"/>
  <c r="AB17" i="32"/>
  <c r="AQ17" i="32"/>
  <c r="AC17" i="32"/>
  <c r="T17" i="32"/>
  <c r="AA17" i="32"/>
  <c r="AP17" i="32"/>
  <c r="K17" i="32"/>
  <c r="AH17" i="32"/>
  <c r="N17" i="32"/>
  <c r="BI17" i="32"/>
  <c r="P17" i="32"/>
  <c r="AJ17" i="32"/>
  <c r="AG17" i="32"/>
  <c r="BB17" i="32"/>
  <c r="AN17" i="32"/>
  <c r="BC17" i="32"/>
  <c r="U17" i="32"/>
  <c r="V17" i="32"/>
  <c r="AE17" i="32"/>
  <c r="BO17" i="32"/>
  <c r="BL17" i="32"/>
  <c r="J17" i="32"/>
  <c r="AW17" i="32"/>
  <c r="M17" i="32"/>
  <c r="BJ17" i="32"/>
  <c r="AX17" i="32"/>
  <c r="B16" i="19"/>
  <c r="B17" i="19" s="1"/>
  <c r="B18" i="19" s="1"/>
  <c r="B33" i="19" s="1"/>
  <c r="B34" i="19" s="1"/>
  <c r="B35" i="19" s="1"/>
  <c r="B36" i="19" s="1"/>
  <c r="B51" i="19" s="1"/>
  <c r="B52" i="19" s="1"/>
  <c r="B53" i="19" s="1"/>
  <c r="B54" i="19" s="1"/>
  <c r="B69" i="19" s="1"/>
  <c r="B70" i="19" s="1"/>
  <c r="B71" i="19" s="1"/>
  <c r="B72" i="19" s="1"/>
  <c r="B87" i="19" s="1"/>
  <c r="B88" i="19" s="1"/>
  <c r="B89" i="19" s="1"/>
  <c r="B90" i="19" s="1"/>
  <c r="B105" i="19" s="1"/>
  <c r="B106" i="19" s="1"/>
  <c r="B107" i="19" s="1"/>
  <c r="B108" i="19" s="1"/>
  <c r="B123" i="19" s="1"/>
  <c r="B124" i="19" s="1"/>
  <c r="B125" i="19" s="1"/>
  <c r="B126" i="19" s="1"/>
  <c r="B141" i="19" s="1"/>
  <c r="B142" i="19" s="1"/>
  <c r="B143" i="19" s="1"/>
  <c r="B144" i="19" s="1"/>
  <c r="CT5" i="25"/>
  <c r="DY45" i="25" l="1"/>
  <c r="CQ17" i="25" l="1"/>
  <c r="CQ16" i="25"/>
  <c r="CX12" i="25" l="1"/>
  <c r="CX11" i="25"/>
  <c r="CY10" i="25" s="1"/>
  <c r="CY11" i="25"/>
  <c r="O9" i="24" l="1"/>
  <c r="CX611" i="25" l="1"/>
  <c r="AW10" i="19"/>
  <c r="CX15" i="25" l="1"/>
  <c r="AN21" i="19"/>
  <c r="S21" i="19"/>
  <c r="M21" i="19"/>
  <c r="H21" i="19"/>
  <c r="AO21" i="19"/>
  <c r="AT21" i="19"/>
  <c r="N21" i="19"/>
  <c r="AR21" i="19"/>
  <c r="AB21" i="19"/>
  <c r="AK21" i="19"/>
  <c r="O21" i="19"/>
  <c r="G21" i="19"/>
  <c r="T21" i="19"/>
  <c r="AQ21" i="19"/>
  <c r="BG21" i="19"/>
  <c r="K21" i="19"/>
  <c r="W21" i="19"/>
  <c r="AJ21" i="19"/>
  <c r="AF21" i="19"/>
  <c r="D21" i="19"/>
  <c r="P21" i="19"/>
  <c r="AY21" i="19"/>
  <c r="BD21" i="19"/>
  <c r="BE21" i="19"/>
  <c r="BJ21" i="19"/>
  <c r="L21" i="19"/>
  <c r="AX21" i="19"/>
  <c r="X21" i="19"/>
  <c r="AS21" i="19"/>
  <c r="I21" i="19"/>
  <c r="AA21" i="19"/>
  <c r="AG21" i="19"/>
  <c r="AP21" i="19"/>
  <c r="AZ21" i="19"/>
  <c r="R21" i="19"/>
  <c r="BF21" i="19"/>
  <c r="AH21" i="19"/>
  <c r="AV21" i="19"/>
  <c r="V21" i="19"/>
  <c r="AW21" i="19"/>
  <c r="AE21" i="19"/>
  <c r="AC21" i="19"/>
  <c r="BI21" i="19"/>
  <c r="BA21" i="19"/>
  <c r="Q21" i="19"/>
  <c r="E21" i="19"/>
  <c r="F21" i="19"/>
  <c r="J21" i="19"/>
  <c r="AI21" i="19"/>
  <c r="AD21" i="19"/>
  <c r="AL21" i="19"/>
  <c r="Y21" i="19"/>
  <c r="AU21" i="19"/>
  <c r="C21" i="19"/>
  <c r="BC21" i="19"/>
  <c r="U21" i="19"/>
  <c r="Z21" i="19"/>
  <c r="BB21" i="19"/>
  <c r="BH21" i="19"/>
  <c r="AM21" i="19"/>
  <c r="CX610" i="25" l="1"/>
  <c r="U12" i="29"/>
  <c r="DY40" i="25" l="1"/>
  <c r="AT9" i="24"/>
  <c r="AS9" i="24"/>
  <c r="AR9" i="24"/>
  <c r="AQ9" i="24"/>
  <c r="AP9" i="24"/>
  <c r="AO9" i="24"/>
  <c r="AN9" i="24"/>
  <c r="AM9" i="24"/>
  <c r="AL9" i="24"/>
  <c r="AK9" i="24"/>
  <c r="AJ9" i="24"/>
  <c r="AI9" i="24"/>
  <c r="AH9" i="24"/>
  <c r="AG9" i="24"/>
  <c r="AF9" i="24"/>
  <c r="AE9" i="24"/>
  <c r="AD9" i="24"/>
  <c r="AC9" i="24"/>
  <c r="AB9" i="24"/>
  <c r="AA9" i="24"/>
  <c r="Z9" i="24"/>
  <c r="Y9" i="24"/>
  <c r="X9" i="24"/>
  <c r="W9" i="24"/>
  <c r="V9" i="24"/>
  <c r="U9" i="24"/>
  <c r="T9" i="24"/>
  <c r="S9" i="24"/>
  <c r="R9" i="24"/>
  <c r="AT8" i="24"/>
  <c r="AS8" i="24"/>
  <c r="AR8" i="24"/>
  <c r="AQ8" i="24"/>
  <c r="AP8" i="24"/>
  <c r="AO8" i="24"/>
  <c r="AN8" i="24"/>
  <c r="AM8" i="24"/>
  <c r="AL8" i="24"/>
  <c r="AK8" i="24"/>
  <c r="AJ8" i="24"/>
  <c r="AI8" i="24"/>
  <c r="AH8" i="24"/>
  <c r="AG8" i="24"/>
  <c r="AF8" i="24"/>
  <c r="AE8" i="24"/>
  <c r="AD8" i="24"/>
  <c r="AC8" i="24"/>
  <c r="AB8" i="24"/>
  <c r="AA8" i="24"/>
  <c r="Z8" i="24"/>
  <c r="Y8" i="24"/>
  <c r="X8" i="24"/>
  <c r="W8" i="24"/>
  <c r="V8" i="24"/>
  <c r="U8" i="24"/>
  <c r="T8" i="24"/>
  <c r="S8" i="24"/>
  <c r="R8" i="24"/>
  <c r="AU2" i="24"/>
  <c r="AT2" i="24"/>
  <c r="AS2" i="24"/>
  <c r="AR2" i="24"/>
  <c r="AQ2" i="24"/>
  <c r="AP2" i="24"/>
  <c r="AO2" i="24"/>
  <c r="AN2" i="24"/>
  <c r="AM2" i="24"/>
  <c r="AL2" i="24"/>
  <c r="AK2" i="24"/>
  <c r="AJ2" i="24"/>
  <c r="AI2" i="24"/>
  <c r="AH2" i="24"/>
  <c r="AG2" i="24"/>
  <c r="AF2" i="24"/>
  <c r="AE2" i="24"/>
  <c r="AD2" i="24"/>
  <c r="AC2" i="24"/>
  <c r="AB2" i="24"/>
  <c r="AA2" i="24"/>
  <c r="Z2" i="24"/>
  <c r="Y2" i="24"/>
  <c r="X2" i="24"/>
  <c r="W2" i="24"/>
  <c r="V2" i="24"/>
  <c r="U2" i="24"/>
  <c r="T2" i="24"/>
  <c r="S2" i="24"/>
  <c r="R2" i="24"/>
  <c r="C631" i="25"/>
  <c r="C619" i="25"/>
  <c r="G618" i="25"/>
  <c r="C618" i="25"/>
  <c r="C617" i="25"/>
  <c r="C610" i="25"/>
  <c r="DX45" i="25"/>
  <c r="DX40" i="25"/>
  <c r="CZ14" i="25"/>
  <c r="C10" i="25"/>
  <c r="CQ11" i="25" s="1"/>
  <c r="DX9" i="25"/>
  <c r="DT9" i="25"/>
  <c r="DS9" i="25"/>
  <c r="DR9" i="25"/>
  <c r="DQ9" i="25"/>
  <c r="DP9" i="25"/>
  <c r="DO9" i="25"/>
  <c r="DN9" i="25"/>
  <c r="CX9" i="25"/>
  <c r="CZ7" i="25"/>
  <c r="CY7" i="25"/>
  <c r="CZ6" i="25"/>
  <c r="DV6" i="25"/>
  <c r="CY6" i="25"/>
  <c r="DY9" i="25"/>
  <c r="CB38" i="15"/>
  <c r="CB39" i="15" s="1"/>
  <c r="CB40" i="15" s="1"/>
  <c r="CB41" i="15" s="1"/>
  <c r="CB42" i="15" s="1"/>
  <c r="CB481" i="15" s="1"/>
  <c r="CB482" i="15" s="1"/>
  <c r="CB483" i="15" s="1"/>
  <c r="CB484" i="15" s="1"/>
  <c r="CB485" i="15" s="1"/>
  <c r="CB486" i="15" s="1"/>
  <c r="CB487" i="15" s="1"/>
  <c r="CB488" i="15" s="1"/>
  <c r="CB489" i="15" s="1"/>
  <c r="CI22" i="15"/>
  <c r="CH22" i="15"/>
  <c r="CG22" i="15"/>
  <c r="CG9" i="15" s="1"/>
  <c r="CF22" i="15"/>
  <c r="CE22" i="15"/>
  <c r="CD22" i="15"/>
  <c r="CC22" i="15"/>
  <c r="CC9" i="15" s="1"/>
  <c r="CB22" i="15"/>
  <c r="CA22" i="15"/>
  <c r="BZ22" i="15"/>
  <c r="BY22" i="15"/>
  <c r="BY9" i="15" s="1"/>
  <c r="BX22" i="15"/>
  <c r="BW22" i="15"/>
  <c r="BV22" i="15"/>
  <c r="BU22" i="15"/>
  <c r="BU9" i="15" s="1"/>
  <c r="BT22" i="15"/>
  <c r="BS22" i="15"/>
  <c r="BR22" i="15"/>
  <c r="BQ22" i="15"/>
  <c r="BQ9" i="15" s="1"/>
  <c r="BP22" i="15"/>
  <c r="BO22" i="15"/>
  <c r="BN22" i="15"/>
  <c r="BM22" i="15"/>
  <c r="BM9" i="15" s="1"/>
  <c r="BL22" i="15"/>
  <c r="BK22" i="15"/>
  <c r="BJ22" i="15"/>
  <c r="BI22" i="15"/>
  <c r="BI9" i="15" s="1"/>
  <c r="BH22" i="15"/>
  <c r="BG22" i="15"/>
  <c r="BF22" i="15"/>
  <c r="BE22" i="15"/>
  <c r="BE9" i="15" s="1"/>
  <c r="BD22" i="15"/>
  <c r="BC22" i="15"/>
  <c r="BB22" i="15"/>
  <c r="BA22" i="15"/>
  <c r="BA9" i="15" s="1"/>
  <c r="AZ22" i="15"/>
  <c r="AY22" i="15"/>
  <c r="AX22" i="15"/>
  <c r="AW22" i="15"/>
  <c r="AW9" i="15" s="1"/>
  <c r="AV22" i="15"/>
  <c r="AU22" i="15"/>
  <c r="AT22" i="15"/>
  <c r="AS22" i="15"/>
  <c r="AS9" i="15" s="1"/>
  <c r="AR22" i="15"/>
  <c r="AQ22" i="15"/>
  <c r="AP22" i="15"/>
  <c r="AO22" i="15"/>
  <c r="AO9" i="15" s="1"/>
  <c r="AN22" i="15"/>
  <c r="AM22" i="15"/>
  <c r="AL22" i="15"/>
  <c r="AK22" i="15"/>
  <c r="AK9" i="15" s="1"/>
  <c r="AJ22" i="15"/>
  <c r="AI22" i="15"/>
  <c r="AH22" i="15"/>
  <c r="AG22" i="15"/>
  <c r="AG9" i="15" s="1"/>
  <c r="AF22" i="15"/>
  <c r="AE22" i="15"/>
  <c r="AD22" i="15"/>
  <c r="AC22" i="15"/>
  <c r="AC9" i="15" s="1"/>
  <c r="AB22" i="15"/>
  <c r="AA22" i="15"/>
  <c r="Z22" i="15"/>
  <c r="Y22" i="15"/>
  <c r="Y9" i="15" s="1"/>
  <c r="X22" i="15"/>
  <c r="W22" i="15"/>
  <c r="V22" i="15"/>
  <c r="U22" i="15"/>
  <c r="U9" i="15" s="1"/>
  <c r="T22" i="15"/>
  <c r="S22" i="15"/>
  <c r="R22" i="15"/>
  <c r="Q22" i="15"/>
  <c r="Q9" i="15" s="1"/>
  <c r="P22" i="15"/>
  <c r="O22" i="15"/>
  <c r="N22" i="15"/>
  <c r="M22" i="15"/>
  <c r="M9" i="15" s="1"/>
  <c r="L22" i="15"/>
  <c r="K22" i="15"/>
  <c r="J22" i="15"/>
  <c r="I22" i="15"/>
  <c r="I9" i="15" s="1"/>
  <c r="H22" i="15"/>
  <c r="G22" i="15"/>
  <c r="F22" i="15"/>
  <c r="E22" i="15"/>
  <c r="E9" i="15" s="1"/>
  <c r="CB31" i="16"/>
  <c r="CI8" i="16"/>
  <c r="CI20" i="16" s="1"/>
  <c r="CH8" i="16"/>
  <c r="CH20" i="16" s="1"/>
  <c r="CG8" i="16"/>
  <c r="CG20" i="16" s="1"/>
  <c r="CF8" i="16"/>
  <c r="CE8" i="16"/>
  <c r="CE20" i="16" s="1"/>
  <c r="CD8" i="16"/>
  <c r="CD20" i="16" s="1"/>
  <c r="CC8" i="16"/>
  <c r="CC20" i="16" s="1"/>
  <c r="CB8" i="16"/>
  <c r="CA8" i="16"/>
  <c r="CA20" i="16" s="1"/>
  <c r="BZ8" i="16"/>
  <c r="BZ20" i="16" s="1"/>
  <c r="BY8" i="16"/>
  <c r="BY20" i="16" s="1"/>
  <c r="BX8" i="16"/>
  <c r="BW8" i="16"/>
  <c r="BW20" i="16" s="1"/>
  <c r="BV8" i="16"/>
  <c r="BV20" i="16" s="1"/>
  <c r="BU8" i="16"/>
  <c r="BU20" i="16" s="1"/>
  <c r="BT8" i="16"/>
  <c r="BS8" i="16"/>
  <c r="BS20" i="16" s="1"/>
  <c r="BR8" i="16"/>
  <c r="BR20" i="16" s="1"/>
  <c r="BQ8" i="16"/>
  <c r="BQ20" i="16" s="1"/>
  <c r="BP8" i="16"/>
  <c r="BO8" i="16"/>
  <c r="BO20" i="16" s="1"/>
  <c r="BN8" i="16"/>
  <c r="BN20" i="16" s="1"/>
  <c r="BM8" i="16"/>
  <c r="BM20" i="16" s="1"/>
  <c r="BL8" i="16"/>
  <c r="BK8" i="16"/>
  <c r="BK20" i="16" s="1"/>
  <c r="BJ8" i="16"/>
  <c r="BJ20" i="16" s="1"/>
  <c r="BI8" i="16"/>
  <c r="BI20" i="16" s="1"/>
  <c r="BH8" i="16"/>
  <c r="BH20" i="16" s="1"/>
  <c r="BG8" i="16"/>
  <c r="BG20" i="16" s="1"/>
  <c r="BF8" i="16"/>
  <c r="BF20" i="16" s="1"/>
  <c r="BE8" i="16"/>
  <c r="BE20" i="16" s="1"/>
  <c r="BD8" i="16"/>
  <c r="BD20" i="16" s="1"/>
  <c r="BC8" i="16"/>
  <c r="BC20" i="16" s="1"/>
  <c r="BB8" i="16"/>
  <c r="BB20" i="16" s="1"/>
  <c r="BA8" i="16"/>
  <c r="BA20" i="16" s="1"/>
  <c r="AZ8" i="16"/>
  <c r="AZ20" i="16" s="1"/>
  <c r="AY8" i="16"/>
  <c r="AY20" i="16" s="1"/>
  <c r="AX8" i="16"/>
  <c r="AX20" i="16" s="1"/>
  <c r="AW8" i="16"/>
  <c r="AW20" i="16" s="1"/>
  <c r="AV8" i="16"/>
  <c r="AV20" i="16" s="1"/>
  <c r="AU8" i="16"/>
  <c r="AU20" i="16" s="1"/>
  <c r="AT8" i="16"/>
  <c r="AT20" i="16" s="1"/>
  <c r="AS8" i="16"/>
  <c r="AS20" i="16" s="1"/>
  <c r="AR8" i="16"/>
  <c r="AR20" i="16" s="1"/>
  <c r="AQ8" i="16"/>
  <c r="AP8" i="16"/>
  <c r="AP20" i="16" s="1"/>
  <c r="AO8" i="16"/>
  <c r="AO20" i="16" s="1"/>
  <c r="AN8" i="16"/>
  <c r="AN20" i="16" s="1"/>
  <c r="AM8" i="16"/>
  <c r="AM20" i="16" s="1"/>
  <c r="AL8" i="16"/>
  <c r="AL20" i="16" s="1"/>
  <c r="AK8" i="16"/>
  <c r="AK20" i="16" s="1"/>
  <c r="AJ8" i="16"/>
  <c r="AJ20" i="16" s="1"/>
  <c r="AI8" i="16"/>
  <c r="AI20" i="16" s="1"/>
  <c r="AH8" i="16"/>
  <c r="AH20" i="16" s="1"/>
  <c r="AG8" i="16"/>
  <c r="AG20" i="16" s="1"/>
  <c r="AF8" i="16"/>
  <c r="AF20" i="16" s="1"/>
  <c r="AE8" i="16"/>
  <c r="AE20" i="16" s="1"/>
  <c r="AD8" i="16"/>
  <c r="AD20" i="16" s="1"/>
  <c r="AC8" i="16"/>
  <c r="AC20" i="16" s="1"/>
  <c r="AB8" i="16"/>
  <c r="AB20" i="16" s="1"/>
  <c r="AA8" i="16"/>
  <c r="AA20" i="16" s="1"/>
  <c r="Z8" i="16"/>
  <c r="Z20" i="16" s="1"/>
  <c r="Y8" i="16"/>
  <c r="Y20" i="16" s="1"/>
  <c r="X8" i="16"/>
  <c r="X20" i="16" s="1"/>
  <c r="W8" i="16"/>
  <c r="W20" i="16" s="1"/>
  <c r="V8" i="16"/>
  <c r="V20" i="16" s="1"/>
  <c r="U8" i="16"/>
  <c r="U20" i="16" s="1"/>
  <c r="T8" i="16"/>
  <c r="T20" i="16" s="1"/>
  <c r="S8" i="16"/>
  <c r="S20" i="16" s="1"/>
  <c r="R8" i="16"/>
  <c r="R20" i="16" s="1"/>
  <c r="Q8" i="16"/>
  <c r="Q20" i="16" s="1"/>
  <c r="P8" i="16"/>
  <c r="P20" i="16" s="1"/>
  <c r="O8" i="16"/>
  <c r="O20" i="16" s="1"/>
  <c r="N8" i="16"/>
  <c r="N20" i="16" s="1"/>
  <c r="M8" i="16"/>
  <c r="M20" i="16" s="1"/>
  <c r="L8" i="16"/>
  <c r="L20" i="16" s="1"/>
  <c r="K8" i="16"/>
  <c r="J8" i="16"/>
  <c r="J20" i="16" s="1"/>
  <c r="I8" i="16"/>
  <c r="I20" i="16" s="1"/>
  <c r="H8" i="16"/>
  <c r="H20" i="16" s="1"/>
  <c r="G8" i="16"/>
  <c r="G20" i="16" s="1"/>
  <c r="F8" i="16"/>
  <c r="F20" i="16" s="1"/>
  <c r="E8" i="16"/>
  <c r="E20" i="16" s="1"/>
  <c r="IK8" i="19"/>
  <c r="IJ8" i="19"/>
  <c r="II8" i="19"/>
  <c r="IH8" i="19"/>
  <c r="IG8" i="19"/>
  <c r="IF8" i="19"/>
  <c r="IE8" i="19"/>
  <c r="ID8" i="19"/>
  <c r="IC8" i="19"/>
  <c r="IB8" i="19"/>
  <c r="IA8" i="19"/>
  <c r="HZ8" i="19"/>
  <c r="HY8" i="19"/>
  <c r="HX8" i="19"/>
  <c r="HW8" i="19"/>
  <c r="HV8" i="19"/>
  <c r="HU8" i="19"/>
  <c r="HT8" i="19"/>
  <c r="HS8" i="19"/>
  <c r="HR8" i="19"/>
  <c r="HQ8" i="19"/>
  <c r="HP8" i="19"/>
  <c r="HO8" i="19"/>
  <c r="HN8" i="19"/>
  <c r="HM8" i="19"/>
  <c r="HL8" i="19"/>
  <c r="HK8" i="19"/>
  <c r="HJ8" i="19"/>
  <c r="HI8" i="19"/>
  <c r="HH8" i="19"/>
  <c r="HG8" i="19"/>
  <c r="HF8" i="19"/>
  <c r="HE8" i="19"/>
  <c r="HD8" i="19"/>
  <c r="HC8" i="19"/>
  <c r="HB8" i="19"/>
  <c r="HA8" i="19"/>
  <c r="GZ8" i="19"/>
  <c r="GY8" i="19"/>
  <c r="GX8" i="19"/>
  <c r="GW8" i="19"/>
  <c r="GV8" i="19"/>
  <c r="GU8" i="19"/>
  <c r="GT8" i="19"/>
  <c r="GS8" i="19"/>
  <c r="GR8" i="19"/>
  <c r="GQ8" i="19"/>
  <c r="GP8" i="19"/>
  <c r="GO8" i="19"/>
  <c r="GN8" i="19"/>
  <c r="GM8" i="19"/>
  <c r="GL8" i="19"/>
  <c r="GK8" i="19"/>
  <c r="GJ8" i="19"/>
  <c r="GI8" i="19"/>
  <c r="GH8" i="19"/>
  <c r="GG8" i="19"/>
  <c r="GF8" i="19"/>
  <c r="GE8" i="19"/>
  <c r="GD8" i="19"/>
  <c r="GC8" i="19"/>
  <c r="F5" i="19"/>
  <c r="C8" i="19"/>
  <c r="AV10" i="19" s="1"/>
  <c r="IJ7" i="19"/>
  <c r="II7" i="19"/>
  <c r="IH7" i="19"/>
  <c r="IG7" i="19"/>
  <c r="IF7" i="19"/>
  <c r="IE7" i="19"/>
  <c r="ID7" i="19"/>
  <c r="IC7" i="19"/>
  <c r="IB7" i="19"/>
  <c r="IA7" i="19"/>
  <c r="HZ7" i="19"/>
  <c r="HY7" i="19"/>
  <c r="HX7" i="19"/>
  <c r="HW7" i="19"/>
  <c r="HV7" i="19"/>
  <c r="HU7" i="19"/>
  <c r="HT7" i="19"/>
  <c r="HS7" i="19"/>
  <c r="HR7" i="19"/>
  <c r="HQ7" i="19"/>
  <c r="HP7" i="19"/>
  <c r="HO7" i="19"/>
  <c r="HN7" i="19"/>
  <c r="HM7" i="19"/>
  <c r="HL7" i="19"/>
  <c r="HK7" i="19"/>
  <c r="HJ7" i="19"/>
  <c r="HI7" i="19"/>
  <c r="HH7" i="19"/>
  <c r="HG7" i="19"/>
  <c r="HF7" i="19"/>
  <c r="HE7" i="19"/>
  <c r="HD7" i="19"/>
  <c r="HC7" i="19"/>
  <c r="HB7" i="19"/>
  <c r="HA7" i="19"/>
  <c r="GZ7" i="19"/>
  <c r="GY7" i="19"/>
  <c r="GX7" i="19"/>
  <c r="GW7" i="19"/>
  <c r="GV7" i="19"/>
  <c r="GU7" i="19"/>
  <c r="GT7" i="19"/>
  <c r="GS7" i="19"/>
  <c r="GR7" i="19"/>
  <c r="GQ7" i="19"/>
  <c r="GP7" i="19"/>
  <c r="GO7" i="19"/>
  <c r="GN7" i="19"/>
  <c r="GM7" i="19"/>
  <c r="GL7" i="19"/>
  <c r="GK7" i="19"/>
  <c r="GJ7" i="19"/>
  <c r="GI7" i="19"/>
  <c r="GH7" i="19"/>
  <c r="GG7" i="19"/>
  <c r="GF7" i="19"/>
  <c r="GE7" i="19"/>
  <c r="GD7" i="19"/>
  <c r="GC7" i="19"/>
  <c r="BJ17" i="19" l="1"/>
  <c r="BJ15" i="19"/>
  <c r="BJ18" i="19"/>
  <c r="BJ19" i="19"/>
  <c r="BJ16" i="19"/>
  <c r="BX13" i="29"/>
  <c r="BX14" i="29"/>
  <c r="BX15" i="29"/>
  <c r="D70" i="32"/>
  <c r="D64" i="32"/>
  <c r="D58" i="32"/>
  <c r="D52" i="32"/>
  <c r="D46" i="32"/>
  <c r="D40" i="32"/>
  <c r="D34" i="32"/>
  <c r="D28" i="32"/>
  <c r="D22" i="32"/>
  <c r="CN47" i="15"/>
  <c r="CN75" i="15"/>
  <c r="CN105" i="15"/>
  <c r="CN45" i="15"/>
  <c r="CN220" i="15"/>
  <c r="CN218" i="15"/>
  <c r="CN216" i="15"/>
  <c r="CN214" i="15"/>
  <c r="CN212" i="15"/>
  <c r="CN210" i="15"/>
  <c r="CN208" i="15"/>
  <c r="CN206" i="15"/>
  <c r="CN204" i="15"/>
  <c r="CN202" i="15"/>
  <c r="CN200" i="15"/>
  <c r="CN198" i="15"/>
  <c r="CN196" i="15"/>
  <c r="CN192" i="15"/>
  <c r="CN190" i="15"/>
  <c r="CN187" i="15"/>
  <c r="CN184" i="15"/>
  <c r="CN182" i="15"/>
  <c r="CN179" i="15"/>
  <c r="CN176" i="15"/>
  <c r="CN174" i="15"/>
  <c r="CN171" i="15"/>
  <c r="CN168" i="15"/>
  <c r="CN166" i="15"/>
  <c r="CN161" i="15"/>
  <c r="CN158" i="15"/>
  <c r="CN156" i="15"/>
  <c r="CN153" i="15"/>
  <c r="CN150" i="15"/>
  <c r="CN148" i="15"/>
  <c r="CN145" i="15"/>
  <c r="CN142" i="15"/>
  <c r="CN140" i="15"/>
  <c r="CN137" i="15"/>
  <c r="CN132" i="15"/>
  <c r="CN129" i="15"/>
  <c r="CN126" i="15"/>
  <c r="CN124" i="15"/>
  <c r="CN121" i="15"/>
  <c r="CN119" i="15"/>
  <c r="CN117" i="15"/>
  <c r="CN115" i="15"/>
  <c r="CN113" i="15"/>
  <c r="CN111" i="15"/>
  <c r="CN109" i="15"/>
  <c r="CN107" i="15"/>
  <c r="CN102" i="15"/>
  <c r="CN100" i="15"/>
  <c r="CN98" i="15"/>
  <c r="CN96" i="15"/>
  <c r="CN94" i="15"/>
  <c r="CN92" i="15"/>
  <c r="CN90" i="15"/>
  <c r="CN88" i="15"/>
  <c r="CN86" i="15"/>
  <c r="CN84" i="15"/>
  <c r="CN82" i="15"/>
  <c r="CN80" i="15"/>
  <c r="CN78" i="15"/>
  <c r="CN76" i="15"/>
  <c r="CN221" i="15"/>
  <c r="CN219" i="15"/>
  <c r="CN217" i="15"/>
  <c r="CN215" i="15"/>
  <c r="CN213" i="15"/>
  <c r="CN211" i="15"/>
  <c r="CN209" i="15"/>
  <c r="CN207" i="15"/>
  <c r="CN205" i="15"/>
  <c r="CN203" i="15"/>
  <c r="CN201" i="15"/>
  <c r="CN199" i="15"/>
  <c r="CN197" i="15"/>
  <c r="CN195" i="15"/>
  <c r="CN191" i="15"/>
  <c r="CN188" i="15"/>
  <c r="CN186" i="15"/>
  <c r="CN183" i="15"/>
  <c r="CN180" i="15"/>
  <c r="CN178" i="15"/>
  <c r="CN175" i="15"/>
  <c r="CN172" i="15"/>
  <c r="CN170" i="15"/>
  <c r="CN167" i="15"/>
  <c r="CN162" i="15"/>
  <c r="CN160" i="15"/>
  <c r="CN144" i="15"/>
  <c r="CN112" i="15"/>
  <c r="CN81" i="15"/>
  <c r="CN157" i="15"/>
  <c r="CN152" i="15"/>
  <c r="CN146" i="15"/>
  <c r="CN141" i="15"/>
  <c r="CN136" i="15"/>
  <c r="CN128" i="15"/>
  <c r="CN122" i="15"/>
  <c r="CN118" i="15"/>
  <c r="CN114" i="15"/>
  <c r="CN110" i="15"/>
  <c r="CN106" i="15"/>
  <c r="CN99" i="15"/>
  <c r="CN95" i="15"/>
  <c r="CN91" i="15"/>
  <c r="CN87" i="15"/>
  <c r="CN83" i="15"/>
  <c r="CN79" i="15"/>
  <c r="CN154" i="15"/>
  <c r="CN149" i="15"/>
  <c r="CN138" i="15"/>
  <c r="CN130" i="15"/>
  <c r="CN125" i="15"/>
  <c r="CN120" i="15"/>
  <c r="CN116" i="15"/>
  <c r="CN108" i="15"/>
  <c r="CN101" i="15"/>
  <c r="CN97" i="15"/>
  <c r="CN93" i="15"/>
  <c r="CN89" i="15"/>
  <c r="CN85" i="15"/>
  <c r="CN77" i="15"/>
  <c r="CN127" i="15"/>
  <c r="CN139" i="15"/>
  <c r="CN147" i="15"/>
  <c r="CN155" i="15"/>
  <c r="CN135" i="15"/>
  <c r="CN173" i="15"/>
  <c r="CN181" i="15"/>
  <c r="CN189" i="15"/>
  <c r="CN222" i="15"/>
  <c r="CN123" i="15"/>
  <c r="CN131" i="15"/>
  <c r="CN143" i="15"/>
  <c r="CN151" i="15"/>
  <c r="CN159" i="15"/>
  <c r="CN169" i="15"/>
  <c r="CN177" i="15"/>
  <c r="CN185" i="15"/>
  <c r="CN165" i="15"/>
  <c r="CN55" i="15"/>
  <c r="CN51" i="15"/>
  <c r="CN68" i="15"/>
  <c r="CN66" i="15"/>
  <c r="CN64" i="15"/>
  <c r="CN62" i="15"/>
  <c r="CN60" i="15"/>
  <c r="CN58" i="15"/>
  <c r="CN54" i="15"/>
  <c r="CN49" i="15"/>
  <c r="CN70" i="15"/>
  <c r="CN57" i="15"/>
  <c r="CN53" i="15"/>
  <c r="CN50" i="15"/>
  <c r="CN67" i="15"/>
  <c r="CN65" i="15"/>
  <c r="CN63" i="15"/>
  <c r="CN61" i="15"/>
  <c r="CN59" i="15"/>
  <c r="CN56" i="15"/>
  <c r="CN52" i="15"/>
  <c r="CN48" i="15"/>
  <c r="CN69" i="15"/>
  <c r="CN72" i="15"/>
  <c r="CN46" i="15"/>
  <c r="CN71" i="15"/>
  <c r="E7" i="19"/>
  <c r="DX10" i="25"/>
  <c r="DZ10" i="25"/>
  <c r="G8" i="19"/>
  <c r="BC10" i="19" s="1"/>
  <c r="E8" i="19"/>
  <c r="CN43" i="15"/>
  <c r="CB32" i="16"/>
  <c r="C117" i="24"/>
  <c r="R9" i="15"/>
  <c r="BF9" i="15"/>
  <c r="AP9" i="15"/>
  <c r="BV9" i="15"/>
  <c r="AH9" i="15"/>
  <c r="AX9" i="15"/>
  <c r="BN9" i="15"/>
  <c r="CD9" i="15"/>
  <c r="J9" i="15"/>
  <c r="Z9" i="15"/>
  <c r="AL9" i="15"/>
  <c r="AT9" i="15"/>
  <c r="BB9" i="15"/>
  <c r="BJ9" i="15"/>
  <c r="BR9" i="15"/>
  <c r="BZ9" i="15"/>
  <c r="CH9" i="15"/>
  <c r="F9" i="15"/>
  <c r="N9" i="15"/>
  <c r="V9" i="15"/>
  <c r="AD9" i="15"/>
  <c r="H9" i="15"/>
  <c r="L9" i="15"/>
  <c r="P9" i="15"/>
  <c r="T9" i="15"/>
  <c r="X9" i="15"/>
  <c r="AB9" i="15"/>
  <c r="AF9" i="15"/>
  <c r="AJ9" i="15"/>
  <c r="AN9" i="15"/>
  <c r="AR9" i="15"/>
  <c r="AV9" i="15"/>
  <c r="AZ9" i="15"/>
  <c r="BD9" i="15"/>
  <c r="BH9" i="15"/>
  <c r="BL9" i="15"/>
  <c r="BP9" i="15"/>
  <c r="BT9" i="15"/>
  <c r="BX9" i="15"/>
  <c r="CB9" i="15"/>
  <c r="CF9" i="15"/>
  <c r="G9" i="15"/>
  <c r="K9" i="15"/>
  <c r="O9" i="15"/>
  <c r="S9" i="15"/>
  <c r="W9" i="15"/>
  <c r="AA9" i="15"/>
  <c r="AE9" i="15"/>
  <c r="AI9" i="15"/>
  <c r="AM9" i="15"/>
  <c r="AQ9" i="15"/>
  <c r="AU9" i="15"/>
  <c r="AY9" i="15"/>
  <c r="BC9" i="15"/>
  <c r="BG9" i="15"/>
  <c r="BK9" i="15"/>
  <c r="BO9" i="15"/>
  <c r="BS9" i="15"/>
  <c r="BW9" i="15"/>
  <c r="CA9" i="15"/>
  <c r="CE9" i="15"/>
  <c r="CI9" i="15"/>
  <c r="F7" i="19"/>
  <c r="F8" i="19"/>
  <c r="D8" i="19"/>
  <c r="AZ10" i="19" s="1"/>
  <c r="K20" i="16"/>
  <c r="AQ20" i="16"/>
  <c r="BL20" i="16"/>
  <c r="BP20" i="16"/>
  <c r="BT20" i="16"/>
  <c r="BX20" i="16"/>
  <c r="CB20" i="16"/>
  <c r="CF20" i="16"/>
  <c r="DY10" i="25"/>
  <c r="G7" i="19"/>
  <c r="D7" i="19"/>
  <c r="O19" i="19" l="1"/>
  <c r="AZ19" i="19"/>
  <c r="AT19" i="19"/>
  <c r="AN19" i="19"/>
  <c r="BI19" i="19"/>
  <c r="Q19" i="19"/>
  <c r="BG19" i="19"/>
  <c r="AC19" i="19"/>
  <c r="T19" i="19"/>
  <c r="M19" i="19"/>
  <c r="K19" i="19"/>
  <c r="L19" i="19"/>
  <c r="AM19" i="19"/>
  <c r="S19" i="19"/>
  <c r="G19" i="19"/>
  <c r="BA19" i="19"/>
  <c r="X19" i="19"/>
  <c r="AP19" i="19"/>
  <c r="D19" i="19"/>
  <c r="AS19" i="19"/>
  <c r="H19" i="19"/>
  <c r="Y19" i="19"/>
  <c r="AO19" i="19"/>
  <c r="AB19" i="19"/>
  <c r="U19" i="19"/>
  <c r="AH19" i="19"/>
  <c r="BD19" i="19"/>
  <c r="AW19" i="19"/>
  <c r="F19" i="19"/>
  <c r="AX19" i="19"/>
  <c r="P19" i="19"/>
  <c r="Z19" i="19"/>
  <c r="BH19" i="19"/>
  <c r="R19" i="19"/>
  <c r="AA19" i="19"/>
  <c r="J19" i="19"/>
  <c r="BB19" i="19"/>
  <c r="W19" i="19"/>
  <c r="AD19" i="19"/>
  <c r="E19" i="19"/>
  <c r="AY19" i="19"/>
  <c r="C19" i="19"/>
  <c r="AU19" i="19"/>
  <c r="BC19" i="19"/>
  <c r="AV19" i="19"/>
  <c r="AE19" i="19"/>
  <c r="V19" i="19"/>
  <c r="AQ19" i="19"/>
  <c r="AF19" i="19"/>
  <c r="AI19" i="19"/>
  <c r="AG19" i="19"/>
  <c r="BE19" i="19"/>
  <c r="BF19" i="19"/>
  <c r="AR19" i="19"/>
  <c r="AK19" i="19"/>
  <c r="I19" i="19"/>
  <c r="AJ19" i="19"/>
  <c r="AL19" i="19"/>
  <c r="N19" i="19"/>
  <c r="J15" i="19"/>
  <c r="BD15" i="19"/>
  <c r="AC15" i="19"/>
  <c r="BF15" i="19"/>
  <c r="H15" i="19"/>
  <c r="AP15" i="19"/>
  <c r="BG15" i="19"/>
  <c r="W15" i="19"/>
  <c r="AG15" i="19"/>
  <c r="T15" i="19"/>
  <c r="AL15" i="19"/>
  <c r="AQ15" i="19"/>
  <c r="AB15" i="19"/>
  <c r="L15" i="19"/>
  <c r="AM15" i="19"/>
  <c r="AI15" i="19"/>
  <c r="AD15" i="19"/>
  <c r="AT15" i="19"/>
  <c r="M15" i="19"/>
  <c r="AY15" i="19"/>
  <c r="BB15" i="19"/>
  <c r="AS15" i="19"/>
  <c r="BH15" i="19"/>
  <c r="I15" i="19"/>
  <c r="E15" i="19"/>
  <c r="N15" i="19"/>
  <c r="C15" i="19"/>
  <c r="V15" i="19"/>
  <c r="AH15" i="19"/>
  <c r="U15" i="19"/>
  <c r="BI15" i="19"/>
  <c r="S15" i="19"/>
  <c r="BA15" i="19"/>
  <c r="P15" i="19"/>
  <c r="AF15" i="19"/>
  <c r="Q15" i="19"/>
  <c r="D15" i="19"/>
  <c r="AJ15" i="19"/>
  <c r="AZ15" i="19"/>
  <c r="AU15" i="19"/>
  <c r="AO15" i="19"/>
  <c r="BE15" i="19"/>
  <c r="AR15" i="19"/>
  <c r="K15" i="19"/>
  <c r="Y15" i="19"/>
  <c r="R15" i="19"/>
  <c r="Z15" i="19"/>
  <c r="O15" i="19"/>
  <c r="AA15" i="19"/>
  <c r="X15" i="19"/>
  <c r="F15" i="19"/>
  <c r="G15" i="19"/>
  <c r="BC15" i="19"/>
  <c r="AX15" i="19"/>
  <c r="AN15" i="19"/>
  <c r="AV15" i="19"/>
  <c r="AK15" i="19"/>
  <c r="AE15" i="19"/>
  <c r="AW15" i="19"/>
  <c r="K16" i="19"/>
  <c r="AG16" i="19"/>
  <c r="BC16" i="19"/>
  <c r="BB16" i="19"/>
  <c r="AC16" i="19"/>
  <c r="J16" i="19"/>
  <c r="Z16" i="19"/>
  <c r="L16" i="19"/>
  <c r="E16" i="19"/>
  <c r="Y16" i="19"/>
  <c r="P16" i="19"/>
  <c r="U16" i="19"/>
  <c r="BI16" i="19"/>
  <c r="AV16" i="19"/>
  <c r="AR16" i="19"/>
  <c r="D16" i="19"/>
  <c r="AB16" i="19"/>
  <c r="G16" i="19"/>
  <c r="M16" i="19"/>
  <c r="AY16" i="19"/>
  <c r="BD16" i="19"/>
  <c r="AH16" i="19"/>
  <c r="BH16" i="19"/>
  <c r="N16" i="19"/>
  <c r="AZ16" i="19"/>
  <c r="AF16" i="19"/>
  <c r="X16" i="19"/>
  <c r="AS16" i="19"/>
  <c r="C16" i="19"/>
  <c r="AW16" i="19"/>
  <c r="H16" i="19"/>
  <c r="T16" i="19"/>
  <c r="AU16" i="19"/>
  <c r="V16" i="19"/>
  <c r="W16" i="19"/>
  <c r="S16" i="19"/>
  <c r="AE16" i="19"/>
  <c r="AN16" i="19"/>
  <c r="AK16" i="19"/>
  <c r="AT16" i="19"/>
  <c r="I16" i="19"/>
  <c r="AL16" i="19"/>
  <c r="BE16" i="19"/>
  <c r="BA16" i="19"/>
  <c r="AD16" i="19"/>
  <c r="AA16" i="19"/>
  <c r="R16" i="19"/>
  <c r="AO16" i="19"/>
  <c r="AI16" i="19"/>
  <c r="AM16" i="19"/>
  <c r="AJ16" i="19"/>
  <c r="F16" i="19"/>
  <c r="AX16" i="19"/>
  <c r="AP16" i="19"/>
  <c r="O16" i="19"/>
  <c r="AQ16" i="19"/>
  <c r="Q16" i="19"/>
  <c r="BF16" i="19"/>
  <c r="BG16" i="19"/>
  <c r="R18" i="19"/>
  <c r="J18" i="19"/>
  <c r="AJ18" i="19"/>
  <c r="U18" i="19"/>
  <c r="C18" i="19"/>
  <c r="AO18" i="19"/>
  <c r="AY18" i="19"/>
  <c r="G18" i="19"/>
  <c r="X18" i="19"/>
  <c r="BC18" i="19"/>
  <c r="W18" i="19"/>
  <c r="H18" i="19"/>
  <c r="Y18" i="19"/>
  <c r="AW18" i="19"/>
  <c r="AE18" i="19"/>
  <c r="AG18" i="19"/>
  <c r="BF18" i="19"/>
  <c r="F18" i="19"/>
  <c r="BH18" i="19"/>
  <c r="BB18" i="19"/>
  <c r="BI18" i="19"/>
  <c r="K18" i="19"/>
  <c r="BE18" i="19"/>
  <c r="AB18" i="19"/>
  <c r="V18" i="19"/>
  <c r="AD18" i="19"/>
  <c r="AI18" i="19"/>
  <c r="BD18" i="19"/>
  <c r="AL18" i="19"/>
  <c r="D18" i="19"/>
  <c r="AF18" i="19"/>
  <c r="L18" i="19"/>
  <c r="AA18" i="19"/>
  <c r="AQ18" i="19"/>
  <c r="AV18" i="19"/>
  <c r="AN18" i="19"/>
  <c r="AK18" i="19"/>
  <c r="AS18" i="19"/>
  <c r="S18" i="19"/>
  <c r="AH18" i="19"/>
  <c r="I18" i="19"/>
  <c r="AC18" i="19"/>
  <c r="N18" i="19"/>
  <c r="AM18" i="19"/>
  <c r="AT18" i="19"/>
  <c r="Q18" i="19"/>
  <c r="AP18" i="19"/>
  <c r="BG18" i="19"/>
  <c r="T18" i="19"/>
  <c r="P18" i="19"/>
  <c r="AR18" i="19"/>
  <c r="AU18" i="19"/>
  <c r="BA18" i="19"/>
  <c r="O18" i="19"/>
  <c r="Z18" i="19"/>
  <c r="AX18" i="19"/>
  <c r="AZ18" i="19"/>
  <c r="E18" i="19"/>
  <c r="M18" i="19"/>
  <c r="F17" i="19"/>
  <c r="AG17" i="19"/>
  <c r="X17" i="19"/>
  <c r="AT17" i="19"/>
  <c r="BE17" i="19"/>
  <c r="AB17" i="19"/>
  <c r="BD17" i="19"/>
  <c r="AW17" i="19"/>
  <c r="AK17" i="19"/>
  <c r="W17" i="19"/>
  <c r="R17" i="19"/>
  <c r="AA17" i="19"/>
  <c r="I17" i="19"/>
  <c r="AQ17" i="19"/>
  <c r="H17" i="19"/>
  <c r="Y17" i="19"/>
  <c r="V17" i="19"/>
  <c r="AI17" i="19"/>
  <c r="C17" i="19"/>
  <c r="BF17" i="19"/>
  <c r="N17" i="19"/>
  <c r="BG17" i="19"/>
  <c r="AV17" i="19"/>
  <c r="AD17" i="19"/>
  <c r="AC17" i="19"/>
  <c r="AN17" i="19"/>
  <c r="L17" i="19"/>
  <c r="BB17" i="19"/>
  <c r="P17" i="19"/>
  <c r="AX17" i="19"/>
  <c r="D17" i="19"/>
  <c r="M17" i="19"/>
  <c r="AZ17" i="19"/>
  <c r="U17" i="19"/>
  <c r="O17" i="19"/>
  <c r="AM17" i="19"/>
  <c r="E17" i="19"/>
  <c r="AS17" i="19"/>
  <c r="J17" i="19"/>
  <c r="BA17" i="19"/>
  <c r="AF17" i="19"/>
  <c r="Z17" i="19"/>
  <c r="K17" i="19"/>
  <c r="AE17" i="19"/>
  <c r="BC17" i="19"/>
  <c r="AU17" i="19"/>
  <c r="AP17" i="19"/>
  <c r="T17" i="19"/>
  <c r="Q17" i="19"/>
  <c r="AL17" i="19"/>
  <c r="BI17" i="19"/>
  <c r="AY17" i="19"/>
  <c r="AH17" i="19"/>
  <c r="S17" i="19"/>
  <c r="AJ17" i="19"/>
  <c r="G17" i="19"/>
  <c r="AR17" i="19"/>
  <c r="AO17" i="19"/>
  <c r="BH17" i="19"/>
  <c r="BH10" i="19"/>
  <c r="E23" i="32"/>
  <c r="E29" i="32"/>
  <c r="E41" i="32"/>
  <c r="E53" i="32"/>
  <c r="E65" i="32"/>
  <c r="E35" i="32"/>
  <c r="E47" i="32"/>
  <c r="E59" i="32"/>
  <c r="E71" i="32"/>
  <c r="BI10" i="19"/>
  <c r="CB33" i="16"/>
  <c r="C8" i="15"/>
  <c r="D8" i="15"/>
  <c r="CH8" i="15" s="1"/>
  <c r="CB34" i="16" l="1"/>
  <c r="AU8" i="15"/>
  <c r="Z8" i="15"/>
  <c r="O8" i="15"/>
  <c r="CA8" i="15"/>
  <c r="BF8" i="15"/>
  <c r="AE8" i="15"/>
  <c r="BK8" i="15"/>
  <c r="J8" i="15"/>
  <c r="AP8" i="15"/>
  <c r="BV8" i="15"/>
  <c r="W8" i="15"/>
  <c r="AM8" i="15"/>
  <c r="BC8" i="15"/>
  <c r="BS8" i="15"/>
  <c r="CI8" i="15"/>
  <c r="R8" i="15"/>
  <c r="AH8" i="15"/>
  <c r="AX8" i="15"/>
  <c r="BN8" i="15"/>
  <c r="CD8" i="15"/>
  <c r="K8" i="15"/>
  <c r="S8" i="15"/>
  <c r="AA8" i="15"/>
  <c r="AI8" i="15"/>
  <c r="AQ8" i="15"/>
  <c r="AY8" i="15"/>
  <c r="BG8" i="15"/>
  <c r="BO8" i="15"/>
  <c r="BW8" i="15"/>
  <c r="CE8" i="15"/>
  <c r="F8" i="15"/>
  <c r="N8" i="15"/>
  <c r="V8" i="15"/>
  <c r="AD8" i="15"/>
  <c r="AL8" i="15"/>
  <c r="AT8" i="15"/>
  <c r="BB8" i="15"/>
  <c r="BJ8" i="15"/>
  <c r="BR8" i="15"/>
  <c r="BZ8" i="15"/>
  <c r="G8" i="15"/>
  <c r="E8" i="15"/>
  <c r="M8" i="15"/>
  <c r="U8" i="15"/>
  <c r="AC8" i="15"/>
  <c r="AK8" i="15"/>
  <c r="AS8" i="15"/>
  <c r="BA8" i="15"/>
  <c r="BI8" i="15"/>
  <c r="BQ8" i="15"/>
  <c r="BY8" i="15"/>
  <c r="CG8" i="15"/>
  <c r="H8" i="15"/>
  <c r="P8" i="15"/>
  <c r="X8" i="15"/>
  <c r="AF8" i="15"/>
  <c r="AN8" i="15"/>
  <c r="AV8" i="15"/>
  <c r="BD8" i="15"/>
  <c r="BL8" i="15"/>
  <c r="BT8" i="15"/>
  <c r="CB8" i="15"/>
  <c r="I8" i="15"/>
  <c r="Q8" i="15"/>
  <c r="Y8" i="15"/>
  <c r="AG8" i="15"/>
  <c r="AO8" i="15"/>
  <c r="AW8" i="15"/>
  <c r="BE8" i="15"/>
  <c r="BM8" i="15"/>
  <c r="BU8" i="15"/>
  <c r="CC8" i="15"/>
  <c r="L8" i="15"/>
  <c r="T8" i="15"/>
  <c r="AB8" i="15"/>
  <c r="AJ8" i="15"/>
  <c r="AR8" i="15"/>
  <c r="AZ8" i="15"/>
  <c r="BH8" i="15"/>
  <c r="BP8" i="15"/>
  <c r="BX8" i="15"/>
  <c r="CF8" i="15"/>
  <c r="I482" i="15"/>
  <c r="D15" i="15" s="1"/>
  <c r="C15" i="15"/>
  <c r="D10" i="15" s="1"/>
  <c r="CP43" i="15" l="1"/>
  <c r="CP41" i="15"/>
  <c r="CP44" i="15"/>
  <c r="CP42" i="15"/>
  <c r="CP45" i="15"/>
  <c r="C9" i="15"/>
  <c r="C11" i="15" s="1"/>
  <c r="D24" i="15" s="1"/>
  <c r="C22" i="15"/>
  <c r="CP49" i="15"/>
  <c r="CP50" i="15"/>
  <c r="CP118" i="15"/>
  <c r="CP57" i="15"/>
  <c r="CP117" i="15"/>
  <c r="CP116" i="15" s="1"/>
  <c r="CP53" i="15"/>
  <c r="CP47" i="15"/>
  <c r="CP55" i="15"/>
  <c r="CP48" i="15"/>
  <c r="CP54" i="15"/>
  <c r="CP56" i="15"/>
  <c r="CP46" i="15"/>
  <c r="CP52" i="15"/>
  <c r="CP51" i="15"/>
  <c r="CP61" i="15"/>
  <c r="CP59" i="15"/>
  <c r="CP62" i="15"/>
  <c r="CP58" i="15"/>
  <c r="CP63" i="15"/>
  <c r="CP65" i="15"/>
  <c r="CP80" i="15"/>
  <c r="CP92" i="15"/>
  <c r="CP114" i="15"/>
  <c r="CP106" i="15"/>
  <c r="CP75" i="15"/>
  <c r="CP72" i="15"/>
  <c r="CP71" i="15"/>
  <c r="CP91" i="15"/>
  <c r="CP101" i="15"/>
  <c r="CP96" i="15"/>
  <c r="CP88" i="15"/>
  <c r="CP94" i="15"/>
  <c r="CP109" i="15"/>
  <c r="CP82" i="15"/>
  <c r="CP84" i="15"/>
  <c r="CP81" i="15"/>
  <c r="CP104" i="15"/>
  <c r="CP98" i="15"/>
  <c r="CP85" i="15"/>
  <c r="CP87" i="15"/>
  <c r="CP97" i="15"/>
  <c r="CP113" i="15"/>
  <c r="CP93" i="15"/>
  <c r="CP83" i="15"/>
  <c r="CP79" i="15"/>
  <c r="CP69" i="15"/>
  <c r="CP95" i="15"/>
  <c r="CP111" i="15"/>
  <c r="CP112" i="15"/>
  <c r="CP100" i="15"/>
  <c r="CP73" i="15"/>
  <c r="CP86" i="15"/>
  <c r="CP103" i="15"/>
  <c r="CP102" i="15"/>
  <c r="CP110" i="15"/>
  <c r="CP115" i="15"/>
  <c r="CP89" i="15"/>
  <c r="CP90" i="15"/>
  <c r="CP105" i="15"/>
  <c r="CP99" i="15"/>
  <c r="CP107" i="15"/>
  <c r="D23" i="15"/>
  <c r="M49" i="29"/>
  <c r="CB35" i="16"/>
  <c r="D11" i="15"/>
  <c r="D482" i="15" s="1"/>
  <c r="C12" i="15" l="1"/>
  <c r="D25" i="15" s="1"/>
  <c r="C13" i="15"/>
  <c r="D26" i="15" s="1"/>
  <c r="C10" i="15"/>
  <c r="C31" i="15"/>
  <c r="C28" i="15"/>
  <c r="CP108" i="15"/>
  <c r="CP70" i="15" s="1"/>
  <c r="C27" i="15"/>
  <c r="CB36" i="16"/>
  <c r="CV592" i="25"/>
  <c r="CV586" i="25"/>
  <c r="CV562" i="25"/>
  <c r="CV598" i="25"/>
  <c r="CV568" i="25"/>
  <c r="CV580" i="25"/>
  <c r="CV574" i="25"/>
  <c r="CV556" i="25"/>
  <c r="CV550" i="25"/>
  <c r="C24" i="15"/>
  <c r="CV16" i="25"/>
  <c r="CV58" i="25"/>
  <c r="CV478" i="25"/>
  <c r="CV454" i="25"/>
  <c r="CV526" i="25"/>
  <c r="CV280" i="25"/>
  <c r="CV448" i="25"/>
  <c r="CV88" i="25"/>
  <c r="CV274" i="25"/>
  <c r="CV34" i="25"/>
  <c r="CV28" i="25"/>
  <c r="CV340" i="25"/>
  <c r="CV508" i="25"/>
  <c r="CV334" i="25"/>
  <c r="CV130" i="25"/>
  <c r="CV502" i="25"/>
  <c r="CV352" i="25"/>
  <c r="CV364" i="25"/>
  <c r="CV172" i="25"/>
  <c r="CV436" i="25"/>
  <c r="CV190" i="25"/>
  <c r="CV316" i="25"/>
  <c r="CV202" i="25"/>
  <c r="C25" i="15"/>
  <c r="CV424" i="25"/>
  <c r="CV472" i="25"/>
  <c r="CV166" i="25"/>
  <c r="CV76" i="25"/>
  <c r="CV460" i="25"/>
  <c r="CV370" i="25"/>
  <c r="CV22" i="25"/>
  <c r="CV292" i="25"/>
  <c r="CV148" i="25"/>
  <c r="C26" i="15"/>
  <c r="CV82" i="25"/>
  <c r="CV250" i="25"/>
  <c r="CV328" i="25"/>
  <c r="CV214" i="25"/>
  <c r="CV178" i="25"/>
  <c r="CV256" i="25"/>
  <c r="CV544" i="25"/>
  <c r="CV112" i="25"/>
  <c r="CV142" i="25"/>
  <c r="CV70" i="25"/>
  <c r="CV490" i="25"/>
  <c r="CV322" i="25"/>
  <c r="CV406" i="25"/>
  <c r="CV196" i="25"/>
  <c r="CV514" i="25"/>
  <c r="CV484" i="25"/>
  <c r="CV394" i="25"/>
  <c r="CV442" i="25"/>
  <c r="CV538" i="25"/>
  <c r="CV262" i="25"/>
  <c r="CV118" i="25"/>
  <c r="CV94" i="25"/>
  <c r="CV154" i="25"/>
  <c r="CV46" i="25"/>
  <c r="CV208" i="25"/>
  <c r="CV346" i="25"/>
  <c r="CV310" i="25"/>
  <c r="CV184" i="25"/>
  <c r="CV298" i="25"/>
  <c r="CV496" i="25"/>
  <c r="CV40" i="25"/>
  <c r="CV286" i="25"/>
  <c r="CV304" i="25"/>
  <c r="CV400" i="25"/>
  <c r="CV376" i="25"/>
  <c r="CV106" i="25"/>
  <c r="C23" i="15"/>
  <c r="CV418" i="25"/>
  <c r="CV160" i="25"/>
  <c r="CV100" i="25"/>
  <c r="CV412" i="25"/>
  <c r="CV382" i="25"/>
  <c r="CV136" i="25"/>
  <c r="CV124" i="25"/>
  <c r="CV244" i="25"/>
  <c r="CV430" i="25"/>
  <c r="CV532" i="25"/>
  <c r="CV52" i="25"/>
  <c r="CV232" i="25"/>
  <c r="CV64" i="25"/>
  <c r="CV226" i="25"/>
  <c r="CV268" i="25"/>
  <c r="CV466" i="25"/>
  <c r="CV220" i="25"/>
  <c r="CV388" i="25"/>
  <c r="CV238" i="25"/>
  <c r="CV520" i="25"/>
  <c r="CV358" i="25"/>
  <c r="CP78" i="15" l="1"/>
  <c r="CP77" i="15"/>
  <c r="CP76" i="15"/>
  <c r="CP67" i="15" s="1"/>
  <c r="CP74" i="15"/>
  <c r="CP64" i="15" s="1"/>
  <c r="CP60" i="15"/>
  <c r="CB37" i="16"/>
  <c r="CP68" i="15" l="1"/>
  <c r="CP66" i="15"/>
  <c r="CB38" i="16"/>
  <c r="CP37" i="15" l="1"/>
  <c r="CB39" i="16"/>
  <c r="CB40" i="16" l="1"/>
  <c r="CB41" i="16" l="1"/>
  <c r="CB42" i="16" l="1"/>
  <c r="CB43" i="16" l="1"/>
  <c r="CB44" i="16" l="1"/>
  <c r="CV604" i="25"/>
  <c r="CB45" i="16" l="1"/>
  <c r="BQ13" i="15"/>
  <c r="CB46" i="16" l="1"/>
  <c r="CB47" i="16" l="1"/>
  <c r="CB48" i="16" l="1"/>
  <c r="CB49" i="16" l="1"/>
  <c r="CB50" i="16" l="1"/>
  <c r="BT13" i="15"/>
  <c r="BX13" i="15"/>
  <c r="BS13" i="15"/>
  <c r="BU13" i="15"/>
  <c r="BZ13" i="15"/>
  <c r="BV13" i="15"/>
  <c r="BY13" i="15"/>
  <c r="BW13" i="15"/>
  <c r="CB51" i="16" l="1"/>
  <c r="CB52" i="16" l="1"/>
  <c r="CB53" i="16" l="1"/>
  <c r="CT617" i="25" l="1"/>
  <c r="C629" i="25" l="1"/>
  <c r="G629" i="25"/>
  <c r="O11" i="24" l="1"/>
  <c r="O10" i="24"/>
  <c r="O12" i="24"/>
  <c r="O13" i="24"/>
  <c r="CY610" i="25" l="1"/>
  <c r="CX612" i="25" l="1"/>
  <c r="CW5" i="25" l="1"/>
  <c r="AU8" i="24"/>
  <c r="CM617" i="25"/>
  <c r="DU9" i="25"/>
  <c r="AU9" i="24"/>
  <c r="CJ22" i="15"/>
  <c r="CJ8" i="15" s="1"/>
  <c r="CV5" i="25"/>
  <c r="CJ8" i="16"/>
  <c r="CJ20" i="16" s="1"/>
  <c r="CW6" i="25" l="1"/>
  <c r="CJ9" i="15"/>
  <c r="CQ7" i="25"/>
  <c r="CS6" i="25" s="1"/>
  <c r="CJ13" i="15"/>
  <c r="CS9" i="25" l="1"/>
  <c r="B7" i="25"/>
  <c r="B6" i="29" s="1"/>
  <c r="CJ26" i="15"/>
  <c r="CJ12" i="15"/>
  <c r="CJ14" i="15"/>
  <c r="CJ11" i="15"/>
  <c r="CJ10" i="15"/>
  <c r="B5" i="16" l="1"/>
  <c r="B5" i="32"/>
  <c r="B7" i="30"/>
  <c r="B6" i="24"/>
  <c r="B5" i="15"/>
  <c r="CJ23" i="15"/>
  <c r="CJ25" i="15"/>
  <c r="CJ24" i="15"/>
  <c r="CJ27" i="15"/>
  <c r="CI13" i="15"/>
  <c r="CH13" i="15"/>
  <c r="CG13" i="15"/>
  <c r="CF13" i="15"/>
  <c r="CE13" i="15"/>
  <c r="B3" i="24" l="1"/>
  <c r="B2" i="15"/>
  <c r="B2" i="16"/>
  <c r="CH12" i="15"/>
  <c r="CH11" i="15"/>
  <c r="CI12" i="15"/>
  <c r="CI10" i="15"/>
  <c r="CH14" i="15"/>
  <c r="CI11" i="15"/>
  <c r="CI14" i="15"/>
  <c r="CH10" i="15"/>
  <c r="CF12" i="15"/>
  <c r="CG14" i="15"/>
  <c r="CG10" i="15"/>
  <c r="CF10" i="15"/>
  <c r="CG11" i="15"/>
  <c r="CF14" i="15"/>
  <c r="CF11" i="15"/>
  <c r="CG12" i="15"/>
  <c r="CE12" i="15"/>
  <c r="CE11" i="15"/>
  <c r="CE14" i="15"/>
  <c r="CE10" i="15"/>
  <c r="DW7" i="25" l="1"/>
  <c r="GD10" i="19"/>
  <c r="DU10" i="19"/>
  <c r="BL10" i="19"/>
  <c r="GK10" i="19" l="1"/>
  <c r="GJ10" i="19"/>
  <c r="GH10" i="19"/>
  <c r="GI10" i="19"/>
  <c r="DY10" i="19"/>
  <c r="EB10" i="19"/>
  <c r="EA10" i="19"/>
  <c r="DZ10" i="19"/>
  <c r="BP10" i="19"/>
  <c r="BS10" i="19"/>
  <c r="BR10" i="19"/>
  <c r="BQ10" i="19"/>
  <c r="DV7" i="25" l="1"/>
  <c r="DA7" i="25" l="1"/>
  <c r="DA6" i="25"/>
  <c r="DZ44" i="25" l="1"/>
  <c r="DZ41" i="25"/>
  <c r="DZ42" i="25"/>
  <c r="CZ15" i="25" l="1"/>
  <c r="CZ573" i="25"/>
  <c r="CZ321" i="25"/>
  <c r="CZ273" i="25"/>
  <c r="CZ213" i="25"/>
  <c r="CZ609" i="25"/>
  <c r="CZ519" i="25"/>
  <c r="CZ495" i="25"/>
  <c r="CZ243" i="25"/>
  <c r="CZ597" i="25"/>
  <c r="CZ585" i="25"/>
  <c r="CZ525" i="25"/>
  <c r="CZ513" i="25"/>
  <c r="CZ489" i="25"/>
  <c r="CZ465" i="25"/>
  <c r="CZ453" i="25"/>
  <c r="CZ441" i="25"/>
  <c r="CZ429" i="25"/>
  <c r="CZ393" i="25"/>
  <c r="CZ381" i="25"/>
  <c r="CZ369" i="25"/>
  <c r="CZ345" i="25"/>
  <c r="CZ333" i="25"/>
  <c r="CZ309" i="25"/>
  <c r="CZ285" i="25"/>
  <c r="CZ261" i="25"/>
  <c r="CZ225" i="25"/>
  <c r="CZ189" i="25"/>
  <c r="CZ177" i="25"/>
  <c r="CZ165" i="25"/>
  <c r="CZ153" i="25"/>
  <c r="CZ141" i="25"/>
  <c r="CZ129" i="25"/>
  <c r="CZ117" i="25"/>
  <c r="CZ105" i="25"/>
  <c r="CZ603" i="25"/>
  <c r="CZ591" i="25"/>
  <c r="CZ579" i="25"/>
  <c r="CZ567" i="25"/>
  <c r="CZ555" i="25"/>
  <c r="CZ543" i="25"/>
  <c r="CZ507" i="25"/>
  <c r="CZ459" i="25"/>
  <c r="CZ447" i="25"/>
  <c r="CZ435" i="25"/>
  <c r="CZ423" i="25"/>
  <c r="CZ411" i="25"/>
  <c r="CZ399" i="25"/>
  <c r="CZ387" i="25"/>
  <c r="CZ363" i="25"/>
  <c r="CZ351" i="25"/>
  <c r="CZ339" i="25"/>
  <c r="CZ327" i="25"/>
  <c r="CZ315" i="25"/>
  <c r="CZ303" i="25"/>
  <c r="CZ291" i="25"/>
  <c r="CZ279" i="25"/>
  <c r="CZ255" i="25"/>
  <c r="CZ231" i="25"/>
  <c r="CZ219" i="25"/>
  <c r="CZ207" i="25"/>
  <c r="CZ183" i="25"/>
  <c r="CZ171" i="25"/>
  <c r="CZ159" i="25"/>
  <c r="CZ147" i="25"/>
  <c r="CZ135" i="25"/>
  <c r="CZ123" i="25"/>
  <c r="CZ99" i="25"/>
  <c r="CZ87" i="25"/>
  <c r="CZ75" i="25"/>
  <c r="CZ63" i="25"/>
  <c r="CZ51" i="25"/>
  <c r="CZ39" i="25"/>
  <c r="CZ27" i="25"/>
  <c r="CZ111" i="25"/>
  <c r="CZ93" i="25"/>
  <c r="CZ81" i="25"/>
  <c r="CZ69" i="25"/>
  <c r="CZ57" i="25"/>
  <c r="CZ45" i="25"/>
  <c r="CZ33" i="25"/>
  <c r="CZ21" i="25"/>
  <c r="CZ405" i="25"/>
  <c r="CZ357" i="25"/>
  <c r="CZ237" i="25"/>
  <c r="CZ531" i="25"/>
  <c r="CZ471" i="25"/>
  <c r="DZ43" i="25"/>
  <c r="CZ501" i="25" s="1"/>
  <c r="CZ549" i="25" l="1"/>
  <c r="CZ483" i="25"/>
  <c r="CZ201" i="25"/>
  <c r="CZ417" i="25"/>
  <c r="CZ561" i="25"/>
  <c r="CZ537" i="25"/>
  <c r="CZ477" i="25"/>
  <c r="CZ297" i="25"/>
  <c r="CZ249" i="25"/>
  <c r="CZ375" i="25"/>
  <c r="CZ267" i="25"/>
  <c r="CZ195" i="25"/>
  <c r="CW592" i="25" l="1"/>
  <c r="CW574" i="25"/>
  <c r="CW562" i="25"/>
  <c r="CW598" i="25"/>
  <c r="CW586" i="25"/>
  <c r="CW556" i="25"/>
  <c r="CW604" i="25"/>
  <c r="CW550" i="25"/>
  <c r="CW580" i="25"/>
  <c r="CW568" i="25"/>
  <c r="DV76" i="25"/>
  <c r="DV22" i="25"/>
  <c r="DW22" i="25" l="1"/>
  <c r="DW76" i="25"/>
  <c r="CM45" i="15" l="1"/>
  <c r="CM46" i="15" s="1"/>
  <c r="CM47" i="15" l="1"/>
  <c r="CM48" i="15" l="1"/>
  <c r="CM49" i="15" l="1"/>
  <c r="CM50" i="15" l="1"/>
  <c r="CM51" i="15" s="1"/>
  <c r="CM52" i="15" l="1"/>
  <c r="AW64" i="32"/>
  <c r="BP22" i="32"/>
  <c r="AG64" i="32"/>
  <c r="BP12" i="29"/>
  <c r="AI40" i="32"/>
  <c r="O14" i="29"/>
  <c r="U52" i="32"/>
  <c r="AZ64" i="32"/>
  <c r="BA58" i="32"/>
  <c r="V70" i="32"/>
  <c r="BJ64" i="32"/>
  <c r="O40" i="32"/>
  <c r="K58" i="32"/>
  <c r="AA28" i="32"/>
  <c r="K28" i="32"/>
  <c r="AY22" i="32"/>
  <c r="BV10" i="15"/>
  <c r="BG15" i="29"/>
  <c r="BM40" i="32"/>
  <c r="BK22" i="32"/>
  <c r="BK34" i="32"/>
  <c r="T22" i="32"/>
  <c r="AH40" i="32"/>
  <c r="H40" i="32"/>
  <c r="BZ12" i="15"/>
  <c r="BH15" i="29"/>
  <c r="F15" i="29"/>
  <c r="AO46" i="32"/>
  <c r="AV34" i="32"/>
  <c r="AM52" i="32"/>
  <c r="I13" i="29"/>
  <c r="AL64" i="32"/>
  <c r="BJ58" i="32"/>
  <c r="BO58" i="32"/>
  <c r="AM70" i="32"/>
  <c r="AM15" i="29"/>
  <c r="AK40" i="32"/>
  <c r="Q46" i="32"/>
  <c r="BB40" i="32"/>
  <c r="BF13" i="29"/>
  <c r="U28" i="32"/>
  <c r="BF58" i="32"/>
  <c r="BS12" i="29"/>
  <c r="AY58" i="32"/>
  <c r="H28" i="32"/>
  <c r="S58" i="32"/>
  <c r="BN64" i="32"/>
  <c r="BL40" i="32"/>
  <c r="BI34" i="32"/>
  <c r="BF64" i="32"/>
  <c r="BK28" i="32"/>
  <c r="CB13" i="15"/>
  <c r="BB52" i="32"/>
  <c r="BA40" i="32"/>
  <c r="Q52" i="32"/>
  <c r="BK12" i="29"/>
  <c r="AF52" i="32"/>
  <c r="BN34" i="32"/>
  <c r="AP22" i="32"/>
  <c r="L64" i="32"/>
  <c r="S64" i="32"/>
  <c r="AW14" i="29"/>
  <c r="AC70" i="32"/>
  <c r="BL34" i="32"/>
  <c r="BO34" i="32"/>
  <c r="BI52" i="32"/>
  <c r="AB28" i="32"/>
  <c r="AQ13" i="29"/>
  <c r="BG13" i="29"/>
  <c r="AV52" i="32"/>
  <c r="AG34" i="32"/>
  <c r="AO52" i="32"/>
  <c r="AX34" i="32"/>
  <c r="AN28" i="32"/>
  <c r="V22" i="32"/>
  <c r="AE12" i="29"/>
  <c r="W28" i="32"/>
  <c r="V58" i="32"/>
  <c r="G29" i="32"/>
  <c r="BO13" i="29"/>
  <c r="BK58" i="32"/>
  <c r="S14" i="29"/>
  <c r="BQ10" i="15"/>
  <c r="U13" i="29"/>
  <c r="P34" i="32"/>
  <c r="AJ64" i="32"/>
  <c r="O13" i="29"/>
  <c r="AE15" i="29"/>
  <c r="AX52" i="32"/>
  <c r="Z46" i="32"/>
  <c r="AZ46" i="32"/>
  <c r="AB46" i="32"/>
  <c r="AQ46" i="32"/>
  <c r="V28" i="32"/>
  <c r="BG22" i="32"/>
  <c r="BN58" i="32"/>
  <c r="Y52" i="32"/>
  <c r="BG70" i="32"/>
  <c r="AS40" i="32"/>
  <c r="AX13" i="29"/>
  <c r="BZ10" i="15"/>
  <c r="AR70" i="32"/>
  <c r="BA14" i="29"/>
  <c r="BY11" i="15"/>
  <c r="AS14" i="29"/>
  <c r="AB64" i="32"/>
  <c r="AL22" i="32"/>
  <c r="BN22" i="32"/>
  <c r="Y40" i="32"/>
  <c r="U40" i="32"/>
  <c r="R22" i="32"/>
  <c r="M46" i="32"/>
  <c r="X40" i="32"/>
  <c r="I14" i="29"/>
  <c r="AY64" i="32"/>
  <c r="X12" i="29"/>
  <c r="X58" i="32"/>
  <c r="AF58" i="32"/>
  <c r="BE58" i="32"/>
  <c r="AD28" i="32"/>
  <c r="AZ14" i="29"/>
  <c r="CD13" i="15"/>
  <c r="AG15" i="29"/>
  <c r="AC13" i="29"/>
  <c r="P46" i="32"/>
  <c r="BF22" i="32"/>
  <c r="BL46" i="32"/>
  <c r="O52" i="32"/>
  <c r="BK40" i="32"/>
  <c r="BG28" i="32"/>
  <c r="BS15" i="29"/>
  <c r="AH15" i="29"/>
  <c r="BA34" i="32"/>
  <c r="Q28" i="32"/>
  <c r="AA12" i="29"/>
  <c r="AU49" i="29"/>
  <c r="AK64" i="32"/>
  <c r="AH64" i="32"/>
  <c r="BP13" i="29"/>
  <c r="R40" i="32"/>
  <c r="AB15" i="29"/>
  <c r="AK14" i="29"/>
  <c r="BO52" i="32"/>
  <c r="AI28" i="32"/>
  <c r="AS28" i="32"/>
  <c r="I28" i="32"/>
  <c r="V52" i="32"/>
  <c r="BM14" i="29"/>
  <c r="BD58" i="32"/>
  <c r="BN52" i="32"/>
  <c r="BC70" i="32"/>
  <c r="BW11" i="15"/>
  <c r="BD46" i="32"/>
  <c r="AC34" i="32"/>
  <c r="AC22" i="32"/>
  <c r="BV12" i="15"/>
  <c r="BP58" i="32"/>
  <c r="AN13" i="29"/>
  <c r="AV40" i="32"/>
  <c r="AT13" i="29"/>
  <c r="AY46" i="32"/>
  <c r="AB58" i="32"/>
  <c r="BI70" i="32"/>
  <c r="AR58" i="32"/>
  <c r="S34" i="32"/>
  <c r="H46" i="32"/>
  <c r="U14" i="29"/>
  <c r="BT14" i="15"/>
  <c r="AS58" i="32"/>
  <c r="AA13" i="29"/>
  <c r="AZ22" i="32"/>
  <c r="BH12" i="29"/>
  <c r="Q40" i="32"/>
  <c r="AK34" i="32"/>
  <c r="AQ70" i="32"/>
  <c r="W70" i="32"/>
  <c r="K34" i="32"/>
  <c r="AB52" i="32"/>
  <c r="N52" i="32"/>
  <c r="BL52" i="32"/>
  <c r="BD12" i="29"/>
  <c r="BC64" i="32"/>
  <c r="X28" i="32"/>
  <c r="AT40" i="32"/>
  <c r="AK46" i="32"/>
  <c r="AD58" i="32"/>
  <c r="S52" i="32"/>
  <c r="AT70" i="32"/>
  <c r="AI22" i="32"/>
  <c r="AE40" i="32"/>
  <c r="BH46" i="32"/>
  <c r="Y34" i="32"/>
  <c r="P14" i="29"/>
  <c r="BA52" i="32"/>
  <c r="AO34" i="32"/>
  <c r="AS52" i="32"/>
  <c r="AI70" i="32"/>
  <c r="AW13" i="29"/>
  <c r="BG34" i="32"/>
  <c r="AH14" i="29"/>
  <c r="AH28" i="32"/>
  <c r="Z70" i="32"/>
  <c r="BI22" i="32"/>
  <c r="AJ58" i="32"/>
  <c r="N22" i="32"/>
  <c r="AQ28" i="32"/>
  <c r="AE52" i="32"/>
  <c r="BO28" i="32"/>
  <c r="AD13" i="29"/>
  <c r="BJ12" i="29"/>
  <c r="BH64" i="32"/>
  <c r="P58" i="32"/>
  <c r="AM58" i="32"/>
  <c r="K46" i="32"/>
  <c r="R58" i="32"/>
  <c r="V34" i="32"/>
  <c r="BL13" i="29"/>
  <c r="BQ13" i="29"/>
  <c r="AQ12" i="29"/>
  <c r="AP46" i="32"/>
  <c r="Y15" i="29"/>
  <c r="BC46" i="32"/>
  <c r="O58" i="32"/>
  <c r="BT11" i="15"/>
  <c r="Q22" i="32"/>
  <c r="AY13" i="29"/>
  <c r="BJ22" i="32"/>
  <c r="BC58" i="32"/>
  <c r="AI58" i="32"/>
  <c r="AG22" i="32"/>
  <c r="AQ34" i="32"/>
  <c r="D12" i="29"/>
  <c r="CV10" i="25"/>
  <c r="BX11" i="15"/>
  <c r="BY14" i="15"/>
  <c r="AN46" i="32"/>
  <c r="AU13" i="29"/>
  <c r="AB22" i="32"/>
  <c r="BD52" i="32"/>
  <c r="AV28" i="32"/>
  <c r="BJ10" i="19"/>
  <c r="BD34" i="32"/>
  <c r="BN15" i="29"/>
  <c r="AX11" i="19"/>
  <c r="AW40" i="32"/>
  <c r="AY70" i="32"/>
  <c r="AG58" i="32"/>
  <c r="O64" i="32"/>
  <c r="AW15" i="29"/>
  <c r="AR52" i="32"/>
  <c r="AL58" i="32"/>
  <c r="Z22" i="32"/>
  <c r="AC40" i="32"/>
  <c r="BM22" i="32"/>
  <c r="O70" i="32"/>
  <c r="BJ34" i="32"/>
  <c r="AH12" i="29"/>
  <c r="M70" i="32"/>
  <c r="N34" i="32"/>
  <c r="AN11" i="19"/>
  <c r="BE46" i="32"/>
  <c r="BA22" i="32"/>
  <c r="Y58" i="32"/>
  <c r="AM22" i="32"/>
  <c r="AD34" i="32"/>
  <c r="AN34" i="32"/>
  <c r="BU11" i="15"/>
  <c r="F12" i="29"/>
  <c r="AT58" i="32"/>
  <c r="BC12" i="29"/>
  <c r="BL64" i="32"/>
  <c r="AO58" i="32"/>
  <c r="J40" i="32"/>
  <c r="K11" i="19"/>
  <c r="BA70" i="32"/>
  <c r="AJ11" i="19"/>
  <c r="AA70" i="32"/>
  <c r="BB70" i="32"/>
  <c r="Z34" i="32"/>
  <c r="W49" i="29"/>
  <c r="AV14" i="29"/>
  <c r="BK70" i="32"/>
  <c r="AG28" i="32"/>
  <c r="BC28" i="32"/>
  <c r="J28" i="32"/>
  <c r="AG12" i="29"/>
  <c r="AD52" i="32"/>
  <c r="Y64" i="32"/>
  <c r="BP64" i="32"/>
  <c r="T52" i="32"/>
  <c r="AB70" i="32"/>
  <c r="AH52" i="32"/>
  <c r="AP64" i="32"/>
  <c r="BM12" i="29"/>
  <c r="BD70" i="32"/>
  <c r="AZ13" i="29"/>
  <c r="AH70" i="32"/>
  <c r="BW10" i="15"/>
  <c r="BC22" i="32"/>
  <c r="N28" i="32"/>
  <c r="AO64" i="32"/>
  <c r="AS46" i="32"/>
  <c r="N58" i="32"/>
  <c r="AM34" i="32"/>
  <c r="AU34" i="32"/>
  <c r="BL28" i="32"/>
  <c r="BF28" i="32"/>
  <c r="BS14" i="29"/>
  <c r="AQ14" i="29"/>
  <c r="BB13" i="29"/>
  <c r="AR49" i="29"/>
  <c r="BQ14" i="29"/>
  <c r="AJ52" i="32"/>
  <c r="H22" i="32"/>
  <c r="E11" i="19"/>
  <c r="BA11" i="19"/>
  <c r="AU13" i="15"/>
  <c r="Q13" i="15"/>
  <c r="BM34" i="32"/>
  <c r="BL22" i="32"/>
  <c r="Z13" i="29"/>
  <c r="J46" i="32"/>
  <c r="AQ52" i="32"/>
  <c r="BD14" i="29"/>
  <c r="AA34" i="32"/>
  <c r="P40" i="32"/>
  <c r="AS11" i="19"/>
  <c r="Q11" i="19"/>
  <c r="BO46" i="32"/>
  <c r="AV64" i="32"/>
  <c r="AS22" i="32"/>
  <c r="AD40" i="32"/>
  <c r="T58" i="32"/>
  <c r="K64" i="32"/>
  <c r="AJ34" i="32"/>
  <c r="X64" i="32"/>
  <c r="BC14" i="29"/>
  <c r="BR13" i="15"/>
  <c r="BH40" i="32"/>
  <c r="AG70" i="32"/>
  <c r="Z49" i="29"/>
  <c r="J34" i="32"/>
  <c r="BP14" i="29"/>
  <c r="V40" i="32"/>
  <c r="P70" i="32"/>
  <c r="AX64" i="32"/>
  <c r="AT11" i="19"/>
  <c r="O28" i="32"/>
  <c r="BM52" i="32"/>
  <c r="R70" i="32"/>
  <c r="BD11" i="19"/>
  <c r="BQ12" i="29"/>
  <c r="AG11" i="19"/>
  <c r="AB13" i="15"/>
  <c r="AJ13" i="15"/>
  <c r="Z13" i="15"/>
  <c r="BP28" i="32"/>
  <c r="W46" i="32"/>
  <c r="AO13" i="15"/>
  <c r="AH13" i="15"/>
  <c r="J13" i="15"/>
  <c r="BV14" i="15"/>
  <c r="AF13" i="29"/>
  <c r="AG13" i="15"/>
  <c r="K49" i="29"/>
  <c r="BO22" i="32"/>
  <c r="AO14" i="29"/>
  <c r="T13" i="15"/>
  <c r="M11" i="19"/>
  <c r="I52" i="32"/>
  <c r="BJ13" i="29"/>
  <c r="AL40" i="32"/>
  <c r="BN70" i="32"/>
  <c r="S70" i="32"/>
  <c r="AI13" i="29"/>
  <c r="BH13" i="29"/>
  <c r="AA11" i="19"/>
  <c r="BG13" i="15"/>
  <c r="AL13" i="15"/>
  <c r="D13" i="29"/>
  <c r="AU58" i="32"/>
  <c r="L34" i="32"/>
  <c r="S13" i="15"/>
  <c r="DZ11" i="25"/>
  <c r="U58" i="32"/>
  <c r="G28" i="32"/>
  <c r="BV11" i="15"/>
  <c r="O13" i="15"/>
  <c r="AE13" i="15"/>
  <c r="BM13" i="29"/>
  <c r="AC58" i="32"/>
  <c r="R13" i="15"/>
  <c r="AH11" i="19"/>
  <c r="AR64" i="32"/>
  <c r="CA13" i="15"/>
  <c r="N64" i="32"/>
  <c r="AO28" i="32"/>
  <c r="BN46" i="32"/>
  <c r="BT14" i="29"/>
  <c r="AV46" i="32"/>
  <c r="AE14" i="29"/>
  <c r="BB22" i="32"/>
  <c r="O46" i="32"/>
  <c r="BE52" i="32"/>
  <c r="AP58" i="32"/>
  <c r="AW70" i="32"/>
  <c r="AL70" i="32"/>
  <c r="AB34" i="32"/>
  <c r="BL58" i="32"/>
  <c r="BZ14" i="15"/>
  <c r="C58" i="29"/>
  <c r="AD64" i="32"/>
  <c r="BN12" i="29"/>
  <c r="AK58" i="32"/>
  <c r="U70" i="32"/>
  <c r="Q70" i="32"/>
  <c r="BE28" i="32"/>
  <c r="AO70" i="32"/>
  <c r="BM58" i="32"/>
  <c r="X34" i="32"/>
  <c r="M22" i="32"/>
  <c r="Y22" i="32"/>
  <c r="U15" i="29"/>
  <c r="U64" i="32"/>
  <c r="AJ28" i="32"/>
  <c r="BM46" i="32"/>
  <c r="AK13" i="29"/>
  <c r="BH58" i="32"/>
  <c r="AK15" i="29"/>
  <c r="BW12" i="15"/>
  <c r="BC13" i="29"/>
  <c r="X70" i="32"/>
  <c r="AY28" i="32"/>
  <c r="AG52" i="32"/>
  <c r="BA64" i="32"/>
  <c r="AW22" i="32"/>
  <c r="AJ40" i="32"/>
  <c r="Y14" i="29"/>
  <c r="AR46" i="32"/>
  <c r="AS64" i="32"/>
  <c r="BX10" i="15"/>
  <c r="AU22" i="32"/>
  <c r="AT28" i="32"/>
  <c r="AL13" i="29"/>
  <c r="BT13" i="29"/>
  <c r="AK52" i="32"/>
  <c r="AF40" i="32"/>
  <c r="BZ11" i="15"/>
  <c r="X52" i="32"/>
  <c r="BK52" i="32"/>
  <c r="AA40" i="32"/>
  <c r="Z58" i="32"/>
  <c r="BQ12" i="15"/>
  <c r="BA12" i="29"/>
  <c r="Q34" i="32"/>
  <c r="AS12" i="29"/>
  <c r="AA46" i="32"/>
  <c r="AH58" i="32"/>
  <c r="D15" i="29"/>
  <c r="BE64" i="32"/>
  <c r="AG14" i="29"/>
  <c r="CC13" i="15"/>
  <c r="BH34" i="32"/>
  <c r="AM46" i="32"/>
  <c r="BC15" i="29"/>
  <c r="BF34" i="32"/>
  <c r="H58" i="32"/>
  <c r="BR13" i="29"/>
  <c r="AC46" i="32"/>
  <c r="BN28" i="32"/>
  <c r="AZ15" i="29"/>
  <c r="F14" i="29"/>
  <c r="AD46" i="32"/>
  <c r="AO40" i="32"/>
  <c r="AH46" i="32"/>
  <c r="AM14" i="29"/>
  <c r="O15" i="29"/>
  <c r="AP40" i="32"/>
  <c r="AW34" i="32"/>
  <c r="BE13" i="29"/>
  <c r="P13" i="29"/>
  <c r="AI46" i="32"/>
  <c r="AI52" i="32"/>
  <c r="AZ70" i="32"/>
  <c r="BP52" i="32"/>
  <c r="AV12" i="29"/>
  <c r="BE70" i="32"/>
  <c r="AZ11" i="19"/>
  <c r="P28" i="32"/>
  <c r="L28" i="32"/>
  <c r="M28" i="32"/>
  <c r="AM13" i="29"/>
  <c r="BD64" i="32"/>
  <c r="L40" i="32"/>
  <c r="BT15" i="29"/>
  <c r="BJ14" i="29"/>
  <c r="V64" i="32"/>
  <c r="AP11" i="19"/>
  <c r="BK15" i="29"/>
  <c r="AU28" i="32"/>
  <c r="AF28" i="32"/>
  <c r="BA15" i="29"/>
  <c r="BI13" i="29"/>
  <c r="BC40" i="32"/>
  <c r="D14" i="29"/>
  <c r="BX14" i="15"/>
  <c r="AE46" i="32"/>
  <c r="BJ28" i="32"/>
  <c r="Z52" i="32"/>
  <c r="AX28" i="32"/>
  <c r="BQ14" i="15"/>
  <c r="BD40" i="32"/>
  <c r="AN40" i="32"/>
  <c r="AX22" i="32"/>
  <c r="BK46" i="32"/>
  <c r="BS13" i="29"/>
  <c r="BG40" i="32"/>
  <c r="W58" i="32"/>
  <c r="BO64" i="32"/>
  <c r="AT46" i="32"/>
  <c r="BL70" i="32"/>
  <c r="BT10" i="15"/>
  <c r="AI64" i="32"/>
  <c r="P52" i="32"/>
  <c r="T40" i="32"/>
  <c r="AK12" i="29"/>
  <c r="AN22" i="32"/>
  <c r="BN13" i="29"/>
  <c r="I34" i="32"/>
  <c r="AM12" i="29"/>
  <c r="AY34" i="32"/>
  <c r="BJ46" i="32"/>
  <c r="AO22" i="32"/>
  <c r="J49" i="29"/>
  <c r="AV13" i="29"/>
  <c r="AZ34" i="32"/>
  <c r="AN64" i="32"/>
  <c r="BQ11" i="15"/>
  <c r="AH34" i="32"/>
  <c r="BE11" i="19"/>
  <c r="AN52" i="32"/>
  <c r="X15" i="29"/>
  <c r="BD22" i="32"/>
  <c r="AL34" i="32"/>
  <c r="X11" i="19"/>
  <c r="W22" i="32"/>
  <c r="AO12" i="29"/>
  <c r="R11" i="19"/>
  <c r="BM28" i="32"/>
  <c r="AR22" i="32"/>
  <c r="BA28" i="32"/>
  <c r="BJ70" i="32"/>
  <c r="BE22" i="32"/>
  <c r="AP52" i="32"/>
  <c r="S28" i="32"/>
  <c r="U34" i="32"/>
  <c r="BY12" i="15"/>
  <c r="K22" i="32"/>
  <c r="BA13" i="15"/>
  <c r="BQ15" i="29"/>
  <c r="AK22" i="32"/>
  <c r="AZ13" i="15"/>
  <c r="AC13" i="15"/>
  <c r="AB40" i="32"/>
  <c r="BP15" i="29"/>
  <c r="BJ52" i="32"/>
  <c r="AA13" i="15"/>
  <c r="E13" i="15"/>
  <c r="BD28" i="32"/>
  <c r="BB28" i="32"/>
  <c r="AX13" i="15"/>
  <c r="DX11" i="25"/>
  <c r="Q64" i="32"/>
  <c r="BO70" i="32"/>
  <c r="AR13" i="15"/>
  <c r="K13" i="15"/>
  <c r="AU11" i="19"/>
  <c r="AW28" i="32"/>
  <c r="AW52" i="32"/>
  <c r="AS70" i="32"/>
  <c r="BG14" i="29"/>
  <c r="AF64" i="32"/>
  <c r="BL13" i="15"/>
  <c r="AS15" i="29"/>
  <c r="AJ46" i="32"/>
  <c r="P13" i="15"/>
  <c r="W13" i="15"/>
  <c r="J70" i="32"/>
  <c r="AQ40" i="32"/>
  <c r="K70" i="32"/>
  <c r="I13" i="15"/>
  <c r="Y13" i="15"/>
  <c r="M34" i="32"/>
  <c r="AO11" i="19"/>
  <c r="F626" i="25"/>
  <c r="AD13" i="15"/>
  <c r="BH22" i="32"/>
  <c r="L46" i="32"/>
  <c r="BB13" i="15"/>
  <c r="AF11" i="19"/>
  <c r="AP34" i="32"/>
  <c r="AE34" i="32"/>
  <c r="S46" i="32"/>
  <c r="Z28" i="32"/>
  <c r="AH22" i="32"/>
  <c r="AZ52" i="32"/>
  <c r="AD70" i="32"/>
  <c r="AC64" i="32"/>
  <c r="BH52" i="32"/>
  <c r="D11" i="19"/>
  <c r="I64" i="32"/>
  <c r="BI58" i="32"/>
  <c r="AZ28" i="32"/>
  <c r="S15" i="29"/>
  <c r="BF40" i="32"/>
  <c r="AQ64" i="32"/>
  <c r="BJ15" i="29"/>
  <c r="AD15" i="29"/>
  <c r="BB58" i="32"/>
  <c r="BI40" i="32"/>
  <c r="R34" i="32"/>
  <c r="AT34" i="32"/>
  <c r="J52" i="32"/>
  <c r="K40" i="32"/>
  <c r="AM64" i="32"/>
  <c r="BP46" i="32"/>
  <c r="BL49" i="29"/>
  <c r="AK11" i="19"/>
  <c r="I58" i="32"/>
  <c r="AZ12" i="29"/>
  <c r="N11" i="19"/>
  <c r="AU70" i="32"/>
  <c r="S40" i="32"/>
  <c r="BX12" i="15"/>
  <c r="AA58" i="32"/>
  <c r="AT22" i="32"/>
  <c r="AF46" i="32"/>
  <c r="BU14" i="15"/>
  <c r="BT12" i="15"/>
  <c r="AO15" i="29"/>
  <c r="AA22" i="32"/>
  <c r="H34" i="32"/>
  <c r="I22" i="32"/>
  <c r="AJ13" i="29"/>
  <c r="AW11" i="19"/>
  <c r="O34" i="32"/>
  <c r="Z64" i="32"/>
  <c r="AV22" i="32"/>
  <c r="AE28" i="32"/>
  <c r="H52" i="32"/>
  <c r="AV58" i="32"/>
  <c r="R64" i="32"/>
  <c r="AE58" i="32"/>
  <c r="T11" i="19"/>
  <c r="AU64" i="32"/>
  <c r="AT52" i="32"/>
  <c r="AZ58" i="32"/>
  <c r="AX70" i="32"/>
  <c r="AB13" i="29"/>
  <c r="V46" i="32"/>
  <c r="BK14" i="29"/>
  <c r="BG12" i="29"/>
  <c r="W52" i="32"/>
  <c r="AT15" i="29"/>
  <c r="BG58" i="32"/>
  <c r="AC52" i="32"/>
  <c r="AV70" i="32"/>
  <c r="T64" i="32"/>
  <c r="AE64" i="32"/>
  <c r="BH11" i="19"/>
  <c r="AR34" i="32"/>
  <c r="BN14" i="29"/>
  <c r="BS10" i="15"/>
  <c r="AB11" i="19"/>
  <c r="M40" i="32"/>
  <c r="BK13" i="29"/>
  <c r="G11" i="19"/>
  <c r="BB11" i="19"/>
  <c r="BI11" i="19"/>
  <c r="AF22" i="32"/>
  <c r="BM15" i="29"/>
  <c r="AE22" i="32"/>
  <c r="BG64" i="32"/>
  <c r="R28" i="32"/>
  <c r="BU12" i="15"/>
  <c r="M64" i="32"/>
  <c r="BI64" i="32"/>
  <c r="BF70" i="32"/>
  <c r="AV15" i="29"/>
  <c r="J64" i="32"/>
  <c r="I11" i="19"/>
  <c r="CT9" i="25"/>
  <c r="AK70" i="32"/>
  <c r="AQ58" i="32"/>
  <c r="X13" i="29"/>
  <c r="AL46" i="32"/>
  <c r="P15" i="29"/>
  <c r="BY10" i="15"/>
  <c r="U13" i="15"/>
  <c r="W34" i="32"/>
  <c r="BJ13" i="15"/>
  <c r="AJ70" i="32"/>
  <c r="AN58" i="32"/>
  <c r="BG11" i="19"/>
  <c r="BJ40" i="32"/>
  <c r="I15" i="29"/>
  <c r="X22" i="32"/>
  <c r="Y11" i="19"/>
  <c r="P11" i="19"/>
  <c r="BI46" i="32"/>
  <c r="L52" i="32"/>
  <c r="BO49" i="29"/>
  <c r="S22" i="32"/>
  <c r="BG46" i="32"/>
  <c r="H70" i="32"/>
  <c r="BS11" i="15"/>
  <c r="BC34" i="32"/>
  <c r="Y13" i="29"/>
  <c r="N40" i="32"/>
  <c r="AP28" i="32"/>
  <c r="AP13" i="29"/>
  <c r="AE11" i="19"/>
  <c r="I70" i="32"/>
  <c r="J22" i="32"/>
  <c r="AX40" i="32"/>
  <c r="AG46" i="32"/>
  <c r="W40" i="32"/>
  <c r="Y70" i="32"/>
  <c r="AP70" i="32"/>
  <c r="BJ11" i="19"/>
  <c r="AB14" i="29"/>
  <c r="J58" i="32"/>
  <c r="C50" i="29"/>
  <c r="T46" i="32"/>
  <c r="AF13" i="15"/>
  <c r="AQ15" i="29"/>
  <c r="AF34" i="32"/>
  <c r="BB34" i="32"/>
  <c r="P64" i="32"/>
  <c r="BP40" i="32"/>
  <c r="AB12" i="29"/>
  <c r="AS13" i="29"/>
  <c r="AU40" i="32"/>
  <c r="BH14" i="29"/>
  <c r="AA64" i="32"/>
  <c r="AW58" i="32"/>
  <c r="AA14" i="29"/>
  <c r="AS34" i="32"/>
  <c r="N46" i="32"/>
  <c r="AE70" i="32"/>
  <c r="M52" i="32"/>
  <c r="O11" i="19"/>
  <c r="BF46" i="32"/>
  <c r="N70" i="32"/>
  <c r="AD22" i="32"/>
  <c r="Z11" i="19"/>
  <c r="BI13" i="15"/>
  <c r="AX58" i="32"/>
  <c r="BF13" i="15"/>
  <c r="Y28" i="32"/>
  <c r="F13" i="15"/>
  <c r="L11" i="19"/>
  <c r="BC13" i="15"/>
  <c r="BH28" i="32"/>
  <c r="AG13" i="29"/>
  <c r="G13" i="15"/>
  <c r="BH70" i="32"/>
  <c r="BM13" i="15"/>
  <c r="BN13" i="15"/>
  <c r="V13" i="15"/>
  <c r="AF70" i="32"/>
  <c r="AL28" i="32"/>
  <c r="V11" i="19"/>
  <c r="BC52" i="32"/>
  <c r="AK28" i="32"/>
  <c r="AA15" i="29"/>
  <c r="J11" i="19"/>
  <c r="P22" i="32"/>
  <c r="BW14" i="15"/>
  <c r="AD12" i="29"/>
  <c r="S11" i="19"/>
  <c r="AS13" i="15"/>
  <c r="U22" i="32"/>
  <c r="AN13" i="15"/>
  <c r="D49" i="29"/>
  <c r="AW13" i="15"/>
  <c r="AX46" i="32"/>
  <c r="BD13" i="15"/>
  <c r="AE13" i="29"/>
  <c r="AM13" i="15"/>
  <c r="BM70" i="32"/>
  <c r="U46" i="32"/>
  <c r="AY40" i="32"/>
  <c r="L70" i="32"/>
  <c r="AW12" i="29"/>
  <c r="AP13" i="15"/>
  <c r="X14" i="29"/>
  <c r="AV13" i="15"/>
  <c r="BO40" i="32"/>
  <c r="BH13" i="15"/>
  <c r="Y12" i="29"/>
  <c r="BK13" i="15"/>
  <c r="BE13" i="15"/>
  <c r="AY13" i="15"/>
  <c r="T34" i="32"/>
  <c r="AH13" i="29"/>
  <c r="CR9" i="25"/>
  <c r="N13" i="15"/>
  <c r="L13" i="15"/>
  <c r="M13" i="15"/>
  <c r="U11" i="19"/>
  <c r="BC11" i="19"/>
  <c r="AY11" i="19"/>
  <c r="AQ11" i="19"/>
  <c r="F11" i="19"/>
  <c r="AO13" i="29"/>
  <c r="BS12" i="15"/>
  <c r="O22" i="32"/>
  <c r="Z40" i="32"/>
  <c r="AC28" i="32"/>
  <c r="BS14" i="15"/>
  <c r="BK64" i="32"/>
  <c r="L58" i="32"/>
  <c r="W64" i="32"/>
  <c r="R52" i="32"/>
  <c r="BF52" i="32"/>
  <c r="AM40" i="32"/>
  <c r="AU52" i="32"/>
  <c r="I40" i="32"/>
  <c r="M58" i="32"/>
  <c r="AR28" i="32"/>
  <c r="AJ22" i="32"/>
  <c r="L22" i="32"/>
  <c r="AR13" i="29"/>
  <c r="S13" i="29"/>
  <c r="AU46" i="32"/>
  <c r="R46" i="32"/>
  <c r="AG40" i="32"/>
  <c r="AT64" i="32"/>
  <c r="BU10" i="15"/>
  <c r="K52" i="32"/>
  <c r="AY52" i="32"/>
  <c r="AM11" i="19"/>
  <c r="BD15" i="29"/>
  <c r="AD11" i="19"/>
  <c r="X46" i="32"/>
  <c r="BP70" i="32"/>
  <c r="AI34" i="32"/>
  <c r="BN40" i="32"/>
  <c r="AW46" i="32"/>
  <c r="BE40" i="32"/>
  <c r="AA52" i="32"/>
  <c r="AD14" i="29"/>
  <c r="BB64" i="32"/>
  <c r="AQ22" i="32"/>
  <c r="W11" i="19"/>
  <c r="AK13" i="15"/>
  <c r="AR40" i="32"/>
  <c r="BE34" i="32"/>
  <c r="BO13" i="15"/>
  <c r="BA13" i="29"/>
  <c r="AC11" i="19"/>
  <c r="AL52" i="32"/>
  <c r="X13" i="15"/>
  <c r="BP34" i="32"/>
  <c r="AT12" i="29"/>
  <c r="Q58" i="32"/>
  <c r="BB46" i="32"/>
  <c r="BD13" i="29"/>
  <c r="BI28" i="32"/>
  <c r="AM28" i="32"/>
  <c r="F13" i="29"/>
  <c r="I46" i="32"/>
  <c r="AZ40" i="32"/>
  <c r="T70" i="32"/>
  <c r="AT13" i="15"/>
  <c r="BP13" i="15"/>
  <c r="H64" i="32"/>
  <c r="AQ13" i="15"/>
  <c r="BA46" i="32"/>
  <c r="AI11" i="19"/>
  <c r="Y46" i="32"/>
  <c r="T28" i="32"/>
  <c r="BM64" i="32"/>
  <c r="AN70" i="32"/>
  <c r="H13" i="15"/>
  <c r="DY11" i="25"/>
  <c r="AI13" i="15"/>
  <c r="BG52" i="32"/>
  <c r="BF11" i="19"/>
  <c r="AV11" i="19"/>
  <c r="AT14" i="29"/>
  <c r="AR11" i="19"/>
  <c r="C11" i="19"/>
  <c r="AL11" i="19"/>
  <c r="H11" i="19"/>
  <c r="H20" i="19" l="1"/>
  <c r="AL20" i="19"/>
  <c r="C20" i="19"/>
  <c r="AR20" i="19"/>
  <c r="AV20" i="19"/>
  <c r="BF20" i="19"/>
  <c r="BG54" i="32"/>
  <c r="BG53" i="32"/>
  <c r="AN72" i="32"/>
  <c r="AN71" i="32"/>
  <c r="BM66" i="32"/>
  <c r="BM65" i="32"/>
  <c r="T30" i="32"/>
  <c r="T29" i="32"/>
  <c r="Y48" i="32"/>
  <c r="Y47" i="32"/>
  <c r="AI20" i="19"/>
  <c r="BA47" i="32"/>
  <c r="BA48" i="32"/>
  <c r="T72" i="32"/>
  <c r="T71" i="32"/>
  <c r="AZ41" i="32"/>
  <c r="AZ42" i="32"/>
  <c r="I48" i="32"/>
  <c r="I47" i="32"/>
  <c r="AM30" i="32"/>
  <c r="AM29" i="32"/>
  <c r="BI30" i="32"/>
  <c r="BI29" i="32"/>
  <c r="BB48" i="32"/>
  <c r="BB47" i="32"/>
  <c r="Q59" i="32"/>
  <c r="Q60" i="32"/>
  <c r="D38" i="32"/>
  <c r="BP36" i="32"/>
  <c r="BP35" i="32"/>
  <c r="AL54" i="32"/>
  <c r="AL53" i="32"/>
  <c r="AC20" i="19"/>
  <c r="BE35" i="32"/>
  <c r="BE36" i="32"/>
  <c r="AR41" i="32"/>
  <c r="AR42" i="32"/>
  <c r="W20" i="19"/>
  <c r="AQ23" i="32"/>
  <c r="AQ24" i="32"/>
  <c r="BB65" i="32"/>
  <c r="BB66" i="32"/>
  <c r="AA54" i="32"/>
  <c r="AA53" i="32"/>
  <c r="BE41" i="32"/>
  <c r="BE42" i="32"/>
  <c r="AW47" i="32"/>
  <c r="AW48" i="32"/>
  <c r="BN41" i="32"/>
  <c r="BN42" i="32"/>
  <c r="AI36" i="32"/>
  <c r="AI35" i="32"/>
  <c r="BP72" i="32"/>
  <c r="BP71" i="32"/>
  <c r="D74" i="32"/>
  <c r="X48" i="32"/>
  <c r="X47" i="32"/>
  <c r="AD20" i="19"/>
  <c r="AM20" i="19"/>
  <c r="AY53" i="32"/>
  <c r="AY54" i="32"/>
  <c r="K53" i="32"/>
  <c r="K54" i="32"/>
  <c r="AT66" i="32"/>
  <c r="AT65" i="32"/>
  <c r="AG41" i="32"/>
  <c r="AG42" i="32"/>
  <c r="R48" i="32"/>
  <c r="R47" i="32"/>
  <c r="AU48" i="32"/>
  <c r="AU47" i="32"/>
  <c r="AC49" i="29"/>
  <c r="L24" i="32"/>
  <c r="L23" i="32"/>
  <c r="AJ24" i="32"/>
  <c r="AJ23" i="32"/>
  <c r="AR29" i="32"/>
  <c r="AR30" i="32"/>
  <c r="M60" i="32"/>
  <c r="M59" i="32"/>
  <c r="I41" i="32"/>
  <c r="I42" i="32"/>
  <c r="AU53" i="32"/>
  <c r="AU54" i="32"/>
  <c r="AM42" i="32"/>
  <c r="AM41" i="32"/>
  <c r="BF54" i="32"/>
  <c r="BF53" i="32"/>
  <c r="R53" i="32"/>
  <c r="R54" i="32"/>
  <c r="W66" i="32"/>
  <c r="W65" i="32"/>
  <c r="L60" i="32"/>
  <c r="L59" i="32"/>
  <c r="BK65" i="32"/>
  <c r="BK66" i="32"/>
  <c r="AC30" i="32"/>
  <c r="AC29" i="32"/>
  <c r="Z42" i="32"/>
  <c r="Z41" i="32"/>
  <c r="O23" i="32"/>
  <c r="O24" i="32"/>
  <c r="F20" i="19"/>
  <c r="AQ20" i="19"/>
  <c r="AY20" i="19"/>
  <c r="BC20" i="19"/>
  <c r="U20" i="19"/>
  <c r="T36" i="32"/>
  <c r="T35" i="32"/>
  <c r="BO41" i="32"/>
  <c r="BO42" i="32"/>
  <c r="L71" i="32"/>
  <c r="L72" i="32"/>
  <c r="AY42" i="32"/>
  <c r="AY41" i="32"/>
  <c r="U47" i="32"/>
  <c r="U48" i="32"/>
  <c r="BM72" i="32"/>
  <c r="BM71" i="32"/>
  <c r="AX48" i="32"/>
  <c r="AX47" i="32"/>
  <c r="U23" i="32"/>
  <c r="U24" i="32"/>
  <c r="S20" i="19"/>
  <c r="P24" i="32"/>
  <c r="P23" i="32"/>
  <c r="J20" i="19"/>
  <c r="AK29" i="32"/>
  <c r="AK30" i="32"/>
  <c r="BC53" i="32"/>
  <c r="BC54" i="32"/>
  <c r="V20" i="19"/>
  <c r="AL30" i="32"/>
  <c r="AL29" i="32"/>
  <c r="AF71" i="32"/>
  <c r="AF72" i="32"/>
  <c r="BH72" i="32"/>
  <c r="BH71" i="32"/>
  <c r="BH30" i="32"/>
  <c r="BH29" i="32"/>
  <c r="L20" i="19"/>
  <c r="Y30" i="32"/>
  <c r="Y29" i="32"/>
  <c r="AX59" i="32"/>
  <c r="AX60" i="32"/>
  <c r="Z20" i="19"/>
  <c r="AD24" i="32"/>
  <c r="AD23" i="32"/>
  <c r="N71" i="32"/>
  <c r="N72" i="32"/>
  <c r="BF48" i="32"/>
  <c r="BF47" i="32"/>
  <c r="O20" i="19"/>
  <c r="M54" i="32"/>
  <c r="M53" i="32"/>
  <c r="AE72" i="32"/>
  <c r="AE71" i="32"/>
  <c r="N48" i="32"/>
  <c r="N47" i="32"/>
  <c r="AS36" i="32"/>
  <c r="AS35" i="32"/>
  <c r="AW59" i="32"/>
  <c r="AW60" i="32"/>
  <c r="AA66" i="32"/>
  <c r="AA65" i="32"/>
  <c r="AU41" i="32"/>
  <c r="AU42" i="32"/>
  <c r="BP41" i="32"/>
  <c r="D44" i="32"/>
  <c r="BP42" i="32"/>
  <c r="P65" i="32"/>
  <c r="P66" i="32"/>
  <c r="BB35" i="32"/>
  <c r="BB36" i="32"/>
  <c r="AF36" i="32"/>
  <c r="AF35" i="32"/>
  <c r="T48" i="32"/>
  <c r="T47" i="32"/>
  <c r="J60" i="32"/>
  <c r="J59" i="32"/>
  <c r="BJ20" i="19"/>
  <c r="AP72" i="32"/>
  <c r="AP71" i="32"/>
  <c r="Y71" i="32"/>
  <c r="Y72" i="32"/>
  <c r="W41" i="32"/>
  <c r="W42" i="32"/>
  <c r="AG48" i="32"/>
  <c r="AG47" i="32"/>
  <c r="AX42" i="32"/>
  <c r="AX41" i="32"/>
  <c r="J23" i="32"/>
  <c r="J24" i="32"/>
  <c r="I72" i="32"/>
  <c r="I71" i="32"/>
  <c r="AE20" i="19"/>
  <c r="AP29" i="32"/>
  <c r="AP30" i="32"/>
  <c r="N41" i="32"/>
  <c r="N42" i="32"/>
  <c r="BC36" i="32"/>
  <c r="BC35" i="32"/>
  <c r="BG48" i="32"/>
  <c r="BG47" i="32"/>
  <c r="S24" i="32"/>
  <c r="S23" i="32"/>
  <c r="L53" i="32"/>
  <c r="L54" i="32"/>
  <c r="BI47" i="32"/>
  <c r="BI48" i="32"/>
  <c r="P20" i="19"/>
  <c r="Y20" i="19"/>
  <c r="X24" i="32"/>
  <c r="X23" i="32"/>
  <c r="BE49" i="29"/>
  <c r="BJ41" i="32"/>
  <c r="BJ42" i="32"/>
  <c r="BG20" i="19"/>
  <c r="AN60" i="32"/>
  <c r="AN59" i="32"/>
  <c r="AJ71" i="32"/>
  <c r="AJ72" i="32"/>
  <c r="W36" i="32"/>
  <c r="W35" i="32"/>
  <c r="AL48" i="32"/>
  <c r="AL47" i="32"/>
  <c r="AQ59" i="32"/>
  <c r="AQ60" i="32"/>
  <c r="AK72" i="32"/>
  <c r="AK71" i="32"/>
  <c r="CS7" i="25"/>
  <c r="I20" i="19"/>
  <c r="J65" i="32"/>
  <c r="J66" i="32"/>
  <c r="BF72" i="32"/>
  <c r="BF71" i="32"/>
  <c r="BI65" i="32"/>
  <c r="BI66" i="32"/>
  <c r="M65" i="32"/>
  <c r="M66" i="32"/>
  <c r="R30" i="32"/>
  <c r="R29" i="32"/>
  <c r="BG66" i="32"/>
  <c r="BG65" i="32"/>
  <c r="AE24" i="32"/>
  <c r="AE23" i="32"/>
  <c r="AF24" i="32"/>
  <c r="AF23" i="32"/>
  <c r="BI20" i="19"/>
  <c r="BB20" i="19"/>
  <c r="G20" i="19"/>
  <c r="M42" i="32"/>
  <c r="M41" i="32"/>
  <c r="AB20" i="19"/>
  <c r="AR36" i="32"/>
  <c r="AR35" i="32"/>
  <c r="BH20" i="19"/>
  <c r="AE65" i="32"/>
  <c r="AE66" i="32"/>
  <c r="T65" i="32"/>
  <c r="T66" i="32"/>
  <c r="AV71" i="32"/>
  <c r="AV72" i="32"/>
  <c r="AC53" i="32"/>
  <c r="AC54" i="32"/>
  <c r="BG59" i="32"/>
  <c r="BG60" i="32"/>
  <c r="W53" i="32"/>
  <c r="W54" i="32"/>
  <c r="V47" i="32"/>
  <c r="V48" i="32"/>
  <c r="AX71" i="32"/>
  <c r="AX72" i="32"/>
  <c r="AZ59" i="32"/>
  <c r="AZ60" i="32"/>
  <c r="AT53" i="32"/>
  <c r="AT54" i="32"/>
  <c r="AU65" i="32"/>
  <c r="AU66" i="32"/>
  <c r="T20" i="19"/>
  <c r="AE59" i="32"/>
  <c r="AE60" i="32"/>
  <c r="R65" i="32"/>
  <c r="R66" i="32"/>
  <c r="AV59" i="32"/>
  <c r="AV60" i="32"/>
  <c r="AE29" i="32"/>
  <c r="AE30" i="32"/>
  <c r="AV24" i="32"/>
  <c r="AV23" i="32"/>
  <c r="Z65" i="32"/>
  <c r="Z66" i="32"/>
  <c r="O35" i="32"/>
  <c r="O36" i="32"/>
  <c r="AW20" i="19"/>
  <c r="I24" i="32"/>
  <c r="I23" i="32"/>
  <c r="AA23" i="32"/>
  <c r="AA24" i="32"/>
  <c r="AF47" i="32"/>
  <c r="AF48" i="32"/>
  <c r="AT24" i="32"/>
  <c r="AT23" i="32"/>
  <c r="AA60" i="32"/>
  <c r="AA59" i="32"/>
  <c r="S42" i="32"/>
  <c r="S41" i="32"/>
  <c r="AU72" i="32"/>
  <c r="AU71" i="32"/>
  <c r="N20" i="19"/>
  <c r="I60" i="32"/>
  <c r="I59" i="32"/>
  <c r="AK20" i="19"/>
  <c r="D50" i="32"/>
  <c r="BP47" i="32"/>
  <c r="BP48" i="32"/>
  <c r="AM65" i="32"/>
  <c r="AM66" i="32"/>
  <c r="K41" i="32"/>
  <c r="K42" i="32"/>
  <c r="J54" i="32"/>
  <c r="J53" i="32"/>
  <c r="AT36" i="32"/>
  <c r="AT35" i="32"/>
  <c r="R36" i="32"/>
  <c r="R35" i="32"/>
  <c r="BI41" i="32"/>
  <c r="BI42" i="32"/>
  <c r="BB60" i="32"/>
  <c r="BB59" i="32"/>
  <c r="AQ66" i="32"/>
  <c r="AQ65" i="32"/>
  <c r="BF42" i="32"/>
  <c r="BF41" i="32"/>
  <c r="BR49" i="29"/>
  <c r="AZ29" i="32"/>
  <c r="AZ30" i="32"/>
  <c r="BI60" i="32"/>
  <c r="BI59" i="32"/>
  <c r="I66" i="32"/>
  <c r="I65" i="32"/>
  <c r="D20" i="19"/>
  <c r="BH53" i="32"/>
  <c r="BH54" i="32"/>
  <c r="AC66" i="32"/>
  <c r="AC65" i="32"/>
  <c r="AD72" i="32"/>
  <c r="AD71" i="32"/>
  <c r="AZ53" i="32"/>
  <c r="AZ54" i="32"/>
  <c r="AH24" i="32"/>
  <c r="AH23" i="32"/>
  <c r="Z30" i="32"/>
  <c r="Z29" i="32"/>
  <c r="S47" i="32"/>
  <c r="S48" i="32"/>
  <c r="AE35" i="32"/>
  <c r="AE36" i="32"/>
  <c r="AP35" i="32"/>
  <c r="AP36" i="32"/>
  <c r="AF20" i="19"/>
  <c r="L48" i="32"/>
  <c r="L47" i="32"/>
  <c r="BH23" i="32"/>
  <c r="BH24" i="32"/>
  <c r="AO20" i="19"/>
  <c r="M36" i="32"/>
  <c r="M35" i="32"/>
  <c r="K71" i="32"/>
  <c r="K72" i="32"/>
  <c r="AQ42" i="32"/>
  <c r="AQ41" i="32"/>
  <c r="J72" i="32"/>
  <c r="J71" i="32"/>
  <c r="AJ47" i="32"/>
  <c r="AJ48" i="32"/>
  <c r="AF66" i="32"/>
  <c r="AF65" i="32"/>
  <c r="AS71" i="32"/>
  <c r="AS72" i="32"/>
  <c r="AW54" i="32"/>
  <c r="AW53" i="32"/>
  <c r="AW29" i="32"/>
  <c r="AW30" i="32"/>
  <c r="AU20" i="19"/>
  <c r="BO72" i="32"/>
  <c r="BO71" i="32"/>
  <c r="Q65" i="32"/>
  <c r="Q66" i="32"/>
  <c r="DR7" i="25"/>
  <c r="DO7" i="25"/>
  <c r="DT7" i="25"/>
  <c r="DU7" i="25"/>
  <c r="DS7" i="25"/>
  <c r="DQ7" i="25"/>
  <c r="DN7" i="25"/>
  <c r="DP7" i="25"/>
  <c r="BB30" i="32"/>
  <c r="BB29" i="32"/>
  <c r="BD29" i="32"/>
  <c r="BD30" i="32"/>
  <c r="BJ53" i="32"/>
  <c r="BJ54" i="32"/>
  <c r="AB41" i="32"/>
  <c r="AB42" i="32"/>
  <c r="AK24" i="32"/>
  <c r="AK23" i="32"/>
  <c r="K24" i="32"/>
  <c r="K23" i="32"/>
  <c r="U36" i="32"/>
  <c r="U35" i="32"/>
  <c r="S30" i="32"/>
  <c r="S29" i="32"/>
  <c r="AP54" i="32"/>
  <c r="AP53" i="32"/>
  <c r="BE24" i="32"/>
  <c r="BE23" i="32"/>
  <c r="BJ71" i="32"/>
  <c r="BJ72" i="32"/>
  <c r="BA30" i="32"/>
  <c r="BA29" i="32"/>
  <c r="AR24" i="32"/>
  <c r="AR23" i="32"/>
  <c r="BM30" i="32"/>
  <c r="BM29" i="32"/>
  <c r="R20" i="19"/>
  <c r="W23" i="32"/>
  <c r="W24" i="32"/>
  <c r="X20" i="19"/>
  <c r="AL36" i="32"/>
  <c r="AL35" i="32"/>
  <c r="BD24" i="32"/>
  <c r="BD23" i="32"/>
  <c r="AN54" i="32"/>
  <c r="AN53" i="32"/>
  <c r="BE20" i="19"/>
  <c r="AH36" i="32"/>
  <c r="AH35" i="32"/>
  <c r="AN65" i="32"/>
  <c r="AN66" i="32"/>
  <c r="AZ36" i="32"/>
  <c r="AZ35" i="32"/>
  <c r="AO23" i="32"/>
  <c r="AO24" i="32"/>
  <c r="BJ48" i="32"/>
  <c r="BJ47" i="32"/>
  <c r="AY35" i="32"/>
  <c r="AY36" i="32"/>
  <c r="I36" i="32"/>
  <c r="I35" i="32"/>
  <c r="AN24" i="32"/>
  <c r="AN23" i="32"/>
  <c r="T41" i="32"/>
  <c r="T42" i="32"/>
  <c r="P53" i="32"/>
  <c r="P54" i="32"/>
  <c r="AI65" i="32"/>
  <c r="AI66" i="32"/>
  <c r="BL71" i="32"/>
  <c r="BL72" i="32"/>
  <c r="AT48" i="32"/>
  <c r="AT47" i="32"/>
  <c r="BO66" i="32"/>
  <c r="BO65" i="32"/>
  <c r="W60" i="32"/>
  <c r="W59" i="32"/>
  <c r="BG41" i="32"/>
  <c r="BG42" i="32"/>
  <c r="BK47" i="32"/>
  <c r="BK48" i="32"/>
  <c r="AX24" i="32"/>
  <c r="AX23" i="32"/>
  <c r="AN42" i="32"/>
  <c r="AN41" i="32"/>
  <c r="BD41" i="32"/>
  <c r="BD42" i="32"/>
  <c r="AX30" i="32"/>
  <c r="AX29" i="32"/>
  <c r="Z53" i="32"/>
  <c r="Z54" i="32"/>
  <c r="BJ30" i="32"/>
  <c r="BJ29" i="32"/>
  <c r="AE47" i="32"/>
  <c r="AE48" i="32"/>
  <c r="AJ50" i="29"/>
  <c r="BC42" i="32"/>
  <c r="BC41" i="32"/>
  <c r="AF29" i="32"/>
  <c r="AF30" i="32"/>
  <c r="AU29" i="32"/>
  <c r="AU30" i="32"/>
  <c r="AP20" i="19"/>
  <c r="V66" i="32"/>
  <c r="V65" i="32"/>
  <c r="L41" i="32"/>
  <c r="L42" i="32"/>
  <c r="BD66" i="32"/>
  <c r="BD65" i="32"/>
  <c r="M29" i="32"/>
  <c r="M30" i="32"/>
  <c r="L30" i="32"/>
  <c r="L29" i="32"/>
  <c r="P29" i="32"/>
  <c r="P30" i="32"/>
  <c r="AZ20" i="19"/>
  <c r="BE72" i="32"/>
  <c r="BE71" i="32"/>
  <c r="D56" i="32"/>
  <c r="BP53" i="32"/>
  <c r="BP54" i="32"/>
  <c r="AZ72" i="32"/>
  <c r="AZ71" i="32"/>
  <c r="AI54" i="32"/>
  <c r="AI53" i="32"/>
  <c r="AI47" i="32"/>
  <c r="AI48" i="32"/>
  <c r="AW35" i="32"/>
  <c r="AW36" i="32"/>
  <c r="AP41" i="32"/>
  <c r="AP42" i="32"/>
  <c r="AH47" i="32"/>
  <c r="AH48" i="32"/>
  <c r="AO41" i="32"/>
  <c r="AO42" i="32"/>
  <c r="AD48" i="32"/>
  <c r="AD47" i="32"/>
  <c r="BN30" i="32"/>
  <c r="BN29" i="32"/>
  <c r="AC48" i="32"/>
  <c r="AC47" i="32"/>
  <c r="BF35" i="32"/>
  <c r="BF36" i="32"/>
  <c r="AM47" i="32"/>
  <c r="AM48" i="32"/>
  <c r="BH36" i="32"/>
  <c r="BH35" i="32"/>
  <c r="BE65" i="32"/>
  <c r="BE66" i="32"/>
  <c r="BF50" i="29"/>
  <c r="AH59" i="32"/>
  <c r="AH60" i="32"/>
  <c r="AA47" i="32"/>
  <c r="AA48" i="32"/>
  <c r="Q36" i="32"/>
  <c r="Q35" i="32"/>
  <c r="Z60" i="32"/>
  <c r="Z59" i="32"/>
  <c r="AA42" i="32"/>
  <c r="AA41" i="32"/>
  <c r="BK53" i="32"/>
  <c r="BK54" i="32"/>
  <c r="X54" i="32"/>
  <c r="X53" i="32"/>
  <c r="AF41" i="32"/>
  <c r="AF42" i="32"/>
  <c r="AK54" i="32"/>
  <c r="AK53" i="32"/>
  <c r="AT29" i="32"/>
  <c r="AT30" i="32"/>
  <c r="AU23" i="32"/>
  <c r="AU24" i="32"/>
  <c r="AS66" i="32"/>
  <c r="AS65" i="32"/>
  <c r="AR47" i="32"/>
  <c r="AR48" i="32"/>
  <c r="AJ42" i="32"/>
  <c r="AJ41" i="32"/>
  <c r="AW24" i="32"/>
  <c r="AW23" i="32"/>
  <c r="BA65" i="32"/>
  <c r="BA66" i="32"/>
  <c r="AG54" i="32"/>
  <c r="AG53" i="32"/>
  <c r="AY30" i="32"/>
  <c r="AY29" i="32"/>
  <c r="X71" i="32"/>
  <c r="X72" i="32"/>
  <c r="BH59" i="32"/>
  <c r="BH60" i="32"/>
  <c r="BM47" i="32"/>
  <c r="BM48" i="32"/>
  <c r="AJ30" i="32"/>
  <c r="AJ29" i="32"/>
  <c r="U66" i="32"/>
  <c r="U65" i="32"/>
  <c r="Y24" i="32"/>
  <c r="Y23" i="32"/>
  <c r="M23" i="32"/>
  <c r="M24" i="32"/>
  <c r="X36" i="32"/>
  <c r="X35" i="32"/>
  <c r="BM60" i="32"/>
  <c r="BM59" i="32"/>
  <c r="AO71" i="32"/>
  <c r="AO72" i="32"/>
  <c r="BE29" i="32"/>
  <c r="BE30" i="32"/>
  <c r="Q72" i="32"/>
  <c r="Q71" i="32"/>
  <c r="U71" i="32"/>
  <c r="U72" i="32"/>
  <c r="AK60" i="32"/>
  <c r="AK59" i="32"/>
  <c r="AD66" i="32"/>
  <c r="AD65" i="32"/>
  <c r="BL60" i="32"/>
  <c r="BL59" i="32"/>
  <c r="AB35" i="32"/>
  <c r="AB36" i="32"/>
  <c r="AL71" i="32"/>
  <c r="AL72" i="32"/>
  <c r="AW71" i="32"/>
  <c r="AW72" i="32"/>
  <c r="AP60" i="32"/>
  <c r="AP59" i="32"/>
  <c r="BE53" i="32"/>
  <c r="BE54" i="32"/>
  <c r="O47" i="32"/>
  <c r="O48" i="32"/>
  <c r="BB24" i="32"/>
  <c r="BB23" i="32"/>
  <c r="AV48" i="32"/>
  <c r="AV47" i="32"/>
  <c r="BN48" i="32"/>
  <c r="BN47" i="32"/>
  <c r="AO30" i="32"/>
  <c r="AO29" i="32"/>
  <c r="N66" i="32"/>
  <c r="N65" i="32"/>
  <c r="AR66" i="32"/>
  <c r="AR65" i="32"/>
  <c r="AH20" i="19"/>
  <c r="AC59" i="32"/>
  <c r="AC60" i="32"/>
  <c r="E32" i="32"/>
  <c r="G30" i="32"/>
  <c r="G32" i="32" s="1"/>
  <c r="G33" i="32" s="1"/>
  <c r="E30" i="32"/>
  <c r="U59" i="32"/>
  <c r="U60" i="32"/>
  <c r="L35" i="32"/>
  <c r="L36" i="32"/>
  <c r="AU59" i="32"/>
  <c r="AU60" i="32"/>
  <c r="R50" i="29"/>
  <c r="AA20" i="19"/>
  <c r="S72" i="32"/>
  <c r="S71" i="32"/>
  <c r="BN72" i="32"/>
  <c r="BN71" i="32"/>
  <c r="AL41" i="32"/>
  <c r="AL42" i="32"/>
  <c r="I54" i="32"/>
  <c r="I53" i="32"/>
  <c r="M20" i="19"/>
  <c r="BO23" i="32"/>
  <c r="BO24" i="32"/>
  <c r="W48" i="32"/>
  <c r="W47" i="32"/>
  <c r="BP29" i="32"/>
  <c r="D32" i="32"/>
  <c r="BP30" i="32"/>
  <c r="AG20" i="19"/>
  <c r="BD20" i="19"/>
  <c r="R72" i="32"/>
  <c r="R71" i="32"/>
  <c r="BM54" i="32"/>
  <c r="BM53" i="32"/>
  <c r="O29" i="32"/>
  <c r="O30" i="32"/>
  <c r="AT20" i="19"/>
  <c r="AX66" i="32"/>
  <c r="AX65" i="32"/>
  <c r="P72" i="32"/>
  <c r="P71" i="32"/>
  <c r="V41" i="32"/>
  <c r="V42" i="32"/>
  <c r="J35" i="32"/>
  <c r="J36" i="32"/>
  <c r="AG71" i="32"/>
  <c r="AG72" i="32"/>
  <c r="BH41" i="32"/>
  <c r="BH42" i="32"/>
  <c r="X65" i="32"/>
  <c r="X66" i="32"/>
  <c r="AJ35" i="32"/>
  <c r="AJ36" i="32"/>
  <c r="K65" i="32"/>
  <c r="K66" i="32"/>
  <c r="T60" i="32"/>
  <c r="T59" i="32"/>
  <c r="AD41" i="32"/>
  <c r="AD42" i="32"/>
  <c r="AS23" i="32"/>
  <c r="AS24" i="32"/>
  <c r="AV66" i="32"/>
  <c r="AV65" i="32"/>
  <c r="BO47" i="32"/>
  <c r="BO48" i="32"/>
  <c r="Q20" i="19"/>
  <c r="AS20" i="19"/>
  <c r="P42" i="32"/>
  <c r="P41" i="32"/>
  <c r="AA36" i="32"/>
  <c r="AA35" i="32"/>
  <c r="AQ54" i="32"/>
  <c r="AQ53" i="32"/>
  <c r="J48" i="32"/>
  <c r="J47" i="32"/>
  <c r="BL24" i="32"/>
  <c r="BL23" i="32"/>
  <c r="BM36" i="32"/>
  <c r="BM35" i="32"/>
  <c r="BA20" i="19"/>
  <c r="E20" i="19"/>
  <c r="AJ53" i="32"/>
  <c r="AJ54" i="32"/>
  <c r="BF30" i="32"/>
  <c r="BF29" i="32"/>
  <c r="BL29" i="32"/>
  <c r="BL30" i="32"/>
  <c r="AU35" i="32"/>
  <c r="AU36" i="32"/>
  <c r="AM36" i="32"/>
  <c r="AM35" i="32"/>
  <c r="N59" i="32"/>
  <c r="N60" i="32"/>
  <c r="AS47" i="32"/>
  <c r="AS48" i="32"/>
  <c r="AO66" i="32"/>
  <c r="AO65" i="32"/>
  <c r="N30" i="32"/>
  <c r="N29" i="32"/>
  <c r="BC23" i="32"/>
  <c r="BC24" i="32"/>
  <c r="AH72" i="32"/>
  <c r="AH71" i="32"/>
  <c r="BD72" i="32"/>
  <c r="BD71" i="32"/>
  <c r="AP66" i="32"/>
  <c r="AP65" i="32"/>
  <c r="AH54" i="32"/>
  <c r="AH53" i="32"/>
  <c r="AB72" i="32"/>
  <c r="AB71" i="32"/>
  <c r="T53" i="32"/>
  <c r="T54" i="32"/>
  <c r="BP66" i="32"/>
  <c r="BP65" i="32"/>
  <c r="D68" i="32"/>
  <c r="Y65" i="32"/>
  <c r="Y66" i="32"/>
  <c r="AD54" i="32"/>
  <c r="AD53" i="32"/>
  <c r="J30" i="32"/>
  <c r="J29" i="32"/>
  <c r="BC29" i="32"/>
  <c r="BC30" i="32"/>
  <c r="AG29" i="32"/>
  <c r="AG30" i="32"/>
  <c r="BK72" i="32"/>
  <c r="BK71" i="32"/>
  <c r="Z35" i="32"/>
  <c r="Z36" i="32"/>
  <c r="BB71" i="32"/>
  <c r="BB72" i="32"/>
  <c r="AA71" i="32"/>
  <c r="AA72" i="32"/>
  <c r="AJ20" i="19"/>
  <c r="BA71" i="32"/>
  <c r="BA72" i="32"/>
  <c r="K20" i="19"/>
  <c r="J41" i="32"/>
  <c r="J42" i="32"/>
  <c r="AO59" i="32"/>
  <c r="AO60" i="32"/>
  <c r="BL65" i="32"/>
  <c r="BL66" i="32"/>
  <c r="AT60" i="32"/>
  <c r="AT59" i="32"/>
  <c r="AN35" i="32"/>
  <c r="AN36" i="32"/>
  <c r="AD35" i="32"/>
  <c r="AD36" i="32"/>
  <c r="AM23" i="32"/>
  <c r="AM24" i="32"/>
  <c r="Y59" i="32"/>
  <c r="Y60" i="32"/>
  <c r="BA23" i="32"/>
  <c r="BA24" i="32"/>
  <c r="BE48" i="32"/>
  <c r="BE47" i="32"/>
  <c r="AN20" i="19"/>
  <c r="N35" i="32"/>
  <c r="N36" i="32"/>
  <c r="M72" i="32"/>
  <c r="M71" i="32"/>
  <c r="BJ36" i="32"/>
  <c r="BJ35" i="32"/>
  <c r="O71" i="32"/>
  <c r="O72" i="32"/>
  <c r="BM24" i="32"/>
  <c r="BM23" i="32"/>
  <c r="AC41" i="32"/>
  <c r="AC42" i="32"/>
  <c r="Z23" i="32"/>
  <c r="Z24" i="32"/>
  <c r="AL60" i="32"/>
  <c r="AL59" i="32"/>
  <c r="AR53" i="32"/>
  <c r="AR54" i="32"/>
  <c r="O65" i="32"/>
  <c r="O66" i="32"/>
  <c r="AG59" i="32"/>
  <c r="AG60" i="32"/>
  <c r="AY72" i="32"/>
  <c r="AY71" i="32"/>
  <c r="AW42" i="32"/>
  <c r="AW41" i="32"/>
  <c r="AX20" i="19"/>
  <c r="BD36" i="32"/>
  <c r="BD35" i="32"/>
  <c r="C54" i="29"/>
  <c r="AV30" i="32"/>
  <c r="AV29" i="32"/>
  <c r="BD54" i="32"/>
  <c r="BD53" i="32"/>
  <c r="AB23" i="32"/>
  <c r="AB24" i="32"/>
  <c r="AN48" i="32"/>
  <c r="AN47" i="32"/>
  <c r="CW292" i="25"/>
  <c r="CW544" i="25"/>
  <c r="CW208" i="25"/>
  <c r="CW328" i="25"/>
  <c r="CW76" i="25"/>
  <c r="CW412" i="25"/>
  <c r="CW250" i="25"/>
  <c r="CW82" i="25"/>
  <c r="CW418" i="25"/>
  <c r="CW34" i="25"/>
  <c r="CW70" i="25"/>
  <c r="CW256" i="25"/>
  <c r="CW454" i="25"/>
  <c r="CW478" i="25"/>
  <c r="CW184" i="25"/>
  <c r="CW52" i="25"/>
  <c r="CW280" i="25"/>
  <c r="CW118" i="25"/>
  <c r="CW316" i="25"/>
  <c r="CW58" i="25"/>
  <c r="CW244" i="25"/>
  <c r="CW400" i="25"/>
  <c r="CW268" i="25"/>
  <c r="CW364" i="25"/>
  <c r="CW382" i="25"/>
  <c r="CW88" i="25"/>
  <c r="CW340" i="25"/>
  <c r="CW472" i="25"/>
  <c r="CW154" i="25"/>
  <c r="CW448" i="25"/>
  <c r="CW274" i="25"/>
  <c r="CW100" i="25"/>
  <c r="CW238" i="25"/>
  <c r="CW10" i="25"/>
  <c r="CW346" i="25"/>
  <c r="CW352" i="25"/>
  <c r="CW322" i="25"/>
  <c r="CW490" i="25"/>
  <c r="CW142" i="25"/>
  <c r="CW502" i="25"/>
  <c r="CW46" i="25"/>
  <c r="CW304" i="25"/>
  <c r="CW460" i="25"/>
  <c r="CW16" i="25"/>
  <c r="CW376" i="25"/>
  <c r="CW262" i="25"/>
  <c r="CW214" i="25"/>
  <c r="CW286" i="25"/>
  <c r="CW130" i="25"/>
  <c r="CW310" i="25"/>
  <c r="CW166" i="25"/>
  <c r="CW514" i="25"/>
  <c r="CW430" i="25"/>
  <c r="CW298" i="25"/>
  <c r="CW136" i="25"/>
  <c r="CW442" i="25"/>
  <c r="CW370" i="25"/>
  <c r="CW436" i="25"/>
  <c r="CW106" i="25"/>
  <c r="CW196" i="25"/>
  <c r="CW466" i="25"/>
  <c r="CW520" i="25"/>
  <c r="CW484" i="25"/>
  <c r="CW94" i="25"/>
  <c r="CW538" i="25"/>
  <c r="CW226" i="25"/>
  <c r="CW532" i="25"/>
  <c r="CW178" i="25"/>
  <c r="CW220" i="25"/>
  <c r="CW334" i="25"/>
  <c r="CW124" i="25"/>
  <c r="CW28" i="25"/>
  <c r="CW388" i="25"/>
  <c r="CW64" i="25"/>
  <c r="CW22" i="25"/>
  <c r="CW424" i="25"/>
  <c r="CW190" i="25"/>
  <c r="CW40" i="25"/>
  <c r="CW202" i="25"/>
  <c r="CW496" i="25"/>
  <c r="CW358" i="25"/>
  <c r="CW508" i="25"/>
  <c r="CW526" i="25"/>
  <c r="CW160" i="25"/>
  <c r="CW172" i="25"/>
  <c r="CW394" i="25"/>
  <c r="CW148" i="25"/>
  <c r="CW112" i="25"/>
  <c r="CW406" i="25"/>
  <c r="CW232" i="25"/>
  <c r="E50" i="29"/>
  <c r="AQ35" i="32"/>
  <c r="AQ36" i="32"/>
  <c r="AG24" i="32"/>
  <c r="AG23" i="32"/>
  <c r="AI60" i="32"/>
  <c r="AI59" i="32"/>
  <c r="BC60" i="32"/>
  <c r="BC59" i="32"/>
  <c r="BJ23" i="32"/>
  <c r="BJ24" i="32"/>
  <c r="Q24" i="32"/>
  <c r="Q23" i="32"/>
  <c r="O60" i="32"/>
  <c r="O59" i="32"/>
  <c r="BC48" i="32"/>
  <c r="BC47" i="32"/>
  <c r="AP48" i="32"/>
  <c r="AP47" i="32"/>
  <c r="V35" i="32"/>
  <c r="V36" i="32"/>
  <c r="R59" i="32"/>
  <c r="R60" i="32"/>
  <c r="K47" i="32"/>
  <c r="K48" i="32"/>
  <c r="AM59" i="32"/>
  <c r="AM60" i="32"/>
  <c r="P59" i="32"/>
  <c r="P60" i="32"/>
  <c r="BH65" i="32"/>
  <c r="BH66" i="32"/>
  <c r="BO30" i="32"/>
  <c r="BO29" i="32"/>
  <c r="AE53" i="32"/>
  <c r="AE54" i="32"/>
  <c r="AQ29" i="32"/>
  <c r="AQ30" i="32"/>
  <c r="N24" i="32"/>
  <c r="N23" i="32"/>
  <c r="AJ59" i="32"/>
  <c r="AJ60" i="32"/>
  <c r="BI24" i="32"/>
  <c r="BI23" i="32"/>
  <c r="Z71" i="32"/>
  <c r="Z72" i="32"/>
  <c r="AH29" i="32"/>
  <c r="AH30" i="32"/>
  <c r="BG36" i="32"/>
  <c r="BG35" i="32"/>
  <c r="AI71" i="32"/>
  <c r="AI72" i="32"/>
  <c r="AS53" i="32"/>
  <c r="AS54" i="32"/>
  <c r="AO36" i="32"/>
  <c r="AO35" i="32"/>
  <c r="BA54" i="32"/>
  <c r="BA53" i="32"/>
  <c r="Y35" i="32"/>
  <c r="Y36" i="32"/>
  <c r="BH48" i="32"/>
  <c r="BH47" i="32"/>
  <c r="AE41" i="32"/>
  <c r="AE42" i="32"/>
  <c r="AI24" i="32"/>
  <c r="AI23" i="32"/>
  <c r="AT71" i="32"/>
  <c r="AT72" i="32"/>
  <c r="S54" i="32"/>
  <c r="S53" i="32"/>
  <c r="AD60" i="32"/>
  <c r="AD59" i="32"/>
  <c r="AK47" i="32"/>
  <c r="AK48" i="32"/>
  <c r="AT42" i="32"/>
  <c r="AT41" i="32"/>
  <c r="X29" i="32"/>
  <c r="X30" i="32"/>
  <c r="BC66" i="32"/>
  <c r="BC65" i="32"/>
  <c r="BL54" i="32"/>
  <c r="BL53" i="32"/>
  <c r="N53" i="32"/>
  <c r="N54" i="32"/>
  <c r="AB54" i="32"/>
  <c r="AB53" i="32"/>
  <c r="K35" i="32"/>
  <c r="K36" i="32"/>
  <c r="W72" i="32"/>
  <c r="W71" i="32"/>
  <c r="AQ72" i="32"/>
  <c r="AQ71" i="32"/>
  <c r="AK36" i="32"/>
  <c r="AK35" i="32"/>
  <c r="Q42" i="32"/>
  <c r="Q41" i="32"/>
  <c r="AZ23" i="32"/>
  <c r="AZ24" i="32"/>
  <c r="AS60" i="32"/>
  <c r="AS59" i="32"/>
  <c r="S35" i="32"/>
  <c r="S36" i="32"/>
  <c r="AR59" i="32"/>
  <c r="AR60" i="32"/>
  <c r="BI71" i="32"/>
  <c r="BI72" i="32"/>
  <c r="AB60" i="32"/>
  <c r="AB59" i="32"/>
  <c r="AY48" i="32"/>
  <c r="AY47" i="32"/>
  <c r="AV41" i="32"/>
  <c r="AV42" i="32"/>
  <c r="D62" i="32"/>
  <c r="BP59" i="32"/>
  <c r="BP60" i="32"/>
  <c r="AC24" i="32"/>
  <c r="AC23" i="32"/>
  <c r="AC36" i="32"/>
  <c r="AC35" i="32"/>
  <c r="BD48" i="32"/>
  <c r="BD47" i="32"/>
  <c r="BC71" i="32"/>
  <c r="BC72" i="32"/>
  <c r="BN53" i="32"/>
  <c r="BN54" i="32"/>
  <c r="BD60" i="32"/>
  <c r="BD59" i="32"/>
  <c r="V53" i="32"/>
  <c r="V54" i="32"/>
  <c r="I30" i="32"/>
  <c r="I29" i="32"/>
  <c r="AS30" i="32"/>
  <c r="AS29" i="32"/>
  <c r="AI29" i="32"/>
  <c r="AI30" i="32"/>
  <c r="BO54" i="32"/>
  <c r="BO53" i="32"/>
  <c r="R41" i="32"/>
  <c r="R42" i="32"/>
  <c r="AH66" i="32"/>
  <c r="AH65" i="32"/>
  <c r="AK66" i="32"/>
  <c r="AK65" i="32"/>
  <c r="Q30" i="32"/>
  <c r="Q29" i="32"/>
  <c r="BA35" i="32"/>
  <c r="BA36" i="32"/>
  <c r="BG30" i="32"/>
  <c r="BG29" i="32"/>
  <c r="BK42" i="32"/>
  <c r="BK41" i="32"/>
  <c r="O53" i="32"/>
  <c r="O54" i="32"/>
  <c r="BL47" i="32"/>
  <c r="BL48" i="32"/>
  <c r="BF23" i="32"/>
  <c r="BF24" i="32"/>
  <c r="P47" i="32"/>
  <c r="P48" i="32"/>
  <c r="AD29" i="32"/>
  <c r="AD30" i="32"/>
  <c r="BE60" i="32"/>
  <c r="BE59" i="32"/>
  <c r="AF60" i="32"/>
  <c r="AF59" i="32"/>
  <c r="X60" i="32"/>
  <c r="X59" i="32"/>
  <c r="BV11" i="29"/>
  <c r="BW11" i="29" s="1"/>
  <c r="AY65" i="32"/>
  <c r="AY66" i="32"/>
  <c r="AH49" i="29"/>
  <c r="X41" i="32"/>
  <c r="X42" i="32"/>
  <c r="M47" i="32"/>
  <c r="M48" i="32"/>
  <c r="R23" i="32"/>
  <c r="R24" i="32"/>
  <c r="U41" i="32"/>
  <c r="U42" i="32"/>
  <c r="Y42" i="32"/>
  <c r="Y41" i="32"/>
  <c r="BN24" i="32"/>
  <c r="BN23" i="32"/>
  <c r="AL24" i="32"/>
  <c r="AL23" i="32"/>
  <c r="AB65" i="32"/>
  <c r="AB66" i="32"/>
  <c r="AR71" i="32"/>
  <c r="AR72" i="32"/>
  <c r="AS42" i="32"/>
  <c r="AS41" i="32"/>
  <c r="BG71" i="32"/>
  <c r="BG72" i="32"/>
  <c r="Y54" i="32"/>
  <c r="Y53" i="32"/>
  <c r="BN60" i="32"/>
  <c r="BN59" i="32"/>
  <c r="BG24" i="32"/>
  <c r="BG23" i="32"/>
  <c r="V29" i="32"/>
  <c r="V30" i="32"/>
  <c r="AQ47" i="32"/>
  <c r="AQ48" i="32"/>
  <c r="AB47" i="32"/>
  <c r="AB48" i="32"/>
  <c r="AZ48" i="32"/>
  <c r="AZ47" i="32"/>
  <c r="Z48" i="32"/>
  <c r="Z47" i="32"/>
  <c r="AX54" i="32"/>
  <c r="AX53" i="32"/>
  <c r="AJ65" i="32"/>
  <c r="AJ66" i="32"/>
  <c r="P36" i="32"/>
  <c r="P35" i="32"/>
  <c r="AY49" i="29"/>
  <c r="BK60" i="32"/>
  <c r="BK59" i="32"/>
  <c r="V59" i="32"/>
  <c r="V60" i="32"/>
  <c r="W30" i="32"/>
  <c r="W29" i="32"/>
  <c r="V23" i="32"/>
  <c r="V24" i="32"/>
  <c r="AN29" i="32"/>
  <c r="AN30" i="32"/>
  <c r="AX35" i="32"/>
  <c r="AX36" i="32"/>
  <c r="AO53" i="32"/>
  <c r="AO54" i="32"/>
  <c r="AG36" i="32"/>
  <c r="AG35" i="32"/>
  <c r="AV53" i="32"/>
  <c r="AV54" i="32"/>
  <c r="AB29" i="32"/>
  <c r="AB30" i="32"/>
  <c r="BI54" i="32"/>
  <c r="BI53" i="32"/>
  <c r="BO35" i="32"/>
  <c r="BO36" i="32"/>
  <c r="BL35" i="32"/>
  <c r="BL36" i="32"/>
  <c r="AC71" i="32"/>
  <c r="AC72" i="32"/>
  <c r="S65" i="32"/>
  <c r="S66" i="32"/>
  <c r="L65" i="32"/>
  <c r="L66" i="32"/>
  <c r="AP23" i="32"/>
  <c r="AP24" i="32"/>
  <c r="BN36" i="32"/>
  <c r="BN35" i="32"/>
  <c r="AF54" i="32"/>
  <c r="AF53" i="32"/>
  <c r="Q53" i="32"/>
  <c r="Q54" i="32"/>
  <c r="BA41" i="32"/>
  <c r="BA42" i="32"/>
  <c r="BB54" i="32"/>
  <c r="BB53" i="32"/>
  <c r="BK29" i="32"/>
  <c r="BK30" i="32"/>
  <c r="BF65" i="32"/>
  <c r="BF66" i="32"/>
  <c r="BI36" i="32"/>
  <c r="BI35" i="32"/>
  <c r="BL41" i="32"/>
  <c r="BL42" i="32"/>
  <c r="BN65" i="32"/>
  <c r="BN66" i="32"/>
  <c r="S60" i="32"/>
  <c r="S59" i="32"/>
  <c r="AY60" i="32"/>
  <c r="AY59" i="32"/>
  <c r="BF60" i="32"/>
  <c r="BF59" i="32"/>
  <c r="U30" i="32"/>
  <c r="U29" i="32"/>
  <c r="BB42" i="32"/>
  <c r="BB41" i="32"/>
  <c r="Q48" i="32"/>
  <c r="Q47" i="32"/>
  <c r="AK42" i="32"/>
  <c r="AK41" i="32"/>
  <c r="AM71" i="32"/>
  <c r="AM72" i="32"/>
  <c r="BO59" i="32"/>
  <c r="BO60" i="32"/>
  <c r="BJ60" i="32"/>
  <c r="BJ59" i="32"/>
  <c r="AL66" i="32"/>
  <c r="AL65" i="32"/>
  <c r="AM54" i="32"/>
  <c r="AM53" i="32"/>
  <c r="AV36" i="32"/>
  <c r="AV35" i="32"/>
  <c r="AO48" i="32"/>
  <c r="AO47" i="32"/>
  <c r="AH42" i="32"/>
  <c r="AH41" i="32"/>
  <c r="T24" i="32"/>
  <c r="T23" i="32"/>
  <c r="BK36" i="32"/>
  <c r="BK35" i="32"/>
  <c r="BK23" i="32"/>
  <c r="BK24" i="32"/>
  <c r="BM42" i="32"/>
  <c r="BM41" i="32"/>
  <c r="AY24" i="32"/>
  <c r="AY23" i="32"/>
  <c r="K30" i="32"/>
  <c r="K29" i="32"/>
  <c r="AA29" i="32"/>
  <c r="AA30" i="32"/>
  <c r="K59" i="32"/>
  <c r="K60" i="32"/>
  <c r="O41" i="32"/>
  <c r="O42" i="32"/>
  <c r="BJ66" i="32"/>
  <c r="BJ65" i="32"/>
  <c r="V72" i="32"/>
  <c r="V71" i="32"/>
  <c r="BA59" i="32"/>
  <c r="BA60" i="32"/>
  <c r="AZ65" i="32"/>
  <c r="AZ66" i="32"/>
  <c r="U54" i="32"/>
  <c r="U53" i="32"/>
  <c r="AI42" i="32"/>
  <c r="AI41" i="32"/>
  <c r="AG66" i="32"/>
  <c r="AG65" i="32"/>
  <c r="D26" i="32"/>
  <c r="Q25" i="32" s="1"/>
  <c r="BP23" i="32"/>
  <c r="BP24" i="32"/>
  <c r="AW65" i="32"/>
  <c r="AW66" i="32"/>
  <c r="AY25" i="32"/>
  <c r="L25" i="32"/>
  <c r="AO25" i="32"/>
  <c r="C43" i="24"/>
  <c r="C115" i="24"/>
  <c r="C31" i="24"/>
  <c r="C91" i="24"/>
  <c r="C78" i="24"/>
  <c r="C64" i="24"/>
  <c r="C40" i="24"/>
  <c r="AT55" i="32"/>
  <c r="AV55" i="32"/>
  <c r="AN55" i="32"/>
  <c r="AK67" i="32"/>
  <c r="BK67" i="32"/>
  <c r="AU67" i="32"/>
  <c r="BJ67" i="32"/>
  <c r="O67" i="32"/>
  <c r="K67" i="32"/>
  <c r="AP67" i="32"/>
  <c r="AI67" i="32"/>
  <c r="L67" i="32"/>
  <c r="W67" i="32"/>
  <c r="BN67" i="32"/>
  <c r="AD67" i="32"/>
  <c r="T31" i="32"/>
  <c r="BP31" i="32"/>
  <c r="X31" i="32"/>
  <c r="BE31" i="32"/>
  <c r="S31" i="32"/>
  <c r="M31" i="32"/>
  <c r="L31" i="32"/>
  <c r="AI31" i="32"/>
  <c r="AG31" i="32"/>
  <c r="Q31" i="32"/>
  <c r="R31" i="32"/>
  <c r="AH31" i="32"/>
  <c r="AE31" i="32"/>
  <c r="AK31" i="32"/>
  <c r="P31" i="32"/>
  <c r="V31" i="32"/>
  <c r="AA31" i="32"/>
  <c r="Y31" i="32"/>
  <c r="AM31" i="32"/>
  <c r="BA31" i="32"/>
  <c r="AD31" i="32"/>
  <c r="AS31" i="32"/>
  <c r="BI31" i="32"/>
  <c r="AW31" i="32"/>
  <c r="AO31" i="32"/>
  <c r="AX31" i="32"/>
  <c r="BJ31" i="32"/>
  <c r="AP31" i="32"/>
  <c r="AY31" i="32"/>
  <c r="BD31" i="32"/>
  <c r="N31" i="32"/>
  <c r="BC31" i="32"/>
  <c r="AZ31" i="32"/>
  <c r="BH31" i="32"/>
  <c r="AC31" i="32"/>
  <c r="AU31" i="32"/>
  <c r="AN31" i="32"/>
  <c r="AJ31" i="32"/>
  <c r="W31" i="32"/>
  <c r="AT31" i="32"/>
  <c r="K31" i="32"/>
  <c r="BM31" i="32"/>
  <c r="U31" i="32"/>
  <c r="BK31" i="32"/>
  <c r="AS43" i="32"/>
  <c r="W43" i="32"/>
  <c r="AP43" i="32"/>
  <c r="U43" i="32"/>
  <c r="AT43" i="32"/>
  <c r="AI43" i="32"/>
  <c r="BD43" i="32"/>
  <c r="BG43" i="32"/>
  <c r="V43" i="32"/>
  <c r="I43" i="32"/>
  <c r="AG43" i="32"/>
  <c r="BC43" i="32"/>
  <c r="N43" i="32"/>
  <c r="AY43" i="32"/>
  <c r="BO43" i="32"/>
  <c r="AA43" i="32"/>
  <c r="BE43" i="32"/>
  <c r="BB43" i="32"/>
  <c r="BL43" i="32"/>
  <c r="AK43" i="32"/>
  <c r="P43" i="32"/>
  <c r="J43" i="32"/>
  <c r="BJ43" i="32"/>
  <c r="BI43" i="32"/>
  <c r="AV43" i="32"/>
  <c r="AB43" i="32"/>
  <c r="BP43" i="32"/>
  <c r="R43" i="32"/>
  <c r="BA43" i="32"/>
  <c r="AE43" i="32"/>
  <c r="AR43" i="32"/>
  <c r="AJ43" i="32"/>
  <c r="AD43" i="32"/>
  <c r="T43" i="32"/>
  <c r="AI25" i="32"/>
  <c r="AG25" i="32"/>
  <c r="BO25" i="32"/>
  <c r="BJ25" i="32"/>
  <c r="BE25" i="32"/>
  <c r="AT25" i="32"/>
  <c r="AP25" i="32"/>
  <c r="BP25" i="32"/>
  <c r="BN25" i="32"/>
  <c r="AZ25" i="32"/>
  <c r="P25" i="32"/>
  <c r="I25" i="32"/>
  <c r="T25" i="32"/>
  <c r="BG25" i="32"/>
  <c r="AW49" i="32"/>
  <c r="AR49" i="32"/>
  <c r="BC49" i="32"/>
  <c r="AP49" i="32"/>
  <c r="BO49" i="32"/>
  <c r="Y49" i="32"/>
  <c r="L27" i="32"/>
  <c r="L26" i="32"/>
  <c r="CM53" i="15"/>
  <c r="CM54" i="15" s="1"/>
  <c r="H13" i="19"/>
  <c r="AL13" i="19"/>
  <c r="C12" i="19"/>
  <c r="AR13" i="19"/>
  <c r="AV14" i="19"/>
  <c r="BF14" i="19"/>
  <c r="AI14" i="19"/>
  <c r="AQ11" i="15"/>
  <c r="AQ10" i="15"/>
  <c r="BP12" i="15"/>
  <c r="BP14" i="15"/>
  <c r="AT11" i="15"/>
  <c r="AT14" i="15"/>
  <c r="AC12" i="19"/>
  <c r="AC14" i="19"/>
  <c r="BO12" i="15"/>
  <c r="BO10" i="15"/>
  <c r="W14" i="19"/>
  <c r="W13" i="19"/>
  <c r="AD12" i="19"/>
  <c r="AM13" i="19"/>
  <c r="F12" i="19"/>
  <c r="F14" i="19"/>
  <c r="AQ13" i="19"/>
  <c r="AQ12" i="19"/>
  <c r="AY13" i="19"/>
  <c r="AY12" i="19"/>
  <c r="BC13" i="19"/>
  <c r="BC14" i="19"/>
  <c r="U12" i="19"/>
  <c r="U14" i="19"/>
  <c r="AY10" i="15"/>
  <c r="AY11" i="15"/>
  <c r="BE12" i="15"/>
  <c r="BE11" i="15"/>
  <c r="BK11" i="15"/>
  <c r="BK10" i="15"/>
  <c r="BH11" i="15"/>
  <c r="BH12" i="15"/>
  <c r="AV10" i="15"/>
  <c r="AV12" i="15"/>
  <c r="AP14" i="15"/>
  <c r="AP11" i="15"/>
  <c r="AM11" i="15"/>
  <c r="AM14" i="15"/>
  <c r="BD14" i="15"/>
  <c r="BD12" i="15"/>
  <c r="AW11" i="15"/>
  <c r="AW12" i="15"/>
  <c r="AN12" i="15"/>
  <c r="AN11" i="15"/>
  <c r="AS10" i="15"/>
  <c r="AS11" i="15"/>
  <c r="S12" i="19"/>
  <c r="J12" i="19"/>
  <c r="V13" i="19"/>
  <c r="BN12" i="15"/>
  <c r="BN10" i="15"/>
  <c r="BM11" i="15"/>
  <c r="BM10" i="15"/>
  <c r="BC14" i="15"/>
  <c r="BC11" i="15"/>
  <c r="L13" i="19"/>
  <c r="BF14" i="15"/>
  <c r="BF12" i="15"/>
  <c r="BI11" i="15"/>
  <c r="BI10" i="15"/>
  <c r="Z12" i="19"/>
  <c r="O13" i="19"/>
  <c r="BJ12" i="19"/>
  <c r="BJ13" i="19"/>
  <c r="AE14" i="19"/>
  <c r="AE13" i="19"/>
  <c r="P12" i="19"/>
  <c r="P13" i="19"/>
  <c r="Y13" i="19"/>
  <c r="Y12" i="19"/>
  <c r="BB50" i="29"/>
  <c r="BG12" i="19"/>
  <c r="BJ11" i="15"/>
  <c r="BJ10" i="15"/>
  <c r="I14" i="19"/>
  <c r="I13" i="19"/>
  <c r="BI14" i="19"/>
  <c r="BI13" i="19"/>
  <c r="BB12" i="19"/>
  <c r="BB13" i="19"/>
  <c r="G12" i="19"/>
  <c r="G13" i="19"/>
  <c r="AB14" i="19"/>
  <c r="AB12" i="19"/>
  <c r="BH13" i="19"/>
  <c r="BH14" i="19"/>
  <c r="T13" i="19"/>
  <c r="T14" i="19"/>
  <c r="AW12" i="19"/>
  <c r="AW13" i="19"/>
  <c r="N14" i="19"/>
  <c r="N12" i="19"/>
  <c r="AK13" i="19"/>
  <c r="AK12" i="19"/>
  <c r="D12" i="19"/>
  <c r="D14" i="19"/>
  <c r="AF12" i="19"/>
  <c r="AF14" i="19"/>
  <c r="BB10" i="15"/>
  <c r="BB12" i="15"/>
  <c r="AO14" i="19"/>
  <c r="AO13" i="19"/>
  <c r="BL12" i="15"/>
  <c r="BL10" i="15"/>
  <c r="AU13" i="19"/>
  <c r="AU14" i="19"/>
  <c r="AR14" i="15"/>
  <c r="AR11" i="15"/>
  <c r="AX11" i="15"/>
  <c r="AX10" i="15"/>
  <c r="AZ11" i="15"/>
  <c r="AZ14" i="15"/>
  <c r="BA14" i="15"/>
  <c r="BA10" i="15"/>
  <c r="R13" i="19"/>
  <c r="R14" i="19"/>
  <c r="X14" i="19"/>
  <c r="X13" i="19"/>
  <c r="BE13" i="19"/>
  <c r="BE14" i="19"/>
  <c r="AP12" i="19"/>
  <c r="AZ13" i="19"/>
  <c r="CC12" i="15"/>
  <c r="CC11" i="15"/>
  <c r="CA12" i="15"/>
  <c r="CA11" i="15"/>
  <c r="AH13" i="19"/>
  <c r="AL10" i="15"/>
  <c r="AL12" i="15"/>
  <c r="BG11" i="15"/>
  <c r="BG10" i="15"/>
  <c r="AA13" i="19"/>
  <c r="M13" i="19"/>
  <c r="AO10" i="15"/>
  <c r="AO12" i="15"/>
  <c r="AG12" i="19"/>
  <c r="AG13" i="19"/>
  <c r="BD12" i="19"/>
  <c r="BD14" i="19"/>
  <c r="AT14" i="19"/>
  <c r="AT12" i="19"/>
  <c r="BR14" i="15"/>
  <c r="BR11" i="15"/>
  <c r="Q14" i="19"/>
  <c r="Q12" i="19"/>
  <c r="AS14" i="19"/>
  <c r="AS12" i="19"/>
  <c r="AU14" i="15"/>
  <c r="AU10" i="15"/>
  <c r="BA13" i="19"/>
  <c r="BA14" i="19"/>
  <c r="E14" i="19"/>
  <c r="E13" i="19"/>
  <c r="AJ13" i="19"/>
  <c r="K12" i="19"/>
  <c r="AN13" i="19"/>
  <c r="AX14" i="19"/>
  <c r="CD12" i="15"/>
  <c r="CD10" i="15"/>
  <c r="AF58" i="29"/>
  <c r="CB14" i="15"/>
  <c r="CB12" i="15"/>
  <c r="Q49" i="29"/>
  <c r="P58" i="29"/>
  <c r="Y31" i="24"/>
  <c r="H14" i="19"/>
  <c r="H12" i="19"/>
  <c r="AL14" i="19"/>
  <c r="AL12" i="19"/>
  <c r="C14" i="19"/>
  <c r="C13" i="19"/>
  <c r="AR12" i="19"/>
  <c r="AR14" i="19"/>
  <c r="AV13" i="19"/>
  <c r="AV12" i="19"/>
  <c r="BF12" i="19"/>
  <c r="BF13" i="19"/>
  <c r="AI13" i="19"/>
  <c r="AI12" i="19"/>
  <c r="AQ12" i="15"/>
  <c r="AQ14" i="15"/>
  <c r="BP10" i="15"/>
  <c r="BP11" i="15"/>
  <c r="AT10" i="15"/>
  <c r="AT12" i="15"/>
  <c r="AC13" i="19"/>
  <c r="BO14" i="15"/>
  <c r="BO11" i="15"/>
  <c r="W12" i="19"/>
  <c r="AD13" i="19"/>
  <c r="AD14" i="19"/>
  <c r="AM12" i="19"/>
  <c r="AM14" i="19"/>
  <c r="F13" i="19"/>
  <c r="AQ14" i="19"/>
  <c r="AY14" i="19"/>
  <c r="BC12" i="19"/>
  <c r="U13" i="19"/>
  <c r="CT6" i="25"/>
  <c r="AY12" i="15"/>
  <c r="AY14" i="15"/>
  <c r="BE10" i="15"/>
  <c r="BE14" i="15"/>
  <c r="BK14" i="15"/>
  <c r="BK12" i="15"/>
  <c r="BH10" i="15"/>
  <c r="BH14" i="15"/>
  <c r="AV14" i="15"/>
  <c r="AV11" i="15"/>
  <c r="AP12" i="15"/>
  <c r="AP10" i="15"/>
  <c r="AM10" i="15"/>
  <c r="AM12" i="15"/>
  <c r="BD11" i="15"/>
  <c r="BD10" i="15"/>
  <c r="AW10" i="15"/>
  <c r="AW14" i="15"/>
  <c r="AN10" i="15"/>
  <c r="AN14" i="15"/>
  <c r="AS14" i="15"/>
  <c r="AS12" i="15"/>
  <c r="S13" i="19"/>
  <c r="S14" i="19"/>
  <c r="J14" i="19"/>
  <c r="J13" i="19"/>
  <c r="V14" i="19"/>
  <c r="V12" i="19"/>
  <c r="BN14" i="15"/>
  <c r="BN11" i="15"/>
  <c r="BM12" i="15"/>
  <c r="BM14" i="15"/>
  <c r="BC12" i="15"/>
  <c r="BC10" i="15"/>
  <c r="L12" i="19"/>
  <c r="L14" i="19"/>
  <c r="BF10" i="15"/>
  <c r="BF11" i="15"/>
  <c r="BI12" i="15"/>
  <c r="BI14" i="15"/>
  <c r="Z13" i="19"/>
  <c r="Z14" i="19"/>
  <c r="O14" i="19"/>
  <c r="O12" i="19"/>
  <c r="BJ14" i="19"/>
  <c r="AE12" i="19"/>
  <c r="P14" i="19"/>
  <c r="Y14" i="19"/>
  <c r="BB58" i="29"/>
  <c r="BG14" i="19"/>
  <c r="BG13" i="19"/>
  <c r="BJ12" i="15"/>
  <c r="BJ14" i="15"/>
  <c r="I12" i="19"/>
  <c r="BI12" i="19"/>
  <c r="BB14" i="19"/>
  <c r="G14" i="19"/>
  <c r="AB13" i="19"/>
  <c r="BH12" i="19"/>
  <c r="T12" i="19"/>
  <c r="AW14" i="19"/>
  <c r="N13" i="19"/>
  <c r="AK14" i="19"/>
  <c r="D13" i="19"/>
  <c r="AF13" i="19"/>
  <c r="BB11" i="15"/>
  <c r="BB14" i="15"/>
  <c r="AO12" i="19"/>
  <c r="BL11" i="15"/>
  <c r="BL14" i="15"/>
  <c r="AU12" i="19"/>
  <c r="AR12" i="15"/>
  <c r="AR10" i="15"/>
  <c r="AX14" i="15"/>
  <c r="AX12" i="15"/>
  <c r="AZ10" i="15"/>
  <c r="AZ12" i="15"/>
  <c r="BA11" i="15"/>
  <c r="BA12" i="15"/>
  <c r="R12" i="19"/>
  <c r="X12" i="19"/>
  <c r="BE12" i="19"/>
  <c r="AP13" i="19"/>
  <c r="AP14" i="19"/>
  <c r="AZ12" i="19"/>
  <c r="AZ14" i="19"/>
  <c r="CC10" i="15"/>
  <c r="CC14" i="15"/>
  <c r="CA14" i="15"/>
  <c r="CA10" i="15"/>
  <c r="AH14" i="19"/>
  <c r="AH12" i="19"/>
  <c r="AL11" i="15"/>
  <c r="AL14" i="15"/>
  <c r="BG14" i="15"/>
  <c r="BG12" i="15"/>
  <c r="AA12" i="19"/>
  <c r="AA14" i="19"/>
  <c r="M14" i="19"/>
  <c r="M12" i="19"/>
  <c r="AO11" i="15"/>
  <c r="AO14" i="15"/>
  <c r="AG14" i="19"/>
  <c r="BD13" i="19"/>
  <c r="AT13" i="19"/>
  <c r="BR12" i="15"/>
  <c r="BR10" i="15"/>
  <c r="Q13" i="19"/>
  <c r="AS13" i="19"/>
  <c r="AU11" i="15"/>
  <c r="AU12" i="15"/>
  <c r="BA12" i="19"/>
  <c r="E12" i="19"/>
  <c r="AJ14" i="19"/>
  <c r="AJ12" i="19"/>
  <c r="K14" i="19"/>
  <c r="K13" i="19"/>
  <c r="AN12" i="19"/>
  <c r="AN14" i="19"/>
  <c r="AX12" i="19"/>
  <c r="AX13" i="19"/>
  <c r="CD11" i="15"/>
  <c r="CD14" i="15"/>
  <c r="AF50" i="29"/>
  <c r="CB10" i="15"/>
  <c r="CB11" i="15"/>
  <c r="P50" i="29"/>
  <c r="DU11" i="25"/>
  <c r="DQ119" i="25"/>
  <c r="DP83" i="25"/>
  <c r="EA10" i="25"/>
  <c r="EA23" i="25"/>
  <c r="EA589" i="25"/>
  <c r="EA479" i="25"/>
  <c r="EA457" i="25"/>
  <c r="EA216" i="25"/>
  <c r="EA300" i="25"/>
  <c r="CU399" i="25"/>
  <c r="CU435" i="25"/>
  <c r="EA392" i="25"/>
  <c r="EA424" i="25"/>
  <c r="CU99" i="25"/>
  <c r="EA521" i="25"/>
  <c r="EA288" i="25"/>
  <c r="EA179" i="25"/>
  <c r="EA137" i="25"/>
  <c r="EA146" i="25"/>
  <c r="EA132" i="25"/>
  <c r="EA308" i="25"/>
  <c r="EA340" i="25"/>
  <c r="CU249" i="25"/>
  <c r="EA158" i="25"/>
  <c r="EA230" i="25"/>
  <c r="EA192" i="25"/>
  <c r="EA258" i="25"/>
  <c r="EA121" i="25"/>
  <c r="EA403" i="25"/>
  <c r="EA576" i="25"/>
  <c r="EA19" i="25"/>
  <c r="CU567" i="25"/>
  <c r="EA314" i="25"/>
  <c r="EA365" i="25"/>
  <c r="EA598" i="25"/>
  <c r="EA251" i="25"/>
  <c r="EA229" i="25"/>
  <c r="EA61" i="25"/>
  <c r="EA17" i="25"/>
  <c r="EA380" i="25"/>
  <c r="EA412" i="25"/>
  <c r="CU507" i="25"/>
  <c r="EA449" i="25"/>
  <c r="EA456" i="25"/>
  <c r="EA420" i="25"/>
  <c r="EA582" i="25"/>
  <c r="CU213" i="25"/>
  <c r="EA547" i="25"/>
  <c r="CU243" i="25"/>
  <c r="EA559" i="25"/>
  <c r="CU75" i="25"/>
  <c r="EA266" i="25"/>
  <c r="EA278" i="25"/>
  <c r="EA72" i="25"/>
  <c r="EA238" i="25"/>
  <c r="EA80" i="25"/>
  <c r="EA498" i="25"/>
  <c r="EA470" i="25"/>
  <c r="EA58" i="25"/>
  <c r="EA44" i="25"/>
  <c r="EA151" i="25"/>
  <c r="EA551" i="25"/>
  <c r="EA529" i="25"/>
  <c r="EA480" i="25"/>
  <c r="CP36" i="15"/>
  <c r="EA102" i="25"/>
  <c r="CU261" i="25"/>
  <c r="EA464" i="25"/>
  <c r="EA496" i="25"/>
  <c r="CU339" i="25"/>
  <c r="EA32" i="25"/>
  <c r="EA178" i="25"/>
  <c r="EA40" i="25"/>
  <c r="EA190" i="25"/>
  <c r="EA48" i="25"/>
  <c r="EA324" i="25"/>
  <c r="EA374" i="25"/>
  <c r="CU483" i="25"/>
  <c r="EA70" i="25"/>
  <c r="EA86" i="25"/>
  <c r="EA482" i="25"/>
  <c r="EA415" i="25"/>
  <c r="EA353" i="25"/>
  <c r="EA346" i="25"/>
  <c r="EA566" i="25"/>
  <c r="EA133" i="25"/>
  <c r="EA89" i="25"/>
  <c r="EA130" i="25"/>
  <c r="EA193" i="25"/>
  <c r="EA476" i="25"/>
  <c r="EA558" i="25"/>
  <c r="EA166" i="25"/>
  <c r="EA320" i="25"/>
  <c r="EA544" i="25"/>
  <c r="EA110" i="25"/>
  <c r="EA274" i="25"/>
  <c r="EA367" i="25"/>
  <c r="CU609" i="25"/>
  <c r="EA323" i="25"/>
  <c r="EA301" i="25"/>
  <c r="EA191" i="25"/>
  <c r="EA161" i="25"/>
  <c r="EA452" i="25"/>
  <c r="EA484" i="25"/>
  <c r="CU465" i="25"/>
  <c r="EA235" i="25"/>
  <c r="EA372" i="25"/>
  <c r="EA95" i="25"/>
  <c r="CU279" i="25"/>
  <c r="EA78" i="25"/>
  <c r="EA194" i="25"/>
  <c r="CU417" i="25"/>
  <c r="EA467" i="25"/>
  <c r="EA445" i="25"/>
  <c r="EA335" i="25"/>
  <c r="EA313" i="25"/>
  <c r="EA596" i="25"/>
  <c r="EA306" i="25"/>
  <c r="CU291" i="25"/>
  <c r="CU513" i="25"/>
  <c r="EA440" i="25"/>
  <c r="EA432" i="25"/>
  <c r="EA514" i="25"/>
  <c r="EA88" i="25"/>
  <c r="EA126" i="25"/>
  <c r="EA210" i="25"/>
  <c r="CU411" i="25"/>
  <c r="EA523" i="25"/>
  <c r="EA533" i="25"/>
  <c r="EA497" i="25"/>
  <c r="EA182" i="25"/>
  <c r="EA181" i="25"/>
  <c r="EA148" i="25"/>
  <c r="EA364" i="25"/>
  <c r="EA145" i="25"/>
  <c r="EA354" i="25"/>
  <c r="EA485" i="25"/>
  <c r="EA310" i="25"/>
  <c r="EA430" i="25"/>
  <c r="CU321" i="25"/>
  <c r="EA122" i="25"/>
  <c r="EA34" i="25"/>
  <c r="EA79" i="25"/>
  <c r="CU117" i="25"/>
  <c r="EA24" i="25"/>
  <c r="EA592" i="25"/>
  <c r="EA160" i="25"/>
  <c r="EA168" i="25"/>
  <c r="EA101" i="25"/>
  <c r="EA426" i="25"/>
  <c r="EA368" i="25"/>
  <c r="EA180" i="25"/>
  <c r="EA67" i="25"/>
  <c r="EA538" i="25"/>
  <c r="O64" i="24"/>
  <c r="EA419" i="25"/>
  <c r="EA397" i="25"/>
  <c r="EA287" i="25"/>
  <c r="EA265" i="25"/>
  <c r="EA548" i="25"/>
  <c r="EA580" i="25"/>
  <c r="CU27" i="25"/>
  <c r="EA602" i="25"/>
  <c r="CU549" i="25"/>
  <c r="EA232" i="25"/>
  <c r="CU159" i="25"/>
  <c r="EA97" i="25"/>
  <c r="EA386" i="25"/>
  <c r="EA106" i="25"/>
  <c r="EA92" i="25"/>
  <c r="EA18" i="25"/>
  <c r="EA47" i="25"/>
  <c r="EA601" i="25"/>
  <c r="EA119" i="25"/>
  <c r="CU207" i="25"/>
  <c r="EA73" i="25"/>
  <c r="EA509" i="25"/>
  <c r="EA536" i="25"/>
  <c r="EA568" i="25"/>
  <c r="CU87" i="25"/>
  <c r="EA128" i="25"/>
  <c r="EA322" i="25"/>
  <c r="EA223" i="25"/>
  <c r="EA526" i="25"/>
  <c r="EA331" i="25"/>
  <c r="CU405" i="25"/>
  <c r="EA55" i="25"/>
  <c r="EA154" i="25"/>
  <c r="EA140" i="25"/>
  <c r="EA66" i="25"/>
  <c r="EA52" i="25"/>
  <c r="EA175" i="25"/>
  <c r="EA220" i="25"/>
  <c r="CU303" i="25"/>
  <c r="CU441" i="25"/>
  <c r="EA120" i="25"/>
  <c r="EA606" i="25"/>
  <c r="EA348" i="25"/>
  <c r="EA54" i="25"/>
  <c r="EA149" i="25"/>
  <c r="EA466" i="25"/>
  <c r="EA173" i="25"/>
  <c r="EA478" i="25"/>
  <c r="EA283" i="25"/>
  <c r="EA317" i="25"/>
  <c r="EA341" i="25"/>
  <c r="EA590" i="25"/>
  <c r="EA209" i="25"/>
  <c r="EA202" i="25"/>
  <c r="EA439" i="25"/>
  <c r="CU309" i="25"/>
  <c r="EA491" i="25"/>
  <c r="EA469" i="25"/>
  <c r="EA359" i="25"/>
  <c r="EA337" i="25"/>
  <c r="EA270" i="25"/>
  <c r="EA396" i="25"/>
  <c r="CU63" i="25"/>
  <c r="EA490" i="25"/>
  <c r="EA272" i="25"/>
  <c r="EA304" i="25"/>
  <c r="CU603" i="25"/>
  <c r="EA281" i="25"/>
  <c r="EA530" i="25"/>
  <c r="EA293" i="25"/>
  <c r="EA542" i="25"/>
  <c r="EA49" i="25"/>
  <c r="EA131" i="25"/>
  <c r="EA343" i="25"/>
  <c r="CU255" i="25"/>
  <c r="CU81" i="25"/>
  <c r="CU177" i="25"/>
  <c r="EA595" i="25"/>
  <c r="EA136" i="25"/>
  <c r="EA613" i="25"/>
  <c r="EA554" i="25"/>
  <c r="EA583" i="25"/>
  <c r="EA90" i="25"/>
  <c r="EA76" i="25"/>
  <c r="EA212" i="25"/>
  <c r="EA116" i="25"/>
  <c r="EA284" i="25"/>
  <c r="EA508" i="25"/>
  <c r="CU147" i="25"/>
  <c r="EA535" i="25"/>
  <c r="EA352" i="25"/>
  <c r="EA25" i="25"/>
  <c r="EA294" i="25"/>
  <c r="EA104" i="25"/>
  <c r="EA450" i="25"/>
  <c r="EA85" i="25"/>
  <c r="EA41" i="25"/>
  <c r="EA114" i="25"/>
  <c r="EA100" i="25"/>
  <c r="EA260" i="25"/>
  <c r="EA292" i="25"/>
  <c r="CU555" i="25"/>
  <c r="EA94" i="25"/>
  <c r="EA391" i="25"/>
  <c r="EA486" i="25"/>
  <c r="EA600" i="25"/>
  <c r="EA150" i="25"/>
  <c r="EA307" i="25"/>
  <c r="EA608" i="25"/>
  <c r="EA275" i="25"/>
  <c r="EA253" i="25"/>
  <c r="EA109" i="25"/>
  <c r="EA65" i="25"/>
  <c r="EA404" i="25"/>
  <c r="EA436" i="25"/>
  <c r="CM9" i="15"/>
  <c r="EA298" i="25"/>
  <c r="EA248" i="25"/>
  <c r="EA280" i="25"/>
  <c r="EA211" i="25"/>
  <c r="CU579" i="25"/>
  <c r="CU231" i="25"/>
  <c r="EA143" i="25"/>
  <c r="EA242" i="25"/>
  <c r="EA112" i="25"/>
  <c r="CU615" i="25"/>
  <c r="EA492" i="25"/>
  <c r="CU429" i="25"/>
  <c r="EA587" i="25"/>
  <c r="EA455" i="25"/>
  <c r="EA611" i="25"/>
  <c r="CU369" i="25"/>
  <c r="EA240" i="25"/>
  <c r="EA246" i="25"/>
  <c r="CU51" i="25"/>
  <c r="EA398" i="25"/>
  <c r="EA546" i="25"/>
  <c r="CU477" i="25"/>
  <c r="EA373" i="25"/>
  <c r="EA241" i="25"/>
  <c r="EA556" i="25"/>
  <c r="EA362" i="25"/>
  <c r="EA208" i="25"/>
  <c r="EA174" i="25"/>
  <c r="CU45" i="25"/>
  <c r="CU573" i="25"/>
  <c r="EA152" i="25"/>
  <c r="EA378" i="25"/>
  <c r="EA451" i="25"/>
  <c r="EA401" i="25"/>
  <c r="EA406" i="25"/>
  <c r="DR173" i="25"/>
  <c r="DT35" i="25"/>
  <c r="DN293" i="25"/>
  <c r="O78" i="24"/>
  <c r="EA227" i="25"/>
  <c r="EA205" i="25"/>
  <c r="EA13" i="25"/>
  <c r="EA164" i="25"/>
  <c r="EA356" i="25"/>
  <c r="EA388" i="25"/>
  <c r="CU591" i="25"/>
  <c r="EA305" i="25"/>
  <c r="EA610" i="25"/>
  <c r="EA318" i="25"/>
  <c r="EA468" i="25"/>
  <c r="EA245" i="25"/>
  <c r="EA499" i="25"/>
  <c r="EA438" i="25"/>
  <c r="EA563" i="25"/>
  <c r="EA541" i="25"/>
  <c r="EA431" i="25"/>
  <c r="EA409" i="25"/>
  <c r="EA528" i="25"/>
  <c r="EA186" i="25"/>
  <c r="CU297" i="25"/>
  <c r="CU111" i="25"/>
  <c r="EA344" i="25"/>
  <c r="EA376" i="25"/>
  <c r="CU381" i="25"/>
  <c r="EA425" i="25"/>
  <c r="EA462" i="25"/>
  <c r="EA59" i="25"/>
  <c r="EA107" i="25"/>
  <c r="EA593" i="25"/>
  <c r="EA586" i="25"/>
  <c r="EA326" i="25"/>
  <c r="EA26" i="25"/>
  <c r="EA12" i="25"/>
  <c r="EA43" i="25"/>
  <c r="EA503" i="25"/>
  <c r="EA481" i="25"/>
  <c r="EA264" i="25"/>
  <c r="EA408" i="25"/>
  <c r="EA38" i="25"/>
  <c r="CU363" i="25"/>
  <c r="EA416" i="25"/>
  <c r="EA448" i="25"/>
  <c r="CU21" i="25"/>
  <c r="EA569" i="25"/>
  <c r="EA510" i="25"/>
  <c r="EA581" i="25"/>
  <c r="EA570" i="25"/>
  <c r="EA545" i="25"/>
  <c r="EA330" i="25"/>
  <c r="CU525" i="25"/>
  <c r="EA206" i="25"/>
  <c r="CU585" i="25"/>
  <c r="EA458" i="25"/>
  <c r="EA557" i="25"/>
  <c r="EA222" i="25"/>
  <c r="EA299" i="25"/>
  <c r="EA277" i="25"/>
  <c r="EA157" i="25"/>
  <c r="EA113" i="25"/>
  <c r="EA428" i="25"/>
  <c r="EA460" i="25"/>
  <c r="CU519" i="25"/>
  <c r="EA144" i="25"/>
  <c r="EA454" i="25"/>
  <c r="EA31" i="25"/>
  <c r="CU189" i="25"/>
  <c r="EA46" i="25"/>
  <c r="EA115" i="25"/>
  <c r="CU531" i="25"/>
  <c r="EA139" i="25"/>
  <c r="CU39" i="25"/>
  <c r="EA410" i="25"/>
  <c r="EA461" i="25"/>
  <c r="EA534" i="25"/>
  <c r="EA252" i="25"/>
  <c r="CU333" i="25"/>
  <c r="EA35" i="25"/>
  <c r="EA437" i="25"/>
  <c r="EA334" i="25"/>
  <c r="EA571" i="25"/>
  <c r="CU597" i="25"/>
  <c r="CU165" i="25"/>
  <c r="EA539" i="25"/>
  <c r="EA517" i="25"/>
  <c r="EA599" i="25"/>
  <c r="EA577" i="25"/>
  <c r="EA316" i="25"/>
  <c r="CU387" i="25"/>
  <c r="CU57" i="25"/>
  <c r="EA564" i="25"/>
  <c r="CU447" i="25"/>
  <c r="EA355" i="25"/>
  <c r="EA389" i="25"/>
  <c r="EA286" i="25"/>
  <c r="EA74" i="25"/>
  <c r="EA60" i="25"/>
  <c r="EA188" i="25"/>
  <c r="EA575" i="25"/>
  <c r="EA553" i="25"/>
  <c r="EA594" i="25"/>
  <c r="CU129" i="25"/>
  <c r="EA134" i="25"/>
  <c r="EA269" i="25"/>
  <c r="EA488" i="25"/>
  <c r="EA520" i="25"/>
  <c r="CU501" i="25"/>
  <c r="EA64" i="25"/>
  <c r="EA226" i="25"/>
  <c r="EA170" i="25"/>
  <c r="EA156" i="25"/>
  <c r="EA82" i="25"/>
  <c r="EA68" i="25"/>
  <c r="EA200" i="25"/>
  <c r="EA244" i="25"/>
  <c r="CU423" i="25"/>
  <c r="EA16" i="25"/>
  <c r="EA262" i="25"/>
  <c r="EA540" i="25"/>
  <c r="EA233" i="25"/>
  <c r="EA302" i="25"/>
  <c r="EA444" i="25"/>
  <c r="EA605" i="25"/>
  <c r="EA377" i="25"/>
  <c r="EA257" i="25"/>
  <c r="EA199" i="25"/>
  <c r="EA342" i="25"/>
  <c r="EA442" i="25"/>
  <c r="EA203" i="25"/>
  <c r="EA162" i="25"/>
  <c r="EA332" i="25"/>
  <c r="CU201" i="25"/>
  <c r="EA422" i="25"/>
  <c r="EA473" i="25"/>
  <c r="CU225" i="25"/>
  <c r="EA77" i="25"/>
  <c r="EA187" i="25"/>
  <c r="EA588" i="25"/>
  <c r="EA108" i="25"/>
  <c r="EA20" i="25"/>
  <c r="EA167" i="25"/>
  <c r="EA169" i="25"/>
  <c r="EA560" i="25"/>
  <c r="CU69" i="25"/>
  <c r="EA370" i="25"/>
  <c r="EA382" i="25"/>
  <c r="CU141" i="25"/>
  <c r="EA11" i="25"/>
  <c r="CU123" i="25"/>
  <c r="EA204" i="25"/>
  <c r="EA91" i="25"/>
  <c r="O91" i="24"/>
  <c r="EA138" i="25"/>
  <c r="EA124" i="25"/>
  <c r="EA50" i="25"/>
  <c r="EA36" i="25"/>
  <c r="EA127" i="25"/>
  <c r="EA196" i="25"/>
  <c r="CU237" i="25"/>
  <c r="EA221" i="25"/>
  <c r="EA56" i="25"/>
  <c r="EA584" i="25"/>
  <c r="EA612" i="25"/>
  <c r="EA22" i="25"/>
  <c r="EA53" i="25"/>
  <c r="EA418" i="25"/>
  <c r="EA371" i="25"/>
  <c r="EA349" i="25"/>
  <c r="EA239" i="25"/>
  <c r="EA217" i="25"/>
  <c r="EA500" i="25"/>
  <c r="EA532" i="25"/>
  <c r="CU93" i="25"/>
  <c r="EA163" i="25"/>
  <c r="CU471" i="25"/>
  <c r="EA184" i="25"/>
  <c r="CU33" i="25"/>
  <c r="EA142" i="25"/>
  <c r="EA290" i="25"/>
  <c r="CU393" i="25"/>
  <c r="EA494" i="25"/>
  <c r="CU267" i="25"/>
  <c r="EA390" i="25"/>
  <c r="EA295" i="25"/>
  <c r="CU153" i="25"/>
  <c r="EA443" i="25"/>
  <c r="EA421" i="25"/>
  <c r="EA311" i="25"/>
  <c r="EA289" i="25"/>
  <c r="EA572" i="25"/>
  <c r="EA604" i="25"/>
  <c r="CU351" i="25"/>
  <c r="EA607" i="25"/>
  <c r="EA224" i="25"/>
  <c r="EA256" i="25"/>
  <c r="CU105" i="25"/>
  <c r="EA185" i="25"/>
  <c r="EA434" i="25"/>
  <c r="CU375" i="25"/>
  <c r="EA446" i="25"/>
  <c r="CU327" i="25"/>
  <c r="EA228" i="25"/>
  <c r="EA550" i="25"/>
  <c r="EA319" i="25"/>
  <c r="EA282" i="25"/>
  <c r="EA427" i="25"/>
  <c r="CU183" i="25"/>
  <c r="EA214" i="25"/>
  <c r="EA37" i="25"/>
  <c r="EA172" i="25"/>
  <c r="EA98" i="25"/>
  <c r="EA84" i="25"/>
  <c r="EA236" i="25"/>
  <c r="EA268" i="25"/>
  <c r="CU453" i="25"/>
  <c r="EA62" i="25"/>
  <c r="EA247" i="25"/>
  <c r="EA402" i="25"/>
  <c r="EA516" i="25"/>
  <c r="EA118" i="25"/>
  <c r="EA259" i="25"/>
  <c r="EA562" i="25"/>
  <c r="EA271" i="25"/>
  <c r="EA574" i="25"/>
  <c r="EA379" i="25"/>
  <c r="CU495" i="25"/>
  <c r="EA155" i="25"/>
  <c r="EA487" i="25"/>
  <c r="EA472" i="25"/>
  <c r="EA14" i="25"/>
  <c r="EA83" i="25"/>
  <c r="EA504" i="25"/>
  <c r="EA176" i="25"/>
  <c r="EA552" i="25"/>
  <c r="EA358" i="25"/>
  <c r="EA347" i="25"/>
  <c r="EA325" i="25"/>
  <c r="EA407" i="25"/>
  <c r="EA385" i="25"/>
  <c r="EA71" i="25"/>
  <c r="CU219" i="25"/>
  <c r="EA475" i="25"/>
  <c r="EA512" i="25"/>
  <c r="CU135" i="25"/>
  <c r="EA96" i="25"/>
  <c r="EA414" i="25"/>
  <c r="EA254" i="25"/>
  <c r="EA506" i="25"/>
  <c r="EA515" i="25"/>
  <c r="EA493" i="25"/>
  <c r="EA383" i="25"/>
  <c r="EA361" i="25"/>
  <c r="EA360" i="25"/>
  <c r="EA474" i="25"/>
  <c r="CU459" i="25"/>
  <c r="EA198" i="25"/>
  <c r="EA296" i="25"/>
  <c r="EA328" i="25"/>
  <c r="CU285" i="25"/>
  <c r="EA329" i="25"/>
  <c r="EA578" i="25"/>
  <c r="EA42" i="25"/>
  <c r="EA28" i="25"/>
  <c r="EA103" i="25"/>
  <c r="EA527" i="25"/>
  <c r="EA505" i="25"/>
  <c r="EA366" i="25"/>
  <c r="EA522" i="25"/>
  <c r="EA30" i="25"/>
  <c r="EA29" i="25"/>
  <c r="EA312" i="25"/>
  <c r="CU273" i="25"/>
  <c r="CU195" i="25"/>
  <c r="EA215" i="25"/>
  <c r="EA413" i="25"/>
  <c r="CU315" i="25"/>
  <c r="EA336" i="25"/>
  <c r="EA250" i="25"/>
  <c r="EA511" i="25"/>
  <c r="EA218" i="25"/>
  <c r="EA502" i="25"/>
  <c r="EA565" i="25"/>
  <c r="EA433" i="25"/>
  <c r="EA234" i="25"/>
  <c r="CU543" i="25"/>
  <c r="EA197" i="25"/>
  <c r="EA276" i="25"/>
  <c r="CU171" i="25"/>
  <c r="CU357" i="25"/>
  <c r="EA125" i="25"/>
  <c r="EA395" i="25"/>
  <c r="EA263" i="25"/>
  <c r="EA524" i="25"/>
  <c r="CU489" i="25"/>
  <c r="CU345" i="25"/>
  <c r="CU561" i="25"/>
  <c r="EA338" i="25"/>
  <c r="EA350" i="25"/>
  <c r="EA384" i="25"/>
  <c r="CU537" i="25"/>
  <c r="EA400" i="25"/>
  <c r="EA463" i="25"/>
  <c r="EA394" i="25"/>
  <c r="EA518" i="25"/>
  <c r="Q27" i="32" l="1"/>
  <c r="Q26" i="32"/>
  <c r="AA25" i="32"/>
  <c r="AA27" i="32" s="1"/>
  <c r="BM25" i="32"/>
  <c r="BM26" i="32" s="1"/>
  <c r="DN292" i="25"/>
  <c r="DT34" i="25"/>
  <c r="DR172" i="25"/>
  <c r="DP82" i="25"/>
  <c r="DQ118" i="25"/>
  <c r="DU10" i="25"/>
  <c r="CT7" i="25"/>
  <c r="CN9" i="25" s="1"/>
  <c r="AB25" i="32"/>
  <c r="BB25" i="32"/>
  <c r="BL25" i="32"/>
  <c r="AS25" i="32"/>
  <c r="AK25" i="32"/>
  <c r="K25" i="32"/>
  <c r="AD25" i="32"/>
  <c r="AJ25" i="32"/>
  <c r="AX25" i="32"/>
  <c r="AL25" i="32"/>
  <c r="BD25" i="32"/>
  <c r="N25" i="32"/>
  <c r="AE25" i="32"/>
  <c r="AR25" i="32"/>
  <c r="J25" i="32"/>
  <c r="W25" i="32"/>
  <c r="O25" i="32"/>
  <c r="AC25" i="32"/>
  <c r="AH25" i="32"/>
  <c r="AN25" i="32"/>
  <c r="BF25" i="32"/>
  <c r="BK25" i="32"/>
  <c r="X25" i="32"/>
  <c r="BA25" i="32"/>
  <c r="AU25" i="32"/>
  <c r="R25" i="32"/>
  <c r="U25" i="32"/>
  <c r="M25" i="32"/>
  <c r="AM25" i="32"/>
  <c r="BI25" i="32"/>
  <c r="V25" i="32"/>
  <c r="Z25" i="32"/>
  <c r="Y25" i="32"/>
  <c r="BC25" i="32"/>
  <c r="S25" i="32"/>
  <c r="AR67" i="32"/>
  <c r="AS67" i="32"/>
  <c r="AH67" i="32"/>
  <c r="S67" i="32"/>
  <c r="BF67" i="32"/>
  <c r="AO67" i="32"/>
  <c r="AJ67" i="32"/>
  <c r="AE67" i="32"/>
  <c r="BP67" i="32"/>
  <c r="BH67" i="32"/>
  <c r="AQ67" i="32"/>
  <c r="J67" i="32"/>
  <c r="Q67" i="32"/>
  <c r="AF67" i="32"/>
  <c r="BG67" i="32"/>
  <c r="BE67" i="32"/>
  <c r="Z67" i="32"/>
  <c r="X67" i="32"/>
  <c r="AC67" i="32"/>
  <c r="R67" i="32"/>
  <c r="AY67" i="32"/>
  <c r="T67" i="32"/>
  <c r="BL67" i="32"/>
  <c r="BM67" i="32"/>
  <c r="AW67" i="32"/>
  <c r="AA67" i="32"/>
  <c r="AN67" i="32"/>
  <c r="AG67" i="32"/>
  <c r="BO67" i="32"/>
  <c r="AX67" i="32"/>
  <c r="V67" i="32"/>
  <c r="BB67" i="32"/>
  <c r="AZ67" i="32"/>
  <c r="AB67" i="32"/>
  <c r="BD67" i="32"/>
  <c r="AM67" i="32"/>
  <c r="AV67" i="32"/>
  <c r="BC67" i="32"/>
  <c r="BI67" i="32"/>
  <c r="P67" i="32"/>
  <c r="BA67" i="32"/>
  <c r="U67" i="32"/>
  <c r="AL67" i="32"/>
  <c r="M67" i="32"/>
  <c r="AT67" i="32"/>
  <c r="N67" i="32"/>
  <c r="Y67" i="32"/>
  <c r="I67" i="32"/>
  <c r="J31" i="32"/>
  <c r="BN31" i="32"/>
  <c r="I31" i="32"/>
  <c r="AB31" i="32"/>
  <c r="AV31" i="32"/>
  <c r="AQ31" i="32"/>
  <c r="BG31" i="32"/>
  <c r="AF31" i="32"/>
  <c r="AR31" i="32"/>
  <c r="BF31" i="32"/>
  <c r="O31" i="32"/>
  <c r="BB31" i="32"/>
  <c r="AL31" i="32"/>
  <c r="BL31" i="32"/>
  <c r="BO31" i="32"/>
  <c r="Z31" i="32"/>
  <c r="AV49" i="32"/>
  <c r="R49" i="32"/>
  <c r="BI49" i="32"/>
  <c r="AO49" i="32"/>
  <c r="BD49" i="32"/>
  <c r="J49" i="32"/>
  <c r="AJ49" i="32"/>
  <c r="AX49" i="32"/>
  <c r="Z49" i="32"/>
  <c r="AU49" i="32"/>
  <c r="AA49" i="32"/>
  <c r="BB49" i="32"/>
  <c r="BH49" i="32"/>
  <c r="AI49" i="32"/>
  <c r="BL49" i="32"/>
  <c r="AF49" i="32"/>
  <c r="AQ49" i="32"/>
  <c r="BA49" i="32"/>
  <c r="L49" i="32"/>
  <c r="W49" i="32"/>
  <c r="V49" i="32"/>
  <c r="BG49" i="32"/>
  <c r="N49" i="32"/>
  <c r="AM49" i="32"/>
  <c r="BE49" i="32"/>
  <c r="T49" i="32"/>
  <c r="I49" i="32"/>
  <c r="X49" i="32"/>
  <c r="AY49" i="32"/>
  <c r="AS49" i="32"/>
  <c r="AD49" i="32"/>
  <c r="BK49" i="32"/>
  <c r="AN49" i="32"/>
  <c r="BN49" i="32"/>
  <c r="S49" i="32"/>
  <c r="BJ49" i="32"/>
  <c r="M49" i="32"/>
  <c r="AH49" i="32"/>
  <c r="AT49" i="32"/>
  <c r="BM49" i="32"/>
  <c r="AB49" i="32"/>
  <c r="AL49" i="32"/>
  <c r="P49" i="32"/>
  <c r="AZ49" i="32"/>
  <c r="K49" i="32"/>
  <c r="U49" i="32"/>
  <c r="AC49" i="32"/>
  <c r="BF49" i="32"/>
  <c r="AK49" i="32"/>
  <c r="AE49" i="32"/>
  <c r="BP49" i="32"/>
  <c r="Q49" i="32"/>
  <c r="O49" i="32"/>
  <c r="AG49" i="32"/>
  <c r="Z43" i="32"/>
  <c r="K43" i="32"/>
  <c r="O43" i="32"/>
  <c r="AZ43" i="32"/>
  <c r="AQ43" i="32"/>
  <c r="AU43" i="32"/>
  <c r="M43" i="32"/>
  <c r="AL43" i="32"/>
  <c r="BF43" i="32"/>
  <c r="AF43" i="32"/>
  <c r="X43" i="32"/>
  <c r="Q43" i="32"/>
  <c r="BN43" i="32"/>
  <c r="AW43" i="32"/>
  <c r="AM43" i="32"/>
  <c r="L43" i="32"/>
  <c r="BK43" i="32"/>
  <c r="AX43" i="32"/>
  <c r="BH43" i="32"/>
  <c r="Y43" i="32"/>
  <c r="AH43" i="32"/>
  <c r="AO43" i="32"/>
  <c r="AC43" i="32"/>
  <c r="S43" i="32"/>
  <c r="AN43" i="32"/>
  <c r="BM43" i="32"/>
  <c r="AA73" i="32"/>
  <c r="BP73" i="32"/>
  <c r="L73" i="32"/>
  <c r="AU73" i="32"/>
  <c r="Q73" i="32"/>
  <c r="AY73" i="32"/>
  <c r="N73" i="32"/>
  <c r="BL73" i="32"/>
  <c r="BM73" i="32"/>
  <c r="AJ73" i="32"/>
  <c r="AH73" i="32"/>
  <c r="Y73" i="32"/>
  <c r="BJ73" i="32"/>
  <c r="AI73" i="32"/>
  <c r="K73" i="32"/>
  <c r="M73" i="32"/>
  <c r="AX73" i="32"/>
  <c r="AE73" i="32"/>
  <c r="P73" i="32"/>
  <c r="AD73" i="32"/>
  <c r="BA73" i="32"/>
  <c r="BK73" i="32"/>
  <c r="AQ73" i="32"/>
  <c r="R73" i="32"/>
  <c r="O73" i="32"/>
  <c r="V73" i="32"/>
  <c r="J73" i="32"/>
  <c r="BN73" i="32"/>
  <c r="BF73" i="32"/>
  <c r="AP73" i="32"/>
  <c r="AK73" i="32"/>
  <c r="S73" i="32"/>
  <c r="AR73" i="32"/>
  <c r="AB73" i="32"/>
  <c r="AV73" i="32"/>
  <c r="AT73" i="32"/>
  <c r="T73" i="32"/>
  <c r="AS73" i="32"/>
  <c r="BB73" i="32"/>
  <c r="AC73" i="32"/>
  <c r="BG73" i="32"/>
  <c r="AL73" i="32"/>
  <c r="BO73" i="32"/>
  <c r="AO73" i="32"/>
  <c r="Z73" i="32"/>
  <c r="BE73" i="32"/>
  <c r="AN73" i="32"/>
  <c r="BD73" i="32"/>
  <c r="I73" i="32"/>
  <c r="BH73" i="32"/>
  <c r="X73" i="32"/>
  <c r="W73" i="32"/>
  <c r="BC73" i="32"/>
  <c r="AW73" i="32"/>
  <c r="BI73" i="32"/>
  <c r="U73" i="32"/>
  <c r="AF73" i="32"/>
  <c r="AM73" i="32"/>
  <c r="AG73" i="32"/>
  <c r="AZ73" i="32"/>
  <c r="BH25" i="32"/>
  <c r="BH26" i="32" s="1"/>
  <c r="AQ25" i="32"/>
  <c r="AW25" i="32"/>
  <c r="AV25" i="32"/>
  <c r="AF25" i="32"/>
  <c r="BP61" i="32"/>
  <c r="R61" i="32"/>
  <c r="AK61" i="32"/>
  <c r="U61" i="32"/>
  <c r="N61" i="32"/>
  <c r="AH61" i="32"/>
  <c r="BC61" i="32"/>
  <c r="AD61" i="32"/>
  <c r="AE61" i="32"/>
  <c r="AG61" i="32"/>
  <c r="AR61" i="32"/>
  <c r="AC61" i="32"/>
  <c r="BM61" i="32"/>
  <c r="L61" i="32"/>
  <c r="AA61" i="32"/>
  <c r="AJ61" i="32"/>
  <c r="P61" i="32"/>
  <c r="BF61" i="32"/>
  <c r="W61" i="32"/>
  <c r="AO61" i="32"/>
  <c r="AB61" i="32"/>
  <c r="BJ61" i="32"/>
  <c r="AF61" i="32"/>
  <c r="Z61" i="32"/>
  <c r="BD61" i="32"/>
  <c r="AV61" i="32"/>
  <c r="BI61" i="32"/>
  <c r="AT61" i="32"/>
  <c r="AZ61" i="32"/>
  <c r="AX61" i="32"/>
  <c r="BN61" i="32"/>
  <c r="AS61" i="32"/>
  <c r="AM61" i="32"/>
  <c r="BH61" i="32"/>
  <c r="X61" i="32"/>
  <c r="S61" i="32"/>
  <c r="BL61" i="32"/>
  <c r="AU61" i="32"/>
  <c r="AP61" i="32"/>
  <c r="T61" i="32"/>
  <c r="AW61" i="32"/>
  <c r="AY61" i="32"/>
  <c r="BA61" i="32"/>
  <c r="J61" i="32"/>
  <c r="Q61" i="32"/>
  <c r="O61" i="32"/>
  <c r="M61" i="32"/>
  <c r="Y61" i="32"/>
  <c r="BK61" i="32"/>
  <c r="I61" i="32"/>
  <c r="BO61" i="32"/>
  <c r="BB61" i="32"/>
  <c r="AQ61" i="32"/>
  <c r="V61" i="32"/>
  <c r="AI61" i="32"/>
  <c r="AN61" i="32"/>
  <c r="AL61" i="32"/>
  <c r="BG61" i="32"/>
  <c r="K61" i="32"/>
  <c r="BE61" i="32"/>
  <c r="C28" i="24"/>
  <c r="C53" i="24"/>
  <c r="C116" i="24"/>
  <c r="C60" i="24"/>
  <c r="C104" i="24"/>
  <c r="C56" i="24"/>
  <c r="C114" i="24"/>
  <c r="C17" i="24"/>
  <c r="C111" i="24"/>
  <c r="C112" i="24"/>
  <c r="C30" i="24"/>
  <c r="C51" i="24"/>
  <c r="C100" i="24"/>
  <c r="C93" i="24"/>
  <c r="C87" i="24"/>
  <c r="C71" i="24"/>
  <c r="C108" i="24"/>
  <c r="C97" i="24"/>
  <c r="C107" i="24"/>
  <c r="C21" i="24"/>
  <c r="C44" i="24"/>
  <c r="C38" i="24"/>
  <c r="C90" i="24"/>
  <c r="C110" i="24"/>
  <c r="C48" i="24"/>
  <c r="C73" i="24"/>
  <c r="C96" i="24"/>
  <c r="C61" i="24"/>
  <c r="C37" i="24"/>
  <c r="C29" i="24"/>
  <c r="C113" i="24"/>
  <c r="C70" i="24"/>
  <c r="C72" i="24"/>
  <c r="C59" i="24"/>
  <c r="C79" i="24"/>
  <c r="C94" i="24"/>
  <c r="C74" i="24"/>
  <c r="C92" i="24"/>
  <c r="C95" i="24"/>
  <c r="C42" i="24"/>
  <c r="C102" i="24"/>
  <c r="C76" i="24"/>
  <c r="C18" i="24"/>
  <c r="C33" i="24"/>
  <c r="C32" i="24"/>
  <c r="C109" i="24"/>
  <c r="C80" i="24"/>
  <c r="C55" i="24"/>
  <c r="C47" i="24"/>
  <c r="C69" i="24"/>
  <c r="C23" i="24"/>
  <c r="C81" i="24"/>
  <c r="C50" i="24"/>
  <c r="C75" i="24"/>
  <c r="C67" i="24"/>
  <c r="C85" i="24"/>
  <c r="C63" i="24"/>
  <c r="C101" i="24"/>
  <c r="C99" i="24"/>
  <c r="C52" i="24"/>
  <c r="C58" i="24"/>
  <c r="C98" i="24"/>
  <c r="C89" i="24"/>
  <c r="C65" i="24"/>
  <c r="C22" i="24"/>
  <c r="C39" i="24"/>
  <c r="C66" i="24"/>
  <c r="C20" i="24"/>
  <c r="C45" i="24"/>
  <c r="C35" i="24"/>
  <c r="C83" i="24"/>
  <c r="C27" i="24"/>
  <c r="C77" i="24"/>
  <c r="C88" i="24"/>
  <c r="C41" i="24"/>
  <c r="C49" i="24"/>
  <c r="C57" i="24"/>
  <c r="C54" i="24"/>
  <c r="C25" i="24"/>
  <c r="C24" i="24"/>
  <c r="C46" i="24"/>
  <c r="C36" i="24"/>
  <c r="C68" i="24"/>
  <c r="C84" i="24"/>
  <c r="C26" i="24"/>
  <c r="C86" i="24"/>
  <c r="C19" i="24"/>
  <c r="C82" i="24"/>
  <c r="C34" i="24"/>
  <c r="C103" i="24"/>
  <c r="C106" i="24"/>
  <c r="C105" i="24"/>
  <c r="C62" i="24"/>
  <c r="J55" i="32"/>
  <c r="BI55" i="32"/>
  <c r="BE55" i="32"/>
  <c r="AU55" i="32"/>
  <c r="AI55" i="32"/>
  <c r="AZ55" i="32"/>
  <c r="N55" i="32"/>
  <c r="X55" i="32"/>
  <c r="V55" i="32"/>
  <c r="BJ55" i="32"/>
  <c r="U55" i="32"/>
  <c r="L55" i="32"/>
  <c r="BL55" i="32"/>
  <c r="R55" i="32"/>
  <c r="AH55" i="32"/>
  <c r="AY55" i="32"/>
  <c r="AG55" i="32"/>
  <c r="I55" i="32"/>
  <c r="AC55" i="32"/>
  <c r="AB55" i="32"/>
  <c r="Y55" i="32"/>
  <c r="BG55" i="32"/>
  <c r="BH55" i="32"/>
  <c r="BC55" i="32"/>
  <c r="AF55" i="32"/>
  <c r="BB55" i="32"/>
  <c r="AX55" i="32"/>
  <c r="BF55" i="32"/>
  <c r="AP55" i="32"/>
  <c r="T55" i="32"/>
  <c r="AA55" i="32"/>
  <c r="AL55" i="32"/>
  <c r="BN55" i="32"/>
  <c r="AS55" i="32"/>
  <c r="BO55" i="32"/>
  <c r="AD55" i="32"/>
  <c r="AE55" i="32"/>
  <c r="W55" i="32"/>
  <c r="M55" i="32"/>
  <c r="BP55" i="32"/>
  <c r="AR55" i="32"/>
  <c r="AJ55" i="32"/>
  <c r="AK55" i="32"/>
  <c r="BD55" i="32"/>
  <c r="Q55" i="32"/>
  <c r="Z55" i="32"/>
  <c r="AW55" i="32"/>
  <c r="BK55" i="32"/>
  <c r="BM55" i="32"/>
  <c r="AO55" i="32"/>
  <c r="S55" i="32"/>
  <c r="K55" i="32"/>
  <c r="AQ55" i="32"/>
  <c r="P55" i="32"/>
  <c r="BA55" i="32"/>
  <c r="AM55" i="32"/>
  <c r="O55" i="32"/>
  <c r="AS37" i="32"/>
  <c r="P37" i="32"/>
  <c r="BG37" i="32"/>
  <c r="L37" i="32"/>
  <c r="BB37" i="32"/>
  <c r="AG37" i="32"/>
  <c r="BF37" i="32"/>
  <c r="AH37" i="32"/>
  <c r="AE37" i="32"/>
  <c r="AQ37" i="32"/>
  <c r="BI37" i="32"/>
  <c r="BJ37" i="32"/>
  <c r="X37" i="32"/>
  <c r="W37" i="32"/>
  <c r="AI37" i="32"/>
  <c r="I37" i="32"/>
  <c r="AW37" i="32"/>
  <c r="BL37" i="32"/>
  <c r="U37" i="32"/>
  <c r="AV37" i="32"/>
  <c r="AR37" i="32"/>
  <c r="R37" i="32"/>
  <c r="K37" i="32"/>
  <c r="BO37" i="32"/>
  <c r="AZ37" i="32"/>
  <c r="O37" i="32"/>
  <c r="AN37" i="32"/>
  <c r="BK37" i="32"/>
  <c r="BA37" i="32"/>
  <c r="BC37" i="32"/>
  <c r="N37" i="32"/>
  <c r="M37" i="32"/>
  <c r="AD37" i="32"/>
  <c r="AC37" i="32"/>
  <c r="AK37" i="32"/>
  <c r="AJ37" i="32"/>
  <c r="T37" i="32"/>
  <c r="BH37" i="32"/>
  <c r="J37" i="32"/>
  <c r="BM37" i="32"/>
  <c r="S37" i="32"/>
  <c r="AU37" i="32"/>
  <c r="BN37" i="32"/>
  <c r="BP37" i="32"/>
  <c r="Q37" i="32"/>
  <c r="V37" i="32"/>
  <c r="BD37" i="32"/>
  <c r="AX37" i="32"/>
  <c r="AY37" i="32"/>
  <c r="BE37" i="32"/>
  <c r="AA37" i="32"/>
  <c r="AL37" i="32"/>
  <c r="AB37" i="32"/>
  <c r="Z37" i="32"/>
  <c r="AO37" i="32"/>
  <c r="AF37" i="32"/>
  <c r="Y37" i="32"/>
  <c r="AM37" i="32"/>
  <c r="AP37" i="32"/>
  <c r="AT37" i="32"/>
  <c r="AY27" i="32"/>
  <c r="AY26" i="32"/>
  <c r="AV26" i="32"/>
  <c r="AV27" i="32"/>
  <c r="Y50" i="32"/>
  <c r="Y51" i="32"/>
  <c r="AP51" i="32"/>
  <c r="AP50" i="32"/>
  <c r="AR51" i="32"/>
  <c r="AR50" i="32"/>
  <c r="BG27" i="32"/>
  <c r="BG26" i="32"/>
  <c r="I26" i="32"/>
  <c r="I27" i="32"/>
  <c r="AZ26" i="32"/>
  <c r="AZ27" i="32"/>
  <c r="BP27" i="32"/>
  <c r="BP26" i="32"/>
  <c r="H26" i="32" s="1"/>
  <c r="AT26" i="32"/>
  <c r="AT27" i="32"/>
  <c r="BJ27" i="32"/>
  <c r="BJ26" i="32"/>
  <c r="AG26" i="32"/>
  <c r="AG27" i="32"/>
  <c r="T44" i="32"/>
  <c r="T45" i="32"/>
  <c r="AJ44" i="32"/>
  <c r="AJ45" i="32"/>
  <c r="AE44" i="32"/>
  <c r="AE45" i="32"/>
  <c r="R45" i="32"/>
  <c r="R44" i="32"/>
  <c r="AB44" i="32"/>
  <c r="AB45" i="32"/>
  <c r="BI45" i="32"/>
  <c r="BI44" i="32"/>
  <c r="J45" i="32"/>
  <c r="J44" i="32"/>
  <c r="AK44" i="32"/>
  <c r="AK45" i="32"/>
  <c r="BB45" i="32"/>
  <c r="BB44" i="32"/>
  <c r="AA45" i="32"/>
  <c r="AA44" i="32"/>
  <c r="AY44" i="32"/>
  <c r="AY45" i="32"/>
  <c r="BC45" i="32"/>
  <c r="BC44" i="32"/>
  <c r="I44" i="32"/>
  <c r="I45" i="32"/>
  <c r="BG45" i="32"/>
  <c r="BG44" i="32"/>
  <c r="AI44" i="32"/>
  <c r="AI45" i="32"/>
  <c r="U44" i="32"/>
  <c r="U45" i="32"/>
  <c r="W44" i="32"/>
  <c r="W45" i="32"/>
  <c r="BK33" i="32"/>
  <c r="BK32" i="32"/>
  <c r="BM32" i="32"/>
  <c r="BM33" i="32"/>
  <c r="AT32" i="32"/>
  <c r="AT33" i="32"/>
  <c r="AJ33" i="32"/>
  <c r="AJ32" i="32"/>
  <c r="AU32" i="32"/>
  <c r="AU33" i="32"/>
  <c r="BH32" i="32"/>
  <c r="BH33" i="32"/>
  <c r="BC33" i="32"/>
  <c r="BC32" i="32"/>
  <c r="BD32" i="32"/>
  <c r="BD33" i="32"/>
  <c r="AP33" i="32"/>
  <c r="AP32" i="32"/>
  <c r="AX32" i="32"/>
  <c r="AX33" i="32"/>
  <c r="AW33" i="32"/>
  <c r="AW32" i="32"/>
  <c r="AS33" i="32"/>
  <c r="AS32" i="32"/>
  <c r="BA33" i="32"/>
  <c r="BA32" i="32"/>
  <c r="Y33" i="32"/>
  <c r="Y32" i="32"/>
  <c r="V33" i="32"/>
  <c r="V32" i="32"/>
  <c r="AK33" i="32"/>
  <c r="AK32" i="32"/>
  <c r="AH33" i="32"/>
  <c r="AH32" i="32"/>
  <c r="Q33" i="32"/>
  <c r="Q32" i="32"/>
  <c r="AI32" i="32"/>
  <c r="AI33" i="32"/>
  <c r="M33" i="32"/>
  <c r="M32" i="32"/>
  <c r="BE32" i="32"/>
  <c r="BE33" i="32"/>
  <c r="BP32" i="32"/>
  <c r="H32" i="32" s="1"/>
  <c r="H31" i="32"/>
  <c r="H30" i="32"/>
  <c r="BP33" i="32"/>
  <c r="AD69" i="32"/>
  <c r="AD68" i="32"/>
  <c r="W69" i="32"/>
  <c r="W68" i="32"/>
  <c r="AI68" i="32"/>
  <c r="AI69" i="32"/>
  <c r="K68" i="32"/>
  <c r="K69" i="32"/>
  <c r="BJ69" i="32"/>
  <c r="BJ68" i="32"/>
  <c r="BK68" i="32"/>
  <c r="BK69" i="32"/>
  <c r="AN56" i="32"/>
  <c r="AN57" i="32"/>
  <c r="AT57" i="32"/>
  <c r="AT56" i="32"/>
  <c r="AO26" i="32"/>
  <c r="AO27" i="32"/>
  <c r="BO51" i="32"/>
  <c r="BO50" i="32"/>
  <c r="BC50" i="32"/>
  <c r="BC51" i="32"/>
  <c r="AW50" i="32"/>
  <c r="AW51" i="32"/>
  <c r="T26" i="32"/>
  <c r="T27" i="32"/>
  <c r="P27" i="32"/>
  <c r="P26" i="32"/>
  <c r="BN27" i="32"/>
  <c r="BN26" i="32"/>
  <c r="AP26" i="32"/>
  <c r="AP27" i="32"/>
  <c r="BE26" i="32"/>
  <c r="BE27" i="32"/>
  <c r="BO26" i="32"/>
  <c r="BO27" i="32"/>
  <c r="AI26" i="32"/>
  <c r="AI27" i="32"/>
  <c r="AD44" i="32"/>
  <c r="AD45" i="32"/>
  <c r="AR45" i="32"/>
  <c r="AR44" i="32"/>
  <c r="BA45" i="32"/>
  <c r="BA44" i="32"/>
  <c r="BP44" i="32"/>
  <c r="H44" i="32" s="1"/>
  <c r="BP45" i="32"/>
  <c r="H42" i="32"/>
  <c r="H43" i="32"/>
  <c r="AV45" i="32"/>
  <c r="AV44" i="32"/>
  <c r="BJ45" i="32"/>
  <c r="BJ44" i="32"/>
  <c r="P44" i="32"/>
  <c r="P45" i="32"/>
  <c r="BL45" i="32"/>
  <c r="BL44" i="32"/>
  <c r="BE45" i="32"/>
  <c r="BE44" i="32"/>
  <c r="BO44" i="32"/>
  <c r="BO45" i="32"/>
  <c r="N45" i="32"/>
  <c r="N44" i="32"/>
  <c r="AG45" i="32"/>
  <c r="AG44" i="32"/>
  <c r="V44" i="32"/>
  <c r="V45" i="32"/>
  <c r="BD45" i="32"/>
  <c r="BD44" i="32"/>
  <c r="AT45" i="32"/>
  <c r="AT44" i="32"/>
  <c r="AP45" i="32"/>
  <c r="AP44" i="32"/>
  <c r="AS44" i="32"/>
  <c r="AS45" i="32"/>
  <c r="U32" i="32"/>
  <c r="U33" i="32"/>
  <c r="K33" i="32"/>
  <c r="K32" i="32"/>
  <c r="W33" i="32"/>
  <c r="W32" i="32"/>
  <c r="AN32" i="32"/>
  <c r="AN33" i="32"/>
  <c r="AC33" i="32"/>
  <c r="AC32" i="32"/>
  <c r="AZ33" i="32"/>
  <c r="AZ32" i="32"/>
  <c r="N32" i="32"/>
  <c r="N33" i="32"/>
  <c r="AY32" i="32"/>
  <c r="AY33" i="32"/>
  <c r="BJ32" i="32"/>
  <c r="BJ33" i="32"/>
  <c r="AO32" i="32"/>
  <c r="AO33" i="32"/>
  <c r="BI33" i="32"/>
  <c r="BI32" i="32"/>
  <c r="AD32" i="32"/>
  <c r="AD33" i="32"/>
  <c r="AM33" i="32"/>
  <c r="AM32" i="32"/>
  <c r="AA33" i="32"/>
  <c r="AA32" i="32"/>
  <c r="P33" i="32"/>
  <c r="P32" i="32"/>
  <c r="AE32" i="32"/>
  <c r="AE33" i="32"/>
  <c r="R33" i="32"/>
  <c r="R32" i="32"/>
  <c r="AG33" i="32"/>
  <c r="AG32" i="32"/>
  <c r="L32" i="32"/>
  <c r="L33" i="32"/>
  <c r="S33" i="32"/>
  <c r="S32" i="32"/>
  <c r="X33" i="32"/>
  <c r="X32" i="32"/>
  <c r="T32" i="32"/>
  <c r="T33" i="32"/>
  <c r="BN68" i="32"/>
  <c r="BN69" i="32"/>
  <c r="L68" i="32"/>
  <c r="L69" i="32"/>
  <c r="AP68" i="32"/>
  <c r="AP69" i="32"/>
  <c r="O68" i="32"/>
  <c r="O69" i="32"/>
  <c r="AU69" i="32"/>
  <c r="AU68" i="32"/>
  <c r="AK69" i="32"/>
  <c r="AK68" i="32"/>
  <c r="AV56" i="32"/>
  <c r="AV57" i="32"/>
  <c r="BH27" i="32"/>
  <c r="CM55" i="15"/>
  <c r="CM56" i="15" s="1"/>
  <c r="DT179" i="25"/>
  <c r="DT131" i="25"/>
  <c r="DP95" i="25"/>
  <c r="DR53" i="25"/>
  <c r="DR77" i="25"/>
  <c r="DP287" i="25"/>
  <c r="DN317" i="25"/>
  <c r="DN77" i="25"/>
  <c r="DP131" i="25"/>
  <c r="DP275" i="25"/>
  <c r="DQ179" i="25"/>
  <c r="DN29" i="25"/>
  <c r="DT299" i="25"/>
  <c r="DR197" i="25"/>
  <c r="DT251" i="25"/>
  <c r="DR101" i="25"/>
  <c r="DR185" i="25"/>
  <c r="DT203" i="25"/>
  <c r="DN89" i="25"/>
  <c r="DN329" i="25"/>
  <c r="DP227" i="25"/>
  <c r="DT335" i="25"/>
  <c r="DR329" i="25"/>
  <c r="DR269" i="25"/>
  <c r="DN233" i="25"/>
  <c r="DT71" i="25"/>
  <c r="DP347" i="25"/>
  <c r="DT155" i="25"/>
  <c r="DT59" i="25"/>
  <c r="DQ155" i="25"/>
  <c r="DN173" i="25"/>
  <c r="DT191" i="25"/>
  <c r="DN125" i="25"/>
  <c r="DR257" i="25"/>
  <c r="O111" i="24"/>
  <c r="O30" i="24"/>
  <c r="O100" i="24"/>
  <c r="O87" i="24"/>
  <c r="O108" i="24"/>
  <c r="O107" i="24"/>
  <c r="O44" i="24"/>
  <c r="O90" i="24"/>
  <c r="O96" i="24"/>
  <c r="O37" i="24"/>
  <c r="O113" i="24"/>
  <c r="O72" i="24"/>
  <c r="O18" i="24"/>
  <c r="O80" i="24"/>
  <c r="O47" i="24"/>
  <c r="O23" i="24"/>
  <c r="O67" i="24"/>
  <c r="O63" i="24"/>
  <c r="O99" i="24"/>
  <c r="O89" i="24"/>
  <c r="O22" i="24"/>
  <c r="O45" i="24"/>
  <c r="O77" i="24"/>
  <c r="O41" i="24"/>
  <c r="O57" i="24"/>
  <c r="O25" i="24"/>
  <c r="O19" i="24"/>
  <c r="O34" i="24"/>
  <c r="O106" i="24"/>
  <c r="DQ83" i="25"/>
  <c r="DQ71" i="25"/>
  <c r="DQ47" i="25"/>
  <c r="DN281" i="25"/>
  <c r="DP215" i="25"/>
  <c r="DR317" i="25"/>
  <c r="DR209" i="25"/>
  <c r="DR221" i="25"/>
  <c r="DN17" i="25"/>
  <c r="DT311" i="25"/>
  <c r="DR65" i="25"/>
  <c r="DT323" i="25"/>
  <c r="DT275" i="25"/>
  <c r="DN197" i="25"/>
  <c r="DN209" i="25"/>
  <c r="DN269" i="25"/>
  <c r="DP59" i="25"/>
  <c r="DP239" i="25"/>
  <c r="DN185" i="25"/>
  <c r="DT167" i="25"/>
  <c r="DP107" i="25"/>
  <c r="DP251" i="25"/>
  <c r="DN65" i="25"/>
  <c r="DT263" i="25"/>
  <c r="DR341" i="25"/>
  <c r="DQ203" i="25"/>
  <c r="DQ167" i="25"/>
  <c r="DQ131" i="25"/>
  <c r="DR17" i="25"/>
  <c r="DR161" i="25"/>
  <c r="DQ23" i="25"/>
  <c r="CU535" i="25"/>
  <c r="CU42" i="25"/>
  <c r="CU342" i="25"/>
  <c r="CU475" i="25"/>
  <c r="CU168" i="25"/>
  <c r="CU540" i="25"/>
  <c r="CU426" i="25"/>
  <c r="CP612" i="25"/>
  <c r="CU229" i="25"/>
  <c r="CU193" i="25"/>
  <c r="CM13" i="15"/>
  <c r="CU283" i="25"/>
  <c r="CU552" i="25"/>
  <c r="CU145" i="25"/>
  <c r="CU174" i="25"/>
  <c r="CU252" i="25"/>
  <c r="CU601" i="25"/>
  <c r="CU451" i="25"/>
  <c r="CU180" i="25"/>
  <c r="CU373" i="25"/>
  <c r="CU438" i="25"/>
  <c r="CU301" i="25"/>
  <c r="CU402" i="25"/>
  <c r="CU391" i="25"/>
  <c r="CU30" i="25"/>
  <c r="CU90" i="25"/>
  <c r="CU156" i="25"/>
  <c r="CU25" i="25"/>
  <c r="CU120" i="25"/>
  <c r="CU67" i="25"/>
  <c r="CU319" i="25"/>
  <c r="CU198" i="25"/>
  <c r="CU510" i="25"/>
  <c r="CU421" i="25"/>
  <c r="CU499" i="25"/>
  <c r="CU462" i="25"/>
  <c r="CU606" i="25"/>
  <c r="CU55" i="25"/>
  <c r="CU162" i="25"/>
  <c r="CU331" i="25"/>
  <c r="CU36" i="25"/>
  <c r="CU336" i="25"/>
  <c r="CU258" i="25"/>
  <c r="CQ36" i="15"/>
  <c r="CU523" i="25"/>
  <c r="CU241" i="25"/>
  <c r="CU18" i="25"/>
  <c r="CU505" i="25"/>
  <c r="CU378" i="25"/>
  <c r="CU294" i="25"/>
  <c r="CU97" i="25"/>
  <c r="CU397" i="25"/>
  <c r="O115" i="24"/>
  <c r="G115" i="24"/>
  <c r="AH115" i="24"/>
  <c r="CU571" i="25"/>
  <c r="CU559" i="25"/>
  <c r="CU486" i="25"/>
  <c r="CU355" i="25"/>
  <c r="CU49" i="25"/>
  <c r="CU366" i="25"/>
  <c r="CP611" i="25"/>
  <c r="CU313" i="25"/>
  <c r="CU577" i="25"/>
  <c r="CU271" i="25"/>
  <c r="CM11" i="15"/>
  <c r="CU456" i="25"/>
  <c r="CU133" i="25"/>
  <c r="CU216" i="25"/>
  <c r="CU79" i="25"/>
  <c r="CU493" i="25"/>
  <c r="CU61" i="25"/>
  <c r="CU307" i="25"/>
  <c r="CU324" i="25"/>
  <c r="CU103" i="25"/>
  <c r="CU348" i="25"/>
  <c r="CU151" i="25"/>
  <c r="CU265" i="25"/>
  <c r="CU84" i="25"/>
  <c r="CU469" i="25"/>
  <c r="CU204" i="25"/>
  <c r="CU546" i="25"/>
  <c r="CU234" i="25"/>
  <c r="CU139" i="25"/>
  <c r="CU115" i="25"/>
  <c r="CU223" i="25"/>
  <c r="CU409" i="25"/>
  <c r="CU289" i="25"/>
  <c r="CU415" i="25"/>
  <c r="CU276" i="25"/>
  <c r="CU127" i="25"/>
  <c r="CU444" i="25"/>
  <c r="CU384" i="25"/>
  <c r="CU594" i="25"/>
  <c r="CU480" i="25"/>
  <c r="CU529" i="25"/>
  <c r="CU186" i="25"/>
  <c r="CU517" i="25"/>
  <c r="CU522" i="25"/>
  <c r="CU240" i="25"/>
  <c r="CU19" i="25"/>
  <c r="CU504" i="25"/>
  <c r="CU379" i="25"/>
  <c r="CU295" i="25"/>
  <c r="CU96" i="25"/>
  <c r="CU396" i="25"/>
  <c r="Y115" i="24"/>
  <c r="AN115" i="24"/>
  <c r="AA115" i="24"/>
  <c r="AM115" i="24"/>
  <c r="L115" i="24"/>
  <c r="AL115" i="24"/>
  <c r="AP115" i="24"/>
  <c r="AD115" i="24"/>
  <c r="AG115" i="24"/>
  <c r="S115" i="24"/>
  <c r="DP47" i="25"/>
  <c r="DQ191" i="25"/>
  <c r="DN41" i="25"/>
  <c r="DR89" i="25"/>
  <c r="DP23" i="25"/>
  <c r="DP155" i="25"/>
  <c r="DT347" i="25"/>
  <c r="DT95" i="25"/>
  <c r="DR125" i="25"/>
  <c r="DR293" i="25"/>
  <c r="DP263" i="25"/>
  <c r="DT215" i="25"/>
  <c r="DN113" i="25"/>
  <c r="DN101" i="25"/>
  <c r="DN149" i="25"/>
  <c r="DT47" i="25"/>
  <c r="DP71" i="25"/>
  <c r="DR149" i="25"/>
  <c r="DT239" i="25"/>
  <c r="DR281" i="25"/>
  <c r="DQ35" i="25"/>
  <c r="DQ143" i="25"/>
  <c r="DR29" i="25"/>
  <c r="DR113" i="25"/>
  <c r="DP167" i="25"/>
  <c r="DN161" i="25"/>
  <c r="DP335" i="25"/>
  <c r="DT83" i="25"/>
  <c r="DN53" i="25"/>
  <c r="DR605" i="25"/>
  <c r="DR305" i="25"/>
  <c r="DP119" i="25"/>
  <c r="DN305" i="25"/>
  <c r="O60" i="24"/>
  <c r="O17" i="24"/>
  <c r="O112" i="24"/>
  <c r="O93" i="24"/>
  <c r="O21" i="24"/>
  <c r="O38" i="24"/>
  <c r="O110" i="24"/>
  <c r="O73" i="24"/>
  <c r="O61" i="24"/>
  <c r="O70" i="24"/>
  <c r="O59" i="24"/>
  <c r="O94" i="24"/>
  <c r="O92" i="24"/>
  <c r="O42" i="24"/>
  <c r="O76" i="24"/>
  <c r="O33" i="24"/>
  <c r="O109" i="24"/>
  <c r="O55" i="24"/>
  <c r="O69" i="24"/>
  <c r="O81" i="24"/>
  <c r="O75" i="24"/>
  <c r="O52" i="24"/>
  <c r="O98" i="24"/>
  <c r="O65" i="24"/>
  <c r="O35" i="24"/>
  <c r="O27" i="24"/>
  <c r="O49" i="24"/>
  <c r="O105" i="24"/>
  <c r="DT23" i="25"/>
  <c r="DN137" i="25"/>
  <c r="DQ95" i="25"/>
  <c r="DR137" i="25"/>
  <c r="DP191" i="25"/>
  <c r="DT143" i="25"/>
  <c r="DR41" i="25"/>
  <c r="DN221" i="25"/>
  <c r="DP35" i="25"/>
  <c r="DP599" i="25"/>
  <c r="DP203" i="25"/>
  <c r="DN341" i="25"/>
  <c r="DN245" i="25"/>
  <c r="DP143" i="25"/>
  <c r="DR245" i="25"/>
  <c r="DP179" i="25"/>
  <c r="DP299" i="25"/>
  <c r="DQ59" i="25"/>
  <c r="DR233" i="25"/>
  <c r="DT107" i="25"/>
  <c r="DP311" i="25"/>
  <c r="DN257" i="25"/>
  <c r="DT287" i="25"/>
  <c r="DN605" i="25"/>
  <c r="DT599" i="25"/>
  <c r="DT227" i="25"/>
  <c r="DP323" i="25"/>
  <c r="DQ605" i="25"/>
  <c r="DQ107" i="25"/>
  <c r="DT119" i="25"/>
  <c r="CU570" i="25"/>
  <c r="CU558" i="25"/>
  <c r="CU487" i="25"/>
  <c r="CU354" i="25"/>
  <c r="CU48" i="25"/>
  <c r="CU367" i="25"/>
  <c r="CP610" i="25"/>
  <c r="CU312" i="25"/>
  <c r="CU576" i="25"/>
  <c r="CU270" i="25"/>
  <c r="CM10" i="15"/>
  <c r="CU457" i="25"/>
  <c r="CU132" i="25"/>
  <c r="CU217" i="25"/>
  <c r="CU78" i="25"/>
  <c r="CU492" i="25"/>
  <c r="CU60" i="25"/>
  <c r="CU306" i="25"/>
  <c r="CU325" i="25"/>
  <c r="CU102" i="25"/>
  <c r="CU349" i="25"/>
  <c r="CU150" i="25"/>
  <c r="CU264" i="25"/>
  <c r="CU85" i="25"/>
  <c r="CU468" i="25"/>
  <c r="CU205" i="25"/>
  <c r="CU547" i="25"/>
  <c r="CU235" i="25"/>
  <c r="CU138" i="25"/>
  <c r="CU114" i="25"/>
  <c r="CU222" i="25"/>
  <c r="CU408" i="25"/>
  <c r="CU288" i="25"/>
  <c r="CU414" i="25"/>
  <c r="CU277" i="25"/>
  <c r="CU126" i="25"/>
  <c r="CU445" i="25"/>
  <c r="CU385" i="25"/>
  <c r="CU595" i="25"/>
  <c r="CU481" i="25"/>
  <c r="CU528" i="25"/>
  <c r="CU187" i="25"/>
  <c r="CU516" i="25"/>
  <c r="CU582" i="25"/>
  <c r="CU72" i="25"/>
  <c r="CU211" i="25"/>
  <c r="CU360" i="25"/>
  <c r="CU565" i="25"/>
  <c r="CU109" i="25"/>
  <c r="CU247" i="25"/>
  <c r="CU432" i="25"/>
  <c r="CU589" i="25"/>
  <c r="AR115" i="24"/>
  <c r="AK115" i="24"/>
  <c r="CU534" i="25"/>
  <c r="CU43" i="25"/>
  <c r="CU343" i="25"/>
  <c r="CU474" i="25"/>
  <c r="CU169" i="25"/>
  <c r="CU541" i="25"/>
  <c r="CU427" i="25"/>
  <c r="CP613" i="25"/>
  <c r="CU228" i="25"/>
  <c r="CU192" i="25"/>
  <c r="CM12" i="15"/>
  <c r="CU282" i="25"/>
  <c r="CU553" i="25"/>
  <c r="CU144" i="25"/>
  <c r="CU175" i="25"/>
  <c r="CU253" i="25"/>
  <c r="CU600" i="25"/>
  <c r="CU450" i="25"/>
  <c r="CU181" i="25"/>
  <c r="CU372" i="25"/>
  <c r="CU439" i="25"/>
  <c r="CU300" i="25"/>
  <c r="CU403" i="25"/>
  <c r="CU390" i="25"/>
  <c r="CU31" i="25"/>
  <c r="CU91" i="25"/>
  <c r="CU157" i="25"/>
  <c r="CU24" i="25"/>
  <c r="CU121" i="25"/>
  <c r="CU66" i="25"/>
  <c r="CU318" i="25"/>
  <c r="CU199" i="25"/>
  <c r="CU511" i="25"/>
  <c r="CU420" i="25"/>
  <c r="CU498" i="25"/>
  <c r="CU463" i="25"/>
  <c r="CU607" i="25"/>
  <c r="CU54" i="25"/>
  <c r="CU163" i="25"/>
  <c r="CU330" i="25"/>
  <c r="CU37" i="25"/>
  <c r="CU337" i="25"/>
  <c r="CU259" i="25"/>
  <c r="CU583" i="25"/>
  <c r="CU73" i="25"/>
  <c r="CU210" i="25"/>
  <c r="CU361" i="25"/>
  <c r="CU564" i="25"/>
  <c r="CU108" i="25"/>
  <c r="CU246" i="25"/>
  <c r="CU433" i="25"/>
  <c r="CU588" i="25"/>
  <c r="AB115" i="24"/>
  <c r="AE115" i="24"/>
  <c r="AU115" i="24"/>
  <c r="AT115" i="24"/>
  <c r="W115" i="24"/>
  <c r="R115" i="24"/>
  <c r="AF115" i="24"/>
  <c r="T115" i="24"/>
  <c r="AC115" i="24"/>
  <c r="AQ115" i="24"/>
  <c r="F115" i="24"/>
  <c r="U115" i="24"/>
  <c r="AS115" i="24"/>
  <c r="V115" i="24"/>
  <c r="Z115" i="24"/>
  <c r="AJ115" i="24"/>
  <c r="H115" i="24"/>
  <c r="AO115" i="24"/>
  <c r="X115" i="24"/>
  <c r="AI115" i="24"/>
  <c r="BM27" i="32" l="1"/>
  <c r="AA26" i="32"/>
  <c r="DT118" i="25"/>
  <c r="DQ106" i="25"/>
  <c r="DQ604" i="25"/>
  <c r="DP322" i="25"/>
  <c r="DT226" i="25"/>
  <c r="DT598" i="25"/>
  <c r="DN604" i="25"/>
  <c r="DT286" i="25"/>
  <c r="DN256" i="25"/>
  <c r="DP310" i="25"/>
  <c r="DT106" i="25"/>
  <c r="DR232" i="25"/>
  <c r="DQ58" i="25"/>
  <c r="DP298" i="25"/>
  <c r="DP178" i="25"/>
  <c r="DR244" i="25"/>
  <c r="DP142" i="25"/>
  <c r="DN244" i="25"/>
  <c r="DN340" i="25"/>
  <c r="DP202" i="25"/>
  <c r="DP598" i="25"/>
  <c r="DP34" i="25"/>
  <c r="DN220" i="25"/>
  <c r="DR40" i="25"/>
  <c r="DT142" i="25"/>
  <c r="DP190" i="25"/>
  <c r="DR136" i="25"/>
  <c r="DQ94" i="25"/>
  <c r="DN136" i="25"/>
  <c r="DT22" i="25"/>
  <c r="DN304" i="25"/>
  <c r="DP118" i="25"/>
  <c r="DR304" i="25"/>
  <c r="DR604" i="25"/>
  <c r="DN52" i="25"/>
  <c r="DT82" i="25"/>
  <c r="DP334" i="25"/>
  <c r="DN160" i="25"/>
  <c r="DP166" i="25"/>
  <c r="DR112" i="25"/>
  <c r="DR28" i="25"/>
  <c r="DQ142" i="25"/>
  <c r="DQ34" i="25"/>
  <c r="DR280" i="25"/>
  <c r="DT238" i="25"/>
  <c r="DR148" i="25"/>
  <c r="DP70" i="25"/>
  <c r="DT46" i="25"/>
  <c r="DN148" i="25"/>
  <c r="DN100" i="25"/>
  <c r="DN112" i="25"/>
  <c r="DT214" i="25"/>
  <c r="DP262" i="25"/>
  <c r="DR292" i="25"/>
  <c r="DR124" i="25"/>
  <c r="DT94" i="25"/>
  <c r="DT346" i="25"/>
  <c r="DP154" i="25"/>
  <c r="DP22" i="25"/>
  <c r="DR88" i="25"/>
  <c r="DN40" i="25"/>
  <c r="DQ190" i="25"/>
  <c r="DP46" i="25"/>
  <c r="DQ22" i="25"/>
  <c r="DR160" i="25"/>
  <c r="DR16" i="25"/>
  <c r="DQ130" i="25"/>
  <c r="DQ166" i="25"/>
  <c r="DQ202" i="25"/>
  <c r="DR340" i="25"/>
  <c r="DT262" i="25"/>
  <c r="DN64" i="25"/>
  <c r="DP250" i="25"/>
  <c r="DP106" i="25"/>
  <c r="DT166" i="25"/>
  <c r="DN184" i="25"/>
  <c r="DP238" i="25"/>
  <c r="DP58" i="25"/>
  <c r="DN268" i="25"/>
  <c r="DN208" i="25"/>
  <c r="DN196" i="25"/>
  <c r="DT274" i="25"/>
  <c r="DT322" i="25"/>
  <c r="DR64" i="25"/>
  <c r="DT310" i="25"/>
  <c r="DN16" i="25"/>
  <c r="DR220" i="25"/>
  <c r="DR208" i="25"/>
  <c r="DR316" i="25"/>
  <c r="DP214" i="25"/>
  <c r="DN280" i="25"/>
  <c r="DQ46" i="25"/>
  <c r="DQ70" i="25"/>
  <c r="DQ82" i="25"/>
  <c r="DR256" i="25"/>
  <c r="DN124" i="25"/>
  <c r="DT190" i="25"/>
  <c r="DN172" i="25"/>
  <c r="DQ154" i="25"/>
  <c r="DT58" i="25"/>
  <c r="DT154" i="25"/>
  <c r="DP346" i="25"/>
  <c r="DT70" i="25"/>
  <c r="DN232" i="25"/>
  <c r="DR268" i="25"/>
  <c r="DR328" i="25"/>
  <c r="DT334" i="25"/>
  <c r="DP226" i="25"/>
  <c r="DN328" i="25"/>
  <c r="DN88" i="25"/>
  <c r="DT202" i="25"/>
  <c r="DR184" i="25"/>
  <c r="DR100" i="25"/>
  <c r="DT250" i="25"/>
  <c r="DR196" i="25"/>
  <c r="DT298" i="25"/>
  <c r="DN28" i="25"/>
  <c r="DQ178" i="25"/>
  <c r="DP274" i="25"/>
  <c r="DP130" i="25"/>
  <c r="DN76" i="25"/>
  <c r="DN316" i="25"/>
  <c r="DP286" i="25"/>
  <c r="DR76" i="25"/>
  <c r="DR52" i="25"/>
  <c r="DP94" i="25"/>
  <c r="DT130" i="25"/>
  <c r="DT178" i="25"/>
  <c r="AT39" i="32"/>
  <c r="AT38" i="32"/>
  <c r="AM38" i="32"/>
  <c r="AM39" i="32"/>
  <c r="AF38" i="32"/>
  <c r="AF39" i="32"/>
  <c r="Z39" i="32"/>
  <c r="Z38" i="32"/>
  <c r="AL38" i="32"/>
  <c r="AL39" i="32"/>
  <c r="BE38" i="32"/>
  <c r="BE39" i="32"/>
  <c r="AX38" i="32"/>
  <c r="AX39" i="32"/>
  <c r="V39" i="32"/>
  <c r="V38" i="32"/>
  <c r="BP39" i="32"/>
  <c r="BP38" i="32"/>
  <c r="H38" i="32" s="1"/>
  <c r="H36" i="32"/>
  <c r="H37" i="32"/>
  <c r="AU38" i="32"/>
  <c r="AU39" i="32"/>
  <c r="BM38" i="32"/>
  <c r="BM39" i="32"/>
  <c r="BH39" i="32"/>
  <c r="BH38" i="32"/>
  <c r="AJ39" i="32"/>
  <c r="AJ38" i="32"/>
  <c r="AC39" i="32"/>
  <c r="AC38" i="32"/>
  <c r="M39" i="32"/>
  <c r="M38" i="32"/>
  <c r="BC38" i="32"/>
  <c r="BC39" i="32"/>
  <c r="BK38" i="32"/>
  <c r="BK39" i="32"/>
  <c r="O39" i="32"/>
  <c r="O38" i="32"/>
  <c r="BO39" i="32"/>
  <c r="BO38" i="32"/>
  <c r="R38" i="32"/>
  <c r="R39" i="32"/>
  <c r="AV39" i="32"/>
  <c r="AV38" i="32"/>
  <c r="BL39" i="32"/>
  <c r="BL38" i="32"/>
  <c r="I38" i="32"/>
  <c r="I39" i="32"/>
  <c r="W39" i="32"/>
  <c r="W38" i="32"/>
  <c r="BJ38" i="32"/>
  <c r="BJ39" i="32"/>
  <c r="AQ39" i="32"/>
  <c r="AQ38" i="32"/>
  <c r="AH39" i="32"/>
  <c r="AH38" i="32"/>
  <c r="AG38" i="32"/>
  <c r="AG39" i="32"/>
  <c r="L38" i="32"/>
  <c r="L39" i="32"/>
  <c r="P38" i="32"/>
  <c r="P39" i="32"/>
  <c r="O56" i="32"/>
  <c r="O57" i="32"/>
  <c r="BA57" i="32"/>
  <c r="BA56" i="32"/>
  <c r="AQ56" i="32"/>
  <c r="AQ57" i="32"/>
  <c r="S56" i="32"/>
  <c r="S57" i="32"/>
  <c r="BM57" i="32"/>
  <c r="BM56" i="32"/>
  <c r="AW57" i="32"/>
  <c r="AW56" i="32"/>
  <c r="Q56" i="32"/>
  <c r="Q57" i="32"/>
  <c r="AK56" i="32"/>
  <c r="AK57" i="32"/>
  <c r="AR57" i="32"/>
  <c r="AR56" i="32"/>
  <c r="M57" i="32"/>
  <c r="M56" i="32"/>
  <c r="AE57" i="32"/>
  <c r="AE56" i="32"/>
  <c r="BO56" i="32"/>
  <c r="BO57" i="32"/>
  <c r="BN56" i="32"/>
  <c r="BN57" i="32"/>
  <c r="AA57" i="32"/>
  <c r="AA56" i="32"/>
  <c r="AP56" i="32"/>
  <c r="AP57" i="32"/>
  <c r="AX57" i="32"/>
  <c r="AX56" i="32"/>
  <c r="AF57" i="32"/>
  <c r="AF56" i="32"/>
  <c r="BH56" i="32"/>
  <c r="BH57" i="32"/>
  <c r="Y57" i="32"/>
  <c r="Y56" i="32"/>
  <c r="AC56" i="32"/>
  <c r="AC57" i="32"/>
  <c r="AG56" i="32"/>
  <c r="AG57" i="32"/>
  <c r="AH57" i="32"/>
  <c r="AH56" i="32"/>
  <c r="BL56" i="32"/>
  <c r="BL57" i="32"/>
  <c r="U57" i="32"/>
  <c r="U56" i="32"/>
  <c r="V56" i="32"/>
  <c r="V57" i="32"/>
  <c r="N57" i="32"/>
  <c r="N56" i="32"/>
  <c r="AI56" i="32"/>
  <c r="AI57" i="32"/>
  <c r="BE56" i="32"/>
  <c r="BE57" i="32"/>
  <c r="J57" i="32"/>
  <c r="J56" i="32"/>
  <c r="BE63" i="32"/>
  <c r="BE62" i="32"/>
  <c r="BG63" i="32"/>
  <c r="BG62" i="32"/>
  <c r="AN62" i="32"/>
  <c r="AN63" i="32"/>
  <c r="V62" i="32"/>
  <c r="V63" i="32"/>
  <c r="BB62" i="32"/>
  <c r="BB63" i="32"/>
  <c r="I63" i="32"/>
  <c r="I62" i="32"/>
  <c r="Y62" i="32"/>
  <c r="Y63" i="32"/>
  <c r="O63" i="32"/>
  <c r="O62" i="32"/>
  <c r="J62" i="32"/>
  <c r="J63" i="32"/>
  <c r="AY62" i="32"/>
  <c r="AY63" i="32"/>
  <c r="T63" i="32"/>
  <c r="T62" i="32"/>
  <c r="AU63" i="32"/>
  <c r="AU62" i="32"/>
  <c r="S63" i="32"/>
  <c r="S62" i="32"/>
  <c r="BH63" i="32"/>
  <c r="BH62" i="32"/>
  <c r="AS63" i="32"/>
  <c r="AS62" i="32"/>
  <c r="AX62" i="32"/>
  <c r="AX63" i="32"/>
  <c r="AT63" i="32"/>
  <c r="AT62" i="32"/>
  <c r="AV62" i="32"/>
  <c r="AV63" i="32"/>
  <c r="Z63" i="32"/>
  <c r="Z62" i="32"/>
  <c r="BJ63" i="32"/>
  <c r="BJ62" i="32"/>
  <c r="AO62" i="32"/>
  <c r="AO63" i="32"/>
  <c r="BF63" i="32"/>
  <c r="BF62" i="32"/>
  <c r="AJ63" i="32"/>
  <c r="AJ62" i="32"/>
  <c r="L62" i="32"/>
  <c r="L63" i="32"/>
  <c r="AC62" i="32"/>
  <c r="AC63" i="32"/>
  <c r="AG63" i="32"/>
  <c r="AG62" i="32"/>
  <c r="AD63" i="32"/>
  <c r="AD62" i="32"/>
  <c r="AH63" i="32"/>
  <c r="AH62" i="32"/>
  <c r="U62" i="32"/>
  <c r="U63" i="32"/>
  <c r="R62" i="32"/>
  <c r="R63" i="32"/>
  <c r="AF27" i="32"/>
  <c r="AF26" i="32"/>
  <c r="AW27" i="32"/>
  <c r="AW26" i="32"/>
  <c r="AZ75" i="32"/>
  <c r="AZ74" i="32"/>
  <c r="AM74" i="32"/>
  <c r="AM75" i="32"/>
  <c r="U74" i="32"/>
  <c r="U75" i="32"/>
  <c r="AW75" i="32"/>
  <c r="AW74" i="32"/>
  <c r="W74" i="32"/>
  <c r="W75" i="32"/>
  <c r="BH75" i="32"/>
  <c r="BH74" i="32"/>
  <c r="BD75" i="32"/>
  <c r="BD74" i="32"/>
  <c r="BE74" i="32"/>
  <c r="BE75" i="32"/>
  <c r="AO74" i="32"/>
  <c r="AO75" i="32"/>
  <c r="AL74" i="32"/>
  <c r="AL75" i="32"/>
  <c r="AC74" i="32"/>
  <c r="AC75" i="32"/>
  <c r="AS74" i="32"/>
  <c r="AS75" i="32"/>
  <c r="AT75" i="32"/>
  <c r="AT74" i="32"/>
  <c r="AB75" i="32"/>
  <c r="AB74" i="32"/>
  <c r="S75" i="32"/>
  <c r="S74" i="32"/>
  <c r="AP74" i="32"/>
  <c r="AP75" i="32"/>
  <c r="BN74" i="32"/>
  <c r="BN75" i="32"/>
  <c r="V75" i="32"/>
  <c r="V74" i="32"/>
  <c r="R75" i="32"/>
  <c r="R74" i="32"/>
  <c r="BK74" i="32"/>
  <c r="BK75" i="32"/>
  <c r="AD75" i="32"/>
  <c r="AD74" i="32"/>
  <c r="AE74" i="32"/>
  <c r="AE75" i="32"/>
  <c r="M75" i="32"/>
  <c r="M74" i="32"/>
  <c r="AI75" i="32"/>
  <c r="AI74" i="32"/>
  <c r="Y74" i="32"/>
  <c r="Y75" i="32"/>
  <c r="AJ75" i="32"/>
  <c r="AJ74" i="32"/>
  <c r="BL75" i="32"/>
  <c r="BL74" i="32"/>
  <c r="AY74" i="32"/>
  <c r="AY75" i="32"/>
  <c r="AU74" i="32"/>
  <c r="AU75" i="32"/>
  <c r="H72" i="32"/>
  <c r="BP75" i="32"/>
  <c r="BP74" i="32"/>
  <c r="H74" i="32" s="1"/>
  <c r="H73" i="32"/>
  <c r="BM44" i="32"/>
  <c r="BM45" i="32"/>
  <c r="S44" i="32"/>
  <c r="S45" i="32"/>
  <c r="AO44" i="32"/>
  <c r="AO45" i="32"/>
  <c r="Y45" i="32"/>
  <c r="Y44" i="32"/>
  <c r="AX44" i="32"/>
  <c r="AX45" i="32"/>
  <c r="L45" i="32"/>
  <c r="L44" i="32"/>
  <c r="AW44" i="32"/>
  <c r="AW45" i="32"/>
  <c r="Q44" i="32"/>
  <c r="Q45" i="32"/>
  <c r="AF45" i="32"/>
  <c r="AF44" i="32"/>
  <c r="AL44" i="32"/>
  <c r="AL45" i="32"/>
  <c r="AU44" i="32"/>
  <c r="AU45" i="32"/>
  <c r="AZ44" i="32"/>
  <c r="AZ45" i="32"/>
  <c r="K44" i="32"/>
  <c r="K45" i="32"/>
  <c r="AG51" i="32"/>
  <c r="AG50" i="32"/>
  <c r="Q50" i="32"/>
  <c r="Q51" i="32"/>
  <c r="AE51" i="32"/>
  <c r="AE50" i="32"/>
  <c r="BF50" i="32"/>
  <c r="BF51" i="32"/>
  <c r="U50" i="32"/>
  <c r="U51" i="32"/>
  <c r="AZ50" i="32"/>
  <c r="AZ51" i="32"/>
  <c r="AL51" i="32"/>
  <c r="AL50" i="32"/>
  <c r="BM51" i="32"/>
  <c r="BM50" i="32"/>
  <c r="AH51" i="32"/>
  <c r="AH50" i="32"/>
  <c r="BJ51" i="32"/>
  <c r="BJ50" i="32"/>
  <c r="BN50" i="32"/>
  <c r="BN51" i="32"/>
  <c r="BK50" i="32"/>
  <c r="BK51" i="32"/>
  <c r="AS50" i="32"/>
  <c r="AS51" i="32"/>
  <c r="X51" i="32"/>
  <c r="X50" i="32"/>
  <c r="T51" i="32"/>
  <c r="T50" i="32"/>
  <c r="AM50" i="32"/>
  <c r="AM51" i="32"/>
  <c r="BG50" i="32"/>
  <c r="BG51" i="32"/>
  <c r="W51" i="32"/>
  <c r="W50" i="32"/>
  <c r="BA50" i="32"/>
  <c r="BA51" i="32"/>
  <c r="AF50" i="32"/>
  <c r="AF51" i="32"/>
  <c r="AI51" i="32"/>
  <c r="AI50" i="32"/>
  <c r="BB51" i="32"/>
  <c r="BB50" i="32"/>
  <c r="AU51" i="32"/>
  <c r="AU50" i="32"/>
  <c r="AX50" i="32"/>
  <c r="AX51" i="32"/>
  <c r="J50" i="32"/>
  <c r="J51" i="32"/>
  <c r="AO50" i="32"/>
  <c r="AO51" i="32"/>
  <c r="R51" i="32"/>
  <c r="R50" i="32"/>
  <c r="Z32" i="32"/>
  <c r="Z33" i="32"/>
  <c r="BL32" i="32"/>
  <c r="BL33" i="32"/>
  <c r="BB33" i="32"/>
  <c r="BB32" i="32"/>
  <c r="BF32" i="32"/>
  <c r="BF33" i="32"/>
  <c r="AF32" i="32"/>
  <c r="AF33" i="32"/>
  <c r="AQ32" i="32"/>
  <c r="AQ33" i="32"/>
  <c r="AB33" i="32"/>
  <c r="AB32" i="32"/>
  <c r="BN33" i="32"/>
  <c r="BN32" i="32"/>
  <c r="I69" i="32"/>
  <c r="I68" i="32"/>
  <c r="N68" i="32"/>
  <c r="N69" i="32"/>
  <c r="M68" i="32"/>
  <c r="M69" i="32"/>
  <c r="U68" i="32"/>
  <c r="U69" i="32"/>
  <c r="P68" i="32"/>
  <c r="P69" i="32"/>
  <c r="BC69" i="32"/>
  <c r="BC68" i="32"/>
  <c r="AM68" i="32"/>
  <c r="AM69" i="32"/>
  <c r="AB68" i="32"/>
  <c r="AB69" i="32"/>
  <c r="BB69" i="32"/>
  <c r="BB68" i="32"/>
  <c r="AX69" i="32"/>
  <c r="AX68" i="32"/>
  <c r="AG69" i="32"/>
  <c r="AG68" i="32"/>
  <c r="AA68" i="32"/>
  <c r="AA69" i="32"/>
  <c r="BM69" i="32"/>
  <c r="BM68" i="32"/>
  <c r="T68" i="32"/>
  <c r="T69" i="32"/>
  <c r="R69" i="32"/>
  <c r="R68" i="32"/>
  <c r="X68" i="32"/>
  <c r="X69" i="32"/>
  <c r="BE68" i="32"/>
  <c r="BE69" i="32"/>
  <c r="AF69" i="32"/>
  <c r="AF68" i="32"/>
  <c r="J69" i="32"/>
  <c r="J68" i="32"/>
  <c r="BH68" i="32"/>
  <c r="BH69" i="32"/>
  <c r="AE69" i="32"/>
  <c r="AE68" i="32"/>
  <c r="AO69" i="32"/>
  <c r="AO68" i="32"/>
  <c r="S68" i="32"/>
  <c r="S69" i="32"/>
  <c r="AS68" i="32"/>
  <c r="AS69" i="32"/>
  <c r="S26" i="32"/>
  <c r="S27" i="32"/>
  <c r="Y27" i="32"/>
  <c r="Y26" i="32"/>
  <c r="V27" i="32"/>
  <c r="V26" i="32"/>
  <c r="AM27" i="32"/>
  <c r="AM26" i="32"/>
  <c r="U26" i="32"/>
  <c r="U27" i="32"/>
  <c r="AU27" i="32"/>
  <c r="AU26" i="32"/>
  <c r="X26" i="32"/>
  <c r="X27" i="32"/>
  <c r="BF26" i="32"/>
  <c r="BF27" i="32"/>
  <c r="AH26" i="32"/>
  <c r="AH27" i="32"/>
  <c r="O26" i="32"/>
  <c r="O27" i="32"/>
  <c r="J26" i="32"/>
  <c r="J27" i="32"/>
  <c r="AE27" i="32"/>
  <c r="AE26" i="32"/>
  <c r="BD26" i="32"/>
  <c r="BD27" i="32"/>
  <c r="AX27" i="32"/>
  <c r="AX26" i="32"/>
  <c r="AD26" i="32"/>
  <c r="AD27" i="32"/>
  <c r="AK26" i="32"/>
  <c r="AK27" i="32"/>
  <c r="BL26" i="32"/>
  <c r="BL27" i="32"/>
  <c r="AB26" i="32"/>
  <c r="AB27" i="32"/>
  <c r="AP39" i="32"/>
  <c r="AP38" i="32"/>
  <c r="Y38" i="32"/>
  <c r="Y39" i="32"/>
  <c r="AO39" i="32"/>
  <c r="AO38" i="32"/>
  <c r="AB39" i="32"/>
  <c r="AB38" i="32"/>
  <c r="AA38" i="32"/>
  <c r="AA39" i="32"/>
  <c r="AY38" i="32"/>
  <c r="AY39" i="32"/>
  <c r="BD39" i="32"/>
  <c r="BD38" i="32"/>
  <c r="Q39" i="32"/>
  <c r="Q38" i="32"/>
  <c r="BN39" i="32"/>
  <c r="BN38" i="32"/>
  <c r="S39" i="32"/>
  <c r="S38" i="32"/>
  <c r="J39" i="32"/>
  <c r="J38" i="32"/>
  <c r="T39" i="32"/>
  <c r="T38" i="32"/>
  <c r="AK39" i="32"/>
  <c r="AK38" i="32"/>
  <c r="AD39" i="32"/>
  <c r="AD38" i="32"/>
  <c r="N38" i="32"/>
  <c r="N39" i="32"/>
  <c r="BA39" i="32"/>
  <c r="BA38" i="32"/>
  <c r="AN38" i="32"/>
  <c r="AN39" i="32"/>
  <c r="AZ39" i="32"/>
  <c r="AZ38" i="32"/>
  <c r="K38" i="32"/>
  <c r="K39" i="32"/>
  <c r="AR38" i="32"/>
  <c r="AR39" i="32"/>
  <c r="U38" i="32"/>
  <c r="U39" i="32"/>
  <c r="AW38" i="32"/>
  <c r="AW39" i="32"/>
  <c r="AI39" i="32"/>
  <c r="AI38" i="32"/>
  <c r="X39" i="32"/>
  <c r="X38" i="32"/>
  <c r="BI39" i="32"/>
  <c r="BI38" i="32"/>
  <c r="AE38" i="32"/>
  <c r="AE39" i="32"/>
  <c r="BF38" i="32"/>
  <c r="BF39" i="32"/>
  <c r="BB38" i="32"/>
  <c r="BB39" i="32"/>
  <c r="BG39" i="32"/>
  <c r="BG38" i="32"/>
  <c r="AS39" i="32"/>
  <c r="AS38" i="32"/>
  <c r="AM57" i="32"/>
  <c r="AM56" i="32"/>
  <c r="P56" i="32"/>
  <c r="P57" i="32"/>
  <c r="K57" i="32"/>
  <c r="K56" i="32"/>
  <c r="AO56" i="32"/>
  <c r="AO57" i="32"/>
  <c r="BK57" i="32"/>
  <c r="BK56" i="32"/>
  <c r="Z57" i="32"/>
  <c r="Z56" i="32"/>
  <c r="BD56" i="32"/>
  <c r="BD57" i="32"/>
  <c r="AJ56" i="32"/>
  <c r="AJ57" i="32"/>
  <c r="H54" i="32"/>
  <c r="H55" i="32"/>
  <c r="BP57" i="32"/>
  <c r="BP56" i="32"/>
  <c r="H56" i="32" s="1"/>
  <c r="W56" i="32"/>
  <c r="W57" i="32"/>
  <c r="AD56" i="32"/>
  <c r="AD57" i="32"/>
  <c r="AS57" i="32"/>
  <c r="AS56" i="32"/>
  <c r="AL56" i="32"/>
  <c r="AL57" i="32"/>
  <c r="T56" i="32"/>
  <c r="T57" i="32"/>
  <c r="BF57" i="32"/>
  <c r="BF56" i="32"/>
  <c r="BB57" i="32"/>
  <c r="BB56" i="32"/>
  <c r="BC56" i="32"/>
  <c r="BC57" i="32"/>
  <c r="BG56" i="32"/>
  <c r="BG57" i="32"/>
  <c r="AB56" i="32"/>
  <c r="AB57" i="32"/>
  <c r="I56" i="32"/>
  <c r="I57" i="32"/>
  <c r="AY57" i="32"/>
  <c r="AY56" i="32"/>
  <c r="R57" i="32"/>
  <c r="R56" i="32"/>
  <c r="L57" i="32"/>
  <c r="L56" i="32"/>
  <c r="BJ56" i="32"/>
  <c r="BJ57" i="32"/>
  <c r="X56" i="32"/>
  <c r="X57" i="32"/>
  <c r="AZ57" i="32"/>
  <c r="AZ56" i="32"/>
  <c r="AU56" i="32"/>
  <c r="AU57" i="32"/>
  <c r="BI57" i="32"/>
  <c r="BI56" i="32"/>
  <c r="K63" i="32"/>
  <c r="K62" i="32"/>
  <c r="AL62" i="32"/>
  <c r="AL63" i="32"/>
  <c r="AI63" i="32"/>
  <c r="AI62" i="32"/>
  <c r="AQ63" i="32"/>
  <c r="AQ62" i="32"/>
  <c r="BO62" i="32"/>
  <c r="BO63" i="32"/>
  <c r="BK62" i="32"/>
  <c r="BK63" i="32"/>
  <c r="M63" i="32"/>
  <c r="M62" i="32"/>
  <c r="Q63" i="32"/>
  <c r="Q62" i="32"/>
  <c r="BA62" i="32"/>
  <c r="BA63" i="32"/>
  <c r="AW63" i="32"/>
  <c r="AW62" i="32"/>
  <c r="AP63" i="32"/>
  <c r="AP62" i="32"/>
  <c r="BL63" i="32"/>
  <c r="BL62" i="32"/>
  <c r="X62" i="32"/>
  <c r="X63" i="32"/>
  <c r="AM62" i="32"/>
  <c r="AM63" i="32"/>
  <c r="BN62" i="32"/>
  <c r="BN63" i="32"/>
  <c r="AZ63" i="32"/>
  <c r="AZ62" i="32"/>
  <c r="BI62" i="32"/>
  <c r="BI63" i="32"/>
  <c r="BD62" i="32"/>
  <c r="BD63" i="32"/>
  <c r="AF63" i="32"/>
  <c r="AF62" i="32"/>
  <c r="AB63" i="32"/>
  <c r="AB62" i="32"/>
  <c r="W62" i="32"/>
  <c r="W63" i="32"/>
  <c r="P62" i="32"/>
  <c r="P63" i="32"/>
  <c r="AA63" i="32"/>
  <c r="AA62" i="32"/>
  <c r="BM62" i="32"/>
  <c r="BM63" i="32"/>
  <c r="AR62" i="32"/>
  <c r="AR63" i="32"/>
  <c r="AE63" i="32"/>
  <c r="AE62" i="32"/>
  <c r="BC63" i="32"/>
  <c r="BC62" i="32"/>
  <c r="N62" i="32"/>
  <c r="N63" i="32"/>
  <c r="AK62" i="32"/>
  <c r="AK63" i="32"/>
  <c r="H61" i="32"/>
  <c r="H60" i="32"/>
  <c r="BP63" i="32"/>
  <c r="BP62" i="32"/>
  <c r="H62" i="32" s="1"/>
  <c r="AQ27" i="32"/>
  <c r="AQ26" i="32"/>
  <c r="AG75" i="32"/>
  <c r="AG74" i="32"/>
  <c r="AF74" i="32"/>
  <c r="AF75" i="32"/>
  <c r="BI74" i="32"/>
  <c r="BI75" i="32"/>
  <c r="BC75" i="32"/>
  <c r="BC74" i="32"/>
  <c r="X75" i="32"/>
  <c r="X74" i="32"/>
  <c r="I74" i="32"/>
  <c r="I75" i="32"/>
  <c r="AN75" i="32"/>
  <c r="AN74" i="32"/>
  <c r="Z75" i="32"/>
  <c r="Z74" i="32"/>
  <c r="BO75" i="32"/>
  <c r="BO74" i="32"/>
  <c r="BG75" i="32"/>
  <c r="BG74" i="32"/>
  <c r="BB75" i="32"/>
  <c r="BB74" i="32"/>
  <c r="T75" i="32"/>
  <c r="T74" i="32"/>
  <c r="AV75" i="32"/>
  <c r="AV74" i="32"/>
  <c r="AR74" i="32"/>
  <c r="AR75" i="32"/>
  <c r="AK75" i="32"/>
  <c r="AK74" i="32"/>
  <c r="BF74" i="32"/>
  <c r="BF75" i="32"/>
  <c r="J75" i="32"/>
  <c r="J74" i="32"/>
  <c r="O75" i="32"/>
  <c r="O74" i="32"/>
  <c r="AQ75" i="32"/>
  <c r="AQ74" i="32"/>
  <c r="BA74" i="32"/>
  <c r="BA75" i="32"/>
  <c r="P74" i="32"/>
  <c r="P75" i="32"/>
  <c r="AX75" i="32"/>
  <c r="AX74" i="32"/>
  <c r="K75" i="32"/>
  <c r="K74" i="32"/>
  <c r="BJ75" i="32"/>
  <c r="BJ74" i="32"/>
  <c r="AH74" i="32"/>
  <c r="AH75" i="32"/>
  <c r="BM74" i="32"/>
  <c r="BM75" i="32"/>
  <c r="N75" i="32"/>
  <c r="N74" i="32"/>
  <c r="Q75" i="32"/>
  <c r="Q74" i="32"/>
  <c r="L74" i="32"/>
  <c r="L75" i="32"/>
  <c r="AA75" i="32"/>
  <c r="AA74" i="32"/>
  <c r="AN45" i="32"/>
  <c r="AN44" i="32"/>
  <c r="AC45" i="32"/>
  <c r="AC44" i="32"/>
  <c r="AH44" i="32"/>
  <c r="AH45" i="32"/>
  <c r="BH44" i="32"/>
  <c r="BH45" i="32"/>
  <c r="BK45" i="32"/>
  <c r="BK44" i="32"/>
  <c r="AM44" i="32"/>
  <c r="AM45" i="32"/>
  <c r="BN44" i="32"/>
  <c r="BN45" i="32"/>
  <c r="X45" i="32"/>
  <c r="X44" i="32"/>
  <c r="BF45" i="32"/>
  <c r="BF44" i="32"/>
  <c r="M45" i="32"/>
  <c r="M44" i="32"/>
  <c r="AQ45" i="32"/>
  <c r="AQ44" i="32"/>
  <c r="O45" i="32"/>
  <c r="O44" i="32"/>
  <c r="Z45" i="32"/>
  <c r="Z44" i="32"/>
  <c r="O51" i="32"/>
  <c r="O50" i="32"/>
  <c r="H49" i="32"/>
  <c r="BP51" i="32"/>
  <c r="BP50" i="32"/>
  <c r="H50" i="32" s="1"/>
  <c r="H48" i="32"/>
  <c r="AK51" i="32"/>
  <c r="AK50" i="32"/>
  <c r="AC51" i="32"/>
  <c r="AC50" i="32"/>
  <c r="K51" i="32"/>
  <c r="K50" i="32"/>
  <c r="P50" i="32"/>
  <c r="P51" i="32"/>
  <c r="AB50" i="32"/>
  <c r="AB51" i="32"/>
  <c r="AT51" i="32"/>
  <c r="AT50" i="32"/>
  <c r="M50" i="32"/>
  <c r="M51" i="32"/>
  <c r="S50" i="32"/>
  <c r="S51" i="32"/>
  <c r="AN50" i="32"/>
  <c r="AN51" i="32"/>
  <c r="AD51" i="32"/>
  <c r="AD50" i="32"/>
  <c r="AY51" i="32"/>
  <c r="AY50" i="32"/>
  <c r="I51" i="32"/>
  <c r="I50" i="32"/>
  <c r="BE51" i="32"/>
  <c r="BE50" i="32"/>
  <c r="N51" i="32"/>
  <c r="N50" i="32"/>
  <c r="V50" i="32"/>
  <c r="V51" i="32"/>
  <c r="L51" i="32"/>
  <c r="L50" i="32"/>
  <c r="AQ51" i="32"/>
  <c r="AQ50" i="32"/>
  <c r="BL51" i="32"/>
  <c r="BL50" i="32"/>
  <c r="BH51" i="32"/>
  <c r="BH50" i="32"/>
  <c r="AA51" i="32"/>
  <c r="AA50" i="32"/>
  <c r="Z51" i="32"/>
  <c r="Z50" i="32"/>
  <c r="AJ50" i="32"/>
  <c r="AJ51" i="32"/>
  <c r="BD51" i="32"/>
  <c r="BD50" i="32"/>
  <c r="BI51" i="32"/>
  <c r="BI50" i="32"/>
  <c r="AV51" i="32"/>
  <c r="AV50" i="32"/>
  <c r="BO32" i="32"/>
  <c r="BO33" i="32"/>
  <c r="AL32" i="32"/>
  <c r="AL33" i="32"/>
  <c r="O33" i="32"/>
  <c r="O32" i="32"/>
  <c r="AR32" i="32"/>
  <c r="AR33" i="32"/>
  <c r="BG33" i="32"/>
  <c r="BG32" i="32"/>
  <c r="AV33" i="32"/>
  <c r="AV32" i="32"/>
  <c r="I32" i="32"/>
  <c r="I33" i="32"/>
  <c r="J32" i="32"/>
  <c r="J33" i="32"/>
  <c r="Y68" i="32"/>
  <c r="Y69" i="32"/>
  <c r="AT69" i="32"/>
  <c r="AT68" i="32"/>
  <c r="AL68" i="32"/>
  <c r="AL69" i="32"/>
  <c r="BA69" i="32"/>
  <c r="BA68" i="32"/>
  <c r="BI68" i="32"/>
  <c r="BI69" i="32"/>
  <c r="AV68" i="32"/>
  <c r="AV69" i="32"/>
  <c r="BD69" i="32"/>
  <c r="BD68" i="32"/>
  <c r="AZ69" i="32"/>
  <c r="AZ68" i="32"/>
  <c r="V68" i="32"/>
  <c r="V69" i="32"/>
  <c r="BO68" i="32"/>
  <c r="BO69" i="32"/>
  <c r="AN68" i="32"/>
  <c r="AN69" i="32"/>
  <c r="AW68" i="32"/>
  <c r="AW69" i="32"/>
  <c r="BL69" i="32"/>
  <c r="BL68" i="32"/>
  <c r="AY69" i="32"/>
  <c r="AY68" i="32"/>
  <c r="AC68" i="32"/>
  <c r="AC69" i="32"/>
  <c r="Z68" i="32"/>
  <c r="Z69" i="32"/>
  <c r="BG68" i="32"/>
  <c r="BG69" i="32"/>
  <c r="Q69" i="32"/>
  <c r="Q68" i="32"/>
  <c r="AQ69" i="32"/>
  <c r="AQ68" i="32"/>
  <c r="H67" i="32"/>
  <c r="BP69" i="32"/>
  <c r="H66" i="32"/>
  <c r="BP68" i="32"/>
  <c r="H68" i="32" s="1"/>
  <c r="AJ68" i="32"/>
  <c r="AJ69" i="32"/>
  <c r="BF68" i="32"/>
  <c r="BF69" i="32"/>
  <c r="AH68" i="32"/>
  <c r="AH69" i="32"/>
  <c r="AR68" i="32"/>
  <c r="AR69" i="32"/>
  <c r="BC27" i="32"/>
  <c r="BC26" i="32"/>
  <c r="Z26" i="32"/>
  <c r="Z27" i="32"/>
  <c r="BI27" i="32"/>
  <c r="BI26" i="32"/>
  <c r="M26" i="32"/>
  <c r="M27" i="32"/>
  <c r="R27" i="32"/>
  <c r="R26" i="32"/>
  <c r="BA26" i="32"/>
  <c r="BA27" i="32"/>
  <c r="BK27" i="32"/>
  <c r="BK26" i="32"/>
  <c r="AN27" i="32"/>
  <c r="AN26" i="32"/>
  <c r="AC27" i="32"/>
  <c r="AC26" i="32"/>
  <c r="W27" i="32"/>
  <c r="W26" i="32"/>
  <c r="AR26" i="32"/>
  <c r="AR27" i="32"/>
  <c r="N26" i="32"/>
  <c r="N27" i="32"/>
  <c r="AL27" i="32"/>
  <c r="AL26" i="32"/>
  <c r="AJ27" i="32"/>
  <c r="AJ26" i="32"/>
  <c r="K27" i="32"/>
  <c r="K26" i="32"/>
  <c r="AS27" i="32"/>
  <c r="AS26" i="32"/>
  <c r="BB26" i="32"/>
  <c r="BB27" i="32"/>
  <c r="CN616" i="25"/>
  <c r="CR5" i="25"/>
  <c r="CQ5" i="25" s="1"/>
  <c r="CR6" i="25"/>
  <c r="CQ6" i="25" s="1"/>
  <c r="I115" i="24"/>
  <c r="D115" i="24" s="1"/>
  <c r="N115" i="24"/>
  <c r="CU614" i="25"/>
  <c r="CN613" i="25" s="1"/>
  <c r="CN611" i="25"/>
  <c r="CN612" i="25"/>
  <c r="CN610" i="25"/>
  <c r="CM57" i="15"/>
  <c r="CM58" i="15" s="1"/>
  <c r="L116" i="24"/>
  <c r="X116" i="24"/>
  <c r="F116" i="24"/>
  <c r="AG116" i="24"/>
  <c r="AP116" i="24"/>
  <c r="AN116" i="24"/>
  <c r="AU116" i="24"/>
  <c r="AT116" i="24"/>
  <c r="Y116" i="24"/>
  <c r="AH116" i="24"/>
  <c r="AA116" i="24"/>
  <c r="AB116" i="24"/>
  <c r="V116" i="24"/>
  <c r="R116" i="24"/>
  <c r="T116" i="24"/>
  <c r="AS116" i="24"/>
  <c r="G116" i="24"/>
  <c r="AR116" i="24"/>
  <c r="F607" i="25"/>
  <c r="Z116" i="24"/>
  <c r="AK116" i="24"/>
  <c r="AC116" i="24"/>
  <c r="AM116" i="24"/>
  <c r="W116" i="24"/>
  <c r="AF116" i="24"/>
  <c r="H116" i="24"/>
  <c r="AE116" i="24"/>
  <c r="U116" i="24"/>
  <c r="AQ116" i="24"/>
  <c r="S116" i="24"/>
  <c r="AD116" i="24"/>
  <c r="AI116" i="24"/>
  <c r="AO116" i="24"/>
  <c r="AL116" i="24"/>
  <c r="AJ116" i="24"/>
  <c r="O116" i="24"/>
  <c r="F606" i="25"/>
  <c r="I116" i="24" l="1"/>
  <c r="D116" i="24" s="1"/>
  <c r="N116" i="24"/>
  <c r="CM59" i="15"/>
  <c r="CM60" i="15" s="1"/>
  <c r="CM61" i="15" s="1"/>
  <c r="CM62" i="15" s="1"/>
  <c r="CM63" i="15" s="1"/>
  <c r="CM64" i="15" s="1"/>
  <c r="CM65" i="15" s="1"/>
  <c r="CM66" i="15" l="1"/>
  <c r="CM67" i="15" s="1"/>
  <c r="CM68" i="15" s="1"/>
  <c r="CM69" i="15" s="1"/>
  <c r="CM70" i="15" s="1"/>
  <c r="CM71" i="15" s="1"/>
  <c r="CM72" i="15" s="1"/>
  <c r="CM75" i="15" s="1"/>
  <c r="CM76" i="15" s="1"/>
  <c r="CM77" i="15" s="1"/>
  <c r="CM78" i="15" s="1"/>
  <c r="CM79" i="15" s="1"/>
  <c r="CM80" i="15" s="1"/>
  <c r="CM81" i="15" s="1"/>
  <c r="CM82" i="15" s="1"/>
  <c r="CM83" i="15" s="1"/>
  <c r="CM84" i="15" s="1"/>
  <c r="CM85" i="15" s="1"/>
  <c r="CM86" i="15" s="1"/>
  <c r="CM87" i="15" s="1"/>
  <c r="CM88" i="15" s="1"/>
  <c r="CM89" i="15" l="1"/>
  <c r="CM90" i="15" s="1"/>
  <c r="CM91" i="15" s="1"/>
  <c r="CM92" i="15" l="1"/>
  <c r="CM93" i="15" s="1"/>
  <c r="CM94" i="15" s="1"/>
  <c r="CM95" i="15" l="1"/>
  <c r="CM96" i="15" s="1"/>
  <c r="CM97" i="15" s="1"/>
  <c r="CM98" i="15" s="1"/>
  <c r="CM99" i="15" s="1"/>
  <c r="CM100" i="15" s="1"/>
  <c r="CM101" i="15" s="1"/>
  <c r="CM102" i="15" s="1"/>
  <c r="CM105" i="15" s="1"/>
  <c r="CM106" i="15" s="1"/>
  <c r="CM107" i="15" s="1"/>
  <c r="CM108" i="15"/>
  <c r="CM109" i="15" s="1"/>
  <c r="CM110" i="15" l="1"/>
  <c r="CM111" i="15" s="1"/>
  <c r="F341" i="25"/>
  <c r="F173" i="25"/>
  <c r="F167" i="25"/>
  <c r="F65" i="25"/>
  <c r="F149" i="25"/>
  <c r="F359" i="25"/>
  <c r="F281" i="25"/>
  <c r="F107" i="25"/>
  <c r="F161" i="25"/>
  <c r="F53" i="25"/>
  <c r="F401" i="25"/>
  <c r="F443" i="25"/>
  <c r="F377" i="25"/>
  <c r="F41" i="25"/>
  <c r="F179" i="25"/>
  <c r="F299" i="25"/>
  <c r="F191" i="25"/>
  <c r="F461" i="25"/>
  <c r="F419" i="25"/>
  <c r="F389" i="25"/>
  <c r="F89" i="25"/>
  <c r="F239" i="25"/>
  <c r="F329" i="25"/>
  <c r="F71" i="25"/>
  <c r="F17" i="25"/>
  <c r="F563" i="25"/>
  <c r="F557" i="25"/>
  <c r="F305" i="25"/>
  <c r="F269" i="25"/>
  <c r="F353" i="25"/>
  <c r="F371" i="25"/>
  <c r="F455" i="25"/>
  <c r="F29" i="25"/>
  <c r="F215" i="25"/>
  <c r="F245" i="25"/>
  <c r="F383" i="25"/>
  <c r="F473" i="25"/>
  <c r="F83" i="25"/>
  <c r="F581" i="25"/>
  <c r="F143" i="25"/>
  <c r="F23" i="25"/>
  <c r="F395" i="25"/>
  <c r="F155" i="25"/>
  <c r="F485" i="25"/>
  <c r="F413" i="25"/>
  <c r="F47" i="25"/>
  <c r="F599" i="25"/>
  <c r="F593" i="25"/>
  <c r="F275" i="25"/>
  <c r="F197" i="25"/>
  <c r="F137" i="25"/>
  <c r="F551" i="25"/>
  <c r="F509" i="25"/>
  <c r="F287" i="25"/>
  <c r="F293" i="25"/>
  <c r="F533" i="25"/>
  <c r="F431" i="25"/>
  <c r="F119" i="25"/>
  <c r="F209" i="25"/>
  <c r="F251" i="25"/>
  <c r="F479" i="25"/>
  <c r="F311" i="25"/>
  <c r="F515" i="25"/>
  <c r="F35" i="25"/>
  <c r="F545" i="25"/>
  <c r="F587" i="25"/>
  <c r="F101" i="25"/>
  <c r="F131" i="25"/>
  <c r="F203" i="25"/>
  <c r="F95" i="25"/>
  <c r="F347" i="25"/>
  <c r="F335" i="25"/>
  <c r="F467" i="25"/>
  <c r="F569" i="25"/>
  <c r="F425" i="25"/>
  <c r="F497" i="25"/>
  <c r="F221" i="25"/>
  <c r="F437" i="25"/>
  <c r="F539" i="25"/>
  <c r="F503" i="25"/>
  <c r="F407" i="25"/>
  <c r="F113" i="25"/>
  <c r="F77" i="25"/>
  <c r="F491" i="25"/>
  <c r="F449" i="25"/>
  <c r="F59" i="25"/>
  <c r="F233" i="25"/>
  <c r="F317" i="25"/>
  <c r="F125" i="25"/>
  <c r="F365" i="25"/>
  <c r="F257" i="25"/>
  <c r="F185" i="25"/>
  <c r="F263" i="25"/>
  <c r="F527" i="25"/>
  <c r="F323" i="25"/>
  <c r="F575" i="25"/>
  <c r="F227" i="25"/>
  <c r="F521" i="25"/>
  <c r="CM112" i="15" l="1"/>
  <c r="CM113" i="15" s="1"/>
  <c r="CM114" i="15"/>
  <c r="CM117" i="15"/>
  <c r="CM115" i="15" l="1"/>
  <c r="CM116" i="15" s="1"/>
  <c r="CM118" i="15" l="1"/>
  <c r="CM119" i="15" s="1"/>
  <c r="CM120" i="15" s="1"/>
  <c r="CM121" i="15" s="1"/>
  <c r="CM122" i="15" s="1"/>
  <c r="CM123" i="15" s="1"/>
  <c r="CM124" i="15" s="1"/>
  <c r="CM125" i="15" s="1"/>
  <c r="CM127" i="15"/>
  <c r="CM126" i="15" l="1"/>
  <c r="CM128" i="15" s="1"/>
  <c r="CM135" i="15"/>
  <c r="CM136" i="15" s="1"/>
  <c r="CM137" i="15" s="1"/>
  <c r="CM138" i="15" s="1"/>
  <c r="CM139" i="15" s="1"/>
  <c r="CM140" i="15" s="1"/>
  <c r="CM141" i="15" s="1"/>
  <c r="CM142" i="15" s="1"/>
  <c r="CM143" i="15" s="1"/>
  <c r="CM144" i="15" s="1"/>
  <c r="CM145" i="15" s="1"/>
  <c r="CM146" i="15" s="1"/>
  <c r="CM147" i="15" s="1"/>
  <c r="CM148" i="15" s="1"/>
  <c r="CM149" i="15" s="1"/>
  <c r="CM150" i="15" s="1"/>
  <c r="CM151" i="15" s="1"/>
  <c r="CM152" i="15" s="1"/>
  <c r="CM153" i="15" s="1"/>
  <c r="CM154" i="15" s="1"/>
  <c r="CM155" i="15" s="1"/>
  <c r="CM156" i="15" s="1"/>
  <c r="CM157" i="15" s="1"/>
  <c r="CM158" i="15" s="1"/>
  <c r="CM159" i="15" s="1"/>
  <c r="CM160" i="15" s="1"/>
  <c r="CM161" i="15" s="1"/>
  <c r="CM162" i="15" s="1"/>
  <c r="CM165" i="15" s="1"/>
  <c r="CM166" i="15" s="1"/>
  <c r="CM167" i="15" s="1"/>
  <c r="CM168" i="15" s="1"/>
  <c r="CM169" i="15" s="1"/>
  <c r="CM170" i="15" s="1"/>
  <c r="CM171" i="15" s="1"/>
  <c r="CM172" i="15" s="1"/>
  <c r="CM173" i="15" s="1"/>
  <c r="CM174" i="15" s="1"/>
  <c r="CM175" i="15" s="1"/>
  <c r="CM176" i="15" s="1"/>
  <c r="CM177" i="15" s="1"/>
  <c r="CM178" i="15" s="1"/>
  <c r="CM179" i="15" s="1"/>
  <c r="CM180" i="15" s="1"/>
  <c r="CM181" i="15" s="1"/>
  <c r="CM182" i="15" s="1"/>
  <c r="CM183" i="15" s="1"/>
  <c r="CM184" i="15" s="1"/>
  <c r="CM185" i="15" s="1"/>
  <c r="CM186" i="15" s="1"/>
  <c r="CM187" i="15" s="1"/>
  <c r="CM188" i="15" s="1"/>
  <c r="CM189" i="15" s="1"/>
  <c r="CM190" i="15" s="1"/>
  <c r="CM191" i="15" s="1"/>
  <c r="CM192" i="15" s="1"/>
  <c r="CM129" i="15" l="1"/>
  <c r="CM130" i="15" s="1"/>
  <c r="CM131" i="15" s="1"/>
  <c r="CM132" i="15" s="1"/>
  <c r="CM207" i="15"/>
  <c r="CM208" i="15" s="1"/>
  <c r="CM209" i="15" s="1"/>
  <c r="CM210" i="15" s="1"/>
  <c r="CM211" i="15" s="1"/>
  <c r="CM212" i="15" s="1"/>
  <c r="CM213" i="15" s="1"/>
  <c r="CM214" i="15" s="1"/>
  <c r="CM215" i="15" s="1"/>
  <c r="CM216" i="15" s="1"/>
  <c r="CM217" i="15" s="1"/>
  <c r="CM218" i="15" s="1"/>
  <c r="CM219" i="15" s="1"/>
  <c r="CM220" i="15" s="1"/>
  <c r="CM221" i="15" s="1"/>
  <c r="CM222" i="15" s="1"/>
  <c r="CM195" i="15" l="1"/>
  <c r="CM196" i="15" s="1"/>
  <c r="CM197" i="15" s="1"/>
  <c r="CM198" i="15" s="1"/>
  <c r="CM199" i="15" s="1"/>
  <c r="CM200" i="15" s="1"/>
  <c r="CM201" i="15" s="1"/>
  <c r="CM202" i="15" s="1"/>
  <c r="CM203" i="15" s="1"/>
  <c r="CM204" i="15" s="1"/>
  <c r="CM205" i="15" s="1"/>
  <c r="CM206" i="15" s="1"/>
  <c r="CN44" i="15" l="1"/>
  <c r="CC38" i="15" l="1"/>
  <c r="CC37" i="15"/>
  <c r="CC483" i="15"/>
  <c r="CC486" i="15"/>
  <c r="CC481" i="15"/>
  <c r="CC488" i="15"/>
  <c r="CC42" i="15"/>
  <c r="CC40" i="15"/>
  <c r="CC485" i="15"/>
  <c r="CC484" i="15"/>
  <c r="CC487" i="15"/>
  <c r="CC482" i="15"/>
  <c r="CC489" i="15"/>
  <c r="CC39" i="15"/>
  <c r="CC41" i="15"/>
  <c r="CN37" i="15"/>
  <c r="CM489" i="15" l="1"/>
  <c r="CD489" i="15"/>
  <c r="CM482" i="15"/>
  <c r="CD482" i="15"/>
  <c r="CM487" i="15"/>
  <c r="CD487" i="15"/>
  <c r="CM484" i="15"/>
  <c r="CD484" i="15"/>
  <c r="CM485" i="15"/>
  <c r="CD485" i="15"/>
  <c r="CM488" i="15"/>
  <c r="CD488" i="15"/>
  <c r="CM481" i="15"/>
  <c r="CD481" i="15"/>
  <c r="CM486" i="15"/>
  <c r="CD486" i="15"/>
  <c r="CM483" i="15"/>
  <c r="CD483" i="15"/>
  <c r="CD41" i="15"/>
  <c r="CM41" i="15"/>
  <c r="CD39" i="15"/>
  <c r="CM39" i="15"/>
  <c r="CD40" i="15"/>
  <c r="CM40" i="15"/>
  <c r="CD42" i="15"/>
  <c r="CM42" i="15"/>
  <c r="CM37" i="15"/>
  <c r="CD37" i="15"/>
  <c r="CD38" i="15"/>
  <c r="CM38" i="15"/>
  <c r="CH483" i="15" l="1"/>
  <c r="CG483" i="15"/>
  <c r="CH486" i="15"/>
  <c r="CG486" i="15"/>
  <c r="CH481" i="15"/>
  <c r="CG481" i="15"/>
  <c r="CH488" i="15"/>
  <c r="CG488" i="15"/>
  <c r="CH485" i="15"/>
  <c r="CG485" i="15"/>
  <c r="CH484" i="15"/>
  <c r="CG484" i="15"/>
  <c r="CH487" i="15"/>
  <c r="CG487" i="15"/>
  <c r="CH482" i="15"/>
  <c r="CG482" i="15"/>
  <c r="CH489" i="15"/>
  <c r="CG489" i="15"/>
  <c r="CH38" i="15"/>
  <c r="CG38" i="15"/>
  <c r="CG37" i="15"/>
  <c r="CH37" i="15"/>
  <c r="CH42" i="15"/>
  <c r="CG42" i="15"/>
  <c r="CH40" i="15"/>
  <c r="CG40" i="15"/>
  <c r="CH39" i="15"/>
  <c r="CG39" i="15"/>
  <c r="CH41" i="15"/>
  <c r="CG41" i="15"/>
  <c r="K18" i="32" l="1"/>
  <c r="W18" i="32"/>
  <c r="AE18" i="32"/>
  <c r="AM18" i="32"/>
  <c r="AU18" i="32"/>
  <c r="BC18" i="32"/>
  <c r="BO18" i="32"/>
  <c r="M18" i="32"/>
  <c r="U18" i="32"/>
  <c r="AC18" i="32"/>
  <c r="AK18" i="32"/>
  <c r="AS18" i="32"/>
  <c r="BA18" i="32"/>
  <c r="BI18" i="32"/>
  <c r="O18" i="32"/>
  <c r="J18" i="32"/>
  <c r="N18" i="32"/>
  <c r="R18" i="32"/>
  <c r="V18" i="32"/>
  <c r="Z18" i="32"/>
  <c r="AD18" i="32"/>
  <c r="AH18" i="32"/>
  <c r="AL18" i="32"/>
  <c r="AP18" i="32"/>
  <c r="AT18" i="32"/>
  <c r="AX18" i="32"/>
  <c r="BB18" i="32"/>
  <c r="BF18" i="32"/>
  <c r="BJ18" i="32"/>
  <c r="BN18" i="32"/>
  <c r="S18" i="32"/>
  <c r="AA18" i="32"/>
  <c r="AI18" i="32"/>
  <c r="AQ18" i="32"/>
  <c r="AY18" i="32"/>
  <c r="BK18" i="32"/>
  <c r="I18" i="32"/>
  <c r="Q18" i="32"/>
  <c r="Y18" i="32"/>
  <c r="AG18" i="32"/>
  <c r="AO18" i="32"/>
  <c r="AW18" i="32"/>
  <c r="BE18" i="32"/>
  <c r="BM18" i="32"/>
  <c r="BG18" i="32"/>
  <c r="L18" i="32"/>
  <c r="P18" i="32"/>
  <c r="T18" i="32"/>
  <c r="X18" i="32"/>
  <c r="AB18" i="32"/>
  <c r="AF18" i="32"/>
  <c r="AJ18" i="32"/>
  <c r="AN18" i="32"/>
  <c r="AR18" i="32"/>
  <c r="AV18" i="32"/>
  <c r="AZ18" i="32"/>
  <c r="BD18" i="32"/>
  <c r="BH18" i="32"/>
  <c r="BL18" i="32"/>
  <c r="BP18" i="32"/>
  <c r="D20" i="32"/>
  <c r="G19" i="32" s="1"/>
  <c r="G25" i="32"/>
  <c r="H25" i="32" s="1"/>
  <c r="BO19" i="32" l="1"/>
  <c r="BM19" i="32"/>
  <c r="BK19" i="32"/>
  <c r="BI19" i="32"/>
  <c r="BG19" i="32"/>
  <c r="BE19" i="32"/>
  <c r="BC19" i="32"/>
  <c r="BA19" i="32"/>
  <c r="AY19" i="32"/>
  <c r="AW19" i="32"/>
  <c r="AU19" i="32"/>
  <c r="AS19" i="32"/>
  <c r="AQ19" i="32"/>
  <c r="AO19" i="32"/>
  <c r="AM19" i="32"/>
  <c r="AK19" i="32"/>
  <c r="AI19" i="32"/>
  <c r="AG19" i="32"/>
  <c r="AE19" i="32"/>
  <c r="AC19" i="32"/>
  <c r="AA19" i="32"/>
  <c r="Y19" i="32"/>
  <c r="W19" i="32"/>
  <c r="U19" i="32"/>
  <c r="S19" i="32"/>
  <c r="BP19" i="32"/>
  <c r="BL19" i="32"/>
  <c r="BH19" i="32"/>
  <c r="BD19" i="32"/>
  <c r="AZ19" i="32"/>
  <c r="AV19" i="32"/>
  <c r="AR19" i="32"/>
  <c r="AN19" i="32"/>
  <c r="AJ19" i="32"/>
  <c r="AF19" i="32"/>
  <c r="AB19" i="32"/>
  <c r="X19" i="32"/>
  <c r="T19" i="32"/>
  <c r="Q19" i="32"/>
  <c r="O19" i="32"/>
  <c r="M19" i="32"/>
  <c r="K19" i="32"/>
  <c r="I19" i="32"/>
  <c r="BN19" i="32"/>
  <c r="BJ19" i="32"/>
  <c r="BF19" i="32"/>
  <c r="BB19" i="32"/>
  <c r="AX19" i="32"/>
  <c r="AT19" i="32"/>
  <c r="AP19" i="32"/>
  <c r="AL19" i="32"/>
  <c r="AH19" i="32"/>
  <c r="AD19" i="32"/>
  <c r="Z19" i="32"/>
  <c r="V19" i="32"/>
  <c r="R19" i="32"/>
  <c r="P19" i="32"/>
  <c r="N19" i="32"/>
  <c r="L19" i="32"/>
  <c r="J19" i="32"/>
  <c r="C73" i="32"/>
  <c r="C74" i="32"/>
  <c r="C72" i="32"/>
  <c r="DV130" i="25"/>
  <c r="H19" i="32" l="1"/>
  <c r="J21" i="32"/>
  <c r="J20" i="32"/>
  <c r="N21" i="32"/>
  <c r="N20" i="32"/>
  <c r="R21" i="32"/>
  <c r="R20" i="32"/>
  <c r="Z21" i="32"/>
  <c r="Z20" i="32"/>
  <c r="AH21" i="32"/>
  <c r="AH20" i="32"/>
  <c r="AP21" i="32"/>
  <c r="AP20" i="32"/>
  <c r="AX21" i="32"/>
  <c r="AX20" i="32"/>
  <c r="BF21" i="32"/>
  <c r="BF20" i="32"/>
  <c r="BN21" i="32"/>
  <c r="BN20" i="32"/>
  <c r="K21" i="32"/>
  <c r="K20" i="32"/>
  <c r="O21" i="32"/>
  <c r="O20" i="32"/>
  <c r="T21" i="32"/>
  <c r="T20" i="32"/>
  <c r="AB21" i="32"/>
  <c r="AB20" i="32"/>
  <c r="AJ21" i="32"/>
  <c r="AJ20" i="32"/>
  <c r="AR21" i="32"/>
  <c r="AR20" i="32"/>
  <c r="AZ21" i="32"/>
  <c r="AZ20" i="32"/>
  <c r="BH21" i="32"/>
  <c r="BH20" i="32"/>
  <c r="BP21" i="32"/>
  <c r="BP20" i="32"/>
  <c r="U21" i="32"/>
  <c r="U20" i="32"/>
  <c r="Y21" i="32"/>
  <c r="Y20" i="32"/>
  <c r="AC21" i="32"/>
  <c r="AC20" i="32"/>
  <c r="AG21" i="32"/>
  <c r="AG20" i="32"/>
  <c r="AK21" i="32"/>
  <c r="AK20" i="32"/>
  <c r="AO21" i="32"/>
  <c r="AO20" i="32"/>
  <c r="AS21" i="32"/>
  <c r="AS20" i="32"/>
  <c r="AW21" i="32"/>
  <c r="AW20" i="32"/>
  <c r="BA21" i="32"/>
  <c r="BA20" i="32"/>
  <c r="BE21" i="32"/>
  <c r="BE20" i="32"/>
  <c r="BI21" i="32"/>
  <c r="BI20" i="32"/>
  <c r="BM21" i="32"/>
  <c r="BM20" i="32"/>
  <c r="L21" i="32"/>
  <c r="L20" i="32"/>
  <c r="P21" i="32"/>
  <c r="P20" i="32"/>
  <c r="V21" i="32"/>
  <c r="V20" i="32"/>
  <c r="AD21" i="32"/>
  <c r="AD20" i="32"/>
  <c r="AL21" i="32"/>
  <c r="AL20" i="32"/>
  <c r="AT21" i="32"/>
  <c r="AT20" i="32"/>
  <c r="BB21" i="32"/>
  <c r="BB20" i="32"/>
  <c r="BJ21" i="32"/>
  <c r="BJ20" i="32"/>
  <c r="I21" i="32"/>
  <c r="I20" i="32"/>
  <c r="M21" i="32"/>
  <c r="M20" i="32"/>
  <c r="Q21" i="32"/>
  <c r="Q20" i="32"/>
  <c r="X21" i="32"/>
  <c r="X20" i="32"/>
  <c r="AF21" i="32"/>
  <c r="AF20" i="32"/>
  <c r="AN21" i="32"/>
  <c r="AN20" i="32"/>
  <c r="AV21" i="32"/>
  <c r="AV20" i="32"/>
  <c r="BD21" i="32"/>
  <c r="BD20" i="32"/>
  <c r="BL21" i="32"/>
  <c r="BL20" i="32"/>
  <c r="S21" i="32"/>
  <c r="S20" i="32"/>
  <c r="W21" i="32"/>
  <c r="W20" i="32"/>
  <c r="AA21" i="32"/>
  <c r="AA20" i="32"/>
  <c r="AE21" i="32"/>
  <c r="AE20" i="32"/>
  <c r="AI21" i="32"/>
  <c r="AI20" i="32"/>
  <c r="AM21" i="32"/>
  <c r="AM20" i="32"/>
  <c r="AQ21" i="32"/>
  <c r="AQ20" i="32"/>
  <c r="AU21" i="32"/>
  <c r="AU20" i="32"/>
  <c r="AY21" i="32"/>
  <c r="AY20" i="32"/>
  <c r="BC21" i="32"/>
  <c r="BC20" i="32"/>
  <c r="BG21" i="32"/>
  <c r="BG20" i="32"/>
  <c r="BK21" i="32"/>
  <c r="BK20" i="32"/>
  <c r="BO21" i="32"/>
  <c r="BO20" i="32"/>
  <c r="C48" i="32"/>
  <c r="C50" i="32"/>
  <c r="C49" i="32"/>
  <c r="C42" i="32"/>
  <c r="C44" i="32"/>
  <c r="C43" i="32"/>
  <c r="C26" i="32"/>
  <c r="C24" i="32"/>
  <c r="C25" i="32"/>
  <c r="C67" i="32"/>
  <c r="C68" i="32"/>
  <c r="C66" i="32"/>
  <c r="C61" i="32"/>
  <c r="C62" i="32"/>
  <c r="C60" i="32"/>
  <c r="C31" i="32"/>
  <c r="C32" i="32"/>
  <c r="C30" i="32"/>
  <c r="C54" i="32"/>
  <c r="C56" i="32"/>
  <c r="C55" i="32"/>
  <c r="C37" i="32"/>
  <c r="C38" i="32"/>
  <c r="C36" i="32"/>
  <c r="DV556" i="25"/>
  <c r="C20" i="32" l="1"/>
  <c r="H20" i="32"/>
  <c r="H14" i="32" s="1"/>
  <c r="DW130" i="25"/>
  <c r="DW556" i="25"/>
  <c r="C18" i="32"/>
  <c r="C19" i="32"/>
  <c r="BN14" i="32" l="1"/>
  <c r="AJ14" i="32"/>
  <c r="AR14" i="32"/>
  <c r="J14" i="32"/>
  <c r="Q14" i="32"/>
  <c r="AN14" i="32"/>
  <c r="AI14" i="32"/>
  <c r="BF14" i="32"/>
  <c r="Z14" i="32"/>
  <c r="AO14" i="32"/>
  <c r="BO14" i="32"/>
  <c r="BH14" i="32"/>
  <c r="AL14" i="32"/>
  <c r="BD14" i="32"/>
  <c r="BJ14" i="32"/>
  <c r="I14" i="32"/>
  <c r="Y14" i="32"/>
  <c r="BE14" i="32"/>
  <c r="AB14" i="32"/>
  <c r="T14" i="32"/>
  <c r="AG14" i="32"/>
  <c r="AW14" i="32"/>
  <c r="BM14" i="32"/>
  <c r="R14" i="32"/>
  <c r="S14" i="32"/>
  <c r="AY14" i="32"/>
  <c r="AX14" i="32"/>
  <c r="AZ14" i="32"/>
  <c r="BB14" i="32"/>
  <c r="AD14" i="32"/>
  <c r="BL14" i="32"/>
  <c r="AV14" i="32"/>
  <c r="BP14" i="32"/>
  <c r="AH14" i="32"/>
  <c r="AT14" i="32"/>
  <c r="M14" i="32"/>
  <c r="U14" i="32"/>
  <c r="AC14" i="32"/>
  <c r="AK14" i="32"/>
  <c r="AS14" i="32"/>
  <c r="BA14" i="32"/>
  <c r="BI14" i="32"/>
  <c r="F15" i="32"/>
  <c r="N14" i="32"/>
  <c r="V14" i="32"/>
  <c r="K14" i="32"/>
  <c r="AA14" i="32"/>
  <c r="AQ14" i="32"/>
  <c r="BG14" i="32"/>
  <c r="L14" i="32"/>
  <c r="AF14" i="32"/>
  <c r="AP14" i="32"/>
  <c r="O14" i="32"/>
  <c r="W14" i="32"/>
  <c r="AE14" i="32"/>
  <c r="AM14" i="32"/>
  <c r="AU14" i="32"/>
  <c r="BC14" i="32"/>
  <c r="BK14" i="32"/>
  <c r="P14" i="32"/>
  <c r="P15" i="32" s="1"/>
  <c r="X14" i="32"/>
  <c r="X15" i="32" s="1"/>
  <c r="AE15" i="32" l="1"/>
  <c r="O15" i="32"/>
  <c r="AF15" i="32"/>
  <c r="AA15" i="32"/>
  <c r="V15" i="32"/>
  <c r="AK15" i="32"/>
  <c r="U15" i="32"/>
  <c r="S15" i="32"/>
  <c r="AG15" i="32"/>
  <c r="AB15" i="32"/>
  <c r="Y15" i="32"/>
  <c r="AL15" i="32"/>
  <c r="Z15" i="32"/>
  <c r="AI15" i="32"/>
  <c r="Q15" i="32"/>
  <c r="AM15" i="32"/>
  <c r="W15" i="32"/>
  <c r="AP15" i="32"/>
  <c r="L15" i="32"/>
  <c r="AQ15" i="32"/>
  <c r="K15" i="32"/>
  <c r="N15" i="32"/>
  <c r="AC15" i="32"/>
  <c r="M15" i="32"/>
  <c r="AH15" i="32"/>
  <c r="AD15" i="32"/>
  <c r="R15" i="32"/>
  <c r="T15" i="32"/>
  <c r="I15" i="32"/>
  <c r="AO15" i="32"/>
  <c r="AN15" i="32"/>
  <c r="J15" i="32"/>
  <c r="AR15" i="32" l="1"/>
  <c r="AT15" i="32" l="1"/>
  <c r="AS15" i="32"/>
  <c r="AJ15" i="32"/>
  <c r="H24" i="32" l="1"/>
  <c r="CX10" i="25" l="1"/>
  <c r="O84" i="24"/>
  <c r="O24" i="24"/>
  <c r="O62" i="24"/>
  <c r="O36" i="24"/>
  <c r="O43" i="24"/>
  <c r="O48" i="24"/>
  <c r="O46" i="24"/>
  <c r="O68" i="24"/>
  <c r="O66" i="24"/>
  <c r="O54" i="24"/>
  <c r="O79" i="24"/>
  <c r="O32" i="24"/>
  <c r="O20" i="24"/>
  <c r="O29" i="24"/>
  <c r="O74" i="24"/>
  <c r="O58" i="24"/>
  <c r="O53" i="24"/>
  <c r="O83" i="24"/>
  <c r="O31" i="24"/>
  <c r="O85" i="24"/>
  <c r="CZ10" i="25" l="1"/>
  <c r="CM32" i="15" l="1"/>
  <c r="CM33" i="15"/>
  <c r="CM34" i="15"/>
  <c r="CC33" i="15" l="1"/>
  <c r="CC34" i="15"/>
  <c r="CC32" i="15"/>
  <c r="DV46" i="25" l="1"/>
  <c r="DV166" i="25" l="1"/>
  <c r="DW166" i="25" l="1"/>
  <c r="DW46" i="25"/>
  <c r="DV598" i="25" l="1"/>
  <c r="DW598" i="25" l="1"/>
  <c r="AY15" i="32" l="1"/>
  <c r="AU15" i="32"/>
  <c r="AX15" i="32"/>
  <c r="AW15" i="32"/>
  <c r="AV15" i="32"/>
  <c r="CS604" i="25" l="1"/>
  <c r="DV586" i="25" l="1"/>
  <c r="DW586" i="25" s="1"/>
  <c r="CU578" i="25" l="1"/>
  <c r="CN577" i="25" s="1"/>
  <c r="CU566" i="25"/>
  <c r="CN565" i="25" s="1"/>
  <c r="CU602" i="25"/>
  <c r="CN601" i="25" s="1"/>
  <c r="CU584" i="25"/>
  <c r="CN583" i="25" s="1"/>
  <c r="CU554" i="25"/>
  <c r="CN553" i="25" s="1"/>
  <c r="CU560" i="25"/>
  <c r="CN559" i="25" s="1"/>
  <c r="CN560" i="25" s="1"/>
  <c r="CU590" i="25"/>
  <c r="CN589" i="25" s="1"/>
  <c r="CN590" i="25" s="1"/>
  <c r="CU596" i="25"/>
  <c r="CN595" i="25" s="1"/>
  <c r="CU572" i="25"/>
  <c r="CN571" i="25" s="1"/>
  <c r="CU608" i="25"/>
  <c r="CN607" i="25" s="1"/>
  <c r="CN608" i="25" s="1"/>
  <c r="CN572" i="25" l="1"/>
  <c r="CN578" i="25"/>
  <c r="CN596" i="25"/>
  <c r="CN584" i="25"/>
  <c r="CN554" i="25"/>
  <c r="CN602" i="25"/>
  <c r="CN566" i="25"/>
  <c r="DV574" i="25" l="1"/>
  <c r="DV562" i="25"/>
  <c r="DV268" i="25"/>
  <c r="DV604" i="25"/>
  <c r="DV334" i="25"/>
  <c r="DV550" i="25"/>
  <c r="DV592" i="25"/>
  <c r="DW592" i="25" l="1"/>
  <c r="DW550" i="25"/>
  <c r="DW334" i="25"/>
  <c r="DW604" i="25"/>
  <c r="DW268" i="25"/>
  <c r="DW562" i="25"/>
  <c r="DW574" i="25"/>
  <c r="DV580" i="25" l="1"/>
  <c r="DW580" i="25" s="1"/>
  <c r="DV142" i="25"/>
  <c r="DW142" i="25" s="1"/>
  <c r="DV34" i="25"/>
  <c r="DW34" i="25" s="1"/>
  <c r="DV160" i="25"/>
  <c r="DW160" i="25" s="1"/>
  <c r="DV568" i="25"/>
  <c r="DW568" i="25" s="1"/>
  <c r="DV250" i="25"/>
  <c r="DW250" i="25" s="1"/>
  <c r="CI26" i="15" l="1"/>
  <c r="CI27" i="15" s="1"/>
  <c r="CI23" i="15"/>
  <c r="CI25" i="15"/>
  <c r="BB15" i="32"/>
  <c r="BC15" i="32"/>
  <c r="BD15" i="32"/>
  <c r="BA15" i="32"/>
  <c r="AZ15" i="32"/>
  <c r="BF15" i="32"/>
  <c r="BG15" i="32"/>
  <c r="BE15" i="32"/>
  <c r="DV328" i="25"/>
  <c r="DV40" i="25"/>
  <c r="DV526" i="25"/>
  <c r="DV412" i="25"/>
  <c r="DV544" i="25"/>
  <c r="CU308" i="25" l="1"/>
  <c r="CN307" i="25" s="1"/>
  <c r="CU134" i="25"/>
  <c r="CN133" i="25" s="1"/>
  <c r="CU548" i="25"/>
  <c r="CN547" i="25" s="1"/>
  <c r="CU350" i="25"/>
  <c r="CN349" i="25" s="1"/>
  <c r="CU452" i="25"/>
  <c r="CN451" i="25" s="1"/>
  <c r="CU320" i="25"/>
  <c r="CN319" i="25" s="1"/>
  <c r="CU404" i="25"/>
  <c r="CN403" i="25" s="1"/>
  <c r="CU518" i="25"/>
  <c r="CN517" i="25" s="1"/>
  <c r="CU500" i="25"/>
  <c r="CN499" i="25" s="1"/>
  <c r="CU128" i="25"/>
  <c r="CN127" i="25" s="1"/>
  <c r="CU200" i="25"/>
  <c r="CN199" i="25" s="1"/>
  <c r="CU302" i="25"/>
  <c r="CN301" i="25" s="1"/>
  <c r="CU416" i="25"/>
  <c r="CN415" i="25" s="1"/>
  <c r="CU56" i="25"/>
  <c r="CN55" i="25" s="1"/>
  <c r="CU392" i="25"/>
  <c r="CN391" i="25" s="1"/>
  <c r="CU68" i="25"/>
  <c r="CN67" i="25" s="1"/>
  <c r="CU38" i="25"/>
  <c r="CN37" i="25" s="1"/>
  <c r="CU512" i="25"/>
  <c r="CN511" i="25" s="1"/>
  <c r="CU530" i="25"/>
  <c r="CN529" i="25" s="1"/>
  <c r="CU326" i="25"/>
  <c r="CN325" i="25" s="1"/>
  <c r="CU242" i="25"/>
  <c r="CN241" i="25" s="1"/>
  <c r="CU296" i="25"/>
  <c r="CN295" i="25" s="1"/>
  <c r="CU26" i="25"/>
  <c r="CN25" i="25" s="1"/>
  <c r="CU236" i="25"/>
  <c r="CN235" i="25" s="1"/>
  <c r="CU188" i="25"/>
  <c r="CN187" i="25" s="1"/>
  <c r="CN188" i="25" s="1"/>
  <c r="CU536" i="25"/>
  <c r="CN535" i="25" s="1"/>
  <c r="CU278" i="25"/>
  <c r="CN277" i="25" s="1"/>
  <c r="CU272" i="25"/>
  <c r="CN271" i="25" s="1"/>
  <c r="CN272" i="25" s="1"/>
  <c r="CU290" i="25"/>
  <c r="CN289" i="25" s="1"/>
  <c r="CN290" i="25" s="1"/>
  <c r="CU524" i="25"/>
  <c r="CN523" i="25" s="1"/>
  <c r="CU374" i="25"/>
  <c r="CN373" i="25" s="1"/>
  <c r="CU422" i="25"/>
  <c r="CN421" i="25" s="1"/>
  <c r="CU398" i="25"/>
  <c r="CN397" i="25" s="1"/>
  <c r="CU446" i="25"/>
  <c r="CN445" i="25" s="1"/>
  <c r="CU116" i="25"/>
  <c r="CN115" i="25" s="1"/>
  <c r="CU20" i="25"/>
  <c r="CN19" i="25" s="1"/>
  <c r="CU458" i="25"/>
  <c r="CN457" i="25" s="1"/>
  <c r="CU176" i="25"/>
  <c r="CN175" i="25" s="1"/>
  <c r="CU104" i="25"/>
  <c r="CN103" i="25" s="1"/>
  <c r="CN104" i="25" s="1"/>
  <c r="CU482" i="25"/>
  <c r="CN481" i="25" s="1"/>
  <c r="CU74" i="25"/>
  <c r="CN73" i="25" s="1"/>
  <c r="CU386" i="25"/>
  <c r="CN385" i="25" s="1"/>
  <c r="CU542" i="25"/>
  <c r="CN541" i="25" s="1"/>
  <c r="CN542" i="25" s="1"/>
  <c r="CU260" i="25"/>
  <c r="CN259" i="25" s="1"/>
  <c r="CU182" i="25"/>
  <c r="CN181" i="25" s="1"/>
  <c r="CU230" i="25"/>
  <c r="CN229" i="25" s="1"/>
  <c r="CU362" i="25"/>
  <c r="CN361" i="25" s="1"/>
  <c r="CU212" i="25"/>
  <c r="CN211" i="25" s="1"/>
  <c r="CN212" i="25" s="1"/>
  <c r="CU194" i="25"/>
  <c r="CN193" i="25" s="1"/>
  <c r="CU50" i="25"/>
  <c r="CN49" i="25" s="1"/>
  <c r="CN50" i="25" s="1"/>
  <c r="CU254" i="25"/>
  <c r="CN253" i="25" s="1"/>
  <c r="CU434" i="25"/>
  <c r="CN433" i="25" s="1"/>
  <c r="CU122" i="25"/>
  <c r="CN121" i="25" s="1"/>
  <c r="CU344" i="25"/>
  <c r="CN343" i="25" s="1"/>
  <c r="CU62" i="25"/>
  <c r="CN61" i="25" s="1"/>
  <c r="CN62" i="25" s="1"/>
  <c r="CU356" i="25"/>
  <c r="CN355" i="25" s="1"/>
  <c r="CN356" i="25" s="1"/>
  <c r="CU206" i="25"/>
  <c r="CN205" i="25" s="1"/>
  <c r="CU470" i="25"/>
  <c r="CN469" i="25" s="1"/>
  <c r="CU140" i="25"/>
  <c r="CN139" i="25" s="1"/>
  <c r="CU332" i="25"/>
  <c r="CN331" i="25" s="1"/>
  <c r="CN332" i="25" s="1"/>
  <c r="CU266" i="25"/>
  <c r="CN265" i="25" s="1"/>
  <c r="CN266" i="25" s="1"/>
  <c r="CU32" i="25"/>
  <c r="CN31" i="25" s="1"/>
  <c r="CU380" i="25"/>
  <c r="CN379" i="25" s="1"/>
  <c r="CN380" i="25" s="1"/>
  <c r="CU152" i="25"/>
  <c r="CN151" i="25" s="1"/>
  <c r="CU464" i="25"/>
  <c r="CN463" i="25" s="1"/>
  <c r="CU440" i="25"/>
  <c r="CN439" i="25" s="1"/>
  <c r="CU92" i="25"/>
  <c r="CN91" i="25" s="1"/>
  <c r="CN92" i="25" s="1"/>
  <c r="CU146" i="25"/>
  <c r="CN145" i="25" s="1"/>
  <c r="CN146" i="25" s="1"/>
  <c r="CU488" i="25"/>
  <c r="CN487" i="25" s="1"/>
  <c r="CN488" i="25" s="1"/>
  <c r="CU314" i="25"/>
  <c r="CN313" i="25" s="1"/>
  <c r="CN314" i="25" s="1"/>
  <c r="CU284" i="25"/>
  <c r="CN283" i="25" s="1"/>
  <c r="CU248" i="25"/>
  <c r="CN247" i="25" s="1"/>
  <c r="CN248" i="25" s="1"/>
  <c r="CU476" i="25"/>
  <c r="CN475" i="25" s="1"/>
  <c r="CU170" i="25"/>
  <c r="CN169" i="25" s="1"/>
  <c r="CN170" i="25" s="1"/>
  <c r="CU110" i="25"/>
  <c r="CN109" i="25" s="1"/>
  <c r="CU506" i="25"/>
  <c r="CN505" i="25" s="1"/>
  <c r="CN506" i="25" s="1"/>
  <c r="CU224" i="25"/>
  <c r="CN223" i="25" s="1"/>
  <c r="CU44" i="25"/>
  <c r="CN43" i="25" s="1"/>
  <c r="CN44" i="25" s="1"/>
  <c r="CU338" i="25"/>
  <c r="CN337" i="25" s="1"/>
  <c r="CN338" i="25" s="1"/>
  <c r="CU428" i="25"/>
  <c r="CN427" i="25" s="1"/>
  <c r="CN428" i="25" s="1"/>
  <c r="CU494" i="25"/>
  <c r="CN493" i="25" s="1"/>
  <c r="CN494" i="25" s="1"/>
  <c r="CU86" i="25"/>
  <c r="CN85" i="25" s="1"/>
  <c r="CN86" i="25" s="1"/>
  <c r="CU368" i="25"/>
  <c r="CN367" i="25" s="1"/>
  <c r="CN368" i="25" s="1"/>
  <c r="CU164" i="25"/>
  <c r="CN163" i="25" s="1"/>
  <c r="CN164" i="25" s="1"/>
  <c r="CU410" i="25"/>
  <c r="CN409" i="25" s="1"/>
  <c r="CU98" i="25"/>
  <c r="CN97" i="25" s="1"/>
  <c r="CN98" i="25" s="1"/>
  <c r="CU80" i="25"/>
  <c r="CN79" i="25" s="1"/>
  <c r="CN80" i="25" s="1"/>
  <c r="CU218" i="25"/>
  <c r="CN217" i="25" s="1"/>
  <c r="CN218" i="25" s="1"/>
  <c r="CU158" i="25"/>
  <c r="CN157" i="25" s="1"/>
  <c r="CN158" i="25" s="1"/>
  <c r="CH24" i="15"/>
  <c r="CG24" i="15"/>
  <c r="CG26" i="15"/>
  <c r="CG27" i="15" s="1"/>
  <c r="CG25" i="15"/>
  <c r="CF26" i="15"/>
  <c r="CF27" i="15" s="1"/>
  <c r="CH26" i="15"/>
  <c r="CH27" i="15" s="1"/>
  <c r="CH23" i="15"/>
  <c r="DW526" i="25"/>
  <c r="DW40" i="25"/>
  <c r="DW544" i="25"/>
  <c r="DW328" i="25"/>
  <c r="DW412" i="25"/>
  <c r="CF25" i="15"/>
  <c r="CF24" i="15"/>
  <c r="CN230" i="25" l="1"/>
  <c r="CN122" i="25"/>
  <c r="CN386" i="25"/>
  <c r="CN20" i="25"/>
  <c r="CN68" i="25"/>
  <c r="CN476" i="25"/>
  <c r="CN224" i="25"/>
  <c r="CN206" i="25"/>
  <c r="CU14" i="25"/>
  <c r="CN13" i="25" s="1"/>
  <c r="CN14" i="25" s="1"/>
  <c r="CN284" i="25"/>
  <c r="CN152" i="25"/>
  <c r="CN32" i="25"/>
  <c r="CN470" i="25"/>
  <c r="CN254" i="25"/>
  <c r="CN194" i="25"/>
  <c r="CN362" i="25"/>
  <c r="CN74" i="25"/>
  <c r="CN458" i="25"/>
  <c r="CN110" i="25"/>
  <c r="CN116" i="25"/>
  <c r="CN446" i="25"/>
  <c r="CN422" i="25"/>
  <c r="CN374" i="25"/>
  <c r="CN536" i="25"/>
  <c r="CN242" i="25"/>
  <c r="CN524" i="25"/>
  <c r="CN530" i="25"/>
  <c r="CN512" i="25"/>
  <c r="CN38" i="25"/>
  <c r="CN392" i="25"/>
  <c r="CN56" i="25"/>
  <c r="CN416" i="25"/>
  <c r="CN302" i="25"/>
  <c r="CN404" i="25"/>
  <c r="CN350" i="25"/>
  <c r="CN134" i="25"/>
  <c r="CN410" i="25"/>
  <c r="CN440" i="25"/>
  <c r="CN464" i="25"/>
  <c r="CN434" i="25"/>
  <c r="CN260" i="25"/>
  <c r="CN482" i="25"/>
  <c r="CN140" i="25"/>
  <c r="CN176" i="25"/>
  <c r="CN182" i="25"/>
  <c r="CN398" i="25"/>
  <c r="CN278" i="25"/>
  <c r="CN236" i="25"/>
  <c r="CN26" i="25"/>
  <c r="CN296" i="25"/>
  <c r="CN326" i="25"/>
  <c r="CN128" i="25"/>
  <c r="CN500" i="25"/>
  <c r="CN518" i="25"/>
  <c r="CN320" i="25"/>
  <c r="CN452" i="25"/>
  <c r="CN548" i="25"/>
  <c r="CN308" i="25"/>
  <c r="CI24" i="15" l="1"/>
  <c r="T48" i="24"/>
  <c r="AG71" i="24"/>
  <c r="U96" i="24"/>
  <c r="CP68" i="25"/>
  <c r="AL40" i="24"/>
  <c r="AC73" i="24"/>
  <c r="H34" i="24"/>
  <c r="AO92" i="24"/>
  <c r="CP275" i="25"/>
  <c r="Y51" i="24"/>
  <c r="DA22" i="19"/>
  <c r="DN179" i="25"/>
  <c r="AM99" i="24"/>
  <c r="AI55" i="24"/>
  <c r="AJ88" i="24"/>
  <c r="V76" i="24"/>
  <c r="F439" i="25"/>
  <c r="AK95" i="24"/>
  <c r="AI96" i="24"/>
  <c r="DP353" i="25"/>
  <c r="F30" i="24"/>
  <c r="AH48" i="24"/>
  <c r="CP523" i="25"/>
  <c r="AT91" i="24"/>
  <c r="AK32" i="24"/>
  <c r="M68" i="24"/>
  <c r="DO17" i="25"/>
  <c r="AE61" i="24"/>
  <c r="T98" i="24"/>
  <c r="Z28" i="24"/>
  <c r="DR557" i="25"/>
  <c r="AH43" i="24"/>
  <c r="R64" i="24"/>
  <c r="F18" i="24"/>
  <c r="T88" i="24"/>
  <c r="CP511" i="25"/>
  <c r="U30" i="24"/>
  <c r="AU28" i="24"/>
  <c r="H51" i="24"/>
  <c r="AL80" i="24"/>
  <c r="G70" i="24"/>
  <c r="AE113" i="24"/>
  <c r="DP491" i="25"/>
  <c r="AR81" i="24"/>
  <c r="Z30" i="24"/>
  <c r="S99" i="24"/>
  <c r="CP492" i="25"/>
  <c r="AD12" i="15"/>
  <c r="AM105" i="24"/>
  <c r="DT89" i="25"/>
  <c r="AG93" i="24"/>
  <c r="F228" i="25"/>
  <c r="AF21" i="24"/>
  <c r="AN34" i="24"/>
  <c r="DG10" i="19"/>
  <c r="AH44" i="24"/>
  <c r="AU61" i="24"/>
  <c r="F468" i="25"/>
  <c r="AS87" i="24"/>
  <c r="AP29" i="24"/>
  <c r="V105" i="24"/>
  <c r="AE72" i="24"/>
  <c r="DO203" i="25"/>
  <c r="FW22" i="19"/>
  <c r="AH114" i="24"/>
  <c r="Z59" i="24"/>
  <c r="DR431" i="25"/>
  <c r="AU32" i="24"/>
  <c r="AE66" i="24"/>
  <c r="CP504" i="25"/>
  <c r="AQ45" i="24"/>
  <c r="X54" i="24"/>
  <c r="AK34" i="24"/>
  <c r="F451" i="25"/>
  <c r="AO110" i="24"/>
  <c r="AH18" i="24"/>
  <c r="AU102" i="24"/>
  <c r="DN551" i="25"/>
  <c r="DR215" i="25"/>
  <c r="CP82" i="25"/>
  <c r="X28" i="24"/>
  <c r="AI93" i="24"/>
  <c r="AB50" i="24"/>
  <c r="FQ22" i="19"/>
  <c r="G40" i="32"/>
  <c r="AL32" i="24"/>
  <c r="EX22" i="19"/>
  <c r="X19" i="24"/>
  <c r="CP430" i="25"/>
  <c r="Y42" i="24"/>
  <c r="CP34" i="25"/>
  <c r="L107" i="24"/>
  <c r="AH91" i="24"/>
  <c r="DT443" i="25"/>
  <c r="T21" i="24"/>
  <c r="AO75" i="24"/>
  <c r="DP587" i="25"/>
  <c r="CP70" i="25"/>
  <c r="AE41" i="24"/>
  <c r="AO97" i="24"/>
  <c r="AQ114" i="24"/>
  <c r="CP250" i="25"/>
  <c r="AU68" i="24"/>
  <c r="M83" i="24"/>
  <c r="R57" i="24"/>
  <c r="Y33" i="24"/>
  <c r="DN11" i="25"/>
  <c r="FW10" i="19"/>
  <c r="AC27" i="24"/>
  <c r="CP460" i="25"/>
  <c r="AR104" i="24"/>
  <c r="AL52" i="24"/>
  <c r="H80" i="24"/>
  <c r="AN71" i="24"/>
  <c r="W48" i="24"/>
  <c r="T45" i="24"/>
  <c r="AR22" i="24"/>
  <c r="F48" i="24"/>
  <c r="AH51" i="24"/>
  <c r="AN101" i="24"/>
  <c r="AP88" i="24"/>
  <c r="CP292" i="25"/>
  <c r="Z89" i="24"/>
  <c r="AD27" i="24"/>
  <c r="AA79" i="24"/>
  <c r="AF101" i="24"/>
  <c r="DZ22" i="19"/>
  <c r="DU227" i="25"/>
  <c r="DS197" i="25"/>
  <c r="AH113" i="24"/>
  <c r="AA56" i="24"/>
  <c r="AD66" i="24"/>
  <c r="U84" i="24"/>
  <c r="CP533" i="25"/>
  <c r="DU509" i="25"/>
  <c r="T101" i="24"/>
  <c r="CP197" i="25"/>
  <c r="AQ38" i="24"/>
  <c r="R20" i="24"/>
  <c r="CP438" i="25"/>
  <c r="U107" i="24"/>
  <c r="AQ48" i="24"/>
  <c r="U42" i="24"/>
  <c r="AJ101" i="24"/>
  <c r="Z36" i="24"/>
  <c r="F77" i="24"/>
  <c r="AQ67" i="24"/>
  <c r="AP27" i="24"/>
  <c r="AD74" i="24"/>
  <c r="AI80" i="24"/>
  <c r="AC77" i="24"/>
  <c r="AN62" i="24"/>
  <c r="DU587" i="25"/>
  <c r="DO545" i="25"/>
  <c r="W113" i="24"/>
  <c r="T62" i="24"/>
  <c r="DR23" i="25"/>
  <c r="AP48" i="24"/>
  <c r="AD109" i="24"/>
  <c r="AK100" i="24"/>
  <c r="DP371" i="25"/>
  <c r="DP53" i="25"/>
  <c r="DS461" i="25"/>
  <c r="AF109" i="24"/>
  <c r="G76" i="24"/>
  <c r="AL19" i="24"/>
  <c r="AC60" i="24"/>
  <c r="AA108" i="24"/>
  <c r="AJ56" i="24"/>
  <c r="DN377" i="25"/>
  <c r="F35" i="24"/>
  <c r="F138" i="25"/>
  <c r="DN461" i="25"/>
  <c r="AR35" i="24"/>
  <c r="AH49" i="24"/>
  <c r="AS33" i="24"/>
  <c r="AS70" i="24"/>
  <c r="M78" i="24"/>
  <c r="M66" i="24"/>
  <c r="AJ53" i="24"/>
  <c r="AN111" i="24"/>
  <c r="F462" i="25"/>
  <c r="AN43" i="24"/>
  <c r="AH62" i="24"/>
  <c r="R104" i="24"/>
  <c r="H96" i="24"/>
  <c r="AR62" i="24"/>
  <c r="H110" i="24"/>
  <c r="AM110" i="24"/>
  <c r="DU293" i="25"/>
  <c r="DU53" i="25"/>
  <c r="CP172" i="25"/>
  <c r="S82" i="24"/>
  <c r="CP512" i="25"/>
  <c r="AR25" i="24"/>
  <c r="F39" i="24"/>
  <c r="DR71" i="25"/>
  <c r="Z52" i="24"/>
  <c r="F570" i="25"/>
  <c r="F37" i="25"/>
  <c r="H47" i="24"/>
  <c r="AF57" i="24"/>
  <c r="M59" i="24"/>
  <c r="AD68" i="24"/>
  <c r="L78" i="24"/>
  <c r="W111" i="24"/>
  <c r="AP87" i="24"/>
  <c r="DQ395" i="25"/>
  <c r="CP202" i="25"/>
  <c r="AN108" i="24"/>
  <c r="AU26" i="24"/>
  <c r="R44" i="24"/>
  <c r="AL62" i="24"/>
  <c r="R111" i="24"/>
  <c r="H38" i="24"/>
  <c r="AN104" i="24"/>
  <c r="DN263" i="25"/>
  <c r="AM93" i="24"/>
  <c r="CP43" i="25"/>
  <c r="AR86" i="24"/>
  <c r="DS143" i="25"/>
  <c r="DR569" i="25"/>
  <c r="AS41" i="24"/>
  <c r="AK36" i="24"/>
  <c r="AS56" i="24"/>
  <c r="W109" i="24"/>
  <c r="AG11" i="15"/>
  <c r="CP311" i="25"/>
  <c r="G92" i="24"/>
  <c r="CP454" i="25"/>
  <c r="M49" i="24"/>
  <c r="CP37" i="25"/>
  <c r="R18" i="24"/>
  <c r="AO17" i="24"/>
  <c r="DO269" i="25"/>
  <c r="AA90" i="24"/>
  <c r="AN24" i="24"/>
  <c r="M107" i="24"/>
  <c r="AF90" i="24"/>
  <c r="AK20" i="24"/>
  <c r="AQ19" i="24"/>
  <c r="L66" i="24"/>
  <c r="CP354" i="25"/>
  <c r="AF24" i="24"/>
  <c r="AT71" i="24"/>
  <c r="CP60" i="25"/>
  <c r="DN323" i="25"/>
  <c r="DP443" i="25"/>
  <c r="F91" i="24"/>
  <c r="AM52" i="24"/>
  <c r="DU377" i="25"/>
  <c r="F594" i="25"/>
  <c r="AP24" i="24"/>
  <c r="CP251" i="25"/>
  <c r="G100" i="24"/>
  <c r="Z103" i="24"/>
  <c r="AO56" i="24"/>
  <c r="M61" i="24"/>
  <c r="AL113" i="24"/>
  <c r="AK56" i="24"/>
  <c r="AS105" i="24"/>
  <c r="L90" i="24"/>
  <c r="AH24" i="24"/>
  <c r="DO149" i="25"/>
  <c r="CP74" i="25"/>
  <c r="R17" i="24"/>
  <c r="H20" i="24"/>
  <c r="AB70" i="24"/>
  <c r="CP448" i="25"/>
  <c r="DU221" i="25"/>
  <c r="AP74" i="24"/>
  <c r="CP156" i="25"/>
  <c r="H114" i="24"/>
  <c r="CP482" i="25"/>
  <c r="CP157" i="25"/>
  <c r="AA107" i="24"/>
  <c r="DU323" i="25"/>
  <c r="AB72" i="24"/>
  <c r="H31" i="24"/>
  <c r="X86" i="24"/>
  <c r="AN98" i="24"/>
  <c r="Z114" i="24"/>
  <c r="AD50" i="24"/>
  <c r="CP558" i="25"/>
  <c r="AE50" i="24"/>
  <c r="AN96" i="24"/>
  <c r="AJ84" i="24"/>
  <c r="AJ12" i="15"/>
  <c r="AA82" i="24"/>
  <c r="AC113" i="24"/>
  <c r="F20" i="24"/>
  <c r="DS407" i="25"/>
  <c r="Y94" i="24"/>
  <c r="AR110" i="24"/>
  <c r="AK86" i="24"/>
  <c r="AE103" i="24"/>
  <c r="AH40" i="24"/>
  <c r="H92" i="24"/>
  <c r="CP601" i="25"/>
  <c r="AS21" i="24"/>
  <c r="AH67" i="24"/>
  <c r="AJ90" i="24"/>
  <c r="AE111" i="24"/>
  <c r="DR203" i="25"/>
  <c r="AG70" i="24"/>
  <c r="R100" i="24"/>
  <c r="DO407" i="25"/>
  <c r="CE22" i="19"/>
  <c r="DT137" i="25"/>
  <c r="AI100" i="24"/>
  <c r="AQ75" i="24"/>
  <c r="CP128" i="25"/>
  <c r="AN46" i="24"/>
  <c r="DP269" i="25"/>
  <c r="Z65" i="24"/>
  <c r="DR503" i="25"/>
  <c r="DT125" i="25"/>
  <c r="F301" i="25"/>
  <c r="DO395" i="25"/>
  <c r="L63" i="24"/>
  <c r="Z93" i="24"/>
  <c r="CP196" i="25"/>
  <c r="AI58" i="24"/>
  <c r="AO50" i="24"/>
  <c r="DQ239" i="25"/>
  <c r="AU113" i="24"/>
  <c r="AD67" i="24"/>
  <c r="AM91" i="24"/>
  <c r="Y68" i="24"/>
  <c r="DP89" i="25"/>
  <c r="AA93" i="24"/>
  <c r="U38" i="24"/>
  <c r="H72" i="24"/>
  <c r="AQ90" i="24"/>
  <c r="U70" i="24"/>
  <c r="AK82" i="24"/>
  <c r="DS185" i="25"/>
  <c r="F547" i="25"/>
  <c r="G58" i="32"/>
  <c r="S83" i="24"/>
  <c r="DP605" i="25"/>
  <c r="T59" i="24"/>
  <c r="AA67" i="24"/>
  <c r="T46" i="24"/>
  <c r="DP185" i="25"/>
  <c r="R55" i="24"/>
  <c r="M47" i="24"/>
  <c r="AP107" i="24"/>
  <c r="AS38" i="24"/>
  <c r="AC99" i="24"/>
  <c r="AM114" i="24"/>
  <c r="DU22" i="19"/>
  <c r="DR143" i="25"/>
  <c r="H103" i="24"/>
  <c r="S71" i="24"/>
  <c r="CP474" i="25"/>
  <c r="AC32" i="24"/>
  <c r="CP229" i="25"/>
  <c r="AS69" i="24"/>
  <c r="S57" i="24"/>
  <c r="AQ65" i="24"/>
  <c r="U67" i="24"/>
  <c r="M84" i="24"/>
  <c r="AP97" i="24"/>
  <c r="AH107" i="24"/>
  <c r="V71" i="24"/>
  <c r="AS112" i="24"/>
  <c r="S98" i="24"/>
  <c r="AT40" i="24"/>
  <c r="AO93" i="24"/>
  <c r="AH83" i="24"/>
  <c r="AN114" i="24"/>
  <c r="DT269" i="25"/>
  <c r="S60" i="24"/>
  <c r="G46" i="24"/>
  <c r="V28" i="24"/>
  <c r="H45" i="24"/>
  <c r="FY10" i="19"/>
  <c r="AL88" i="24"/>
  <c r="CP497" i="25"/>
  <c r="F169" i="25"/>
  <c r="CP571" i="25"/>
  <c r="AO95" i="24"/>
  <c r="F391" i="25"/>
  <c r="AC48" i="24"/>
  <c r="G78" i="24"/>
  <c r="T20" i="24"/>
  <c r="AO98" i="24"/>
  <c r="AP71" i="24"/>
  <c r="DR587" i="25"/>
  <c r="AQ91" i="24"/>
  <c r="AH32" i="24"/>
  <c r="DR521" i="25"/>
  <c r="DS257" i="25"/>
  <c r="AM88" i="24"/>
  <c r="AL98" i="24"/>
  <c r="AP77" i="24"/>
  <c r="CP144" i="25"/>
  <c r="AM42" i="24"/>
  <c r="GO22" i="19"/>
  <c r="X100" i="24"/>
  <c r="AH47" i="24"/>
  <c r="X73" i="24"/>
  <c r="AF31" i="24"/>
  <c r="EF22" i="19"/>
  <c r="Z26" i="24"/>
  <c r="R108" i="24"/>
  <c r="AM112" i="24"/>
  <c r="H58" i="24"/>
  <c r="AA52" i="24"/>
  <c r="R96" i="24"/>
  <c r="DO191" i="25"/>
  <c r="R31" i="24"/>
  <c r="AA59" i="24"/>
  <c r="AO112" i="24"/>
  <c r="CP216" i="25"/>
  <c r="AG40" i="24"/>
  <c r="AP109" i="24"/>
  <c r="AJ91" i="24"/>
  <c r="AN78" i="24"/>
  <c r="AF114" i="24"/>
  <c r="AH70" i="24"/>
  <c r="AK57" i="24"/>
  <c r="F67" i="24"/>
  <c r="AK19" i="24"/>
  <c r="F62" i="24"/>
  <c r="F492" i="25"/>
  <c r="AR101" i="24"/>
  <c r="M62" i="24"/>
  <c r="AL67" i="24"/>
  <c r="L60" i="24"/>
  <c r="CP406" i="25"/>
  <c r="AE44" i="24"/>
  <c r="DQ575" i="25"/>
  <c r="AI83" i="24"/>
  <c r="DS569" i="25"/>
  <c r="G27" i="24"/>
  <c r="AD105" i="24"/>
  <c r="DQ185" i="25"/>
  <c r="DQ233" i="25"/>
  <c r="CP218" i="25"/>
  <c r="AL37" i="24"/>
  <c r="AG84" i="24"/>
  <c r="DP395" i="25"/>
  <c r="T94" i="24"/>
  <c r="CP220" i="25"/>
  <c r="AG41" i="24"/>
  <c r="DM22" i="19"/>
  <c r="AJ42" i="24"/>
  <c r="AC45" i="24"/>
  <c r="DQ467" i="25"/>
  <c r="S86" i="24"/>
  <c r="AQ77" i="24"/>
  <c r="AS31" i="24"/>
  <c r="L105" i="24"/>
  <c r="AC30" i="24"/>
  <c r="X57" i="24"/>
  <c r="AB99" i="24"/>
  <c r="W35" i="24"/>
  <c r="F112" i="24"/>
  <c r="AS57" i="24"/>
  <c r="AT102" i="24"/>
  <c r="AI113" i="24"/>
  <c r="DO503" i="25"/>
  <c r="AF45" i="24"/>
  <c r="AD89" i="24"/>
  <c r="AJ82" i="24"/>
  <c r="DO527" i="25"/>
  <c r="DO413" i="25"/>
  <c r="Z80" i="24"/>
  <c r="M89" i="24"/>
  <c r="CP42" i="25"/>
  <c r="CP222" i="25"/>
  <c r="FZ22" i="19"/>
  <c r="T66" i="24"/>
  <c r="R86" i="24"/>
  <c r="H17" i="24"/>
  <c r="IH22" i="19"/>
  <c r="AO70" i="24"/>
  <c r="AN22" i="24"/>
  <c r="Z96" i="24"/>
  <c r="AK87" i="24"/>
  <c r="AH61" i="24"/>
  <c r="AS88" i="24"/>
  <c r="G110" i="24"/>
  <c r="DU455" i="25"/>
  <c r="AR76" i="24"/>
  <c r="AG114" i="24"/>
  <c r="AK58" i="24"/>
  <c r="AN31" i="24"/>
  <c r="DQ137" i="25"/>
  <c r="V95" i="24"/>
  <c r="AE62" i="24"/>
  <c r="DQ485" i="25"/>
  <c r="AI89" i="24"/>
  <c r="DI22" i="19"/>
  <c r="AF72" i="24"/>
  <c r="CY22" i="19"/>
  <c r="H35" i="24"/>
  <c r="AC55" i="24"/>
  <c r="F427" i="25"/>
  <c r="T100" i="24"/>
  <c r="AL90" i="24"/>
  <c r="AP82" i="24"/>
  <c r="AF46" i="24"/>
  <c r="X90" i="24"/>
  <c r="GM22" i="19"/>
  <c r="F96" i="24"/>
  <c r="DU407" i="25"/>
  <c r="AK102" i="24"/>
  <c r="S33" i="24"/>
  <c r="DR11" i="25"/>
  <c r="AO86" i="24"/>
  <c r="R102" i="24"/>
  <c r="DU371" i="25"/>
  <c r="AN97" i="24"/>
  <c r="AL83" i="24"/>
  <c r="Z84" i="24"/>
  <c r="AP61" i="24"/>
  <c r="DT185" i="25"/>
  <c r="Z27" i="24"/>
  <c r="AU96" i="24"/>
  <c r="DU125" i="25"/>
  <c r="AH37" i="24"/>
  <c r="CP312" i="25"/>
  <c r="AI37" i="24"/>
  <c r="AH85" i="24"/>
  <c r="H108" i="24"/>
  <c r="AG69" i="24"/>
  <c r="AA45" i="24"/>
  <c r="AQ17" i="24"/>
  <c r="DU89" i="25"/>
  <c r="AJ94" i="24"/>
  <c r="Z60" i="24"/>
  <c r="DU521" i="25"/>
  <c r="AT60" i="24"/>
  <c r="CP224" i="25"/>
  <c r="AQ85" i="24"/>
  <c r="F26" i="24"/>
  <c r="AO108" i="24"/>
  <c r="M33" i="24"/>
  <c r="AK109" i="24"/>
  <c r="AM62" i="24"/>
  <c r="AU114" i="24"/>
  <c r="AE105" i="24"/>
  <c r="W93" i="24"/>
  <c r="DP173" i="25"/>
  <c r="CP527" i="25"/>
  <c r="M18" i="24"/>
  <c r="G57" i="24"/>
  <c r="CP256" i="25"/>
  <c r="CP371" i="25"/>
  <c r="CP280" i="25"/>
  <c r="X64" i="24"/>
  <c r="AR77" i="24"/>
  <c r="Y100" i="24"/>
  <c r="DP77" i="25"/>
  <c r="AI32" i="24"/>
  <c r="U100" i="24"/>
  <c r="DS557" i="25"/>
  <c r="AL79" i="24"/>
  <c r="DP233" i="25"/>
  <c r="AU19" i="24"/>
  <c r="H62" i="24"/>
  <c r="AI111" i="24"/>
  <c r="G74" i="24"/>
  <c r="F180" i="25"/>
  <c r="X71" i="24"/>
  <c r="Y91" i="24"/>
  <c r="CP158" i="25"/>
  <c r="DE22" i="19"/>
  <c r="AC112" i="24"/>
  <c r="DR22" i="19"/>
  <c r="AF85" i="24"/>
  <c r="DT353" i="25"/>
  <c r="G101" i="24"/>
  <c r="F456" i="25"/>
  <c r="AD64" i="24"/>
  <c r="AK63" i="24"/>
  <c r="CP473" i="25"/>
  <c r="AM49" i="24"/>
  <c r="AM87" i="24"/>
  <c r="AO20" i="24"/>
  <c r="AO71" i="24"/>
  <c r="CP150" i="25"/>
  <c r="AT17" i="24"/>
  <c r="DV10" i="19"/>
  <c r="AC87" i="24"/>
  <c r="AM98" i="24"/>
  <c r="CP343" i="25"/>
  <c r="T99" i="24"/>
  <c r="AK72" i="24"/>
  <c r="AU63" i="24"/>
  <c r="X85" i="24"/>
  <c r="T17" i="24"/>
  <c r="BZ22" i="19"/>
  <c r="Y49" i="24"/>
  <c r="AB112" i="24"/>
  <c r="AG37" i="24"/>
  <c r="FP10" i="19"/>
  <c r="AF62" i="24"/>
  <c r="CP467" i="25"/>
  <c r="CP566" i="25"/>
  <c r="H46" i="24"/>
  <c r="AN109" i="24"/>
  <c r="AC37" i="24"/>
  <c r="AO39" i="24"/>
  <c r="CP416" i="25"/>
  <c r="DQ443" i="25"/>
  <c r="F30" i="25"/>
  <c r="AL112" i="24"/>
  <c r="Y78" i="24"/>
  <c r="DS323" i="25"/>
  <c r="F113" i="24"/>
  <c r="AA70" i="24"/>
  <c r="AT94" i="24"/>
  <c r="DO599" i="25"/>
  <c r="AD86" i="24"/>
  <c r="AK104" i="24"/>
  <c r="AQ50" i="24"/>
  <c r="DT491" i="25"/>
  <c r="AJ67" i="24"/>
  <c r="AF111" i="24"/>
  <c r="M37" i="24"/>
  <c r="AU81" i="24"/>
  <c r="V64" i="24"/>
  <c r="U93" i="24"/>
  <c r="T47" i="24"/>
  <c r="X109" i="24"/>
  <c r="CP485" i="25"/>
  <c r="DW10" i="19"/>
  <c r="Y113" i="24"/>
  <c r="AN77" i="24"/>
  <c r="CP479" i="25"/>
  <c r="F601" i="25"/>
  <c r="AJ109" i="24"/>
  <c r="F253" i="25"/>
  <c r="DO125" i="25"/>
  <c r="AK23" i="24"/>
  <c r="H91" i="24"/>
  <c r="CP307" i="25"/>
  <c r="AT39" i="24"/>
  <c r="AK77" i="24"/>
  <c r="AP31" i="24"/>
  <c r="AQ86" i="24"/>
  <c r="CP281" i="25"/>
  <c r="Y60" i="24"/>
  <c r="AH23" i="24"/>
  <c r="AJ72" i="24"/>
  <c r="AI97" i="24"/>
  <c r="CP581" i="25"/>
  <c r="AB57" i="24"/>
  <c r="U44" i="24"/>
  <c r="AF51" i="24"/>
  <c r="G91" i="24"/>
  <c r="CP576" i="25"/>
  <c r="AT37" i="24"/>
  <c r="DN299" i="25"/>
  <c r="T86" i="24"/>
  <c r="CP120" i="25"/>
  <c r="CP131" i="25"/>
  <c r="BO22" i="19"/>
  <c r="AL44" i="24"/>
  <c r="H98" i="24"/>
  <c r="AM45" i="24"/>
  <c r="T51" i="24"/>
  <c r="V21" i="24"/>
  <c r="M40" i="24"/>
  <c r="FT10" i="19"/>
  <c r="F397" i="25"/>
  <c r="AM77" i="24"/>
  <c r="AN93" i="24"/>
  <c r="AI81" i="24"/>
  <c r="V29" i="24"/>
  <c r="G95" i="24"/>
  <c r="CP606" i="25"/>
  <c r="CP47" i="25"/>
  <c r="AQ31" i="24"/>
  <c r="AK39" i="24"/>
  <c r="AQ28" i="24"/>
  <c r="S68" i="24"/>
  <c r="CP584" i="25"/>
  <c r="AL18" i="24"/>
  <c r="AK113" i="24"/>
  <c r="AN23" i="24"/>
  <c r="AJ33" i="24"/>
  <c r="V89" i="24"/>
  <c r="U43" i="24"/>
  <c r="DU149" i="25"/>
  <c r="AF96" i="24"/>
  <c r="IK22" i="19"/>
  <c r="EK22" i="19"/>
  <c r="AU85" i="24"/>
  <c r="DR395" i="25"/>
  <c r="AF40" i="24"/>
  <c r="DO263" i="25"/>
  <c r="AD34" i="24"/>
  <c r="CP235" i="25"/>
  <c r="AA81" i="24"/>
  <c r="DP257" i="25"/>
  <c r="AG47" i="24"/>
  <c r="AT35" i="24"/>
  <c r="G17" i="32"/>
  <c r="AG22" i="24"/>
  <c r="F373" i="25"/>
  <c r="CP408" i="25"/>
  <c r="CP127" i="25"/>
  <c r="AR98" i="24"/>
  <c r="AD63" i="24"/>
  <c r="DP149" i="25"/>
  <c r="CP193" i="25"/>
  <c r="AG108" i="24"/>
  <c r="DU47" i="25"/>
  <c r="F73" i="24"/>
  <c r="DP419" i="25"/>
  <c r="AD43" i="24"/>
  <c r="AL41" i="24"/>
  <c r="CP366" i="25"/>
  <c r="H87" i="24"/>
  <c r="AF74" i="24"/>
  <c r="DU563" i="25"/>
  <c r="AI82" i="24"/>
  <c r="AA89" i="24"/>
  <c r="AC110" i="24"/>
  <c r="U78" i="24"/>
  <c r="CP344" i="25"/>
  <c r="AD84" i="24"/>
  <c r="F343" i="25"/>
  <c r="CW22" i="19"/>
  <c r="V50" i="24"/>
  <c r="DS119" i="25"/>
  <c r="L37" i="24"/>
  <c r="DO359" i="25"/>
  <c r="CP426" i="25"/>
  <c r="AS73" i="24"/>
  <c r="CP340" i="25"/>
  <c r="CP395" i="25"/>
  <c r="CP541" i="25"/>
  <c r="DU443" i="25"/>
  <c r="W90" i="24"/>
  <c r="V52" i="24"/>
  <c r="V80" i="24"/>
  <c r="CP335" i="25"/>
  <c r="AT58" i="24"/>
  <c r="AM61" i="24"/>
  <c r="M22" i="24"/>
  <c r="DU305" i="25"/>
  <c r="S39" i="24"/>
  <c r="AI95" i="24"/>
  <c r="AD46" i="24"/>
  <c r="AR43" i="24"/>
  <c r="AP99" i="24"/>
  <c r="AS39" i="24"/>
  <c r="S69" i="24"/>
  <c r="AD36" i="24"/>
  <c r="DS473" i="25"/>
  <c r="CP316" i="25"/>
  <c r="X63" i="24"/>
  <c r="DO287" i="25"/>
  <c r="F23" i="24"/>
  <c r="DS41" i="25"/>
  <c r="AK59" i="24"/>
  <c r="AA60" i="24"/>
  <c r="X78" i="24"/>
  <c r="DD22" i="19"/>
  <c r="CP168" i="25"/>
  <c r="R89" i="24"/>
  <c r="AI20" i="24"/>
  <c r="R42" i="24"/>
  <c r="DS275" i="25"/>
  <c r="O56" i="24"/>
  <c r="EQ22" i="19"/>
  <c r="Y88" i="24"/>
  <c r="AJ38" i="24"/>
  <c r="AB96" i="24"/>
  <c r="DU431" i="25"/>
  <c r="T74" i="24"/>
  <c r="AM71" i="24"/>
  <c r="DQ425" i="25"/>
  <c r="AI36" i="24"/>
  <c r="DQ257" i="25"/>
  <c r="AG85" i="24"/>
  <c r="AL58" i="24"/>
  <c r="CP246" i="25"/>
  <c r="DT419" i="25"/>
  <c r="AJ37" i="24"/>
  <c r="CP282" i="25"/>
  <c r="DF22" i="19"/>
  <c r="F505" i="25"/>
  <c r="AR67" i="24"/>
  <c r="AH97" i="24"/>
  <c r="DO65" i="25"/>
  <c r="DO281" i="25"/>
  <c r="AO35" i="24"/>
  <c r="R43" i="24"/>
  <c r="DQ101" i="25"/>
  <c r="AB54" i="24"/>
  <c r="Y24" i="24"/>
  <c r="DS383" i="25"/>
  <c r="AR37" i="24"/>
  <c r="EN22" i="19"/>
  <c r="W28" i="24"/>
  <c r="GW22" i="19"/>
  <c r="CP148" i="25"/>
  <c r="AT32" i="24"/>
  <c r="AH109" i="24"/>
  <c r="CP187" i="25"/>
  <c r="AK70" i="24"/>
  <c r="Z94" i="24"/>
  <c r="AB19" i="24"/>
  <c r="AU86" i="24"/>
  <c r="AB109" i="24"/>
  <c r="EO22" i="19"/>
  <c r="U111" i="24"/>
  <c r="X43" i="24"/>
  <c r="V25" i="24"/>
  <c r="AD49" i="24"/>
  <c r="AH33" i="24"/>
  <c r="DO557" i="25"/>
  <c r="IB22" i="19"/>
  <c r="AM86" i="24"/>
  <c r="W23" i="24"/>
  <c r="AG27" i="24"/>
  <c r="AI84" i="24"/>
  <c r="AE37" i="24"/>
  <c r="AH75" i="24"/>
  <c r="AQ56" i="24"/>
  <c r="AT42" i="24"/>
  <c r="DN533" i="25"/>
  <c r="CP353" i="25"/>
  <c r="F480" i="25"/>
  <c r="AN86" i="24"/>
  <c r="AB61" i="24"/>
  <c r="Y45" i="24"/>
  <c r="X31" i="24"/>
  <c r="AC23" i="24"/>
  <c r="DQ329" i="25"/>
  <c r="AB40" i="24"/>
  <c r="AT55" i="24"/>
  <c r="CP160" i="25"/>
  <c r="AB97" i="24"/>
  <c r="AP30" i="24"/>
  <c r="AD52" i="24"/>
  <c r="DQ533" i="25"/>
  <c r="AT101" i="24"/>
  <c r="DO491" i="25"/>
  <c r="AB75" i="24"/>
  <c r="F246" i="25"/>
  <c r="F283" i="25"/>
  <c r="AU105" i="24"/>
  <c r="X98" i="24"/>
  <c r="AQ72" i="24"/>
  <c r="AI30" i="24"/>
  <c r="V94" i="24"/>
  <c r="CP398" i="25"/>
  <c r="DS401" i="25"/>
  <c r="AP23" i="24"/>
  <c r="M69" i="24"/>
  <c r="F445" i="25"/>
  <c r="DS179" i="25"/>
  <c r="R62" i="24"/>
  <c r="L67" i="24"/>
  <c r="T80" i="24"/>
  <c r="AH88" i="24"/>
  <c r="AE75" i="24"/>
  <c r="X80" i="24"/>
  <c r="DQ263" i="25"/>
  <c r="AC68" i="24"/>
  <c r="BR22" i="19"/>
  <c r="G30" i="24"/>
  <c r="G63" i="24"/>
  <c r="AS20" i="24"/>
  <c r="DN335" i="25"/>
  <c r="V51" i="24"/>
  <c r="F384" i="25"/>
  <c r="DT329" i="25"/>
  <c r="DQ521" i="25"/>
  <c r="Y85" i="24"/>
  <c r="F595" i="25"/>
  <c r="U24" i="24"/>
  <c r="DR509" i="25"/>
  <c r="AI33" i="24"/>
  <c r="DQ563" i="25"/>
  <c r="U95" i="24"/>
  <c r="IH10" i="19"/>
  <c r="AR102" i="24"/>
  <c r="DQ161" i="25"/>
  <c r="G22" i="24"/>
  <c r="AI51" i="24"/>
  <c r="AS61" i="24"/>
  <c r="F108" i="24"/>
  <c r="AD83" i="24"/>
  <c r="T85" i="24"/>
  <c r="DU515" i="25"/>
  <c r="L104" i="24"/>
  <c r="DO605" i="25"/>
  <c r="CP138" i="25"/>
  <c r="AI25" i="24"/>
  <c r="DR59" i="25"/>
  <c r="AU36" i="24"/>
  <c r="F70" i="24"/>
  <c r="DN239" i="25"/>
  <c r="F438" i="25"/>
  <c r="AT85" i="24"/>
  <c r="M98" i="24"/>
  <c r="H44" i="24"/>
  <c r="AE91" i="24"/>
  <c r="Y36" i="24"/>
  <c r="F264" i="25"/>
  <c r="AK96" i="24"/>
  <c r="F385" i="25"/>
  <c r="DR515" i="25"/>
  <c r="DS167" i="25"/>
  <c r="AH57" i="24"/>
  <c r="O103" i="24"/>
  <c r="AA25" i="24"/>
  <c r="X60" i="24"/>
  <c r="AU58" i="24"/>
  <c r="G103" i="24"/>
  <c r="AB38" i="24"/>
  <c r="CP427" i="25"/>
  <c r="AM34" i="24"/>
  <c r="CP462" i="25"/>
  <c r="AS99" i="24"/>
  <c r="CP506" i="25"/>
  <c r="S46" i="24"/>
  <c r="F511" i="25"/>
  <c r="R25" i="24"/>
  <c r="CP466" i="25"/>
  <c r="AB76" i="24"/>
  <c r="CP494" i="25"/>
  <c r="DS95" i="25"/>
  <c r="R63" i="24"/>
  <c r="S70" i="24"/>
  <c r="AH36" i="24"/>
  <c r="G25" i="24"/>
  <c r="AB86" i="24"/>
  <c r="AE81" i="24"/>
  <c r="EB22" i="19"/>
  <c r="AT93" i="24"/>
  <c r="EL22" i="19"/>
  <c r="DP305" i="25"/>
  <c r="H97" i="24"/>
  <c r="CP594" i="25"/>
  <c r="BW22" i="19"/>
  <c r="AH110" i="24"/>
  <c r="AG51" i="24"/>
  <c r="AP41" i="24"/>
  <c r="T103" i="24"/>
  <c r="CP185" i="25"/>
  <c r="AI45" i="24"/>
  <c r="S23" i="24"/>
  <c r="AF106" i="24"/>
  <c r="HV10" i="19"/>
  <c r="X105" i="24"/>
  <c r="AU70" i="24"/>
  <c r="Z95" i="24"/>
  <c r="S108" i="24"/>
  <c r="AN79" i="24"/>
  <c r="DT221" i="25"/>
  <c r="AP79" i="24"/>
  <c r="AP111" i="24"/>
  <c r="AS101" i="24"/>
  <c r="DO173" i="25"/>
  <c r="CP468" i="25"/>
  <c r="AJ110" i="24"/>
  <c r="AL66" i="24"/>
  <c r="AL73" i="24"/>
  <c r="O26" i="24"/>
  <c r="V91" i="24"/>
  <c r="CP227" i="25"/>
  <c r="DS509" i="25"/>
  <c r="AR19" i="24"/>
  <c r="AK74" i="24"/>
  <c r="DU101" i="25"/>
  <c r="AK54" i="24"/>
  <c r="AI24" i="24"/>
  <c r="F546" i="25"/>
  <c r="G87" i="24"/>
  <c r="AM100" i="24"/>
  <c r="V104" i="24"/>
  <c r="H78" i="24"/>
  <c r="DT581" i="25"/>
  <c r="X91" i="24"/>
  <c r="AB81" i="24"/>
  <c r="AK108" i="24"/>
  <c r="AO84" i="24"/>
  <c r="X110" i="24"/>
  <c r="AJ36" i="24"/>
  <c r="AR40" i="24"/>
  <c r="X103" i="24"/>
  <c r="CP578" i="25"/>
  <c r="DT113" i="25"/>
  <c r="F120" i="25"/>
  <c r="AE100" i="24"/>
  <c r="DN503" i="25"/>
  <c r="AG29" i="24"/>
  <c r="T19" i="24"/>
  <c r="F11" i="25"/>
  <c r="DP377" i="25"/>
  <c r="DR479" i="25"/>
  <c r="AA105" i="24"/>
  <c r="AC14" i="15"/>
  <c r="H23" i="24"/>
  <c r="L17" i="24"/>
  <c r="AO83" i="24"/>
  <c r="H101" i="24"/>
  <c r="AC89" i="24"/>
  <c r="AL86" i="24"/>
  <c r="AO48" i="24"/>
  <c r="AC76" i="24"/>
  <c r="AQ79" i="24"/>
  <c r="CM22" i="19"/>
  <c r="Z54" i="24"/>
  <c r="L27" i="24"/>
  <c r="DO35" i="25"/>
  <c r="DR545" i="25"/>
  <c r="DT473" i="25"/>
  <c r="H94" i="24"/>
  <c r="Z45" i="24"/>
  <c r="AN40" i="24"/>
  <c r="DS545" i="25"/>
  <c r="DR263" i="25"/>
  <c r="AT48" i="24"/>
  <c r="AJ103" i="24"/>
  <c r="DN10" i="19"/>
  <c r="Y70" i="24"/>
  <c r="DN527" i="25"/>
  <c r="DO83" i="25"/>
  <c r="AG12" i="15"/>
  <c r="G112" i="24"/>
  <c r="CP210" i="25"/>
  <c r="DS125" i="25"/>
  <c r="AM29" i="24"/>
  <c r="AJ107" i="24"/>
  <c r="AB37" i="24"/>
  <c r="CP434" i="25"/>
  <c r="AJ87" i="24"/>
  <c r="CP260" i="25"/>
  <c r="CP236" i="25"/>
  <c r="DR365" i="25"/>
  <c r="X113" i="24"/>
  <c r="S74" i="24"/>
  <c r="AL77" i="24"/>
  <c r="DU575" i="25"/>
  <c r="AN47" i="24"/>
  <c r="AL68" i="24"/>
  <c r="BS22" i="19"/>
  <c r="G108" i="24"/>
  <c r="CP552" i="25"/>
  <c r="T30" i="24"/>
  <c r="AT57" i="24"/>
  <c r="DN365" i="25"/>
  <c r="DS299" i="25"/>
  <c r="AK10" i="15"/>
  <c r="CP559" i="25"/>
  <c r="AI11" i="15"/>
  <c r="Z106" i="24"/>
  <c r="AS60" i="24"/>
  <c r="AT110" i="24"/>
  <c r="DQ479" i="25"/>
  <c r="AE39" i="24"/>
  <c r="AF100" i="24"/>
  <c r="L68" i="24"/>
  <c r="DR167" i="25"/>
  <c r="DO581" i="25"/>
  <c r="AK93" i="24"/>
  <c r="GH22" i="19"/>
  <c r="AG58" i="24"/>
  <c r="R69" i="24"/>
  <c r="CP356" i="25"/>
  <c r="AH104" i="24"/>
  <c r="AJ98" i="24"/>
  <c r="AO105" i="24"/>
  <c r="DP17" i="25"/>
  <c r="AF83" i="24"/>
  <c r="V62" i="24"/>
  <c r="AD28" i="24"/>
  <c r="DS479" i="25"/>
  <c r="CP392" i="25"/>
  <c r="AR84" i="24"/>
  <c r="AQ89" i="24"/>
  <c r="F300" i="25"/>
  <c r="H82" i="24"/>
  <c r="F552" i="25"/>
  <c r="CP110" i="25"/>
  <c r="L43" i="24"/>
  <c r="DQ293" i="25"/>
  <c r="AR73" i="24"/>
  <c r="AT66" i="24"/>
  <c r="S62" i="24"/>
  <c r="T50" i="24"/>
  <c r="T65" i="24"/>
  <c r="DR527" i="25"/>
  <c r="HP22" i="19"/>
  <c r="AS27" i="24"/>
  <c r="F36" i="24"/>
  <c r="T109" i="24"/>
  <c r="AM64" i="24"/>
  <c r="DP383" i="25"/>
  <c r="DS581" i="25"/>
  <c r="CZ22" i="19"/>
  <c r="AS24" i="24"/>
  <c r="AL22" i="24"/>
  <c r="AM33" i="24"/>
  <c r="AU92" i="24"/>
  <c r="AI21" i="24"/>
  <c r="CP490" i="25"/>
  <c r="W46" i="24"/>
  <c r="DR539" i="25"/>
  <c r="W19" i="24"/>
  <c r="AM94" i="24"/>
  <c r="AR82" i="24"/>
  <c r="DP545" i="25"/>
  <c r="DO371" i="25"/>
  <c r="DN389" i="25"/>
  <c r="U90" i="24"/>
  <c r="AI110" i="24"/>
  <c r="AP106" i="24"/>
  <c r="AC108" i="24"/>
  <c r="DO587" i="25"/>
  <c r="AG35" i="24"/>
  <c r="AG110" i="24"/>
  <c r="AO113" i="24"/>
  <c r="M115" i="24"/>
  <c r="F558" i="25"/>
  <c r="AS86" i="24"/>
  <c r="DU539" i="25"/>
  <c r="F421" i="25"/>
  <c r="AC51" i="24"/>
  <c r="AT45" i="24"/>
  <c r="AP46" i="24"/>
  <c r="AN88" i="24"/>
  <c r="CP211" i="25"/>
  <c r="AL29" i="24"/>
  <c r="L34" i="24"/>
  <c r="L95" i="24"/>
  <c r="X52" i="24"/>
  <c r="F139" i="25"/>
  <c r="H21" i="24"/>
  <c r="F42" i="25"/>
  <c r="DR551" i="25"/>
  <c r="AI23" i="24"/>
  <c r="AB21" i="24"/>
  <c r="R19" i="24"/>
  <c r="L62" i="24"/>
  <c r="S93" i="24"/>
  <c r="Y92" i="24"/>
  <c r="U110" i="24"/>
  <c r="GZ22" i="19"/>
  <c r="T113" i="24"/>
  <c r="AR72" i="24"/>
  <c r="G29" i="24"/>
  <c r="V42" i="24"/>
  <c r="AN112" i="24"/>
  <c r="AJ114" i="24"/>
  <c r="AK22" i="24"/>
  <c r="AS64" i="24"/>
  <c r="AA98" i="24"/>
  <c r="DT527" i="25"/>
  <c r="L20" i="24"/>
  <c r="AF42" i="24"/>
  <c r="AU88" i="24"/>
  <c r="AL57" i="24"/>
  <c r="M43" i="24"/>
  <c r="AP45" i="24"/>
  <c r="CP28" i="25"/>
  <c r="R109" i="24"/>
  <c r="AO80" i="24"/>
  <c r="AT29" i="24"/>
  <c r="CP422" i="25"/>
  <c r="AT56" i="24"/>
  <c r="AU87" i="24"/>
  <c r="F355" i="25"/>
  <c r="F223" i="25"/>
  <c r="AM83" i="24"/>
  <c r="AB30" i="24"/>
  <c r="AB105" i="24"/>
  <c r="AH58" i="24"/>
  <c r="CP212" i="25"/>
  <c r="AJ77" i="24"/>
  <c r="AM56" i="24"/>
  <c r="AF61" i="24"/>
  <c r="Y52" i="24"/>
  <c r="AO106" i="24"/>
  <c r="AE82" i="24"/>
  <c r="AN54" i="24"/>
  <c r="U59" i="24"/>
  <c r="G64" i="32"/>
  <c r="F75" i="24"/>
  <c r="CP92" i="25"/>
  <c r="Z19" i="24"/>
  <c r="AF58" i="24"/>
  <c r="Z107" i="24"/>
  <c r="F106" i="24"/>
  <c r="Z58" i="24"/>
  <c r="DP467" i="25"/>
  <c r="AD47" i="24"/>
  <c r="CP563" i="25"/>
  <c r="DT371" i="25"/>
  <c r="CP425" i="25"/>
  <c r="X27" i="24"/>
  <c r="AM53" i="24"/>
  <c r="AC65" i="24"/>
  <c r="F32" i="24"/>
  <c r="AR107" i="24"/>
  <c r="DR383" i="25"/>
  <c r="AE87" i="24"/>
  <c r="F487" i="25"/>
  <c r="AF34" i="24"/>
  <c r="R78" i="24"/>
  <c r="G69" i="24"/>
  <c r="AP102" i="24"/>
  <c r="CP30" i="25"/>
  <c r="AF59" i="24"/>
  <c r="G18" i="24"/>
  <c r="DO299" i="25"/>
  <c r="AA23" i="24"/>
  <c r="AI54" i="24"/>
  <c r="L45" i="24"/>
  <c r="F426" i="25"/>
  <c r="G51" i="24"/>
  <c r="AA37" i="24"/>
  <c r="AU55" i="24"/>
  <c r="AU69" i="24"/>
  <c r="G43" i="24"/>
  <c r="AD62" i="24"/>
  <c r="AB20" i="24"/>
  <c r="AU65" i="24"/>
  <c r="AE88" i="24"/>
  <c r="CP167" i="25"/>
  <c r="AG32" i="24"/>
  <c r="DO335" i="25"/>
  <c r="F276" i="25"/>
  <c r="AB32" i="24"/>
  <c r="DT455" i="25"/>
  <c r="T89" i="24"/>
  <c r="CP548" i="25"/>
  <c r="AF19" i="24"/>
  <c r="AQ104" i="24"/>
  <c r="AA49" i="24"/>
  <c r="CP61" i="25"/>
  <c r="AC49" i="24"/>
  <c r="F52" i="24"/>
  <c r="FV22" i="19"/>
  <c r="CP407" i="25"/>
  <c r="AI79" i="24"/>
  <c r="F34" i="24"/>
  <c r="CP86" i="25"/>
  <c r="AR109" i="24"/>
  <c r="R71" i="24"/>
  <c r="AG68" i="24"/>
  <c r="CP293" i="25"/>
  <c r="HD22" i="19"/>
  <c r="AH41" i="24"/>
  <c r="AR65" i="24"/>
  <c r="G68" i="24"/>
  <c r="O71" i="24"/>
  <c r="Z49" i="24"/>
  <c r="DO155" i="25"/>
  <c r="G102" i="24"/>
  <c r="AF78" i="24"/>
  <c r="AD113" i="24"/>
  <c r="AA66" i="24"/>
  <c r="CP488" i="25"/>
  <c r="F600" i="25"/>
  <c r="AA69" i="24"/>
  <c r="DN509" i="25"/>
  <c r="F150" i="25"/>
  <c r="CP253" i="25"/>
  <c r="Z53" i="24"/>
  <c r="Z43" i="24"/>
  <c r="AN94" i="24"/>
  <c r="ID22" i="19"/>
  <c r="AP49" i="24"/>
  <c r="S88" i="24"/>
  <c r="AL85" i="24"/>
  <c r="F481" i="25"/>
  <c r="CP342" i="25"/>
  <c r="DU59" i="25"/>
  <c r="L31" i="24"/>
  <c r="CP59" i="25"/>
  <c r="AF80" i="24"/>
  <c r="AG94" i="24"/>
  <c r="S31" i="24"/>
  <c r="H60" i="24"/>
  <c r="AU52" i="24"/>
  <c r="S63" i="24"/>
  <c r="AA38" i="24"/>
  <c r="CP595" i="25"/>
  <c r="AF75" i="24"/>
  <c r="AH108" i="24"/>
  <c r="DR119" i="25"/>
  <c r="AS65" i="24"/>
  <c r="DN593" i="25"/>
  <c r="HZ22" i="19"/>
  <c r="CP252" i="25"/>
  <c r="AS28" i="24"/>
  <c r="M81" i="24"/>
  <c r="AR75" i="24"/>
  <c r="AF23" i="24"/>
  <c r="CP164" i="25"/>
  <c r="AB77" i="24"/>
  <c r="DQ281" i="25"/>
  <c r="CP380" i="25"/>
  <c r="G99" i="24"/>
  <c r="EG22" i="19"/>
  <c r="AT81" i="24"/>
  <c r="AH56" i="24"/>
  <c r="AM109" i="24"/>
  <c r="AK40" i="24"/>
  <c r="DP455" i="25"/>
  <c r="IA22" i="19"/>
  <c r="V30" i="24"/>
  <c r="CP96" i="25"/>
  <c r="AR105" i="24"/>
  <c r="AT63" i="24"/>
  <c r="AB101" i="24"/>
  <c r="U20" i="24"/>
  <c r="DQ509" i="25"/>
  <c r="U85" i="24"/>
  <c r="L73" i="24"/>
  <c r="F535" i="25"/>
  <c r="AJ27" i="24"/>
  <c r="AL17" i="24"/>
  <c r="AP43" i="24"/>
  <c r="HS22" i="19"/>
  <c r="DP137" i="25"/>
  <c r="Y107" i="24"/>
  <c r="AO100" i="24"/>
  <c r="G35" i="24"/>
  <c r="G44" i="24"/>
  <c r="W86" i="24"/>
  <c r="Y79" i="24"/>
  <c r="V100" i="24"/>
  <c r="AL93" i="24"/>
  <c r="G98" i="24"/>
  <c r="L99" i="24"/>
  <c r="AQ71" i="24"/>
  <c r="AI38" i="24"/>
  <c r="AM82" i="24"/>
  <c r="AC97" i="24"/>
  <c r="AA35" i="24"/>
  <c r="CP113" i="25"/>
  <c r="FJ22" i="19"/>
  <c r="W24" i="24"/>
  <c r="AD18" i="24"/>
  <c r="AS82" i="24"/>
  <c r="U51" i="24"/>
  <c r="AU57" i="24"/>
  <c r="CP29" i="25"/>
  <c r="DT317" i="25"/>
  <c r="AC44" i="24"/>
  <c r="H39" i="24"/>
  <c r="DT11" i="25"/>
  <c r="CP436" i="25"/>
  <c r="DO539" i="25"/>
  <c r="X76" i="24"/>
  <c r="AN39" i="24"/>
  <c r="DQ113" i="25"/>
  <c r="AK53" i="24"/>
  <c r="M57" i="24"/>
  <c r="AI86" i="24"/>
  <c r="AD101" i="24"/>
  <c r="CG33" i="15"/>
  <c r="F74" i="24"/>
  <c r="DO185" i="25"/>
  <c r="CP19" i="25"/>
  <c r="CP535" i="25"/>
  <c r="DT281" i="25"/>
  <c r="R51" i="24"/>
  <c r="G84" i="24"/>
  <c r="AD57" i="24"/>
  <c r="F50" i="24"/>
  <c r="Y101" i="24"/>
  <c r="AD25" i="24"/>
  <c r="DQ65" i="25"/>
  <c r="AT51" i="24"/>
  <c r="W108" i="24"/>
  <c r="AJ79" i="24"/>
  <c r="AD35" i="24"/>
  <c r="AQ51" i="24"/>
  <c r="X17" i="24"/>
  <c r="AM58" i="24"/>
  <c r="F76" i="24"/>
  <c r="DU335" i="25"/>
  <c r="F80" i="24"/>
  <c r="AD77" i="24"/>
  <c r="DN227" i="25"/>
  <c r="AR85" i="24"/>
  <c r="AF98" i="24"/>
  <c r="DS22" i="19"/>
  <c r="M44" i="24"/>
  <c r="T82" i="24"/>
  <c r="DF10" i="19"/>
  <c r="CP121" i="25"/>
  <c r="F89" i="24"/>
  <c r="AI99" i="24"/>
  <c r="DS437" i="25"/>
  <c r="AE38" i="24"/>
  <c r="CP116" i="25"/>
  <c r="AR20" i="24"/>
  <c r="Z38" i="24"/>
  <c r="F289" i="25"/>
  <c r="F204" i="25"/>
  <c r="T69" i="24"/>
  <c r="H26" i="24"/>
  <c r="DN557" i="25"/>
  <c r="R66" i="24"/>
  <c r="DN35" i="25"/>
  <c r="DU185" i="25"/>
  <c r="AR90" i="24"/>
  <c r="DP113" i="25"/>
  <c r="AC66" i="24"/>
  <c r="AF89" i="24"/>
  <c r="S109" i="24"/>
  <c r="CP17" i="25"/>
  <c r="AA91" i="24"/>
  <c r="AD10" i="15"/>
  <c r="DU209" i="25"/>
  <c r="DQ125" i="25"/>
  <c r="AU20" i="24"/>
  <c r="U68" i="24"/>
  <c r="V113" i="24"/>
  <c r="F111" i="24"/>
  <c r="CP79" i="25"/>
  <c r="DR323" i="25"/>
  <c r="Y80" i="24"/>
  <c r="AD98" i="24"/>
  <c r="L33" i="24"/>
  <c r="CL22" i="19"/>
  <c r="CP590" i="25"/>
  <c r="AQ24" i="24"/>
  <c r="T24" i="24"/>
  <c r="T36" i="24"/>
  <c r="CP437" i="25"/>
  <c r="AT83" i="24"/>
  <c r="GD22" i="19"/>
  <c r="AQ34" i="24"/>
  <c r="CP90" i="25"/>
  <c r="Y67" i="24"/>
  <c r="AE32" i="24"/>
  <c r="V54" i="24"/>
  <c r="V23" i="24"/>
  <c r="AP83" i="24"/>
  <c r="AT72" i="24"/>
  <c r="Z104" i="24"/>
  <c r="R95" i="24"/>
  <c r="CP78" i="25"/>
  <c r="V59" i="24"/>
  <c r="U19" i="24"/>
  <c r="AM54" i="24"/>
  <c r="S87" i="24"/>
  <c r="R40" i="24"/>
  <c r="AC105" i="24"/>
  <c r="U92" i="24"/>
  <c r="AC70" i="24"/>
  <c r="F444" i="25"/>
  <c r="CP338" i="25"/>
  <c r="L64" i="24"/>
  <c r="AL89" i="24"/>
  <c r="DS533" i="25"/>
  <c r="AL34" i="24"/>
  <c r="AJ100" i="24"/>
  <c r="F60" i="25"/>
  <c r="W36" i="24"/>
  <c r="AR38" i="24"/>
  <c r="AK99" i="24"/>
  <c r="DU557" i="25"/>
  <c r="CP410" i="25"/>
  <c r="AF108" i="24"/>
  <c r="G24" i="24"/>
  <c r="CP162" i="25"/>
  <c r="DN497" i="25"/>
  <c r="L59" i="24"/>
  <c r="CP600" i="25"/>
  <c r="G49" i="24"/>
  <c r="AT109" i="24"/>
  <c r="V37" i="24"/>
  <c r="AD112" i="24"/>
  <c r="X107" i="24"/>
  <c r="DQ419" i="25"/>
  <c r="AH30" i="24"/>
  <c r="CP241" i="25"/>
  <c r="X65" i="24"/>
  <c r="H43" i="24"/>
  <c r="AG17" i="24"/>
  <c r="R88" i="24"/>
  <c r="GK22" i="19"/>
  <c r="AO96" i="24"/>
  <c r="DQ377" i="25"/>
  <c r="L21" i="24"/>
  <c r="F457" i="25"/>
  <c r="CP604" i="25"/>
  <c r="AE52" i="24"/>
  <c r="AA61" i="24"/>
  <c r="AE63" i="24"/>
  <c r="F198" i="25"/>
  <c r="AJ43" i="24"/>
  <c r="W32" i="24"/>
  <c r="CP336" i="25"/>
  <c r="CP155" i="25"/>
  <c r="U101" i="24"/>
  <c r="M91" i="24"/>
  <c r="DR533" i="25"/>
  <c r="DT245" i="25"/>
  <c r="H37" i="24"/>
  <c r="AU30" i="24"/>
  <c r="AN58" i="24"/>
  <c r="CP320" i="25"/>
  <c r="L41" i="24"/>
  <c r="AL27" i="24"/>
  <c r="G20" i="24"/>
  <c r="W92" i="24"/>
  <c r="L35" i="24"/>
  <c r="CP108" i="25"/>
  <c r="M20" i="24"/>
  <c r="FQ10" i="19"/>
  <c r="G33" i="24"/>
  <c r="S107" i="24"/>
  <c r="AR111" i="24"/>
  <c r="AK92" i="24"/>
  <c r="L25" i="24"/>
  <c r="FC22" i="19"/>
  <c r="CP319" i="25"/>
  <c r="DS371" i="25"/>
  <c r="AH93" i="24"/>
  <c r="CP569" i="25"/>
  <c r="AI77" i="24"/>
  <c r="H99" i="24"/>
  <c r="EM22" i="19"/>
  <c r="R38" i="24"/>
  <c r="AD48" i="24"/>
  <c r="AL103" i="24"/>
  <c r="AS109" i="24"/>
  <c r="AC83" i="24"/>
  <c r="F528" i="25"/>
  <c r="DP341" i="25"/>
  <c r="AM90" i="24"/>
  <c r="AQ111" i="24"/>
  <c r="V53" i="24"/>
  <c r="Z34" i="24"/>
  <c r="AS54" i="24"/>
  <c r="AO89" i="24"/>
  <c r="AD58" i="24"/>
  <c r="G64" i="24"/>
  <c r="X114" i="24"/>
  <c r="R26" i="24"/>
  <c r="V67" i="24"/>
  <c r="AS67" i="24"/>
  <c r="AA95" i="24"/>
  <c r="DS47" i="25"/>
  <c r="AE49" i="24"/>
  <c r="X101" i="24"/>
  <c r="W81" i="24"/>
  <c r="IF22" i="19"/>
  <c r="AQ100" i="24"/>
  <c r="AN65" i="24"/>
  <c r="R65" i="24"/>
  <c r="F319" i="25"/>
  <c r="AS107" i="24"/>
  <c r="DQ527" i="25"/>
  <c r="AS83" i="24"/>
  <c r="Z67" i="24"/>
  <c r="DU119" i="25"/>
  <c r="W67" i="24"/>
  <c r="L103" i="24"/>
  <c r="CP486" i="25"/>
  <c r="DS107" i="25"/>
  <c r="AK60" i="24"/>
  <c r="CP119" i="25"/>
  <c r="F192" i="25"/>
  <c r="AE55" i="24"/>
  <c r="X56" i="24"/>
  <c r="AI41" i="24"/>
  <c r="AQ30" i="24"/>
  <c r="Z85" i="24"/>
  <c r="R24" i="24"/>
  <c r="AJ65" i="24"/>
  <c r="DT161" i="25"/>
  <c r="DR455" i="25"/>
  <c r="DT503" i="25"/>
  <c r="CR22" i="19"/>
  <c r="M25" i="24"/>
  <c r="V90" i="24"/>
  <c r="AA20" i="24"/>
  <c r="F92" i="24"/>
  <c r="CP283" i="25"/>
  <c r="AB62" i="24"/>
  <c r="AG99" i="24"/>
  <c r="AU41" i="24"/>
  <c r="M71" i="24"/>
  <c r="CP226" i="25"/>
  <c r="X22" i="24"/>
  <c r="AL84" i="24"/>
  <c r="F71" i="24"/>
  <c r="AJ97" i="24"/>
  <c r="F366" i="25"/>
  <c r="F84" i="25"/>
  <c r="AH54" i="24"/>
  <c r="X96" i="24"/>
  <c r="Z66" i="24"/>
  <c r="AK44" i="24"/>
  <c r="CP80" i="25"/>
  <c r="AE69" i="24"/>
  <c r="AP39" i="24"/>
  <c r="V35" i="24"/>
  <c r="AJ22" i="24"/>
  <c r="AT82" i="24"/>
  <c r="T53" i="24"/>
  <c r="G16" i="32"/>
  <c r="AL59" i="24"/>
  <c r="X58" i="24"/>
  <c r="U48" i="24"/>
  <c r="Z90" i="24"/>
  <c r="AE106" i="24"/>
  <c r="CP472" i="25"/>
  <c r="AE73" i="24"/>
  <c r="G55" i="24"/>
  <c r="AR56" i="24"/>
  <c r="X87" i="24"/>
  <c r="V61" i="24"/>
  <c r="AO64" i="24"/>
  <c r="CJ32" i="15"/>
  <c r="GN22" i="19"/>
  <c r="L53" i="24"/>
  <c r="AI34" i="24"/>
  <c r="AA57" i="24"/>
  <c r="Z42" i="24"/>
  <c r="AH64" i="24"/>
  <c r="AD21" i="24"/>
  <c r="Y102" i="24"/>
  <c r="AG76" i="24"/>
  <c r="CP403" i="25"/>
  <c r="S92" i="24"/>
  <c r="AK78" i="24"/>
  <c r="CP89" i="25"/>
  <c r="AG52" i="24"/>
  <c r="DS113" i="25"/>
  <c r="AT111" i="24"/>
  <c r="G41" i="32"/>
  <c r="CP521" i="25"/>
  <c r="V36" i="24"/>
  <c r="F270" i="25"/>
  <c r="AQ39" i="24"/>
  <c r="L23" i="24"/>
  <c r="AO66" i="24"/>
  <c r="AI57" i="24"/>
  <c r="AP93" i="24"/>
  <c r="L40" i="24"/>
  <c r="AD106" i="24"/>
  <c r="F348" i="25"/>
  <c r="AT77" i="24"/>
  <c r="U112" i="24"/>
  <c r="F78" i="24"/>
  <c r="AQ103" i="24"/>
  <c r="M26" i="24"/>
  <c r="DU329" i="25"/>
  <c r="AG106" i="24"/>
  <c r="T61" i="24"/>
  <c r="AB64" i="24"/>
  <c r="T27" i="24"/>
  <c r="L52" i="24"/>
  <c r="AN41" i="24"/>
  <c r="AL24" i="24"/>
  <c r="AN84" i="24"/>
  <c r="DO41" i="25"/>
  <c r="AJ89" i="24"/>
  <c r="AT38" i="24"/>
  <c r="AJ50" i="24"/>
  <c r="DS89" i="25"/>
  <c r="G62" i="24"/>
  <c r="AC43" i="24"/>
  <c r="AO47" i="24"/>
  <c r="DU257" i="25"/>
  <c r="AS47" i="24"/>
  <c r="IB10" i="19"/>
  <c r="W61" i="24"/>
  <c r="DS605" i="25"/>
  <c r="W101" i="24"/>
  <c r="W21" i="24"/>
  <c r="AE107" i="24"/>
  <c r="L55" i="24"/>
  <c r="CP347" i="25"/>
  <c r="AG107" i="24"/>
  <c r="AC81" i="24"/>
  <c r="U36" i="24"/>
  <c r="AK106" i="24"/>
  <c r="X53" i="24"/>
  <c r="O39" i="24"/>
  <c r="Z63" i="24"/>
  <c r="AS52" i="24"/>
  <c r="AS80" i="24"/>
  <c r="DS59" i="25"/>
  <c r="H41" i="24"/>
  <c r="M56" i="24"/>
  <c r="DO47" i="25"/>
  <c r="DQ353" i="25"/>
  <c r="DN287" i="25"/>
  <c r="AK21" i="24"/>
  <c r="U29" i="24"/>
  <c r="AI18" i="24"/>
  <c r="AL28" i="24"/>
  <c r="H63" i="24"/>
  <c r="DT479" i="25"/>
  <c r="AC12" i="15"/>
  <c r="CP302" i="25"/>
  <c r="AF113" i="24"/>
  <c r="AM24" i="24"/>
  <c r="GP22" i="19"/>
  <c r="AF35" i="24"/>
  <c r="CH22" i="19"/>
  <c r="S51" i="24"/>
  <c r="AT44" i="24"/>
  <c r="AB92" i="24"/>
  <c r="CP476" i="25"/>
  <c r="AA64" i="24"/>
  <c r="CV22" i="19"/>
  <c r="AO104" i="24"/>
  <c r="H90" i="24"/>
  <c r="AG42" i="24"/>
  <c r="DT149" i="25"/>
  <c r="W66" i="24"/>
  <c r="Y46" i="24"/>
  <c r="AN51" i="24"/>
  <c r="AI14" i="15"/>
  <c r="O82" i="24"/>
  <c r="AM26" i="24"/>
  <c r="DT413" i="25"/>
  <c r="AE47" i="24"/>
  <c r="AM47" i="24"/>
  <c r="M114" i="24"/>
  <c r="AR53" i="24"/>
  <c r="S104" i="24"/>
  <c r="AM102" i="24"/>
  <c r="AI85" i="24"/>
  <c r="DG22" i="19"/>
  <c r="AH105" i="24"/>
  <c r="DP515" i="25"/>
  <c r="AA58" i="24"/>
  <c r="AU64" i="24"/>
  <c r="DN119" i="25"/>
  <c r="DR251" i="25"/>
  <c r="H73" i="24"/>
  <c r="AK97" i="24"/>
  <c r="X70" i="24"/>
  <c r="R80" i="24"/>
  <c r="Z73" i="24"/>
  <c r="CP413" i="25"/>
  <c r="CP84" i="25"/>
  <c r="AM108" i="24"/>
  <c r="AD100" i="24"/>
  <c r="W43" i="24"/>
  <c r="U47" i="24"/>
  <c r="X21" i="24"/>
  <c r="CP73" i="25"/>
  <c r="AG92" i="24"/>
  <c r="AQ101" i="24"/>
  <c r="AT84" i="24"/>
  <c r="DQ503" i="25"/>
  <c r="AN83" i="24"/>
  <c r="AS50" i="24"/>
  <c r="W82" i="24"/>
  <c r="AA73" i="24"/>
  <c r="IG22" i="19"/>
  <c r="AJ40" i="24"/>
  <c r="L61" i="24"/>
  <c r="AU82" i="24"/>
  <c r="L46" i="24"/>
  <c r="R76" i="24"/>
  <c r="DL22" i="19"/>
  <c r="AD71" i="24"/>
  <c r="AQ96" i="24"/>
  <c r="AS102" i="24"/>
  <c r="DQ89" i="25"/>
  <c r="AL20" i="24"/>
  <c r="AF93" i="24"/>
  <c r="AH73" i="24"/>
  <c r="AH31" i="24"/>
  <c r="AQ70" i="24"/>
  <c r="AG23" i="24"/>
  <c r="AQ60" i="24"/>
  <c r="AF79" i="24"/>
  <c r="AO19" i="24"/>
  <c r="DS419" i="25"/>
  <c r="AN60" i="24"/>
  <c r="AB104" i="24"/>
  <c r="AL23" i="24"/>
  <c r="U61" i="24"/>
  <c r="S97" i="24"/>
  <c r="X66" i="24"/>
  <c r="AE92" i="24"/>
  <c r="AT90" i="24"/>
  <c r="DR359" i="25"/>
  <c r="AI19" i="24"/>
  <c r="DS341" i="25"/>
  <c r="AQ69" i="24"/>
  <c r="HM22" i="19"/>
  <c r="CP431" i="25"/>
  <c r="E10" i="25"/>
  <c r="AP66" i="24"/>
  <c r="AN105" i="24"/>
  <c r="AJ39" i="24"/>
  <c r="S28" i="24"/>
  <c r="AS35" i="24"/>
  <c r="AJ26" i="24"/>
  <c r="CP442" i="25"/>
  <c r="M42" i="24"/>
  <c r="S105" i="24"/>
  <c r="M54" i="24"/>
  <c r="R90" i="24"/>
  <c r="R87" i="24"/>
  <c r="DO437" i="25"/>
  <c r="CP298" i="25"/>
  <c r="DU401" i="25"/>
  <c r="CP284" i="25"/>
  <c r="CP179" i="25"/>
  <c r="AE101" i="24"/>
  <c r="G79" i="24"/>
  <c r="HU10" i="19"/>
  <c r="AL60" i="24"/>
  <c r="AN50" i="24"/>
  <c r="AP33" i="24"/>
  <c r="F99" i="24"/>
  <c r="AJ105" i="24"/>
  <c r="F98" i="24"/>
  <c r="AU100" i="24"/>
  <c r="G56" i="24"/>
  <c r="L28" i="24"/>
  <c r="V111" i="24"/>
  <c r="AO41" i="24"/>
  <c r="AM103" i="24"/>
  <c r="AP78" i="24"/>
  <c r="DS23" i="25"/>
  <c r="F88" i="24"/>
  <c r="AI63" i="24"/>
  <c r="AP89" i="24"/>
  <c r="AP101" i="24"/>
  <c r="Y73" i="24"/>
  <c r="DU473" i="25"/>
  <c r="AG38" i="24"/>
  <c r="DN515" i="25"/>
  <c r="O97" i="24"/>
  <c r="F271" i="25"/>
  <c r="AE48" i="24"/>
  <c r="AT114" i="24"/>
  <c r="AQ83" i="24"/>
  <c r="Z51" i="24"/>
  <c r="R48" i="24"/>
  <c r="DT449" i="25"/>
  <c r="FH22" i="19"/>
  <c r="AA97" i="24"/>
  <c r="W50" i="24"/>
  <c r="AF29" i="24"/>
  <c r="R97" i="24"/>
  <c r="AR54" i="24"/>
  <c r="CP582" i="25"/>
  <c r="M53" i="24"/>
  <c r="AE77" i="24"/>
  <c r="X44" i="24"/>
  <c r="W75" i="24"/>
  <c r="AE21" i="24"/>
  <c r="AN30" i="24"/>
  <c r="AJ20" i="24"/>
  <c r="F379" i="25"/>
  <c r="AI109" i="24"/>
  <c r="GS22" i="19"/>
  <c r="AK37" i="24"/>
  <c r="H64" i="24"/>
  <c r="AR58" i="24"/>
  <c r="DY22" i="19"/>
  <c r="DP209" i="25"/>
  <c r="AQ42" i="24"/>
  <c r="DS563" i="25"/>
  <c r="DN22" i="19"/>
  <c r="DU239" i="25"/>
  <c r="F529" i="25"/>
  <c r="AC41" i="24"/>
  <c r="DU419" i="25"/>
  <c r="AJ74" i="24"/>
  <c r="AU51" i="24"/>
  <c r="Y47" i="24"/>
  <c r="L70" i="24"/>
  <c r="DO131" i="25"/>
  <c r="R47" i="24"/>
  <c r="CG32" i="15"/>
  <c r="CP530" i="25"/>
  <c r="AO101" i="24"/>
  <c r="CP313" i="25"/>
  <c r="Z87" i="24"/>
  <c r="AP55" i="24"/>
  <c r="AF28" i="24"/>
  <c r="V96" i="24"/>
  <c r="Y61" i="24"/>
  <c r="AC26" i="24"/>
  <c r="AQ97" i="24"/>
  <c r="S78" i="24"/>
  <c r="T73" i="24"/>
  <c r="O88" i="24"/>
  <c r="DS395" i="25"/>
  <c r="R50" i="24"/>
  <c r="AD33" i="24"/>
  <c r="Y104" i="24"/>
  <c r="L32" i="24"/>
  <c r="S91" i="24"/>
  <c r="F91" i="25"/>
  <c r="AH38" i="24"/>
  <c r="CP264" i="25"/>
  <c r="CP169" i="25"/>
  <c r="L93" i="24"/>
  <c r="DN215" i="25"/>
  <c r="G109" i="24"/>
  <c r="W49" i="24"/>
  <c r="AC36" i="24"/>
  <c r="CP115" i="25"/>
  <c r="X18" i="24"/>
  <c r="AH10" i="15"/>
  <c r="U81" i="24"/>
  <c r="H85" i="24"/>
  <c r="AO27" i="24"/>
  <c r="AP95" i="24"/>
  <c r="AP60" i="24"/>
  <c r="AM41" i="24"/>
  <c r="CP217" i="25"/>
  <c r="CP223" i="25"/>
  <c r="AN76" i="24"/>
  <c r="U75" i="24"/>
  <c r="G42" i="24"/>
  <c r="AA92" i="24"/>
  <c r="AA110" i="24"/>
  <c r="AA114" i="24"/>
  <c r="F103" i="25"/>
  <c r="AO32" i="24"/>
  <c r="AD81" i="24"/>
  <c r="DQ251" i="25"/>
  <c r="F277" i="25"/>
  <c r="AE74" i="24"/>
  <c r="AM38" i="24"/>
  <c r="F96" i="25"/>
  <c r="CP493" i="25"/>
  <c r="FT22" i="19"/>
  <c r="R79" i="24"/>
  <c r="U65" i="24"/>
  <c r="AC33" i="24"/>
  <c r="R49" i="24"/>
  <c r="CP587" i="25"/>
  <c r="DJ22" i="19"/>
  <c r="DR83" i="25"/>
  <c r="CP188" i="25"/>
  <c r="U23" i="24"/>
  <c r="F84" i="24"/>
  <c r="H100" i="24"/>
  <c r="DP281" i="25"/>
  <c r="AC54" i="24"/>
  <c r="AA83" i="24"/>
  <c r="AC94" i="24"/>
  <c r="AD39" i="24"/>
  <c r="DV22" i="19"/>
  <c r="AI44" i="24"/>
  <c r="AH72" i="24"/>
  <c r="GT22" i="19"/>
  <c r="F21" i="24"/>
  <c r="F577" i="25"/>
  <c r="AT62" i="24"/>
  <c r="CP451" i="25"/>
  <c r="M90" i="24"/>
  <c r="AB51" i="24"/>
  <c r="AQ37" i="24"/>
  <c r="AN32" i="24"/>
  <c r="G106" i="24"/>
  <c r="CP378" i="25"/>
  <c r="X42" i="24"/>
  <c r="M99" i="24"/>
  <c r="V34" i="24"/>
  <c r="DS359" i="25"/>
  <c r="S101" i="24"/>
  <c r="AJ46" i="24"/>
  <c r="M79" i="24"/>
  <c r="U58" i="24"/>
  <c r="DO317" i="25"/>
  <c r="DP401" i="25"/>
  <c r="CP330" i="25"/>
  <c r="CP608" i="25"/>
  <c r="DT365" i="25"/>
  <c r="AA33" i="24"/>
  <c r="AJ96" i="24"/>
  <c r="AK110" i="24"/>
  <c r="CP550" i="25"/>
  <c r="L96" i="24"/>
  <c r="AU35" i="24"/>
  <c r="DR239" i="25"/>
  <c r="AS75" i="24"/>
  <c r="Z23" i="24"/>
  <c r="DS485" i="25"/>
  <c r="AK61" i="24"/>
  <c r="AD85" i="24"/>
  <c r="Y57" i="24"/>
  <c r="AI72" i="24"/>
  <c r="M100" i="24"/>
  <c r="DP593" i="25"/>
  <c r="DS491" i="25"/>
  <c r="AH100" i="24"/>
  <c r="CP265" i="25"/>
  <c r="F61" i="25"/>
  <c r="DP551" i="25"/>
  <c r="AA24" i="24"/>
  <c r="IG10" i="19"/>
  <c r="U89" i="24"/>
  <c r="AB23" i="24"/>
  <c r="G34" i="32"/>
  <c r="Y26" i="24"/>
  <c r="G75" i="24"/>
  <c r="V41" i="24"/>
  <c r="CP432" i="25"/>
  <c r="AQ61" i="24"/>
  <c r="Y29" i="24"/>
  <c r="AD55" i="24"/>
  <c r="AO76" i="24"/>
  <c r="AQ25" i="24"/>
  <c r="CP175" i="25"/>
  <c r="U88" i="24"/>
  <c r="Z71" i="24"/>
  <c r="AL71" i="24"/>
  <c r="AF38" i="24"/>
  <c r="CP274" i="25"/>
  <c r="CP272" i="25"/>
  <c r="AO55" i="24"/>
  <c r="CP88" i="25"/>
  <c r="CP190" i="25"/>
  <c r="CP263" i="25"/>
  <c r="CP337" i="25"/>
  <c r="L26" i="24"/>
  <c r="AH79" i="24"/>
  <c r="CP539" i="25"/>
  <c r="CP317" i="25"/>
  <c r="U39" i="24"/>
  <c r="M74" i="24"/>
  <c r="AD93" i="24"/>
  <c r="AQ112" i="24"/>
  <c r="F78" i="25"/>
  <c r="S89" i="24"/>
  <c r="HK22" i="19"/>
  <c r="BU22" i="19"/>
  <c r="S25" i="24"/>
  <c r="F499" i="25"/>
  <c r="AT20" i="24"/>
  <c r="S18" i="24"/>
  <c r="W78" i="24"/>
  <c r="AG89" i="24"/>
  <c r="CP544" i="25"/>
  <c r="T38" i="24"/>
  <c r="F522" i="25"/>
  <c r="CP194" i="25"/>
  <c r="CP205" i="25"/>
  <c r="DN311" i="25"/>
  <c r="AG103" i="24"/>
  <c r="F402" i="25"/>
  <c r="AG109" i="24"/>
  <c r="T54" i="24"/>
  <c r="AE26" i="24"/>
  <c r="F583" i="25"/>
  <c r="CP38" i="25"/>
  <c r="AG36" i="24"/>
  <c r="CP228" i="25"/>
  <c r="T18" i="24"/>
  <c r="S19" i="24"/>
  <c r="AC114" i="24"/>
  <c r="AE109" i="24"/>
  <c r="V98" i="24"/>
  <c r="AK90" i="24"/>
  <c r="AI94" i="24"/>
  <c r="Y41" i="24"/>
  <c r="R56" i="24"/>
  <c r="DP329" i="25"/>
  <c r="G50" i="24"/>
  <c r="Y81" i="24"/>
  <c r="BO10" i="19"/>
  <c r="AM111" i="24"/>
  <c r="DP41" i="25"/>
  <c r="L85" i="24"/>
  <c r="CP238" i="25"/>
  <c r="DJ10" i="19"/>
  <c r="F181" i="25"/>
  <c r="G94" i="24"/>
  <c r="M116" i="24"/>
  <c r="S81" i="24"/>
  <c r="AJ51" i="24"/>
  <c r="AB87" i="24"/>
  <c r="V69" i="24"/>
  <c r="AN66" i="24"/>
  <c r="DT521" i="25"/>
  <c r="CP22" i="25"/>
  <c r="M87" i="24"/>
  <c r="U53" i="24"/>
  <c r="AH28" i="24"/>
  <c r="Z113" i="24"/>
  <c r="AD87" i="24"/>
  <c r="G54" i="24"/>
  <c r="AR113" i="24"/>
  <c r="AP75" i="24"/>
  <c r="AT106" i="24"/>
  <c r="DO101" i="25"/>
  <c r="AF69" i="24"/>
  <c r="V27" i="24"/>
  <c r="AU80" i="24"/>
  <c r="L54" i="24"/>
  <c r="DU485" i="25"/>
  <c r="AO45" i="24"/>
  <c r="L50" i="24"/>
  <c r="DU503" i="25"/>
  <c r="F60" i="24"/>
  <c r="DD10" i="19"/>
  <c r="CP515" i="25"/>
  <c r="AK65" i="24"/>
  <c r="DT305" i="25"/>
  <c r="AH60" i="24"/>
  <c r="R114" i="24"/>
  <c r="AN55" i="24"/>
  <c r="F325" i="25"/>
  <c r="CI22" i="19"/>
  <c r="W63" i="24"/>
  <c r="AO87" i="24"/>
  <c r="CP572" i="25"/>
  <c r="AI70" i="24"/>
  <c r="T28" i="24"/>
  <c r="DR389" i="25"/>
  <c r="W56" i="24"/>
  <c r="AU21" i="24"/>
  <c r="AR17" i="24"/>
  <c r="DS287" i="25"/>
  <c r="DN467" i="25"/>
  <c r="DR443" i="25"/>
  <c r="AS30" i="24"/>
  <c r="DT233" i="25"/>
  <c r="AS36" i="24"/>
  <c r="AR108" i="24"/>
  <c r="F403" i="25"/>
  <c r="AD40" i="24"/>
  <c r="Z35" i="24"/>
  <c r="F337" i="25"/>
  <c r="O95" i="24"/>
  <c r="AH39" i="24"/>
  <c r="CP209" i="25"/>
  <c r="L65" i="24"/>
  <c r="AD45" i="24"/>
  <c r="AA62" i="24"/>
  <c r="AQ32" i="24"/>
  <c r="U21" i="24"/>
  <c r="AU72" i="24"/>
  <c r="AM40" i="24"/>
  <c r="AC11" i="15"/>
  <c r="S21" i="24"/>
  <c r="GF22" i="19"/>
  <c r="X111" i="24"/>
  <c r="DR377" i="25"/>
  <c r="AK38" i="24"/>
  <c r="AP103" i="24"/>
  <c r="W25" i="24"/>
  <c r="AO37" i="24"/>
  <c r="CP325" i="25"/>
  <c r="AF94" i="24"/>
  <c r="Y19" i="24"/>
  <c r="AS63" i="24"/>
  <c r="DN107" i="25"/>
  <c r="F589" i="25"/>
  <c r="DU359" i="25"/>
  <c r="Y62" i="24"/>
  <c r="GL22" i="19"/>
  <c r="CP564" i="25"/>
  <c r="AQ55" i="24"/>
  <c r="DS245" i="25"/>
  <c r="G53" i="32"/>
  <c r="DR419" i="25"/>
  <c r="U64" i="24"/>
  <c r="AA106" i="24"/>
  <c r="AH22" i="24"/>
  <c r="M55" i="24"/>
  <c r="F72" i="24"/>
  <c r="F354" i="25"/>
  <c r="U17" i="24"/>
  <c r="W91" i="24"/>
  <c r="DQ515" i="25"/>
  <c r="AT65" i="24"/>
  <c r="CP206" i="25"/>
  <c r="AL104" i="24"/>
  <c r="CP396" i="25"/>
  <c r="DR131" i="25"/>
  <c r="H70" i="24"/>
  <c r="AS92" i="24"/>
  <c r="AK94" i="24"/>
  <c r="AL65" i="24"/>
  <c r="AA47" i="24"/>
  <c r="AK29" i="24"/>
  <c r="DU269" i="25"/>
  <c r="L114" i="24"/>
  <c r="AN56" i="24"/>
  <c r="AE89" i="24"/>
  <c r="G40" i="24"/>
  <c r="AK43" i="24"/>
  <c r="G61" i="24"/>
  <c r="AM51" i="24"/>
  <c r="H19" i="24"/>
  <c r="AU42" i="24"/>
  <c r="AR45" i="24"/>
  <c r="H69" i="24"/>
  <c r="CP186" i="25"/>
  <c r="CP346" i="25"/>
  <c r="Y105" i="24"/>
  <c r="AJ29" i="24"/>
  <c r="AU59" i="24"/>
  <c r="AT86" i="24"/>
  <c r="Z74" i="24"/>
  <c r="AS49" i="24"/>
  <c r="AI48" i="24"/>
  <c r="L110" i="24"/>
  <c r="AS55" i="24"/>
  <c r="CP244" i="25"/>
  <c r="AF86" i="24"/>
  <c r="GG22" i="19"/>
  <c r="AS66" i="24"/>
  <c r="AO53" i="24"/>
  <c r="DU137" i="25"/>
  <c r="CP388" i="25"/>
  <c r="AG50" i="24"/>
  <c r="S90" i="24"/>
  <c r="FS22" i="19"/>
  <c r="AD104" i="24"/>
  <c r="AP98" i="24"/>
  <c r="AE34" i="24"/>
  <c r="AK27" i="24"/>
  <c r="AC38" i="24"/>
  <c r="AA88" i="24"/>
  <c r="L84" i="24"/>
  <c r="Z99" i="24"/>
  <c r="DT605" i="25"/>
  <c r="AP104" i="24"/>
  <c r="Y48" i="24"/>
  <c r="DU77" i="25"/>
  <c r="L113" i="24"/>
  <c r="L76" i="24"/>
  <c r="H83" i="24"/>
  <c r="DP581" i="25"/>
  <c r="Z29" i="24"/>
  <c r="AC86" i="24"/>
  <c r="AE84" i="24"/>
  <c r="AS25" i="24"/>
  <c r="AT46" i="24"/>
  <c r="AQ109" i="24"/>
  <c r="V72" i="24"/>
  <c r="AF63" i="24"/>
  <c r="X55" i="24"/>
  <c r="L86" i="24"/>
  <c r="AH29" i="24"/>
  <c r="U40" i="24"/>
  <c r="DN131" i="25"/>
  <c r="R36" i="24"/>
  <c r="AS29" i="24"/>
  <c r="GE22" i="19"/>
  <c r="AB113" i="24"/>
  <c r="DQ11" i="25"/>
  <c r="DS335" i="25"/>
  <c r="AL30" i="24"/>
  <c r="AR63" i="24"/>
  <c r="AO23" i="24"/>
  <c r="M64" i="24"/>
  <c r="Y38" i="24"/>
  <c r="AP62" i="24"/>
  <c r="H59" i="24"/>
  <c r="HQ22" i="19"/>
  <c r="DS521" i="25"/>
  <c r="H33" i="24"/>
  <c r="AI59" i="24"/>
  <c r="CP278" i="25"/>
  <c r="AM80" i="24"/>
  <c r="DU479" i="25"/>
  <c r="AL49" i="24"/>
  <c r="AL21" i="24"/>
  <c r="AM43" i="24"/>
  <c r="H77" i="24"/>
  <c r="Z97" i="24"/>
  <c r="AF47" i="24"/>
  <c r="AE80" i="24"/>
  <c r="F474" i="25"/>
  <c r="DU299" i="25"/>
  <c r="CP607" i="25"/>
  <c r="AH111" i="24"/>
  <c r="W114" i="24"/>
  <c r="W38" i="24"/>
  <c r="F186" i="25"/>
  <c r="DP425" i="25"/>
  <c r="Y98" i="24"/>
  <c r="CP41" i="25"/>
  <c r="AJ60" i="24"/>
  <c r="T64" i="24"/>
  <c r="U26" i="24"/>
  <c r="AP18" i="24"/>
  <c r="DR575" i="25"/>
  <c r="AD65" i="24"/>
  <c r="AA80" i="24"/>
  <c r="DS131" i="25"/>
  <c r="CP445" i="25"/>
  <c r="W57" i="24"/>
  <c r="DR449" i="25"/>
  <c r="CP176" i="25"/>
  <c r="AC109" i="24"/>
  <c r="AS18" i="24"/>
  <c r="AJ71" i="24"/>
  <c r="DR473" i="25"/>
  <c r="AF73" i="24"/>
  <c r="E16" i="25"/>
  <c r="G67" i="24"/>
  <c r="AI17" i="24"/>
  <c r="G23" i="32"/>
  <c r="AC39" i="24"/>
  <c r="AI87" i="24"/>
  <c r="S64" i="24"/>
  <c r="AF77" i="24"/>
  <c r="V58" i="24"/>
  <c r="DR581" i="25"/>
  <c r="R67" i="24"/>
  <c r="AB108" i="24"/>
  <c r="AB46" i="24"/>
  <c r="AK98" i="24"/>
  <c r="F415" i="25"/>
  <c r="AS71" i="24"/>
  <c r="AQ58" i="24"/>
  <c r="L72" i="24"/>
  <c r="AG95" i="24"/>
  <c r="AO67" i="24"/>
  <c r="S112" i="24"/>
  <c r="G111" i="24"/>
  <c r="CP575" i="25"/>
  <c r="DO473" i="25"/>
  <c r="AE79" i="24"/>
  <c r="AQ21" i="24"/>
  <c r="G71" i="24"/>
  <c r="AS44" i="24"/>
  <c r="AK17" i="24"/>
  <c r="CP580" i="25"/>
  <c r="DN203" i="25"/>
  <c r="T68" i="24"/>
  <c r="Z20" i="24"/>
  <c r="F100" i="24"/>
  <c r="DS413" i="25"/>
  <c r="AP85" i="24"/>
  <c r="AT43" i="24"/>
  <c r="O101" i="24"/>
  <c r="AM63" i="24"/>
  <c r="CG22" i="19"/>
  <c r="V101" i="24"/>
  <c r="X34" i="24"/>
  <c r="EI22" i="19"/>
  <c r="F516" i="25"/>
  <c r="DN581" i="25"/>
  <c r="DO215" i="25"/>
  <c r="X38" i="24"/>
  <c r="AO43" i="24"/>
  <c r="Y54" i="24"/>
  <c r="AA31" i="24"/>
  <c r="DQ581" i="25"/>
  <c r="AS53" i="24"/>
  <c r="AQ108" i="24"/>
  <c r="AC71" i="24"/>
  <c r="H113" i="24"/>
  <c r="Y50" i="24"/>
  <c r="AT30" i="24"/>
  <c r="AT23" i="24"/>
  <c r="CP304" i="25"/>
  <c r="AC63" i="24"/>
  <c r="HB22" i="19"/>
  <c r="F205" i="25"/>
  <c r="AL107" i="24"/>
  <c r="AB80" i="24"/>
  <c r="DS353" i="25"/>
  <c r="CP130" i="25"/>
  <c r="AJ32" i="24"/>
  <c r="M24" i="24"/>
  <c r="AQ44" i="24"/>
  <c r="AR66" i="24"/>
  <c r="DN437" i="25"/>
  <c r="CP132" i="25"/>
  <c r="AR80" i="24"/>
  <c r="Y65" i="24"/>
  <c r="F247" i="25"/>
  <c r="AF103" i="24"/>
  <c r="DO341" i="25"/>
  <c r="AB63" i="24"/>
  <c r="CP287" i="25"/>
  <c r="AG46" i="24"/>
  <c r="Z69" i="24"/>
  <c r="Z82" i="24"/>
  <c r="H81" i="24"/>
  <c r="Z78" i="24"/>
  <c r="DX10" i="19"/>
  <c r="CP143" i="25"/>
  <c r="AS77" i="24"/>
  <c r="W72" i="24"/>
  <c r="CP508" i="25"/>
  <c r="AP38" i="24"/>
  <c r="F101" i="24"/>
  <c r="GA22" i="19"/>
  <c r="AQ92" i="24"/>
  <c r="DO353" i="25"/>
  <c r="DO251" i="25"/>
  <c r="AR103" i="24"/>
  <c r="AC88" i="24"/>
  <c r="L80" i="24"/>
  <c r="AQ20" i="24"/>
  <c r="DT77" i="25"/>
  <c r="AC95" i="24"/>
  <c r="AG61" i="24"/>
  <c r="AN21" i="24"/>
  <c r="T25" i="24"/>
  <c r="G23" i="24"/>
  <c r="AD22" i="24"/>
  <c r="H30" i="24"/>
  <c r="AR69" i="24"/>
  <c r="AH78" i="24"/>
  <c r="AA34" i="24"/>
  <c r="Y77" i="24"/>
  <c r="AF99" i="24"/>
  <c r="AC93" i="24"/>
  <c r="AI60" i="24"/>
  <c r="U82" i="24"/>
  <c r="AM85" i="24"/>
  <c r="U31" i="24"/>
  <c r="Z105" i="24"/>
  <c r="DN353" i="25"/>
  <c r="L56" i="24"/>
  <c r="AN63" i="24"/>
  <c r="AF37" i="24"/>
  <c r="U106" i="24"/>
  <c r="F312" i="25"/>
  <c r="Y110" i="24"/>
  <c r="AG78" i="24"/>
  <c r="AH19" i="24"/>
  <c r="R98" i="24"/>
  <c r="AO114" i="24"/>
  <c r="F133" i="25"/>
  <c r="DS449" i="25"/>
  <c r="HZ10" i="19"/>
  <c r="AH14" i="15"/>
  <c r="DP293" i="25"/>
  <c r="F121" i="25"/>
  <c r="DR371" i="25"/>
  <c r="CP589" i="25"/>
  <c r="CP247" i="25"/>
  <c r="CP565" i="25"/>
  <c r="AL53" i="24"/>
  <c r="AR30" i="24"/>
  <c r="T31" i="24"/>
  <c r="AR48" i="24"/>
  <c r="AC104" i="24"/>
  <c r="DO179" i="25"/>
  <c r="W76" i="24"/>
  <c r="AH53" i="24"/>
  <c r="CP203" i="25"/>
  <c r="DS365" i="25"/>
  <c r="DK22" i="19"/>
  <c r="AC69" i="24"/>
  <c r="AA84" i="24"/>
  <c r="CP526" i="25"/>
  <c r="DR179" i="25"/>
  <c r="M108" i="24"/>
  <c r="AJ35" i="24"/>
  <c r="AD42" i="24"/>
  <c r="L47" i="24"/>
  <c r="F73" i="25"/>
  <c r="W88" i="24"/>
  <c r="AJ113" i="24"/>
  <c r="DT551" i="25"/>
  <c r="AR27" i="24"/>
  <c r="AR91" i="24"/>
  <c r="AP65" i="24"/>
  <c r="Z100" i="24"/>
  <c r="AM73" i="24"/>
  <c r="DR347" i="25"/>
  <c r="DU71" i="25"/>
  <c r="DS377" i="25"/>
  <c r="AC98" i="24"/>
  <c r="X40" i="24"/>
  <c r="V66" i="24"/>
  <c r="AA39" i="24"/>
  <c r="Y53" i="24"/>
  <c r="R33" i="24"/>
  <c r="V45" i="24"/>
  <c r="GY22" i="19"/>
  <c r="W100" i="24"/>
  <c r="AG60" i="24"/>
  <c r="CP553" i="25"/>
  <c r="Z88" i="24"/>
  <c r="AT47" i="24"/>
  <c r="AG43" i="24"/>
  <c r="L48" i="24"/>
  <c r="X25" i="24"/>
  <c r="U72" i="24"/>
  <c r="CP404" i="25"/>
  <c r="CP562" i="25"/>
  <c r="DN371" i="25"/>
  <c r="DN47" i="25"/>
  <c r="X69" i="24"/>
  <c r="AA41" i="24"/>
  <c r="DQ299" i="25"/>
  <c r="CP163" i="25"/>
  <c r="AI65" i="24"/>
  <c r="DO569" i="25"/>
  <c r="DS587" i="25"/>
  <c r="AP86" i="24"/>
  <c r="CP457" i="25"/>
  <c r="DP125" i="25"/>
  <c r="AB111" i="24"/>
  <c r="AD107" i="24"/>
  <c r="DQ245" i="25"/>
  <c r="AM106" i="24"/>
  <c r="AD110" i="24"/>
  <c r="AJ78" i="24"/>
  <c r="DP437" i="25"/>
  <c r="AN61" i="24"/>
  <c r="H29" i="24"/>
  <c r="V79" i="24"/>
  <c r="CP77" i="25"/>
  <c r="AK84" i="24"/>
  <c r="U56" i="24"/>
  <c r="M92" i="24"/>
  <c r="S61" i="24"/>
  <c r="F408" i="25"/>
  <c r="M112" i="24"/>
  <c r="AH11" i="15"/>
  <c r="DQ221" i="25"/>
  <c r="W80" i="24"/>
  <c r="AA54" i="24"/>
  <c r="CP383" i="25"/>
  <c r="AJ52" i="24"/>
  <c r="DQ22" i="19"/>
  <c r="W34" i="24"/>
  <c r="AN20" i="24"/>
  <c r="AH99" i="24"/>
  <c r="DN401" i="25"/>
  <c r="CP305" i="25"/>
  <c r="AK73" i="24"/>
  <c r="CP114" i="25"/>
  <c r="AB88" i="24"/>
  <c r="DP557" i="25"/>
  <c r="DR47" i="25"/>
  <c r="AP40" i="24"/>
  <c r="DS305" i="25"/>
  <c r="DQ473" i="25"/>
  <c r="AO44" i="24"/>
  <c r="AN81" i="24"/>
  <c r="AF87" i="24"/>
  <c r="AU95" i="24"/>
  <c r="G47" i="24"/>
  <c r="AK35" i="24"/>
  <c r="AN44" i="24"/>
  <c r="S80" i="24"/>
  <c r="AD76" i="24"/>
  <c r="E580" i="25"/>
  <c r="CP376" i="25"/>
  <c r="F541" i="25"/>
  <c r="X88" i="24"/>
  <c r="CP458" i="25"/>
  <c r="DO161" i="25"/>
  <c r="AA109" i="24"/>
  <c r="AG83" i="24"/>
  <c r="R52" i="24"/>
  <c r="AP53" i="24"/>
  <c r="AL51" i="24"/>
  <c r="U55" i="24"/>
  <c r="V102" i="24"/>
  <c r="CP44" i="25"/>
  <c r="DO245" i="25"/>
  <c r="L108" i="24"/>
  <c r="AO46" i="24"/>
  <c r="AG77" i="24"/>
  <c r="DR401" i="25"/>
  <c r="AT19" i="24"/>
  <c r="CP16" i="25"/>
  <c r="U80" i="24"/>
  <c r="AG81" i="24"/>
  <c r="AN89" i="24"/>
  <c r="EU22" i="19"/>
  <c r="AC100" i="24"/>
  <c r="AG90" i="24"/>
  <c r="T37" i="24"/>
  <c r="M111" i="24"/>
  <c r="AD32" i="24"/>
  <c r="X74" i="24"/>
  <c r="W85" i="24"/>
  <c r="DU23" i="25"/>
  <c r="F93" i="24"/>
  <c r="R75" i="24"/>
  <c r="CP254" i="25"/>
  <c r="X48" i="24"/>
  <c r="AK11" i="15"/>
  <c r="AM79" i="24"/>
  <c r="CP271" i="25"/>
  <c r="AO42" i="24"/>
  <c r="AK66" i="24"/>
  <c r="F110" i="24"/>
  <c r="AU45" i="24"/>
  <c r="DQ359" i="25"/>
  <c r="R82" i="24"/>
  <c r="AO30" i="24"/>
  <c r="AH82" i="24"/>
  <c r="F61" i="24"/>
  <c r="AM23" i="24"/>
  <c r="AK28" i="24"/>
  <c r="CP599" i="25"/>
  <c r="DQ365" i="25"/>
  <c r="AU39" i="24"/>
  <c r="AH80" i="24"/>
  <c r="AP47" i="24"/>
  <c r="F56" i="24"/>
  <c r="AC34" i="24"/>
  <c r="AC42" i="24"/>
  <c r="AS26" i="24"/>
  <c r="CS22" i="19"/>
  <c r="CP377" i="25"/>
  <c r="W77" i="24"/>
  <c r="AD44" i="24"/>
  <c r="S114" i="24"/>
  <c r="AR55" i="24"/>
  <c r="S85" i="24"/>
  <c r="M28" i="24"/>
  <c r="X45" i="24"/>
  <c r="AC106" i="24"/>
  <c r="V49" i="24"/>
  <c r="DT467" i="25"/>
  <c r="AL91" i="24"/>
  <c r="HU22" i="19"/>
  <c r="AK111" i="24"/>
  <c r="T72" i="24"/>
  <c r="AR92" i="24"/>
  <c r="AP37" i="24"/>
  <c r="AO63" i="24"/>
  <c r="AH71" i="24"/>
  <c r="AA113" i="24"/>
  <c r="G86" i="24"/>
  <c r="AS93" i="24"/>
  <c r="HX22" i="19"/>
  <c r="G45" i="24"/>
  <c r="Y89" i="24"/>
  <c r="F390" i="25"/>
  <c r="V39" i="24"/>
  <c r="AP72" i="24"/>
  <c r="AU38" i="24"/>
  <c r="AM78" i="24"/>
  <c r="CP546" i="25"/>
  <c r="AK68" i="24"/>
  <c r="AS34" i="24"/>
  <c r="AQ26" i="24"/>
  <c r="R54" i="24"/>
  <c r="AJ41" i="24"/>
  <c r="Y20" i="24"/>
  <c r="F463" i="25"/>
  <c r="AH65" i="24"/>
  <c r="AU66" i="24"/>
  <c r="AT36" i="24"/>
  <c r="FO10" i="19"/>
  <c r="HH22" i="19"/>
  <c r="AR94" i="24"/>
  <c r="M32" i="24"/>
  <c r="DS431" i="25"/>
  <c r="U104" i="24"/>
  <c r="AL25" i="24"/>
  <c r="DU167" i="25"/>
  <c r="DQ173" i="25"/>
  <c r="F29" i="24"/>
  <c r="AT78" i="24"/>
  <c r="AQ41" i="24"/>
  <c r="AQ106" i="24"/>
  <c r="AG80" i="24"/>
  <c r="AJ62" i="24"/>
  <c r="G93" i="24"/>
  <c r="DH10" i="19"/>
  <c r="AE28" i="24"/>
  <c r="DU341" i="25"/>
  <c r="DT461" i="25"/>
  <c r="AT52" i="24"/>
  <c r="F85" i="25"/>
  <c r="AP73" i="24"/>
  <c r="W103" i="24"/>
  <c r="DN359" i="25"/>
  <c r="AN29" i="24"/>
  <c r="F19" i="25"/>
  <c r="F582" i="25"/>
  <c r="AG10" i="15"/>
  <c r="DN95" i="25"/>
  <c r="AP44" i="24"/>
  <c r="L83" i="24"/>
  <c r="AH42" i="24"/>
  <c r="T105" i="24"/>
  <c r="CP577" i="25"/>
  <c r="AG87" i="24"/>
  <c r="AT97" i="24"/>
  <c r="AJ75" i="24"/>
  <c r="DX22" i="19"/>
  <c r="CP204" i="25"/>
  <c r="AJ112" i="24"/>
  <c r="AJ66" i="24"/>
  <c r="AN69" i="24"/>
  <c r="T95" i="24"/>
  <c r="T29" i="24"/>
  <c r="F49" i="25"/>
  <c r="DO10" i="19"/>
  <c r="G35" i="32"/>
  <c r="AT22" i="24"/>
  <c r="S32" i="24"/>
  <c r="F79" i="24"/>
  <c r="AL111" i="24"/>
  <c r="U34" i="24"/>
  <c r="CP112" i="25"/>
  <c r="V60" i="24"/>
  <c r="AA102" i="24"/>
  <c r="CP23" i="25"/>
  <c r="AD38" i="24"/>
  <c r="CP500" i="25"/>
  <c r="M82" i="24"/>
  <c r="F469" i="25"/>
  <c r="AU101" i="24"/>
  <c r="AB98" i="24"/>
  <c r="M72" i="24"/>
  <c r="L75" i="24"/>
  <c r="AB85" i="24"/>
  <c r="AB28" i="24"/>
  <c r="CP355" i="25"/>
  <c r="S50" i="24"/>
  <c r="AQ82" i="24"/>
  <c r="AE102" i="24"/>
  <c r="AO33" i="24"/>
  <c r="AE60" i="24"/>
  <c r="DO59" i="25"/>
  <c r="F571" i="25"/>
  <c r="AP84" i="24"/>
  <c r="AE22" i="24"/>
  <c r="IJ22" i="19"/>
  <c r="F25" i="24"/>
  <c r="AE40" i="24"/>
  <c r="AB58" i="24"/>
  <c r="AI76" i="24"/>
  <c r="G38" i="24"/>
  <c r="AN33" i="24"/>
  <c r="DQ227" i="25"/>
  <c r="AO81" i="24"/>
  <c r="DN83" i="25"/>
  <c r="F82" i="24"/>
  <c r="AG33" i="24"/>
  <c r="DT431" i="25"/>
  <c r="F43" i="24"/>
  <c r="AI114" i="24"/>
  <c r="CP122" i="25"/>
  <c r="Y95" i="24"/>
  <c r="DO509" i="25"/>
  <c r="AS85" i="24"/>
  <c r="M80" i="24"/>
  <c r="DT587" i="25"/>
  <c r="H25" i="24"/>
  <c r="AS51" i="24"/>
  <c r="AA19" i="24"/>
  <c r="S48" i="24"/>
  <c r="AI92" i="24"/>
  <c r="HY10" i="19"/>
  <c r="AC22" i="24"/>
  <c r="F211" i="25"/>
  <c r="CP394" i="25"/>
  <c r="CP322" i="25"/>
  <c r="M102" i="24"/>
  <c r="AU89" i="24"/>
  <c r="AF50" i="24"/>
  <c r="AR79" i="24"/>
  <c r="DU437" i="25"/>
  <c r="H42" i="24"/>
  <c r="CP258" i="25"/>
  <c r="AK88" i="24"/>
  <c r="F24" i="25"/>
  <c r="AL50" i="24"/>
  <c r="AU22" i="24"/>
  <c r="FI22" i="19"/>
  <c r="CP200" i="25"/>
  <c r="AL96" i="24"/>
  <c r="DU191" i="25"/>
  <c r="AT96" i="24"/>
  <c r="DN539" i="25"/>
  <c r="AF107" i="24"/>
  <c r="F79" i="25"/>
  <c r="AD53" i="24"/>
  <c r="AS104" i="24"/>
  <c r="AB35" i="24"/>
  <c r="DS155" i="25"/>
  <c r="AE85" i="24"/>
  <c r="AC64" i="24"/>
  <c r="CP524" i="25"/>
  <c r="AD88" i="24"/>
  <c r="AB39" i="24"/>
  <c r="AI26" i="24"/>
  <c r="DU365" i="25"/>
  <c r="H104" i="24"/>
  <c r="G31" i="24"/>
  <c r="CP50" i="25"/>
  <c r="DU179" i="25"/>
  <c r="AU109" i="24"/>
  <c r="DN419" i="25"/>
  <c r="AR71" i="24"/>
  <c r="AE94" i="24"/>
  <c r="AE98" i="24"/>
  <c r="CP480" i="25"/>
  <c r="W20" i="24"/>
  <c r="X81" i="24"/>
  <c r="AB43" i="24"/>
  <c r="G85" i="24"/>
  <c r="F85" i="24"/>
  <c r="AH35" i="24"/>
  <c r="L109" i="24"/>
  <c r="L97" i="24"/>
  <c r="S67" i="24"/>
  <c r="F145" i="25"/>
  <c r="AF55" i="24"/>
  <c r="AQ110" i="24"/>
  <c r="Y32" i="24"/>
  <c r="T63" i="24"/>
  <c r="AU112" i="24"/>
  <c r="T79" i="24"/>
  <c r="M105" i="24"/>
  <c r="S77" i="24"/>
  <c r="AI73" i="24"/>
  <c r="AO31" i="24"/>
  <c r="W106" i="24"/>
  <c r="L69" i="24"/>
  <c r="R110" i="24"/>
  <c r="CP499" i="25"/>
  <c r="AM21" i="24"/>
  <c r="AJ80" i="24"/>
  <c r="W59" i="24"/>
  <c r="AA42" i="24"/>
  <c r="AE36" i="24"/>
  <c r="W83" i="24"/>
  <c r="L98" i="24"/>
  <c r="AF92" i="24"/>
  <c r="AR68" i="24"/>
  <c r="AL76" i="24"/>
  <c r="AL45" i="24"/>
  <c r="Y109" i="24"/>
  <c r="DR461" i="25"/>
  <c r="AM59" i="24"/>
  <c r="HO22" i="19"/>
  <c r="M95" i="24"/>
  <c r="AA76" i="24"/>
  <c r="AL46" i="24"/>
  <c r="AS89" i="24"/>
  <c r="M63" i="24"/>
  <c r="AP19" i="24"/>
  <c r="CP221" i="25"/>
  <c r="AF43" i="24"/>
  <c r="AF84" i="24"/>
  <c r="H66" i="24"/>
  <c r="AI108" i="24"/>
  <c r="CP170" i="25"/>
  <c r="AA50" i="24"/>
  <c r="AG24" i="24"/>
  <c r="CP385" i="25"/>
  <c r="V92" i="24"/>
  <c r="DU281" i="25"/>
  <c r="DO347" i="25"/>
  <c r="AF82" i="24"/>
  <c r="GV22" i="19"/>
  <c r="AH34" i="24"/>
  <c r="Z25" i="24"/>
  <c r="AF56" i="24"/>
  <c r="F72" i="25"/>
  <c r="DU155" i="25"/>
  <c r="H27" i="24"/>
  <c r="DP101" i="25"/>
  <c r="G59" i="24"/>
  <c r="F43" i="25"/>
  <c r="W89" i="24"/>
  <c r="Z56" i="24"/>
  <c r="G32" i="24"/>
  <c r="AR74" i="24"/>
  <c r="AB22" i="24"/>
  <c r="DT575" i="25"/>
  <c r="AE56" i="24"/>
  <c r="S65" i="24"/>
  <c r="DS173" i="25"/>
  <c r="AO24" i="24"/>
  <c r="AN52" i="24"/>
  <c r="G96" i="24"/>
  <c r="ER22" i="19"/>
  <c r="DO311" i="25"/>
  <c r="F67" i="25"/>
  <c r="AF52" i="24"/>
  <c r="CP372" i="25"/>
  <c r="AH94" i="24"/>
  <c r="AI107" i="24"/>
  <c r="CP52" i="25"/>
  <c r="AP81" i="24"/>
  <c r="AJ49" i="24"/>
  <c r="AB114" i="24"/>
  <c r="AG54" i="24"/>
  <c r="T77" i="24"/>
  <c r="CP536" i="25"/>
  <c r="DO107" i="25"/>
  <c r="AS103" i="24"/>
  <c r="DP161" i="25"/>
  <c r="AD11" i="15"/>
  <c r="F57" i="24"/>
  <c r="CP270" i="25"/>
  <c r="DN59" i="25"/>
  <c r="AM104" i="24"/>
  <c r="AH45" i="24"/>
  <c r="W53" i="24"/>
  <c r="AD111" i="24"/>
  <c r="AC85" i="24"/>
  <c r="CP361" i="25"/>
  <c r="X72" i="24"/>
  <c r="L19" i="24"/>
  <c r="V63" i="24"/>
  <c r="M86" i="24"/>
  <c r="CP484" i="25"/>
  <c r="W94" i="24"/>
  <c r="AR29" i="24"/>
  <c r="F40" i="24"/>
  <c r="AN28" i="24"/>
  <c r="AE46" i="24"/>
  <c r="AK62" i="24"/>
  <c r="F132" i="25"/>
  <c r="AN67" i="24"/>
  <c r="AG30" i="24"/>
  <c r="CU22" i="19"/>
  <c r="T78" i="24"/>
  <c r="AN45" i="24"/>
  <c r="AG44" i="24"/>
  <c r="DS425" i="25"/>
  <c r="W87" i="24"/>
  <c r="R73" i="24"/>
  <c r="Y40" i="24"/>
  <c r="CP350" i="25"/>
  <c r="BN22" i="19"/>
  <c r="AT108" i="24"/>
  <c r="G48" i="24"/>
  <c r="F360" i="25"/>
  <c r="CD22" i="19"/>
  <c r="AC20" i="24"/>
  <c r="DU593" i="25"/>
  <c r="CP161" i="25"/>
  <c r="F523" i="25"/>
  <c r="AF76" i="24"/>
  <c r="G89" i="24"/>
  <c r="V19" i="24"/>
  <c r="Y83" i="24"/>
  <c r="AU33" i="24"/>
  <c r="BP22" i="19"/>
  <c r="F288" i="25"/>
  <c r="CP31" i="25"/>
  <c r="G107" i="24"/>
  <c r="AI106" i="24"/>
  <c r="W27" i="24"/>
  <c r="AK80" i="24"/>
  <c r="O51" i="24"/>
  <c r="AR114" i="24"/>
  <c r="G104" i="24"/>
  <c r="Y25" i="24"/>
  <c r="AO90" i="24"/>
  <c r="AE65" i="24"/>
  <c r="DU197" i="25"/>
  <c r="Y23" i="24"/>
  <c r="AN53" i="24"/>
  <c r="AF81" i="24"/>
  <c r="AK81" i="24"/>
  <c r="AR64" i="24"/>
  <c r="AT112" i="24"/>
  <c r="AB82" i="24"/>
  <c r="AG96" i="24"/>
  <c r="AS110" i="24"/>
  <c r="AJ57" i="24"/>
  <c r="DS221" i="25"/>
  <c r="X39" i="24"/>
  <c r="L57" i="24"/>
  <c r="Z62" i="24"/>
  <c r="DU65" i="25"/>
  <c r="F66" i="25"/>
  <c r="T22" i="24"/>
  <c r="AC103" i="24"/>
  <c r="R59" i="24"/>
  <c r="AP70" i="24"/>
  <c r="DU605" i="25"/>
  <c r="Y108" i="24"/>
  <c r="V44" i="24"/>
  <c r="F313" i="25"/>
  <c r="AN113" i="24"/>
  <c r="U66" i="24"/>
  <c r="S75" i="24"/>
  <c r="S47" i="24"/>
  <c r="F588" i="25"/>
  <c r="AT80" i="24"/>
  <c r="AG112" i="24"/>
  <c r="V20" i="24"/>
  <c r="R46" i="24"/>
  <c r="F51" i="24"/>
  <c r="AR96" i="24"/>
  <c r="X79" i="24"/>
  <c r="V81" i="24"/>
  <c r="H54" i="24"/>
  <c r="FK22" i="19"/>
  <c r="F534" i="25"/>
  <c r="AR59" i="24"/>
  <c r="DN479" i="25"/>
  <c r="AU104" i="24"/>
  <c r="U25" i="24"/>
  <c r="AF60" i="24"/>
  <c r="AE71" i="24"/>
  <c r="DK10" i="19"/>
  <c r="CP326" i="25"/>
  <c r="F103" i="24"/>
  <c r="AH86" i="24"/>
  <c r="H76" i="24"/>
  <c r="AO109" i="24"/>
  <c r="AL64" i="24"/>
  <c r="AN70" i="24"/>
  <c r="AD51" i="24"/>
  <c r="DQ383" i="25"/>
  <c r="Z41" i="24"/>
  <c r="W99" i="24"/>
  <c r="L102" i="24"/>
  <c r="CP85" i="25"/>
  <c r="CP352" i="25"/>
  <c r="AL92" i="24"/>
  <c r="AC84" i="24"/>
  <c r="AE114" i="24"/>
  <c r="AQ105" i="24"/>
  <c r="CP516" i="25"/>
  <c r="F58" i="24"/>
  <c r="DT377" i="25"/>
  <c r="G71" i="32"/>
  <c r="DS269" i="25"/>
  <c r="U33" i="24"/>
  <c r="DS443" i="25"/>
  <c r="M75" i="24"/>
  <c r="CP402" i="25"/>
  <c r="DS527" i="25"/>
  <c r="EH22" i="19"/>
  <c r="HF22" i="19"/>
  <c r="AP28" i="24"/>
  <c r="DO89" i="25"/>
  <c r="X47" i="24"/>
  <c r="U114" i="24"/>
  <c r="AK49" i="24"/>
  <c r="V109" i="24"/>
  <c r="AP90" i="24"/>
  <c r="AP42" i="24"/>
  <c r="S41" i="24"/>
  <c r="FX10" i="19"/>
  <c r="AO94" i="24"/>
  <c r="H40" i="24"/>
  <c r="AI62" i="24"/>
  <c r="CP450" i="25"/>
  <c r="V26" i="24"/>
  <c r="AA96" i="24"/>
  <c r="CO22" i="19"/>
  <c r="AA44" i="24"/>
  <c r="AG28" i="24"/>
  <c r="AL78" i="24"/>
  <c r="AT59" i="24"/>
  <c r="DR35" i="25"/>
  <c r="T58" i="24"/>
  <c r="CP349" i="25"/>
  <c r="DN569" i="25"/>
  <c r="AE86" i="24"/>
  <c r="AC18" i="24"/>
  <c r="AB41" i="24"/>
  <c r="AU84" i="24"/>
  <c r="DS251" i="25"/>
  <c r="AQ52" i="24"/>
  <c r="M45" i="24"/>
  <c r="CP40" i="25"/>
  <c r="AD91" i="24"/>
  <c r="DT29" i="25"/>
  <c r="Z61" i="24"/>
  <c r="AQ81" i="24"/>
  <c r="S102" i="24"/>
  <c r="CP348" i="25"/>
  <c r="F17" i="24"/>
  <c r="AF104" i="24"/>
  <c r="CP181" i="25"/>
  <c r="CP277" i="25"/>
  <c r="Y58" i="24"/>
  <c r="CJ22" i="19"/>
  <c r="V85" i="24"/>
  <c r="CP230" i="25"/>
  <c r="DQ317" i="25"/>
  <c r="DO449" i="25"/>
  <c r="GG10" i="19"/>
  <c r="L111" i="24"/>
  <c r="CP48" i="25"/>
  <c r="F367" i="25"/>
  <c r="AB79" i="24"/>
  <c r="F396" i="25"/>
  <c r="DO389" i="25"/>
  <c r="AI28" i="24"/>
  <c r="AA77" i="24"/>
  <c r="AL36" i="24"/>
  <c r="V87" i="24"/>
  <c r="CP94" i="25"/>
  <c r="W74" i="24"/>
  <c r="F33" i="24"/>
  <c r="AE96" i="24"/>
  <c r="L49" i="24"/>
  <c r="H86" i="24"/>
  <c r="AM36" i="24"/>
  <c r="Z17" i="24"/>
  <c r="AM74" i="24"/>
  <c r="CP397" i="25"/>
  <c r="CP586" i="25"/>
  <c r="Z40" i="24"/>
  <c r="T84" i="24"/>
  <c r="CP76" i="25"/>
  <c r="AK79" i="24"/>
  <c r="T108" i="24"/>
  <c r="Y63" i="24"/>
  <c r="AF41" i="24"/>
  <c r="AM50" i="24"/>
  <c r="AJ85" i="24"/>
  <c r="AE83" i="24"/>
  <c r="T41" i="24"/>
  <c r="BM22" i="19"/>
  <c r="AP69" i="24"/>
  <c r="V107" i="24"/>
  <c r="U63" i="24"/>
  <c r="AQ74" i="24"/>
  <c r="CP118" i="25"/>
  <c r="DS215" i="25"/>
  <c r="F97" i="25"/>
  <c r="GF10" i="19"/>
  <c r="E550" i="25"/>
  <c r="AU67" i="24"/>
  <c r="CP463" i="25"/>
  <c r="DR335" i="25"/>
  <c r="DS551" i="25"/>
  <c r="R101" i="24"/>
  <c r="AP112" i="24"/>
  <c r="DO53" i="25"/>
  <c r="DT437" i="25"/>
  <c r="AG67" i="24"/>
  <c r="DU497" i="25"/>
  <c r="M30" i="24"/>
  <c r="AG53" i="24"/>
  <c r="AQ57" i="24"/>
  <c r="AS22" i="24"/>
  <c r="AB102" i="24"/>
  <c r="IC10" i="19"/>
  <c r="F498" i="25"/>
  <c r="CP605" i="25"/>
  <c r="AI98" i="24"/>
  <c r="AE25" i="24"/>
  <c r="CP540" i="25"/>
  <c r="Y106" i="24"/>
  <c r="H93" i="24"/>
  <c r="AR87" i="24"/>
  <c r="CP384" i="25"/>
  <c r="CP545" i="25"/>
  <c r="AQ93" i="24"/>
  <c r="AO107" i="24"/>
  <c r="F97" i="24"/>
  <c r="AE90" i="24"/>
  <c r="AP92" i="24"/>
  <c r="Y35" i="24"/>
  <c r="CP191" i="25"/>
  <c r="CP72" i="25"/>
  <c r="AB67" i="24"/>
  <c r="F222" i="25"/>
  <c r="CP596" i="25"/>
  <c r="AK25" i="24"/>
  <c r="Z75" i="24"/>
  <c r="DO521" i="25"/>
  <c r="AL31" i="24"/>
  <c r="E586" i="25"/>
  <c r="W71" i="24"/>
  <c r="AS32" i="24"/>
  <c r="AK33" i="24"/>
  <c r="AQ102" i="24"/>
  <c r="CP487" i="25"/>
  <c r="G82" i="24"/>
  <c r="DR95" i="25"/>
  <c r="DQ389" i="25"/>
  <c r="AN64" i="24"/>
  <c r="F361" i="25"/>
  <c r="DQ587" i="25"/>
  <c r="AN59" i="24"/>
  <c r="AN35" i="24"/>
  <c r="U54" i="24"/>
  <c r="T52" i="24"/>
  <c r="DR485" i="25"/>
  <c r="AI22" i="24"/>
  <c r="CP102" i="25"/>
  <c r="AI105" i="24"/>
  <c r="AK47" i="24"/>
  <c r="AT49" i="24"/>
  <c r="T32" i="24"/>
  <c r="DO197" i="25"/>
  <c r="DN425" i="25"/>
  <c r="CN22" i="19"/>
  <c r="AF88" i="24"/>
  <c r="AK69" i="24"/>
  <c r="R45" i="24"/>
  <c r="DP449" i="25"/>
  <c r="M36" i="24"/>
  <c r="DS575" i="25"/>
  <c r="DT539" i="25"/>
  <c r="W104" i="24"/>
  <c r="AS90" i="24"/>
  <c r="DO11" i="25"/>
  <c r="AL108" i="24"/>
  <c r="DP575" i="25"/>
  <c r="DN413" i="25"/>
  <c r="DU17" i="25"/>
  <c r="AI75" i="24"/>
  <c r="AQ68" i="24"/>
  <c r="AD103" i="24"/>
  <c r="CP107" i="25"/>
  <c r="AL95" i="24"/>
  <c r="CP32" i="25"/>
  <c r="X84" i="24"/>
  <c r="DO419" i="25"/>
  <c r="AU46" i="24"/>
  <c r="F409" i="25"/>
  <c r="II22" i="19"/>
  <c r="H57" i="24"/>
  <c r="AB53" i="24"/>
  <c r="CP91" i="25"/>
  <c r="F55" i="25"/>
  <c r="AG66" i="24"/>
  <c r="M35" i="24"/>
  <c r="H107" i="24"/>
  <c r="M67" i="24"/>
  <c r="DP533" i="25"/>
  <c r="AI43" i="24"/>
  <c r="AF32" i="24"/>
  <c r="DS17" i="25"/>
  <c r="AH102" i="24"/>
  <c r="AN48" i="24"/>
  <c r="AH25" i="24"/>
  <c r="AB56" i="24"/>
  <c r="AE58" i="24"/>
  <c r="DO485" i="25"/>
  <c r="F115" i="25"/>
  <c r="HN22" i="19"/>
  <c r="AG73" i="24"/>
  <c r="AL109" i="24"/>
  <c r="AM84" i="24"/>
  <c r="AG104" i="24"/>
  <c r="H52" i="24"/>
  <c r="IE10" i="19"/>
  <c r="T43" i="24"/>
  <c r="DN473" i="25"/>
  <c r="AS62" i="24"/>
  <c r="DQ497" i="25"/>
  <c r="AM48" i="24"/>
  <c r="AO36" i="24"/>
  <c r="CP124" i="25"/>
  <c r="E562" i="25"/>
  <c r="AL48" i="24"/>
  <c r="CP46" i="25"/>
  <c r="AQ63" i="24"/>
  <c r="AS76" i="24"/>
  <c r="W52" i="24"/>
  <c r="R28" i="24"/>
  <c r="DR107" i="25"/>
  <c r="CP412" i="25"/>
  <c r="FR22" i="19"/>
  <c r="L74" i="24"/>
  <c r="AT67" i="24"/>
  <c r="X97" i="24"/>
  <c r="AD29" i="24"/>
  <c r="H32" i="24"/>
  <c r="V108" i="24"/>
  <c r="AO59" i="24"/>
  <c r="AE93" i="24"/>
  <c r="DO71" i="25"/>
  <c r="CP534" i="25"/>
  <c r="DR227" i="25"/>
  <c r="DQ347" i="25"/>
  <c r="H22" i="24"/>
  <c r="CP551" i="25"/>
  <c r="CP529" i="25"/>
  <c r="CP173" i="25"/>
  <c r="CP104" i="25"/>
  <c r="G52" i="32"/>
  <c r="CP568" i="25"/>
  <c r="H36" i="24"/>
  <c r="DU173" i="25"/>
  <c r="G59" i="32"/>
  <c r="R39" i="24"/>
  <c r="DT293" i="25"/>
  <c r="V65" i="24"/>
  <c r="G66" i="24"/>
  <c r="F162" i="25"/>
  <c r="DN545" i="25"/>
  <c r="DT533" i="25"/>
  <c r="DR497" i="25"/>
  <c r="DT401" i="25"/>
  <c r="AG86" i="24"/>
  <c r="M93" i="24"/>
  <c r="CP240" i="25"/>
  <c r="F258" i="25"/>
  <c r="AK105" i="24"/>
  <c r="T23" i="24"/>
  <c r="AJ59" i="24"/>
  <c r="M110" i="24"/>
  <c r="X24" i="24"/>
  <c r="Z101" i="24"/>
  <c r="AL43" i="24"/>
  <c r="AC56" i="24"/>
  <c r="F540" i="25"/>
  <c r="F510" i="25"/>
  <c r="AD72" i="24"/>
  <c r="AB52" i="24"/>
  <c r="AI29" i="24"/>
  <c r="AE45" i="24"/>
  <c r="X36" i="24"/>
  <c r="AU17" i="24"/>
  <c r="AN90" i="24"/>
  <c r="T92" i="24"/>
  <c r="T76" i="24"/>
  <c r="DO515" i="25"/>
  <c r="AP91" i="24"/>
  <c r="DO329" i="25"/>
  <c r="F565" i="25"/>
  <c r="X95" i="24"/>
  <c r="Z64" i="24"/>
  <c r="AO34" i="24"/>
  <c r="U99" i="24"/>
  <c r="DR299" i="25"/>
  <c r="AH89" i="24"/>
  <c r="F66" i="24"/>
  <c r="H49" i="24"/>
  <c r="CP301" i="25"/>
  <c r="AR21" i="24"/>
  <c r="Z55" i="24"/>
  <c r="T70" i="24"/>
  <c r="CP182" i="25"/>
  <c r="S24" i="24"/>
  <c r="AS94" i="24"/>
  <c r="O104" i="24"/>
  <c r="X82" i="24"/>
  <c r="AI71" i="24"/>
  <c r="Z77" i="24"/>
  <c r="R105" i="24"/>
  <c r="V114" i="24"/>
  <c r="CJ33" i="15"/>
  <c r="AB60" i="24"/>
  <c r="AC50" i="24"/>
  <c r="AA36" i="24"/>
  <c r="M41" i="24"/>
  <c r="AN87" i="24"/>
  <c r="CP382" i="25"/>
  <c r="U102" i="24"/>
  <c r="AB100" i="24"/>
  <c r="DN395" i="25"/>
  <c r="AR41" i="24"/>
  <c r="AT87" i="24"/>
  <c r="DP509" i="25"/>
  <c r="AP76" i="24"/>
  <c r="L44" i="24"/>
  <c r="AL70" i="24"/>
  <c r="BN10" i="19"/>
  <c r="AD70" i="24"/>
  <c r="DO461" i="25"/>
  <c r="CP54" i="25"/>
  <c r="AG113" i="24"/>
  <c r="M58" i="24"/>
  <c r="AK30" i="24"/>
  <c r="F46" i="24"/>
  <c r="CP145" i="25"/>
  <c r="G114" i="24"/>
  <c r="F44" i="24"/>
  <c r="DP22" i="19"/>
  <c r="F42" i="24"/>
  <c r="AM25" i="24"/>
  <c r="HY22" i="19"/>
  <c r="AB71" i="24"/>
  <c r="F168" i="25"/>
  <c r="T71" i="24"/>
  <c r="DO305" i="25"/>
  <c r="AE27" i="24"/>
  <c r="W105" i="24"/>
  <c r="Z81" i="24"/>
  <c r="CP547" i="25"/>
  <c r="W58" i="24"/>
  <c r="DO209" i="25"/>
  <c r="M19" i="24"/>
  <c r="AT88" i="24"/>
  <c r="CP374" i="25"/>
  <c r="AH21" i="24"/>
  <c r="AH95" i="24"/>
  <c r="AQ40" i="24"/>
  <c r="DU311" i="25"/>
  <c r="W68" i="24"/>
  <c r="AR88" i="24"/>
  <c r="L94" i="24"/>
  <c r="AJ106" i="24"/>
  <c r="S110" i="24"/>
  <c r="DP407" i="25"/>
  <c r="AQ84" i="24"/>
  <c r="R92" i="24"/>
  <c r="CP449" i="25"/>
  <c r="F372" i="25"/>
  <c r="CP35" i="25"/>
  <c r="AJ19" i="24"/>
  <c r="Y34" i="24"/>
  <c r="DP197" i="25"/>
  <c r="Z108" i="24"/>
  <c r="AP36" i="24"/>
  <c r="M21" i="24"/>
  <c r="AE104" i="24"/>
  <c r="DN383" i="25"/>
  <c r="DO401" i="25"/>
  <c r="AF17" i="24"/>
  <c r="CP310" i="25"/>
  <c r="AI47" i="24"/>
  <c r="AP32" i="24"/>
  <c r="F307" i="25"/>
  <c r="AE108" i="24"/>
  <c r="DU263" i="25"/>
  <c r="AC58" i="24"/>
  <c r="S45" i="24"/>
  <c r="EV22" i="19"/>
  <c r="CP373" i="25"/>
  <c r="AO72" i="24"/>
  <c r="H95" i="24"/>
  <c r="AK71" i="24"/>
  <c r="AU111" i="24"/>
  <c r="AT89" i="24"/>
  <c r="AL94" i="24"/>
  <c r="AH17" i="24"/>
  <c r="AP67" i="24"/>
  <c r="Y75" i="24"/>
  <c r="AL82" i="24"/>
  <c r="AF22" i="24"/>
  <c r="DU413" i="25"/>
  <c r="FX22" i="19"/>
  <c r="AI67" i="24"/>
  <c r="CP464" i="25"/>
  <c r="AT74" i="24"/>
  <c r="AD92" i="24"/>
  <c r="V47" i="24"/>
  <c r="AO85" i="24"/>
  <c r="DQ401" i="25"/>
  <c r="V97" i="24"/>
  <c r="AK67" i="24"/>
  <c r="AO73" i="24"/>
  <c r="F28" i="24"/>
  <c r="AP34" i="24"/>
  <c r="DS239" i="25"/>
  <c r="V17" i="24"/>
  <c r="AB94" i="24"/>
  <c r="AQ78" i="24"/>
  <c r="AJ31" i="24"/>
  <c r="DU545" i="25"/>
  <c r="W96" i="24"/>
  <c r="AB78" i="24"/>
  <c r="AG79" i="24"/>
  <c r="CP509" i="25"/>
  <c r="DQ77" i="25"/>
  <c r="AM19" i="24"/>
  <c r="F187" i="25"/>
  <c r="DO455" i="25"/>
  <c r="AC102" i="24"/>
  <c r="AR23" i="24"/>
  <c r="W51" i="24"/>
  <c r="CP103" i="25"/>
  <c r="DS263" i="25"/>
  <c r="Z111" i="24"/>
  <c r="G77" i="24"/>
  <c r="M27" i="24"/>
  <c r="DT41" i="25"/>
  <c r="DO22" i="19"/>
  <c r="DP461" i="25"/>
  <c r="DR353" i="25"/>
  <c r="T93" i="24"/>
  <c r="DP359" i="25"/>
  <c r="CP532" i="25"/>
  <c r="S96" i="24"/>
  <c r="AR36" i="24"/>
  <c r="DU425" i="25"/>
  <c r="CP234" i="25"/>
  <c r="F175" i="25"/>
  <c r="T104" i="24"/>
  <c r="S35" i="24"/>
  <c r="AG21" i="24"/>
  <c r="CP294" i="25"/>
  <c r="DS311" i="25"/>
  <c r="AJ81" i="24"/>
  <c r="AG82" i="24"/>
  <c r="X94" i="24"/>
  <c r="F36" i="25"/>
  <c r="L81" i="24"/>
  <c r="AR31" i="24"/>
  <c r="T75" i="24"/>
  <c r="F252" i="25"/>
  <c r="X93" i="24"/>
  <c r="AC46" i="24"/>
  <c r="F318" i="25"/>
  <c r="AI68" i="24"/>
  <c r="AA30" i="24"/>
  <c r="R22" i="24"/>
  <c r="AD114" i="24"/>
  <c r="AU99" i="24"/>
  <c r="EZ22" i="19"/>
  <c r="AR24" i="24"/>
  <c r="AL101" i="24"/>
  <c r="AB107" i="24"/>
  <c r="Z21" i="24"/>
  <c r="AO74" i="24"/>
  <c r="AT50" i="24"/>
  <c r="GJ22" i="19"/>
  <c r="DQ41" i="25"/>
  <c r="AO26" i="24"/>
  <c r="AF70" i="24"/>
  <c r="AK76" i="24"/>
  <c r="CP300" i="25"/>
  <c r="AF54" i="24"/>
  <c r="CP98" i="25"/>
  <c r="CP421" i="25"/>
  <c r="G70" i="32"/>
  <c r="AS40" i="24"/>
  <c r="O102" i="24"/>
  <c r="AM37" i="24"/>
  <c r="AA86" i="24"/>
  <c r="DQ491" i="25"/>
  <c r="G53" i="24"/>
  <c r="AQ54" i="24"/>
  <c r="AE53" i="24"/>
  <c r="AG19" i="24"/>
  <c r="HE22" i="19"/>
  <c r="M31" i="24"/>
  <c r="M104" i="24"/>
  <c r="AD24" i="24"/>
  <c r="L88" i="24"/>
  <c r="T102" i="24"/>
  <c r="CP592" i="25"/>
  <c r="AP35" i="24"/>
  <c r="AP80" i="24"/>
  <c r="AA71" i="24"/>
  <c r="Y30" i="24"/>
  <c r="AP22" i="24"/>
  <c r="CP101" i="25"/>
  <c r="S94" i="24"/>
  <c r="AS78" i="24"/>
  <c r="CP360" i="25"/>
  <c r="DO29" i="25"/>
  <c r="Z110" i="24"/>
  <c r="M94" i="24"/>
  <c r="AA51" i="24"/>
  <c r="AD23" i="24"/>
  <c r="AC62" i="24"/>
  <c r="AT54" i="24"/>
  <c r="AQ73" i="24"/>
  <c r="U83" i="24"/>
  <c r="AR34" i="24"/>
  <c r="V31" i="24"/>
  <c r="F47" i="24"/>
  <c r="AL61" i="24"/>
  <c r="AL35" i="24"/>
  <c r="ED22" i="19"/>
  <c r="AM96" i="24"/>
  <c r="U35" i="24"/>
  <c r="F414" i="25"/>
  <c r="G22" i="32"/>
  <c r="DQ593" i="25"/>
  <c r="AR60" i="24"/>
  <c r="AL33" i="24"/>
  <c r="AJ108" i="24"/>
  <c r="AS91" i="24"/>
  <c r="AU79" i="24"/>
  <c r="DQ455" i="25"/>
  <c r="AK48" i="24"/>
  <c r="DU95" i="25"/>
  <c r="Z33" i="24"/>
  <c r="AM57" i="24"/>
  <c r="DQ371" i="25"/>
  <c r="CP415" i="25"/>
  <c r="AG57" i="24"/>
  <c r="DQ287" i="25"/>
  <c r="AT41" i="24"/>
  <c r="CP455" i="25"/>
  <c r="M60" i="24"/>
  <c r="AJ48" i="24"/>
  <c r="AH103" i="24"/>
  <c r="AN26" i="24"/>
  <c r="AM22" i="24"/>
  <c r="AP25" i="24"/>
  <c r="AK107" i="24"/>
  <c r="L91" i="24"/>
  <c r="AT113" i="24"/>
  <c r="AT76" i="24"/>
  <c r="DP389" i="25"/>
  <c r="DS71" i="25"/>
  <c r="S40" i="24"/>
  <c r="G37" i="24"/>
  <c r="W73" i="24"/>
  <c r="S55" i="24"/>
  <c r="W98" i="24"/>
  <c r="V112" i="24"/>
  <c r="M73" i="24"/>
  <c r="AQ113" i="24"/>
  <c r="AB48" i="24"/>
  <c r="AC40" i="24"/>
  <c r="H71" i="24"/>
  <c r="CP362" i="25"/>
  <c r="AL74" i="24"/>
  <c r="Z83" i="24"/>
  <c r="AK41" i="24"/>
  <c r="AO88" i="24"/>
  <c r="AT25" i="24"/>
  <c r="AG49" i="24"/>
  <c r="DT425" i="25"/>
  <c r="F241" i="25"/>
  <c r="Y76" i="24"/>
  <c r="AQ66" i="24"/>
  <c r="DU83" i="25"/>
  <c r="U77" i="24"/>
  <c r="H50" i="24"/>
  <c r="CP428" i="25"/>
  <c r="AF68" i="24"/>
  <c r="W64" i="24"/>
  <c r="AE54" i="24"/>
  <c r="CP400" i="25"/>
  <c r="U27" i="24"/>
  <c r="H112" i="24"/>
  <c r="CP106" i="25"/>
  <c r="CP18" i="25"/>
  <c r="AB69" i="24"/>
  <c r="AF105" i="24"/>
  <c r="F193" i="25"/>
  <c r="AA74" i="24"/>
  <c r="AB59" i="24"/>
  <c r="DO383" i="25"/>
  <c r="AU78" i="24"/>
  <c r="AP56" i="24"/>
  <c r="DN563" i="25"/>
  <c r="AB91" i="24"/>
  <c r="L51" i="24"/>
  <c r="AD17" i="24"/>
  <c r="CP178" i="25"/>
  <c r="Y44" i="24"/>
  <c r="AT99" i="24"/>
  <c r="AN85" i="24"/>
  <c r="AA40" i="24"/>
  <c r="AC74" i="24"/>
  <c r="F54" i="25"/>
  <c r="AQ53" i="24"/>
  <c r="R91" i="24"/>
  <c r="DU551" i="25"/>
  <c r="T57" i="24"/>
  <c r="AI39" i="24"/>
  <c r="DS83" i="25"/>
  <c r="DS467" i="25"/>
  <c r="L22" i="24"/>
  <c r="L77" i="24"/>
  <c r="HT22" i="19"/>
  <c r="AI104" i="24"/>
  <c r="AF27" i="24"/>
  <c r="CP444" i="25"/>
  <c r="AJ69" i="24"/>
  <c r="CP269" i="25"/>
  <c r="AG25" i="24"/>
  <c r="F31" i="24"/>
  <c r="AF39" i="24"/>
  <c r="V22" i="24"/>
  <c r="G47" i="32"/>
  <c r="U86" i="24"/>
  <c r="DO293" i="25"/>
  <c r="CP420" i="25"/>
  <c r="W62" i="24"/>
  <c r="CP518" i="25"/>
  <c r="L71" i="24"/>
  <c r="AA68" i="24"/>
  <c r="DU317" i="25"/>
  <c r="AI64" i="24"/>
  <c r="AP54" i="24"/>
  <c r="R30" i="24"/>
  <c r="AP26" i="24"/>
  <c r="S84" i="24"/>
  <c r="DQ209" i="25"/>
  <c r="CU15" i="25"/>
  <c r="AB29" i="24"/>
  <c r="AE10" i="15"/>
  <c r="AR39" i="24"/>
  <c r="AL106" i="24"/>
  <c r="M48" i="24"/>
  <c r="W70" i="24"/>
  <c r="DU533" i="25"/>
  <c r="AH77" i="24"/>
  <c r="AF49" i="24"/>
  <c r="DN431" i="25"/>
  <c r="AB89" i="24"/>
  <c r="U50" i="24"/>
  <c r="AH46" i="24"/>
  <c r="Y97" i="24"/>
  <c r="Z24" i="24"/>
  <c r="AI27" i="24"/>
  <c r="O40" i="24"/>
  <c r="AB27" i="24"/>
  <c r="AL39" i="24"/>
  <c r="AK103" i="24"/>
  <c r="AP100" i="24"/>
  <c r="AA100" i="24"/>
  <c r="DO323" i="25"/>
  <c r="R61" i="24"/>
  <c r="DQ17" i="25"/>
  <c r="S58" i="24"/>
  <c r="AG31" i="24"/>
  <c r="AQ95" i="24"/>
  <c r="AN37" i="24"/>
  <c r="T44" i="24"/>
  <c r="CP324" i="25"/>
  <c r="W45" i="24"/>
  <c r="M77" i="24"/>
  <c r="R72" i="24"/>
  <c r="FG22" i="19"/>
  <c r="AM17" i="24"/>
  <c r="H24" i="24"/>
  <c r="F55" i="24"/>
  <c r="AH90" i="24"/>
  <c r="AB49" i="24"/>
  <c r="AB73" i="24"/>
  <c r="AG65" i="24"/>
  <c r="AD79" i="24"/>
  <c r="CP475" i="25"/>
  <c r="X51" i="24"/>
  <c r="FU22" i="19"/>
  <c r="DQ551" i="25"/>
  <c r="ES22" i="19"/>
  <c r="AF36" i="24"/>
  <c r="CP560" i="25"/>
  <c r="AN100" i="24"/>
  <c r="AG39" i="24"/>
  <c r="CP491" i="25"/>
  <c r="CP401" i="25"/>
  <c r="AM18" i="24"/>
  <c r="M96" i="24"/>
  <c r="AD19" i="24"/>
  <c r="H68" i="24"/>
  <c r="R53" i="24"/>
  <c r="AS79" i="24"/>
  <c r="R35" i="24"/>
  <c r="H111" i="24"/>
  <c r="X89" i="24"/>
  <c r="AM66" i="24"/>
  <c r="CP528" i="25"/>
  <c r="AU50" i="24"/>
  <c r="AE20" i="24"/>
  <c r="Y18" i="24"/>
  <c r="DU461" i="25"/>
  <c r="AC57" i="24"/>
  <c r="BY22" i="19"/>
  <c r="G36" i="24"/>
  <c r="DQ557" i="25"/>
  <c r="AU91" i="24"/>
  <c r="AK55" i="24"/>
  <c r="W44" i="24"/>
  <c r="S79" i="24"/>
  <c r="AQ23" i="24"/>
  <c r="CP517" i="25"/>
  <c r="AU24" i="24"/>
  <c r="AL100" i="24"/>
  <c r="CP433" i="25"/>
  <c r="DS347" i="25"/>
  <c r="AE67" i="24"/>
  <c r="V99" i="24"/>
  <c r="CP142" i="25"/>
  <c r="AU54" i="24"/>
  <c r="F210" i="25"/>
  <c r="CP314" i="25"/>
  <c r="AR52" i="24"/>
  <c r="Z70" i="24"/>
  <c r="AL114" i="24"/>
  <c r="AS48" i="24"/>
  <c r="AK52" i="24"/>
  <c r="CP390" i="25"/>
  <c r="CP414" i="25"/>
  <c r="U22" i="24"/>
  <c r="AG98" i="24"/>
  <c r="CP20" i="25"/>
  <c r="DN587" i="25"/>
  <c r="F65" i="24"/>
  <c r="M39" i="24"/>
  <c r="CP446" i="25"/>
  <c r="CP502" i="25"/>
  <c r="AE18" i="24"/>
  <c r="S38" i="24"/>
  <c r="AQ46" i="24"/>
  <c r="AO25" i="24"/>
  <c r="AB103" i="24"/>
  <c r="M65" i="24"/>
  <c r="AK75" i="24"/>
  <c r="GX22" i="19"/>
  <c r="T107" i="24"/>
  <c r="DS455" i="25"/>
  <c r="F144" i="25"/>
  <c r="AS100" i="24"/>
  <c r="AE59" i="24"/>
  <c r="AJ95" i="24"/>
  <c r="AD20" i="24"/>
  <c r="DR563" i="25"/>
  <c r="V32" i="24"/>
  <c r="AN107" i="24"/>
  <c r="Y99" i="24"/>
  <c r="AP51" i="24"/>
  <c r="H18" i="24"/>
  <c r="X99" i="24"/>
  <c r="CP588" i="25"/>
  <c r="F265" i="25"/>
  <c r="AT98" i="24"/>
  <c r="W17" i="24"/>
  <c r="AB84" i="24"/>
  <c r="Y21" i="24"/>
  <c r="EE22" i="19"/>
  <c r="AU97" i="24"/>
  <c r="CP439" i="25"/>
  <c r="T33" i="24"/>
  <c r="Y103" i="24"/>
  <c r="AF95" i="24"/>
  <c r="AT103" i="24"/>
  <c r="AQ98" i="24"/>
  <c r="DN23" i="25"/>
  <c r="F336" i="25"/>
  <c r="AC29" i="24"/>
  <c r="G73" i="24"/>
  <c r="AQ107" i="24"/>
  <c r="U62" i="24"/>
  <c r="AN103" i="24"/>
  <c r="AB44" i="24"/>
  <c r="M103" i="24"/>
  <c r="DO425" i="25"/>
  <c r="AQ22" i="24"/>
  <c r="U28" i="24"/>
  <c r="AH59" i="24"/>
  <c r="V68" i="24"/>
  <c r="AH112" i="24"/>
  <c r="AE31" i="24"/>
  <c r="CP184" i="25"/>
  <c r="AB65" i="24"/>
  <c r="FE22" i="19"/>
  <c r="F174" i="25"/>
  <c r="U71" i="24"/>
  <c r="H102" i="24"/>
  <c r="CP146" i="25"/>
  <c r="T87" i="24"/>
  <c r="CP25" i="25"/>
  <c r="AR99" i="24"/>
  <c r="AL81" i="24"/>
  <c r="X35" i="24"/>
  <c r="AR95" i="24"/>
  <c r="Y96" i="24"/>
  <c r="M76" i="24"/>
  <c r="R21" i="24"/>
  <c r="M106" i="24"/>
  <c r="AB93" i="24"/>
  <c r="DH22" i="19"/>
  <c r="DU569" i="25"/>
  <c r="EP22" i="19"/>
  <c r="DQ431" i="25"/>
  <c r="F81" i="24"/>
  <c r="AI66" i="24"/>
  <c r="AH76" i="24"/>
  <c r="DU245" i="25"/>
  <c r="AI12" i="15"/>
  <c r="F87" i="24"/>
  <c r="AD80" i="24"/>
  <c r="Y84" i="24"/>
  <c r="AD56" i="24"/>
  <c r="DO119" i="25"/>
  <c r="AC67" i="24"/>
  <c r="AR47" i="24"/>
  <c r="T55" i="24"/>
  <c r="AB106" i="24"/>
  <c r="AG26" i="24"/>
  <c r="BT22" i="19"/>
  <c r="F63" i="24"/>
  <c r="AS97" i="24"/>
  <c r="AJ70" i="24"/>
  <c r="AE97" i="24"/>
  <c r="F324" i="25"/>
  <c r="U46" i="24"/>
  <c r="F54" i="24"/>
  <c r="DQ197" i="25"/>
  <c r="AD60" i="24"/>
  <c r="DN575" i="25"/>
  <c r="R103" i="24"/>
  <c r="DC10" i="19"/>
  <c r="AM67" i="24"/>
  <c r="Y27" i="24"/>
  <c r="AP68" i="24"/>
  <c r="AJ93" i="24"/>
  <c r="DN275" i="25"/>
  <c r="EJ22" i="19"/>
  <c r="U76" i="24"/>
  <c r="V57" i="24"/>
  <c r="AH87" i="24"/>
  <c r="M70" i="24"/>
  <c r="AS113" i="24"/>
  <c r="G58" i="24"/>
  <c r="DN485" i="25"/>
  <c r="DR275" i="25"/>
  <c r="DU29" i="25"/>
  <c r="DN407" i="25"/>
  <c r="DQ545" i="25"/>
  <c r="AT61" i="24"/>
  <c r="DU41" i="25"/>
  <c r="AC91" i="24"/>
  <c r="DN455" i="25"/>
  <c r="DP563" i="25"/>
  <c r="AU98" i="24"/>
  <c r="AM30" i="24"/>
  <c r="AF10" i="15"/>
  <c r="AK83" i="24"/>
  <c r="AS74" i="24"/>
  <c r="DN143" i="25"/>
  <c r="T110" i="24"/>
  <c r="F517" i="25"/>
  <c r="AR106" i="24"/>
  <c r="CP248" i="25"/>
  <c r="L38" i="24"/>
  <c r="AF26" i="24"/>
  <c r="AF53" i="24"/>
  <c r="AM92" i="24"/>
  <c r="Z109" i="24"/>
  <c r="AK46" i="24"/>
  <c r="AT28" i="24"/>
  <c r="F229" i="25"/>
  <c r="AA85" i="24"/>
  <c r="AF48" i="24"/>
  <c r="DR425" i="25"/>
  <c r="AG45" i="24"/>
  <c r="R68" i="24"/>
  <c r="S42" i="24"/>
  <c r="AP20" i="24"/>
  <c r="CP149" i="25"/>
  <c r="AT107" i="24"/>
  <c r="G17" i="24"/>
  <c r="CP49" i="25"/>
  <c r="L30" i="24"/>
  <c r="DU491" i="25"/>
  <c r="AR33" i="24"/>
  <c r="CP370" i="25"/>
  <c r="X61" i="24"/>
  <c r="O114" i="24"/>
  <c r="AO57" i="24"/>
  <c r="EC22" i="19"/>
  <c r="AS72" i="24"/>
  <c r="AK31" i="24"/>
  <c r="T49" i="24"/>
  <c r="S36" i="24"/>
  <c r="M113" i="24"/>
  <c r="AU107" i="24"/>
  <c r="E556" i="25"/>
  <c r="AL72" i="24"/>
  <c r="Z76" i="24"/>
  <c r="DP317" i="25"/>
  <c r="DU347" i="25"/>
  <c r="AN25" i="24"/>
  <c r="AR83" i="24"/>
  <c r="AA63" i="24"/>
  <c r="V78" i="24"/>
  <c r="Y72" i="24"/>
  <c r="AH84" i="24"/>
  <c r="T35" i="24"/>
  <c r="AN74" i="24"/>
  <c r="AK50" i="24"/>
  <c r="AU53" i="24"/>
  <c r="U108" i="24"/>
  <c r="H89" i="24"/>
  <c r="AL110" i="24"/>
  <c r="H48" i="24"/>
  <c r="EW22" i="19"/>
  <c r="AM76" i="24"/>
  <c r="X46" i="24"/>
  <c r="H28" i="24"/>
  <c r="DQ29" i="25"/>
  <c r="L39" i="24"/>
  <c r="AE29" i="24"/>
  <c r="F306" i="25"/>
  <c r="FB22" i="19"/>
  <c r="O50" i="24"/>
  <c r="AU23" i="24"/>
  <c r="W18" i="24"/>
  <c r="AL38" i="24"/>
  <c r="AB68" i="24"/>
  <c r="AC82" i="24"/>
  <c r="AO103" i="24"/>
  <c r="L24" i="24"/>
  <c r="DT485" i="25"/>
  <c r="AN92" i="24"/>
  <c r="AU48" i="24"/>
  <c r="AU56" i="24"/>
  <c r="AA22" i="24"/>
  <c r="AS58" i="24"/>
  <c r="S43" i="24"/>
  <c r="AD69" i="24"/>
  <c r="F216" i="25"/>
  <c r="HJ22" i="19"/>
  <c r="Y66" i="24"/>
  <c r="CP214" i="25"/>
  <c r="FY22" i="19"/>
  <c r="T39" i="24"/>
  <c r="CP598" i="25"/>
  <c r="S103" i="24"/>
  <c r="AL54" i="24"/>
  <c r="AA78" i="24"/>
  <c r="EY22" i="19"/>
  <c r="CP469" i="25"/>
  <c r="Y59" i="24"/>
  <c r="AF91" i="24"/>
  <c r="F86" i="24"/>
  <c r="AA75" i="24"/>
  <c r="V18" i="24"/>
  <c r="AJ45" i="24"/>
  <c r="F37" i="24"/>
  <c r="AU76" i="24"/>
  <c r="L82" i="24"/>
  <c r="AD99" i="24"/>
  <c r="AK24" i="24"/>
  <c r="DP479" i="25"/>
  <c r="L79" i="24"/>
  <c r="AJ10" i="15"/>
  <c r="DT497" i="25"/>
  <c r="L36" i="24"/>
  <c r="CP166" i="25"/>
  <c r="F564" i="25"/>
  <c r="AH69" i="24"/>
  <c r="AE70" i="24"/>
  <c r="AL55" i="24"/>
  <c r="Z48" i="24"/>
  <c r="AK18" i="24"/>
  <c r="AC107" i="24"/>
  <c r="DP569" i="25"/>
  <c r="F94" i="24"/>
  <c r="AO22" i="24"/>
  <c r="L89" i="24"/>
  <c r="AE19" i="24"/>
  <c r="AU25" i="24"/>
  <c r="DR407" i="25"/>
  <c r="CP288" i="25"/>
  <c r="AO65" i="24"/>
  <c r="DO431" i="25"/>
  <c r="T81" i="24"/>
  <c r="F475" i="25"/>
  <c r="DQ449" i="25"/>
  <c r="AN80" i="24"/>
  <c r="AI35" i="24"/>
  <c r="AG20" i="24"/>
  <c r="AF66" i="24"/>
  <c r="AS98" i="24"/>
  <c r="Z86" i="24"/>
  <c r="CY603" i="25"/>
  <c r="H79" i="24"/>
  <c r="DU131" i="25"/>
  <c r="AQ64" i="24"/>
  <c r="DS149" i="25"/>
  <c r="AE112" i="24"/>
  <c r="DO143" i="25"/>
  <c r="AA32" i="24"/>
  <c r="CP151" i="25"/>
  <c r="AF33" i="24"/>
  <c r="F25" i="25"/>
  <c r="AF12" i="15"/>
  <c r="T34" i="24"/>
  <c r="U105" i="24"/>
  <c r="R58" i="24"/>
  <c r="X104" i="24"/>
  <c r="DP65" i="25"/>
  <c r="AS46" i="24"/>
  <c r="AH92" i="24"/>
  <c r="CP503" i="25"/>
  <c r="AC35" i="24"/>
  <c r="DU275" i="25"/>
  <c r="H65" i="24"/>
  <c r="S73" i="24"/>
  <c r="DU389" i="25"/>
  <c r="CX22" i="19"/>
  <c r="AC61" i="24"/>
  <c r="AT100" i="24"/>
  <c r="DS137" i="25"/>
  <c r="CP583" i="25"/>
  <c r="FO22" i="19"/>
  <c r="F420" i="25"/>
  <c r="V38" i="24"/>
  <c r="AT70" i="24"/>
  <c r="DQ53" i="25"/>
  <c r="DT101" i="25"/>
  <c r="AI61" i="24"/>
  <c r="AA27" i="24"/>
  <c r="S53" i="24"/>
  <c r="AG74" i="24"/>
  <c r="F104" i="24"/>
  <c r="AO79" i="24"/>
  <c r="GB22" i="19"/>
  <c r="U91" i="24"/>
  <c r="F68" i="24"/>
  <c r="L112" i="24"/>
  <c r="CP308" i="25"/>
  <c r="AG91" i="24"/>
  <c r="AM44" i="24"/>
  <c r="AR44" i="24"/>
  <c r="DT515" i="25"/>
  <c r="CP62" i="25"/>
  <c r="CP199" i="25"/>
  <c r="AM113" i="24"/>
  <c r="L42" i="24"/>
  <c r="R74" i="24"/>
  <c r="DU233" i="25"/>
  <c r="AN95" i="24"/>
  <c r="AI52" i="24"/>
  <c r="T56" i="24"/>
  <c r="AI49" i="24"/>
  <c r="AU71" i="24"/>
  <c r="AK112" i="24"/>
  <c r="AT53" i="24"/>
  <c r="G83" i="24"/>
  <c r="CP83" i="25"/>
  <c r="DN521" i="25"/>
  <c r="AE95" i="24"/>
  <c r="Y55" i="24"/>
  <c r="DT395" i="25"/>
  <c r="F41" i="24"/>
  <c r="L58" i="24"/>
  <c r="AB83" i="24"/>
  <c r="W30" i="24"/>
  <c r="V88" i="24"/>
  <c r="AJ102" i="24"/>
  <c r="AJ18" i="24"/>
  <c r="Y111" i="24"/>
  <c r="AC80" i="24"/>
  <c r="AT18" i="24"/>
  <c r="CJ34" i="15"/>
  <c r="IF10" i="19"/>
  <c r="AN73" i="24"/>
  <c r="AE78" i="24"/>
  <c r="T60" i="24"/>
  <c r="AJ61" i="24"/>
  <c r="AO60" i="24"/>
  <c r="DU449" i="25"/>
  <c r="CP232" i="25"/>
  <c r="CP215" i="25"/>
  <c r="AF44" i="24"/>
  <c r="DP221" i="25"/>
  <c r="X49" i="24"/>
  <c r="AS68" i="24"/>
  <c r="W102" i="24"/>
  <c r="X108" i="24"/>
  <c r="DS53" i="25"/>
  <c r="Z37" i="24"/>
  <c r="AM69" i="24"/>
  <c r="DS503" i="25"/>
  <c r="DO377" i="25"/>
  <c r="AI50" i="24"/>
  <c r="AG56" i="24"/>
  <c r="F109" i="25"/>
  <c r="AN57" i="24"/>
  <c r="W40" i="24"/>
  <c r="AT24" i="24"/>
  <c r="G34" i="24"/>
  <c r="X77" i="24"/>
  <c r="R29" i="24"/>
  <c r="CP367" i="25"/>
  <c r="AE51" i="24"/>
  <c r="F27" i="24"/>
  <c r="AS81" i="24"/>
  <c r="AJ68" i="24"/>
  <c r="DQ539" i="25"/>
  <c r="DT593" i="25"/>
  <c r="DN71" i="25"/>
  <c r="AI101" i="24"/>
  <c r="AC10" i="15"/>
  <c r="M88" i="24"/>
  <c r="AD90" i="24"/>
  <c r="AM20" i="24"/>
  <c r="Y28" i="24"/>
  <c r="F18" i="25"/>
  <c r="U94" i="24"/>
  <c r="AO21" i="24"/>
  <c r="CP418" i="25"/>
  <c r="AR100" i="24"/>
  <c r="T67" i="24"/>
  <c r="AT34" i="24"/>
  <c r="AH63" i="24"/>
  <c r="AJ63" i="24"/>
  <c r="AH50" i="24"/>
  <c r="AH66" i="24"/>
  <c r="AI40" i="24"/>
  <c r="AC31" i="24"/>
  <c r="DU383" i="25"/>
  <c r="X92" i="24"/>
  <c r="U41" i="24"/>
  <c r="AD73" i="24"/>
  <c r="U97" i="24"/>
  <c r="S111" i="24"/>
  <c r="AS37" i="24"/>
  <c r="AS114" i="24"/>
  <c r="AL97" i="24"/>
  <c r="AO58" i="24"/>
  <c r="DS161" i="25"/>
  <c r="DS203" i="25"/>
  <c r="AQ43" i="24"/>
  <c r="F102" i="24"/>
  <c r="CP266" i="25"/>
  <c r="CP259" i="25"/>
  <c r="AP64" i="24"/>
  <c r="AH106" i="24"/>
  <c r="M101" i="24"/>
  <c r="AK89" i="24"/>
  <c r="AR61" i="24"/>
  <c r="W33" i="24"/>
  <c r="F234" i="25"/>
  <c r="R41" i="24"/>
  <c r="AO99" i="24"/>
  <c r="H75" i="24"/>
  <c r="CP556" i="25"/>
  <c r="AD30" i="24"/>
  <c r="FL10" i="19"/>
  <c r="AD82" i="24"/>
  <c r="DQ407" i="25"/>
  <c r="AN42" i="24"/>
  <c r="AR89" i="24"/>
  <c r="M38" i="24"/>
  <c r="F108" i="25"/>
  <c r="CP192" i="25"/>
  <c r="AT69" i="24"/>
  <c r="AL87" i="24"/>
  <c r="T42" i="24"/>
  <c r="AH26" i="24"/>
  <c r="AI78" i="24"/>
  <c r="G81" i="24"/>
  <c r="V48" i="24"/>
  <c r="AA87" i="24"/>
  <c r="AL63" i="24"/>
  <c r="AQ36" i="24"/>
  <c r="AE110" i="24"/>
  <c r="CP323" i="25"/>
  <c r="Z31" i="24"/>
  <c r="X37" i="24"/>
  <c r="AC111" i="24"/>
  <c r="AJ17" i="24"/>
  <c r="DN251" i="25"/>
  <c r="CG34" i="15"/>
  <c r="F576" i="25"/>
  <c r="DT407" i="25"/>
  <c r="AT31" i="24"/>
  <c r="DO365" i="25"/>
  <c r="AJ25" i="24"/>
  <c r="CP22" i="19"/>
  <c r="S27" i="24"/>
  <c r="Y87" i="24"/>
  <c r="Z50" i="24"/>
  <c r="DO533" i="25"/>
  <c r="CP180" i="25"/>
  <c r="AA21" i="24"/>
  <c r="DN167" i="25"/>
  <c r="R37" i="24"/>
  <c r="AC52" i="24"/>
  <c r="AT92" i="24"/>
  <c r="AR93" i="24"/>
  <c r="CP359" i="25"/>
  <c r="CP602" i="25"/>
  <c r="DB22" i="19"/>
  <c r="AO77" i="24"/>
  <c r="CK22" i="19"/>
  <c r="DS227" i="25"/>
  <c r="W42" i="24"/>
  <c r="AU90" i="24"/>
  <c r="AO40" i="24"/>
  <c r="DN599" i="25"/>
  <c r="CP233" i="25"/>
  <c r="AU103" i="24"/>
  <c r="F199" i="25"/>
  <c r="DR467" i="25"/>
  <c r="AN27" i="24"/>
  <c r="DR491" i="25"/>
  <c r="DO467" i="25"/>
  <c r="AB42" i="24"/>
  <c r="CP245" i="25"/>
  <c r="O86" i="24"/>
  <c r="AE12" i="15"/>
  <c r="W95" i="24"/>
  <c r="AT75" i="24"/>
  <c r="AJ24" i="24"/>
  <c r="CP137" i="25"/>
  <c r="AJ111" i="24"/>
  <c r="S76" i="24"/>
  <c r="AA111" i="24"/>
  <c r="DR311" i="25"/>
  <c r="CP538" i="25"/>
  <c r="AI46" i="24"/>
  <c r="CP242" i="25"/>
  <c r="ET22" i="19"/>
  <c r="AS19" i="24"/>
  <c r="S20" i="24"/>
  <c r="H67" i="24"/>
  <c r="AH81" i="24"/>
  <c r="AE68" i="24"/>
  <c r="DO575" i="25"/>
  <c r="AD37" i="24"/>
  <c r="CP136" i="25"/>
  <c r="AR112" i="24"/>
  <c r="S72" i="24"/>
  <c r="M46" i="24"/>
  <c r="BM10" i="19"/>
  <c r="GQ22" i="19"/>
  <c r="AF67" i="24"/>
  <c r="CP97" i="25"/>
  <c r="AT73" i="24"/>
  <c r="F295" i="25"/>
  <c r="AN38" i="24"/>
  <c r="F217" i="25"/>
  <c r="DS599" i="25"/>
  <c r="F486" i="25"/>
  <c r="AB33" i="24"/>
  <c r="Y69" i="24"/>
  <c r="AN106" i="24"/>
  <c r="AS106" i="24"/>
  <c r="AR32" i="24"/>
  <c r="AE35" i="24"/>
  <c r="Y43" i="24"/>
  <c r="DU161" i="25"/>
  <c r="AK45" i="24"/>
  <c r="DO233" i="25"/>
  <c r="W97" i="24"/>
  <c r="CP456" i="25"/>
  <c r="U74" i="24"/>
  <c r="DQ461" i="25"/>
  <c r="AC19" i="24"/>
  <c r="M51" i="24"/>
  <c r="F259" i="25"/>
  <c r="H109" i="24"/>
  <c r="AE76" i="24"/>
  <c r="CF22" i="19"/>
  <c r="AI56" i="24"/>
  <c r="CQ22" i="19"/>
  <c r="AR46" i="24"/>
  <c r="AA53" i="24"/>
  <c r="AU108" i="24"/>
  <c r="V83" i="24"/>
  <c r="H61" i="24"/>
  <c r="AG62" i="24"/>
  <c r="F90" i="24"/>
  <c r="F330" i="25"/>
  <c r="DS11" i="25"/>
  <c r="U57" i="24"/>
  <c r="AS42" i="24"/>
  <c r="F59" i="24"/>
  <c r="G97" i="24"/>
  <c r="F553" i="25"/>
  <c r="CP341" i="25"/>
  <c r="AE43" i="24"/>
  <c r="AD14" i="15"/>
  <c r="F450" i="25"/>
  <c r="AL42" i="24"/>
  <c r="G80" i="24"/>
  <c r="AD61" i="24"/>
  <c r="F45" i="24"/>
  <c r="AU49" i="24"/>
  <c r="AD75" i="24"/>
  <c r="AM68" i="24"/>
  <c r="AI103" i="24"/>
  <c r="H88" i="24"/>
  <c r="AT33" i="24"/>
  <c r="F31" i="25"/>
  <c r="AR28" i="24"/>
  <c r="CP67" i="25"/>
  <c r="CP295" i="25"/>
  <c r="AU18" i="24"/>
  <c r="AG72" i="24"/>
  <c r="AJ54" i="24"/>
  <c r="HR22" i="19"/>
  <c r="X75" i="24"/>
  <c r="AI90" i="24"/>
  <c r="CB22" i="19"/>
  <c r="R70" i="24"/>
  <c r="T91" i="24"/>
  <c r="AR42" i="24"/>
  <c r="X32" i="24"/>
  <c r="DO137" i="25"/>
  <c r="AN75" i="24"/>
  <c r="DR437" i="25"/>
  <c r="T114" i="24"/>
  <c r="AM89" i="24"/>
  <c r="AC21" i="24"/>
  <c r="AR50" i="24"/>
  <c r="U37" i="24"/>
  <c r="U45" i="24"/>
  <c r="AS43" i="24"/>
  <c r="E598" i="25"/>
  <c r="E592" i="25"/>
  <c r="AP113" i="24"/>
  <c r="X59" i="24"/>
  <c r="DP29" i="25"/>
  <c r="AQ29" i="24"/>
  <c r="G72" i="24"/>
  <c r="DO443" i="25"/>
  <c r="AR97" i="24"/>
  <c r="CA22" i="19"/>
  <c r="W107" i="24"/>
  <c r="AL99" i="24"/>
  <c r="AF20" i="24"/>
  <c r="W22" i="24"/>
  <c r="CP24" i="25"/>
  <c r="Y93" i="24"/>
  <c r="AO54" i="24"/>
  <c r="AM70" i="24"/>
  <c r="V24" i="24"/>
  <c r="CP514" i="25"/>
  <c r="DQ269" i="25"/>
  <c r="AC75" i="24"/>
  <c r="AM97" i="24"/>
  <c r="HL22" i="19"/>
  <c r="X50" i="24"/>
  <c r="Z72" i="24"/>
  <c r="DS539" i="25"/>
  <c r="AA104" i="24"/>
  <c r="M17" i="24"/>
  <c r="R60" i="24"/>
  <c r="DP521" i="25"/>
  <c r="AB17" i="24"/>
  <c r="F156" i="25"/>
  <c r="AS59" i="24"/>
  <c r="AR51" i="24"/>
  <c r="S52" i="24"/>
  <c r="AA48" i="24"/>
  <c r="U103" i="24"/>
  <c r="HG22" i="19"/>
  <c r="DT563" i="25"/>
  <c r="AT68" i="24"/>
  <c r="AN18" i="24"/>
  <c r="F378" i="25"/>
  <c r="R34" i="24"/>
  <c r="AB36" i="24"/>
  <c r="AM35" i="24"/>
  <c r="AA18" i="24"/>
  <c r="AG48" i="24"/>
  <c r="T111" i="24"/>
  <c r="F240" i="25"/>
  <c r="DN155" i="25"/>
  <c r="DS29" i="25"/>
  <c r="L92" i="24"/>
  <c r="F331" i="25"/>
  <c r="CP520" i="25"/>
  <c r="DO95" i="25"/>
  <c r="S54" i="24"/>
  <c r="CP58" i="25"/>
  <c r="AQ47" i="24"/>
  <c r="AR78" i="24"/>
  <c r="AK51" i="24"/>
  <c r="DS209" i="25"/>
  <c r="Z102" i="24"/>
  <c r="G88" i="24"/>
  <c r="L100" i="24"/>
  <c r="F342" i="25"/>
  <c r="AJ64" i="24"/>
  <c r="R94" i="24"/>
  <c r="AK42" i="24"/>
  <c r="H106" i="24"/>
  <c r="AE17" i="24"/>
  <c r="F504" i="25"/>
  <c r="S66" i="24"/>
  <c r="V110" i="24"/>
  <c r="AA28" i="24"/>
  <c r="CP510" i="25"/>
  <c r="F127" i="25"/>
  <c r="X102" i="24"/>
  <c r="AF112" i="24"/>
  <c r="DT545" i="25"/>
  <c r="S17" i="24"/>
  <c r="AS84" i="24"/>
  <c r="DC22" i="19"/>
  <c r="AP108" i="24"/>
  <c r="F69" i="24"/>
  <c r="AD94" i="24"/>
  <c r="AR26" i="24"/>
  <c r="CP36" i="25"/>
  <c r="AU34" i="24"/>
  <c r="DO227" i="25"/>
  <c r="CP239" i="25"/>
  <c r="AH98" i="24"/>
  <c r="AH55" i="24"/>
  <c r="F349" i="25"/>
  <c r="AM65" i="24"/>
  <c r="FL22" i="19"/>
  <c r="AL105" i="24"/>
  <c r="AM46" i="24"/>
  <c r="F95" i="24"/>
  <c r="E574" i="25"/>
  <c r="DO221" i="25"/>
  <c r="DU287" i="25"/>
  <c r="G65" i="32"/>
  <c r="AJ58" i="24"/>
  <c r="AL47" i="24"/>
  <c r="V55" i="24"/>
  <c r="CP109" i="25"/>
  <c r="AE64" i="24"/>
  <c r="AC78" i="24"/>
  <c r="CP126" i="25"/>
  <c r="M97" i="24"/>
  <c r="DT53" i="25"/>
  <c r="AM31" i="24"/>
  <c r="DP431" i="25"/>
  <c r="V82" i="24"/>
  <c r="V86" i="24"/>
  <c r="AD41" i="24"/>
  <c r="AJ23" i="24"/>
  <c r="HI22" i="19"/>
  <c r="CP498" i="25"/>
  <c r="AM55" i="24"/>
  <c r="AB110" i="24"/>
  <c r="Z18" i="24"/>
  <c r="DU203" i="25"/>
  <c r="AD78" i="24"/>
  <c r="AQ59" i="24"/>
  <c r="L106" i="24"/>
  <c r="AU93" i="24"/>
  <c r="AE11" i="15"/>
  <c r="DO479" i="25"/>
  <c r="GI22" i="19"/>
  <c r="AD54" i="24"/>
  <c r="L18" i="24"/>
  <c r="AO52" i="24"/>
  <c r="AJ28" i="24"/>
  <c r="DS593" i="25"/>
  <c r="AE33" i="24"/>
  <c r="CP440" i="25"/>
  <c r="AP17" i="24"/>
  <c r="M85" i="24"/>
  <c r="G52" i="24"/>
  <c r="DN347" i="25"/>
  <c r="T90" i="24"/>
  <c r="AJ30" i="24"/>
  <c r="AA112" i="24"/>
  <c r="CP332" i="25"/>
  <c r="Z92" i="24"/>
  <c r="CP318" i="25"/>
  <c r="CP268" i="25"/>
  <c r="AO91" i="24"/>
  <c r="AQ88" i="24"/>
  <c r="F126" i="25"/>
  <c r="AC79" i="24"/>
  <c r="U113" i="24"/>
  <c r="AL69" i="24"/>
  <c r="DO23" i="25"/>
  <c r="W79" i="24"/>
  <c r="AJ83" i="24"/>
  <c r="AU94" i="24"/>
  <c r="AC53" i="24"/>
  <c r="L101" i="24"/>
  <c r="AR18" i="24"/>
  <c r="AC72" i="24"/>
  <c r="F90" i="25"/>
  <c r="AN91" i="24"/>
  <c r="U79" i="24"/>
  <c r="IK10" i="19"/>
  <c r="DR599" i="25"/>
  <c r="HA22" i="19"/>
  <c r="S95" i="24"/>
  <c r="R23" i="24"/>
  <c r="AG59" i="24"/>
  <c r="V43" i="24"/>
  <c r="AK64" i="24"/>
  <c r="CP55" i="25"/>
  <c r="X83" i="24"/>
  <c r="T26" i="24"/>
  <c r="AJ73" i="24"/>
  <c r="CP461" i="25"/>
  <c r="AC24" i="24"/>
  <c r="AO38" i="24"/>
  <c r="DU143" i="25"/>
  <c r="CP386" i="25"/>
  <c r="AT27" i="24"/>
  <c r="AR70" i="24"/>
  <c r="H55" i="24"/>
  <c r="AH20" i="24"/>
  <c r="AU29" i="24"/>
  <c r="AI88" i="24"/>
  <c r="AJ99" i="24"/>
  <c r="H74" i="24"/>
  <c r="CP95" i="25"/>
  <c r="AS108" i="24"/>
  <c r="U32" i="24"/>
  <c r="U73" i="24"/>
  <c r="DT383" i="25"/>
  <c r="F109" i="24"/>
  <c r="DP527" i="25"/>
  <c r="DQ275" i="25"/>
  <c r="F151" i="25"/>
  <c r="BL22" i="19"/>
  <c r="AF30" i="24"/>
  <c r="CP593" i="25"/>
  <c r="F22" i="24"/>
  <c r="DW22" i="19"/>
  <c r="AF14" i="15"/>
  <c r="DT257" i="25"/>
  <c r="AO69" i="24"/>
  <c r="AM101" i="24"/>
  <c r="AS23" i="24"/>
  <c r="CP358" i="25"/>
  <c r="DO257" i="25"/>
  <c r="Y90" i="24"/>
  <c r="F114" i="25"/>
  <c r="DO113" i="25"/>
  <c r="AP58" i="24"/>
  <c r="H84" i="24"/>
  <c r="AN68" i="24"/>
  <c r="F24" i="24"/>
  <c r="U18" i="24"/>
  <c r="AJ104" i="24"/>
  <c r="HC22" i="19"/>
  <c r="AM39" i="24"/>
  <c r="AC101" i="24"/>
  <c r="AD26" i="24"/>
  <c r="F64" i="24"/>
  <c r="Y86" i="24"/>
  <c r="AI31" i="24"/>
  <c r="DQ569" i="25"/>
  <c r="AG34" i="24"/>
  <c r="CP140" i="25"/>
  <c r="Y39" i="24"/>
  <c r="S34" i="24"/>
  <c r="AJ92" i="24"/>
  <c r="CP208" i="25"/>
  <c r="Z91" i="24"/>
  <c r="AE30" i="24"/>
  <c r="CP365" i="25"/>
  <c r="DS281" i="25"/>
  <c r="AM75" i="24"/>
  <c r="AS111" i="24"/>
  <c r="Y17" i="24"/>
  <c r="DO551" i="25"/>
  <c r="AN99" i="24"/>
  <c r="G105" i="24"/>
  <c r="DP473" i="25"/>
  <c r="F48" i="25"/>
  <c r="X23" i="24"/>
  <c r="AU60" i="24"/>
  <c r="W60" i="24"/>
  <c r="AB25" i="24"/>
  <c r="AC90" i="24"/>
  <c r="AJ44" i="24"/>
  <c r="F102" i="25"/>
  <c r="DQ341" i="25"/>
  <c r="CP152" i="25"/>
  <c r="R27" i="24"/>
  <c r="F157" i="25"/>
  <c r="F282" i="25"/>
  <c r="AF64" i="24"/>
  <c r="FM10" i="19"/>
  <c r="F38" i="24"/>
  <c r="AS45" i="24"/>
  <c r="F432" i="25"/>
  <c r="AU77" i="24"/>
  <c r="AM27" i="24"/>
  <c r="Z68" i="24"/>
  <c r="AG102" i="24"/>
  <c r="CC22" i="19"/>
  <c r="AP110" i="24"/>
  <c r="CP134" i="25"/>
  <c r="AA46" i="24"/>
  <c r="Z112" i="24"/>
  <c r="AT95" i="24"/>
  <c r="CP478" i="25"/>
  <c r="CP71" i="25"/>
  <c r="CP334" i="25"/>
  <c r="S56" i="24"/>
  <c r="DT17" i="25"/>
  <c r="W31" i="24"/>
  <c r="DU251" i="25"/>
  <c r="DQ413" i="25"/>
  <c r="AB26" i="24"/>
  <c r="FF22" i="19"/>
  <c r="U69" i="24"/>
  <c r="AO49" i="24"/>
  <c r="AI69" i="24"/>
  <c r="EA22" i="19"/>
  <c r="AP96" i="24"/>
  <c r="W39" i="24"/>
  <c r="AB66" i="24"/>
  <c r="X106" i="24"/>
  <c r="V70" i="24"/>
  <c r="CP174" i="25"/>
  <c r="AG75" i="24"/>
  <c r="AF102" i="24"/>
  <c r="DS65" i="25"/>
  <c r="AG14" i="15"/>
  <c r="AU75" i="24"/>
  <c r="AP21" i="24"/>
  <c r="AI10" i="15"/>
  <c r="AQ94" i="24"/>
  <c r="AM72" i="24"/>
  <c r="CP65" i="25"/>
  <c r="G60" i="24"/>
  <c r="AB95" i="24"/>
  <c r="AJ11" i="15"/>
  <c r="CP424" i="25"/>
  <c r="AQ80" i="24"/>
  <c r="AP105" i="24"/>
  <c r="Y82" i="24"/>
  <c r="CP557" i="25"/>
  <c r="S100" i="24"/>
  <c r="BV22" i="19"/>
  <c r="DU35" i="25"/>
  <c r="V84" i="24"/>
  <c r="DO167" i="25"/>
  <c r="G19" i="24"/>
  <c r="CP299" i="25"/>
  <c r="AP94" i="24"/>
  <c r="Z79" i="24"/>
  <c r="F294" i="25"/>
  <c r="AU27" i="24"/>
  <c r="V103" i="24"/>
  <c r="AS95" i="24"/>
  <c r="AQ27" i="24"/>
  <c r="AL26" i="24"/>
  <c r="AR57" i="24"/>
  <c r="AJ47" i="24"/>
  <c r="DQ335" i="25"/>
  <c r="AH52" i="24"/>
  <c r="CP443" i="25"/>
  <c r="R112" i="24"/>
  <c r="DR287" i="25"/>
  <c r="DN191" i="25"/>
  <c r="AA29" i="24"/>
  <c r="CP257" i="25"/>
  <c r="U98" i="24"/>
  <c r="AG101" i="24"/>
  <c r="AL102" i="24"/>
  <c r="FP22" i="19"/>
  <c r="AB31" i="24"/>
  <c r="DO77" i="25"/>
  <c r="AU31" i="24"/>
  <c r="AI53" i="24"/>
  <c r="AQ35" i="24"/>
  <c r="DS77" i="25"/>
  <c r="BX22" i="19"/>
  <c r="IE22" i="19"/>
  <c r="U109" i="24"/>
  <c r="AC28" i="24"/>
  <c r="AP52" i="24"/>
  <c r="CP364" i="25"/>
  <c r="W41" i="24"/>
  <c r="DO563" i="25"/>
  <c r="CP289" i="25"/>
  <c r="CP419" i="25"/>
  <c r="X68" i="24"/>
  <c r="HW22" i="19"/>
  <c r="AG88" i="24"/>
  <c r="AN36" i="24"/>
  <c r="X33" i="24"/>
  <c r="X20" i="24"/>
  <c r="S49" i="24"/>
  <c r="AA72" i="24"/>
  <c r="DS233" i="25"/>
  <c r="CP409" i="25"/>
  <c r="W55" i="24"/>
  <c r="AS96" i="24"/>
  <c r="Y22" i="24"/>
  <c r="GE10" i="19"/>
  <c r="AI91" i="24"/>
  <c r="R32" i="24"/>
  <c r="CP542" i="25"/>
  <c r="AK26" i="24"/>
  <c r="DO239" i="25"/>
  <c r="AE57" i="24"/>
  <c r="CP26" i="25"/>
  <c r="AG64" i="24"/>
  <c r="R83" i="24"/>
  <c r="AQ62" i="24"/>
  <c r="AN110" i="24"/>
  <c r="AM32" i="24"/>
  <c r="AC25" i="24"/>
  <c r="Z44" i="24"/>
  <c r="DM10" i="19"/>
  <c r="DS329" i="25"/>
  <c r="DU113" i="25"/>
  <c r="DQ215" i="25"/>
  <c r="R107" i="24"/>
  <c r="H53" i="24"/>
  <c r="AI102" i="24"/>
  <c r="DR413" i="25"/>
  <c r="CP574" i="25"/>
  <c r="F493" i="25"/>
  <c r="CP379" i="25"/>
  <c r="AL56" i="24"/>
  <c r="FD22" i="19"/>
  <c r="BQ22" i="19"/>
  <c r="Z47" i="24"/>
  <c r="DS515" i="25"/>
  <c r="M23" i="24"/>
  <c r="AT105" i="24"/>
  <c r="DP413" i="25"/>
  <c r="DN449" i="25"/>
  <c r="DS101" i="25"/>
  <c r="F19" i="24"/>
  <c r="AG105" i="24"/>
  <c r="DS293" i="25"/>
  <c r="AL75" i="24"/>
  <c r="CP125" i="25"/>
  <c r="Z39" i="24"/>
  <c r="AH96" i="24"/>
  <c r="G41" i="24"/>
  <c r="AG18" i="24"/>
  <c r="G39" i="24"/>
  <c r="X26" i="24"/>
  <c r="F559" i="25"/>
  <c r="AA55" i="24"/>
  <c r="AQ87" i="24"/>
  <c r="DN491" i="25"/>
  <c r="S26" i="24"/>
  <c r="AO68" i="24"/>
  <c r="DT209" i="25"/>
  <c r="S30" i="24"/>
  <c r="AJ86" i="24"/>
  <c r="AT79" i="24"/>
  <c r="AA99" i="24"/>
  <c r="DS317" i="25"/>
  <c r="E629" i="25"/>
  <c r="W37" i="24"/>
  <c r="AM60" i="24"/>
  <c r="AK101" i="24"/>
  <c r="Z98" i="24"/>
  <c r="L29" i="24"/>
  <c r="F629" i="25"/>
  <c r="V46" i="24"/>
  <c r="DQ311" i="25"/>
  <c r="DT341" i="25"/>
  <c r="CP139" i="25"/>
  <c r="Y114" i="24"/>
  <c r="FV10" i="19"/>
  <c r="CP481" i="25"/>
  <c r="CP133" i="25"/>
  <c r="CP391" i="25"/>
  <c r="AK114" i="24"/>
  <c r="R81" i="24"/>
  <c r="AA26" i="24"/>
  <c r="X30" i="24"/>
  <c r="AO78" i="24"/>
  <c r="AF25" i="24"/>
  <c r="AP63" i="24"/>
  <c r="DP365" i="25"/>
  <c r="AE14" i="15"/>
  <c r="AB45" i="24"/>
  <c r="U60" i="24"/>
  <c r="R113" i="24"/>
  <c r="S37" i="24"/>
  <c r="AE24" i="24"/>
  <c r="CP66" i="25"/>
  <c r="F53" i="24"/>
  <c r="CP389" i="25"/>
  <c r="G21" i="24"/>
  <c r="AO51" i="24"/>
  <c r="AC96" i="24"/>
  <c r="AO28" i="24"/>
  <c r="HX10" i="19"/>
  <c r="AT64" i="24"/>
  <c r="R85" i="24"/>
  <c r="DT557" i="25"/>
  <c r="AO18" i="24"/>
  <c r="W110" i="24"/>
  <c r="AU43" i="24"/>
  <c r="T83" i="24"/>
  <c r="Z46" i="24"/>
  <c r="DP539" i="25"/>
  <c r="AD102" i="24"/>
  <c r="AG63" i="24"/>
  <c r="DT173" i="25"/>
  <c r="AO111" i="24"/>
  <c r="AO29" i="24"/>
  <c r="Z22" i="24"/>
  <c r="AM28" i="24"/>
  <c r="V56" i="24"/>
  <c r="CP470" i="25"/>
  <c r="AC59" i="24"/>
  <c r="W29" i="24"/>
  <c r="DU395" i="25"/>
  <c r="AN49" i="24"/>
  <c r="E22" i="25"/>
  <c r="AN17" i="24"/>
  <c r="AR49" i="24"/>
  <c r="AN72" i="24"/>
  <c r="S106" i="24"/>
  <c r="DT389" i="25"/>
  <c r="CP570" i="25"/>
  <c r="AD31" i="24"/>
  <c r="AK91" i="24"/>
  <c r="T96" i="24"/>
  <c r="R93" i="24"/>
  <c r="CP452" i="25"/>
  <c r="V106" i="24"/>
  <c r="AH101" i="24"/>
  <c r="CT22" i="19"/>
  <c r="G113" i="24"/>
  <c r="AG111" i="24"/>
  <c r="AE42" i="24"/>
  <c r="T97" i="24"/>
  <c r="AO102" i="24"/>
  <c r="G46" i="32"/>
  <c r="AU37" i="24"/>
  <c r="L87" i="24"/>
  <c r="V74" i="24"/>
  <c r="DR191" i="25"/>
  <c r="DQ149" i="25"/>
  <c r="M34" i="24"/>
  <c r="AE99" i="24"/>
  <c r="AB55" i="24"/>
  <c r="AT104" i="24"/>
  <c r="DO275" i="25"/>
  <c r="W54" i="24"/>
  <c r="F105" i="24"/>
  <c r="CP154" i="25"/>
  <c r="AU47" i="24"/>
  <c r="AM81" i="24"/>
  <c r="W84" i="24"/>
  <c r="AU44" i="24"/>
  <c r="AI42" i="24"/>
  <c r="Y56" i="24"/>
  <c r="CP505" i="25"/>
  <c r="AQ99" i="24"/>
  <c r="DU581" i="25"/>
  <c r="F163" i="25"/>
  <c r="DU215" i="25"/>
  <c r="AN82" i="24"/>
  <c r="DN443" i="25"/>
  <c r="V75" i="24"/>
  <c r="DS35" i="25"/>
  <c r="AJ34" i="24"/>
  <c r="CP328" i="25"/>
  <c r="AU73" i="24"/>
  <c r="AS17" i="24"/>
  <c r="AT26" i="24"/>
  <c r="CP329" i="25"/>
  <c r="V40" i="24"/>
  <c r="GU22" i="19"/>
  <c r="AU74" i="24"/>
  <c r="Y71" i="24"/>
  <c r="AB24" i="24"/>
  <c r="AM95" i="24"/>
  <c r="M29" i="24"/>
  <c r="CP306" i="25"/>
  <c r="F83" i="24"/>
  <c r="T40" i="24"/>
  <c r="AO62" i="24"/>
  <c r="AC17" i="24"/>
  <c r="AD96" i="24"/>
  <c r="DT359" i="25"/>
  <c r="AK85" i="24"/>
  <c r="AD95" i="24"/>
  <c r="DU107" i="25"/>
  <c r="CP290" i="25"/>
  <c r="DS10" i="19"/>
  <c r="FM22" i="19"/>
  <c r="AJ55" i="24"/>
  <c r="AQ49" i="24"/>
  <c r="AP57" i="24"/>
  <c r="AQ33" i="24"/>
  <c r="CP522" i="25"/>
  <c r="AP114" i="24"/>
  <c r="AB47" i="24"/>
  <c r="AH12" i="15"/>
  <c r="DQ599" i="25"/>
  <c r="CP276" i="25"/>
  <c r="AA43" i="24"/>
  <c r="DU599" i="25"/>
  <c r="CP368" i="25"/>
  <c r="V73" i="24"/>
  <c r="Y64" i="24"/>
  <c r="Y37" i="24"/>
  <c r="AD108" i="24"/>
  <c r="AE23" i="24"/>
  <c r="AQ18" i="24"/>
  <c r="DS497" i="25"/>
  <c r="S113" i="24"/>
  <c r="CP286" i="25"/>
  <c r="E568" i="25"/>
  <c r="U52" i="24"/>
  <c r="V33" i="24"/>
  <c r="V77" i="24"/>
  <c r="R84" i="24"/>
  <c r="AH68" i="24"/>
  <c r="X41" i="24"/>
  <c r="X67" i="24"/>
  <c r="AA65" i="24"/>
  <c r="AP50" i="24"/>
  <c r="DR155" i="25"/>
  <c r="AN19" i="24"/>
  <c r="IC22" i="19"/>
  <c r="W47" i="24"/>
  <c r="DU467" i="25"/>
  <c r="Z32" i="24"/>
  <c r="AU40" i="24"/>
  <c r="CP296" i="25"/>
  <c r="HV22" i="19"/>
  <c r="G65" i="24"/>
  <c r="AO82" i="24"/>
  <c r="AC92" i="24"/>
  <c r="U49" i="24"/>
  <c r="GR22" i="19"/>
  <c r="DP497" i="25"/>
  <c r="AG97" i="24"/>
  <c r="S59" i="24"/>
  <c r="R77" i="24"/>
  <c r="AK14" i="15"/>
  <c r="F433" i="25"/>
  <c r="DQ305" i="25"/>
  <c r="S44" i="24"/>
  <c r="X112" i="24"/>
  <c r="M109" i="24"/>
  <c r="DR593" i="25"/>
  <c r="DU353" i="25"/>
  <c r="F49" i="24"/>
  <c r="M50" i="24"/>
  <c r="AB90" i="24"/>
  <c r="X62" i="24"/>
  <c r="DP485" i="25"/>
  <c r="AF97" i="24"/>
  <c r="AH27" i="24"/>
  <c r="AA101" i="24"/>
  <c r="CP198" i="25"/>
  <c r="CP496" i="25"/>
  <c r="AA17" i="24"/>
  <c r="DT197" i="25"/>
  <c r="H56" i="24"/>
  <c r="AU106" i="24"/>
  <c r="DO593" i="25"/>
  <c r="E604" i="25"/>
  <c r="DS389" i="25"/>
  <c r="AN102" i="24"/>
  <c r="T106" i="24"/>
  <c r="H105" i="24"/>
  <c r="M52" i="24"/>
  <c r="F114" i="24"/>
  <c r="AI74" i="24"/>
  <c r="W69" i="24"/>
  <c r="DT65" i="25"/>
  <c r="Z57" i="24"/>
  <c r="AT21" i="24"/>
  <c r="DP503" i="25"/>
  <c r="AJ76" i="24"/>
  <c r="AD97" i="24"/>
  <c r="AM107" i="24"/>
  <c r="AG55" i="24"/>
  <c r="FA22" i="19"/>
  <c r="AU83" i="24"/>
  <c r="AA94" i="24"/>
  <c r="AK12" i="15"/>
  <c r="AA103" i="24"/>
  <c r="S29" i="24"/>
  <c r="AF71" i="24"/>
  <c r="FN22" i="19"/>
  <c r="DT509" i="25"/>
  <c r="AI112" i="24"/>
  <c r="AJ14" i="15"/>
  <c r="Y74" i="24"/>
  <c r="G28" i="24"/>
  <c r="AF65" i="24"/>
  <c r="F235" i="25"/>
  <c r="G26" i="24"/>
  <c r="AH74" i="24"/>
  <c r="CP100" i="25"/>
  <c r="DQ437" i="25"/>
  <c r="DP10" i="19"/>
  <c r="AF18" i="24"/>
  <c r="E28" i="25"/>
  <c r="F107" i="24"/>
  <c r="DU527" i="25"/>
  <c r="AF110" i="24"/>
  <c r="DS191" i="25"/>
  <c r="U87" i="24"/>
  <c r="DP245" i="25"/>
  <c r="CP56" i="25"/>
  <c r="DQ323" i="25"/>
  <c r="CP53" i="25"/>
  <c r="AU110" i="24"/>
  <c r="AB18" i="24"/>
  <c r="CP554" i="25"/>
  <c r="FS10" i="19"/>
  <c r="AU62" i="24"/>
  <c r="AG100" i="24"/>
  <c r="AC47" i="24"/>
  <c r="CP262" i="25"/>
  <c r="AP59" i="24"/>
  <c r="DP11" i="25"/>
  <c r="R99" i="24"/>
  <c r="W112" i="24"/>
  <c r="X29" i="24"/>
  <c r="W26" i="24"/>
  <c r="W65" i="24"/>
  <c r="T112" i="24"/>
  <c r="AQ76" i="24"/>
  <c r="R106" i="24"/>
  <c r="CP64" i="25"/>
  <c r="Y112" i="24"/>
  <c r="CP331" i="25"/>
  <c r="AJ21" i="24"/>
  <c r="S22" i="24"/>
  <c r="AF11" i="15"/>
  <c r="V93" i="24"/>
  <c r="AO61" i="24"/>
  <c r="AB34" i="24"/>
  <c r="AB74" i="24"/>
  <c r="AD59" i="24"/>
  <c r="O28" i="24"/>
  <c r="DO497" i="25"/>
  <c r="DT569" i="25"/>
  <c r="G90" i="24"/>
  <c r="E34" i="25"/>
  <c r="GB10" i="19"/>
  <c r="E40" i="25"/>
  <c r="E46" i="25"/>
  <c r="E52" i="25"/>
  <c r="E58" i="25"/>
  <c r="E64" i="25"/>
  <c r="E70" i="25"/>
  <c r="E76" i="25"/>
  <c r="E82" i="25"/>
  <c r="E88" i="25"/>
  <c r="E94" i="25"/>
  <c r="E100" i="25"/>
  <c r="E106" i="25"/>
  <c r="E112" i="25"/>
  <c r="E118" i="25"/>
  <c r="E124" i="25"/>
  <c r="E130" i="25"/>
  <c r="E136" i="25"/>
  <c r="E142" i="25"/>
  <c r="E148" i="25"/>
  <c r="E154" i="25"/>
  <c r="E160" i="25"/>
  <c r="E166" i="25"/>
  <c r="E172" i="25"/>
  <c r="E178" i="25"/>
  <c r="E184" i="25"/>
  <c r="E190" i="25"/>
  <c r="E196" i="25"/>
  <c r="E202" i="25"/>
  <c r="E208" i="25"/>
  <c r="E214" i="25"/>
  <c r="E220" i="25"/>
  <c r="E226" i="25"/>
  <c r="E232" i="25"/>
  <c r="E238" i="25"/>
  <c r="E244" i="25"/>
  <c r="E250" i="25"/>
  <c r="E256" i="25"/>
  <c r="E262" i="25"/>
  <c r="E268" i="25"/>
  <c r="E274" i="25"/>
  <c r="E280" i="25"/>
  <c r="E286" i="25"/>
  <c r="E292" i="25"/>
  <c r="E298" i="25"/>
  <c r="E304" i="25"/>
  <c r="E310" i="25"/>
  <c r="E316" i="25"/>
  <c r="E322" i="25"/>
  <c r="E328" i="25"/>
  <c r="E334" i="25"/>
  <c r="E340" i="25"/>
  <c r="E346" i="25"/>
  <c r="E352" i="25"/>
  <c r="E358" i="25"/>
  <c r="E364" i="25"/>
  <c r="E370" i="25"/>
  <c r="E376" i="25"/>
  <c r="E382" i="25"/>
  <c r="E388" i="25"/>
  <c r="E394" i="25"/>
  <c r="E400" i="25"/>
  <c r="E406" i="25"/>
  <c r="E412" i="25"/>
  <c r="E418" i="25"/>
  <c r="E424" i="25"/>
  <c r="E430" i="25"/>
  <c r="E436" i="25"/>
  <c r="E442" i="25"/>
  <c r="E448" i="25"/>
  <c r="E454" i="25"/>
  <c r="E460" i="25"/>
  <c r="E466" i="25"/>
  <c r="E472" i="25"/>
  <c r="E478" i="25"/>
  <c r="E484" i="25"/>
  <c r="E490" i="25"/>
  <c r="E496" i="25"/>
  <c r="E502" i="25"/>
  <c r="E508" i="25"/>
  <c r="E514" i="25"/>
  <c r="E520" i="25"/>
  <c r="E526" i="25"/>
  <c r="E532" i="25"/>
  <c r="E538" i="25"/>
  <c r="E544" i="25"/>
  <c r="F549" i="25" l="1"/>
  <c r="CR544" i="25" s="1"/>
  <c r="F543" i="25"/>
  <c r="CR538" i="25" s="1"/>
  <c r="F537" i="25"/>
  <c r="CR532" i="25" s="1"/>
  <c r="F531" i="25"/>
  <c r="CR526" i="25" s="1"/>
  <c r="F525" i="25"/>
  <c r="CR520" i="25" s="1"/>
  <c r="F519" i="25"/>
  <c r="CR514" i="25" s="1"/>
  <c r="F513" i="25"/>
  <c r="CR508" i="25" s="1"/>
  <c r="F507" i="25"/>
  <c r="CR502" i="25" s="1"/>
  <c r="F501" i="25"/>
  <c r="CR496" i="25" s="1"/>
  <c r="F495" i="25"/>
  <c r="CR490" i="25" s="1"/>
  <c r="F489" i="25"/>
  <c r="CR484" i="25" s="1"/>
  <c r="F483" i="25"/>
  <c r="CR478" i="25" s="1"/>
  <c r="F477" i="25"/>
  <c r="CR472" i="25" s="1"/>
  <c r="F471" i="25"/>
  <c r="CR466" i="25" s="1"/>
  <c r="F465" i="25"/>
  <c r="CR460" i="25" s="1"/>
  <c r="F459" i="25"/>
  <c r="CR454" i="25" s="1"/>
  <c r="F453" i="25"/>
  <c r="CR448" i="25" s="1"/>
  <c r="F447" i="25"/>
  <c r="CR442" i="25" s="1"/>
  <c r="F441" i="25"/>
  <c r="CR436" i="25" s="1"/>
  <c r="F435" i="25"/>
  <c r="CR430" i="25" s="1"/>
  <c r="F429" i="25"/>
  <c r="CR424" i="25" s="1"/>
  <c r="F423" i="25"/>
  <c r="CR418" i="25" s="1"/>
  <c r="F417" i="25"/>
  <c r="CR412" i="25" s="1"/>
  <c r="F411" i="25"/>
  <c r="CR406" i="25" s="1"/>
  <c r="F405" i="25"/>
  <c r="CR400" i="25" s="1"/>
  <c r="F399" i="25"/>
  <c r="CR394" i="25" s="1"/>
  <c r="F393" i="25"/>
  <c r="CR388" i="25" s="1"/>
  <c r="F387" i="25"/>
  <c r="CR382" i="25" s="1"/>
  <c r="F381" i="25"/>
  <c r="CR376" i="25" s="1"/>
  <c r="F375" i="25"/>
  <c r="CR370" i="25" s="1"/>
  <c r="F369" i="25"/>
  <c r="CR364" i="25" s="1"/>
  <c r="F363" i="25"/>
  <c r="CR358" i="25" s="1"/>
  <c r="F357" i="25"/>
  <c r="CR352" i="25" s="1"/>
  <c r="F351" i="25"/>
  <c r="CR346" i="25" s="1"/>
  <c r="F345" i="25"/>
  <c r="CR340" i="25" s="1"/>
  <c r="F339" i="25"/>
  <c r="CR334" i="25" s="1"/>
  <c r="F333" i="25"/>
  <c r="CR328" i="25" s="1"/>
  <c r="F327" i="25"/>
  <c r="CR322" i="25" s="1"/>
  <c r="F321" i="25"/>
  <c r="CR316" i="25" s="1"/>
  <c r="F315" i="25"/>
  <c r="CR310" i="25" s="1"/>
  <c r="F309" i="25"/>
  <c r="CR304" i="25" s="1"/>
  <c r="F303" i="25"/>
  <c r="CR298" i="25" s="1"/>
  <c r="F297" i="25"/>
  <c r="CR292" i="25" s="1"/>
  <c r="F291" i="25"/>
  <c r="CR286" i="25" s="1"/>
  <c r="F285" i="25"/>
  <c r="CR280" i="25" s="1"/>
  <c r="F279" i="25"/>
  <c r="CR274" i="25" s="1"/>
  <c r="F273" i="25"/>
  <c r="CR268" i="25" s="1"/>
  <c r="F267" i="25"/>
  <c r="CR262" i="25" s="1"/>
  <c r="F261" i="25"/>
  <c r="CR256" i="25" s="1"/>
  <c r="F255" i="25"/>
  <c r="CR250" i="25" s="1"/>
  <c r="F249" i="25"/>
  <c r="CR244" i="25" s="1"/>
  <c r="F243" i="25"/>
  <c r="CR238" i="25" s="1"/>
  <c r="F237" i="25"/>
  <c r="CR232" i="25" s="1"/>
  <c r="F231" i="25"/>
  <c r="CR226" i="25" s="1"/>
  <c r="F225" i="25"/>
  <c r="CR220" i="25" s="1"/>
  <c r="F219" i="25"/>
  <c r="CR214" i="25" s="1"/>
  <c r="F213" i="25"/>
  <c r="CR208" i="25" s="1"/>
  <c r="F207" i="25"/>
  <c r="CR202" i="25" s="1"/>
  <c r="F201" i="25"/>
  <c r="CR196" i="25" s="1"/>
  <c r="F195" i="25"/>
  <c r="CR190" i="25" s="1"/>
  <c r="F189" i="25"/>
  <c r="CR184" i="25" s="1"/>
  <c r="F183" i="25"/>
  <c r="CR178" i="25" s="1"/>
  <c r="F177" i="25"/>
  <c r="CR172" i="25" s="1"/>
  <c r="F171" i="25"/>
  <c r="CR166" i="25" s="1"/>
  <c r="F165" i="25"/>
  <c r="CR160" i="25" s="1"/>
  <c r="F159" i="25"/>
  <c r="CR154" i="25" s="1"/>
  <c r="F153" i="25"/>
  <c r="CR148" i="25" s="1"/>
  <c r="F147" i="25"/>
  <c r="CR142" i="25" s="1"/>
  <c r="F141" i="25"/>
  <c r="CR136" i="25" s="1"/>
  <c r="F135" i="25"/>
  <c r="CR130" i="25" s="1"/>
  <c r="F129" i="25"/>
  <c r="CR124" i="25" s="1"/>
  <c r="F123" i="25"/>
  <c r="CR118" i="25" s="1"/>
  <c r="F117" i="25"/>
  <c r="CR112" i="25" s="1"/>
  <c r="F111" i="25"/>
  <c r="CR106" i="25" s="1"/>
  <c r="F105" i="25"/>
  <c r="CR100" i="25" s="1"/>
  <c r="F99" i="25"/>
  <c r="CR94" i="25" s="1"/>
  <c r="F93" i="25"/>
  <c r="CR88" i="25" s="1"/>
  <c r="F87" i="25"/>
  <c r="CR82" i="25" s="1"/>
  <c r="F81" i="25"/>
  <c r="CR76" i="25" s="1"/>
  <c r="F75" i="25"/>
  <c r="CR70" i="25" s="1"/>
  <c r="F69" i="25"/>
  <c r="CR64" i="25" s="1"/>
  <c r="F63" i="25"/>
  <c r="CR58" i="25" s="1"/>
  <c r="F57" i="25"/>
  <c r="CR52" i="25" s="1"/>
  <c r="F51" i="25"/>
  <c r="CR46" i="25" s="1"/>
  <c r="F45" i="25"/>
  <c r="CR40" i="25" s="1"/>
  <c r="F39" i="25"/>
  <c r="CR34" i="25" s="1"/>
  <c r="DT568" i="25"/>
  <c r="DO496" i="25"/>
  <c r="CN64" i="25"/>
  <c r="DP10" i="25"/>
  <c r="CN262" i="25"/>
  <c r="N62" i="24"/>
  <c r="N110" i="24"/>
  <c r="CN53" i="25"/>
  <c r="DQ322" i="25"/>
  <c r="DP244" i="25"/>
  <c r="DS190" i="25"/>
  <c r="DU526" i="25"/>
  <c r="F33" i="25"/>
  <c r="CR28" i="25" s="1"/>
  <c r="DQ436" i="25"/>
  <c r="CN100" i="25"/>
  <c r="DT508" i="25"/>
  <c r="N83" i="24"/>
  <c r="DP502" i="25"/>
  <c r="DT64" i="25"/>
  <c r="DS388" i="25"/>
  <c r="F609" i="25"/>
  <c r="DO592" i="25"/>
  <c r="N106" i="24"/>
  <c r="DT196" i="25"/>
  <c r="CN496" i="25"/>
  <c r="CN198" i="25"/>
  <c r="DP484" i="25"/>
  <c r="DU352" i="25"/>
  <c r="DR592" i="25"/>
  <c r="DQ304" i="25"/>
  <c r="DP496" i="25"/>
  <c r="N40" i="24"/>
  <c r="DU466" i="25"/>
  <c r="DR154" i="25"/>
  <c r="F573" i="25"/>
  <c r="CR568" i="25" s="1"/>
  <c r="CN286" i="25"/>
  <c r="DS496" i="25"/>
  <c r="DU598" i="25"/>
  <c r="CN276" i="25"/>
  <c r="DQ598" i="25"/>
  <c r="CN522" i="25"/>
  <c r="P54" i="29"/>
  <c r="DU106" i="25"/>
  <c r="DT358" i="25"/>
  <c r="CN306" i="25"/>
  <c r="N74" i="24"/>
  <c r="CN329" i="25"/>
  <c r="N73" i="24"/>
  <c r="CN328" i="25"/>
  <c r="DS34" i="25"/>
  <c r="DN442" i="25"/>
  <c r="DU214" i="25"/>
  <c r="DU580" i="25"/>
  <c r="N44" i="24"/>
  <c r="N47" i="24"/>
  <c r="CN154" i="25"/>
  <c r="DO274" i="25"/>
  <c r="DQ148" i="25"/>
  <c r="DR190" i="25"/>
  <c r="N37" i="24"/>
  <c r="G48" i="32"/>
  <c r="G50" i="32" s="1"/>
  <c r="G51" i="32" s="1"/>
  <c r="E48" i="32"/>
  <c r="E50" i="32"/>
  <c r="CN570" i="25"/>
  <c r="DT388" i="25"/>
  <c r="F27" i="25"/>
  <c r="CR22" i="25" s="1"/>
  <c r="DU394" i="25"/>
  <c r="DT172" i="25"/>
  <c r="DP538" i="25"/>
  <c r="N43" i="24"/>
  <c r="DT556" i="25"/>
  <c r="CN389" i="25"/>
  <c r="CN66" i="25"/>
  <c r="DP364" i="25"/>
  <c r="DT340" i="25"/>
  <c r="DQ310" i="25"/>
  <c r="DS316" i="25"/>
  <c r="DT208" i="25"/>
  <c r="DN490" i="25"/>
  <c r="CN125" i="25"/>
  <c r="DS292" i="25"/>
  <c r="DS100" i="25"/>
  <c r="DN448" i="25"/>
  <c r="DP412" i="25"/>
  <c r="DS514" i="25"/>
  <c r="CN574" i="25"/>
  <c r="DR412" i="25"/>
  <c r="DQ214" i="25"/>
  <c r="DU112" i="25"/>
  <c r="DS328" i="25"/>
  <c r="DO238" i="25"/>
  <c r="DS232" i="25"/>
  <c r="CN419" i="25"/>
  <c r="DO562" i="25"/>
  <c r="CN364" i="25"/>
  <c r="DS76" i="25"/>
  <c r="N31" i="24"/>
  <c r="DO76" i="25"/>
  <c r="CN257" i="25"/>
  <c r="DN190" i="25"/>
  <c r="DR286" i="25"/>
  <c r="CN443" i="25"/>
  <c r="DQ334" i="25"/>
  <c r="N27" i="24"/>
  <c r="CS292" i="25"/>
  <c r="CN299" i="25"/>
  <c r="DO166" i="25"/>
  <c r="DU34" i="25"/>
  <c r="CN557" i="25"/>
  <c r="CN424" i="25"/>
  <c r="CN65" i="25"/>
  <c r="N75" i="24"/>
  <c r="DS64" i="25"/>
  <c r="CN174" i="25"/>
  <c r="DQ412" i="25"/>
  <c r="DU250" i="25"/>
  <c r="DT16" i="25"/>
  <c r="CN334" i="25"/>
  <c r="CN71" i="25"/>
  <c r="CN478" i="25"/>
  <c r="N77" i="24"/>
  <c r="CS430" i="25"/>
  <c r="CS280" i="25"/>
  <c r="DQ340" i="25"/>
  <c r="CS100" i="25"/>
  <c r="N60" i="24"/>
  <c r="CS46" i="25"/>
  <c r="DP472" i="25"/>
  <c r="DO550" i="25"/>
  <c r="DS280" i="25"/>
  <c r="CN365" i="25"/>
  <c r="CN208" i="25"/>
  <c r="DQ568" i="25"/>
  <c r="DO112" i="25"/>
  <c r="CS112" i="25"/>
  <c r="DO256" i="25"/>
  <c r="CN358" i="25"/>
  <c r="DT256" i="25"/>
  <c r="CN593" i="25"/>
  <c r="DQ274" i="25"/>
  <c r="DP526" i="25"/>
  <c r="DT382" i="25"/>
  <c r="CN95" i="25"/>
  <c r="N29" i="24"/>
  <c r="DU142" i="25"/>
  <c r="CN461" i="25"/>
  <c r="DR598" i="25"/>
  <c r="BB54" i="29"/>
  <c r="CS88" i="25"/>
  <c r="N94" i="24"/>
  <c r="DO22" i="25"/>
  <c r="CS124" i="25"/>
  <c r="CN268" i="25"/>
  <c r="CN318" i="25"/>
  <c r="DN346" i="25"/>
  <c r="DS592" i="25"/>
  <c r="DO478" i="25"/>
  <c r="N93" i="24"/>
  <c r="DU202" i="25"/>
  <c r="CN498" i="25"/>
  <c r="DP430" i="25"/>
  <c r="DT52" i="25"/>
  <c r="CN126" i="25"/>
  <c r="DU286" i="25"/>
  <c r="DO220" i="25"/>
  <c r="F579" i="25"/>
  <c r="CR574" i="25" s="1"/>
  <c r="CN239" i="25"/>
  <c r="DO226" i="25"/>
  <c r="N34" i="24"/>
  <c r="CN36" i="25"/>
  <c r="DT544" i="25"/>
  <c r="CN510" i="25"/>
  <c r="CS502" i="25"/>
  <c r="CS340" i="25"/>
  <c r="DS208" i="25"/>
  <c r="CN58" i="25"/>
  <c r="DO94" i="25"/>
  <c r="CN520" i="25"/>
  <c r="DS28" i="25"/>
  <c r="DN154" i="25"/>
  <c r="CS238" i="25"/>
  <c r="CS376" i="25"/>
  <c r="DT562" i="25"/>
  <c r="CS154" i="25"/>
  <c r="DP520" i="25"/>
  <c r="DS538" i="25"/>
  <c r="DQ268" i="25"/>
  <c r="CN514" i="25"/>
  <c r="CN24" i="25"/>
  <c r="DO442" i="25"/>
  <c r="DP28" i="25"/>
  <c r="F597" i="25"/>
  <c r="CR592" i="25" s="1"/>
  <c r="F603" i="25"/>
  <c r="CR598" i="25" s="1"/>
  <c r="DR436" i="25"/>
  <c r="DO136" i="25"/>
  <c r="N18" i="24"/>
  <c r="N49" i="24"/>
  <c r="CS448" i="25"/>
  <c r="CN341" i="25"/>
  <c r="DS10" i="25"/>
  <c r="CS328" i="25"/>
  <c r="N108" i="24"/>
  <c r="I109" i="24"/>
  <c r="D109" i="24" s="1"/>
  <c r="DQ460" i="25"/>
  <c r="CN456" i="25"/>
  <c r="DO232" i="25"/>
  <c r="DU160" i="25"/>
  <c r="CS484" i="25"/>
  <c r="DS598" i="25"/>
  <c r="CN136" i="25"/>
  <c r="DO574" i="25"/>
  <c r="CN538" i="25"/>
  <c r="DR310" i="25"/>
  <c r="CN137" i="25"/>
  <c r="CN245" i="25"/>
  <c r="DO466" i="25"/>
  <c r="DR490" i="25"/>
  <c r="DR466" i="25"/>
  <c r="N103" i="24"/>
  <c r="CN233" i="25"/>
  <c r="DN598" i="25"/>
  <c r="N90" i="24"/>
  <c r="DS226" i="25"/>
  <c r="CN359" i="25"/>
  <c r="DN166" i="25"/>
  <c r="CN180" i="25"/>
  <c r="DO532" i="25"/>
  <c r="DO364" i="25"/>
  <c r="DT406" i="25"/>
  <c r="CS574" i="25"/>
  <c r="CI19" i="15"/>
  <c r="CH19" i="15" s="1"/>
  <c r="CG19" i="15" s="1"/>
  <c r="CF19" i="15" s="1"/>
  <c r="CE19" i="15" s="1"/>
  <c r="CD19" i="15" s="1"/>
  <c r="CC19" i="15" s="1"/>
  <c r="CB19" i="15" s="1"/>
  <c r="CA19" i="15" s="1"/>
  <c r="BZ19" i="15" s="1"/>
  <c r="BY19" i="15" s="1"/>
  <c r="BX19" i="15" s="1"/>
  <c r="BW19" i="15" s="1"/>
  <c r="BV19" i="15" s="1"/>
  <c r="BU19" i="15" s="1"/>
  <c r="BT19" i="15" s="1"/>
  <c r="BS19" i="15" s="1"/>
  <c r="BR19" i="15" s="1"/>
  <c r="BQ19" i="15" s="1"/>
  <c r="BP19" i="15" s="1"/>
  <c r="BO19" i="15" s="1"/>
  <c r="BN19" i="15" s="1"/>
  <c r="BM19" i="15" s="1"/>
  <c r="BL19" i="15" s="1"/>
  <c r="BK19" i="15" s="1"/>
  <c r="BJ19" i="15" s="1"/>
  <c r="BI19" i="15" s="1"/>
  <c r="BH19" i="15" s="1"/>
  <c r="BG19" i="15" s="1"/>
  <c r="BF19" i="15" s="1"/>
  <c r="BE19" i="15" s="1"/>
  <c r="BD19" i="15" s="1"/>
  <c r="BC19" i="15" s="1"/>
  <c r="BB19" i="15" s="1"/>
  <c r="BA19" i="15" s="1"/>
  <c r="AZ19" i="15" s="1"/>
  <c r="AY19" i="15" s="1"/>
  <c r="AX19" i="15" s="1"/>
  <c r="AW19" i="15" s="1"/>
  <c r="AV19" i="15" s="1"/>
  <c r="AU19" i="15" s="1"/>
  <c r="AT19" i="15" s="1"/>
  <c r="AS19" i="15" s="1"/>
  <c r="AR19" i="15" s="1"/>
  <c r="AQ19" i="15" s="1"/>
  <c r="AP19" i="15" s="1"/>
  <c r="AO19" i="15" s="1"/>
  <c r="AN19" i="15" s="1"/>
  <c r="AM19" i="15" s="1"/>
  <c r="AL19" i="15" s="1"/>
  <c r="AK19" i="15" s="1"/>
  <c r="AJ19" i="15" s="1"/>
  <c r="AI19" i="15" s="1"/>
  <c r="AH19" i="15" s="1"/>
  <c r="AG19" i="15" s="1"/>
  <c r="AF19" i="15" s="1"/>
  <c r="AE19" i="15" s="1"/>
  <c r="AD19" i="15" s="1"/>
  <c r="AC19" i="15" s="1"/>
  <c r="AB19" i="15" s="1"/>
  <c r="AA19" i="15" s="1"/>
  <c r="Z19" i="15" s="1"/>
  <c r="Y19" i="15" s="1"/>
  <c r="X19" i="15" s="1"/>
  <c r="W19" i="15" s="1"/>
  <c r="V19" i="15" s="1"/>
  <c r="U19" i="15" s="1"/>
  <c r="T19" i="15" s="1"/>
  <c r="S19" i="15" s="1"/>
  <c r="R19" i="15" s="1"/>
  <c r="Q19" i="15" s="1"/>
  <c r="P19" i="15" s="1"/>
  <c r="O19" i="15" s="1"/>
  <c r="N19" i="15" s="1"/>
  <c r="M19" i="15" s="1"/>
  <c r="L19" i="15" s="1"/>
  <c r="K19" i="15" s="1"/>
  <c r="J19" i="15" s="1"/>
  <c r="I19" i="15" s="1"/>
  <c r="H19" i="15" s="1"/>
  <c r="G19" i="15" s="1"/>
  <c r="F19" i="15" s="1"/>
  <c r="E19" i="15" s="1"/>
  <c r="DN250" i="25"/>
  <c r="CN323" i="25"/>
  <c r="CN192" i="25"/>
  <c r="CS106" i="25"/>
  <c r="DQ406" i="25"/>
  <c r="FN10" i="19"/>
  <c r="CN556" i="25"/>
  <c r="CS232" i="25"/>
  <c r="DS202" i="25"/>
  <c r="DS160" i="25"/>
  <c r="DU382" i="25"/>
  <c r="CN418" i="25"/>
  <c r="CS16" i="25"/>
  <c r="DN70" i="25"/>
  <c r="DT592" i="25"/>
  <c r="DQ538" i="25"/>
  <c r="DO376" i="25"/>
  <c r="DS502" i="25"/>
  <c r="DS52" i="25"/>
  <c r="DP220" i="25"/>
  <c r="CN215" i="25"/>
  <c r="CN232" i="25"/>
  <c r="DU448" i="25"/>
  <c r="CF34" i="15"/>
  <c r="CI34" i="15"/>
  <c r="DT394" i="25"/>
  <c r="DN520" i="25"/>
  <c r="CN83" i="25"/>
  <c r="N71" i="24"/>
  <c r="DU232" i="25"/>
  <c r="DT514" i="25"/>
  <c r="DT100" i="25"/>
  <c r="DQ52" i="25"/>
  <c r="CS418" i="25"/>
  <c r="DS136" i="25"/>
  <c r="DU388" i="25"/>
  <c r="DU274" i="25"/>
  <c r="CN503" i="25"/>
  <c r="DP64" i="25"/>
  <c r="DO142" i="25"/>
  <c r="DS148" i="25"/>
  <c r="DU130" i="25"/>
  <c r="DQ448" i="25"/>
  <c r="DO430" i="25"/>
  <c r="CN288" i="25"/>
  <c r="DR406" i="25"/>
  <c r="N25" i="24"/>
  <c r="DP568" i="25"/>
  <c r="CS562" i="25"/>
  <c r="CN166" i="25"/>
  <c r="DT496" i="25"/>
  <c r="DP478" i="25"/>
  <c r="N76" i="24"/>
  <c r="CN598" i="25"/>
  <c r="CN214" i="25"/>
  <c r="CS214" i="25"/>
  <c r="N56" i="24"/>
  <c r="N48" i="24"/>
  <c r="DT484" i="25"/>
  <c r="N23" i="24"/>
  <c r="CS304" i="25"/>
  <c r="DQ28" i="25"/>
  <c r="N53" i="24"/>
  <c r="DU346" i="25"/>
  <c r="DP316" i="25"/>
  <c r="F561" i="25"/>
  <c r="CR556" i="25" s="1"/>
  <c r="N107" i="24"/>
  <c r="CN370" i="25"/>
  <c r="DU490" i="25"/>
  <c r="CN149" i="25"/>
  <c r="DR424" i="25"/>
  <c r="DN142" i="25"/>
  <c r="N98" i="24"/>
  <c r="DP562" i="25"/>
  <c r="DN454" i="25"/>
  <c r="DU40" i="25"/>
  <c r="DQ544" i="25"/>
  <c r="DN406" i="25"/>
  <c r="DU28" i="25"/>
  <c r="DR274" i="25"/>
  <c r="DN484" i="25"/>
  <c r="DN274" i="25"/>
  <c r="DE10" i="19"/>
  <c r="DS17" i="19" s="1"/>
  <c r="DN574" i="25"/>
  <c r="DQ196" i="25"/>
  <c r="CS322" i="25"/>
  <c r="DO118" i="25"/>
  <c r="DU244" i="25"/>
  <c r="DQ430" i="25"/>
  <c r="DU568" i="25"/>
  <c r="CS172" i="25"/>
  <c r="CN184" i="25"/>
  <c r="DO424" i="25"/>
  <c r="CS334" i="25"/>
  <c r="DN22" i="25"/>
  <c r="N97" i="24"/>
  <c r="CN588" i="25"/>
  <c r="DR562" i="25"/>
  <c r="CS142" i="25"/>
  <c r="DS454" i="25"/>
  <c r="CN502" i="25"/>
  <c r="DN586" i="25"/>
  <c r="CN414" i="25"/>
  <c r="CN390" i="25"/>
  <c r="CS208" i="25"/>
  <c r="N54" i="24"/>
  <c r="CN142" i="25"/>
  <c r="DS346" i="25"/>
  <c r="N24" i="24"/>
  <c r="N91" i="24"/>
  <c r="DQ556" i="25"/>
  <c r="DU460" i="25"/>
  <c r="N50" i="24"/>
  <c r="CN528" i="25"/>
  <c r="I111" i="24"/>
  <c r="D111" i="24" s="1"/>
  <c r="CN401" i="25"/>
  <c r="CN491" i="25"/>
  <c r="DQ550" i="25"/>
  <c r="CN324" i="25"/>
  <c r="DQ16" i="25"/>
  <c r="DO322" i="25"/>
  <c r="DN430" i="25"/>
  <c r="DU532" i="25"/>
  <c r="DQ208" i="25"/>
  <c r="DU316" i="25"/>
  <c r="CN420" i="25"/>
  <c r="DO292" i="25"/>
  <c r="CN269" i="25"/>
  <c r="CN444" i="25"/>
  <c r="DS466" i="25"/>
  <c r="DS82" i="25"/>
  <c r="DU550" i="25"/>
  <c r="CS52" i="25"/>
  <c r="CN178" i="25"/>
  <c r="DN562" i="25"/>
  <c r="N78" i="24"/>
  <c r="DO382" i="25"/>
  <c r="CN18" i="25"/>
  <c r="CN106" i="25"/>
  <c r="I112" i="24"/>
  <c r="D112" i="24" s="1"/>
  <c r="CN400" i="25"/>
  <c r="DU82" i="25"/>
  <c r="DT424" i="25"/>
  <c r="DS70" i="25"/>
  <c r="DP388" i="25"/>
  <c r="CN455" i="25"/>
  <c r="DQ286" i="25"/>
  <c r="DQ370" i="25"/>
  <c r="DU94" i="25"/>
  <c r="DQ454" i="25"/>
  <c r="N79" i="24"/>
  <c r="DQ592" i="25"/>
  <c r="E24" i="32"/>
  <c r="G24" i="32"/>
  <c r="G26" i="32" s="1"/>
  <c r="G27" i="32" s="1"/>
  <c r="E26" i="32"/>
  <c r="CS412" i="25"/>
  <c r="DO28" i="25"/>
  <c r="CN360" i="25"/>
  <c r="CN101" i="25"/>
  <c r="CN592" i="25"/>
  <c r="DQ490" i="25"/>
  <c r="E72" i="32"/>
  <c r="E74" i="32"/>
  <c r="G72" i="32"/>
  <c r="G74" i="32" s="1"/>
  <c r="G75" i="32" s="1"/>
  <c r="CN300" i="25"/>
  <c r="DQ40" i="25"/>
  <c r="N99" i="24"/>
  <c r="CS316" i="25"/>
  <c r="CS250" i="25"/>
  <c r="CS34" i="25"/>
  <c r="DS310" i="25"/>
  <c r="CN294" i="25"/>
  <c r="CN234" i="25"/>
  <c r="DU424" i="25"/>
  <c r="CN532" i="25"/>
  <c r="DP358" i="25"/>
  <c r="DR352" i="25"/>
  <c r="DP460" i="25"/>
  <c r="DT40" i="25"/>
  <c r="DS262" i="25"/>
  <c r="DO454" i="25"/>
  <c r="DQ76" i="25"/>
  <c r="CN509" i="25"/>
  <c r="DU544" i="25"/>
  <c r="DS238" i="25"/>
  <c r="DQ400" i="25"/>
  <c r="DU412" i="25"/>
  <c r="N111" i="24"/>
  <c r="DU262" i="25"/>
  <c r="CN310" i="25"/>
  <c r="DO400" i="25"/>
  <c r="DN382" i="25"/>
  <c r="DP196" i="25"/>
  <c r="CN35" i="25"/>
  <c r="CS370" i="25"/>
  <c r="CN449" i="25"/>
  <c r="DP406" i="25"/>
  <c r="DU310" i="25"/>
  <c r="DO208" i="25"/>
  <c r="DO304" i="25"/>
  <c r="CS166" i="25"/>
  <c r="CN54" i="25"/>
  <c r="DO460" i="25"/>
  <c r="DP508" i="25"/>
  <c r="DN394" i="25"/>
  <c r="CN382" i="25"/>
  <c r="CI33" i="15"/>
  <c r="CF33" i="15"/>
  <c r="DR298" i="25"/>
  <c r="DO328" i="25"/>
  <c r="DO514" i="25"/>
  <c r="N17" i="24"/>
  <c r="CS508" i="25"/>
  <c r="CS538" i="25"/>
  <c r="CS256" i="25"/>
  <c r="CN240" i="25"/>
  <c r="DT400" i="25"/>
  <c r="DR496" i="25"/>
  <c r="DT532" i="25"/>
  <c r="DN544" i="25"/>
  <c r="CS160" i="25"/>
  <c r="DT292" i="25"/>
  <c r="DU172" i="25"/>
  <c r="CN568" i="25"/>
  <c r="G54" i="32"/>
  <c r="G56" i="32" s="1"/>
  <c r="G57" i="32" s="1"/>
  <c r="E56" i="32"/>
  <c r="E54" i="32"/>
  <c r="CN173" i="25"/>
  <c r="CN551" i="25"/>
  <c r="DQ346" i="25"/>
  <c r="DR226" i="25"/>
  <c r="CN534" i="25"/>
  <c r="DO70" i="25"/>
  <c r="CN412" i="25"/>
  <c r="DR106" i="25"/>
  <c r="CN46" i="25"/>
  <c r="F567" i="25"/>
  <c r="CR562" i="25" s="1"/>
  <c r="CN124" i="25"/>
  <c r="DQ496" i="25"/>
  <c r="DN472" i="25"/>
  <c r="DO484" i="25"/>
  <c r="DS16" i="25"/>
  <c r="DP532" i="25"/>
  <c r="I107" i="24"/>
  <c r="D107" i="24" s="1"/>
  <c r="N46" i="24"/>
  <c r="DO418" i="25"/>
  <c r="CN107" i="25"/>
  <c r="DU16" i="25"/>
  <c r="DN412" i="25"/>
  <c r="DP574" i="25"/>
  <c r="DO10" i="25"/>
  <c r="DT538" i="25"/>
  <c r="DS574" i="25"/>
  <c r="DP448" i="25"/>
  <c r="DN424" i="25"/>
  <c r="DO196" i="25"/>
  <c r="CN102" i="25"/>
  <c r="DR484" i="25"/>
  <c r="DQ586" i="25"/>
  <c r="DQ388" i="25"/>
  <c r="DR94" i="25"/>
  <c r="F591" i="25"/>
  <c r="CR586" i="25" s="1"/>
  <c r="DO520" i="25"/>
  <c r="CS220" i="25"/>
  <c r="CN72" i="25"/>
  <c r="CN191" i="25"/>
  <c r="CN545" i="25"/>
  <c r="CN384" i="25"/>
  <c r="CN540" i="25"/>
  <c r="CN605" i="25"/>
  <c r="CS496" i="25"/>
  <c r="ID10" i="19"/>
  <c r="DU496" i="25"/>
  <c r="DT436" i="25"/>
  <c r="DO52" i="25"/>
  <c r="DS550" i="25"/>
  <c r="DR334" i="25"/>
  <c r="N67" i="24"/>
  <c r="F555" i="25"/>
  <c r="CR550" i="25" s="1"/>
  <c r="DS214" i="25"/>
  <c r="CN118" i="25"/>
  <c r="CN76" i="25"/>
  <c r="CN586" i="25"/>
  <c r="CN94" i="25"/>
  <c r="DO388" i="25"/>
  <c r="CS394" i="25"/>
  <c r="CN48" i="25"/>
  <c r="DO448" i="25"/>
  <c r="DQ316" i="25"/>
  <c r="AC12" i="24"/>
  <c r="AA11" i="24"/>
  <c r="V13" i="24"/>
  <c r="AF13" i="24"/>
  <c r="AL12" i="24"/>
  <c r="R13" i="24"/>
  <c r="AR13" i="24"/>
  <c r="AT13" i="24"/>
  <c r="AU11" i="24"/>
  <c r="N11" i="24" s="1"/>
  <c r="AP10" i="24"/>
  <c r="AK13" i="24"/>
  <c r="V12" i="24"/>
  <c r="U13" i="24"/>
  <c r="Y12" i="24"/>
  <c r="U12" i="24"/>
  <c r="AO11" i="24"/>
  <c r="AT12" i="24"/>
  <c r="Z12" i="24"/>
  <c r="AL10" i="24"/>
  <c r="AE10" i="24"/>
  <c r="AI10" i="24"/>
  <c r="AI11" i="24"/>
  <c r="AR12" i="24"/>
  <c r="Z11" i="24"/>
  <c r="S12" i="24"/>
  <c r="P12" i="24"/>
  <c r="AH11" i="24"/>
  <c r="AF12" i="24"/>
  <c r="AD12" i="24"/>
  <c r="AE12" i="24"/>
  <c r="AB13" i="24"/>
  <c r="V10" i="24"/>
  <c r="AN10" i="24"/>
  <c r="AK12" i="24"/>
  <c r="AO12" i="24"/>
  <c r="C12" i="24"/>
  <c r="AB6" i="24" s="1"/>
  <c r="Y13" i="24"/>
  <c r="AL11" i="24"/>
  <c r="AB10" i="24"/>
  <c r="AM11" i="24"/>
  <c r="AH13" i="24"/>
  <c r="AP11" i="24"/>
  <c r="P13" i="24"/>
  <c r="AC10" i="24"/>
  <c r="AF11" i="24"/>
  <c r="W12" i="24"/>
  <c r="U11" i="24"/>
  <c r="AU12" i="24"/>
  <c r="N12" i="24" s="1"/>
  <c r="AG10" i="24"/>
  <c r="AD13" i="24"/>
  <c r="AJ12" i="24"/>
  <c r="U10" i="24"/>
  <c r="Y11" i="24"/>
  <c r="AU13" i="24"/>
  <c r="N13" i="24" s="1"/>
  <c r="AG11" i="24"/>
  <c r="AL13" i="24"/>
  <c r="AK10" i="24"/>
  <c r="K13" i="24"/>
  <c r="AE11" i="24"/>
  <c r="AR11" i="24"/>
  <c r="AB12" i="24"/>
  <c r="AS12" i="24"/>
  <c r="V11" i="24"/>
  <c r="AH10" i="24"/>
  <c r="AJ10" i="24"/>
  <c r="AQ10" i="24"/>
  <c r="AT11" i="24"/>
  <c r="AD10" i="24"/>
  <c r="K10" i="24"/>
  <c r="T13" i="24"/>
  <c r="AO13" i="24"/>
  <c r="AA10" i="24"/>
  <c r="AG12" i="24"/>
  <c r="C13" i="24"/>
  <c r="AD6" i="24" s="1"/>
  <c r="X13" i="24"/>
  <c r="AS10" i="24"/>
  <c r="P11" i="24"/>
  <c r="R11" i="24"/>
  <c r="AS11" i="24"/>
  <c r="AF10" i="24"/>
  <c r="R10" i="24"/>
  <c r="AQ12" i="24"/>
  <c r="W13" i="24"/>
  <c r="K12" i="24"/>
  <c r="R12" i="24"/>
  <c r="AP13" i="24"/>
  <c r="AE13" i="24"/>
  <c r="AS13" i="24"/>
  <c r="S11" i="24"/>
  <c r="C11" i="24"/>
  <c r="Z6" i="24" s="1"/>
  <c r="AN12" i="24"/>
  <c r="AU10" i="24"/>
  <c r="N10" i="24" s="1"/>
  <c r="W10" i="24"/>
  <c r="S13" i="24"/>
  <c r="P10" i="24"/>
  <c r="AC13" i="24"/>
  <c r="AM12" i="24"/>
  <c r="AR10" i="24"/>
  <c r="AA13" i="24"/>
  <c r="AC11" i="24"/>
  <c r="Z10" i="24"/>
  <c r="AP12" i="24"/>
  <c r="C10" i="24"/>
  <c r="AN13" i="24"/>
  <c r="K11" i="24"/>
  <c r="AA12" i="24"/>
  <c r="AQ11" i="24"/>
  <c r="Z13" i="24"/>
  <c r="AJ13" i="24"/>
  <c r="AM13" i="24"/>
  <c r="X12" i="24"/>
  <c r="AJ11" i="24"/>
  <c r="AM10" i="24"/>
  <c r="AH12" i="24"/>
  <c r="W11" i="24"/>
  <c r="T10" i="24"/>
  <c r="X11" i="24"/>
  <c r="AO10" i="24"/>
  <c r="AT10" i="24"/>
  <c r="S10" i="24"/>
  <c r="T12" i="24"/>
  <c r="AI13" i="24"/>
  <c r="AK11" i="24"/>
  <c r="Y10" i="24"/>
  <c r="AG13" i="24"/>
  <c r="AB11" i="24"/>
  <c r="X10" i="24"/>
  <c r="AI12" i="24"/>
  <c r="AQ13" i="24"/>
  <c r="AN11" i="24"/>
  <c r="T11" i="24"/>
  <c r="AD11" i="24"/>
  <c r="CN348" i="25"/>
  <c r="DT28" i="25"/>
  <c r="CN40" i="25"/>
  <c r="DS250" i="25"/>
  <c r="N84" i="24"/>
  <c r="DN568" i="25"/>
  <c r="DR34" i="25"/>
  <c r="CN450" i="25"/>
  <c r="DO88" i="25"/>
  <c r="DS526" i="25"/>
  <c r="CN402" i="25"/>
  <c r="DS442" i="25"/>
  <c r="DS268" i="25"/>
  <c r="DT376" i="25"/>
  <c r="CN516" i="25"/>
  <c r="CN352" i="25"/>
  <c r="DQ382" i="25"/>
  <c r="DL10" i="19"/>
  <c r="N104" i="24"/>
  <c r="DN478" i="25"/>
  <c r="CS532" i="25"/>
  <c r="CS586" i="25"/>
  <c r="DU604" i="25"/>
  <c r="CS64" i="25"/>
  <c r="DU64" i="25"/>
  <c r="DS220" i="25"/>
  <c r="DU196" i="25"/>
  <c r="CS286" i="25"/>
  <c r="N33" i="24"/>
  <c r="CN161" i="25"/>
  <c r="DU592" i="25"/>
  <c r="CS358" i="25"/>
  <c r="DS424" i="25"/>
  <c r="CS130" i="25"/>
  <c r="CN484" i="25"/>
  <c r="DN58" i="25"/>
  <c r="CN270" i="25"/>
  <c r="DP160" i="25"/>
  <c r="DO106" i="25"/>
  <c r="CN52" i="25"/>
  <c r="CN372" i="25"/>
  <c r="DO310" i="25"/>
  <c r="DS172" i="25"/>
  <c r="DT574" i="25"/>
  <c r="DP100" i="25"/>
  <c r="DU154" i="25"/>
  <c r="CS70" i="25"/>
  <c r="DO346" i="25"/>
  <c r="DU280" i="25"/>
  <c r="CN221" i="25"/>
  <c r="DR460" i="25"/>
  <c r="N112" i="24"/>
  <c r="CN480" i="25"/>
  <c r="DN418" i="25"/>
  <c r="N109" i="24"/>
  <c r="DU178" i="25"/>
  <c r="DU364" i="25"/>
  <c r="DS154" i="25"/>
  <c r="DN538" i="25"/>
  <c r="DU190" i="25"/>
  <c r="N22" i="24"/>
  <c r="CS22" i="25"/>
  <c r="CN258" i="25"/>
  <c r="DU436" i="25"/>
  <c r="N89" i="24"/>
  <c r="CN322" i="25"/>
  <c r="CN394" i="25"/>
  <c r="II10" i="19"/>
  <c r="DT586" i="25"/>
  <c r="DO508" i="25"/>
  <c r="DT430" i="25"/>
  <c r="DN82" i="25"/>
  <c r="DQ226" i="25"/>
  <c r="DO58" i="25"/>
  <c r="N101" i="24"/>
  <c r="CN23" i="25"/>
  <c r="CN112" i="25"/>
  <c r="CN204" i="25"/>
  <c r="DN94" i="25"/>
  <c r="CS580" i="25"/>
  <c r="DN358" i="25"/>
  <c r="DT460" i="25"/>
  <c r="DU340" i="25"/>
  <c r="DI10" i="19"/>
  <c r="DR10" i="19" s="1"/>
  <c r="DQ172" i="25"/>
  <c r="DU166" i="25"/>
  <c r="DS430" i="25"/>
  <c r="N66" i="24"/>
  <c r="CN546" i="25"/>
  <c r="N38" i="24"/>
  <c r="CS388" i="25"/>
  <c r="DT466" i="25"/>
  <c r="CN377" i="25"/>
  <c r="N39" i="24"/>
  <c r="DQ364" i="25"/>
  <c r="CN599" i="25"/>
  <c r="DQ358" i="25"/>
  <c r="N45" i="24"/>
  <c r="DU22" i="25"/>
  <c r="CN16" i="25"/>
  <c r="DR400" i="25"/>
  <c r="DO244" i="25"/>
  <c r="DO160" i="25"/>
  <c r="CN376" i="25"/>
  <c r="F585" i="25"/>
  <c r="CR580" i="25" s="1"/>
  <c r="N95" i="24"/>
  <c r="DQ472" i="25"/>
  <c r="DS304" i="25"/>
  <c r="DR46" i="25"/>
  <c r="DP556" i="25"/>
  <c r="CN114" i="25"/>
  <c r="CN305" i="25"/>
  <c r="DN400" i="25"/>
  <c r="CN383" i="25"/>
  <c r="DQ220" i="25"/>
  <c r="CS406" i="25"/>
  <c r="CN77" i="25"/>
  <c r="DP436" i="25"/>
  <c r="DQ244" i="25"/>
  <c r="DP124" i="25"/>
  <c r="DS586" i="25"/>
  <c r="DO568" i="25"/>
  <c r="DQ298" i="25"/>
  <c r="DN46" i="25"/>
  <c r="DN370" i="25"/>
  <c r="CN562" i="25"/>
  <c r="DS376" i="25"/>
  <c r="DU70" i="25"/>
  <c r="DR346" i="25"/>
  <c r="DT550" i="25"/>
  <c r="DR178" i="25"/>
  <c r="CN526" i="25"/>
  <c r="DS364" i="25"/>
  <c r="CN203" i="25"/>
  <c r="DO178" i="25"/>
  <c r="DR370" i="25"/>
  <c r="DP292" i="25"/>
  <c r="IA10" i="19"/>
  <c r="DS448" i="25"/>
  <c r="CS310" i="25"/>
  <c r="DN352" i="25"/>
  <c r="DT76" i="25"/>
  <c r="DO250" i="25"/>
  <c r="DO352" i="25"/>
  <c r="CN508" i="25"/>
  <c r="CN143" i="25"/>
  <c r="CN287" i="25"/>
  <c r="DO340" i="25"/>
  <c r="CN132" i="25"/>
  <c r="DN436" i="25"/>
  <c r="CN130" i="25"/>
  <c r="DS352" i="25"/>
  <c r="CN304" i="25"/>
  <c r="I113" i="24"/>
  <c r="D113" i="24" s="1"/>
  <c r="DQ580" i="25"/>
  <c r="DO214" i="25"/>
  <c r="DN580" i="25"/>
  <c r="CS514" i="25"/>
  <c r="DS412" i="25"/>
  <c r="DN202" i="25"/>
  <c r="CN580" i="25"/>
  <c r="DO472" i="25"/>
  <c r="CN575" i="25"/>
  <c r="DR580" i="25"/>
  <c r="F21" i="25"/>
  <c r="CR16" i="25" s="1"/>
  <c r="DR472" i="25"/>
  <c r="DR448" i="25"/>
  <c r="DS130" i="25"/>
  <c r="DR574" i="25"/>
  <c r="CN41" i="25"/>
  <c r="DP424" i="25"/>
  <c r="CS184" i="25"/>
  <c r="DU298" i="25"/>
  <c r="CS472" i="25"/>
  <c r="DU478" i="25"/>
  <c r="DS520" i="25"/>
  <c r="DS334" i="25"/>
  <c r="DQ10" i="25"/>
  <c r="DN130" i="25"/>
  <c r="DP580" i="25"/>
  <c r="DU76" i="25"/>
  <c r="DT604" i="25"/>
  <c r="CN388" i="25"/>
  <c r="DU136" i="25"/>
  <c r="CN244" i="25"/>
  <c r="N59" i="24"/>
  <c r="CN346" i="25"/>
  <c r="CN186" i="25"/>
  <c r="N42" i="24"/>
  <c r="DU268" i="25"/>
  <c r="DR130" i="25"/>
  <c r="CN396" i="25"/>
  <c r="DQ514" i="25"/>
  <c r="CS352" i="25"/>
  <c r="DR418" i="25"/>
  <c r="DS244" i="25"/>
  <c r="CN564" i="25"/>
  <c r="DU358" i="25"/>
  <c r="DN106" i="25"/>
  <c r="DR376" i="25"/>
  <c r="N72" i="24"/>
  <c r="CN209" i="25"/>
  <c r="DT232" i="25"/>
  <c r="DR442" i="25"/>
  <c r="DN466" i="25"/>
  <c r="DS286" i="25"/>
  <c r="N21" i="24"/>
  <c r="DR388" i="25"/>
  <c r="DT304" i="25"/>
  <c r="CN515" i="25"/>
  <c r="DU502" i="25"/>
  <c r="DU484" i="25"/>
  <c r="N80" i="24"/>
  <c r="DO100" i="25"/>
  <c r="CN22" i="25"/>
  <c r="DT520" i="25"/>
  <c r="CN238" i="25"/>
  <c r="DP40" i="25"/>
  <c r="DP328" i="25"/>
  <c r="CN228" i="25"/>
  <c r="CS400" i="25"/>
  <c r="DN310" i="25"/>
  <c r="CS520" i="25"/>
  <c r="CN544" i="25"/>
  <c r="CS76" i="25"/>
  <c r="CN317" i="25"/>
  <c r="CN539" i="25"/>
  <c r="CN263" i="25"/>
  <c r="CN190" i="25"/>
  <c r="CN88" i="25"/>
  <c r="CN274" i="25"/>
  <c r="CN432" i="25"/>
  <c r="E36" i="32"/>
  <c r="G36" i="32"/>
  <c r="G38" i="32" s="1"/>
  <c r="G39" i="32" s="1"/>
  <c r="E38" i="32"/>
  <c r="IJ10" i="19"/>
  <c r="DP550" i="25"/>
  <c r="DS490" i="25"/>
  <c r="DP592" i="25"/>
  <c r="DS484" i="25"/>
  <c r="DR238" i="25"/>
  <c r="N35" i="24"/>
  <c r="CN550" i="25"/>
  <c r="DT364" i="25"/>
  <c r="CN330" i="25"/>
  <c r="DP400" i="25"/>
  <c r="DO316" i="25"/>
  <c r="DS358" i="25"/>
  <c r="CN378" i="25"/>
  <c r="DP280" i="25"/>
  <c r="DR82" i="25"/>
  <c r="CN587" i="25"/>
  <c r="CS94" i="25"/>
  <c r="DQ250" i="25"/>
  <c r="DN214" i="25"/>
  <c r="CN264" i="25"/>
  <c r="DS394" i="25"/>
  <c r="CI17" i="15"/>
  <c r="CH17" i="15" s="1"/>
  <c r="DO130" i="25"/>
  <c r="N51" i="24"/>
  <c r="DU418" i="25"/>
  <c r="DU238" i="25"/>
  <c r="DS562" i="25"/>
  <c r="DP208" i="25"/>
  <c r="CN582" i="25"/>
  <c r="DT448" i="25"/>
  <c r="DN514" i="25"/>
  <c r="DU472" i="25"/>
  <c r="DS22" i="25"/>
  <c r="N100" i="24"/>
  <c r="HW10" i="19"/>
  <c r="CN179" i="25"/>
  <c r="DU400" i="25"/>
  <c r="CN298" i="25"/>
  <c r="DO436" i="25"/>
  <c r="CN442" i="25"/>
  <c r="E617" i="25"/>
  <c r="F618" i="25"/>
  <c r="F15" i="25"/>
  <c r="CR10" i="25" s="1"/>
  <c r="CN431" i="25"/>
  <c r="DS340" i="25"/>
  <c r="DR358" i="25"/>
  <c r="DS418" i="25"/>
  <c r="DQ88" i="25"/>
  <c r="N82" i="24"/>
  <c r="DQ502" i="25"/>
  <c r="CN84" i="25"/>
  <c r="CN413" i="25"/>
  <c r="DR250" i="25"/>
  <c r="DN118" i="25"/>
  <c r="N64" i="24"/>
  <c r="DP514" i="25"/>
  <c r="DT412" i="25"/>
  <c r="DT148" i="25"/>
  <c r="DT478" i="25"/>
  <c r="DN286" i="25"/>
  <c r="DQ352" i="25"/>
  <c r="DO46" i="25"/>
  <c r="DS58" i="25"/>
  <c r="CN347" i="25"/>
  <c r="DS604" i="25"/>
  <c r="DU256" i="25"/>
  <c r="DS88" i="25"/>
  <c r="DO40" i="25"/>
  <c r="DU328" i="25"/>
  <c r="CS346" i="25"/>
  <c r="CS268" i="25"/>
  <c r="CN521" i="25"/>
  <c r="DS112" i="25"/>
  <c r="CN89" i="25"/>
  <c r="CF32" i="15"/>
  <c r="CI32" i="15"/>
  <c r="CN472" i="25"/>
  <c r="G18" i="32"/>
  <c r="H18" i="32" s="1"/>
  <c r="CS82" i="25"/>
  <c r="CS364" i="25"/>
  <c r="CN226" i="25"/>
  <c r="N41" i="24"/>
  <c r="DT502" i="25"/>
  <c r="DR454" i="25"/>
  <c r="DT160" i="25"/>
  <c r="CS190" i="25"/>
  <c r="CN119" i="25"/>
  <c r="DS106" i="25"/>
  <c r="CN486" i="25"/>
  <c r="DU118" i="25"/>
  <c r="DQ526" i="25"/>
  <c r="DS46" i="25"/>
  <c r="DP340" i="25"/>
  <c r="CS526" i="25"/>
  <c r="CN569" i="25"/>
  <c r="DS370" i="25"/>
  <c r="FR10" i="19"/>
  <c r="GA10" i="19" s="1"/>
  <c r="CN108" i="25"/>
  <c r="N30" i="24"/>
  <c r="DT244" i="25"/>
  <c r="DR532" i="25"/>
  <c r="CN155" i="25"/>
  <c r="CN336" i="25"/>
  <c r="CS196" i="25"/>
  <c r="CN604" i="25"/>
  <c r="DQ376" i="25"/>
  <c r="DQ418" i="25"/>
  <c r="CN600" i="25"/>
  <c r="DN496" i="25"/>
  <c r="CN162" i="25"/>
  <c r="DU556" i="25"/>
  <c r="CS58" i="25"/>
  <c r="DS532" i="25"/>
  <c r="CS442" i="25"/>
  <c r="CN78" i="25"/>
  <c r="CN90" i="25"/>
  <c r="CN437" i="25"/>
  <c r="DR322" i="25"/>
  <c r="N20" i="24"/>
  <c r="DQ124" i="25"/>
  <c r="DU208" i="25"/>
  <c r="CN17" i="25"/>
  <c r="DP112" i="25"/>
  <c r="DU184" i="25"/>
  <c r="DN34" i="25"/>
  <c r="DN556" i="25"/>
  <c r="CS202" i="25"/>
  <c r="DS436" i="25"/>
  <c r="DN226" i="25"/>
  <c r="DU334" i="25"/>
  <c r="DQ64" i="25"/>
  <c r="DT280" i="25"/>
  <c r="DO184" i="25"/>
  <c r="CI18" i="15"/>
  <c r="CH18" i="15" s="1"/>
  <c r="CG18" i="15" s="1"/>
  <c r="CF18" i="15" s="1"/>
  <c r="CE18" i="15" s="1"/>
  <c r="CD18" i="15" s="1"/>
  <c r="CC18" i="15" s="1"/>
  <c r="CB18" i="15" s="1"/>
  <c r="CA18" i="15" s="1"/>
  <c r="BZ18" i="15" s="1"/>
  <c r="BY18" i="15" s="1"/>
  <c r="BX18" i="15" s="1"/>
  <c r="BW18" i="15" s="1"/>
  <c r="BV18" i="15" s="1"/>
  <c r="BU18" i="15" s="1"/>
  <c r="BT18" i="15" s="1"/>
  <c r="BS18" i="15" s="1"/>
  <c r="BR18" i="15" s="1"/>
  <c r="BQ18" i="15" s="1"/>
  <c r="BP18" i="15" s="1"/>
  <c r="BO18" i="15" s="1"/>
  <c r="BN18" i="15" s="1"/>
  <c r="BM18" i="15" s="1"/>
  <c r="BL18" i="15" s="1"/>
  <c r="BK18" i="15" s="1"/>
  <c r="BJ18" i="15" s="1"/>
  <c r="BI18" i="15" s="1"/>
  <c r="BH18" i="15" s="1"/>
  <c r="BG18" i="15" s="1"/>
  <c r="BF18" i="15" s="1"/>
  <c r="BE18" i="15" s="1"/>
  <c r="BD18" i="15" s="1"/>
  <c r="BC18" i="15" s="1"/>
  <c r="BB18" i="15" s="1"/>
  <c r="BA18" i="15" s="1"/>
  <c r="AZ18" i="15" s="1"/>
  <c r="AY18" i="15" s="1"/>
  <c r="AX18" i="15" s="1"/>
  <c r="AW18" i="15" s="1"/>
  <c r="AV18" i="15" s="1"/>
  <c r="AU18" i="15" s="1"/>
  <c r="AT18" i="15" s="1"/>
  <c r="AS18" i="15" s="1"/>
  <c r="AR18" i="15" s="1"/>
  <c r="AQ18" i="15" s="1"/>
  <c r="AP18" i="15" s="1"/>
  <c r="AO18" i="15" s="1"/>
  <c r="AN18" i="15" s="1"/>
  <c r="AM18" i="15" s="1"/>
  <c r="AL18" i="15" s="1"/>
  <c r="AK18" i="15" s="1"/>
  <c r="AJ18" i="15" s="1"/>
  <c r="AI18" i="15" s="1"/>
  <c r="AH18" i="15" s="1"/>
  <c r="AG18" i="15" s="1"/>
  <c r="AF18" i="15" s="1"/>
  <c r="AE18" i="15" s="1"/>
  <c r="AD18" i="15" s="1"/>
  <c r="AC18" i="15" s="1"/>
  <c r="AB18" i="15" s="1"/>
  <c r="AA18" i="15" s="1"/>
  <c r="Z18" i="15" s="1"/>
  <c r="Y18" i="15" s="1"/>
  <c r="X18" i="15" s="1"/>
  <c r="W18" i="15" s="1"/>
  <c r="V18" i="15" s="1"/>
  <c r="U18" i="15" s="1"/>
  <c r="T18" i="15" s="1"/>
  <c r="S18" i="15" s="1"/>
  <c r="R18" i="15" s="1"/>
  <c r="Q18" i="15" s="1"/>
  <c r="P18" i="15" s="1"/>
  <c r="O18" i="15" s="1"/>
  <c r="N18" i="15" s="1"/>
  <c r="M18" i="15" s="1"/>
  <c r="L18" i="15" s="1"/>
  <c r="K18" i="15" s="1"/>
  <c r="J18" i="15" s="1"/>
  <c r="I18" i="15" s="1"/>
  <c r="H18" i="15" s="1"/>
  <c r="G18" i="15" s="1"/>
  <c r="F18" i="15" s="1"/>
  <c r="E18" i="15" s="1"/>
  <c r="DQ112" i="25"/>
  <c r="DO538" i="25"/>
  <c r="CN436" i="25"/>
  <c r="DT10" i="25"/>
  <c r="DT316" i="25"/>
  <c r="CN29" i="25"/>
  <c r="N57" i="24"/>
  <c r="CN113" i="25"/>
  <c r="DP136" i="25"/>
  <c r="DQ508" i="25"/>
  <c r="CN96" i="25"/>
  <c r="DP454" i="25"/>
  <c r="DQ280" i="25"/>
  <c r="CN252" i="25"/>
  <c r="DN592" i="25"/>
  <c r="DR118" i="25"/>
  <c r="N52" i="24"/>
  <c r="CN59" i="25"/>
  <c r="DU58" i="25"/>
  <c r="CN342" i="25"/>
  <c r="CS148" i="25"/>
  <c r="DN508" i="25"/>
  <c r="CS598" i="25"/>
  <c r="DO154" i="25"/>
  <c r="CN293" i="25"/>
  <c r="CN407" i="25"/>
  <c r="DT454" i="25"/>
  <c r="CS274" i="25"/>
  <c r="DO334" i="25"/>
  <c r="CN167" i="25"/>
  <c r="N65" i="24"/>
  <c r="N69" i="24"/>
  <c r="N55" i="24"/>
  <c r="CS424" i="25"/>
  <c r="DO298" i="25"/>
  <c r="CN30" i="25"/>
  <c r="DR382" i="25"/>
  <c r="CN425" i="25"/>
  <c r="DT370" i="25"/>
  <c r="CN563" i="25"/>
  <c r="DP466" i="25"/>
  <c r="G66" i="32"/>
  <c r="G68" i="32" s="1"/>
  <c r="G69" i="32" s="1"/>
  <c r="E68" i="32"/>
  <c r="E66" i="32"/>
  <c r="N87" i="24"/>
  <c r="CN28" i="25"/>
  <c r="N88" i="24"/>
  <c r="DT526" i="25"/>
  <c r="DR550" i="25"/>
  <c r="CS40" i="25"/>
  <c r="DU538" i="25"/>
  <c r="CS556" i="25"/>
  <c r="DO586" i="25"/>
  <c r="DN388" i="25"/>
  <c r="DO370" i="25"/>
  <c r="DP544" i="25"/>
  <c r="DR538" i="25"/>
  <c r="CN490" i="25"/>
  <c r="N92" i="24"/>
  <c r="DS580" i="25"/>
  <c r="DP382" i="25"/>
  <c r="DR526" i="25"/>
  <c r="DQ292" i="25"/>
  <c r="CS550" i="25"/>
  <c r="CS298" i="25"/>
  <c r="DS478" i="25"/>
  <c r="DP16" i="25"/>
  <c r="DO580" i="25"/>
  <c r="DR166" i="25"/>
  <c r="DQ478" i="25"/>
  <c r="DS298" i="25"/>
  <c r="DN364" i="25"/>
  <c r="CN552" i="25"/>
  <c r="DU574" i="25"/>
  <c r="DR364" i="25"/>
  <c r="DS124" i="25"/>
  <c r="CN210" i="25"/>
  <c r="DO82" i="25"/>
  <c r="DN526" i="25"/>
  <c r="DR262" i="25"/>
  <c r="DS544" i="25"/>
  <c r="DT472" i="25"/>
  <c r="DR544" i="25"/>
  <c r="DO34" i="25"/>
  <c r="DR478" i="25"/>
  <c r="DP376" i="25"/>
  <c r="DN502" i="25"/>
  <c r="CS118" i="25"/>
  <c r="DT112" i="25"/>
  <c r="DT580" i="25"/>
  <c r="CS544" i="25"/>
  <c r="DU100" i="25"/>
  <c r="DS508" i="25"/>
  <c r="CN227" i="25"/>
  <c r="M2" i="24"/>
  <c r="CN468" i="25"/>
  <c r="DO172" i="25"/>
  <c r="DT220" i="25"/>
  <c r="N70" i="24"/>
  <c r="CN185" i="25"/>
  <c r="CN594" i="25"/>
  <c r="DP304" i="25"/>
  <c r="DS94" i="25"/>
  <c r="CN466" i="25"/>
  <c r="CN462" i="25"/>
  <c r="N58" i="24"/>
  <c r="DS166" i="25"/>
  <c r="DR514" i="25"/>
  <c r="CS262" i="25"/>
  <c r="CS436" i="25"/>
  <c r="DN238" i="25"/>
  <c r="N36" i="24"/>
  <c r="DR58" i="25"/>
  <c r="CN138" i="25"/>
  <c r="DO604" i="25"/>
  <c r="DU514" i="25"/>
  <c r="DQ160" i="25"/>
  <c r="DQ562" i="25"/>
  <c r="DR508" i="25"/>
  <c r="DQ520" i="25"/>
  <c r="DT328" i="25"/>
  <c r="CS382" i="25"/>
  <c r="DN334" i="25"/>
  <c r="DQ262" i="25"/>
  <c r="DS178" i="25"/>
  <c r="DS400" i="25"/>
  <c r="N105" i="24"/>
  <c r="CS244" i="25"/>
  <c r="DO490" i="25"/>
  <c r="DQ532" i="25"/>
  <c r="CN160" i="25"/>
  <c r="DQ328" i="25"/>
  <c r="CS478" i="25"/>
  <c r="CN353" i="25"/>
  <c r="DN532" i="25"/>
  <c r="DO556" i="25"/>
  <c r="N86" i="24"/>
  <c r="CN148" i="25"/>
  <c r="DS382" i="25"/>
  <c r="DQ100" i="25"/>
  <c r="DO280" i="25"/>
  <c r="DO64" i="25"/>
  <c r="CN282" i="25"/>
  <c r="DT418" i="25"/>
  <c r="CN246" i="25"/>
  <c r="DQ256" i="25"/>
  <c r="DQ424" i="25"/>
  <c r="DU430" i="25"/>
  <c r="DS274" i="25"/>
  <c r="CN168" i="25"/>
  <c r="DS40" i="25"/>
  <c r="DO286" i="25"/>
  <c r="CN316" i="25"/>
  <c r="DS472" i="25"/>
  <c r="DU304" i="25"/>
  <c r="CN335" i="25"/>
  <c r="DU442" i="25"/>
  <c r="CN395" i="25"/>
  <c r="CN340" i="25"/>
  <c r="CN344" i="25" s="1"/>
  <c r="CN426" i="25"/>
  <c r="DO358" i="25"/>
  <c r="DS118" i="25"/>
  <c r="DU562" i="25"/>
  <c r="CN366" i="25"/>
  <c r="DP418" i="25"/>
  <c r="DU46" i="25"/>
  <c r="DP148" i="25"/>
  <c r="CN408" i="25"/>
  <c r="DP256" i="25"/>
  <c r="DO262" i="25"/>
  <c r="DR394" i="25"/>
  <c r="N85" i="24"/>
  <c r="DU148" i="25"/>
  <c r="CN47" i="25"/>
  <c r="CN606" i="25"/>
  <c r="FU10" i="19"/>
  <c r="CN131" i="25"/>
  <c r="CN120" i="25"/>
  <c r="DN298" i="25"/>
  <c r="CN576" i="25"/>
  <c r="CN581" i="25"/>
  <c r="CN281" i="25"/>
  <c r="DO124" i="25"/>
  <c r="CN479" i="25"/>
  <c r="CN485" i="25"/>
  <c r="N81" i="24"/>
  <c r="DT490" i="25"/>
  <c r="DO598" i="25"/>
  <c r="DS322" i="25"/>
  <c r="CS28" i="25"/>
  <c r="DQ442" i="25"/>
  <c r="CN467" i="25"/>
  <c r="FZ10" i="19"/>
  <c r="N63" i="24"/>
  <c r="CN150" i="25"/>
  <c r="CN473" i="25"/>
  <c r="CS454" i="25"/>
  <c r="DT352" i="25"/>
  <c r="CS178" i="25"/>
  <c r="N19" i="24"/>
  <c r="DP232" i="25"/>
  <c r="DS556" i="25"/>
  <c r="DP76" i="25"/>
  <c r="CN280" i="25"/>
  <c r="CN371" i="25"/>
  <c r="CN256" i="25"/>
  <c r="CN527" i="25"/>
  <c r="DP172" i="25"/>
  <c r="N114" i="24"/>
  <c r="DU520" i="25"/>
  <c r="DU88" i="25"/>
  <c r="I108" i="24"/>
  <c r="D108" i="24" s="1"/>
  <c r="CN312" i="25"/>
  <c r="DU124" i="25"/>
  <c r="N96" i="24"/>
  <c r="DT184" i="25"/>
  <c r="DU370" i="25"/>
  <c r="DR10" i="25"/>
  <c r="DU406" i="25"/>
  <c r="DQ484" i="25"/>
  <c r="DQ136" i="25"/>
  <c r="DU454" i="25"/>
  <c r="CN222" i="25"/>
  <c r="CN42" i="25"/>
  <c r="DO412" i="25"/>
  <c r="DO526" i="25"/>
  <c r="DO502" i="25"/>
  <c r="DQ466" i="25"/>
  <c r="CN220" i="25"/>
  <c r="DP394" i="25"/>
  <c r="DQ232" i="25"/>
  <c r="DQ184" i="25"/>
  <c r="DS568" i="25"/>
  <c r="DQ574" i="25"/>
  <c r="CN406" i="25"/>
  <c r="CS490" i="25"/>
  <c r="CN216" i="25"/>
  <c r="DO190" i="25"/>
  <c r="CN144" i="25"/>
  <c r="DS256" i="25"/>
  <c r="DR520" i="25"/>
  <c r="DR586" i="25"/>
  <c r="CN497" i="25"/>
  <c r="DT268" i="25"/>
  <c r="CN474" i="25"/>
  <c r="DR142" i="25"/>
  <c r="DP184" i="25"/>
  <c r="DP604" i="25"/>
  <c r="G60" i="32"/>
  <c r="G62" i="32" s="1"/>
  <c r="G63" i="32" s="1"/>
  <c r="E60" i="32"/>
  <c r="E62" i="32"/>
  <c r="DS184" i="25"/>
  <c r="DP88" i="25"/>
  <c r="N113" i="24"/>
  <c r="DQ238" i="25"/>
  <c r="CN196" i="25"/>
  <c r="CN200" i="25" s="1"/>
  <c r="DO394" i="25"/>
  <c r="DT124" i="25"/>
  <c r="DR502" i="25"/>
  <c r="DP268" i="25"/>
  <c r="DT136" i="25"/>
  <c r="DO406" i="25"/>
  <c r="DR202" i="25"/>
  <c r="DS406" i="25"/>
  <c r="CN558" i="25"/>
  <c r="DU322" i="25"/>
  <c r="I114" i="24"/>
  <c r="CN156" i="25"/>
  <c r="DU220" i="25"/>
  <c r="CN448" i="25"/>
  <c r="DO148" i="25"/>
  <c r="CN251" i="25"/>
  <c r="CS592" i="25"/>
  <c r="DU376" i="25"/>
  <c r="DP442" i="25"/>
  <c r="DN322" i="25"/>
  <c r="CN60" i="25"/>
  <c r="CN354" i="25"/>
  <c r="DO268" i="25"/>
  <c r="CN454" i="25"/>
  <c r="CN311" i="25"/>
  <c r="DR568" i="25"/>
  <c r="DS142" i="25"/>
  <c r="DN262" i="25"/>
  <c r="N26" i="24"/>
  <c r="CN202" i="25"/>
  <c r="DQ394" i="25"/>
  <c r="CS568" i="25"/>
  <c r="DR70" i="25"/>
  <c r="CN172" i="25"/>
  <c r="DU52" i="25"/>
  <c r="DU292" i="25"/>
  <c r="I110" i="24"/>
  <c r="D110" i="24" s="1"/>
  <c r="CS460" i="25"/>
  <c r="DN460" i="25"/>
  <c r="CS136" i="25"/>
  <c r="DN376" i="25"/>
  <c r="DS460" i="25"/>
  <c r="DP52" i="25"/>
  <c r="DP370" i="25"/>
  <c r="DR22" i="25"/>
  <c r="DO544" i="25"/>
  <c r="DU586" i="25"/>
  <c r="CN438" i="25"/>
  <c r="CN197" i="25"/>
  <c r="DU508" i="25"/>
  <c r="CN533" i="25"/>
  <c r="DS196" i="25"/>
  <c r="DU226" i="25"/>
  <c r="CN292" i="25"/>
  <c r="CN460" i="25"/>
  <c r="DN10" i="25"/>
  <c r="N68" i="24"/>
  <c r="CN250" i="25"/>
  <c r="CN70" i="25"/>
  <c r="DP586" i="25"/>
  <c r="DT442" i="25"/>
  <c r="CN34" i="25"/>
  <c r="CN430" i="25"/>
  <c r="G42" i="32"/>
  <c r="G44" i="32" s="1"/>
  <c r="G45" i="32" s="1"/>
  <c r="E42" i="32"/>
  <c r="E44" i="32"/>
  <c r="CN82" i="25"/>
  <c r="DR214" i="25"/>
  <c r="DN550" i="25"/>
  <c r="N102" i="24"/>
  <c r="CN504" i="25"/>
  <c r="N32" i="24"/>
  <c r="DR430" i="25"/>
  <c r="DO202" i="25"/>
  <c r="CS466" i="25"/>
  <c r="N61" i="24"/>
  <c r="DQ10" i="19"/>
  <c r="CS226" i="25"/>
  <c r="DT88" i="25"/>
  <c r="CN492" i="25"/>
  <c r="DP490" i="25"/>
  <c r="N28" i="24"/>
  <c r="DR556" i="25"/>
  <c r="DO16" i="25"/>
  <c r="DP352" i="25"/>
  <c r="DN178" i="25"/>
  <c r="CN275" i="25"/>
  <c r="AF54" i="29"/>
  <c r="IK17" i="19"/>
  <c r="IK18" i="19"/>
  <c r="IK16" i="19"/>
  <c r="IK15" i="19"/>
  <c r="IK19" i="19"/>
  <c r="DS16" i="19"/>
  <c r="DS15" i="19"/>
  <c r="DS18" i="19"/>
  <c r="GB18" i="19"/>
  <c r="GB15" i="19"/>
  <c r="GB16" i="19"/>
  <c r="GB19" i="19"/>
  <c r="GB17" i="19"/>
  <c r="G20" i="32"/>
  <c r="G21" i="32" s="1"/>
  <c r="F14" i="32"/>
  <c r="CI20" i="15"/>
  <c r="CI28" i="15" s="1"/>
  <c r="CH25" i="15"/>
  <c r="CY573" i="25"/>
  <c r="CY69" i="25"/>
  <c r="I56" i="24"/>
  <c r="CY111" i="25"/>
  <c r="CY393" i="25"/>
  <c r="DV388" i="25" s="1"/>
  <c r="CY561" i="25"/>
  <c r="GF21" i="19"/>
  <c r="IF21" i="19"/>
  <c r="GU21" i="19"/>
  <c r="GI21" i="19"/>
  <c r="IC21" i="19"/>
  <c r="IH21" i="19"/>
  <c r="HO21" i="19"/>
  <c r="HV21" i="19"/>
  <c r="GG21" i="19"/>
  <c r="HQ21" i="19"/>
  <c r="HR21" i="19"/>
  <c r="HC21" i="19"/>
  <c r="HG21" i="19"/>
  <c r="HT21" i="19"/>
  <c r="IG21" i="19"/>
  <c r="IA21" i="19"/>
  <c r="HM21" i="19"/>
  <c r="HB21" i="19"/>
  <c r="HP21" i="19"/>
  <c r="GQ21" i="19"/>
  <c r="GM21" i="19"/>
  <c r="GL21" i="19"/>
  <c r="HH21" i="19"/>
  <c r="GD21" i="19"/>
  <c r="GY21" i="19"/>
  <c r="GT21" i="19"/>
  <c r="HI21" i="19"/>
  <c r="HY21" i="19"/>
  <c r="GN21" i="19"/>
  <c r="HL21" i="19"/>
  <c r="CY345" i="25"/>
  <c r="DV340" i="25" s="1"/>
  <c r="CY39" i="25"/>
  <c r="CY255" i="25"/>
  <c r="I84" i="24"/>
  <c r="CY147" i="25"/>
  <c r="CY207" i="25"/>
  <c r="CY549" i="25"/>
  <c r="I67" i="24"/>
  <c r="CY411" i="25"/>
  <c r="DV406" i="25" s="1"/>
  <c r="FA11" i="19"/>
  <c r="FM11" i="19"/>
  <c r="FY11" i="19"/>
  <c r="EM11" i="19"/>
  <c r="EV11" i="19"/>
  <c r="DV11" i="19"/>
  <c r="EL11" i="19"/>
  <c r="ET11" i="19"/>
  <c r="FE11" i="19"/>
  <c r="FF11" i="19"/>
  <c r="EN11" i="19"/>
  <c r="FS11" i="19"/>
  <c r="FZ11" i="19"/>
  <c r="FQ11" i="19"/>
  <c r="FB11" i="19"/>
  <c r="GB11" i="19"/>
  <c r="EF11" i="19"/>
  <c r="FI11" i="19"/>
  <c r="EB11" i="19"/>
  <c r="FD11" i="19"/>
  <c r="EU11" i="19"/>
  <c r="FG11" i="19"/>
  <c r="ES11" i="19"/>
  <c r="FC11" i="19"/>
  <c r="EG11" i="19"/>
  <c r="DW11" i="19"/>
  <c r="EE11" i="19"/>
  <c r="EW11" i="19"/>
  <c r="DX11" i="19"/>
  <c r="DY11" i="19"/>
  <c r="GA11" i="19"/>
  <c r="FH11" i="19"/>
  <c r="EO11" i="19"/>
  <c r="FV11" i="19"/>
  <c r="FX11" i="19"/>
  <c r="FL11" i="19"/>
  <c r="EY11" i="19"/>
  <c r="EJ11" i="19"/>
  <c r="ER11" i="19"/>
  <c r="FO11" i="19"/>
  <c r="DU11" i="19"/>
  <c r="FT11" i="19"/>
  <c r="FU11" i="19"/>
  <c r="EI11" i="19"/>
  <c r="FW11" i="19"/>
  <c r="EQ11" i="19"/>
  <c r="FP11" i="19"/>
  <c r="FN11" i="19"/>
  <c r="EH11" i="19"/>
  <c r="ED11" i="19"/>
  <c r="DZ11" i="19"/>
  <c r="EA11" i="19"/>
  <c r="EC11" i="19"/>
  <c r="EX11" i="19"/>
  <c r="EZ11" i="19"/>
  <c r="EK11" i="19"/>
  <c r="EP11" i="19"/>
  <c r="FK11" i="19"/>
  <c r="FJ11" i="19"/>
  <c r="FR11" i="19"/>
  <c r="I75" i="24"/>
  <c r="CY597" i="25"/>
  <c r="CY519" i="25"/>
  <c r="DV514" i="25" s="1"/>
  <c r="I65" i="24"/>
  <c r="CY135" i="25"/>
  <c r="CY501" i="25"/>
  <c r="DV496" i="25" s="1"/>
  <c r="CY489" i="25"/>
  <c r="DV484" i="25" s="1"/>
  <c r="I28" i="24"/>
  <c r="I89" i="24"/>
  <c r="CY351" i="25"/>
  <c r="DV346" i="25" s="1"/>
  <c r="I68" i="24"/>
  <c r="I24" i="24"/>
  <c r="CU13" i="25"/>
  <c r="CP11" i="25"/>
  <c r="CP12" i="25"/>
  <c r="CU12" i="25"/>
  <c r="CY87" i="25"/>
  <c r="DV82" i="25" s="1"/>
  <c r="I71" i="24"/>
  <c r="CY99" i="25"/>
  <c r="DV94" i="25" s="1"/>
  <c r="CY45" i="25"/>
  <c r="I95" i="24"/>
  <c r="CY315" i="25"/>
  <c r="CY405" i="25"/>
  <c r="DV400" i="25" s="1"/>
  <c r="CY537" i="25"/>
  <c r="I22" i="24"/>
  <c r="I57" i="24"/>
  <c r="CY543" i="25"/>
  <c r="DV538" i="25" s="1"/>
  <c r="I40" i="24"/>
  <c r="CY381" i="25"/>
  <c r="DV376" i="25" s="1"/>
  <c r="I76" i="24"/>
  <c r="CY579" i="25"/>
  <c r="I27" i="24"/>
  <c r="CY183" i="25"/>
  <c r="DV178" i="25" s="1"/>
  <c r="CY591" i="25"/>
  <c r="CY435" i="25"/>
  <c r="EE21" i="19"/>
  <c r="FM21" i="19"/>
  <c r="EC21" i="19"/>
  <c r="EL21" i="19"/>
  <c r="FT21" i="19"/>
  <c r="DU21" i="19"/>
  <c r="FJ21" i="19"/>
  <c r="ET21" i="19"/>
  <c r="FG21" i="19"/>
  <c r="EH21" i="19"/>
  <c r="FD21" i="19"/>
  <c r="FF21" i="19"/>
  <c r="FH21" i="19"/>
  <c r="EJ21" i="19"/>
  <c r="ER21" i="19"/>
  <c r="GB21" i="19"/>
  <c r="FW21" i="19"/>
  <c r="FR21" i="19"/>
  <c r="FY21" i="19"/>
  <c r="FL21" i="19"/>
  <c r="FO21" i="19"/>
  <c r="EF21" i="19"/>
  <c r="EV21" i="19"/>
  <c r="FZ21" i="19"/>
  <c r="FK21" i="19"/>
  <c r="EM21" i="19"/>
  <c r="FN21" i="19"/>
  <c r="EO21" i="19"/>
  <c r="EB21" i="19"/>
  <c r="FQ21" i="19"/>
  <c r="CY27" i="25"/>
  <c r="CY75" i="25"/>
  <c r="DV70" i="25" s="1"/>
  <c r="CY555" i="25"/>
  <c r="I30" i="24"/>
  <c r="I81" i="24"/>
  <c r="I83" i="24"/>
  <c r="CY609" i="25"/>
  <c r="CY237" i="25"/>
  <c r="DV232" i="25" s="1"/>
  <c r="CY309" i="25"/>
  <c r="DV304" i="25" s="1"/>
  <c r="I100" i="24"/>
  <c r="I64" i="24"/>
  <c r="CY453" i="25"/>
  <c r="DV448" i="25" s="1"/>
  <c r="CY417" i="25"/>
  <c r="I90" i="24"/>
  <c r="I63" i="24"/>
  <c r="I41" i="24"/>
  <c r="CY123" i="25"/>
  <c r="DV118" i="25" s="1"/>
  <c r="CY249" i="25"/>
  <c r="DV244" i="25" s="1"/>
  <c r="I26" i="24"/>
  <c r="DF21" i="19"/>
  <c r="CX21" i="19"/>
  <c r="BQ21" i="19"/>
  <c r="BX21" i="19"/>
  <c r="DE21" i="19"/>
  <c r="CM21" i="19"/>
  <c r="BO21" i="19"/>
  <c r="CS21" i="19"/>
  <c r="CN21" i="19"/>
  <c r="BS21" i="19"/>
  <c r="DH21" i="19"/>
  <c r="BL21" i="19"/>
  <c r="DI21" i="19"/>
  <c r="CT21" i="19"/>
  <c r="DP21" i="19"/>
  <c r="CH21" i="19"/>
  <c r="CB21" i="19"/>
  <c r="BZ21" i="19"/>
  <c r="BM21" i="19"/>
  <c r="DC21" i="19"/>
  <c r="BP21" i="19"/>
  <c r="CZ21" i="19"/>
  <c r="CW21" i="19"/>
  <c r="CQ21" i="19"/>
  <c r="DS21" i="19"/>
  <c r="CR21" i="19"/>
  <c r="BW21" i="19"/>
  <c r="CO21" i="19"/>
  <c r="DG21" i="19"/>
  <c r="DR21" i="19"/>
  <c r="CY339" i="25"/>
  <c r="CY285" i="25"/>
  <c r="CY15" i="25"/>
  <c r="DV10" i="25" s="1"/>
  <c r="CY321" i="25"/>
  <c r="CY531" i="25"/>
  <c r="I82" i="24"/>
  <c r="I94" i="24"/>
  <c r="I101" i="24"/>
  <c r="CY117" i="25"/>
  <c r="DV112" i="25" s="1"/>
  <c r="I78" i="24"/>
  <c r="CY225" i="25"/>
  <c r="DV220" i="25" s="1"/>
  <c r="I97" i="24"/>
  <c r="CY423" i="25"/>
  <c r="DV418" i="25" s="1"/>
  <c r="I87" i="24"/>
  <c r="I98" i="24"/>
  <c r="CY495" i="25"/>
  <c r="DV490" i="25" s="1"/>
  <c r="CY357" i="25"/>
  <c r="DV352" i="25" s="1"/>
  <c r="I62" i="24"/>
  <c r="I58" i="24"/>
  <c r="I45" i="24"/>
  <c r="CY141" i="25"/>
  <c r="I31" i="24"/>
  <c r="I20" i="24"/>
  <c r="I96" i="24"/>
  <c r="CY231" i="25"/>
  <c r="DV226" i="25" s="1"/>
  <c r="I80" i="24"/>
  <c r="I51" i="24"/>
  <c r="CY513" i="25"/>
  <c r="DV508" i="25" s="1"/>
  <c r="I105" i="24"/>
  <c r="CY201" i="25"/>
  <c r="DV196" i="25" s="1"/>
  <c r="CY363" i="25"/>
  <c r="DV358" i="25" s="1"/>
  <c r="CY219" i="25"/>
  <c r="DV214" i="25" s="1"/>
  <c r="CY177" i="25"/>
  <c r="DV172" i="25" s="1"/>
  <c r="HZ21" i="19"/>
  <c r="GJ21" i="19"/>
  <c r="GW21" i="19"/>
  <c r="HX21" i="19"/>
  <c r="GZ21" i="19"/>
  <c r="II21" i="19"/>
  <c r="IJ21" i="19"/>
  <c r="IK21" i="19"/>
  <c r="GV21" i="19"/>
  <c r="IB21" i="19"/>
  <c r="HN21" i="19"/>
  <c r="HE21" i="19"/>
  <c r="GX21" i="19"/>
  <c r="HS21" i="19"/>
  <c r="HJ21" i="19"/>
  <c r="GE21" i="19"/>
  <c r="ID21" i="19"/>
  <c r="IE21" i="19"/>
  <c r="GO21" i="19"/>
  <c r="HD21" i="19"/>
  <c r="HA21" i="19"/>
  <c r="GK21" i="19"/>
  <c r="GR21" i="19"/>
  <c r="HF21" i="19"/>
  <c r="GH21" i="19"/>
  <c r="GP21" i="19"/>
  <c r="HU21" i="19"/>
  <c r="HW21" i="19"/>
  <c r="HK21" i="19"/>
  <c r="GS21" i="19"/>
  <c r="CY213" i="25"/>
  <c r="I53" i="24"/>
  <c r="CY21" i="25"/>
  <c r="CY261" i="25"/>
  <c r="DV256" i="25" s="1"/>
  <c r="CY387" i="25"/>
  <c r="I74" i="24"/>
  <c r="I55" i="24"/>
  <c r="CY57" i="25"/>
  <c r="CY291" i="25"/>
  <c r="DV286" i="25" s="1"/>
  <c r="I106" i="24"/>
  <c r="CY567" i="25"/>
  <c r="I88" i="24"/>
  <c r="I61" i="24"/>
  <c r="CY399" i="25"/>
  <c r="DV394" i="25" s="1"/>
  <c r="CY105" i="25"/>
  <c r="DV100" i="25" s="1"/>
  <c r="CY279" i="25"/>
  <c r="I79" i="24"/>
  <c r="I48" i="24"/>
  <c r="DI11" i="19"/>
  <c r="CX11" i="19"/>
  <c r="CI11" i="19"/>
  <c r="BW11" i="19"/>
  <c r="CK11" i="19"/>
  <c r="DP11" i="19"/>
  <c r="CJ11" i="19"/>
  <c r="DF11" i="19"/>
  <c r="BT11" i="19"/>
  <c r="CZ11" i="19"/>
  <c r="BS11" i="19"/>
  <c r="DH11" i="19"/>
  <c r="BR11" i="19"/>
  <c r="CM11" i="19"/>
  <c r="CG11" i="19"/>
  <c r="BZ11" i="19"/>
  <c r="BU11" i="19"/>
  <c r="CN11" i="19"/>
  <c r="BV11" i="19"/>
  <c r="CD11" i="19"/>
  <c r="CA11" i="19"/>
  <c r="CU11" i="19"/>
  <c r="BL11" i="19"/>
  <c r="DS11" i="19"/>
  <c r="BM11" i="19"/>
  <c r="CC11" i="19"/>
  <c r="CE11" i="19"/>
  <c r="CH11" i="19"/>
  <c r="CO11" i="19"/>
  <c r="DE11" i="19"/>
  <c r="CV11" i="19"/>
  <c r="DD11" i="19"/>
  <c r="DL11" i="19"/>
  <c r="CW11" i="19"/>
  <c r="DN11" i="19"/>
  <c r="DK11" i="19"/>
  <c r="DO11" i="19"/>
  <c r="BN11" i="19"/>
  <c r="DM11" i="19"/>
  <c r="CF11" i="19"/>
  <c r="BO11" i="19"/>
  <c r="DJ11" i="19"/>
  <c r="DQ11" i="19"/>
  <c r="BP11" i="19"/>
  <c r="BQ11" i="19"/>
  <c r="BY11" i="19"/>
  <c r="DR11" i="19"/>
  <c r="DB11" i="19"/>
  <c r="DG11" i="19"/>
  <c r="DA11" i="19"/>
  <c r="CT11" i="19"/>
  <c r="CR11" i="19"/>
  <c r="CL11" i="19"/>
  <c r="CS11" i="19"/>
  <c r="DC11" i="19"/>
  <c r="CB11" i="19"/>
  <c r="BX11" i="19"/>
  <c r="CY11" i="19"/>
  <c r="CQ11" i="19"/>
  <c r="CP11" i="19"/>
  <c r="I102" i="24"/>
  <c r="I18" i="24"/>
  <c r="CP10" i="25"/>
  <c r="CP14" i="25"/>
  <c r="CP13" i="25"/>
  <c r="I50" i="24"/>
  <c r="CY429" i="25"/>
  <c r="DV424" i="25" s="1"/>
  <c r="CY267" i="25"/>
  <c r="I49" i="24"/>
  <c r="CY297" i="25"/>
  <c r="I36" i="24"/>
  <c r="I32" i="24"/>
  <c r="I52" i="24"/>
  <c r="I93" i="24"/>
  <c r="CY441" i="25"/>
  <c r="DV436" i="25" s="1"/>
  <c r="I86" i="24"/>
  <c r="CY33" i="25"/>
  <c r="DV28" i="25" s="1"/>
  <c r="I54" i="24"/>
  <c r="CY159" i="25"/>
  <c r="I66" i="24"/>
  <c r="I104" i="24"/>
  <c r="CY195" i="25"/>
  <c r="DV190" i="25" s="1"/>
  <c r="I42" i="24"/>
  <c r="I25" i="24"/>
  <c r="CY465" i="25"/>
  <c r="CY171" i="25"/>
  <c r="EU21" i="19"/>
  <c r="EW21" i="19"/>
  <c r="EY21" i="19"/>
  <c r="FV21" i="19"/>
  <c r="EA21" i="19"/>
  <c r="EQ21" i="19"/>
  <c r="EN21" i="19"/>
  <c r="FS21" i="19"/>
  <c r="FC21" i="19"/>
  <c r="EI21" i="19"/>
  <c r="GA21" i="19"/>
  <c r="DY21" i="19"/>
  <c r="EG21" i="19"/>
  <c r="FB21" i="19"/>
  <c r="FA21" i="19"/>
  <c r="DZ21" i="19"/>
  <c r="FE21" i="19"/>
  <c r="ES21" i="19"/>
  <c r="FI21" i="19"/>
  <c r="ED21" i="19"/>
  <c r="FX21" i="19"/>
  <c r="FU21" i="19"/>
  <c r="FP21" i="19"/>
  <c r="EP21" i="19"/>
  <c r="EK21" i="19"/>
  <c r="DX21" i="19"/>
  <c r="DW21" i="19"/>
  <c r="EX21" i="19"/>
  <c r="EZ21" i="19"/>
  <c r="DV21" i="19"/>
  <c r="CY471" i="25"/>
  <c r="DV466" i="25" s="1"/>
  <c r="I29" i="24"/>
  <c r="CY81" i="25"/>
  <c r="CY303" i="25"/>
  <c r="DV298" i="25" s="1"/>
  <c r="I77" i="24"/>
  <c r="I33" i="24"/>
  <c r="I59" i="24"/>
  <c r="I69" i="24"/>
  <c r="I19" i="24"/>
  <c r="I70" i="24"/>
  <c r="CY525" i="25"/>
  <c r="DV520" i="25" s="1"/>
  <c r="CY369" i="25"/>
  <c r="I85" i="24"/>
  <c r="CY243" i="25"/>
  <c r="DV238" i="25" s="1"/>
  <c r="HQ11" i="19"/>
  <c r="GJ11" i="19"/>
  <c r="GG11" i="19"/>
  <c r="IG11" i="19"/>
  <c r="IJ11" i="19"/>
  <c r="GF11" i="19"/>
  <c r="GY11" i="19"/>
  <c r="IA11" i="19"/>
  <c r="GQ11" i="19"/>
  <c r="IF11" i="19"/>
  <c r="GM11" i="19"/>
  <c r="IC11" i="19"/>
  <c r="HJ11" i="19"/>
  <c r="HH11" i="19"/>
  <c r="GS11" i="19"/>
  <c r="HD11" i="19"/>
  <c r="GK11" i="19"/>
  <c r="HI11" i="19"/>
  <c r="GW11" i="19"/>
  <c r="GO11" i="19"/>
  <c r="GL11" i="19"/>
  <c r="GI11" i="19"/>
  <c r="HW11" i="19"/>
  <c r="GU11" i="19"/>
  <c r="HV11" i="19"/>
  <c r="HF11" i="19"/>
  <c r="HY11" i="19"/>
  <c r="HO11" i="19"/>
  <c r="HU11" i="19"/>
  <c r="IE11" i="19"/>
  <c r="GR11" i="19"/>
  <c r="GH11" i="19"/>
  <c r="IH11" i="19"/>
  <c r="GE11" i="19"/>
  <c r="IB11" i="19"/>
  <c r="GV11" i="19"/>
  <c r="HB11" i="19"/>
  <c r="HK11" i="19"/>
  <c r="HP11" i="19"/>
  <c r="HG11" i="19"/>
  <c r="HS11" i="19"/>
  <c r="HE11" i="19"/>
  <c r="HL11" i="19"/>
  <c r="HA11" i="19"/>
  <c r="HN11" i="19"/>
  <c r="GZ11" i="19"/>
  <c r="HC11" i="19"/>
  <c r="HZ11" i="19"/>
  <c r="GN11" i="19"/>
  <c r="GX11" i="19"/>
  <c r="HT11" i="19"/>
  <c r="GP11" i="19"/>
  <c r="GT11" i="19"/>
  <c r="HR11" i="19"/>
  <c r="IK11" i="19"/>
  <c r="GD11" i="19"/>
  <c r="HM11" i="19"/>
  <c r="ID11" i="19"/>
  <c r="HX11" i="19"/>
  <c r="II11" i="19"/>
  <c r="I73" i="24"/>
  <c r="CY153" i="25"/>
  <c r="DV148" i="25" s="1"/>
  <c r="CY483" i="25"/>
  <c r="CY507" i="25"/>
  <c r="DV502" i="25" s="1"/>
  <c r="CY165" i="25"/>
  <c r="I99" i="24"/>
  <c r="I37" i="24"/>
  <c r="I43" i="24"/>
  <c r="BT21" i="19"/>
  <c r="BY21" i="19"/>
  <c r="CI21" i="19"/>
  <c r="DK21" i="19"/>
  <c r="DB21" i="19"/>
  <c r="BN21" i="19"/>
  <c r="CU21" i="19"/>
  <c r="DM21" i="19"/>
  <c r="CC21" i="19"/>
  <c r="CF21" i="19"/>
  <c r="DO21" i="19"/>
  <c r="CA21" i="19"/>
  <c r="CG21" i="19"/>
  <c r="CP21" i="19"/>
  <c r="DN21" i="19"/>
  <c r="CY21" i="19"/>
  <c r="DJ21" i="19"/>
  <c r="BV21" i="19"/>
  <c r="CK21" i="19"/>
  <c r="BU21" i="19"/>
  <c r="CJ21" i="19"/>
  <c r="DD21" i="19"/>
  <c r="BR21" i="19"/>
  <c r="CD21" i="19"/>
  <c r="CV21" i="19"/>
  <c r="DL21" i="19"/>
  <c r="CE21" i="19"/>
  <c r="DA21" i="19"/>
  <c r="DQ21" i="19"/>
  <c r="CL21" i="19"/>
  <c r="I39" i="24"/>
  <c r="I60" i="24"/>
  <c r="CY63" i="25"/>
  <c r="DV58" i="25" s="1"/>
  <c r="CY459" i="25"/>
  <c r="CY375" i="25"/>
  <c r="I21" i="24"/>
  <c r="CY477" i="25"/>
  <c r="DV472" i="25" s="1"/>
  <c r="I23" i="24"/>
  <c r="CY585" i="25"/>
  <c r="I44" i="24"/>
  <c r="CY333" i="25"/>
  <c r="CY51" i="25"/>
  <c r="I91" i="24"/>
  <c r="I46" i="24"/>
  <c r="CY189" i="25"/>
  <c r="I35" i="24"/>
  <c r="I17" i="24"/>
  <c r="CY273" i="25"/>
  <c r="I103" i="24"/>
  <c r="I72" i="24"/>
  <c r="CY129" i="25"/>
  <c r="DV124" i="25" s="1"/>
  <c r="I92" i="24"/>
  <c r="CY327" i="25"/>
  <c r="DV322" i="25" s="1"/>
  <c r="I38" i="24"/>
  <c r="I47" i="24"/>
  <c r="CY447" i="25"/>
  <c r="DV442" i="25" s="1"/>
  <c r="CY93" i="25"/>
  <c r="DV88" i="25" s="1"/>
  <c r="I34" i="24"/>
  <c r="DS19" i="19" l="1"/>
  <c r="CZ19" i="19" s="1"/>
  <c r="CR617" i="25"/>
  <c r="CG17" i="15"/>
  <c r="CH20" i="15"/>
  <c r="CH28" i="15" s="1"/>
  <c r="D38" i="24"/>
  <c r="D42" i="24" s="1"/>
  <c r="D92" i="24"/>
  <c r="D72" i="24"/>
  <c r="D103" i="24"/>
  <c r="D17" i="24"/>
  <c r="D18" i="24" s="1"/>
  <c r="D35" i="24"/>
  <c r="D46" i="24"/>
  <c r="D91" i="24"/>
  <c r="D44" i="24"/>
  <c r="D23" i="24"/>
  <c r="D43" i="24" s="1"/>
  <c r="D21" i="24"/>
  <c r="D39" i="24"/>
  <c r="D37" i="24"/>
  <c r="D99" i="24"/>
  <c r="D73" i="24"/>
  <c r="II20" i="19"/>
  <c r="HX20" i="19"/>
  <c r="ID20" i="19"/>
  <c r="HM20" i="19"/>
  <c r="GD20" i="19"/>
  <c r="IK20" i="19"/>
  <c r="HR20" i="19"/>
  <c r="GT20" i="19"/>
  <c r="GP20" i="19"/>
  <c r="HT20" i="19"/>
  <c r="GX20" i="19"/>
  <c r="GN20" i="19"/>
  <c r="HZ20" i="19"/>
  <c r="HC20" i="19"/>
  <c r="GZ20" i="19"/>
  <c r="HN20" i="19"/>
  <c r="HA20" i="19"/>
  <c r="HL20" i="19"/>
  <c r="HE20" i="19"/>
  <c r="HS20" i="19"/>
  <c r="HG20" i="19"/>
  <c r="HP20" i="19"/>
  <c r="HK20" i="19"/>
  <c r="HB20" i="19"/>
  <c r="GV20" i="19"/>
  <c r="IB20" i="19"/>
  <c r="GE20" i="19"/>
  <c r="IH20" i="19"/>
  <c r="GH20" i="19"/>
  <c r="GR20" i="19"/>
  <c r="IE20" i="19"/>
  <c r="HU20" i="19"/>
  <c r="HO20" i="19"/>
  <c r="HY20" i="19"/>
  <c r="HF20" i="19"/>
  <c r="HV20" i="19"/>
  <c r="GU20" i="19"/>
  <c r="HW20" i="19"/>
  <c r="GI20" i="19"/>
  <c r="GL20" i="19"/>
  <c r="GO20" i="19"/>
  <c r="GW20" i="19"/>
  <c r="HI20" i="19"/>
  <c r="GK20" i="19"/>
  <c r="HD20" i="19"/>
  <c r="GS20" i="19"/>
  <c r="HH20" i="19"/>
  <c r="HJ20" i="19"/>
  <c r="IC20" i="19"/>
  <c r="GM20" i="19"/>
  <c r="IF20" i="19"/>
  <c r="GQ20" i="19"/>
  <c r="IA20" i="19"/>
  <c r="GY20" i="19"/>
  <c r="GF20" i="19"/>
  <c r="IJ20" i="19"/>
  <c r="IG20" i="19"/>
  <c r="GG20" i="19"/>
  <c r="GJ20" i="19"/>
  <c r="HQ20" i="19"/>
  <c r="D85" i="24"/>
  <c r="D88" i="24" s="1"/>
  <c r="D70" i="24"/>
  <c r="D19" i="24"/>
  <c r="D25" i="24" s="1"/>
  <c r="D69" i="24"/>
  <c r="D59" i="24"/>
  <c r="D33" i="24"/>
  <c r="D77" i="24"/>
  <c r="D29" i="24"/>
  <c r="D104" i="24"/>
  <c r="D66" i="24"/>
  <c r="D54" i="24"/>
  <c r="D86" i="24"/>
  <c r="D52" i="24"/>
  <c r="D55" i="24" s="1"/>
  <c r="D32" i="24"/>
  <c r="D36" i="24"/>
  <c r="D49" i="24"/>
  <c r="D50" i="24"/>
  <c r="CN10" i="25"/>
  <c r="D102" i="24"/>
  <c r="CP20" i="19"/>
  <c r="CQ20" i="19"/>
  <c r="CY20" i="19"/>
  <c r="BX20" i="19"/>
  <c r="CB20" i="19"/>
  <c r="DC20" i="19"/>
  <c r="CS20" i="19"/>
  <c r="CL20" i="19"/>
  <c r="CR20" i="19"/>
  <c r="CT20" i="19"/>
  <c r="DA20" i="19"/>
  <c r="DG20" i="19"/>
  <c r="DB20" i="19"/>
  <c r="DR20" i="19"/>
  <c r="BY20" i="19"/>
  <c r="BQ20" i="19"/>
  <c r="BP20" i="19"/>
  <c r="DQ20" i="19"/>
  <c r="DJ20" i="19"/>
  <c r="BO20" i="19"/>
  <c r="CF20" i="19"/>
  <c r="DM20" i="19"/>
  <c r="BN20" i="19"/>
  <c r="DO20" i="19"/>
  <c r="DK20" i="19"/>
  <c r="DN20" i="19"/>
  <c r="CW20" i="19"/>
  <c r="DL20" i="19"/>
  <c r="DD20" i="19"/>
  <c r="CV20" i="19"/>
  <c r="DE20" i="19"/>
  <c r="CO20" i="19"/>
  <c r="CH20" i="19"/>
  <c r="CE20" i="19"/>
  <c r="CC20" i="19"/>
  <c r="BM20" i="19"/>
  <c r="DS20" i="19"/>
  <c r="BL20" i="19"/>
  <c r="CU20" i="19"/>
  <c r="CA20" i="19"/>
  <c r="CD20" i="19"/>
  <c r="BV20" i="19"/>
  <c r="CN20" i="19"/>
  <c r="BU20" i="19"/>
  <c r="BZ20" i="19"/>
  <c r="CG20" i="19"/>
  <c r="CM20" i="19"/>
  <c r="BR20" i="19"/>
  <c r="DH20" i="19"/>
  <c r="BS20" i="19"/>
  <c r="CZ20" i="19"/>
  <c r="BT20" i="19"/>
  <c r="DF20" i="19"/>
  <c r="CJ20" i="19"/>
  <c r="DP20" i="19"/>
  <c r="CK20" i="19"/>
  <c r="BW20" i="19"/>
  <c r="CI20" i="19"/>
  <c r="CX20" i="19"/>
  <c r="DI20" i="19"/>
  <c r="D48" i="24"/>
  <c r="D51" i="24" s="1"/>
  <c r="D79" i="24"/>
  <c r="D61" i="24"/>
  <c r="D62" i="24" s="1"/>
  <c r="D106" i="24"/>
  <c r="D74" i="24"/>
  <c r="D53" i="24"/>
  <c r="D56" i="24" s="1"/>
  <c r="D105" i="24"/>
  <c r="D80" i="24"/>
  <c r="D96" i="24"/>
  <c r="D20" i="24"/>
  <c r="D31" i="24"/>
  <c r="D45" i="24"/>
  <c r="D58" i="24"/>
  <c r="D98" i="24"/>
  <c r="D87" i="24"/>
  <c r="D94" i="24" s="1"/>
  <c r="D97" i="24"/>
  <c r="D78" i="24"/>
  <c r="D101" i="24"/>
  <c r="D82" i="24"/>
  <c r="D93" i="24" s="1"/>
  <c r="D26" i="24"/>
  <c r="D41" i="24"/>
  <c r="D63" i="24"/>
  <c r="D90" i="24"/>
  <c r="D64" i="24"/>
  <c r="D100" i="24"/>
  <c r="D83" i="24"/>
  <c r="D30" i="24"/>
  <c r="D27" i="24"/>
  <c r="D76" i="24"/>
  <c r="D40" i="24"/>
  <c r="D57" i="24"/>
  <c r="D22" i="24"/>
  <c r="D95" i="24"/>
  <c r="D71" i="24"/>
  <c r="D89" i="24" s="1"/>
  <c r="CN12" i="25"/>
  <c r="CN11" i="25"/>
  <c r="D24" i="24"/>
  <c r="D68" i="24"/>
  <c r="D28" i="24"/>
  <c r="D65" i="24"/>
  <c r="D75" i="24"/>
  <c r="D114" i="24" s="1"/>
  <c r="FR20" i="19"/>
  <c r="FJ20" i="19"/>
  <c r="FK20" i="19"/>
  <c r="EP20" i="19"/>
  <c r="EK20" i="19"/>
  <c r="EZ20" i="19"/>
  <c r="EX20" i="19"/>
  <c r="EC20" i="19"/>
  <c r="EA20" i="19"/>
  <c r="DZ20" i="19"/>
  <c r="ED20" i="19"/>
  <c r="EH20" i="19"/>
  <c r="FN20" i="19"/>
  <c r="FP20" i="19"/>
  <c r="EQ20" i="19"/>
  <c r="FW20" i="19"/>
  <c r="EI20" i="19"/>
  <c r="FU20" i="19"/>
  <c r="FT20" i="19"/>
  <c r="DU20" i="19"/>
  <c r="FO20" i="19"/>
  <c r="ER20" i="19"/>
  <c r="EJ20" i="19"/>
  <c r="EY20" i="19"/>
  <c r="FL20" i="19"/>
  <c r="FX20" i="19"/>
  <c r="FV20" i="19"/>
  <c r="EO20" i="19"/>
  <c r="FH20" i="19"/>
  <c r="GA20" i="19"/>
  <c r="DY20" i="19"/>
  <c r="DX20" i="19"/>
  <c r="EW20" i="19"/>
  <c r="EE20" i="19"/>
  <c r="DW20" i="19"/>
  <c r="EG20" i="19"/>
  <c r="FC20" i="19"/>
  <c r="ES20" i="19"/>
  <c r="FG20" i="19"/>
  <c r="EU20" i="19"/>
  <c r="FD20" i="19"/>
  <c r="EB20" i="19"/>
  <c r="FI20" i="19"/>
  <c r="EF20" i="19"/>
  <c r="GB20" i="19"/>
  <c r="FB20" i="19"/>
  <c r="FQ20" i="19"/>
  <c r="FZ20" i="19"/>
  <c r="FS20" i="19"/>
  <c r="EN20" i="19"/>
  <c r="FF20" i="19"/>
  <c r="FE20" i="19"/>
  <c r="ET20" i="19"/>
  <c r="EL20" i="19"/>
  <c r="DV20" i="19"/>
  <c r="EV20" i="19"/>
  <c r="EM20" i="19"/>
  <c r="FY20" i="19"/>
  <c r="FM20" i="19"/>
  <c r="FA20" i="19"/>
  <c r="D67" i="24"/>
  <c r="D84" i="24"/>
  <c r="G627" i="25"/>
  <c r="C627" i="25"/>
  <c r="D31" i="15"/>
  <c r="I8" i="24"/>
  <c r="F617" i="25"/>
  <c r="J33" i="15" s="1"/>
  <c r="BJ15" i="32"/>
  <c r="BI15" i="32"/>
  <c r="BM15" i="32"/>
  <c r="BO15" i="32"/>
  <c r="BH15" i="32"/>
  <c r="BN15" i="32"/>
  <c r="BK15" i="32"/>
  <c r="BL15" i="32"/>
  <c r="G14" i="32"/>
  <c r="G15" i="32" s="1"/>
  <c r="BP15" i="32"/>
  <c r="EA16" i="19"/>
  <c r="FZ16" i="19"/>
  <c r="EZ16" i="19"/>
  <c r="DZ16" i="19"/>
  <c r="EY16" i="19"/>
  <c r="FX16" i="19"/>
  <c r="EN16" i="19"/>
  <c r="DY16" i="19"/>
  <c r="EM16" i="19"/>
  <c r="FI16" i="19"/>
  <c r="DX16" i="19"/>
  <c r="EX16" i="19"/>
  <c r="FK16" i="19"/>
  <c r="FN16" i="19"/>
  <c r="DU16" i="19"/>
  <c r="EV16" i="19"/>
  <c r="FO16" i="19"/>
  <c r="FE16" i="19"/>
  <c r="EG16" i="19"/>
  <c r="FU16" i="19"/>
  <c r="FA16" i="19"/>
  <c r="FR16" i="19"/>
  <c r="EF16" i="19"/>
  <c r="EP16" i="19"/>
  <c r="FF16" i="19"/>
  <c r="FY16" i="19"/>
  <c r="GA16" i="19"/>
  <c r="FH16" i="19"/>
  <c r="EU16" i="19"/>
  <c r="FW16" i="19"/>
  <c r="FC16" i="19"/>
  <c r="EL16" i="19"/>
  <c r="FD16" i="19"/>
  <c r="FV16" i="19"/>
  <c r="EO16" i="19"/>
  <c r="DV16" i="19"/>
  <c r="FM16" i="19"/>
  <c r="FQ16" i="19"/>
  <c r="ED16" i="19"/>
  <c r="DW16" i="19"/>
  <c r="ES16" i="19"/>
  <c r="FJ16" i="19"/>
  <c r="FS16" i="19"/>
  <c r="ER16" i="19"/>
  <c r="FL16" i="19"/>
  <c r="EC16" i="19"/>
  <c r="FB16" i="19"/>
  <c r="EK16" i="19"/>
  <c r="EI16" i="19"/>
  <c r="EJ16" i="19"/>
  <c r="EQ16" i="19"/>
  <c r="FP16" i="19"/>
  <c r="EH16" i="19"/>
  <c r="FT16" i="19"/>
  <c r="EW16" i="19"/>
  <c r="EE16" i="19"/>
  <c r="EB16" i="19"/>
  <c r="FG16" i="19"/>
  <c r="ET16" i="19"/>
  <c r="FT18" i="19"/>
  <c r="FO18" i="19"/>
  <c r="ED18" i="19"/>
  <c r="EO18" i="19"/>
  <c r="EU18" i="19"/>
  <c r="EQ18" i="19"/>
  <c r="FR18" i="19"/>
  <c r="FM18" i="19"/>
  <c r="EC18" i="19"/>
  <c r="FJ18" i="19"/>
  <c r="FV18" i="19"/>
  <c r="EZ18" i="19"/>
  <c r="EG18" i="19"/>
  <c r="EI18" i="19"/>
  <c r="FP18" i="19"/>
  <c r="EB18" i="19"/>
  <c r="EV18" i="19"/>
  <c r="EN18" i="19"/>
  <c r="FB18" i="19"/>
  <c r="EJ18" i="19"/>
  <c r="FH18" i="19"/>
  <c r="EL18" i="19"/>
  <c r="DV18" i="19"/>
  <c r="DZ18" i="19"/>
  <c r="DW18" i="19"/>
  <c r="FU18" i="19"/>
  <c r="FW18" i="19"/>
  <c r="FD18" i="19"/>
  <c r="FL18" i="19"/>
  <c r="FQ18" i="19"/>
  <c r="FY18" i="19"/>
  <c r="FX18" i="19"/>
  <c r="EA18" i="19"/>
  <c r="ES18" i="19"/>
  <c r="ER18" i="19"/>
  <c r="DX18" i="19"/>
  <c r="EY18" i="19"/>
  <c r="FG18" i="19"/>
  <c r="GA18" i="19"/>
  <c r="FE18" i="19"/>
  <c r="FK18" i="19"/>
  <c r="FF18" i="19"/>
  <c r="FN18" i="19"/>
  <c r="FZ18" i="19"/>
  <c r="DU18" i="19"/>
  <c r="EF18" i="19"/>
  <c r="FC18" i="19"/>
  <c r="EP18" i="19"/>
  <c r="EH18" i="19"/>
  <c r="ET18" i="19"/>
  <c r="EE18" i="19"/>
  <c r="FI18" i="19"/>
  <c r="EK18" i="19"/>
  <c r="EX18" i="19"/>
  <c r="DY18" i="19"/>
  <c r="FS18" i="19"/>
  <c r="FA18" i="19"/>
  <c r="EM18" i="19"/>
  <c r="EW18" i="19"/>
  <c r="CQ19" i="19"/>
  <c r="DO19" i="19"/>
  <c r="CA19" i="19"/>
  <c r="BT19" i="19"/>
  <c r="CT19" i="19"/>
  <c r="DL19" i="19"/>
  <c r="CG19" i="19"/>
  <c r="DK19" i="19"/>
  <c r="CL19" i="19"/>
  <c r="BN19" i="19"/>
  <c r="CC19" i="19"/>
  <c r="DN19" i="19"/>
  <c r="BY19" i="19"/>
  <c r="BR19" i="19"/>
  <c r="BX19" i="19"/>
  <c r="BW19" i="19"/>
  <c r="BU19" i="19"/>
  <c r="DH19" i="19"/>
  <c r="CU19" i="19"/>
  <c r="CP19" i="19"/>
  <c r="CY19" i="19"/>
  <c r="CF19" i="19"/>
  <c r="CI19" i="19"/>
  <c r="BM19" i="19"/>
  <c r="CM19" i="19"/>
  <c r="DG19" i="19"/>
  <c r="BQ19" i="19"/>
  <c r="DC19" i="19"/>
  <c r="CE19" i="19"/>
  <c r="DI19" i="19"/>
  <c r="GK19" i="19"/>
  <c r="GT19" i="19"/>
  <c r="HX19" i="19"/>
  <c r="HO19" i="19"/>
  <c r="GP19" i="19"/>
  <c r="HY19" i="19"/>
  <c r="HC19" i="19"/>
  <c r="HJ19" i="19"/>
  <c r="HB19" i="19"/>
  <c r="HP19" i="19"/>
  <c r="HL19" i="19"/>
  <c r="GJ19" i="19"/>
  <c r="GI19" i="19"/>
  <c r="GX19" i="19"/>
  <c r="IB19" i="19"/>
  <c r="IH19" i="19"/>
  <c r="GR19" i="19"/>
  <c r="GE19" i="19"/>
  <c r="HK19" i="19"/>
  <c r="GV19" i="19"/>
  <c r="HR19" i="19"/>
  <c r="IE19" i="19"/>
  <c r="GS19" i="19"/>
  <c r="GM19" i="19"/>
  <c r="ID19" i="19"/>
  <c r="IC19" i="19"/>
  <c r="HN19" i="19"/>
  <c r="HQ19" i="19"/>
  <c r="HZ19" i="19"/>
  <c r="HW19" i="19"/>
  <c r="GY19" i="19"/>
  <c r="HA19" i="19"/>
  <c r="IA19" i="19"/>
  <c r="GF19" i="19"/>
  <c r="GZ19" i="19"/>
  <c r="HD19" i="19"/>
  <c r="HI19" i="19"/>
  <c r="HE19" i="19"/>
  <c r="GD19" i="19"/>
  <c r="GG19" i="19"/>
  <c r="HV19" i="19"/>
  <c r="HU19" i="19"/>
  <c r="GU19" i="19"/>
  <c r="HM19" i="19"/>
  <c r="HT19" i="19"/>
  <c r="GW19" i="19"/>
  <c r="HF19" i="19"/>
  <c r="HS19" i="19"/>
  <c r="GN19" i="19"/>
  <c r="IF19" i="19"/>
  <c r="IJ19" i="19"/>
  <c r="GQ19" i="19"/>
  <c r="GL19" i="19"/>
  <c r="GH19" i="19"/>
  <c r="II19" i="19"/>
  <c r="HG19" i="19"/>
  <c r="IG19" i="19"/>
  <c r="HH19" i="19"/>
  <c r="GO19" i="19"/>
  <c r="GL16" i="19"/>
  <c r="ID16" i="19"/>
  <c r="HL16" i="19"/>
  <c r="GO16" i="19"/>
  <c r="HR16" i="19"/>
  <c r="HQ16" i="19"/>
  <c r="GE16" i="19"/>
  <c r="HH16" i="19"/>
  <c r="GY16" i="19"/>
  <c r="HX16" i="19"/>
  <c r="IC16" i="19"/>
  <c r="HY16" i="19"/>
  <c r="GQ16" i="19"/>
  <c r="HA16" i="19"/>
  <c r="HG16" i="19"/>
  <c r="HN16" i="19"/>
  <c r="GJ16" i="19"/>
  <c r="HC16" i="19"/>
  <c r="GX16" i="19"/>
  <c r="HD16" i="19"/>
  <c r="HW16" i="19"/>
  <c r="GH16" i="19"/>
  <c r="HZ16" i="19"/>
  <c r="II16" i="19"/>
  <c r="GW16" i="19"/>
  <c r="IE16" i="19"/>
  <c r="HB16" i="19"/>
  <c r="HI16" i="19"/>
  <c r="IH16" i="19"/>
  <c r="HE16" i="19"/>
  <c r="HM16" i="19"/>
  <c r="GZ16" i="19"/>
  <c r="HJ16" i="19"/>
  <c r="HO16" i="19"/>
  <c r="GM16" i="19"/>
  <c r="HU16" i="19"/>
  <c r="GD16" i="19"/>
  <c r="IG16" i="19"/>
  <c r="GK16" i="19"/>
  <c r="GN16" i="19"/>
  <c r="HV16" i="19"/>
  <c r="HT16" i="19"/>
  <c r="GG16" i="19"/>
  <c r="GP16" i="19"/>
  <c r="GV16" i="19"/>
  <c r="IA16" i="19"/>
  <c r="GF16" i="19"/>
  <c r="GU16" i="19"/>
  <c r="IJ16" i="19"/>
  <c r="GT16" i="19"/>
  <c r="GS16" i="19"/>
  <c r="GI16" i="19"/>
  <c r="HS16" i="19"/>
  <c r="GR16" i="19"/>
  <c r="HP16" i="19"/>
  <c r="IF16" i="19"/>
  <c r="IB16" i="19"/>
  <c r="HK16" i="19"/>
  <c r="HF16" i="19"/>
  <c r="HG17" i="19"/>
  <c r="IG17" i="19"/>
  <c r="IC17" i="19"/>
  <c r="HJ17" i="19"/>
  <c r="HK17" i="19"/>
  <c r="II17" i="19"/>
  <c r="GK17" i="19"/>
  <c r="HS17" i="19"/>
  <c r="GH17" i="19"/>
  <c r="GT17" i="19"/>
  <c r="GU17" i="19"/>
  <c r="HA17" i="19"/>
  <c r="HZ17" i="19"/>
  <c r="GM17" i="19"/>
  <c r="IH17" i="19"/>
  <c r="GZ17" i="19"/>
  <c r="GI17" i="19"/>
  <c r="GG17" i="19"/>
  <c r="HE17" i="19"/>
  <c r="IF17" i="19"/>
  <c r="HI17" i="19"/>
  <c r="HD17" i="19"/>
  <c r="GV17" i="19"/>
  <c r="GY17" i="19"/>
  <c r="GN17" i="19"/>
  <c r="GJ17" i="19"/>
  <c r="HY17" i="19"/>
  <c r="GS17" i="19"/>
  <c r="HX17" i="19"/>
  <c r="HU17" i="19"/>
  <c r="IA17" i="19"/>
  <c r="HL17" i="19"/>
  <c r="HB17" i="19"/>
  <c r="IE17" i="19"/>
  <c r="HP17" i="19"/>
  <c r="HR17" i="19"/>
  <c r="HW17" i="19"/>
  <c r="ID17" i="19"/>
  <c r="GW17" i="19"/>
  <c r="HQ17" i="19"/>
  <c r="GX17" i="19"/>
  <c r="HM17" i="19"/>
  <c r="GL17" i="19"/>
  <c r="HH17" i="19"/>
  <c r="GD17" i="19"/>
  <c r="HN17" i="19"/>
  <c r="GE17" i="19"/>
  <c r="GO17" i="19"/>
  <c r="GF17" i="19"/>
  <c r="GP17" i="19"/>
  <c r="GQ17" i="19"/>
  <c r="IB17" i="19"/>
  <c r="HO17" i="19"/>
  <c r="GR17" i="19"/>
  <c r="HV17" i="19"/>
  <c r="HT17" i="19"/>
  <c r="IJ17" i="19"/>
  <c r="HF17" i="19"/>
  <c r="HC17" i="19"/>
  <c r="D34" i="24"/>
  <c r="D118" i="24" s="1"/>
  <c r="FZ19" i="19"/>
  <c r="FP19" i="19"/>
  <c r="EE19" i="19"/>
  <c r="FH19" i="19"/>
  <c r="DX19" i="19"/>
  <c r="EK19" i="19"/>
  <c r="FL19" i="19"/>
  <c r="DY19" i="19"/>
  <c r="EM19" i="19"/>
  <c r="EB19" i="19"/>
  <c r="ED19" i="19"/>
  <c r="EZ19" i="19"/>
  <c r="ER19" i="19"/>
  <c r="EA19" i="19"/>
  <c r="FF19" i="19"/>
  <c r="FC19" i="19"/>
  <c r="EY19" i="19"/>
  <c r="DU19" i="19"/>
  <c r="EG19" i="19"/>
  <c r="FR19" i="19"/>
  <c r="FY19" i="19"/>
  <c r="FS19" i="19"/>
  <c r="ES19" i="19"/>
  <c r="FU19" i="19"/>
  <c r="EL19" i="19"/>
  <c r="FJ19" i="19"/>
  <c r="EH19" i="19"/>
  <c r="FW19" i="19"/>
  <c r="FN19" i="19"/>
  <c r="FB19" i="19"/>
  <c r="FV19" i="19"/>
  <c r="ET19" i="19"/>
  <c r="FK19" i="19"/>
  <c r="EV19" i="19"/>
  <c r="EW19" i="19"/>
  <c r="FM19" i="19"/>
  <c r="FA19" i="19"/>
  <c r="GA19" i="19"/>
  <c r="EC19" i="19"/>
  <c r="FX19" i="19"/>
  <c r="DV19" i="19"/>
  <c r="FD19" i="19"/>
  <c r="EO19" i="19"/>
  <c r="DZ19" i="19"/>
  <c r="EJ19" i="19"/>
  <c r="FE19" i="19"/>
  <c r="EQ19" i="19"/>
  <c r="EP19" i="19"/>
  <c r="EU19" i="19"/>
  <c r="EI19" i="19"/>
  <c r="EN19" i="19"/>
  <c r="FI19" i="19"/>
  <c r="FO19" i="19"/>
  <c r="DW19" i="19"/>
  <c r="EX19" i="19"/>
  <c r="FG19" i="19"/>
  <c r="FQ19" i="19"/>
  <c r="FT19" i="19"/>
  <c r="EF19" i="19"/>
  <c r="FD15" i="19"/>
  <c r="FC15" i="19"/>
  <c r="FM15" i="19"/>
  <c r="EZ15" i="19"/>
  <c r="EW15" i="19"/>
  <c r="FH15" i="19"/>
  <c r="EA15" i="19"/>
  <c r="DV15" i="19"/>
  <c r="GA15" i="19"/>
  <c r="FS15" i="19"/>
  <c r="FJ15" i="19"/>
  <c r="EE15" i="19"/>
  <c r="FL15" i="19"/>
  <c r="ER15" i="19"/>
  <c r="EV15" i="19"/>
  <c r="FG15" i="19"/>
  <c r="FF15" i="19"/>
  <c r="EO15" i="19"/>
  <c r="EC15" i="19"/>
  <c r="EU15" i="19"/>
  <c r="FA15" i="19"/>
  <c r="EI15" i="19"/>
  <c r="EB15" i="19"/>
  <c r="FI15" i="19"/>
  <c r="DU15" i="19"/>
  <c r="DX15" i="19"/>
  <c r="EQ15" i="19"/>
  <c r="FZ15" i="19"/>
  <c r="ED15" i="19"/>
  <c r="EX15" i="19"/>
  <c r="FK15" i="19"/>
  <c r="FV15" i="19"/>
  <c r="ES15" i="19"/>
  <c r="FX15" i="19"/>
  <c r="FO15" i="19"/>
  <c r="ET15" i="19"/>
  <c r="FT15" i="19"/>
  <c r="FQ15" i="19"/>
  <c r="EY15" i="19"/>
  <c r="EJ15" i="19"/>
  <c r="FN15" i="19"/>
  <c r="EG15" i="19"/>
  <c r="EM15" i="19"/>
  <c r="EF15" i="19"/>
  <c r="FE15" i="19"/>
  <c r="FB15" i="19"/>
  <c r="EH15" i="19"/>
  <c r="DY15" i="19"/>
  <c r="EP15" i="19"/>
  <c r="FU15" i="19"/>
  <c r="FP15" i="19"/>
  <c r="DW15" i="19"/>
  <c r="EL15" i="19"/>
  <c r="DZ15" i="19"/>
  <c r="EN15" i="19"/>
  <c r="FY15" i="19"/>
  <c r="FW15" i="19"/>
  <c r="FR15" i="19"/>
  <c r="EK15" i="19"/>
  <c r="DE18" i="19"/>
  <c r="BR18" i="19"/>
  <c r="CP18" i="19"/>
  <c r="CF18" i="19"/>
  <c r="BV18" i="19"/>
  <c r="DM18" i="19"/>
  <c r="BZ18" i="19"/>
  <c r="BW18" i="19"/>
  <c r="DC18" i="19"/>
  <c r="CB18" i="19"/>
  <c r="BX18" i="19"/>
  <c r="DJ18" i="19"/>
  <c r="BT18" i="19"/>
  <c r="CI18" i="19"/>
  <c r="DB18" i="19"/>
  <c r="BY18" i="19"/>
  <c r="CV18" i="19"/>
  <c r="BS18" i="19"/>
  <c r="CJ18" i="19"/>
  <c r="DL18" i="19"/>
  <c r="CA18" i="19"/>
  <c r="CH18" i="19"/>
  <c r="CE18" i="19"/>
  <c r="CK18" i="19"/>
  <c r="BL18" i="19"/>
  <c r="DK18" i="19"/>
  <c r="BO18" i="19"/>
  <c r="CC18" i="19"/>
  <c r="CR18" i="19"/>
  <c r="CY18" i="19"/>
  <c r="CU18" i="19"/>
  <c r="CW18" i="19"/>
  <c r="CO18" i="19"/>
  <c r="CL18" i="19"/>
  <c r="DR18" i="19"/>
  <c r="BN18" i="19"/>
  <c r="CG18" i="19"/>
  <c r="DG18" i="19"/>
  <c r="CZ18" i="19"/>
  <c r="CD18" i="19"/>
  <c r="BQ18" i="19"/>
  <c r="CS18" i="19"/>
  <c r="DF18" i="19"/>
  <c r="DN18" i="19"/>
  <c r="CN18" i="19"/>
  <c r="BM18" i="19"/>
  <c r="DP18" i="19"/>
  <c r="DO18" i="19"/>
  <c r="DD18" i="19"/>
  <c r="DQ18" i="19"/>
  <c r="DA18" i="19"/>
  <c r="DH18" i="19"/>
  <c r="BP18" i="19"/>
  <c r="CX18" i="19"/>
  <c r="CT18" i="19"/>
  <c r="BU18" i="19"/>
  <c r="DI18" i="19"/>
  <c r="CQ18" i="19"/>
  <c r="CM18" i="19"/>
  <c r="BW15" i="19"/>
  <c r="CZ15" i="19"/>
  <c r="CP15" i="19"/>
  <c r="DM15" i="19"/>
  <c r="BP15" i="19"/>
  <c r="CL15" i="19"/>
  <c r="CF15" i="19"/>
  <c r="BL15" i="19"/>
  <c r="DK15" i="19"/>
  <c r="DJ15" i="19"/>
  <c r="DN15" i="19"/>
  <c r="BV15" i="19"/>
  <c r="CS15" i="19"/>
  <c r="BZ15" i="19"/>
  <c r="CD15" i="19"/>
  <c r="CO15" i="19"/>
  <c r="CW15" i="19"/>
  <c r="CA15" i="19"/>
  <c r="CB15" i="19"/>
  <c r="DA15" i="19"/>
  <c r="CR15" i="19"/>
  <c r="BY15" i="19"/>
  <c r="BX15" i="19"/>
  <c r="CE15" i="19"/>
  <c r="CC15" i="19"/>
  <c r="CV15" i="19"/>
  <c r="BU15" i="19"/>
  <c r="CK15" i="19"/>
  <c r="CM15" i="19"/>
  <c r="CX15" i="19"/>
  <c r="DD15" i="19"/>
  <c r="BS15" i="19"/>
  <c r="DE15" i="19"/>
  <c r="BO15" i="19"/>
  <c r="BM15" i="19"/>
  <c r="CQ15" i="19"/>
  <c r="DI15" i="19"/>
  <c r="CU15" i="19"/>
  <c r="CH15" i="19"/>
  <c r="CI15" i="19"/>
  <c r="DG15" i="19"/>
  <c r="DO15" i="19"/>
  <c r="CJ15" i="19"/>
  <c r="DB15" i="19"/>
  <c r="CT15" i="19"/>
  <c r="CN15" i="19"/>
  <c r="CY15" i="19"/>
  <c r="BR15" i="19"/>
  <c r="CG15" i="19"/>
  <c r="DH15" i="19"/>
  <c r="DP15" i="19"/>
  <c r="BT15" i="19"/>
  <c r="DQ15" i="19"/>
  <c r="DL15" i="19"/>
  <c r="DR15" i="19"/>
  <c r="DF15" i="19"/>
  <c r="BQ15" i="19"/>
  <c r="DC15" i="19"/>
  <c r="BN15" i="19"/>
  <c r="DC16" i="19"/>
  <c r="CF16" i="19"/>
  <c r="DK16" i="19"/>
  <c r="BM16" i="19"/>
  <c r="DO16" i="19"/>
  <c r="CL16" i="19"/>
  <c r="CI16" i="19"/>
  <c r="CP16" i="19"/>
  <c r="CH16" i="19"/>
  <c r="CS16" i="19"/>
  <c r="BL16" i="19"/>
  <c r="DJ16" i="19"/>
  <c r="DH16" i="19"/>
  <c r="CT16" i="19"/>
  <c r="BN16" i="19"/>
  <c r="CQ16" i="19"/>
  <c r="CE16" i="19"/>
  <c r="CM16" i="19"/>
  <c r="CD16" i="19"/>
  <c r="BU16" i="19"/>
  <c r="BS16" i="19"/>
  <c r="BZ16" i="19"/>
  <c r="BV16" i="19"/>
  <c r="DB16" i="19"/>
  <c r="CX16" i="19"/>
  <c r="BT16" i="19"/>
  <c r="DI16" i="19"/>
  <c r="BR16" i="19"/>
  <c r="DP16" i="19"/>
  <c r="CV16" i="19"/>
  <c r="CW16" i="19"/>
  <c r="DN16" i="19"/>
  <c r="CN16" i="19"/>
  <c r="CC16" i="19"/>
  <c r="BP16" i="19"/>
  <c r="BY16" i="19"/>
  <c r="DQ16" i="19"/>
  <c r="CO16" i="19"/>
  <c r="DL16" i="19"/>
  <c r="CR16" i="19"/>
  <c r="DM16" i="19"/>
  <c r="DA16" i="19"/>
  <c r="CG16" i="19"/>
  <c r="DE16" i="19"/>
  <c r="BQ16" i="19"/>
  <c r="DF16" i="19"/>
  <c r="CK16" i="19"/>
  <c r="BX16" i="19"/>
  <c r="BO16" i="19"/>
  <c r="DR16" i="19"/>
  <c r="BW16" i="19"/>
  <c r="CB16" i="19"/>
  <c r="CZ16" i="19"/>
  <c r="DD16" i="19"/>
  <c r="DG16" i="19"/>
  <c r="CJ16" i="19"/>
  <c r="CU16" i="19"/>
  <c r="CA16" i="19"/>
  <c r="CY16" i="19"/>
  <c r="IB15" i="19"/>
  <c r="GL15" i="19"/>
  <c r="HV15" i="19"/>
  <c r="IH15" i="19"/>
  <c r="HP15" i="19"/>
  <c r="HK15" i="19"/>
  <c r="HH15" i="19"/>
  <c r="GE15" i="19"/>
  <c r="HM15" i="19"/>
  <c r="HF15" i="19"/>
  <c r="HG15" i="19"/>
  <c r="HJ15" i="19"/>
  <c r="GT15" i="19"/>
  <c r="GP15" i="19"/>
  <c r="GH15" i="19"/>
  <c r="GV15" i="19"/>
  <c r="GZ15" i="19"/>
  <c r="ID15" i="19"/>
  <c r="GG15" i="19"/>
  <c r="IE15" i="19"/>
  <c r="HZ15" i="19"/>
  <c r="HN15" i="19"/>
  <c r="HQ15" i="19"/>
  <c r="HI15" i="19"/>
  <c r="HU15" i="19"/>
  <c r="HR15" i="19"/>
  <c r="GO15" i="19"/>
  <c r="IC15" i="19"/>
  <c r="GM15" i="19"/>
  <c r="HD15" i="19"/>
  <c r="HX15" i="19"/>
  <c r="IA15" i="19"/>
  <c r="GD15" i="19"/>
  <c r="GK15" i="19"/>
  <c r="HE15" i="19"/>
  <c r="GR15" i="19"/>
  <c r="HO15" i="19"/>
  <c r="GF15" i="19"/>
  <c r="HW15" i="19"/>
  <c r="GX15" i="19"/>
  <c r="GW15" i="19"/>
  <c r="GI15" i="19"/>
  <c r="HY15" i="19"/>
  <c r="GJ15" i="19"/>
  <c r="HA15" i="19"/>
  <c r="IF15" i="19"/>
  <c r="HC15" i="19"/>
  <c r="IG15" i="19"/>
  <c r="HS15" i="19"/>
  <c r="HT15" i="19"/>
  <c r="IJ15" i="19"/>
  <c r="HL15" i="19"/>
  <c r="GS15" i="19"/>
  <c r="II15" i="19"/>
  <c r="GQ15" i="19"/>
  <c r="HB15" i="19"/>
  <c r="GY15" i="19"/>
  <c r="GN15" i="19"/>
  <c r="GU15" i="19"/>
  <c r="HF18" i="19"/>
  <c r="HM18" i="19"/>
  <c r="HZ18" i="19"/>
  <c r="HJ18" i="19"/>
  <c r="GO18" i="19"/>
  <c r="HU18" i="19"/>
  <c r="HL18" i="19"/>
  <c r="GX18" i="19"/>
  <c r="GY18" i="19"/>
  <c r="GV18" i="19"/>
  <c r="HA18" i="19"/>
  <c r="HE18" i="19"/>
  <c r="IE18" i="19"/>
  <c r="II18" i="19"/>
  <c r="GJ18" i="19"/>
  <c r="IA18" i="19"/>
  <c r="ID18" i="19"/>
  <c r="GU18" i="19"/>
  <c r="GW18" i="19"/>
  <c r="HH18" i="19"/>
  <c r="GT18" i="19"/>
  <c r="GS18" i="19"/>
  <c r="HS18" i="19"/>
  <c r="IJ18" i="19"/>
  <c r="IC18" i="19"/>
  <c r="HK18" i="19"/>
  <c r="GQ18" i="19"/>
  <c r="HB18" i="19"/>
  <c r="HY18" i="19"/>
  <c r="GK18" i="19"/>
  <c r="HX18" i="19"/>
  <c r="GH18" i="19"/>
  <c r="HG18" i="19"/>
  <c r="IB18" i="19"/>
  <c r="HV18" i="19"/>
  <c r="IH18" i="19"/>
  <c r="GZ18" i="19"/>
  <c r="GD18" i="19"/>
  <c r="HT18" i="19"/>
  <c r="HQ18" i="19"/>
  <c r="GL18" i="19"/>
  <c r="GM18" i="19"/>
  <c r="HC18" i="19"/>
  <c r="HD18" i="19"/>
  <c r="GE18" i="19"/>
  <c r="HR18" i="19"/>
  <c r="HW18" i="19"/>
  <c r="GP18" i="19"/>
  <c r="GG18" i="19"/>
  <c r="GI18" i="19"/>
  <c r="HN18" i="19"/>
  <c r="GR18" i="19"/>
  <c r="HO18" i="19"/>
  <c r="IF18" i="19"/>
  <c r="HI18" i="19"/>
  <c r="GF18" i="19"/>
  <c r="IG18" i="19"/>
  <c r="HP18" i="19"/>
  <c r="GN18" i="19"/>
  <c r="ED17" i="19"/>
  <c r="GA17" i="19"/>
  <c r="EQ17" i="19"/>
  <c r="FD17" i="19"/>
  <c r="FZ17" i="19"/>
  <c r="EN17" i="19"/>
  <c r="DX17" i="19"/>
  <c r="EI17" i="19"/>
  <c r="FO17" i="19"/>
  <c r="EY17" i="19"/>
  <c r="FU17" i="19"/>
  <c r="FI17" i="19"/>
  <c r="ET17" i="19"/>
  <c r="FQ17" i="19"/>
  <c r="FV17" i="19"/>
  <c r="FB17" i="19"/>
  <c r="ES17" i="19"/>
  <c r="FT17" i="19"/>
  <c r="EW17" i="19"/>
  <c r="FK17" i="19"/>
  <c r="FN17" i="19"/>
  <c r="EF17" i="19"/>
  <c r="DY17" i="19"/>
  <c r="FA17" i="19"/>
  <c r="EE17" i="19"/>
  <c r="EJ17" i="19"/>
  <c r="FC17" i="19"/>
  <c r="ER17" i="19"/>
  <c r="DW17" i="19"/>
  <c r="EZ17" i="19"/>
  <c r="FX17" i="19"/>
  <c r="FF17" i="19"/>
  <c r="EV17" i="19"/>
  <c r="FJ17" i="19"/>
  <c r="DZ17" i="19"/>
  <c r="FH17" i="19"/>
  <c r="EK17" i="19"/>
  <c r="FR17" i="19"/>
  <c r="EX17" i="19"/>
  <c r="FW17" i="19"/>
  <c r="EA17" i="19"/>
  <c r="EP17" i="19"/>
  <c r="EU17" i="19"/>
  <c r="DV17" i="19"/>
  <c r="EB17" i="19"/>
  <c r="FY17" i="19"/>
  <c r="DU17" i="19"/>
  <c r="EO17" i="19"/>
  <c r="FS17" i="19"/>
  <c r="EG17" i="19"/>
  <c r="FG17" i="19"/>
  <c r="FE17" i="19"/>
  <c r="FL17" i="19"/>
  <c r="EM17" i="19"/>
  <c r="EH17" i="19"/>
  <c r="EL17" i="19"/>
  <c r="FM17" i="19"/>
  <c r="FP17" i="19"/>
  <c r="EC17" i="19"/>
  <c r="DM17" i="19"/>
  <c r="BR17" i="19"/>
  <c r="DE17" i="19"/>
  <c r="DJ17" i="19"/>
  <c r="BU17" i="19"/>
  <c r="CR17" i="19"/>
  <c r="BN17" i="19"/>
  <c r="CJ17" i="19"/>
  <c r="CX17" i="19"/>
  <c r="CN17" i="19"/>
  <c r="BV17" i="19"/>
  <c r="CB17" i="19"/>
  <c r="DH17" i="19"/>
  <c r="DK17" i="19"/>
  <c r="BY17" i="19"/>
  <c r="CE17" i="19"/>
  <c r="DP17" i="19"/>
  <c r="DI17" i="19"/>
  <c r="CU17" i="19"/>
  <c r="CP17" i="19"/>
  <c r="CO17" i="19"/>
  <c r="CC17" i="19"/>
  <c r="CY17" i="19"/>
  <c r="DO17" i="19"/>
  <c r="BX17" i="19"/>
  <c r="CG17" i="19"/>
  <c r="CQ17" i="19"/>
  <c r="DD17" i="19"/>
  <c r="CK17" i="19"/>
  <c r="DC17" i="19"/>
  <c r="DQ17" i="19"/>
  <c r="DN17" i="19"/>
  <c r="DR17" i="19"/>
  <c r="BO17" i="19"/>
  <c r="CZ17" i="19"/>
  <c r="CT17" i="19"/>
  <c r="CV17" i="19"/>
  <c r="BS17" i="19"/>
  <c r="CF17" i="19"/>
  <c r="BT17" i="19"/>
  <c r="BP17" i="19"/>
  <c r="CS17" i="19"/>
  <c r="DL17" i="19"/>
  <c r="CW17" i="19"/>
  <c r="BZ17" i="19"/>
  <c r="CA17" i="19"/>
  <c r="DA17" i="19"/>
  <c r="DB17" i="19"/>
  <c r="CD17" i="19"/>
  <c r="BL17" i="19"/>
  <c r="CM17" i="19"/>
  <c r="DF17" i="19"/>
  <c r="CL17" i="19"/>
  <c r="BM17" i="19"/>
  <c r="BQ17" i="19"/>
  <c r="BW17" i="19"/>
  <c r="DG17" i="19"/>
  <c r="CH17" i="19"/>
  <c r="CI17" i="19"/>
  <c r="CG23" i="15"/>
  <c r="DV184" i="25"/>
  <c r="DV454" i="25"/>
  <c r="DV478" i="25"/>
  <c r="II13" i="19"/>
  <c r="HX12" i="19"/>
  <c r="HX13" i="19"/>
  <c r="ID12" i="19"/>
  <c r="HM12" i="19"/>
  <c r="HM13" i="19"/>
  <c r="GD13" i="19"/>
  <c r="GD14" i="19"/>
  <c r="IK14" i="19"/>
  <c r="HR14" i="19"/>
  <c r="GT13" i="19"/>
  <c r="GT14" i="19"/>
  <c r="GP13" i="19"/>
  <c r="GP14" i="19"/>
  <c r="HT14" i="19"/>
  <c r="HT12" i="19"/>
  <c r="GX14" i="19"/>
  <c r="GX12" i="19"/>
  <c r="GN14" i="19"/>
  <c r="GN13" i="19"/>
  <c r="HZ13" i="19"/>
  <c r="HZ14" i="19"/>
  <c r="HC13" i="19"/>
  <c r="HC12" i="19"/>
  <c r="GZ14" i="19"/>
  <c r="GZ12" i="19"/>
  <c r="HN14" i="19"/>
  <c r="HN13" i="19"/>
  <c r="HA14" i="19"/>
  <c r="HA13" i="19"/>
  <c r="HL14" i="19"/>
  <c r="HL13" i="19"/>
  <c r="HE14" i="19"/>
  <c r="HE12" i="19"/>
  <c r="HS12" i="19"/>
  <c r="HS13" i="19"/>
  <c r="HG12" i="19"/>
  <c r="HG13" i="19"/>
  <c r="HP13" i="19"/>
  <c r="HP14" i="19"/>
  <c r="HK12" i="19"/>
  <c r="HK13" i="19"/>
  <c r="HB13" i="19"/>
  <c r="HB12" i="19"/>
  <c r="GV13" i="19"/>
  <c r="GV14" i="19"/>
  <c r="IB13" i="19"/>
  <c r="IB14" i="19"/>
  <c r="GE12" i="19"/>
  <c r="GE13" i="19"/>
  <c r="IH12" i="19"/>
  <c r="GH14" i="19"/>
  <c r="GR14" i="19"/>
  <c r="GR13" i="19"/>
  <c r="IE14" i="19"/>
  <c r="IE13" i="19"/>
  <c r="HU14" i="19"/>
  <c r="HU13" i="19"/>
  <c r="HO13" i="19"/>
  <c r="HO12" i="19"/>
  <c r="HY14" i="19"/>
  <c r="HY12" i="19"/>
  <c r="HF14" i="19"/>
  <c r="HF12" i="19"/>
  <c r="HV14" i="19"/>
  <c r="HV12" i="19"/>
  <c r="GU13" i="19"/>
  <c r="GU14" i="19"/>
  <c r="HW12" i="19"/>
  <c r="HW13" i="19"/>
  <c r="GI14" i="19"/>
  <c r="GI12" i="19"/>
  <c r="GL13" i="19"/>
  <c r="GL12" i="19"/>
  <c r="GO14" i="19"/>
  <c r="GO13" i="19"/>
  <c r="GW12" i="19"/>
  <c r="GW13" i="19"/>
  <c r="HI12" i="19"/>
  <c r="HI13" i="19"/>
  <c r="GK12" i="19"/>
  <c r="GK14" i="19"/>
  <c r="HD13" i="19"/>
  <c r="HD12" i="19"/>
  <c r="GS13" i="19"/>
  <c r="GS14" i="19"/>
  <c r="HH13" i="19"/>
  <c r="HH14" i="19"/>
  <c r="HJ13" i="19"/>
  <c r="HJ14" i="19"/>
  <c r="IC14" i="19"/>
  <c r="IC12" i="19"/>
  <c r="GM13" i="19"/>
  <c r="GM14" i="19"/>
  <c r="IF12" i="19"/>
  <c r="IF14" i="19"/>
  <c r="GQ12" i="19"/>
  <c r="GQ14" i="19"/>
  <c r="IA14" i="19"/>
  <c r="IA12" i="19"/>
  <c r="GY13" i="19"/>
  <c r="GY14" i="19"/>
  <c r="GF12" i="19"/>
  <c r="GF13" i="19"/>
  <c r="IJ12" i="19"/>
  <c r="IJ14" i="19"/>
  <c r="IG14" i="19"/>
  <c r="IG13" i="19"/>
  <c r="GG12" i="19"/>
  <c r="GG13" i="19"/>
  <c r="GJ12" i="19"/>
  <c r="GJ13" i="19"/>
  <c r="HQ12" i="19"/>
  <c r="HQ13" i="19"/>
  <c r="DV460" i="25"/>
  <c r="DV154" i="25"/>
  <c r="DV292" i="25"/>
  <c r="DV262" i="25"/>
  <c r="CP13" i="19"/>
  <c r="CP12" i="19"/>
  <c r="CQ12" i="19"/>
  <c r="CQ14" i="19"/>
  <c r="CY13" i="19"/>
  <c r="BX13" i="19"/>
  <c r="CB13" i="19"/>
  <c r="DC12" i="19"/>
  <c r="CS14" i="19"/>
  <c r="CS12" i="19"/>
  <c r="CL12" i="19"/>
  <c r="CR12" i="19"/>
  <c r="CT13" i="19"/>
  <c r="DA14" i="19"/>
  <c r="DA12" i="19"/>
  <c r="DG12" i="19"/>
  <c r="DG14" i="19"/>
  <c r="DB13" i="19"/>
  <c r="DB12" i="19"/>
  <c r="DR14" i="19"/>
  <c r="DR12" i="19"/>
  <c r="BY14" i="19"/>
  <c r="BY12" i="19"/>
  <c r="BQ12" i="19"/>
  <c r="BQ13" i="19"/>
  <c r="BP13" i="19"/>
  <c r="BP12" i="19"/>
  <c r="DQ13" i="19"/>
  <c r="DQ14" i="19"/>
  <c r="DJ13" i="19"/>
  <c r="DJ14" i="19"/>
  <c r="BO12" i="19"/>
  <c r="BO14" i="19"/>
  <c r="CF13" i="19"/>
  <c r="CF12" i="19"/>
  <c r="DM13" i="19"/>
  <c r="DM12" i="19"/>
  <c r="BN13" i="19"/>
  <c r="BN14" i="19"/>
  <c r="DO13" i="19"/>
  <c r="DO12" i="19"/>
  <c r="DK12" i="19"/>
  <c r="DN14" i="19"/>
  <c r="CW12" i="19"/>
  <c r="CW13" i="19"/>
  <c r="DL14" i="19"/>
  <c r="DL12" i="19"/>
  <c r="DD14" i="19"/>
  <c r="DD12" i="19"/>
  <c r="CV13" i="19"/>
  <c r="CV14" i="19"/>
  <c r="DE12" i="19"/>
  <c r="DE13" i="19"/>
  <c r="CO13" i="19"/>
  <c r="CO12" i="19"/>
  <c r="CH12" i="19"/>
  <c r="CH14" i="19"/>
  <c r="CE12" i="19"/>
  <c r="CE13" i="19"/>
  <c r="CC14" i="19"/>
  <c r="CC12" i="19"/>
  <c r="BM14" i="19"/>
  <c r="BM13" i="19"/>
  <c r="DS13" i="19"/>
  <c r="DS12" i="19"/>
  <c r="BL12" i="19"/>
  <c r="BL14" i="19"/>
  <c r="CU13" i="19"/>
  <c r="CU12" i="19"/>
  <c r="CA14" i="19"/>
  <c r="CA13" i="19"/>
  <c r="CD13" i="19"/>
  <c r="CD12" i="19"/>
  <c r="BV12" i="19"/>
  <c r="BV14" i="19"/>
  <c r="CN14" i="19"/>
  <c r="CN13" i="19"/>
  <c r="BU13" i="19"/>
  <c r="BU12" i="19"/>
  <c r="BZ13" i="19"/>
  <c r="BZ14" i="19"/>
  <c r="CG14" i="19"/>
  <c r="CG13" i="19"/>
  <c r="CM13" i="19"/>
  <c r="CM12" i="19"/>
  <c r="BR12" i="19"/>
  <c r="BR14" i="19"/>
  <c r="DH14" i="19"/>
  <c r="DH12" i="19"/>
  <c r="BS12" i="19"/>
  <c r="BS13" i="19"/>
  <c r="CZ14" i="19"/>
  <c r="CZ12" i="19"/>
  <c r="BT14" i="19"/>
  <c r="BT13" i="19"/>
  <c r="DF14" i="19"/>
  <c r="DF12" i="19"/>
  <c r="CJ14" i="19"/>
  <c r="CJ12" i="19"/>
  <c r="DP14" i="19"/>
  <c r="DP12" i="19"/>
  <c r="CK13" i="19"/>
  <c r="CK12" i="19"/>
  <c r="BW14" i="19"/>
  <c r="BW13" i="19"/>
  <c r="CI13" i="19"/>
  <c r="CI12" i="19"/>
  <c r="CX12" i="19"/>
  <c r="CX13" i="19"/>
  <c r="DI13" i="19"/>
  <c r="DI12" i="19"/>
  <c r="DV208" i="25"/>
  <c r="DV136" i="25"/>
  <c r="DV316" i="25"/>
  <c r="DV280" i="25"/>
  <c r="DV532" i="25"/>
  <c r="DV310" i="25"/>
  <c r="F13" i="25"/>
  <c r="FR14" i="19"/>
  <c r="FJ12" i="19"/>
  <c r="FK14" i="19"/>
  <c r="EP12" i="19"/>
  <c r="EK13" i="19"/>
  <c r="EZ13" i="19"/>
  <c r="EX14" i="19"/>
  <c r="EC12" i="19"/>
  <c r="EA13" i="19"/>
  <c r="DZ13" i="19"/>
  <c r="ED14" i="19"/>
  <c r="EH13" i="19"/>
  <c r="FN14" i="19"/>
  <c r="FP12" i="19"/>
  <c r="EQ13" i="19"/>
  <c r="FW12" i="19"/>
  <c r="EI14" i="19"/>
  <c r="FU14" i="19"/>
  <c r="FT13" i="19"/>
  <c r="DU14" i="19"/>
  <c r="FO12" i="19"/>
  <c r="ER12" i="19"/>
  <c r="EJ13" i="19"/>
  <c r="EY13" i="19"/>
  <c r="FL12" i="19"/>
  <c r="FX14" i="19"/>
  <c r="FV12" i="19"/>
  <c r="EO14" i="19"/>
  <c r="FH14" i="19"/>
  <c r="GA12" i="19"/>
  <c r="DY13" i="19"/>
  <c r="DY14" i="19"/>
  <c r="DX13" i="19"/>
  <c r="DX12" i="19"/>
  <c r="EW12" i="19"/>
  <c r="EW14" i="19"/>
  <c r="EE12" i="19"/>
  <c r="EE14" i="19"/>
  <c r="DW14" i="19"/>
  <c r="DW12" i="19"/>
  <c r="EG12" i="19"/>
  <c r="EG14" i="19"/>
  <c r="FC14" i="19"/>
  <c r="FC13" i="19"/>
  <c r="ES13" i="19"/>
  <c r="ES12" i="19"/>
  <c r="FG13" i="19"/>
  <c r="FG14" i="19"/>
  <c r="EU14" i="19"/>
  <c r="EU13" i="19"/>
  <c r="FD13" i="19"/>
  <c r="FD12" i="19"/>
  <c r="EB12" i="19"/>
  <c r="EB14" i="19"/>
  <c r="FI14" i="19"/>
  <c r="FI13" i="19"/>
  <c r="EF14" i="19"/>
  <c r="EF12" i="19"/>
  <c r="GB14" i="19"/>
  <c r="GB13" i="19"/>
  <c r="FB12" i="19"/>
  <c r="FQ13" i="19"/>
  <c r="FQ14" i="19"/>
  <c r="FZ13" i="19"/>
  <c r="FZ12" i="19"/>
  <c r="FS14" i="19"/>
  <c r="FS12" i="19"/>
  <c r="EN12" i="19"/>
  <c r="EN13" i="19"/>
  <c r="FF14" i="19"/>
  <c r="FF12" i="19"/>
  <c r="FE13" i="19"/>
  <c r="FE14" i="19"/>
  <c r="ET12" i="19"/>
  <c r="ET13" i="19"/>
  <c r="EL13" i="19"/>
  <c r="EL14" i="19"/>
  <c r="DV13" i="19"/>
  <c r="DV14" i="19"/>
  <c r="EV12" i="19"/>
  <c r="EV14" i="19"/>
  <c r="EM12" i="19"/>
  <c r="EM13" i="19"/>
  <c r="FY12" i="19"/>
  <c r="FY14" i="19"/>
  <c r="FM13" i="19"/>
  <c r="FM14" i="19"/>
  <c r="FA14" i="19"/>
  <c r="FA13" i="19"/>
  <c r="DV202" i="25"/>
  <c r="DV106" i="25"/>
  <c r="DV370" i="25"/>
  <c r="II12" i="19"/>
  <c r="II14" i="19"/>
  <c r="HX14" i="19"/>
  <c r="ID13" i="19"/>
  <c r="ID14" i="19"/>
  <c r="HM14" i="19"/>
  <c r="GD12" i="19"/>
  <c r="IK13" i="19"/>
  <c r="IK12" i="19"/>
  <c r="HR13" i="19"/>
  <c r="HR12" i="19"/>
  <c r="GT12" i="19"/>
  <c r="GP12" i="19"/>
  <c r="HT13" i="19"/>
  <c r="GX13" i="19"/>
  <c r="GN12" i="19"/>
  <c r="HZ12" i="19"/>
  <c r="HC14" i="19"/>
  <c r="GZ13" i="19"/>
  <c r="HN12" i="19"/>
  <c r="HA12" i="19"/>
  <c r="HL12" i="19"/>
  <c r="HE13" i="19"/>
  <c r="HS14" i="19"/>
  <c r="HG14" i="19"/>
  <c r="HP12" i="19"/>
  <c r="HK14" i="19"/>
  <c r="HB14" i="19"/>
  <c r="GV12" i="19"/>
  <c r="IB12" i="19"/>
  <c r="GE14" i="19"/>
  <c r="IH14" i="19"/>
  <c r="IH13" i="19"/>
  <c r="GH13" i="19"/>
  <c r="GH12" i="19"/>
  <c r="GR12" i="19"/>
  <c r="IE12" i="19"/>
  <c r="HU12" i="19"/>
  <c r="HO14" i="19"/>
  <c r="HY13" i="19"/>
  <c r="HF13" i="19"/>
  <c r="HV13" i="19"/>
  <c r="GU12" i="19"/>
  <c r="HW14" i="19"/>
  <c r="GI13" i="19"/>
  <c r="GL14" i="19"/>
  <c r="GO12" i="19"/>
  <c r="GW14" i="19"/>
  <c r="HI14" i="19"/>
  <c r="GK13" i="19"/>
  <c r="HD14" i="19"/>
  <c r="GS12" i="19"/>
  <c r="HH12" i="19"/>
  <c r="HJ12" i="19"/>
  <c r="IC13" i="19"/>
  <c r="GM12" i="19"/>
  <c r="IF13" i="19"/>
  <c r="GQ13" i="19"/>
  <c r="IA13" i="19"/>
  <c r="GY12" i="19"/>
  <c r="GF14" i="19"/>
  <c r="IJ13" i="19"/>
  <c r="IG12" i="19"/>
  <c r="GG14" i="19"/>
  <c r="GJ14" i="19"/>
  <c r="HQ14" i="19"/>
  <c r="DV364" i="25"/>
  <c r="CP14" i="19"/>
  <c r="CQ13" i="19"/>
  <c r="CY14" i="19"/>
  <c r="CY12" i="19"/>
  <c r="BX14" i="19"/>
  <c r="BX12" i="19"/>
  <c r="CB12" i="19"/>
  <c r="CB14" i="19"/>
  <c r="DC14" i="19"/>
  <c r="DC13" i="19"/>
  <c r="CS13" i="19"/>
  <c r="CL14" i="19"/>
  <c r="CL13" i="19"/>
  <c r="CR13" i="19"/>
  <c r="CR14" i="19"/>
  <c r="CT12" i="19"/>
  <c r="CT14" i="19"/>
  <c r="DA13" i="19"/>
  <c r="DG13" i="19"/>
  <c r="DB14" i="19"/>
  <c r="DR13" i="19"/>
  <c r="BY13" i="19"/>
  <c r="BQ14" i="19"/>
  <c r="BP14" i="19"/>
  <c r="DQ12" i="19"/>
  <c r="DJ12" i="19"/>
  <c r="BO13" i="19"/>
  <c r="CF14" i="19"/>
  <c r="DM14" i="19"/>
  <c r="BN12" i="19"/>
  <c r="DO14" i="19"/>
  <c r="DK13" i="19"/>
  <c r="DK14" i="19"/>
  <c r="DN12" i="19"/>
  <c r="DN13" i="19"/>
  <c r="CW14" i="19"/>
  <c r="DL13" i="19"/>
  <c r="DD13" i="19"/>
  <c r="CV12" i="19"/>
  <c r="DE14" i="19"/>
  <c r="CO14" i="19"/>
  <c r="CH13" i="19"/>
  <c r="CE14" i="19"/>
  <c r="CC13" i="19"/>
  <c r="BM12" i="19"/>
  <c r="DS14" i="19"/>
  <c r="BL13" i="19"/>
  <c r="CU14" i="19"/>
  <c r="CA12" i="19"/>
  <c r="CD14" i="19"/>
  <c r="BV13" i="19"/>
  <c r="CN12" i="19"/>
  <c r="BU14" i="19"/>
  <c r="BZ12" i="19"/>
  <c r="CG12" i="19"/>
  <c r="CM14" i="19"/>
  <c r="BR13" i="19"/>
  <c r="DH13" i="19"/>
  <c r="BS14" i="19"/>
  <c r="CZ13" i="19"/>
  <c r="BT12" i="19"/>
  <c r="DF13" i="19"/>
  <c r="CJ13" i="19"/>
  <c r="DP13" i="19"/>
  <c r="CK14" i="19"/>
  <c r="BW12" i="19"/>
  <c r="CI14" i="19"/>
  <c r="CX14" i="19"/>
  <c r="DI14" i="19"/>
  <c r="DV274" i="25"/>
  <c r="DV52" i="25"/>
  <c r="DV382" i="25"/>
  <c r="DV430" i="25"/>
  <c r="F12" i="25"/>
  <c r="FR13" i="19"/>
  <c r="FR12" i="19"/>
  <c r="FJ14" i="19"/>
  <c r="FJ13" i="19"/>
  <c r="FK12" i="19"/>
  <c r="FK13" i="19"/>
  <c r="EP14" i="19"/>
  <c r="EP13" i="19"/>
  <c r="EK14" i="19"/>
  <c r="EK12" i="19"/>
  <c r="EZ12" i="19"/>
  <c r="EZ14" i="19"/>
  <c r="EX13" i="19"/>
  <c r="EX12" i="19"/>
  <c r="EC13" i="19"/>
  <c r="EC14" i="19"/>
  <c r="EA12" i="19"/>
  <c r="EA14" i="19"/>
  <c r="DZ12" i="19"/>
  <c r="DZ14" i="19"/>
  <c r="ED12" i="19"/>
  <c r="ED13" i="19"/>
  <c r="EH14" i="19"/>
  <c r="EH12" i="19"/>
  <c r="FN13" i="19"/>
  <c r="FN12" i="19"/>
  <c r="FP13" i="19"/>
  <c r="FP14" i="19"/>
  <c r="EQ12" i="19"/>
  <c r="EQ14" i="19"/>
  <c r="FW13" i="19"/>
  <c r="FW14" i="19"/>
  <c r="EI13" i="19"/>
  <c r="EI12" i="19"/>
  <c r="FU12" i="19"/>
  <c r="FU13" i="19"/>
  <c r="FT12" i="19"/>
  <c r="FT14" i="19"/>
  <c r="DU12" i="19"/>
  <c r="DU13" i="19"/>
  <c r="FO14" i="19"/>
  <c r="FO13" i="19"/>
  <c r="ER13" i="19"/>
  <c r="ER14" i="19"/>
  <c r="EJ14" i="19"/>
  <c r="EJ12" i="19"/>
  <c r="EY12" i="19"/>
  <c r="EY14" i="19"/>
  <c r="FL14" i="19"/>
  <c r="FL13" i="19"/>
  <c r="FX13" i="19"/>
  <c r="FX12" i="19"/>
  <c r="FV13" i="19"/>
  <c r="FV14" i="19"/>
  <c r="EO12" i="19"/>
  <c r="EO13" i="19"/>
  <c r="FH12" i="19"/>
  <c r="FH13" i="19"/>
  <c r="GA14" i="19"/>
  <c r="GA13" i="19"/>
  <c r="DY12" i="19"/>
  <c r="DX14" i="19"/>
  <c r="EW13" i="19"/>
  <c r="EE13" i="19"/>
  <c r="DW13" i="19"/>
  <c r="EG13" i="19"/>
  <c r="FC12" i="19"/>
  <c r="ES14" i="19"/>
  <c r="FG12" i="19"/>
  <c r="EU12" i="19"/>
  <c r="FD14" i="19"/>
  <c r="EB13" i="19"/>
  <c r="FI12" i="19"/>
  <c r="EF13" i="19"/>
  <c r="GB12" i="19"/>
  <c r="FB14" i="19"/>
  <c r="FB13" i="19"/>
  <c r="FQ12" i="19"/>
  <c r="FZ14" i="19"/>
  <c r="FS13" i="19"/>
  <c r="EN14" i="19"/>
  <c r="FF13" i="19"/>
  <c r="FE12" i="19"/>
  <c r="ET14" i="19"/>
  <c r="EL12" i="19"/>
  <c r="DV12" i="19"/>
  <c r="EV13" i="19"/>
  <c r="EM14" i="19"/>
  <c r="FY13" i="19"/>
  <c r="FM12" i="19"/>
  <c r="FA12" i="19"/>
  <c r="C118" i="24"/>
  <c r="BV19" i="19" l="1"/>
  <c r="DQ19" i="19"/>
  <c r="DE19" i="19"/>
  <c r="CD19" i="19"/>
  <c r="DD19" i="19"/>
  <c r="BL19" i="19"/>
  <c r="DA19" i="19"/>
  <c r="BS19" i="19"/>
  <c r="CN19" i="19"/>
  <c r="BO19" i="19"/>
  <c r="DF19" i="19"/>
  <c r="CB19" i="19"/>
  <c r="DP19" i="19"/>
  <c r="CV19" i="19"/>
  <c r="CX19" i="19"/>
  <c r="DJ19" i="19"/>
  <c r="BP19" i="19"/>
  <c r="DB19" i="19"/>
  <c r="CK19" i="19"/>
  <c r="BZ19" i="19"/>
  <c r="CH19" i="19"/>
  <c r="CJ19" i="19"/>
  <c r="CS19" i="19"/>
  <c r="DM19" i="19"/>
  <c r="CO19" i="19"/>
  <c r="CR19" i="19"/>
  <c r="CW19" i="19"/>
  <c r="DR19" i="19"/>
  <c r="CG20" i="15"/>
  <c r="CG28" i="15" s="1"/>
  <c r="CF17" i="15"/>
  <c r="CS10" i="25"/>
  <c r="CS617" i="25" s="1"/>
  <c r="DW430" i="25"/>
  <c r="DW382" i="25"/>
  <c r="DW52" i="25"/>
  <c r="DW88" i="25"/>
  <c r="DW520" i="25"/>
  <c r="DW28" i="25"/>
  <c r="DW436" i="25"/>
  <c r="DW100" i="25"/>
  <c r="DW286" i="25"/>
  <c r="DW256" i="25"/>
  <c r="DW214" i="25"/>
  <c r="DW196" i="25"/>
  <c r="DW508" i="25"/>
  <c r="DW226" i="25"/>
  <c r="DW490" i="25"/>
  <c r="DW244" i="25"/>
  <c r="DW304" i="25"/>
  <c r="DW70" i="25"/>
  <c r="DW178" i="25"/>
  <c r="DW94" i="25"/>
  <c r="DW82" i="25"/>
  <c r="DW496" i="25"/>
  <c r="DW514" i="25"/>
  <c r="DW406" i="25"/>
  <c r="DW340" i="25"/>
  <c r="DW442" i="25"/>
  <c r="DW322" i="25"/>
  <c r="DW124" i="25"/>
  <c r="DW472" i="25"/>
  <c r="DW58" i="25"/>
  <c r="DW502" i="25"/>
  <c r="DW148" i="25"/>
  <c r="DW238" i="25"/>
  <c r="DW298" i="25"/>
  <c r="DW466" i="25"/>
  <c r="DW190" i="25"/>
  <c r="DW424" i="25"/>
  <c r="DW394" i="25"/>
  <c r="DW172" i="25"/>
  <c r="DW358" i="25"/>
  <c r="DW352" i="25"/>
  <c r="DW418" i="25"/>
  <c r="DW220" i="25"/>
  <c r="DW112" i="25"/>
  <c r="DW10" i="25"/>
  <c r="DW118" i="25"/>
  <c r="DW448" i="25"/>
  <c r="DW232" i="25"/>
  <c r="DW376" i="25"/>
  <c r="DW538" i="25"/>
  <c r="DW400" i="25"/>
  <c r="DW346" i="25"/>
  <c r="DW484" i="25"/>
  <c r="DW388" i="25"/>
  <c r="DW274" i="25"/>
  <c r="DW364" i="25"/>
  <c r="DW370" i="25"/>
  <c r="DW106" i="25"/>
  <c r="DW202" i="25"/>
  <c r="DW310" i="25"/>
  <c r="DW532" i="25"/>
  <c r="DW280" i="25"/>
  <c r="DW316" i="25"/>
  <c r="DW136" i="25"/>
  <c r="DW208" i="25"/>
  <c r="DW262" i="25"/>
  <c r="DW292" i="25"/>
  <c r="DW154" i="25"/>
  <c r="DW460" i="25"/>
  <c r="DW478" i="25"/>
  <c r="DW454" i="25"/>
  <c r="DW184" i="25"/>
  <c r="AF5" i="24"/>
  <c r="D60" i="24"/>
  <c r="D47" i="24"/>
  <c r="G628" i="25"/>
  <c r="C628" i="25"/>
  <c r="CF23" i="15"/>
  <c r="F627" i="25"/>
  <c r="E627" i="25"/>
  <c r="CF20" i="15" l="1"/>
  <c r="CF28" i="15" s="1"/>
  <c r="CE17" i="15"/>
  <c r="BX39" i="29"/>
  <c r="BX20" i="29"/>
  <c r="BX42" i="29"/>
  <c r="BX28" i="29"/>
  <c r="BX38" i="29"/>
  <c r="BX37" i="29"/>
  <c r="BX34" i="29"/>
  <c r="BX31" i="29"/>
  <c r="BX27" i="29"/>
  <c r="BX22" i="29"/>
  <c r="BX16" i="29"/>
  <c r="BX19" i="29"/>
  <c r="BX36" i="29"/>
  <c r="BX33" i="29"/>
  <c r="BX43" i="29"/>
  <c r="BX35" i="29"/>
  <c r="BX41" i="29"/>
  <c r="BX40" i="29"/>
  <c r="BX18" i="29"/>
  <c r="BX21" i="29"/>
  <c r="BX25" i="29"/>
  <c r="BX29" i="29"/>
  <c r="BX26" i="29"/>
  <c r="BX32" i="29"/>
  <c r="BX30" i="29"/>
  <c r="BX24" i="29"/>
  <c r="BX23" i="29"/>
  <c r="BX17" i="29"/>
  <c r="CO115" i="15"/>
  <c r="CO58" i="15"/>
  <c r="CO60" i="15"/>
  <c r="CO108" i="15"/>
  <c r="CO98" i="15" s="1"/>
  <c r="CO87" i="15" s="1"/>
  <c r="CO90" i="15"/>
  <c r="CO40" i="15"/>
  <c r="CO72" i="15"/>
  <c r="CO105" i="15"/>
  <c r="CO94" i="15"/>
  <c r="CO78" i="15"/>
  <c r="CO71" i="15"/>
  <c r="CO73" i="15"/>
  <c r="CO63" i="15"/>
  <c r="CO77" i="15"/>
  <c r="CO48" i="15"/>
  <c r="CO82" i="15"/>
  <c r="CO76" i="15" s="1"/>
  <c r="CO66" i="15" s="1"/>
  <c r="CO104" i="15"/>
  <c r="CO61" i="15"/>
  <c r="CO41" i="15"/>
  <c r="CO79" i="15"/>
  <c r="CO51" i="15"/>
  <c r="CO91" i="15"/>
  <c r="CO99" i="15"/>
  <c r="CO65" i="15"/>
  <c r="CO101" i="15"/>
  <c r="CO42" i="15"/>
  <c r="CO92" i="15"/>
  <c r="CO62" i="15"/>
  <c r="CO56" i="15"/>
  <c r="CO112" i="15"/>
  <c r="CO57" i="15"/>
  <c r="CO67" i="15"/>
  <c r="CO49" i="15"/>
  <c r="CO39" i="15"/>
  <c r="CO114" i="15"/>
  <c r="CO113" i="15" s="1"/>
  <c r="CO88" i="15"/>
  <c r="CO44" i="15"/>
  <c r="CO69" i="15"/>
  <c r="CO100" i="15"/>
  <c r="CO54" i="15"/>
  <c r="CO118" i="15"/>
  <c r="CO89" i="15"/>
  <c r="CO55" i="15"/>
  <c r="CO52" i="15"/>
  <c r="CO103" i="15"/>
  <c r="CO93" i="15"/>
  <c r="CO97" i="15"/>
  <c r="CO110" i="15"/>
  <c r="CO47" i="15"/>
  <c r="CO111" i="15"/>
  <c r="CO109" i="15" s="1"/>
  <c r="CO102" i="15" s="1"/>
  <c r="CO96" i="15" s="1"/>
  <c r="CO53" i="15"/>
  <c r="CO46" i="15"/>
  <c r="CO45" i="15"/>
  <c r="CO43" i="15"/>
  <c r="CO50" i="15"/>
  <c r="CO117" i="15"/>
  <c r="CO116" i="15" s="1"/>
  <c r="CO68" i="15"/>
  <c r="CO59" i="15"/>
  <c r="CO81" i="15"/>
  <c r="CO80" i="15" s="1"/>
  <c r="CO74" i="15" s="1"/>
  <c r="CO70" i="15" s="1"/>
  <c r="CO106" i="15"/>
  <c r="CO107" i="15"/>
  <c r="CO75" i="15"/>
  <c r="D81" i="24"/>
  <c r="D120" i="24" s="1"/>
  <c r="D119" i="24"/>
  <c r="C120" i="24"/>
  <c r="F628" i="25"/>
  <c r="C119" i="24"/>
  <c r="E628" i="25"/>
  <c r="D121" i="24" l="1"/>
  <c r="D123" i="24"/>
  <c r="CE20" i="15"/>
  <c r="CD17" i="15"/>
  <c r="BL28" i="19"/>
  <c r="C64" i="19"/>
  <c r="C100" i="19"/>
  <c r="BL82" i="19"/>
  <c r="BL46" i="19"/>
  <c r="C136" i="19"/>
  <c r="GD100" i="19"/>
  <c r="BL100" i="19"/>
  <c r="GD28" i="19"/>
  <c r="DU46" i="19"/>
  <c r="GD82" i="19"/>
  <c r="BL118" i="19"/>
  <c r="C82" i="19"/>
  <c r="C46" i="19"/>
  <c r="GD46" i="19"/>
  <c r="DU82" i="19"/>
  <c r="DU64" i="19"/>
  <c r="BL64" i="19"/>
  <c r="DU28" i="19"/>
  <c r="BL136" i="19"/>
  <c r="GD136" i="19"/>
  <c r="C118" i="19"/>
  <c r="C28" i="19"/>
  <c r="GD64" i="19"/>
  <c r="DU100" i="19"/>
  <c r="DU118" i="19"/>
  <c r="DU136" i="19"/>
  <c r="GD118" i="19"/>
  <c r="D122" i="24"/>
  <c r="D125" i="24"/>
  <c r="D124" i="24"/>
  <c r="CO95" i="15"/>
  <c r="CO86" i="15" s="1"/>
  <c r="CO85" i="15" s="1"/>
  <c r="CO84" i="15" s="1"/>
  <c r="CO83" i="15" s="1"/>
  <c r="CO64" i="15" s="1"/>
  <c r="C121" i="24"/>
  <c r="C123" i="24"/>
  <c r="BM17" i="29"/>
  <c r="U17" i="29"/>
  <c r="O17" i="29"/>
  <c r="AS17" i="29"/>
  <c r="AT17" i="29"/>
  <c r="D17" i="29"/>
  <c r="Y17" i="29"/>
  <c r="AM17" i="29"/>
  <c r="BQ17" i="29"/>
  <c r="BP17" i="29"/>
  <c r="BA17" i="29"/>
  <c r="BJ17" i="29"/>
  <c r="BN17" i="29"/>
  <c r="AG17" i="29"/>
  <c r="BK17" i="29"/>
  <c r="P17" i="29"/>
  <c r="X17" i="29"/>
  <c r="H17" i="29"/>
  <c r="H24" i="29"/>
  <c r="BN24" i="29"/>
  <c r="AZ24" i="29"/>
  <c r="X24" i="29"/>
  <c r="AM24" i="29"/>
  <c r="AV24" i="29"/>
  <c r="BP24" i="29"/>
  <c r="AT24" i="29"/>
  <c r="BA24" i="29"/>
  <c r="BG24" i="29"/>
  <c r="AO24" i="29"/>
  <c r="BC24" i="29"/>
  <c r="AS24" i="29"/>
  <c r="BM24" i="29"/>
  <c r="BJ24" i="29"/>
  <c r="AW24" i="29"/>
  <c r="AQ24" i="29"/>
  <c r="P24" i="29"/>
  <c r="AA32" i="29"/>
  <c r="X32" i="29"/>
  <c r="BP32" i="29"/>
  <c r="BQ32" i="29"/>
  <c r="AD32" i="29"/>
  <c r="AZ32" i="29"/>
  <c r="Y32" i="29"/>
  <c r="AW32" i="29"/>
  <c r="BJ32" i="29"/>
  <c r="BG32" i="29"/>
  <c r="J104" i="29"/>
  <c r="BA32" i="29"/>
  <c r="AG32" i="29"/>
  <c r="BT32" i="29"/>
  <c r="D32" i="29"/>
  <c r="O32" i="29"/>
  <c r="AM32" i="29"/>
  <c r="BH32" i="29"/>
  <c r="AA29" i="29"/>
  <c r="P29" i="29"/>
  <c r="BS29" i="29"/>
  <c r="H29" i="29"/>
  <c r="Z93" i="29"/>
  <c r="BK29" i="29"/>
  <c r="AM29" i="29"/>
  <c r="AZ29" i="29"/>
  <c r="O29" i="29"/>
  <c r="BC29" i="29"/>
  <c r="BA29" i="29"/>
  <c r="AK29" i="29"/>
  <c r="AD29" i="29"/>
  <c r="BM29" i="29"/>
  <c r="BQ29" i="29"/>
  <c r="BP29" i="29"/>
  <c r="BH29" i="29"/>
  <c r="AQ29" i="29"/>
  <c r="BK21" i="29"/>
  <c r="BQ21" i="29"/>
  <c r="AQ21" i="29"/>
  <c r="BA21" i="29"/>
  <c r="BD21" i="29"/>
  <c r="AM21" i="29"/>
  <c r="W71" i="29"/>
  <c r="BP21" i="29"/>
  <c r="BJ21" i="29"/>
  <c r="AT21" i="29"/>
  <c r="BT21" i="29"/>
  <c r="U21" i="29"/>
  <c r="AK21" i="29"/>
  <c r="Y21" i="29"/>
  <c r="BM21" i="29"/>
  <c r="AH21" i="29"/>
  <c r="BC21" i="29"/>
  <c r="H21" i="29"/>
  <c r="BN40" i="29"/>
  <c r="BG40" i="29"/>
  <c r="AO40" i="29"/>
  <c r="Y40" i="29"/>
  <c r="AB40" i="29"/>
  <c r="AQ40" i="29"/>
  <c r="BQ40" i="29"/>
  <c r="AZ40" i="29"/>
  <c r="AG40" i="29"/>
  <c r="BK40" i="29"/>
  <c r="BJ40" i="29"/>
  <c r="K126" i="29"/>
  <c r="AV40" i="29"/>
  <c r="O40" i="29"/>
  <c r="AH40" i="29"/>
  <c r="BT40" i="29"/>
  <c r="X40" i="29"/>
  <c r="AA40" i="29"/>
  <c r="AE35" i="29"/>
  <c r="BT35" i="29"/>
  <c r="BO104" i="29"/>
  <c r="BN35" i="29"/>
  <c r="BH35" i="29"/>
  <c r="BK35" i="29"/>
  <c r="AV35" i="29"/>
  <c r="AM35" i="29"/>
  <c r="BL104" i="29"/>
  <c r="AD35" i="29"/>
  <c r="AB35" i="29"/>
  <c r="AS35" i="29"/>
  <c r="AG35" i="29"/>
  <c r="BG35" i="29"/>
  <c r="H35" i="29"/>
  <c r="O35" i="29"/>
  <c r="Y35" i="29"/>
  <c r="AK35" i="29"/>
  <c r="Y33" i="29"/>
  <c r="BH33" i="29"/>
  <c r="P33" i="29"/>
  <c r="AE33" i="29"/>
  <c r="BC33" i="29"/>
  <c r="BP33" i="29"/>
  <c r="D33" i="29"/>
  <c r="AW33" i="29"/>
  <c r="AZ33" i="29"/>
  <c r="BA33" i="29"/>
  <c r="BQ33" i="29"/>
  <c r="W104" i="29"/>
  <c r="BJ33" i="29"/>
  <c r="BK33" i="29"/>
  <c r="AV33" i="29"/>
  <c r="BM33" i="29"/>
  <c r="AK33" i="29"/>
  <c r="U33" i="29"/>
  <c r="Y19" i="29"/>
  <c r="BN19" i="29"/>
  <c r="BD19" i="29"/>
  <c r="BQ19" i="29"/>
  <c r="X19" i="29"/>
  <c r="D19" i="29"/>
  <c r="H19" i="29"/>
  <c r="AD19" i="29"/>
  <c r="BK19" i="29"/>
  <c r="AS19" i="29"/>
  <c r="BJ19" i="29"/>
  <c r="AA19" i="29"/>
  <c r="AZ19" i="29"/>
  <c r="AB19" i="29"/>
  <c r="BG19" i="29"/>
  <c r="BA19" i="29"/>
  <c r="AV19" i="29"/>
  <c r="AE19" i="29"/>
  <c r="AB22" i="29"/>
  <c r="AG22" i="29"/>
  <c r="BT22" i="29"/>
  <c r="AD22" i="29"/>
  <c r="D22" i="29"/>
  <c r="BP22" i="29"/>
  <c r="AZ22" i="29"/>
  <c r="BK22" i="29"/>
  <c r="AQ22" i="29"/>
  <c r="P22" i="29"/>
  <c r="AS22" i="29"/>
  <c r="AW22" i="29"/>
  <c r="BG22" i="29"/>
  <c r="X22" i="29"/>
  <c r="BA22" i="29"/>
  <c r="AR71" i="29"/>
  <c r="BJ22" i="29"/>
  <c r="AA22" i="29"/>
  <c r="BP31" i="29"/>
  <c r="AT31" i="29"/>
  <c r="BD31" i="29"/>
  <c r="AG31" i="29"/>
  <c r="AZ31" i="29"/>
  <c r="BS31" i="29"/>
  <c r="AQ31" i="29"/>
  <c r="AO31" i="29"/>
  <c r="BM31" i="29"/>
  <c r="AK31" i="29"/>
  <c r="P31" i="29"/>
  <c r="BJ31" i="29"/>
  <c r="AD31" i="29"/>
  <c r="Y31" i="29"/>
  <c r="H31" i="29"/>
  <c r="BH31" i="29"/>
  <c r="U31" i="29"/>
  <c r="O31" i="29"/>
  <c r="BD37" i="29"/>
  <c r="X37" i="29"/>
  <c r="AE37" i="29"/>
  <c r="BQ37" i="29"/>
  <c r="D37" i="29"/>
  <c r="BS37" i="29"/>
  <c r="AZ37" i="29"/>
  <c r="AQ37" i="29"/>
  <c r="O37" i="29"/>
  <c r="BM37" i="29"/>
  <c r="BN37" i="29"/>
  <c r="AH37" i="29"/>
  <c r="U37" i="29"/>
  <c r="P37" i="29"/>
  <c r="BP37" i="29"/>
  <c r="Z115" i="29"/>
  <c r="H37" i="29"/>
  <c r="AK37" i="29"/>
  <c r="BS28" i="29"/>
  <c r="BM28" i="29"/>
  <c r="AV28" i="29"/>
  <c r="H28" i="29"/>
  <c r="O28" i="29"/>
  <c r="AT28" i="29"/>
  <c r="K93" i="29"/>
  <c r="AH28" i="29"/>
  <c r="BT28" i="29"/>
  <c r="AA28" i="29"/>
  <c r="AE28" i="29"/>
  <c r="BJ28" i="29"/>
  <c r="BK28" i="29"/>
  <c r="AG28" i="29"/>
  <c r="AD28" i="29"/>
  <c r="AM28" i="29"/>
  <c r="BC28" i="29"/>
  <c r="AZ28" i="29"/>
  <c r="BC20" i="29"/>
  <c r="O20" i="29"/>
  <c r="AV20" i="29"/>
  <c r="BG20" i="29"/>
  <c r="BH20" i="29"/>
  <c r="P20" i="29"/>
  <c r="AT20" i="29"/>
  <c r="AD20" i="29"/>
  <c r="BA20" i="29"/>
  <c r="BJ20" i="29"/>
  <c r="BS20" i="29"/>
  <c r="AM20" i="29"/>
  <c r="BP20" i="29"/>
  <c r="D20" i="29"/>
  <c r="AO20" i="29"/>
  <c r="BK20" i="29"/>
  <c r="AB20" i="29"/>
  <c r="BT20" i="29"/>
  <c r="X23" i="29"/>
  <c r="AE23" i="29"/>
  <c r="AH23" i="29"/>
  <c r="AM23" i="29"/>
  <c r="BA23" i="29"/>
  <c r="BG23" i="29"/>
  <c r="D23" i="29"/>
  <c r="AS23" i="29"/>
  <c r="AV23" i="29"/>
  <c r="AG23" i="29"/>
  <c r="BT23" i="29"/>
  <c r="O23" i="29"/>
  <c r="BH23" i="29"/>
  <c r="BM23" i="29"/>
  <c r="P23" i="29"/>
  <c r="BO71" i="29"/>
  <c r="BD23" i="29"/>
  <c r="BQ23" i="29"/>
  <c r="AQ23" i="29"/>
  <c r="AK30" i="29"/>
  <c r="BQ30" i="29"/>
  <c r="D30" i="29"/>
  <c r="AT30" i="29"/>
  <c r="AR93" i="29"/>
  <c r="BM30" i="29"/>
  <c r="AE30" i="29"/>
  <c r="AW30" i="29"/>
  <c r="BK30" i="29"/>
  <c r="BG30" i="29"/>
  <c r="X30" i="29"/>
  <c r="AU93" i="29"/>
  <c r="BJ30" i="29"/>
  <c r="Y30" i="29"/>
  <c r="BH30" i="29"/>
  <c r="BS30" i="29"/>
  <c r="H30" i="29"/>
  <c r="AZ30" i="29"/>
  <c r="AB30" i="29"/>
  <c r="P26" i="29"/>
  <c r="AK26" i="29"/>
  <c r="AO26" i="29"/>
  <c r="AT26" i="29"/>
  <c r="AM26" i="29"/>
  <c r="U26" i="29"/>
  <c r="BT26" i="29"/>
  <c r="AD26" i="29"/>
  <c r="AA26" i="29"/>
  <c r="O26" i="29"/>
  <c r="BK26" i="29"/>
  <c r="AZ26" i="29"/>
  <c r="D26" i="29"/>
  <c r="AH26" i="29"/>
  <c r="BN26" i="29"/>
  <c r="BP26" i="29"/>
  <c r="BA26" i="29"/>
  <c r="AR82" i="29"/>
  <c r="BT25" i="29"/>
  <c r="H25" i="29"/>
  <c r="AQ25" i="29"/>
  <c r="W82" i="29"/>
  <c r="AH25" i="29"/>
  <c r="Y25" i="29"/>
  <c r="BS25" i="29"/>
  <c r="D25" i="29"/>
  <c r="BD25" i="29"/>
  <c r="BJ25" i="29"/>
  <c r="AO25" i="29"/>
  <c r="BA25" i="29"/>
  <c r="U25" i="29"/>
  <c r="BG25" i="29"/>
  <c r="BH25" i="29"/>
  <c r="BC25" i="29"/>
  <c r="AD25" i="29"/>
  <c r="BN25" i="29"/>
  <c r="BG18" i="29"/>
  <c r="AG18" i="29"/>
  <c r="BJ18" i="29"/>
  <c r="AV18" i="29"/>
  <c r="AS18" i="29"/>
  <c r="BS18" i="29"/>
  <c r="Y18" i="29"/>
  <c r="H18" i="29"/>
  <c r="AK18" i="29"/>
  <c r="AW18" i="29"/>
  <c r="AH18" i="29"/>
  <c r="P18" i="29"/>
  <c r="AR60" i="29"/>
  <c r="AO18" i="29"/>
  <c r="BC18" i="29"/>
  <c r="BQ18" i="29"/>
  <c r="AQ18" i="29"/>
  <c r="AA18" i="29"/>
  <c r="AE18" i="29"/>
  <c r="BQ41" i="29"/>
  <c r="AQ41" i="29"/>
  <c r="Z126" i="29"/>
  <c r="AE41" i="29"/>
  <c r="AD41" i="29"/>
  <c r="BC41" i="29"/>
  <c r="H41" i="29"/>
  <c r="U41" i="29"/>
  <c r="BH41" i="29"/>
  <c r="BA41" i="29"/>
  <c r="BM41" i="29"/>
  <c r="AO41" i="29"/>
  <c r="BD41" i="29"/>
  <c r="BK41" i="29"/>
  <c r="BJ41" i="29"/>
  <c r="AK41" i="29"/>
  <c r="AZ41" i="29"/>
  <c r="AB41" i="29"/>
  <c r="D41" i="29"/>
  <c r="AO43" i="29"/>
  <c r="AS43" i="29"/>
  <c r="BK43" i="29"/>
  <c r="BP43" i="29"/>
  <c r="AT43" i="29"/>
  <c r="AV43" i="29"/>
  <c r="BC43" i="29"/>
  <c r="AM43" i="29"/>
  <c r="AH43" i="29"/>
  <c r="U43" i="29"/>
  <c r="AK43" i="29"/>
  <c r="BN43" i="29"/>
  <c r="BH43" i="29"/>
  <c r="BO126" i="29"/>
  <c r="AW43" i="29"/>
  <c r="AA43" i="29"/>
  <c r="AQ43" i="29"/>
  <c r="AE43" i="29"/>
  <c r="AH36" i="29"/>
  <c r="BD36" i="29"/>
  <c r="Y36" i="29"/>
  <c r="J115" i="29"/>
  <c r="BH36" i="29"/>
  <c r="AG36" i="29"/>
  <c r="U36" i="29"/>
  <c r="O36" i="29"/>
  <c r="BA36" i="29"/>
  <c r="BG36" i="29"/>
  <c r="P36" i="29"/>
  <c r="H36" i="29"/>
  <c r="AQ36" i="29"/>
  <c r="AK36" i="29"/>
  <c r="AV36" i="29"/>
  <c r="BC36" i="29"/>
  <c r="AA36" i="29"/>
  <c r="BQ36" i="29"/>
  <c r="BS16" i="29"/>
  <c r="BH16" i="29"/>
  <c r="BN16" i="29"/>
  <c r="AT16" i="29"/>
  <c r="BK16" i="29"/>
  <c r="BA16" i="29"/>
  <c r="BP16" i="29"/>
  <c r="AG16" i="29"/>
  <c r="H16" i="29"/>
  <c r="AS16" i="29"/>
  <c r="J60" i="29"/>
  <c r="BQ16" i="29"/>
  <c r="AM16" i="29"/>
  <c r="O16" i="29"/>
  <c r="AK16" i="29"/>
  <c r="AB16" i="29"/>
  <c r="X16" i="29"/>
  <c r="K60" i="29"/>
  <c r="BC16" i="29"/>
  <c r="AQ27" i="29"/>
  <c r="AA27" i="29"/>
  <c r="AZ27" i="29"/>
  <c r="BM27" i="29"/>
  <c r="BN27" i="29"/>
  <c r="AE27" i="29"/>
  <c r="AO27" i="29"/>
  <c r="AM27" i="29"/>
  <c r="P27" i="29"/>
  <c r="D27" i="29"/>
  <c r="Y27" i="29"/>
  <c r="BG27" i="29"/>
  <c r="AD27" i="29"/>
  <c r="BJ27" i="29"/>
  <c r="BP27" i="29"/>
  <c r="AT27" i="29"/>
  <c r="BL82" i="29"/>
  <c r="BH27" i="29"/>
  <c r="AE34" i="29"/>
  <c r="Y34" i="29"/>
  <c r="BM34" i="29"/>
  <c r="AM34" i="29"/>
  <c r="BJ34" i="29"/>
  <c r="BD34" i="29"/>
  <c r="H34" i="29"/>
  <c r="D34" i="29"/>
  <c r="AQ34" i="29"/>
  <c r="BQ34" i="29"/>
  <c r="AO34" i="29"/>
  <c r="BP34" i="29"/>
  <c r="X34" i="29"/>
  <c r="AR104" i="29"/>
  <c r="O34" i="29"/>
  <c r="AA34" i="29"/>
  <c r="BA34" i="29"/>
  <c r="BN34" i="29"/>
  <c r="BA38" i="29"/>
  <c r="BG38" i="29"/>
  <c r="U38" i="29"/>
  <c r="AS38" i="29"/>
  <c r="AU115" i="29"/>
  <c r="P38" i="29"/>
  <c r="BC38" i="29"/>
  <c r="X38" i="29"/>
  <c r="BT38" i="29"/>
  <c r="BS38" i="29"/>
  <c r="AR115" i="29"/>
  <c r="AD38" i="29"/>
  <c r="AV38" i="29"/>
  <c r="H38" i="29"/>
  <c r="AO38" i="29"/>
  <c r="AM38" i="29"/>
  <c r="AG38" i="29"/>
  <c r="BD38" i="29"/>
  <c r="AQ42" i="29"/>
  <c r="BQ42" i="29"/>
  <c r="AR126" i="29"/>
  <c r="BD42" i="29"/>
  <c r="O42" i="29"/>
  <c r="BK42" i="29"/>
  <c r="BH42" i="29"/>
  <c r="AH42" i="29"/>
  <c r="BM42" i="29"/>
  <c r="AV42" i="29"/>
  <c r="Y42" i="29"/>
  <c r="BJ42" i="29"/>
  <c r="AW42" i="29"/>
  <c r="U42" i="29"/>
  <c r="BT42" i="29"/>
  <c r="AZ42" i="29"/>
  <c r="BP42" i="29"/>
  <c r="AO42" i="29"/>
  <c r="BC39" i="29"/>
  <c r="BJ39" i="29"/>
  <c r="AO39" i="29"/>
  <c r="AS39" i="29"/>
  <c r="AQ39" i="29"/>
  <c r="AB39" i="29"/>
  <c r="H39" i="29"/>
  <c r="AM39" i="29"/>
  <c r="D39" i="29"/>
  <c r="BT39" i="29"/>
  <c r="BA39" i="29"/>
  <c r="BG39" i="29"/>
  <c r="AE39" i="29"/>
  <c r="BH39" i="29"/>
  <c r="BQ39" i="29"/>
  <c r="BP39" i="29"/>
  <c r="X39" i="29"/>
  <c r="BM39" i="29"/>
  <c r="C122" i="24"/>
  <c r="BD17" i="29"/>
  <c r="AH17" i="29"/>
  <c r="AK17" i="29"/>
  <c r="AO17" i="29"/>
  <c r="BS17" i="29"/>
  <c r="BT17" i="29"/>
  <c r="AQ17" i="29"/>
  <c r="AE17" i="29"/>
  <c r="W60" i="29"/>
  <c r="AB17" i="29"/>
  <c r="AD17" i="29"/>
  <c r="AA17" i="29"/>
  <c r="BC17" i="29"/>
  <c r="AW17" i="29"/>
  <c r="AZ17" i="29"/>
  <c r="AV17" i="29"/>
  <c r="Z60" i="29"/>
  <c r="BG17" i="29"/>
  <c r="BH17" i="29"/>
  <c r="BS24" i="29"/>
  <c r="BQ24" i="29"/>
  <c r="AK24" i="29"/>
  <c r="AA24" i="29"/>
  <c r="K82" i="29"/>
  <c r="AG24" i="29"/>
  <c r="J82" i="29"/>
  <c r="U24" i="29"/>
  <c r="AE24" i="29"/>
  <c r="O24" i="29"/>
  <c r="BD24" i="29"/>
  <c r="AD24" i="29"/>
  <c r="AB24" i="29"/>
  <c r="BK24" i="29"/>
  <c r="BH24" i="29"/>
  <c r="D24" i="29"/>
  <c r="AH24" i="29"/>
  <c r="BT24" i="29"/>
  <c r="Y24" i="29"/>
  <c r="K104" i="29"/>
  <c r="AQ32" i="29"/>
  <c r="AO32" i="29"/>
  <c r="BD32" i="29"/>
  <c r="BK32" i="29"/>
  <c r="BS32" i="29"/>
  <c r="P32" i="29"/>
  <c r="U32" i="29"/>
  <c r="AS32" i="29"/>
  <c r="AV32" i="29"/>
  <c r="AE32" i="29"/>
  <c r="H32" i="29"/>
  <c r="BC32" i="29"/>
  <c r="AH32" i="29"/>
  <c r="AT32" i="29"/>
  <c r="BM32" i="29"/>
  <c r="AK32" i="29"/>
  <c r="AB32" i="29"/>
  <c r="BN32" i="29"/>
  <c r="AV29" i="29"/>
  <c r="AS29" i="29"/>
  <c r="BG29" i="29"/>
  <c r="BN29" i="29"/>
  <c r="BJ29" i="29"/>
  <c r="AB29" i="29"/>
  <c r="AW29" i="29"/>
  <c r="D29" i="29"/>
  <c r="AE29" i="29"/>
  <c r="U29" i="29"/>
  <c r="AO29" i="29"/>
  <c r="X29" i="29"/>
  <c r="W93" i="29"/>
  <c r="AH29" i="29"/>
  <c r="Y29" i="29"/>
  <c r="BD29" i="29"/>
  <c r="BT29" i="29"/>
  <c r="AG29" i="29"/>
  <c r="AT29" i="29"/>
  <c r="AO21" i="29"/>
  <c r="D21" i="29"/>
  <c r="X21" i="29"/>
  <c r="AG21" i="29"/>
  <c r="AZ21" i="29"/>
  <c r="AV21" i="29"/>
  <c r="AE21" i="29"/>
  <c r="BH21" i="29"/>
  <c r="AD21" i="29"/>
  <c r="Z71" i="29"/>
  <c r="P21" i="29"/>
  <c r="BN21" i="29"/>
  <c r="AW21" i="29"/>
  <c r="BS21" i="29"/>
  <c r="O21" i="29"/>
  <c r="AS21" i="29"/>
  <c r="AA21" i="29"/>
  <c r="AB21" i="29"/>
  <c r="BG21" i="29"/>
  <c r="BD40" i="29"/>
  <c r="AW40" i="29"/>
  <c r="AK40" i="29"/>
  <c r="P40" i="29"/>
  <c r="BH40" i="29"/>
  <c r="BC40" i="29"/>
  <c r="J126" i="29"/>
  <c r="D40" i="29"/>
  <c r="AE40" i="29"/>
  <c r="BP40" i="29"/>
  <c r="BA40" i="29"/>
  <c r="AT40" i="29"/>
  <c r="BS40" i="29"/>
  <c r="AD40" i="29"/>
  <c r="H40" i="29"/>
  <c r="AM40" i="29"/>
  <c r="BM40" i="29"/>
  <c r="U40" i="29"/>
  <c r="AS40" i="29"/>
  <c r="AW35" i="29"/>
  <c r="AA35" i="29"/>
  <c r="D35" i="29"/>
  <c r="U35" i="29"/>
  <c r="BP35" i="29"/>
  <c r="BD35" i="29"/>
  <c r="AH35" i="29"/>
  <c r="BM35" i="29"/>
  <c r="AZ35" i="29"/>
  <c r="AT35" i="29"/>
  <c r="BS35" i="29"/>
  <c r="BC35" i="29"/>
  <c r="P35" i="29"/>
  <c r="BJ35" i="29"/>
  <c r="BA35" i="29"/>
  <c r="BQ35" i="29"/>
  <c r="AO35" i="29"/>
  <c r="X35" i="29"/>
  <c r="AQ35" i="29"/>
  <c r="AS33" i="29"/>
  <c r="AG33" i="29"/>
  <c r="AT33" i="29"/>
  <c r="BN33" i="29"/>
  <c r="AM33" i="29"/>
  <c r="O33" i="29"/>
  <c r="BS33" i="29"/>
  <c r="X33" i="29"/>
  <c r="AD33" i="29"/>
  <c r="AH33" i="29"/>
  <c r="Z104" i="29"/>
  <c r="BT33" i="29"/>
  <c r="BG33" i="29"/>
  <c r="H33" i="29"/>
  <c r="AB33" i="29"/>
  <c r="AA33" i="29"/>
  <c r="AQ33" i="29"/>
  <c r="AO33" i="29"/>
  <c r="BD33" i="29"/>
  <c r="P19" i="29"/>
  <c r="BL60" i="29"/>
  <c r="BP19" i="29"/>
  <c r="BH19" i="29"/>
  <c r="BT19" i="29"/>
  <c r="BM19" i="29"/>
  <c r="BC19" i="29"/>
  <c r="AG19" i="29"/>
  <c r="AM19" i="29"/>
  <c r="AW19" i="29"/>
  <c r="BS19" i="29"/>
  <c r="BO60" i="29"/>
  <c r="AT19" i="29"/>
  <c r="U19" i="29"/>
  <c r="O19" i="29"/>
  <c r="AO19" i="29"/>
  <c r="AK19" i="29"/>
  <c r="AQ19" i="29"/>
  <c r="AH19" i="29"/>
  <c r="AE22" i="29"/>
  <c r="AH22" i="29"/>
  <c r="BQ22" i="29"/>
  <c r="BN22" i="29"/>
  <c r="BC22" i="29"/>
  <c r="AK22" i="29"/>
  <c r="Y22" i="29"/>
  <c r="O22" i="29"/>
  <c r="AV22" i="29"/>
  <c r="BM22" i="29"/>
  <c r="BS22" i="29"/>
  <c r="AU71" i="29"/>
  <c r="H22" i="29"/>
  <c r="AM22" i="29"/>
  <c r="AT22" i="29"/>
  <c r="BD22" i="29"/>
  <c r="AO22" i="29"/>
  <c r="BH22" i="29"/>
  <c r="U22" i="29"/>
  <c r="AV31" i="29"/>
  <c r="AM31" i="29"/>
  <c r="BQ31" i="29"/>
  <c r="AB31" i="29"/>
  <c r="BK31" i="29"/>
  <c r="BO93" i="29"/>
  <c r="AS31" i="29"/>
  <c r="X31" i="29"/>
  <c r="BL93" i="29"/>
  <c r="BC31" i="29"/>
  <c r="AA31" i="29"/>
  <c r="BG31" i="29"/>
  <c r="BA31" i="29"/>
  <c r="D31" i="29"/>
  <c r="AH31" i="29"/>
  <c r="BN31" i="29"/>
  <c r="AW31" i="29"/>
  <c r="AE31" i="29"/>
  <c r="BT31" i="29"/>
  <c r="AW37" i="29"/>
  <c r="BG37" i="29"/>
  <c r="AM37" i="29"/>
  <c r="AA37" i="29"/>
  <c r="BT37" i="29"/>
  <c r="BH37" i="29"/>
  <c r="BJ37" i="29"/>
  <c r="W115" i="29"/>
  <c r="BC37" i="29"/>
  <c r="Y37" i="29"/>
  <c r="AV37" i="29"/>
  <c r="AT37" i="29"/>
  <c r="AO37" i="29"/>
  <c r="BA37" i="29"/>
  <c r="AD37" i="29"/>
  <c r="AB37" i="29"/>
  <c r="BK37" i="29"/>
  <c r="AG37" i="29"/>
  <c r="AS37" i="29"/>
  <c r="BN28" i="29"/>
  <c r="U28" i="29"/>
  <c r="BD28" i="29"/>
  <c r="BH28" i="29"/>
  <c r="AO28" i="29"/>
  <c r="BQ28" i="29"/>
  <c r="X28" i="29"/>
  <c r="Y28" i="29"/>
  <c r="BP28" i="29"/>
  <c r="BA28" i="29"/>
  <c r="P28" i="29"/>
  <c r="AB28" i="29"/>
  <c r="BG28" i="29"/>
  <c r="AK28" i="29"/>
  <c r="AQ28" i="29"/>
  <c r="AW28" i="29"/>
  <c r="J93" i="29"/>
  <c r="D28" i="29"/>
  <c r="AS28" i="29"/>
  <c r="AE20" i="29"/>
  <c r="AQ20" i="29"/>
  <c r="AZ20" i="29"/>
  <c r="K71" i="29"/>
  <c r="Y20" i="29"/>
  <c r="AK20" i="29"/>
  <c r="J71" i="29"/>
  <c r="BD20" i="29"/>
  <c r="AS20" i="29"/>
  <c r="AH20" i="29"/>
  <c r="AA20" i="29"/>
  <c r="BQ20" i="29"/>
  <c r="U20" i="29"/>
  <c r="BM20" i="29"/>
  <c r="X20" i="29"/>
  <c r="H20" i="29"/>
  <c r="BN20" i="29"/>
  <c r="AW20" i="29"/>
  <c r="AG20" i="29"/>
  <c r="Y23" i="29"/>
  <c r="AW23" i="29"/>
  <c r="AD23" i="29"/>
  <c r="AT23" i="29"/>
  <c r="BS23" i="29"/>
  <c r="BN23" i="29"/>
  <c r="BC23" i="29"/>
  <c r="H23" i="29"/>
  <c r="BL71" i="29"/>
  <c r="AK23" i="29"/>
  <c r="AO23" i="29"/>
  <c r="AB23" i="29"/>
  <c r="U23" i="29"/>
  <c r="BK23" i="29"/>
  <c r="AA23" i="29"/>
  <c r="AZ23" i="29"/>
  <c r="BJ23" i="29"/>
  <c r="BP23" i="29"/>
  <c r="U30" i="29"/>
  <c r="AS30" i="29"/>
  <c r="AG30" i="29"/>
  <c r="BT30" i="29"/>
  <c r="BD30" i="29"/>
  <c r="AO30" i="29"/>
  <c r="AV30" i="29"/>
  <c r="BN30" i="29"/>
  <c r="AD30" i="29"/>
  <c r="AM30" i="29"/>
  <c r="BC30" i="29"/>
  <c r="AA30" i="29"/>
  <c r="P30" i="29"/>
  <c r="BP30" i="29"/>
  <c r="AQ30" i="29"/>
  <c r="BA30" i="29"/>
  <c r="AH30" i="29"/>
  <c r="O30" i="29"/>
  <c r="X26" i="29"/>
  <c r="AG26" i="29"/>
  <c r="AV26" i="29"/>
  <c r="BC26" i="29"/>
  <c r="BJ26" i="29"/>
  <c r="H26" i="29"/>
  <c r="BS26" i="29"/>
  <c r="AB26" i="29"/>
  <c r="AW26" i="29"/>
  <c r="BG26" i="29"/>
  <c r="AS26" i="29"/>
  <c r="Y26" i="29"/>
  <c r="AU82" i="29"/>
  <c r="BM26" i="29"/>
  <c r="AE26" i="29"/>
  <c r="AQ26" i="29"/>
  <c r="BD26" i="29"/>
  <c r="BH26" i="29"/>
  <c r="BQ26" i="29"/>
  <c r="AB25" i="29"/>
  <c r="AS25" i="29"/>
  <c r="X25" i="29"/>
  <c r="Z82" i="29"/>
  <c r="BP25" i="29"/>
  <c r="AV25" i="29"/>
  <c r="BQ25" i="29"/>
  <c r="P25" i="29"/>
  <c r="O25" i="29"/>
  <c r="AE25" i="29"/>
  <c r="BM25" i="29"/>
  <c r="BK25" i="29"/>
  <c r="AM25" i="29"/>
  <c r="AA25" i="29"/>
  <c r="AW25" i="29"/>
  <c r="AG25" i="29"/>
  <c r="AK25" i="29"/>
  <c r="AT25" i="29"/>
  <c r="AZ25" i="29"/>
  <c r="AB18" i="29"/>
  <c r="BM18" i="29"/>
  <c r="AZ18" i="29"/>
  <c r="U18" i="29"/>
  <c r="AM18" i="29"/>
  <c r="AT18" i="29"/>
  <c r="BA18" i="29"/>
  <c r="BN18" i="29"/>
  <c r="X18" i="29"/>
  <c r="BP18" i="29"/>
  <c r="AD18" i="29"/>
  <c r="O18" i="29"/>
  <c r="BT18" i="29"/>
  <c r="AU60" i="29"/>
  <c r="BD18" i="29"/>
  <c r="BH18" i="29"/>
  <c r="BK18" i="29"/>
  <c r="D18" i="29"/>
  <c r="AT41" i="29"/>
  <c r="AA41" i="29"/>
  <c r="BG41" i="29"/>
  <c r="BT41" i="29"/>
  <c r="Y41" i="29"/>
  <c r="O41" i="29"/>
  <c r="AS41" i="29"/>
  <c r="AV41" i="29"/>
  <c r="BP41" i="29"/>
  <c r="W126" i="29"/>
  <c r="AM41" i="29"/>
  <c r="AW41" i="29"/>
  <c r="X41" i="29"/>
  <c r="BN41" i="29"/>
  <c r="AG41" i="29"/>
  <c r="BS41" i="29"/>
  <c r="AH41" i="29"/>
  <c r="P41" i="29"/>
  <c r="D43" i="29"/>
  <c r="BA43" i="29"/>
  <c r="BM43" i="29"/>
  <c r="BS43" i="29"/>
  <c r="BG43" i="29"/>
  <c r="H43" i="29"/>
  <c r="BT43" i="29"/>
  <c r="O43" i="29"/>
  <c r="AD43" i="29"/>
  <c r="BD43" i="29"/>
  <c r="BJ43" i="29"/>
  <c r="Y43" i="29"/>
  <c r="X43" i="29"/>
  <c r="BQ43" i="29"/>
  <c r="P43" i="29"/>
  <c r="AG43" i="29"/>
  <c r="AZ43" i="29"/>
  <c r="AB43" i="29"/>
  <c r="BL126" i="29"/>
  <c r="K115" i="29"/>
  <c r="AO36" i="29"/>
  <c r="BM36" i="29"/>
  <c r="BP36" i="29"/>
  <c r="BN36" i="29"/>
  <c r="AE36" i="29"/>
  <c r="BK36" i="29"/>
  <c r="D36" i="29"/>
  <c r="BJ36" i="29"/>
  <c r="AW36" i="29"/>
  <c r="AM36" i="29"/>
  <c r="AB36" i="29"/>
  <c r="AD36" i="29"/>
  <c r="AZ36" i="29"/>
  <c r="BT36" i="29"/>
  <c r="X36" i="29"/>
  <c r="AT36" i="29"/>
  <c r="BS36" i="29"/>
  <c r="AS36" i="29"/>
  <c r="BJ16" i="29"/>
  <c r="AQ16" i="29"/>
  <c r="AW16" i="29"/>
  <c r="BM16" i="29"/>
  <c r="BG16" i="29"/>
  <c r="AZ16" i="29"/>
  <c r="AA16" i="29"/>
  <c r="BD16" i="29"/>
  <c r="AE16" i="29"/>
  <c r="AO16" i="29"/>
  <c r="AH16" i="29"/>
  <c r="P16" i="29"/>
  <c r="BT16" i="29"/>
  <c r="U16" i="29"/>
  <c r="AV16" i="29"/>
  <c r="Y16" i="29"/>
  <c r="AD16" i="29"/>
  <c r="D16" i="29"/>
  <c r="BA27" i="29"/>
  <c r="AV27" i="29"/>
  <c r="BO82" i="29"/>
  <c r="AW27" i="29"/>
  <c r="O27" i="29"/>
  <c r="U27" i="29"/>
  <c r="AK27" i="29"/>
  <c r="AB27" i="29"/>
  <c r="AS27" i="29"/>
  <c r="BC27" i="29"/>
  <c r="BQ27" i="29"/>
  <c r="AH27" i="29"/>
  <c r="BS27" i="29"/>
  <c r="BD27" i="29"/>
  <c r="X27" i="29"/>
  <c r="BT27" i="29"/>
  <c r="BK27" i="29"/>
  <c r="AG27" i="29"/>
  <c r="H27" i="29"/>
  <c r="AW34" i="29"/>
  <c r="BH34" i="29"/>
  <c r="U34" i="29"/>
  <c r="AB34" i="29"/>
  <c r="BT34" i="29"/>
  <c r="AZ34" i="29"/>
  <c r="BK34" i="29"/>
  <c r="AG34" i="29"/>
  <c r="BG34" i="29"/>
  <c r="AD34" i="29"/>
  <c r="AT34" i="29"/>
  <c r="AU104" i="29"/>
  <c r="BS34" i="29"/>
  <c r="AV34" i="29"/>
  <c r="AS34" i="29"/>
  <c r="AH34" i="29"/>
  <c r="BC34" i="29"/>
  <c r="AK34" i="29"/>
  <c r="P34" i="29"/>
  <c r="BH38" i="29"/>
  <c r="O38" i="29"/>
  <c r="D38" i="29"/>
  <c r="AB38" i="29"/>
  <c r="BK38" i="29"/>
  <c r="AK38" i="29"/>
  <c r="AW38" i="29"/>
  <c r="AZ38" i="29"/>
  <c r="AA38" i="29"/>
  <c r="BJ38" i="29"/>
  <c r="BQ38" i="29"/>
  <c r="AH38" i="29"/>
  <c r="AT38" i="29"/>
  <c r="BN38" i="29"/>
  <c r="AQ38" i="29"/>
  <c r="BP38" i="29"/>
  <c r="Y38" i="29"/>
  <c r="AE38" i="29"/>
  <c r="BM38" i="29"/>
  <c r="AM42" i="29"/>
  <c r="D42" i="29"/>
  <c r="AA42" i="29"/>
  <c r="BN42" i="29"/>
  <c r="BC42" i="29"/>
  <c r="AT42" i="29"/>
  <c r="X42" i="29"/>
  <c r="AS42" i="29"/>
  <c r="AB42" i="29"/>
  <c r="AE42" i="29"/>
  <c r="P42" i="29"/>
  <c r="H42" i="29"/>
  <c r="AG42" i="29"/>
  <c r="AD42" i="29"/>
  <c r="BG42" i="29"/>
  <c r="BS42" i="29"/>
  <c r="AU126" i="29"/>
  <c r="AK42" i="29"/>
  <c r="BA42" i="29"/>
  <c r="AK39" i="29"/>
  <c r="AA39" i="29"/>
  <c r="U39" i="29"/>
  <c r="Y39" i="29"/>
  <c r="BS39" i="29"/>
  <c r="O39" i="29"/>
  <c r="AT39" i="29"/>
  <c r="AD39" i="29"/>
  <c r="AV39" i="29"/>
  <c r="AW39" i="29"/>
  <c r="BK39" i="29"/>
  <c r="AH39" i="29"/>
  <c r="AG39" i="29"/>
  <c r="AZ39" i="29"/>
  <c r="BD39" i="29"/>
  <c r="BN39" i="29"/>
  <c r="P39" i="29"/>
  <c r="BL115" i="29"/>
  <c r="BO115" i="29"/>
  <c r="C124" i="24"/>
  <c r="C125" i="24"/>
  <c r="CD20" i="15" l="1"/>
  <c r="CC17" i="15"/>
  <c r="CE23" i="15"/>
  <c r="CE26" i="15"/>
  <c r="CE25" i="15"/>
  <c r="CE24" i="15"/>
  <c r="BY11" i="29"/>
  <c r="AM3" i="29" s="1"/>
  <c r="H28" i="19"/>
  <c r="I28" i="19"/>
  <c r="G28" i="19"/>
  <c r="J28" i="19"/>
  <c r="BR136" i="19"/>
  <c r="BP136" i="19"/>
  <c r="BQ136" i="19"/>
  <c r="BS136" i="19"/>
  <c r="EB28" i="19"/>
  <c r="EA28" i="19"/>
  <c r="DZ28" i="19"/>
  <c r="DY28" i="19"/>
  <c r="DY82" i="19"/>
  <c r="EA82" i="19"/>
  <c r="DZ82" i="19"/>
  <c r="EB82" i="19"/>
  <c r="GJ46" i="19"/>
  <c r="GI46" i="19"/>
  <c r="GH46" i="19"/>
  <c r="GK46" i="19"/>
  <c r="GH118" i="19"/>
  <c r="GK118" i="19"/>
  <c r="GJ118" i="19"/>
  <c r="GI118" i="19"/>
  <c r="EB136" i="19"/>
  <c r="EA136" i="19"/>
  <c r="DY136" i="19"/>
  <c r="DZ136" i="19"/>
  <c r="EA118" i="19"/>
  <c r="DZ118" i="19"/>
  <c r="DY118" i="19"/>
  <c r="EB118" i="19"/>
  <c r="EB100" i="19"/>
  <c r="EA100" i="19"/>
  <c r="DY100" i="19"/>
  <c r="DZ100" i="19"/>
  <c r="GH64" i="19"/>
  <c r="GK64" i="19"/>
  <c r="GI64" i="19"/>
  <c r="GJ64" i="19"/>
  <c r="J118" i="19"/>
  <c r="H118" i="19"/>
  <c r="I118" i="19"/>
  <c r="G118" i="19"/>
  <c r="GI136" i="19"/>
  <c r="GH136" i="19"/>
  <c r="GJ136" i="19"/>
  <c r="GK136" i="19"/>
  <c r="BQ64" i="19"/>
  <c r="BS64" i="19"/>
  <c r="BR64" i="19"/>
  <c r="BP64" i="19"/>
  <c r="EA64" i="19"/>
  <c r="EB64" i="19"/>
  <c r="DZ64" i="19"/>
  <c r="DY64" i="19"/>
  <c r="I46" i="19"/>
  <c r="G46" i="19"/>
  <c r="H46" i="19"/>
  <c r="J46" i="19"/>
  <c r="G82" i="19"/>
  <c r="I82" i="19"/>
  <c r="H82" i="19"/>
  <c r="J82" i="19"/>
  <c r="BR118" i="19"/>
  <c r="BQ118" i="19"/>
  <c r="BS118" i="19"/>
  <c r="BP118" i="19"/>
  <c r="GH82" i="19"/>
  <c r="GJ82" i="19"/>
  <c r="GI82" i="19"/>
  <c r="GK82" i="19"/>
  <c r="DZ46" i="19"/>
  <c r="EB46" i="19"/>
  <c r="DY46" i="19"/>
  <c r="EA46" i="19"/>
  <c r="GK28" i="19"/>
  <c r="GJ28" i="19"/>
  <c r="GH28" i="19"/>
  <c r="GI28" i="19"/>
  <c r="BR100" i="19"/>
  <c r="BP100" i="19"/>
  <c r="BS100" i="19"/>
  <c r="BQ100" i="19"/>
  <c r="GJ100" i="19"/>
  <c r="GI100" i="19"/>
  <c r="GH100" i="19"/>
  <c r="GK100" i="19"/>
  <c r="G136" i="19"/>
  <c r="H136" i="19"/>
  <c r="J136" i="19"/>
  <c r="I136" i="19"/>
  <c r="BQ46" i="19"/>
  <c r="BP46" i="19"/>
  <c r="BS46" i="19"/>
  <c r="BR46" i="19"/>
  <c r="BP82" i="19"/>
  <c r="BQ82" i="19"/>
  <c r="BR82" i="19"/>
  <c r="BS82" i="19"/>
  <c r="G100" i="19"/>
  <c r="H100" i="19"/>
  <c r="I100" i="19"/>
  <c r="J100" i="19"/>
  <c r="J64" i="19"/>
  <c r="H64" i="19"/>
  <c r="I64" i="19"/>
  <c r="G64" i="19"/>
  <c r="BQ28" i="19"/>
  <c r="BS28" i="19"/>
  <c r="BP28" i="19"/>
  <c r="BR28" i="19"/>
  <c r="CC50" i="16"/>
  <c r="CC52" i="16"/>
  <c r="CC53" i="16"/>
  <c r="CC46" i="16"/>
  <c r="CC30" i="16"/>
  <c r="CO37" i="15"/>
  <c r="CB29" i="16" s="1"/>
  <c r="CC34" i="16"/>
  <c r="CC43" i="16"/>
  <c r="CC44" i="16"/>
  <c r="CC31" i="16"/>
  <c r="CC42" i="16"/>
  <c r="CC35" i="16"/>
  <c r="CC47" i="16"/>
  <c r="CC51" i="16"/>
  <c r="CC39" i="16"/>
  <c r="CC37" i="16"/>
  <c r="CC49" i="16"/>
  <c r="CC38" i="16"/>
  <c r="CC36" i="16"/>
  <c r="CC40" i="16"/>
  <c r="CC48" i="16"/>
  <c r="CC41" i="16"/>
  <c r="CC32" i="16"/>
  <c r="CC45" i="16"/>
  <c r="CC33" i="16"/>
  <c r="F42" i="29"/>
  <c r="AF135" i="29"/>
  <c r="S42" i="29"/>
  <c r="BB83" i="29"/>
  <c r="BB91" i="29"/>
  <c r="F27" i="29"/>
  <c r="S43" i="29"/>
  <c r="BB135" i="29"/>
  <c r="BB127" i="29"/>
  <c r="S26" i="29"/>
  <c r="AF91" i="29"/>
  <c r="F26" i="29"/>
  <c r="I23" i="29"/>
  <c r="BB80" i="29"/>
  <c r="BB72" i="29"/>
  <c r="C80" i="29"/>
  <c r="S20" i="29"/>
  <c r="F20" i="29"/>
  <c r="I22" i="29"/>
  <c r="AF72" i="29"/>
  <c r="AF80" i="29"/>
  <c r="I33" i="29"/>
  <c r="F33" i="29"/>
  <c r="P105" i="29"/>
  <c r="S40" i="29"/>
  <c r="C135" i="29"/>
  <c r="I32" i="29"/>
  <c r="S32" i="29"/>
  <c r="F32" i="29"/>
  <c r="I39" i="29"/>
  <c r="BB124" i="29"/>
  <c r="S39" i="29"/>
  <c r="F38" i="29"/>
  <c r="I38" i="29"/>
  <c r="S38" i="29"/>
  <c r="I34" i="29"/>
  <c r="AF113" i="29"/>
  <c r="C69" i="29"/>
  <c r="F16" i="29"/>
  <c r="F36" i="29"/>
  <c r="S36" i="29"/>
  <c r="F41" i="29"/>
  <c r="P127" i="29"/>
  <c r="S41" i="29"/>
  <c r="AF69" i="29"/>
  <c r="I18" i="29"/>
  <c r="S18" i="29"/>
  <c r="P91" i="29"/>
  <c r="S25" i="29"/>
  <c r="AF94" i="29"/>
  <c r="I30" i="29"/>
  <c r="F30" i="29"/>
  <c r="C102" i="29"/>
  <c r="I28" i="29"/>
  <c r="F37" i="29"/>
  <c r="P124" i="29"/>
  <c r="BB102" i="29"/>
  <c r="BB94" i="29"/>
  <c r="F31" i="29"/>
  <c r="F19" i="29"/>
  <c r="I19" i="29"/>
  <c r="S35" i="29"/>
  <c r="I35" i="29"/>
  <c r="I21" i="29"/>
  <c r="F21" i="29"/>
  <c r="I29" i="29"/>
  <c r="P102" i="29"/>
  <c r="C83" i="29"/>
  <c r="F24" i="29"/>
  <c r="C91" i="29"/>
  <c r="P61" i="29"/>
  <c r="I17" i="29"/>
  <c r="S17" i="29"/>
  <c r="BG28" i="19"/>
  <c r="DP136" i="19"/>
  <c r="DV28" i="19"/>
  <c r="DV82" i="19"/>
  <c r="IG46" i="19"/>
  <c r="IG118" i="19"/>
  <c r="FX136" i="19"/>
  <c r="DV118" i="19"/>
  <c r="DV100" i="19"/>
  <c r="FX100" i="19"/>
  <c r="IH64" i="19"/>
  <c r="BG118" i="19"/>
  <c r="BF118" i="19"/>
  <c r="GE136" i="19"/>
  <c r="DO64" i="19"/>
  <c r="FX64" i="19"/>
  <c r="D46" i="19"/>
  <c r="BF82" i="19"/>
  <c r="DS119" i="19"/>
  <c r="DL119" i="19"/>
  <c r="BM118" i="19"/>
  <c r="IH82" i="19"/>
  <c r="IG82" i="19"/>
  <c r="GE28" i="19"/>
  <c r="BM100" i="19"/>
  <c r="DO100" i="19"/>
  <c r="IG100" i="19"/>
  <c r="D136" i="19"/>
  <c r="BM46" i="19"/>
  <c r="DO82" i="19"/>
  <c r="BF100" i="19"/>
  <c r="BF64" i="19"/>
  <c r="I42" i="29"/>
  <c r="AF127" i="29"/>
  <c r="S27" i="29"/>
  <c r="I27" i="29"/>
  <c r="I43" i="29"/>
  <c r="F43" i="29"/>
  <c r="I26" i="29"/>
  <c r="AF83" i="29"/>
  <c r="S23" i="29"/>
  <c r="F23" i="29"/>
  <c r="I20" i="29"/>
  <c r="C72" i="29"/>
  <c r="S22" i="29"/>
  <c r="F22" i="29"/>
  <c r="P113" i="29"/>
  <c r="S33" i="29"/>
  <c r="F40" i="29"/>
  <c r="C127" i="29"/>
  <c r="I40" i="29"/>
  <c r="C105" i="29"/>
  <c r="C113" i="29"/>
  <c r="F39" i="29"/>
  <c r="BB116" i="29"/>
  <c r="AF124" i="29"/>
  <c r="AF116" i="29"/>
  <c r="AF105" i="29"/>
  <c r="S34" i="29"/>
  <c r="F34" i="29"/>
  <c r="I16" i="29"/>
  <c r="C61" i="29"/>
  <c r="S16" i="29"/>
  <c r="C116" i="29"/>
  <c r="C124" i="29"/>
  <c r="I36" i="29"/>
  <c r="P135" i="29"/>
  <c r="I41" i="29"/>
  <c r="F18" i="29"/>
  <c r="AF61" i="29"/>
  <c r="P83" i="29"/>
  <c r="F25" i="29"/>
  <c r="I25" i="29"/>
  <c r="S30" i="29"/>
  <c r="AF102" i="29"/>
  <c r="S28" i="29"/>
  <c r="C94" i="29"/>
  <c r="F28" i="29"/>
  <c r="I37" i="29"/>
  <c r="S37" i="29"/>
  <c r="P116" i="29"/>
  <c r="S31" i="29"/>
  <c r="I31" i="29"/>
  <c r="S19" i="29"/>
  <c r="BB61" i="29"/>
  <c r="BB69" i="29"/>
  <c r="BB113" i="29"/>
  <c r="F35" i="29"/>
  <c r="BB105" i="29"/>
  <c r="P80" i="29"/>
  <c r="S21" i="29"/>
  <c r="P72" i="29"/>
  <c r="P94" i="29"/>
  <c r="S29" i="29"/>
  <c r="F29" i="29"/>
  <c r="I24" i="29"/>
  <c r="S24" i="29"/>
  <c r="F17" i="29"/>
  <c r="P69" i="29"/>
  <c r="D28" i="19"/>
  <c r="BM136" i="19"/>
  <c r="DO136" i="19"/>
  <c r="FX28" i="19"/>
  <c r="GE46" i="19"/>
  <c r="GE118" i="19"/>
  <c r="DV136" i="19"/>
  <c r="FY100" i="19"/>
  <c r="GE64" i="19"/>
  <c r="D118" i="19"/>
  <c r="BM64" i="19"/>
  <c r="DV64" i="19"/>
  <c r="BG46" i="19"/>
  <c r="BF46" i="19"/>
  <c r="D82" i="19"/>
  <c r="BW119" i="19"/>
  <c r="BZ119" i="19"/>
  <c r="GE82" i="19"/>
  <c r="DV46" i="19"/>
  <c r="IH28" i="19"/>
  <c r="GE100" i="19"/>
  <c r="BM82" i="19"/>
  <c r="D100" i="19"/>
  <c r="D64" i="19"/>
  <c r="BM28" i="19"/>
  <c r="IH118" i="19"/>
  <c r="FX118" i="19"/>
  <c r="DO118" i="19"/>
  <c r="CE27" i="15" l="1"/>
  <c r="CE28" i="15"/>
  <c r="CB17" i="15"/>
  <c r="CC20" i="15"/>
  <c r="CD25" i="15"/>
  <c r="CD24" i="15"/>
  <c r="CD26" i="15"/>
  <c r="CD27" i="15" s="1"/>
  <c r="CD23" i="15"/>
  <c r="CD28" i="15"/>
  <c r="BZ128" i="19"/>
  <c r="BZ122" i="19"/>
  <c r="BZ121" i="19"/>
  <c r="BZ120" i="19"/>
  <c r="BW128" i="19"/>
  <c r="BW120" i="19"/>
  <c r="BW122" i="19"/>
  <c r="BW121" i="19"/>
  <c r="R61" i="29"/>
  <c r="M82" i="29"/>
  <c r="D82" i="29"/>
  <c r="R94" i="29"/>
  <c r="AC93" i="29"/>
  <c r="AC71" i="29"/>
  <c r="BF105" i="29"/>
  <c r="BR60" i="29"/>
  <c r="BE93" i="29"/>
  <c r="BR93" i="29"/>
  <c r="AC115" i="29"/>
  <c r="Q115" i="29"/>
  <c r="E94" i="29"/>
  <c r="M93" i="29"/>
  <c r="AY93" i="29"/>
  <c r="Q82" i="29"/>
  <c r="R83" i="29"/>
  <c r="AJ61" i="29"/>
  <c r="Q126" i="29"/>
  <c r="D115" i="29"/>
  <c r="M60" i="29"/>
  <c r="D60" i="29"/>
  <c r="AJ105" i="29"/>
  <c r="AY104" i="29"/>
  <c r="BF116" i="29"/>
  <c r="D126" i="29"/>
  <c r="E127" i="29"/>
  <c r="AC104" i="29"/>
  <c r="AJ72" i="29"/>
  <c r="AY71" i="29"/>
  <c r="D71" i="29"/>
  <c r="BF72" i="29"/>
  <c r="BR71" i="29"/>
  <c r="AH82" i="29"/>
  <c r="BF127" i="29"/>
  <c r="BE126" i="29"/>
  <c r="BE82" i="29"/>
  <c r="BR82" i="29"/>
  <c r="AH126" i="29"/>
  <c r="DL128" i="19"/>
  <c r="DL120" i="19"/>
  <c r="DL121" i="19"/>
  <c r="DL122" i="19"/>
  <c r="DS128" i="19"/>
  <c r="DS122" i="19"/>
  <c r="DS121" i="19"/>
  <c r="DS120" i="19"/>
  <c r="AC60" i="29"/>
  <c r="Q60" i="29"/>
  <c r="E83" i="29"/>
  <c r="Q93" i="29"/>
  <c r="R72" i="29"/>
  <c r="Q71" i="29"/>
  <c r="BE104" i="29"/>
  <c r="BR104" i="29"/>
  <c r="BE60" i="29"/>
  <c r="BF61" i="29"/>
  <c r="BF94" i="29"/>
  <c r="R116" i="29"/>
  <c r="D93" i="29"/>
  <c r="AJ94" i="29"/>
  <c r="AH93" i="29"/>
  <c r="AC82" i="29"/>
  <c r="AY60" i="29"/>
  <c r="AH60" i="29"/>
  <c r="AC126" i="29"/>
  <c r="R127" i="29"/>
  <c r="M115" i="29"/>
  <c r="E116" i="29"/>
  <c r="E61" i="29"/>
  <c r="AH104" i="29"/>
  <c r="AY115" i="29"/>
  <c r="AH115" i="29"/>
  <c r="AJ116" i="29"/>
  <c r="BR115" i="29"/>
  <c r="BE115" i="29"/>
  <c r="E105" i="29"/>
  <c r="M104" i="29"/>
  <c r="D104" i="29"/>
  <c r="M126" i="29"/>
  <c r="R105" i="29"/>
  <c r="Q104" i="29"/>
  <c r="AH71" i="29"/>
  <c r="E72" i="29"/>
  <c r="M71" i="29"/>
  <c r="BE71" i="29"/>
  <c r="AJ83" i="29"/>
  <c r="AY82" i="29"/>
  <c r="BR126" i="29"/>
  <c r="BF83" i="29"/>
  <c r="AY126" i="29"/>
  <c r="AJ127" i="29"/>
  <c r="CJ33" i="16"/>
  <c r="CG33" i="16"/>
  <c r="CD33" i="16"/>
  <c r="CI33" i="16"/>
  <c r="CM33" i="16"/>
  <c r="CN33" i="16"/>
  <c r="CF33" i="16"/>
  <c r="CN32" i="16"/>
  <c r="CI32" i="16"/>
  <c r="CF32" i="16" s="1"/>
  <c r="CG32" i="16"/>
  <c r="CJ48" i="16"/>
  <c r="CG48" i="16"/>
  <c r="CI48" i="16"/>
  <c r="CN48" i="16"/>
  <c r="CM48" i="16"/>
  <c r="CD48" i="16"/>
  <c r="CF48" i="16"/>
  <c r="CJ36" i="16"/>
  <c r="CM36" i="16"/>
  <c r="CN36" i="16"/>
  <c r="CI36" i="16"/>
  <c r="CF36" i="16"/>
  <c r="CD36" i="16"/>
  <c r="CG36" i="16"/>
  <c r="CJ49" i="16"/>
  <c r="CD49" i="16"/>
  <c r="CF49" i="16"/>
  <c r="CN49" i="16"/>
  <c r="CM49" i="16"/>
  <c r="CI49" i="16"/>
  <c r="CG49" i="16"/>
  <c r="CJ39" i="16"/>
  <c r="CN39" i="16"/>
  <c r="CG39" i="16"/>
  <c r="CF39" i="16"/>
  <c r="CI39" i="16"/>
  <c r="CD39" i="16"/>
  <c r="CM39" i="16"/>
  <c r="CJ47" i="16"/>
  <c r="CN47" i="16"/>
  <c r="CI47" i="16"/>
  <c r="CM47" i="16"/>
  <c r="CG47" i="16"/>
  <c r="CF47" i="16"/>
  <c r="CD47" i="16"/>
  <c r="CJ42" i="16"/>
  <c r="CN42" i="16"/>
  <c r="CG42" i="16"/>
  <c r="CD42" i="16"/>
  <c r="CM42" i="16"/>
  <c r="CF42" i="16"/>
  <c r="CI42" i="16"/>
  <c r="CJ44" i="16"/>
  <c r="CD44" i="16"/>
  <c r="CM44" i="16"/>
  <c r="CN44" i="16"/>
  <c r="CG44" i="16"/>
  <c r="CI44" i="16"/>
  <c r="CF44" i="16"/>
  <c r="CJ34" i="16"/>
  <c r="CF34" i="16"/>
  <c r="CG34" i="16"/>
  <c r="CM34" i="16"/>
  <c r="CN34" i="16"/>
  <c r="CI34" i="16"/>
  <c r="CD34" i="16"/>
  <c r="CI30" i="16"/>
  <c r="CF30" i="16" s="1"/>
  <c r="CG30" i="16"/>
  <c r="CN30" i="16"/>
  <c r="CJ53" i="16"/>
  <c r="CG53" i="16"/>
  <c r="CN53" i="16"/>
  <c r="CI53" i="16"/>
  <c r="CF53" i="16"/>
  <c r="CD53" i="16"/>
  <c r="CM53" i="16"/>
  <c r="CJ50" i="16"/>
  <c r="CF50" i="16"/>
  <c r="CD50" i="16"/>
  <c r="CN50" i="16"/>
  <c r="CI50" i="16"/>
  <c r="CG50" i="16"/>
  <c r="CM50" i="16"/>
  <c r="CJ45" i="16"/>
  <c r="CG45" i="16"/>
  <c r="CF45" i="16"/>
  <c r="CI45" i="16"/>
  <c r="CN45" i="16"/>
  <c r="CM45" i="16"/>
  <c r="CD45" i="16"/>
  <c r="CJ41" i="16"/>
  <c r="CG41" i="16"/>
  <c r="CD41" i="16"/>
  <c r="CF41" i="16"/>
  <c r="CI41" i="16"/>
  <c r="CM41" i="16"/>
  <c r="CN41" i="16"/>
  <c r="CJ40" i="16"/>
  <c r="CN40" i="16"/>
  <c r="CD40" i="16"/>
  <c r="CF40" i="16"/>
  <c r="CI40" i="16"/>
  <c r="CG40" i="16"/>
  <c r="CM40" i="16"/>
  <c r="CJ38" i="16"/>
  <c r="CF38" i="16"/>
  <c r="CG38" i="16"/>
  <c r="CM38" i="16"/>
  <c r="CI38" i="16"/>
  <c r="CD38" i="16"/>
  <c r="CN38" i="16"/>
  <c r="CJ37" i="16"/>
  <c r="CN37" i="16"/>
  <c r="CG37" i="16"/>
  <c r="CM37" i="16"/>
  <c r="CD37" i="16"/>
  <c r="CI37" i="16"/>
  <c r="CF37" i="16"/>
  <c r="CJ51" i="16"/>
  <c r="CN51" i="16"/>
  <c r="CG51" i="16"/>
  <c r="CM51" i="16"/>
  <c r="CI51" i="16"/>
  <c r="CF51" i="16"/>
  <c r="CD51" i="16"/>
  <c r="CJ35" i="16"/>
  <c r="CD35" i="16"/>
  <c r="CN35" i="16"/>
  <c r="CG35" i="16"/>
  <c r="CI35" i="16"/>
  <c r="CM35" i="16"/>
  <c r="CF35" i="16"/>
  <c r="CN31" i="16"/>
  <c r="CG31" i="16"/>
  <c r="CI31" i="16"/>
  <c r="CF31" i="16" s="1"/>
  <c r="CJ43" i="16"/>
  <c r="CF43" i="16"/>
  <c r="CI43" i="16"/>
  <c r="CM43" i="16"/>
  <c r="CN43" i="16"/>
  <c r="CG43" i="16"/>
  <c r="CD43" i="16"/>
  <c r="CJ46" i="16"/>
  <c r="CF46" i="16"/>
  <c r="CG46" i="16"/>
  <c r="CI46" i="16"/>
  <c r="CM46" i="16"/>
  <c r="CN46" i="16"/>
  <c r="CD46" i="16"/>
  <c r="CJ52" i="16"/>
  <c r="CG52" i="16"/>
  <c r="CD52" i="16"/>
  <c r="CI52" i="16"/>
  <c r="CN52" i="16"/>
  <c r="CM52" i="16"/>
  <c r="CF52" i="16"/>
  <c r="DC28" i="19"/>
  <c r="DH28" i="19"/>
  <c r="DG28" i="19"/>
  <c r="DN28" i="19"/>
  <c r="DJ28" i="19"/>
  <c r="AW64" i="19"/>
  <c r="BD64" i="19"/>
  <c r="AY64" i="19"/>
  <c r="AX64" i="19"/>
  <c r="AT100" i="19"/>
  <c r="BE100" i="19"/>
  <c r="AW100" i="19"/>
  <c r="CL94" i="19"/>
  <c r="BL94" i="19"/>
  <c r="CS94" i="19"/>
  <c r="CU94" i="19"/>
  <c r="DP94" i="19"/>
  <c r="CC94" i="19"/>
  <c r="CN94" i="19"/>
  <c r="BS94" i="19"/>
  <c r="DP82" i="19"/>
  <c r="CE94" i="19"/>
  <c r="DB94" i="19"/>
  <c r="CG94" i="19"/>
  <c r="DI94" i="19"/>
  <c r="CF94" i="19"/>
  <c r="CY94" i="19"/>
  <c r="CR94" i="19"/>
  <c r="DS94" i="19"/>
  <c r="DG94" i="19"/>
  <c r="DJ94" i="19"/>
  <c r="CQ94" i="19"/>
  <c r="CX94" i="19"/>
  <c r="BO94" i="19"/>
  <c r="BW94" i="19"/>
  <c r="DL94" i="19"/>
  <c r="DD94" i="19"/>
  <c r="DE94" i="19"/>
  <c r="CW94" i="19"/>
  <c r="BN94" i="19"/>
  <c r="BZ94" i="19"/>
  <c r="CI94" i="19"/>
  <c r="CM94" i="19"/>
  <c r="BN82" i="19"/>
  <c r="DG82" i="19"/>
  <c r="DF82" i="19"/>
  <c r="DM46" i="19"/>
  <c r="DC46" i="19"/>
  <c r="DF46" i="19"/>
  <c r="DN46" i="19"/>
  <c r="AY148" i="19"/>
  <c r="BA148" i="19"/>
  <c r="AF148" i="19"/>
  <c r="Y148" i="19"/>
  <c r="AZ148" i="19"/>
  <c r="O148" i="19"/>
  <c r="J148" i="19"/>
  <c r="L148" i="19"/>
  <c r="AW148" i="19"/>
  <c r="BI148" i="19"/>
  <c r="D148" i="19"/>
  <c r="BF136" i="19"/>
  <c r="AG148" i="19"/>
  <c r="AD148" i="19"/>
  <c r="F148" i="19"/>
  <c r="S148" i="19"/>
  <c r="AT148" i="19"/>
  <c r="AR148" i="19"/>
  <c r="G148" i="19"/>
  <c r="T148" i="19"/>
  <c r="AV148" i="19"/>
  <c r="BJ148" i="19"/>
  <c r="AB148" i="19"/>
  <c r="X148" i="19"/>
  <c r="BH148" i="19"/>
  <c r="H148" i="19"/>
  <c r="AA148" i="19"/>
  <c r="AS148" i="19"/>
  <c r="U148" i="19"/>
  <c r="AL148" i="19"/>
  <c r="BC148" i="19"/>
  <c r="AU136" i="19"/>
  <c r="BA136" i="19"/>
  <c r="HV100" i="19"/>
  <c r="DK100" i="19"/>
  <c r="DD100" i="19"/>
  <c r="DH100" i="19"/>
  <c r="DG100" i="19"/>
  <c r="BN100" i="19"/>
  <c r="IC28" i="19"/>
  <c r="HV28" i="19"/>
  <c r="GW40" i="19"/>
  <c r="HT40" i="19"/>
  <c r="HU40" i="19"/>
  <c r="IG28" i="19"/>
  <c r="HC40" i="19"/>
  <c r="IG40" i="19"/>
  <c r="GV40" i="19"/>
  <c r="IC40" i="19"/>
  <c r="HS40" i="19"/>
  <c r="GR40" i="19"/>
  <c r="GE40" i="19"/>
  <c r="GS40" i="19"/>
  <c r="HH40" i="19"/>
  <c r="HZ40" i="19"/>
  <c r="HJ40" i="19"/>
  <c r="GQ40" i="19"/>
  <c r="GK40" i="19"/>
  <c r="GD40" i="19"/>
  <c r="GZ40" i="19"/>
  <c r="GX40" i="19"/>
  <c r="HP40" i="19"/>
  <c r="GH40" i="19"/>
  <c r="GG28" i="19"/>
  <c r="GL40" i="19"/>
  <c r="IA40" i="19"/>
  <c r="HL40" i="19"/>
  <c r="HO40" i="19"/>
  <c r="GI40" i="19"/>
  <c r="HM40" i="19"/>
  <c r="HD40" i="19"/>
  <c r="ET58" i="19"/>
  <c r="DZ58" i="19"/>
  <c r="FY58" i="19"/>
  <c r="EF58" i="19"/>
  <c r="EO58" i="19"/>
  <c r="EC58" i="19"/>
  <c r="FD58" i="19"/>
  <c r="EM58" i="19"/>
  <c r="EK58" i="19"/>
  <c r="EP58" i="19"/>
  <c r="FV58" i="19"/>
  <c r="EU58" i="19"/>
  <c r="EX58" i="19"/>
  <c r="EE58" i="19"/>
  <c r="FU58" i="19"/>
  <c r="EB58" i="19"/>
  <c r="EI58" i="19"/>
  <c r="DX58" i="19"/>
  <c r="DY58" i="19"/>
  <c r="EY58" i="19"/>
  <c r="EJ58" i="19"/>
  <c r="EA58" i="19"/>
  <c r="EW58" i="19"/>
  <c r="FA58" i="19"/>
  <c r="FY46" i="19"/>
  <c r="FQ58" i="19"/>
  <c r="FM58" i="19"/>
  <c r="FZ58" i="19"/>
  <c r="EL58" i="19"/>
  <c r="ER58" i="19"/>
  <c r="FJ58" i="19"/>
  <c r="FK58" i="19"/>
  <c r="FM46" i="19"/>
  <c r="FT46" i="19"/>
  <c r="IB82" i="19"/>
  <c r="HE94" i="19"/>
  <c r="HD94" i="19"/>
  <c r="HQ94" i="19"/>
  <c r="GU94" i="19"/>
  <c r="HK94" i="19"/>
  <c r="GF94" i="19"/>
  <c r="HO94" i="19"/>
  <c r="IA94" i="19"/>
  <c r="GR94" i="19"/>
  <c r="HX94" i="19"/>
  <c r="GX94" i="19"/>
  <c r="GH94" i="19"/>
  <c r="HM94" i="19"/>
  <c r="HA94" i="19"/>
  <c r="HP94" i="19"/>
  <c r="II94" i="19"/>
  <c r="IH94" i="19"/>
  <c r="HW94" i="19"/>
  <c r="IK94" i="19"/>
  <c r="HT94" i="19"/>
  <c r="GN94" i="19"/>
  <c r="IB94" i="19"/>
  <c r="GT94" i="19"/>
  <c r="HH94" i="19"/>
  <c r="HR94" i="19"/>
  <c r="GV94" i="19"/>
  <c r="HV94" i="19"/>
  <c r="GW94" i="19"/>
  <c r="HU94" i="19"/>
  <c r="HZ94" i="19"/>
  <c r="DC118" i="19"/>
  <c r="DH118" i="19"/>
  <c r="DG118" i="19"/>
  <c r="DM118" i="19"/>
  <c r="DD118" i="19"/>
  <c r="AU82" i="19"/>
  <c r="BA82" i="19"/>
  <c r="BH94" i="19"/>
  <c r="Q94" i="19"/>
  <c r="AG94" i="19"/>
  <c r="AO94" i="19"/>
  <c r="AC94" i="19"/>
  <c r="AR94" i="19"/>
  <c r="P94" i="19"/>
  <c r="AV94" i="19"/>
  <c r="AE94" i="19"/>
  <c r="AZ94" i="19"/>
  <c r="BD94" i="19"/>
  <c r="X94" i="19"/>
  <c r="F94" i="19"/>
  <c r="E94" i="19"/>
  <c r="AS94" i="19"/>
  <c r="AQ94" i="19"/>
  <c r="AA94" i="19"/>
  <c r="BB94" i="19"/>
  <c r="AD94" i="19"/>
  <c r="W94" i="19"/>
  <c r="C94" i="19"/>
  <c r="AM94" i="19"/>
  <c r="O94" i="19"/>
  <c r="AH94" i="19"/>
  <c r="AK94" i="19"/>
  <c r="AN94" i="19"/>
  <c r="Y94" i="19"/>
  <c r="H94" i="19"/>
  <c r="D94" i="19"/>
  <c r="AI94" i="19"/>
  <c r="AE58" i="19"/>
  <c r="AU58" i="19"/>
  <c r="X58" i="19"/>
  <c r="BE58" i="19"/>
  <c r="BI58" i="19"/>
  <c r="L58" i="19"/>
  <c r="AM58" i="19"/>
  <c r="BG58" i="19"/>
  <c r="AT58" i="19"/>
  <c r="AC58" i="19"/>
  <c r="Q58" i="19"/>
  <c r="BB58" i="19"/>
  <c r="BA58" i="19"/>
  <c r="E58" i="19"/>
  <c r="BD58" i="19"/>
  <c r="M58" i="19"/>
  <c r="V58" i="19"/>
  <c r="AH58" i="19"/>
  <c r="Z58" i="19"/>
  <c r="AQ58" i="19"/>
  <c r="G58" i="19"/>
  <c r="AK58" i="19"/>
  <c r="S58" i="19"/>
  <c r="AW58" i="19"/>
  <c r="BC58" i="19"/>
  <c r="K58" i="19"/>
  <c r="I58" i="19"/>
  <c r="AB58" i="19"/>
  <c r="AF58" i="19"/>
  <c r="F46" i="19"/>
  <c r="U58" i="19"/>
  <c r="DW64" i="19"/>
  <c r="FV64" i="19"/>
  <c r="FL64" i="19"/>
  <c r="FK76" i="19"/>
  <c r="FJ76" i="19"/>
  <c r="EV76" i="19"/>
  <c r="DV76" i="19"/>
  <c r="EK76" i="19"/>
  <c r="FS76" i="19"/>
  <c r="EM76" i="19"/>
  <c r="FP76" i="19"/>
  <c r="EZ76" i="19"/>
  <c r="DX64" i="19"/>
  <c r="DZ76" i="19"/>
  <c r="GB76" i="19"/>
  <c r="EH76" i="19"/>
  <c r="DU76" i="19"/>
  <c r="EN76" i="19"/>
  <c r="EU76" i="19"/>
  <c r="EY76" i="19"/>
  <c r="EL76" i="19"/>
  <c r="FM76" i="19"/>
  <c r="ET76" i="19"/>
  <c r="EO76" i="19"/>
  <c r="ER76" i="19"/>
  <c r="FT76" i="19"/>
  <c r="EJ76" i="19"/>
  <c r="EX76" i="19"/>
  <c r="EW76" i="19"/>
  <c r="FF76" i="19"/>
  <c r="FC76" i="19"/>
  <c r="EG76" i="19"/>
  <c r="FB76" i="19"/>
  <c r="EC76" i="19"/>
  <c r="DO76" i="19"/>
  <c r="BZ76" i="19"/>
  <c r="CS76" i="19"/>
  <c r="CJ76" i="19"/>
  <c r="BS76" i="19"/>
  <c r="CW76" i="19"/>
  <c r="BW76" i="19"/>
  <c r="CZ76" i="19"/>
  <c r="CB76" i="19"/>
  <c r="BR76" i="19"/>
  <c r="DL76" i="19"/>
  <c r="DS76" i="19"/>
  <c r="CL76" i="19"/>
  <c r="CV76" i="19"/>
  <c r="BV76" i="19"/>
  <c r="BN76" i="19"/>
  <c r="CG76" i="19"/>
  <c r="BO76" i="19"/>
  <c r="DR76" i="19"/>
  <c r="DD76" i="19"/>
  <c r="CP76" i="19"/>
  <c r="BM76" i="19"/>
  <c r="CN76" i="19"/>
  <c r="CD76" i="19"/>
  <c r="DF76" i="19"/>
  <c r="CX76" i="19"/>
  <c r="BQ76" i="19"/>
  <c r="BP76" i="19"/>
  <c r="CT76" i="19"/>
  <c r="DB76" i="19"/>
  <c r="BX76" i="19"/>
  <c r="DK64" i="19"/>
  <c r="DJ64" i="19"/>
  <c r="GG136" i="19"/>
  <c r="GI148" i="19"/>
  <c r="GW148" i="19"/>
  <c r="HJ148" i="19"/>
  <c r="IJ148" i="19"/>
  <c r="HU148" i="19"/>
  <c r="HM148" i="19"/>
  <c r="HV148" i="19"/>
  <c r="GF148" i="19"/>
  <c r="GG148" i="19"/>
  <c r="GU148" i="19"/>
  <c r="GR148" i="19"/>
  <c r="IC148" i="19"/>
  <c r="GT148" i="19"/>
  <c r="IF148" i="19"/>
  <c r="HW148" i="19"/>
  <c r="GQ148" i="19"/>
  <c r="HE148" i="19"/>
  <c r="IH136" i="19"/>
  <c r="GO148" i="19"/>
  <c r="HZ148" i="19"/>
  <c r="HR148" i="19"/>
  <c r="HQ148" i="19"/>
  <c r="GK148" i="19"/>
  <c r="GH148" i="19"/>
  <c r="HO148" i="19"/>
  <c r="GM148" i="19"/>
  <c r="HH148" i="19"/>
  <c r="GX148" i="19"/>
  <c r="GN148" i="19"/>
  <c r="IG136" i="19"/>
  <c r="IB136" i="19"/>
  <c r="AL130" i="19"/>
  <c r="E130" i="19"/>
  <c r="T130" i="19"/>
  <c r="AY130" i="19"/>
  <c r="AC130" i="19"/>
  <c r="K130" i="19"/>
  <c r="AS130" i="19"/>
  <c r="BH130" i="19"/>
  <c r="AF130" i="19"/>
  <c r="V130" i="19"/>
  <c r="L130" i="19"/>
  <c r="R130" i="19"/>
  <c r="AG130" i="19"/>
  <c r="H130" i="19"/>
  <c r="AI130" i="19"/>
  <c r="P130" i="19"/>
  <c r="D130" i="19"/>
  <c r="F118" i="19"/>
  <c r="F130" i="19"/>
  <c r="G130" i="19"/>
  <c r="S130" i="19"/>
  <c r="Z130" i="19"/>
  <c r="W130" i="19"/>
  <c r="AR130" i="19"/>
  <c r="AT130" i="19"/>
  <c r="AW130" i="19"/>
  <c r="AU130" i="19"/>
  <c r="AH130" i="19"/>
  <c r="BB130" i="19"/>
  <c r="BD130" i="19"/>
  <c r="C130" i="19"/>
  <c r="BA118" i="19"/>
  <c r="AU118" i="19"/>
  <c r="HC76" i="19"/>
  <c r="HW76" i="19"/>
  <c r="GO76" i="19"/>
  <c r="IH76" i="19"/>
  <c r="GY76" i="19"/>
  <c r="GJ76" i="19"/>
  <c r="IA76" i="19"/>
  <c r="GV76" i="19"/>
  <c r="HD76" i="19"/>
  <c r="HJ76" i="19"/>
  <c r="GF76" i="19"/>
  <c r="GG64" i="19"/>
  <c r="HE76" i="19"/>
  <c r="GD76" i="19"/>
  <c r="IB76" i="19"/>
  <c r="HN76" i="19"/>
  <c r="HI76" i="19"/>
  <c r="II76" i="19"/>
  <c r="IK76" i="19"/>
  <c r="GT76" i="19"/>
  <c r="HQ76" i="19"/>
  <c r="HG76" i="19"/>
  <c r="HO76" i="19"/>
  <c r="GL76" i="19"/>
  <c r="GS76" i="19"/>
  <c r="GX76" i="19"/>
  <c r="HT76" i="19"/>
  <c r="IJ76" i="19"/>
  <c r="HB76" i="19"/>
  <c r="GR76" i="19"/>
  <c r="GF64" i="19"/>
  <c r="IE64" i="19"/>
  <c r="HZ64" i="19"/>
  <c r="IF64" i="19"/>
  <c r="FT100" i="19"/>
  <c r="EL112" i="19"/>
  <c r="FK112" i="19"/>
  <c r="FP112" i="19"/>
  <c r="EC112" i="19"/>
  <c r="FY112" i="19"/>
  <c r="EG112" i="19"/>
  <c r="FA112" i="19"/>
  <c r="EW112" i="19"/>
  <c r="FN112" i="19"/>
  <c r="FB112" i="19"/>
  <c r="FO112" i="19"/>
  <c r="EA112" i="19"/>
  <c r="FL112" i="19"/>
  <c r="FV112" i="19"/>
  <c r="EF112" i="19"/>
  <c r="EN112" i="19"/>
  <c r="EO112" i="19"/>
  <c r="FX112" i="19"/>
  <c r="EK112" i="19"/>
  <c r="DX100" i="19"/>
  <c r="EE112" i="19"/>
  <c r="FS112" i="19"/>
  <c r="FH112" i="19"/>
  <c r="DW112" i="19"/>
  <c r="FC112" i="19"/>
  <c r="FT112" i="19"/>
  <c r="EB112" i="19"/>
  <c r="EI112" i="19"/>
  <c r="FR112" i="19"/>
  <c r="EP112" i="19"/>
  <c r="FM112" i="19"/>
  <c r="FM118" i="19"/>
  <c r="FT118" i="19"/>
  <c r="FP136" i="19"/>
  <c r="DW136" i="19"/>
  <c r="FO136" i="19"/>
  <c r="FV148" i="19"/>
  <c r="DU148" i="19"/>
  <c r="EW148" i="19"/>
  <c r="FC148" i="19"/>
  <c r="FK148" i="19"/>
  <c r="DZ148" i="19"/>
  <c r="FX148" i="19"/>
  <c r="FZ148" i="19"/>
  <c r="EO148" i="19"/>
  <c r="EP148" i="19"/>
  <c r="FA148" i="19"/>
  <c r="GB148" i="19"/>
  <c r="FG148" i="19"/>
  <c r="DX148" i="19"/>
  <c r="FQ148" i="19"/>
  <c r="FP148" i="19"/>
  <c r="EX148" i="19"/>
  <c r="EQ148" i="19"/>
  <c r="ES148" i="19"/>
  <c r="FH148" i="19"/>
  <c r="FJ148" i="19"/>
  <c r="EE148" i="19"/>
  <c r="FN148" i="19"/>
  <c r="DX136" i="19"/>
  <c r="EU148" i="19"/>
  <c r="FI148" i="19"/>
  <c r="FM148" i="19"/>
  <c r="ED148" i="19"/>
  <c r="EK148" i="19"/>
  <c r="FS148" i="19"/>
  <c r="DV148" i="19"/>
  <c r="HV118" i="19"/>
  <c r="HY118" i="19"/>
  <c r="IE118" i="19"/>
  <c r="GF118" i="19"/>
  <c r="HX118" i="19"/>
  <c r="HY58" i="19"/>
  <c r="IJ58" i="19"/>
  <c r="IG58" i="19"/>
  <c r="GZ58" i="19"/>
  <c r="HJ58" i="19"/>
  <c r="GY58" i="19"/>
  <c r="GV58" i="19"/>
  <c r="II58" i="19"/>
  <c r="GI58" i="19"/>
  <c r="HM58" i="19"/>
  <c r="GR58" i="19"/>
  <c r="GP58" i="19"/>
  <c r="HA58" i="19"/>
  <c r="GJ58" i="19"/>
  <c r="HG58" i="19"/>
  <c r="GM58" i="19"/>
  <c r="HQ58" i="19"/>
  <c r="GE58" i="19"/>
  <c r="HK58" i="19"/>
  <c r="HH58" i="19"/>
  <c r="GX58" i="19"/>
  <c r="IK58" i="19"/>
  <c r="GQ58" i="19"/>
  <c r="HE58" i="19"/>
  <c r="HS58" i="19"/>
  <c r="ID58" i="19"/>
  <c r="IH58" i="19"/>
  <c r="IB58" i="19"/>
  <c r="GL58" i="19"/>
  <c r="GO58" i="19"/>
  <c r="IF58" i="19"/>
  <c r="FM82" i="19"/>
  <c r="EY94" i="19"/>
  <c r="EZ94" i="19"/>
  <c r="FQ94" i="19"/>
  <c r="ES94" i="19"/>
  <c r="ER94" i="19"/>
  <c r="FF94" i="19"/>
  <c r="ED94" i="19"/>
  <c r="EE94" i="19"/>
  <c r="DV94" i="19"/>
  <c r="FV94" i="19"/>
  <c r="FG94" i="19"/>
  <c r="EW94" i="19"/>
  <c r="FA94" i="19"/>
  <c r="EK94" i="19"/>
  <c r="EQ94" i="19"/>
  <c r="DU94" i="19"/>
  <c r="EH94" i="19"/>
  <c r="EB94" i="19"/>
  <c r="FY94" i="19"/>
  <c r="EU94" i="19"/>
  <c r="EF94" i="19"/>
  <c r="ET94" i="19"/>
  <c r="FZ94" i="19"/>
  <c r="FY82" i="19"/>
  <c r="GA94" i="19"/>
  <c r="EO94" i="19"/>
  <c r="EA94" i="19"/>
  <c r="FJ94" i="19"/>
  <c r="FH94" i="19"/>
  <c r="FU94" i="19"/>
  <c r="FI94" i="19"/>
  <c r="DZ94" i="19"/>
  <c r="FP28" i="19"/>
  <c r="FQ28" i="19"/>
  <c r="FV28" i="19"/>
  <c r="DW28" i="19"/>
  <c r="DU40" i="19"/>
  <c r="FG40" i="19"/>
  <c r="FJ40" i="19"/>
  <c r="EQ40" i="19"/>
  <c r="FI40" i="19"/>
  <c r="FU40" i="19"/>
  <c r="EB40" i="19"/>
  <c r="FY28" i="19"/>
  <c r="EG40" i="19"/>
  <c r="GA40" i="19"/>
  <c r="EM40" i="19"/>
  <c r="FF40" i="19"/>
  <c r="EU40" i="19"/>
  <c r="FO40" i="19"/>
  <c r="EZ40" i="19"/>
  <c r="EV40" i="19"/>
  <c r="FV40" i="19"/>
  <c r="EH40" i="19"/>
  <c r="FY40" i="19"/>
  <c r="FQ40" i="19"/>
  <c r="FK40" i="19"/>
  <c r="EY40" i="19"/>
  <c r="DW40" i="19"/>
  <c r="ER40" i="19"/>
  <c r="FX40" i="19"/>
  <c r="FP40" i="19"/>
  <c r="EC40" i="19"/>
  <c r="EE40" i="19"/>
  <c r="EF40" i="19"/>
  <c r="EX40" i="19"/>
  <c r="EW40" i="19"/>
  <c r="DK148" i="19"/>
  <c r="BY148" i="19"/>
  <c r="DF148" i="19"/>
  <c r="BO136" i="19"/>
  <c r="DD148" i="19"/>
  <c r="CM148" i="19"/>
  <c r="CR148" i="19"/>
  <c r="BW148" i="19"/>
  <c r="DN148" i="19"/>
  <c r="CU148" i="19"/>
  <c r="CW148" i="19"/>
  <c r="BT148" i="19"/>
  <c r="BZ148" i="19"/>
  <c r="DC148" i="19"/>
  <c r="CP148" i="19"/>
  <c r="DG148" i="19"/>
  <c r="CE148" i="19"/>
  <c r="DB148" i="19"/>
  <c r="CZ148" i="19"/>
  <c r="DI148" i="19"/>
  <c r="DA148" i="19"/>
  <c r="DP148" i="19"/>
  <c r="DM148" i="19"/>
  <c r="BN148" i="19"/>
  <c r="BU148" i="19"/>
  <c r="DS148" i="19"/>
  <c r="DE148" i="19"/>
  <c r="CB148" i="19"/>
  <c r="CD148" i="19"/>
  <c r="CJ148" i="19"/>
  <c r="BL148" i="19"/>
  <c r="AX28" i="19"/>
  <c r="AW28" i="19"/>
  <c r="E28" i="19"/>
  <c r="BB28" i="19"/>
  <c r="AU28" i="19"/>
  <c r="DP40" i="19"/>
  <c r="BZ40" i="19"/>
  <c r="BW40" i="19"/>
  <c r="DB40" i="19"/>
  <c r="CT40" i="19"/>
  <c r="BQ40" i="19"/>
  <c r="BO28" i="19"/>
  <c r="CL40" i="19"/>
  <c r="DM40" i="19"/>
  <c r="CF40" i="19"/>
  <c r="DQ40" i="19"/>
  <c r="CM40" i="19"/>
  <c r="DC40" i="19"/>
  <c r="BU40" i="19"/>
  <c r="BN40" i="19"/>
  <c r="CB40" i="19"/>
  <c r="CP40" i="19"/>
  <c r="DD40" i="19"/>
  <c r="BT40" i="19"/>
  <c r="BY40" i="19"/>
  <c r="DS40" i="19"/>
  <c r="CO40" i="19"/>
  <c r="CE40" i="19"/>
  <c r="BO40" i="19"/>
  <c r="BX40" i="19"/>
  <c r="CY40" i="19"/>
  <c r="CK40" i="19"/>
  <c r="CA40" i="19"/>
  <c r="DF40" i="19"/>
  <c r="CV40" i="19"/>
  <c r="BS40" i="19"/>
  <c r="DP28" i="19"/>
  <c r="G76" i="19"/>
  <c r="BD76" i="19"/>
  <c r="W76" i="19"/>
  <c r="BJ76" i="19"/>
  <c r="V76" i="19"/>
  <c r="AR76" i="19"/>
  <c r="BB76" i="19"/>
  <c r="AS76" i="19"/>
  <c r="N76" i="19"/>
  <c r="BA76" i="19"/>
  <c r="I76" i="19"/>
  <c r="BG76" i="19"/>
  <c r="AP76" i="19"/>
  <c r="T76" i="19"/>
  <c r="BE76" i="19"/>
  <c r="AO76" i="19"/>
  <c r="U76" i="19"/>
  <c r="AT76" i="19"/>
  <c r="AC76" i="19"/>
  <c r="S76" i="19"/>
  <c r="O76" i="19"/>
  <c r="AF76" i="19"/>
  <c r="M76" i="19"/>
  <c r="E76" i="19"/>
  <c r="AI76" i="19"/>
  <c r="H76" i="19"/>
  <c r="BC76" i="19"/>
  <c r="C76" i="19"/>
  <c r="BG64" i="19"/>
  <c r="K76" i="19"/>
  <c r="BF76" i="19"/>
  <c r="BB64" i="19"/>
  <c r="Y112" i="19"/>
  <c r="AF112" i="19"/>
  <c r="BG112" i="19"/>
  <c r="BI112" i="19"/>
  <c r="S112" i="19"/>
  <c r="J112" i="19"/>
  <c r="AD112" i="19"/>
  <c r="AB112" i="19"/>
  <c r="BG100" i="19"/>
  <c r="AV112" i="19"/>
  <c r="H112" i="19"/>
  <c r="L112" i="19"/>
  <c r="BJ112" i="19"/>
  <c r="AW112" i="19"/>
  <c r="AC112" i="19"/>
  <c r="AS112" i="19"/>
  <c r="AY112" i="19"/>
  <c r="AM112" i="19"/>
  <c r="K112" i="19"/>
  <c r="T112" i="19"/>
  <c r="AE112" i="19"/>
  <c r="G112" i="19"/>
  <c r="AN112" i="19"/>
  <c r="I112" i="19"/>
  <c r="O112" i="19"/>
  <c r="V112" i="19"/>
  <c r="BH112" i="19"/>
  <c r="P112" i="19"/>
  <c r="AR112" i="19"/>
  <c r="BA112" i="19"/>
  <c r="C112" i="19"/>
  <c r="BA100" i="19"/>
  <c r="BB100" i="19"/>
  <c r="DK82" i="19"/>
  <c r="CW58" i="19"/>
  <c r="DB58" i="19"/>
  <c r="DA58" i="19"/>
  <c r="DD58" i="19"/>
  <c r="DF58" i="19"/>
  <c r="CA58" i="19"/>
  <c r="CR58" i="19"/>
  <c r="BY58" i="19"/>
  <c r="CB58" i="19"/>
  <c r="BM58" i="19"/>
  <c r="BT58" i="19"/>
  <c r="BO58" i="19"/>
  <c r="DO46" i="19"/>
  <c r="CY58" i="19"/>
  <c r="BO46" i="19"/>
  <c r="CC58" i="19"/>
  <c r="DE58" i="19"/>
  <c r="DQ58" i="19"/>
  <c r="BP58" i="19"/>
  <c r="DN58" i="19"/>
  <c r="DJ58" i="19"/>
  <c r="DH58" i="19"/>
  <c r="DK58" i="19"/>
  <c r="CU58" i="19"/>
  <c r="CX58" i="19"/>
  <c r="CM58" i="19"/>
  <c r="BS58" i="19"/>
  <c r="BN58" i="19"/>
  <c r="DO58" i="19"/>
  <c r="DL58" i="19"/>
  <c r="BW58" i="19"/>
  <c r="CZ58" i="19"/>
  <c r="DJ46" i="19"/>
  <c r="DD46" i="19"/>
  <c r="AW136" i="19"/>
  <c r="AT136" i="19"/>
  <c r="AY136" i="19"/>
  <c r="HU100" i="19"/>
  <c r="HY100" i="19"/>
  <c r="HZ100" i="19"/>
  <c r="GF100" i="19"/>
  <c r="GR112" i="19"/>
  <c r="IA112" i="19"/>
  <c r="HF112" i="19"/>
  <c r="HY112" i="19"/>
  <c r="IH112" i="19"/>
  <c r="GS112" i="19"/>
  <c r="GN112" i="19"/>
  <c r="HZ112" i="19"/>
  <c r="IG112" i="19"/>
  <c r="HG112" i="19"/>
  <c r="GM112" i="19"/>
  <c r="GW112" i="19"/>
  <c r="GF112" i="19"/>
  <c r="II112" i="19"/>
  <c r="IK112" i="19"/>
  <c r="GH112" i="19"/>
  <c r="HR112" i="19"/>
  <c r="GG112" i="19"/>
  <c r="HD112" i="19"/>
  <c r="GP112" i="19"/>
  <c r="IJ112" i="19"/>
  <c r="GX112" i="19"/>
  <c r="HT112" i="19"/>
  <c r="HU112" i="19"/>
  <c r="HJ112" i="19"/>
  <c r="GT112" i="19"/>
  <c r="GE112" i="19"/>
  <c r="GO112" i="19"/>
  <c r="HO112" i="19"/>
  <c r="HS112" i="19"/>
  <c r="HB112" i="19"/>
  <c r="CR112" i="19"/>
  <c r="BZ112" i="19"/>
  <c r="CC112" i="19"/>
  <c r="CG112" i="19"/>
  <c r="CH112" i="19"/>
  <c r="CX112" i="19"/>
  <c r="CM112" i="19"/>
  <c r="DO112" i="19"/>
  <c r="CW112" i="19"/>
  <c r="DL112" i="19"/>
  <c r="BO112" i="19"/>
  <c r="CL112" i="19"/>
  <c r="CU112" i="19"/>
  <c r="DA112" i="19"/>
  <c r="BS112" i="19"/>
  <c r="BW112" i="19"/>
  <c r="CS112" i="19"/>
  <c r="DK112" i="19"/>
  <c r="BR112" i="19"/>
  <c r="CQ112" i="19"/>
  <c r="CF112" i="19"/>
  <c r="BP112" i="19"/>
  <c r="CI112" i="19"/>
  <c r="DI112" i="19"/>
  <c r="BO100" i="19"/>
  <c r="CK112" i="19"/>
  <c r="CA112" i="19"/>
  <c r="BU112" i="19"/>
  <c r="BL112" i="19"/>
  <c r="CP112" i="19"/>
  <c r="DP100" i="19"/>
  <c r="HX28" i="19"/>
  <c r="HU28" i="19"/>
  <c r="IE28" i="19"/>
  <c r="FL46" i="19"/>
  <c r="FV46" i="19"/>
  <c r="FP46" i="19"/>
  <c r="DW46" i="19"/>
  <c r="HZ82" i="19"/>
  <c r="IF82" i="19"/>
  <c r="GF82" i="19"/>
  <c r="DH130" i="19"/>
  <c r="DS130" i="19"/>
  <c r="BW130" i="19"/>
  <c r="BM130" i="19"/>
  <c r="CD130" i="19"/>
  <c r="DA130" i="19"/>
  <c r="DM130" i="19"/>
  <c r="CQ130" i="19"/>
  <c r="CP130" i="19"/>
  <c r="DF130" i="19"/>
  <c r="DG130" i="19"/>
  <c r="DP130" i="19"/>
  <c r="BR130" i="19"/>
  <c r="CS130" i="19"/>
  <c r="BL130" i="19"/>
  <c r="BV130" i="19"/>
  <c r="CX130" i="19"/>
  <c r="BU130" i="19"/>
  <c r="BS130" i="19"/>
  <c r="DP118" i="19"/>
  <c r="CU130" i="19"/>
  <c r="CM130" i="19"/>
  <c r="CG130" i="19"/>
  <c r="CC130" i="19"/>
  <c r="CH130" i="19"/>
  <c r="CA130" i="19"/>
  <c r="DB130" i="19"/>
  <c r="DN130" i="19"/>
  <c r="CJ130" i="19"/>
  <c r="CB130" i="19"/>
  <c r="CN130" i="19"/>
  <c r="BE82" i="19"/>
  <c r="E82" i="19"/>
  <c r="BD82" i="19"/>
  <c r="AY82" i="19"/>
  <c r="AU46" i="19"/>
  <c r="E46" i="19"/>
  <c r="AX46" i="19"/>
  <c r="BD46" i="19"/>
  <c r="AT46" i="19"/>
  <c r="FS64" i="19"/>
  <c r="DF64" i="19"/>
  <c r="BN64" i="19"/>
  <c r="DC64" i="19"/>
  <c r="DH64" i="19"/>
  <c r="HX136" i="19"/>
  <c r="HU136" i="19"/>
  <c r="GF136" i="19"/>
  <c r="AW118" i="19"/>
  <c r="E118" i="19"/>
  <c r="AT118" i="19"/>
  <c r="AX118" i="19"/>
  <c r="IC64" i="19"/>
  <c r="FP100" i="19"/>
  <c r="FO100" i="19"/>
  <c r="FL100" i="19"/>
  <c r="FW100" i="19"/>
  <c r="DW118" i="19"/>
  <c r="FP118" i="19"/>
  <c r="FO118" i="19"/>
  <c r="FQ130" i="19"/>
  <c r="FJ130" i="19"/>
  <c r="EU130" i="19"/>
  <c r="EN130" i="19"/>
  <c r="EM130" i="19"/>
  <c r="EP130" i="19"/>
  <c r="FA130" i="19"/>
  <c r="DU130" i="19"/>
  <c r="EX130" i="19"/>
  <c r="EE130" i="19"/>
  <c r="FE130" i="19"/>
  <c r="ET130" i="19"/>
  <c r="EK130" i="19"/>
  <c r="DY130" i="19"/>
  <c r="FM130" i="19"/>
  <c r="ER130" i="19"/>
  <c r="FL130" i="19"/>
  <c r="FN130" i="19"/>
  <c r="FS130" i="19"/>
  <c r="FV130" i="19"/>
  <c r="FP130" i="19"/>
  <c r="FT130" i="19"/>
  <c r="FU130" i="19"/>
  <c r="EL130" i="19"/>
  <c r="EB130" i="19"/>
  <c r="EQ130" i="19"/>
  <c r="GA130" i="19"/>
  <c r="FB130" i="19"/>
  <c r="FR130" i="19"/>
  <c r="FO130" i="19"/>
  <c r="DW130" i="19"/>
  <c r="FT136" i="19"/>
  <c r="FM136" i="19"/>
  <c r="HV130" i="19"/>
  <c r="GO130" i="19"/>
  <c r="GY130" i="19"/>
  <c r="HD130" i="19"/>
  <c r="HQ130" i="19"/>
  <c r="HK130" i="19"/>
  <c r="GG130" i="19"/>
  <c r="HT130" i="19"/>
  <c r="GP130" i="19"/>
  <c r="HL130" i="19"/>
  <c r="GZ130" i="19"/>
  <c r="GX130" i="19"/>
  <c r="GN130" i="19"/>
  <c r="HY130" i="19"/>
  <c r="IK130" i="19"/>
  <c r="GT130" i="19"/>
  <c r="HE130" i="19"/>
  <c r="GR130" i="19"/>
  <c r="IF130" i="19"/>
  <c r="IH130" i="19"/>
  <c r="IB130" i="19"/>
  <c r="HH130" i="19"/>
  <c r="HA130" i="19"/>
  <c r="HG130" i="19"/>
  <c r="HJ130" i="19"/>
  <c r="HC130" i="19"/>
  <c r="GE130" i="19"/>
  <c r="HN130" i="19"/>
  <c r="HW130" i="19"/>
  <c r="HP130" i="19"/>
  <c r="HX46" i="19"/>
  <c r="IE46" i="19"/>
  <c r="HU46" i="19"/>
  <c r="IF46" i="19"/>
  <c r="IC46" i="19"/>
  <c r="FV82" i="19"/>
  <c r="DW82" i="19"/>
  <c r="FQ82" i="19"/>
  <c r="FP82" i="19"/>
  <c r="FM28" i="19"/>
  <c r="DJ136" i="19"/>
  <c r="DD136" i="19"/>
  <c r="BN136" i="19"/>
  <c r="DM136" i="19"/>
  <c r="DN136" i="19"/>
  <c r="Q40" i="19"/>
  <c r="AN40" i="19"/>
  <c r="AS40" i="19"/>
  <c r="BE40" i="19"/>
  <c r="R40" i="19"/>
  <c r="E40" i="19"/>
  <c r="AO40" i="19"/>
  <c r="BF40" i="19"/>
  <c r="I40" i="19"/>
  <c r="BB40" i="19"/>
  <c r="O40" i="19"/>
  <c r="Y40" i="19"/>
  <c r="BC40" i="19"/>
  <c r="AR40" i="19"/>
  <c r="BH40" i="19"/>
  <c r="AQ40" i="19"/>
  <c r="BD40" i="19"/>
  <c r="BA40" i="19"/>
  <c r="AK40" i="19"/>
  <c r="T40" i="19"/>
  <c r="AT40" i="19"/>
  <c r="M40" i="19"/>
  <c r="AM40" i="19"/>
  <c r="U40" i="19"/>
  <c r="F40" i="19"/>
  <c r="L40" i="19"/>
  <c r="AE40" i="19"/>
  <c r="BG40" i="19"/>
  <c r="V40" i="19"/>
  <c r="G40" i="19"/>
  <c r="W40" i="19"/>
  <c r="BN28" i="19"/>
  <c r="DF28" i="19"/>
  <c r="DM28" i="19"/>
  <c r="DD28" i="19"/>
  <c r="DK28" i="19"/>
  <c r="AT64" i="19"/>
  <c r="E64" i="19"/>
  <c r="BE64" i="19"/>
  <c r="AY100" i="19"/>
  <c r="BD100" i="19"/>
  <c r="AX100" i="19"/>
  <c r="E100" i="19"/>
  <c r="DH94" i="19"/>
  <c r="CD94" i="19"/>
  <c r="BM94" i="19"/>
  <c r="DM94" i="19"/>
  <c r="BY94" i="19"/>
  <c r="CB94" i="19"/>
  <c r="CA94" i="19"/>
  <c r="CH94" i="19"/>
  <c r="DC94" i="19"/>
  <c r="DA94" i="19"/>
  <c r="CJ94" i="19"/>
  <c r="DQ94" i="19"/>
  <c r="DK94" i="19"/>
  <c r="BX94" i="19"/>
  <c r="CO94" i="19"/>
  <c r="DF94" i="19"/>
  <c r="BV94" i="19"/>
  <c r="BO82" i="19"/>
  <c r="BT94" i="19"/>
  <c r="BP94" i="19"/>
  <c r="DO94" i="19"/>
  <c r="CK94" i="19"/>
  <c r="CV94" i="19"/>
  <c r="CZ94" i="19"/>
  <c r="DR94" i="19"/>
  <c r="DN94" i="19"/>
  <c r="CP94" i="19"/>
  <c r="BR94" i="19"/>
  <c r="BU94" i="19"/>
  <c r="CT94" i="19"/>
  <c r="BQ94" i="19"/>
  <c r="DC82" i="19"/>
  <c r="DM82" i="19"/>
  <c r="DH82" i="19"/>
  <c r="DN82" i="19"/>
  <c r="DG46" i="19"/>
  <c r="BN46" i="19"/>
  <c r="DH46" i="19"/>
  <c r="W148" i="19"/>
  <c r="E148" i="19"/>
  <c r="F136" i="19"/>
  <c r="M148" i="19"/>
  <c r="AK148" i="19"/>
  <c r="K148" i="19"/>
  <c r="AJ148" i="19"/>
  <c r="P148" i="19"/>
  <c r="C148" i="19"/>
  <c r="AE148" i="19"/>
  <c r="BE148" i="19"/>
  <c r="BB148" i="19"/>
  <c r="N148" i="19"/>
  <c r="AQ148" i="19"/>
  <c r="AX148" i="19"/>
  <c r="AH148" i="19"/>
  <c r="R148" i="19"/>
  <c r="AM148" i="19"/>
  <c r="AI148" i="19"/>
  <c r="AO148" i="19"/>
  <c r="BG148" i="19"/>
  <c r="I148" i="19"/>
  <c r="AU148" i="19"/>
  <c r="V148" i="19"/>
  <c r="BF148" i="19"/>
  <c r="BD148" i="19"/>
  <c r="Z148" i="19"/>
  <c r="AP148" i="19"/>
  <c r="Q148" i="19"/>
  <c r="AC148" i="19"/>
  <c r="AN148" i="19"/>
  <c r="BG136" i="19"/>
  <c r="BB136" i="19"/>
  <c r="IC100" i="19"/>
  <c r="IB100" i="19"/>
  <c r="DJ100" i="19"/>
  <c r="DM100" i="19"/>
  <c r="DF100" i="19"/>
  <c r="DN100" i="19"/>
  <c r="DC100" i="19"/>
  <c r="IB28" i="19"/>
  <c r="GJ40" i="19"/>
  <c r="HY40" i="19"/>
  <c r="IB40" i="19"/>
  <c r="GN40" i="19"/>
  <c r="HK40" i="19"/>
  <c r="GO40" i="19"/>
  <c r="HQ40" i="19"/>
  <c r="HF40" i="19"/>
  <c r="HV40" i="19"/>
  <c r="GT40" i="19"/>
  <c r="IE40" i="19"/>
  <c r="HI40" i="19"/>
  <c r="II40" i="19"/>
  <c r="HA40" i="19"/>
  <c r="HB40" i="19"/>
  <c r="GU40" i="19"/>
  <c r="GP40" i="19"/>
  <c r="IK40" i="19"/>
  <c r="GG40" i="19"/>
  <c r="ID40" i="19"/>
  <c r="IH40" i="19"/>
  <c r="HN40" i="19"/>
  <c r="HE40" i="19"/>
  <c r="GM40" i="19"/>
  <c r="IF40" i="19"/>
  <c r="HW40" i="19"/>
  <c r="GY40" i="19"/>
  <c r="HX40" i="19"/>
  <c r="GF40" i="19"/>
  <c r="HG40" i="19"/>
  <c r="HR40" i="19"/>
  <c r="IJ40" i="19"/>
  <c r="FI58" i="19"/>
  <c r="DU58" i="19"/>
  <c r="EN58" i="19"/>
  <c r="FX46" i="19"/>
  <c r="ED58" i="19"/>
  <c r="EG58" i="19"/>
  <c r="FS58" i="19"/>
  <c r="FW58" i="19"/>
  <c r="EQ58" i="19"/>
  <c r="FN58" i="19"/>
  <c r="FH58" i="19"/>
  <c r="FF58" i="19"/>
  <c r="GA58" i="19"/>
  <c r="DV58" i="19"/>
  <c r="FC58" i="19"/>
  <c r="ES58" i="19"/>
  <c r="DW58" i="19"/>
  <c r="FB58" i="19"/>
  <c r="FL58" i="19"/>
  <c r="GB58" i="19"/>
  <c r="FO58" i="19"/>
  <c r="EZ58" i="19"/>
  <c r="EV58" i="19"/>
  <c r="GB46" i="19"/>
  <c r="FG58" i="19"/>
  <c r="EH58" i="19"/>
  <c r="FT58" i="19"/>
  <c r="FR58" i="19"/>
  <c r="FE58" i="19"/>
  <c r="FX58" i="19"/>
  <c r="FP58" i="19"/>
  <c r="DX46" i="19"/>
  <c r="FS46" i="19"/>
  <c r="HV82" i="19"/>
  <c r="IC82" i="19"/>
  <c r="HY94" i="19"/>
  <c r="GJ94" i="19"/>
  <c r="HB94" i="19"/>
  <c r="IC94" i="19"/>
  <c r="HG94" i="19"/>
  <c r="HC94" i="19"/>
  <c r="HI94" i="19"/>
  <c r="GO94" i="19"/>
  <c r="GG82" i="19"/>
  <c r="GP94" i="19"/>
  <c r="ID94" i="19"/>
  <c r="GL94" i="19"/>
  <c r="GI94" i="19"/>
  <c r="GS94" i="19"/>
  <c r="HF94" i="19"/>
  <c r="GQ94" i="19"/>
  <c r="GZ94" i="19"/>
  <c r="IJ94" i="19"/>
  <c r="IE94" i="19"/>
  <c r="GD94" i="19"/>
  <c r="HS94" i="19"/>
  <c r="HL94" i="19"/>
  <c r="IG94" i="19"/>
  <c r="GE94" i="19"/>
  <c r="IF94" i="19"/>
  <c r="GY94" i="19"/>
  <c r="HJ94" i="19"/>
  <c r="HN94" i="19"/>
  <c r="GG94" i="19"/>
  <c r="GM94" i="19"/>
  <c r="GK94" i="19"/>
  <c r="DN118" i="19"/>
  <c r="DF118" i="19"/>
  <c r="BN118" i="19"/>
  <c r="DJ118" i="19"/>
  <c r="DK118" i="19"/>
  <c r="BB82" i="19"/>
  <c r="F82" i="19"/>
  <c r="Z94" i="19"/>
  <c r="AW94" i="19"/>
  <c r="U94" i="19"/>
  <c r="L94" i="19"/>
  <c r="BA94" i="19"/>
  <c r="G94" i="19"/>
  <c r="T94" i="19"/>
  <c r="N94" i="19"/>
  <c r="BI94" i="19"/>
  <c r="I94" i="19"/>
  <c r="M94" i="19"/>
  <c r="BG94" i="19"/>
  <c r="AT94" i="19"/>
  <c r="V94" i="19"/>
  <c r="AF94" i="19"/>
  <c r="BF94" i="19"/>
  <c r="AU94" i="19"/>
  <c r="AL94" i="19"/>
  <c r="AJ94" i="19"/>
  <c r="J94" i="19"/>
  <c r="BE94" i="19"/>
  <c r="BC94" i="19"/>
  <c r="AP94" i="19"/>
  <c r="S94" i="19"/>
  <c r="R94" i="19"/>
  <c r="AB94" i="19"/>
  <c r="AX94" i="19"/>
  <c r="K94" i="19"/>
  <c r="AY94" i="19"/>
  <c r="BJ94" i="19"/>
  <c r="BG82" i="19"/>
  <c r="AS58" i="19"/>
  <c r="AR58" i="19"/>
  <c r="Y58" i="19"/>
  <c r="AG58" i="19"/>
  <c r="AX58" i="19"/>
  <c r="W58" i="19"/>
  <c r="N58" i="19"/>
  <c r="T58" i="19"/>
  <c r="F58" i="19"/>
  <c r="AA58" i="19"/>
  <c r="C58" i="19"/>
  <c r="AO58" i="19"/>
  <c r="AV58" i="19"/>
  <c r="P58" i="19"/>
  <c r="AY58" i="19"/>
  <c r="O58" i="19"/>
  <c r="H58" i="19"/>
  <c r="AJ58" i="19"/>
  <c r="AL58" i="19"/>
  <c r="D58" i="19"/>
  <c r="BH58" i="19"/>
  <c r="AP58" i="19"/>
  <c r="J58" i="19"/>
  <c r="AN58" i="19"/>
  <c r="AI58" i="19"/>
  <c r="R58" i="19"/>
  <c r="AD58" i="19"/>
  <c r="BF58" i="19"/>
  <c r="BJ58" i="19"/>
  <c r="AZ58" i="19"/>
  <c r="FW64" i="19"/>
  <c r="FQ64" i="19"/>
  <c r="FO64" i="19"/>
  <c r="FP64" i="19"/>
  <c r="FY76" i="19"/>
  <c r="ED76" i="19"/>
  <c r="FQ76" i="19"/>
  <c r="FA76" i="19"/>
  <c r="EI76" i="19"/>
  <c r="EF76" i="19"/>
  <c r="FL76" i="19"/>
  <c r="FY64" i="19"/>
  <c r="DW76" i="19"/>
  <c r="FU76" i="19"/>
  <c r="FW76" i="19"/>
  <c r="EA76" i="19"/>
  <c r="ES76" i="19"/>
  <c r="FX76" i="19"/>
  <c r="FD76" i="19"/>
  <c r="FG76" i="19"/>
  <c r="FR76" i="19"/>
  <c r="GA76" i="19"/>
  <c r="FE76" i="19"/>
  <c r="FV76" i="19"/>
  <c r="FH76" i="19"/>
  <c r="EE76" i="19"/>
  <c r="DX76" i="19"/>
  <c r="DY76" i="19"/>
  <c r="FZ76" i="19"/>
  <c r="EP76" i="19"/>
  <c r="FO76" i="19"/>
  <c r="FN76" i="19"/>
  <c r="FI76" i="19"/>
  <c r="EB76" i="19"/>
  <c r="EQ76" i="19"/>
  <c r="CO76" i="19"/>
  <c r="DG76" i="19"/>
  <c r="CA76" i="19"/>
  <c r="BY76" i="19"/>
  <c r="BO64" i="19"/>
  <c r="DM76" i="19"/>
  <c r="BL76" i="19"/>
  <c r="CI76" i="19"/>
  <c r="DN76" i="19"/>
  <c r="CC76" i="19"/>
  <c r="DQ76" i="19"/>
  <c r="CR76" i="19"/>
  <c r="BU76" i="19"/>
  <c r="CM76" i="19"/>
  <c r="CK76" i="19"/>
  <c r="CY76" i="19"/>
  <c r="CF76" i="19"/>
  <c r="DH76" i="19"/>
  <c r="CQ76" i="19"/>
  <c r="DE76" i="19"/>
  <c r="BT76" i="19"/>
  <c r="DA76" i="19"/>
  <c r="DJ76" i="19"/>
  <c r="DP76" i="19"/>
  <c r="CU76" i="19"/>
  <c r="CE76" i="19"/>
  <c r="DP64" i="19"/>
  <c r="DK76" i="19"/>
  <c r="DI76" i="19"/>
  <c r="DC76" i="19"/>
  <c r="CH76" i="19"/>
  <c r="DD64" i="19"/>
  <c r="IA148" i="19"/>
  <c r="HS148" i="19"/>
  <c r="IG148" i="19"/>
  <c r="GS148" i="19"/>
  <c r="HB148" i="19"/>
  <c r="HA148" i="19"/>
  <c r="ID148" i="19"/>
  <c r="GE148" i="19"/>
  <c r="GZ148" i="19"/>
  <c r="GD148" i="19"/>
  <c r="IH148" i="19"/>
  <c r="HD148" i="19"/>
  <c r="II148" i="19"/>
  <c r="HK148" i="19"/>
  <c r="GV148" i="19"/>
  <c r="IB148" i="19"/>
  <c r="HN148" i="19"/>
  <c r="HT148" i="19"/>
  <c r="HF148" i="19"/>
  <c r="GJ148" i="19"/>
  <c r="IK148" i="19"/>
  <c r="HL148" i="19"/>
  <c r="HI148" i="19"/>
  <c r="HX148" i="19"/>
  <c r="GP148" i="19"/>
  <c r="HP148" i="19"/>
  <c r="HY148" i="19"/>
  <c r="IE148" i="19"/>
  <c r="HC148" i="19"/>
  <c r="GL148" i="19"/>
  <c r="GY148" i="19"/>
  <c r="HG148" i="19"/>
  <c r="HV136" i="19"/>
  <c r="IC136" i="19"/>
  <c r="I130" i="19"/>
  <c r="AP130" i="19"/>
  <c r="AQ130" i="19"/>
  <c r="BJ130" i="19"/>
  <c r="Y130" i="19"/>
  <c r="BA130" i="19"/>
  <c r="BF130" i="19"/>
  <c r="AO130" i="19"/>
  <c r="M130" i="19"/>
  <c r="AX130" i="19"/>
  <c r="AB130" i="19"/>
  <c r="BI130" i="19"/>
  <c r="BG130" i="19"/>
  <c r="AD130" i="19"/>
  <c r="AM130" i="19"/>
  <c r="AN130" i="19"/>
  <c r="BC130" i="19"/>
  <c r="J130" i="19"/>
  <c r="AK130" i="19"/>
  <c r="U130" i="19"/>
  <c r="AA130" i="19"/>
  <c r="AV130" i="19"/>
  <c r="AE130" i="19"/>
  <c r="N130" i="19"/>
  <c r="X130" i="19"/>
  <c r="AJ130" i="19"/>
  <c r="Q130" i="19"/>
  <c r="BE130" i="19"/>
  <c r="O130" i="19"/>
  <c r="AZ130" i="19"/>
  <c r="BJ118" i="19"/>
  <c r="BB118" i="19"/>
  <c r="HM76" i="19"/>
  <c r="GW76" i="19"/>
  <c r="IE76" i="19"/>
  <c r="GU76" i="19"/>
  <c r="HS76" i="19"/>
  <c r="GM76" i="19"/>
  <c r="IG76" i="19"/>
  <c r="HL76" i="19"/>
  <c r="HF76" i="19"/>
  <c r="GP76" i="19"/>
  <c r="HR76" i="19"/>
  <c r="IC76" i="19"/>
  <c r="GG76" i="19"/>
  <c r="GZ76" i="19"/>
  <c r="GH76" i="19"/>
  <c r="HU76" i="19"/>
  <c r="HV76" i="19"/>
  <c r="HX76" i="19"/>
  <c r="HK76" i="19"/>
  <c r="GK76" i="19"/>
  <c r="HH76" i="19"/>
  <c r="HY76" i="19"/>
  <c r="ID76" i="19"/>
  <c r="HP76" i="19"/>
  <c r="GN76" i="19"/>
  <c r="GQ76" i="19"/>
  <c r="HZ76" i="19"/>
  <c r="IF76" i="19"/>
  <c r="GI76" i="19"/>
  <c r="GE76" i="19"/>
  <c r="HA76" i="19"/>
  <c r="IG64" i="19"/>
  <c r="HU64" i="19"/>
  <c r="HX64" i="19"/>
  <c r="HY64" i="19"/>
  <c r="FM100" i="19"/>
  <c r="FS100" i="19"/>
  <c r="EQ112" i="19"/>
  <c r="GA112" i="19"/>
  <c r="EH112" i="19"/>
  <c r="EU112" i="19"/>
  <c r="EJ112" i="19"/>
  <c r="EX112" i="19"/>
  <c r="EZ112" i="19"/>
  <c r="EV112" i="19"/>
  <c r="FW112" i="19"/>
  <c r="DX112" i="19"/>
  <c r="FQ112" i="19"/>
  <c r="ED112" i="19"/>
  <c r="ET112" i="19"/>
  <c r="FI112" i="19"/>
  <c r="GB112" i="19"/>
  <c r="ES112" i="19"/>
  <c r="FZ112" i="19"/>
  <c r="EY112" i="19"/>
  <c r="DV112" i="19"/>
  <c r="ER112" i="19"/>
  <c r="FU112" i="19"/>
  <c r="FF112" i="19"/>
  <c r="FE112" i="19"/>
  <c r="DZ112" i="19"/>
  <c r="DY112" i="19"/>
  <c r="FJ112" i="19"/>
  <c r="FD112" i="19"/>
  <c r="EM112" i="19"/>
  <c r="GB100" i="19"/>
  <c r="FG112" i="19"/>
  <c r="DU112" i="19"/>
  <c r="FS118" i="19"/>
  <c r="FV136" i="19"/>
  <c r="FQ136" i="19"/>
  <c r="FW136" i="19"/>
  <c r="FL136" i="19"/>
  <c r="EI148" i="19"/>
  <c r="EN148" i="19"/>
  <c r="EC148" i="19"/>
  <c r="FW148" i="19"/>
  <c r="FB148" i="19"/>
  <c r="EL148" i="19"/>
  <c r="FF148" i="19"/>
  <c r="FL148" i="19"/>
  <c r="EM148" i="19"/>
  <c r="FR148" i="19"/>
  <c r="FO148" i="19"/>
  <c r="DW148" i="19"/>
  <c r="DY148" i="19"/>
  <c r="EJ148" i="19"/>
  <c r="FY148" i="19"/>
  <c r="FT148" i="19"/>
  <c r="FU148" i="19"/>
  <c r="EA148" i="19"/>
  <c r="EB148" i="19"/>
  <c r="EH148" i="19"/>
  <c r="EV148" i="19"/>
  <c r="EZ148" i="19"/>
  <c r="FY136" i="19"/>
  <c r="ET148" i="19"/>
  <c r="ER148" i="19"/>
  <c r="FD148" i="19"/>
  <c r="FE148" i="19"/>
  <c r="EY148" i="19"/>
  <c r="EF148" i="19"/>
  <c r="GA148" i="19"/>
  <c r="EG148" i="19"/>
  <c r="IB118" i="19"/>
  <c r="IC118" i="19"/>
  <c r="HU118" i="19"/>
  <c r="HZ118" i="19"/>
  <c r="IF118" i="19"/>
  <c r="HL58" i="19"/>
  <c r="HT58" i="19"/>
  <c r="GU58" i="19"/>
  <c r="HB58" i="19"/>
  <c r="HX58" i="19"/>
  <c r="GD58" i="19"/>
  <c r="GS58" i="19"/>
  <c r="HV58" i="19"/>
  <c r="IH46" i="19"/>
  <c r="HW58" i="19"/>
  <c r="HR58" i="19"/>
  <c r="GF58" i="19"/>
  <c r="HZ58" i="19"/>
  <c r="HF58" i="19"/>
  <c r="GH58" i="19"/>
  <c r="GW58" i="19"/>
  <c r="GG58" i="19"/>
  <c r="IE58" i="19"/>
  <c r="HC58" i="19"/>
  <c r="IC58" i="19"/>
  <c r="GG46" i="19"/>
  <c r="HI58" i="19"/>
  <c r="GK58" i="19"/>
  <c r="HN58" i="19"/>
  <c r="HD58" i="19"/>
  <c r="HU58" i="19"/>
  <c r="HO58" i="19"/>
  <c r="IA58" i="19"/>
  <c r="GN58" i="19"/>
  <c r="HP58" i="19"/>
  <c r="GT58" i="19"/>
  <c r="FT82" i="19"/>
  <c r="FS82" i="19"/>
  <c r="FN94" i="19"/>
  <c r="EL94" i="19"/>
  <c r="FP94" i="19"/>
  <c r="FC94" i="19"/>
  <c r="EI94" i="19"/>
  <c r="GB94" i="19"/>
  <c r="FO94" i="19"/>
  <c r="EG94" i="19"/>
  <c r="FD94" i="19"/>
  <c r="EJ94" i="19"/>
  <c r="FT94" i="19"/>
  <c r="DY94" i="19"/>
  <c r="DX82" i="19"/>
  <c r="DW94" i="19"/>
  <c r="EC94" i="19"/>
  <c r="FL94" i="19"/>
  <c r="FX94" i="19"/>
  <c r="DX94" i="19"/>
  <c r="EN94" i="19"/>
  <c r="FW94" i="19"/>
  <c r="FB94" i="19"/>
  <c r="EM94" i="19"/>
  <c r="FX82" i="19"/>
  <c r="FR94" i="19"/>
  <c r="FE94" i="19"/>
  <c r="FS94" i="19"/>
  <c r="EX94" i="19"/>
  <c r="EV94" i="19"/>
  <c r="FK94" i="19"/>
  <c r="FM94" i="19"/>
  <c r="EP94" i="19"/>
  <c r="FL28" i="19"/>
  <c r="FW28" i="19"/>
  <c r="FO28" i="19"/>
  <c r="EN40" i="19"/>
  <c r="DZ40" i="19"/>
  <c r="FB40" i="19"/>
  <c r="FW40" i="19"/>
  <c r="EI40" i="19"/>
  <c r="EL40" i="19"/>
  <c r="FD40" i="19"/>
  <c r="GB40" i="19"/>
  <c r="ET40" i="19"/>
  <c r="ES40" i="19"/>
  <c r="ED40" i="19"/>
  <c r="FL40" i="19"/>
  <c r="FM40" i="19"/>
  <c r="DX40" i="19"/>
  <c r="FA40" i="19"/>
  <c r="FH40" i="19"/>
  <c r="FN40" i="19"/>
  <c r="DY40" i="19"/>
  <c r="EO40" i="19"/>
  <c r="DX28" i="19"/>
  <c r="EJ40" i="19"/>
  <c r="FC40" i="19"/>
  <c r="FR40" i="19"/>
  <c r="GB28" i="19"/>
  <c r="EA40" i="19"/>
  <c r="DV40" i="19"/>
  <c r="FT40" i="19"/>
  <c r="EK40" i="19"/>
  <c r="FZ40" i="19"/>
  <c r="EP40" i="19"/>
  <c r="FS40" i="19"/>
  <c r="FE40" i="19"/>
  <c r="CY148" i="19"/>
  <c r="CQ148" i="19"/>
  <c r="CS148" i="19"/>
  <c r="BR148" i="19"/>
  <c r="BX148" i="19"/>
  <c r="BS148" i="19"/>
  <c r="CA148" i="19"/>
  <c r="CX148" i="19"/>
  <c r="BV148" i="19"/>
  <c r="BO148" i="19"/>
  <c r="CC148" i="19"/>
  <c r="DJ148" i="19"/>
  <c r="CN148" i="19"/>
  <c r="DH148" i="19"/>
  <c r="BQ148" i="19"/>
  <c r="BP148" i="19"/>
  <c r="CV148" i="19"/>
  <c r="DR148" i="19"/>
  <c r="CF148" i="19"/>
  <c r="BM148" i="19"/>
  <c r="CT148" i="19"/>
  <c r="CH148" i="19"/>
  <c r="DL148" i="19"/>
  <c r="CL148" i="19"/>
  <c r="DO148" i="19"/>
  <c r="CG148" i="19"/>
  <c r="DQ148" i="19"/>
  <c r="CO148" i="19"/>
  <c r="CI148" i="19"/>
  <c r="CK148" i="19"/>
  <c r="AT28" i="19"/>
  <c r="BE28" i="19"/>
  <c r="BD28" i="19"/>
  <c r="AY28" i="19"/>
  <c r="BA28" i="19"/>
  <c r="CQ40" i="19"/>
  <c r="CG40" i="19"/>
  <c r="CJ40" i="19"/>
  <c r="DI40" i="19"/>
  <c r="BV40" i="19"/>
  <c r="CW40" i="19"/>
  <c r="DA40" i="19"/>
  <c r="CH40" i="19"/>
  <c r="DR40" i="19"/>
  <c r="CR40" i="19"/>
  <c r="DE40" i="19"/>
  <c r="CU40" i="19"/>
  <c r="DS28" i="19"/>
  <c r="CX40" i="19"/>
  <c r="CS40" i="19"/>
  <c r="BM40" i="19"/>
  <c r="CZ40" i="19"/>
  <c r="DN40" i="19"/>
  <c r="DK40" i="19"/>
  <c r="BL40" i="19"/>
  <c r="CD40" i="19"/>
  <c r="DG40" i="19"/>
  <c r="DO40" i="19"/>
  <c r="DO28" i="19"/>
  <c r="DH40" i="19"/>
  <c r="DJ40" i="19"/>
  <c r="DL40" i="19"/>
  <c r="BR40" i="19"/>
  <c r="CI40" i="19"/>
  <c r="BP40" i="19"/>
  <c r="CN40" i="19"/>
  <c r="CC40" i="19"/>
  <c r="F64" i="19"/>
  <c r="AN76" i="19"/>
  <c r="Y76" i="19"/>
  <c r="AY76" i="19"/>
  <c r="D76" i="19"/>
  <c r="AL76" i="19"/>
  <c r="AJ76" i="19"/>
  <c r="AU76" i="19"/>
  <c r="Z76" i="19"/>
  <c r="AD76" i="19"/>
  <c r="BH76" i="19"/>
  <c r="L76" i="19"/>
  <c r="Q76" i="19"/>
  <c r="AB76" i="19"/>
  <c r="AG76" i="19"/>
  <c r="J76" i="19"/>
  <c r="AZ76" i="19"/>
  <c r="AK76" i="19"/>
  <c r="F76" i="19"/>
  <c r="AQ76" i="19"/>
  <c r="P76" i="19"/>
  <c r="AA76" i="19"/>
  <c r="AX76" i="19"/>
  <c r="AM76" i="19"/>
  <c r="AH76" i="19"/>
  <c r="R76" i="19"/>
  <c r="BI76" i="19"/>
  <c r="X76" i="19"/>
  <c r="AW76" i="19"/>
  <c r="AE76" i="19"/>
  <c r="AV76" i="19"/>
  <c r="BA64" i="19"/>
  <c r="AU64" i="19"/>
  <c r="AQ112" i="19"/>
  <c r="F112" i="19"/>
  <c r="D112" i="19"/>
  <c r="BC112" i="19"/>
  <c r="AP112" i="19"/>
  <c r="F100" i="19"/>
  <c r="X112" i="19"/>
  <c r="AK112" i="19"/>
  <c r="AT112" i="19"/>
  <c r="Q112" i="19"/>
  <c r="AO112" i="19"/>
  <c r="R112" i="19"/>
  <c r="U112" i="19"/>
  <c r="AI112" i="19"/>
  <c r="BB112" i="19"/>
  <c r="AL112" i="19"/>
  <c r="BF112" i="19"/>
  <c r="W112" i="19"/>
  <c r="M112" i="19"/>
  <c r="AX112" i="19"/>
  <c r="AH112" i="19"/>
  <c r="N112" i="19"/>
  <c r="AG112" i="19"/>
  <c r="AZ112" i="19"/>
  <c r="Z112" i="19"/>
  <c r="AJ112" i="19"/>
  <c r="E112" i="19"/>
  <c r="AU112" i="19"/>
  <c r="BD112" i="19"/>
  <c r="BE112" i="19"/>
  <c r="AA112" i="19"/>
  <c r="AU100" i="19"/>
  <c r="DD82" i="19"/>
  <c r="DJ82" i="19"/>
  <c r="CI58" i="19"/>
  <c r="CN58" i="19"/>
  <c r="BQ58" i="19"/>
  <c r="BV58" i="19"/>
  <c r="DC58" i="19"/>
  <c r="DS58" i="19"/>
  <c r="DR58" i="19"/>
  <c r="BR58" i="19"/>
  <c r="DI58" i="19"/>
  <c r="DM58" i="19"/>
  <c r="BZ58" i="19"/>
  <c r="DP46" i="19"/>
  <c r="BL58" i="19"/>
  <c r="DG58" i="19"/>
  <c r="BU58" i="19"/>
  <c r="CT58" i="19"/>
  <c r="CH58" i="19"/>
  <c r="CK58" i="19"/>
  <c r="CG58" i="19"/>
  <c r="CF58" i="19"/>
  <c r="BX58" i="19"/>
  <c r="CD58" i="19"/>
  <c r="CS58" i="19"/>
  <c r="CL58" i="19"/>
  <c r="CO58" i="19"/>
  <c r="CV58" i="19"/>
  <c r="DP58" i="19"/>
  <c r="CP58" i="19"/>
  <c r="CQ58" i="19"/>
  <c r="CJ58" i="19"/>
  <c r="CE58" i="19"/>
  <c r="DS46" i="19"/>
  <c r="DK46" i="19"/>
  <c r="AX136" i="19"/>
  <c r="BE136" i="19"/>
  <c r="BD136" i="19"/>
  <c r="E136" i="19"/>
  <c r="IF100" i="19"/>
  <c r="IE100" i="19"/>
  <c r="HX100" i="19"/>
  <c r="HK112" i="19"/>
  <c r="GQ112" i="19"/>
  <c r="GL112" i="19"/>
  <c r="IF112" i="19"/>
  <c r="HE112" i="19"/>
  <c r="GV112" i="19"/>
  <c r="GJ112" i="19"/>
  <c r="GK112" i="19"/>
  <c r="IH100" i="19"/>
  <c r="HA112" i="19"/>
  <c r="HI112" i="19"/>
  <c r="HH112" i="19"/>
  <c r="GY112" i="19"/>
  <c r="HM112" i="19"/>
  <c r="GG100" i="19"/>
  <c r="GZ112" i="19"/>
  <c r="HN112" i="19"/>
  <c r="HX112" i="19"/>
  <c r="HV112" i="19"/>
  <c r="GI112" i="19"/>
  <c r="HQ112" i="19"/>
  <c r="IC112" i="19"/>
  <c r="ID112" i="19"/>
  <c r="HP112" i="19"/>
  <c r="GU112" i="19"/>
  <c r="HC112" i="19"/>
  <c r="IE112" i="19"/>
  <c r="GD112" i="19"/>
  <c r="HW112" i="19"/>
  <c r="IB112" i="19"/>
  <c r="HL112" i="19"/>
  <c r="DF112" i="19"/>
  <c r="CJ112" i="19"/>
  <c r="CE112" i="19"/>
  <c r="DH112" i="19"/>
  <c r="CB112" i="19"/>
  <c r="BQ112" i="19"/>
  <c r="BX112" i="19"/>
  <c r="DQ112" i="19"/>
  <c r="CD112" i="19"/>
  <c r="DJ112" i="19"/>
  <c r="CN112" i="19"/>
  <c r="DR112" i="19"/>
  <c r="CV112" i="19"/>
  <c r="DP112" i="19"/>
  <c r="CY112" i="19"/>
  <c r="BY112" i="19"/>
  <c r="CT112" i="19"/>
  <c r="DN112" i="19"/>
  <c r="DC112" i="19"/>
  <c r="CO112" i="19"/>
  <c r="BT112" i="19"/>
  <c r="DM112" i="19"/>
  <c r="DB112" i="19"/>
  <c r="DD112" i="19"/>
  <c r="DG112" i="19"/>
  <c r="BV112" i="19"/>
  <c r="DE112" i="19"/>
  <c r="BM112" i="19"/>
  <c r="DS112" i="19"/>
  <c r="BN112" i="19"/>
  <c r="CZ112" i="19"/>
  <c r="HZ28" i="19"/>
  <c r="IF28" i="19"/>
  <c r="HY28" i="19"/>
  <c r="GF28" i="19"/>
  <c r="FQ46" i="19"/>
  <c r="FW46" i="19"/>
  <c r="FO46" i="19"/>
  <c r="HU82" i="19"/>
  <c r="HY82" i="19"/>
  <c r="HX82" i="19"/>
  <c r="IE82" i="19"/>
  <c r="BP130" i="19"/>
  <c r="BT130" i="19"/>
  <c r="CK130" i="19"/>
  <c r="DJ130" i="19"/>
  <c r="CO130" i="19"/>
  <c r="CY130" i="19"/>
  <c r="DE130" i="19"/>
  <c r="DL130" i="19"/>
  <c r="CW130" i="19"/>
  <c r="DO130" i="19"/>
  <c r="DK130" i="19"/>
  <c r="DR130" i="19"/>
  <c r="CV130" i="19"/>
  <c r="CF130" i="19"/>
  <c r="CE130" i="19"/>
  <c r="BQ130" i="19"/>
  <c r="CZ130" i="19"/>
  <c r="DD130" i="19"/>
  <c r="BZ130" i="19"/>
  <c r="CL130" i="19"/>
  <c r="CT130" i="19"/>
  <c r="BO130" i="19"/>
  <c r="CR130" i="19"/>
  <c r="BY130" i="19"/>
  <c r="CI130" i="19"/>
  <c r="BO118" i="19"/>
  <c r="BX130" i="19"/>
  <c r="BN130" i="19"/>
  <c r="DI130" i="19"/>
  <c r="DQ130" i="19"/>
  <c r="DC130" i="19"/>
  <c r="AT82" i="19"/>
  <c r="AX82" i="19"/>
  <c r="AW82" i="19"/>
  <c r="BA46" i="19"/>
  <c r="BB46" i="19"/>
  <c r="AY46" i="19"/>
  <c r="AW46" i="19"/>
  <c r="BE46" i="19"/>
  <c r="FT64" i="19"/>
  <c r="FM64" i="19"/>
  <c r="DN64" i="19"/>
  <c r="DG64" i="19"/>
  <c r="DM64" i="19"/>
  <c r="HY136" i="19"/>
  <c r="IE136" i="19"/>
  <c r="IF136" i="19"/>
  <c r="HZ136" i="19"/>
  <c r="AY118" i="19"/>
  <c r="BE118" i="19"/>
  <c r="BD118" i="19"/>
  <c r="HV64" i="19"/>
  <c r="IB64" i="19"/>
  <c r="FV100" i="19"/>
  <c r="FQ100" i="19"/>
  <c r="DW100" i="19"/>
  <c r="FL118" i="19"/>
  <c r="FW118" i="19"/>
  <c r="FQ118" i="19"/>
  <c r="FV118" i="19"/>
  <c r="FZ130" i="19"/>
  <c r="GB130" i="19"/>
  <c r="FI130" i="19"/>
  <c r="FY118" i="19"/>
  <c r="FG130" i="19"/>
  <c r="FF130" i="19"/>
  <c r="DV130" i="19"/>
  <c r="EV130" i="19"/>
  <c r="EO130" i="19"/>
  <c r="EZ130" i="19"/>
  <c r="EW130" i="19"/>
  <c r="EF130" i="19"/>
  <c r="DX130" i="19"/>
  <c r="FX130" i="19"/>
  <c r="FD130" i="19"/>
  <c r="EC130" i="19"/>
  <c r="ED130" i="19"/>
  <c r="FC130" i="19"/>
  <c r="EA130" i="19"/>
  <c r="FK130" i="19"/>
  <c r="DZ130" i="19"/>
  <c r="EI130" i="19"/>
  <c r="ES130" i="19"/>
  <c r="EG130" i="19"/>
  <c r="EY130" i="19"/>
  <c r="EJ130" i="19"/>
  <c r="FW130" i="19"/>
  <c r="FH130" i="19"/>
  <c r="FY130" i="19"/>
  <c r="DX118" i="19"/>
  <c r="EH130" i="19"/>
  <c r="FS136" i="19"/>
  <c r="GS130" i="19"/>
  <c r="HZ130" i="19"/>
  <c r="HB130" i="19"/>
  <c r="HM130" i="19"/>
  <c r="IE130" i="19"/>
  <c r="GF130" i="19"/>
  <c r="HS130" i="19"/>
  <c r="II130" i="19"/>
  <c r="IA130" i="19"/>
  <c r="GD130" i="19"/>
  <c r="GH130" i="19"/>
  <c r="GW130" i="19"/>
  <c r="GG118" i="19"/>
  <c r="GV130" i="19"/>
  <c r="GM130" i="19"/>
  <c r="GJ130" i="19"/>
  <c r="GI130" i="19"/>
  <c r="IG130" i="19"/>
  <c r="ID130" i="19"/>
  <c r="HR130" i="19"/>
  <c r="HU130" i="19"/>
  <c r="HO130" i="19"/>
  <c r="GL130" i="19"/>
  <c r="GK130" i="19"/>
  <c r="GQ130" i="19"/>
  <c r="IC130" i="19"/>
  <c r="HX130" i="19"/>
  <c r="IJ130" i="19"/>
  <c r="HF130" i="19"/>
  <c r="HI130" i="19"/>
  <c r="GU130" i="19"/>
  <c r="HY46" i="19"/>
  <c r="GF46" i="19"/>
  <c r="HZ46" i="19"/>
  <c r="HV46" i="19"/>
  <c r="IB46" i="19"/>
  <c r="FW82" i="19"/>
  <c r="FO82" i="19"/>
  <c r="FL82" i="19"/>
  <c r="FT28" i="19"/>
  <c r="FS28" i="19"/>
  <c r="DK136" i="19"/>
  <c r="DH136" i="19"/>
  <c r="DC136" i="19"/>
  <c r="DG136" i="19"/>
  <c r="DF136" i="19"/>
  <c r="AP40" i="19"/>
  <c r="AC40" i="19"/>
  <c r="J40" i="19"/>
  <c r="C40" i="19"/>
  <c r="Z40" i="19"/>
  <c r="AB40" i="19"/>
  <c r="BI40" i="19"/>
  <c r="AW40" i="19"/>
  <c r="AH40" i="19"/>
  <c r="AJ40" i="19"/>
  <c r="AU40" i="19"/>
  <c r="AX40" i="19"/>
  <c r="N40" i="19"/>
  <c r="BJ40" i="19"/>
  <c r="F28" i="19"/>
  <c r="AA40" i="19"/>
  <c r="S40" i="19"/>
  <c r="H40" i="19"/>
  <c r="AZ40" i="19"/>
  <c r="AY40" i="19"/>
  <c r="AD40" i="19"/>
  <c r="D40" i="19"/>
  <c r="BF28" i="19"/>
  <c r="AI40" i="19"/>
  <c r="AV40" i="19"/>
  <c r="AL40" i="19"/>
  <c r="K40" i="19"/>
  <c r="P40" i="19"/>
  <c r="AG40" i="19"/>
  <c r="X40" i="19"/>
  <c r="AF40" i="19"/>
  <c r="CO50" i="16"/>
  <c r="CO39" i="16"/>
  <c r="CO53" i="16"/>
  <c r="CO51" i="16"/>
  <c r="CD31" i="16"/>
  <c r="CO42" i="16"/>
  <c r="CO35" i="16"/>
  <c r="CD30" i="16"/>
  <c r="CO36" i="16"/>
  <c r="CO40" i="16"/>
  <c r="CD32" i="16"/>
  <c r="DS118" i="19"/>
  <c r="GB64" i="19"/>
  <c r="IK28" i="19"/>
  <c r="DS64" i="19"/>
  <c r="IK136" i="19"/>
  <c r="BJ64" i="19"/>
  <c r="DS82" i="19"/>
  <c r="DS100" i="19"/>
  <c r="IK64" i="19"/>
  <c r="GB136" i="19"/>
  <c r="IK118" i="19"/>
  <c r="IK82" i="19"/>
  <c r="BJ82" i="19"/>
  <c r="GB118" i="19"/>
  <c r="GB82" i="19"/>
  <c r="DS136" i="19"/>
  <c r="CC24" i="15" l="1"/>
  <c r="CC26" i="15"/>
  <c r="CC23" i="15"/>
  <c r="CC25" i="15"/>
  <c r="CB20" i="15"/>
  <c r="CA17" i="15"/>
  <c r="P131" i="29"/>
  <c r="AF98" i="29"/>
  <c r="AF120" i="29"/>
  <c r="C98" i="29"/>
  <c r="BB98" i="29"/>
  <c r="BB120" i="29"/>
  <c r="AF131" i="29"/>
  <c r="BB87" i="29"/>
  <c r="P109" i="29"/>
  <c r="P98" i="29"/>
  <c r="C87" i="29"/>
  <c r="BB131" i="29"/>
  <c r="P87" i="29"/>
  <c r="BB65" i="29"/>
  <c r="AF87" i="29"/>
  <c r="P120" i="29"/>
  <c r="DQ136" i="19"/>
  <c r="DE136" i="19"/>
  <c r="DI136" i="19"/>
  <c r="DR136" i="19" s="1"/>
  <c r="DL136" i="19"/>
  <c r="FU28" i="19"/>
  <c r="FN82" i="19"/>
  <c r="IA46" i="19"/>
  <c r="IJ46" i="19" s="1"/>
  <c r="II46" i="19"/>
  <c r="FR118" i="19"/>
  <c r="GA118" i="19" s="1"/>
  <c r="FN118" i="19"/>
  <c r="FR100" i="19"/>
  <c r="GA100" i="19" s="1"/>
  <c r="AZ118" i="19"/>
  <c r="IA136" i="19"/>
  <c r="IJ136" i="19" s="1"/>
  <c r="II136" i="19"/>
  <c r="DQ64" i="19"/>
  <c r="FU64" i="19"/>
  <c r="AZ46" i="19"/>
  <c r="BI46" i="19" s="1"/>
  <c r="BC46" i="19"/>
  <c r="BH82" i="19"/>
  <c r="AV82" i="19"/>
  <c r="II82" i="19"/>
  <c r="HW82" i="19"/>
  <c r="FR46" i="19"/>
  <c r="GA46" i="19" s="1"/>
  <c r="II28" i="19"/>
  <c r="IA28" i="19"/>
  <c r="IJ28" i="19" s="1"/>
  <c r="BH136" i="19"/>
  <c r="DL46" i="19"/>
  <c r="P76" i="29"/>
  <c r="P65" i="29"/>
  <c r="AZ28" i="19"/>
  <c r="BI28" i="19" s="1"/>
  <c r="AV28" i="19"/>
  <c r="AF65" i="29"/>
  <c r="FN28" i="19"/>
  <c r="FU82" i="19"/>
  <c r="IA118" i="19"/>
  <c r="IJ118" i="19" s="1"/>
  <c r="HW118" i="19"/>
  <c r="ID118" i="19"/>
  <c r="FN136" i="19"/>
  <c r="FR136" i="19"/>
  <c r="GA136" i="19" s="1"/>
  <c r="AF109" i="29"/>
  <c r="II64" i="19"/>
  <c r="HW64" i="19"/>
  <c r="BC118" i="19"/>
  <c r="BI118" i="19" s="1"/>
  <c r="C120" i="29"/>
  <c r="ID136" i="19"/>
  <c r="FZ64" i="19"/>
  <c r="FR64" i="19"/>
  <c r="GA64" i="19" s="1"/>
  <c r="BC82" i="19"/>
  <c r="DL118" i="19"/>
  <c r="ID82" i="19"/>
  <c r="AF76" i="29"/>
  <c r="DE100" i="19"/>
  <c r="ID100" i="19"/>
  <c r="BC136" i="19"/>
  <c r="DI46" i="19"/>
  <c r="DR46" i="19" s="1"/>
  <c r="DQ46" i="19"/>
  <c r="DI82" i="19"/>
  <c r="DR82" i="19" s="1"/>
  <c r="DE82" i="19"/>
  <c r="BH100" i="19"/>
  <c r="AZ100" i="19"/>
  <c r="BI100" i="19" s="1"/>
  <c r="AV64" i="19"/>
  <c r="DL28" i="19"/>
  <c r="FZ82" i="19"/>
  <c r="FR82" i="19"/>
  <c r="GA82" i="19" s="1"/>
  <c r="ID46" i="19"/>
  <c r="HW46" i="19"/>
  <c r="FU136" i="19"/>
  <c r="FZ118" i="19"/>
  <c r="FN100" i="19"/>
  <c r="FZ100" i="19"/>
  <c r="ID64" i="19"/>
  <c r="BH118" i="19"/>
  <c r="AV118" i="19"/>
  <c r="HW136" i="19"/>
  <c r="DI64" i="19"/>
  <c r="DR64" i="19" s="1"/>
  <c r="DE64" i="19"/>
  <c r="AV46" i="19"/>
  <c r="BH46" i="19"/>
  <c r="AZ82" i="19"/>
  <c r="BI82" i="19" s="1"/>
  <c r="IA82" i="19"/>
  <c r="IJ82" i="19" s="1"/>
  <c r="FZ46" i="19"/>
  <c r="FN46" i="19"/>
  <c r="HW28" i="19"/>
  <c r="IA100" i="19"/>
  <c r="IJ100" i="19" s="1"/>
  <c r="II100" i="19"/>
  <c r="HW100" i="19"/>
  <c r="AZ136" i="19"/>
  <c r="BI136" i="19" s="1"/>
  <c r="AV136" i="19"/>
  <c r="DL82" i="19"/>
  <c r="BC100" i="19"/>
  <c r="BC64" i="19"/>
  <c r="BC28" i="19"/>
  <c r="BH28" i="19"/>
  <c r="FR28" i="19"/>
  <c r="GA28" i="19" s="1"/>
  <c r="FZ28" i="19"/>
  <c r="II118" i="19"/>
  <c r="FZ136" i="19"/>
  <c r="FU118" i="19"/>
  <c r="FU100" i="19"/>
  <c r="IA64" i="19"/>
  <c r="IJ64" i="19" s="1"/>
  <c r="DL64" i="19"/>
  <c r="FN64" i="19"/>
  <c r="DQ118" i="19"/>
  <c r="DI118" i="19"/>
  <c r="DR118" i="19" s="1"/>
  <c r="DE118" i="19"/>
  <c r="FU46" i="19"/>
  <c r="ID28" i="19"/>
  <c r="DQ100" i="19"/>
  <c r="DI100" i="19"/>
  <c r="DR100" i="19" s="1"/>
  <c r="DL100" i="19"/>
  <c r="DE46" i="19"/>
  <c r="DQ82" i="19"/>
  <c r="AV100" i="19"/>
  <c r="BH64" i="19"/>
  <c r="AZ64" i="19"/>
  <c r="BI64" i="19" s="1"/>
  <c r="DQ28" i="19"/>
  <c r="DI28" i="19"/>
  <c r="DR28" i="19" s="1"/>
  <c r="DE28" i="19"/>
  <c r="CJ32" i="16"/>
  <c r="CM32" i="16" s="1"/>
  <c r="CJ31" i="16"/>
  <c r="CM31" i="16" s="1"/>
  <c r="CJ30" i="16"/>
  <c r="CM30" i="16" s="1"/>
  <c r="BW147" i="19"/>
  <c r="CI147" i="19"/>
  <c r="BU147" i="19"/>
  <c r="BQ147" i="19"/>
  <c r="CN147" i="19"/>
  <c r="BP147" i="19"/>
  <c r="DP147" i="19"/>
  <c r="DG147" i="19"/>
  <c r="DN147" i="19"/>
  <c r="CY147" i="19"/>
  <c r="CX147" i="19"/>
  <c r="DC147" i="19"/>
  <c r="BX147" i="19"/>
  <c r="CD147" i="19"/>
  <c r="CV147" i="19"/>
  <c r="CT147" i="19"/>
  <c r="BM147" i="19"/>
  <c r="CU147" i="19"/>
  <c r="CM147" i="19"/>
  <c r="CL147" i="19"/>
  <c r="CE147" i="19"/>
  <c r="BV147" i="19"/>
  <c r="BS147" i="19"/>
  <c r="DF147" i="19"/>
  <c r="DH147" i="19"/>
  <c r="BT147" i="19"/>
  <c r="CF147" i="19"/>
  <c r="DK147" i="19"/>
  <c r="BL147" i="19"/>
  <c r="CB147" i="19"/>
  <c r="BY137" i="19"/>
  <c r="CX137" i="19"/>
  <c r="BO137" i="19"/>
  <c r="CB137" i="19"/>
  <c r="CT137" i="19"/>
  <c r="CK137" i="19"/>
  <c r="CN137" i="19"/>
  <c r="DK137" i="19"/>
  <c r="CR137" i="19"/>
  <c r="CL137" i="19"/>
  <c r="BW137" i="19"/>
  <c r="DI137" i="19"/>
  <c r="DJ137" i="19"/>
  <c r="CQ137" i="19"/>
  <c r="DS137" i="19"/>
  <c r="DD137" i="19"/>
  <c r="DR137" i="19"/>
  <c r="CC137" i="19"/>
  <c r="DG137" i="19"/>
  <c r="CD137" i="19"/>
  <c r="BS137" i="19"/>
  <c r="DH137" i="19"/>
  <c r="DB137" i="19"/>
  <c r="CA137" i="19"/>
  <c r="DN137" i="19"/>
  <c r="DA137" i="19"/>
  <c r="CI137" i="19"/>
  <c r="CM137" i="19"/>
  <c r="BT137" i="19"/>
  <c r="DL137" i="19"/>
  <c r="CP137" i="19"/>
  <c r="DM137" i="19"/>
  <c r="CH137" i="19"/>
  <c r="CE137" i="19"/>
  <c r="CY137" i="19"/>
  <c r="BZ137" i="19"/>
  <c r="BL137" i="19"/>
  <c r="DQ137" i="19"/>
  <c r="DF137" i="19"/>
  <c r="BU137" i="19"/>
  <c r="BX137" i="19"/>
  <c r="CS137" i="19"/>
  <c r="CZ137" i="19"/>
  <c r="BQ137" i="19"/>
  <c r="DE137" i="19"/>
  <c r="CO137" i="19"/>
  <c r="DC137" i="19"/>
  <c r="BP137" i="19"/>
  <c r="CF137" i="19"/>
  <c r="DP137" i="19"/>
  <c r="BN137" i="19"/>
  <c r="CV137" i="19"/>
  <c r="CU137" i="19"/>
  <c r="CG137" i="19"/>
  <c r="CJ137" i="19"/>
  <c r="DO137" i="19"/>
  <c r="BV137" i="19"/>
  <c r="BM137" i="19"/>
  <c r="BR137" i="19"/>
  <c r="CW137" i="19"/>
  <c r="ED83" i="19"/>
  <c r="FW83" i="19"/>
  <c r="FG83" i="19"/>
  <c r="ET83" i="19"/>
  <c r="FM83" i="19"/>
  <c r="EZ83" i="19"/>
  <c r="EG83" i="19"/>
  <c r="EE83" i="19"/>
  <c r="DX83" i="19"/>
  <c r="FD83" i="19"/>
  <c r="DV83" i="19"/>
  <c r="EL83" i="19"/>
  <c r="GA83" i="19"/>
  <c r="EI83" i="19"/>
  <c r="EJ83" i="19"/>
  <c r="EN83" i="19"/>
  <c r="FZ83" i="19"/>
  <c r="FI83" i="19"/>
  <c r="FH83" i="19"/>
  <c r="EA83" i="19"/>
  <c r="FO83" i="19"/>
  <c r="FB83" i="19"/>
  <c r="EB83" i="19"/>
  <c r="ER83" i="19"/>
  <c r="FK83" i="19"/>
  <c r="EH83" i="19"/>
  <c r="FV83" i="19"/>
  <c r="FY83" i="19"/>
  <c r="FL83" i="19"/>
  <c r="EY83" i="19"/>
  <c r="FX83" i="19"/>
  <c r="EW83" i="19"/>
  <c r="FU83" i="19"/>
  <c r="EV83" i="19"/>
  <c r="FF83" i="19"/>
  <c r="EU83" i="19"/>
  <c r="FE83" i="19"/>
  <c r="ES83" i="19"/>
  <c r="EO83" i="19"/>
  <c r="FC83" i="19"/>
  <c r="EX83" i="19"/>
  <c r="EC83" i="19"/>
  <c r="DW83" i="19"/>
  <c r="FJ83" i="19"/>
  <c r="EP83" i="19"/>
  <c r="DZ83" i="19"/>
  <c r="FR83" i="19"/>
  <c r="FP83" i="19"/>
  <c r="DU83" i="19"/>
  <c r="FA83" i="19"/>
  <c r="EQ83" i="19"/>
  <c r="FN83" i="19"/>
  <c r="FT83" i="19"/>
  <c r="EM83" i="19"/>
  <c r="GB83" i="19"/>
  <c r="EF83" i="19"/>
  <c r="FQ83" i="19"/>
  <c r="FS83" i="19"/>
  <c r="EK83" i="19"/>
  <c r="DY83" i="19"/>
  <c r="DU93" i="19"/>
  <c r="DW93" i="19"/>
  <c r="FV93" i="19"/>
  <c r="FW93" i="19"/>
  <c r="FS93" i="19"/>
  <c r="EN93" i="19"/>
  <c r="FT93" i="19"/>
  <c r="EY93" i="19"/>
  <c r="EF93" i="19"/>
  <c r="EA93" i="19"/>
  <c r="FC93" i="19"/>
  <c r="FN93" i="19"/>
  <c r="EI93" i="19"/>
  <c r="FL93" i="19"/>
  <c r="DV93" i="19"/>
  <c r="FP93" i="19"/>
  <c r="ES93" i="19"/>
  <c r="FF93" i="19"/>
  <c r="GB93" i="19"/>
  <c r="EL93" i="19"/>
  <c r="FI93" i="19"/>
  <c r="EG93" i="19"/>
  <c r="ET93" i="19"/>
  <c r="DZ93" i="19"/>
  <c r="FB93" i="19"/>
  <c r="DX93" i="19"/>
  <c r="FM93" i="19"/>
  <c r="FG93" i="19"/>
  <c r="FH93" i="19"/>
  <c r="EZ93" i="19"/>
  <c r="FL119" i="19"/>
  <c r="FG119" i="19"/>
  <c r="FE119" i="19"/>
  <c r="FV119" i="19"/>
  <c r="FF119" i="19"/>
  <c r="EP119" i="19"/>
  <c r="ES119" i="19"/>
  <c r="EX119" i="19"/>
  <c r="EE119" i="19"/>
  <c r="EB119" i="19"/>
  <c r="EI119" i="19"/>
  <c r="FP119" i="19"/>
  <c r="GB119" i="19"/>
  <c r="FI119" i="19"/>
  <c r="EY119" i="19"/>
  <c r="DX119" i="19"/>
  <c r="DW119" i="19"/>
  <c r="FH119" i="19"/>
  <c r="DU119" i="19"/>
  <c r="FZ119" i="19"/>
  <c r="EQ119" i="19"/>
  <c r="FA119" i="19"/>
  <c r="FK119" i="19"/>
  <c r="EA119" i="19"/>
  <c r="ER119" i="19"/>
  <c r="EK119" i="19"/>
  <c r="FW119" i="19"/>
  <c r="FM119" i="19"/>
  <c r="FT119" i="19"/>
  <c r="EG119" i="19"/>
  <c r="EJ119" i="19"/>
  <c r="FD119" i="19"/>
  <c r="DV119" i="19"/>
  <c r="EN119" i="19"/>
  <c r="EZ119" i="19"/>
  <c r="EH119" i="19"/>
  <c r="EM119" i="19"/>
  <c r="FJ119" i="19"/>
  <c r="ET119" i="19"/>
  <c r="EL119" i="19"/>
  <c r="FS119" i="19"/>
  <c r="FO119" i="19"/>
  <c r="FY119" i="19"/>
  <c r="EO119" i="19"/>
  <c r="ED119" i="19"/>
  <c r="FC119" i="19"/>
  <c r="FX119" i="19"/>
  <c r="EC119" i="19"/>
  <c r="FU119" i="19"/>
  <c r="EU119" i="19"/>
  <c r="GA119" i="19"/>
  <c r="EV119" i="19"/>
  <c r="EW119" i="19"/>
  <c r="FN119" i="19"/>
  <c r="EF119" i="19"/>
  <c r="FQ119" i="19"/>
  <c r="FR119" i="19"/>
  <c r="FB119" i="19"/>
  <c r="DZ119" i="19"/>
  <c r="DY119" i="19"/>
  <c r="BI57" i="19"/>
  <c r="AH57" i="19"/>
  <c r="BC57" i="19"/>
  <c r="AK57" i="19"/>
  <c r="J57" i="19"/>
  <c r="AB57" i="19"/>
  <c r="BF57" i="19"/>
  <c r="AU57" i="19"/>
  <c r="AX57" i="19"/>
  <c r="H57" i="19"/>
  <c r="AY57" i="19"/>
  <c r="AW57" i="19"/>
  <c r="P57" i="19"/>
  <c r="E57" i="19"/>
  <c r="AM57" i="19"/>
  <c r="AN57" i="19"/>
  <c r="O57" i="19"/>
  <c r="AC57" i="19"/>
  <c r="AF57" i="19"/>
  <c r="BB57" i="19"/>
  <c r="AV57" i="19"/>
  <c r="U57" i="19"/>
  <c r="C57" i="19"/>
  <c r="AJ57" i="19"/>
  <c r="F57" i="19"/>
  <c r="I57" i="19"/>
  <c r="AG57" i="19"/>
  <c r="D57" i="19"/>
  <c r="AP57" i="19"/>
  <c r="T57" i="19"/>
  <c r="I93" i="19"/>
  <c r="AZ93" i="19"/>
  <c r="Q93" i="19"/>
  <c r="P93" i="19"/>
  <c r="AB93" i="19"/>
  <c r="AY93" i="19"/>
  <c r="BA93" i="19"/>
  <c r="Z93" i="19"/>
  <c r="AT93" i="19"/>
  <c r="E93" i="19"/>
  <c r="W93" i="19"/>
  <c r="AG93" i="19"/>
  <c r="AH93" i="19"/>
  <c r="D93" i="19"/>
  <c r="BB93" i="19"/>
  <c r="AQ93" i="19"/>
  <c r="AO93" i="19"/>
  <c r="BG93" i="19"/>
  <c r="AP93" i="19"/>
  <c r="AW93" i="19"/>
  <c r="BE93" i="19"/>
  <c r="AX93" i="19"/>
  <c r="N93" i="19"/>
  <c r="AA93" i="19"/>
  <c r="R93" i="19"/>
  <c r="K93" i="19"/>
  <c r="V93" i="19"/>
  <c r="AK93" i="19"/>
  <c r="AC93" i="19"/>
  <c r="T93" i="19"/>
  <c r="S83" i="19"/>
  <c r="X83" i="19"/>
  <c r="AP83" i="19"/>
  <c r="AO83" i="19"/>
  <c r="AT83" i="19"/>
  <c r="AH83" i="19"/>
  <c r="AV83" i="19"/>
  <c r="AE83" i="19"/>
  <c r="P83" i="19"/>
  <c r="G83" i="19"/>
  <c r="AU83" i="19"/>
  <c r="E83" i="19"/>
  <c r="O83" i="19"/>
  <c r="BF83" i="19"/>
  <c r="J83" i="19"/>
  <c r="L83" i="19"/>
  <c r="BJ83" i="19"/>
  <c r="AQ83" i="19"/>
  <c r="AS83" i="19"/>
  <c r="AR83" i="19"/>
  <c r="Y83" i="19"/>
  <c r="M83" i="19"/>
  <c r="AC83" i="19"/>
  <c r="AB83" i="19"/>
  <c r="BI83" i="19"/>
  <c r="D83" i="19"/>
  <c r="T83" i="19"/>
  <c r="AK83" i="19"/>
  <c r="AX83" i="19"/>
  <c r="AJ83" i="19"/>
  <c r="AG83" i="19"/>
  <c r="Q83" i="19"/>
  <c r="AF83" i="19"/>
  <c r="N83" i="19"/>
  <c r="AL83" i="19"/>
  <c r="AD83" i="19"/>
  <c r="BE83" i="19"/>
  <c r="BG83" i="19"/>
  <c r="I83" i="19"/>
  <c r="AA83" i="19"/>
  <c r="H83" i="19"/>
  <c r="W83" i="19"/>
  <c r="C83" i="19"/>
  <c r="AZ83" i="19"/>
  <c r="AN83" i="19"/>
  <c r="R83" i="19"/>
  <c r="BH83" i="19"/>
  <c r="BA83" i="19"/>
  <c r="BB83" i="19"/>
  <c r="V83" i="19"/>
  <c r="AW83" i="19"/>
  <c r="AI83" i="19"/>
  <c r="U83" i="19"/>
  <c r="F83" i="19"/>
  <c r="AY83" i="19"/>
  <c r="BD83" i="19"/>
  <c r="Z83" i="19"/>
  <c r="AM83" i="19"/>
  <c r="BC83" i="19"/>
  <c r="K83" i="19"/>
  <c r="GM93" i="19"/>
  <c r="GF93" i="19"/>
  <c r="II93" i="19"/>
  <c r="HA93" i="19"/>
  <c r="GZ93" i="19"/>
  <c r="ID93" i="19"/>
  <c r="IB93" i="19"/>
  <c r="GR93" i="19"/>
  <c r="GG93" i="19"/>
  <c r="HC93" i="19"/>
  <c r="GQ93" i="19"/>
  <c r="HO93" i="19"/>
  <c r="IA93" i="19"/>
  <c r="GU93" i="19"/>
  <c r="HQ93" i="19"/>
  <c r="GT93" i="19"/>
  <c r="IE93" i="19"/>
  <c r="HF93" i="19"/>
  <c r="HP93" i="19"/>
  <c r="HG93" i="19"/>
  <c r="GD93" i="19"/>
  <c r="IG93" i="19"/>
  <c r="GW93" i="19"/>
  <c r="GN93" i="19"/>
  <c r="HE93" i="19"/>
  <c r="GY93" i="19"/>
  <c r="HV93" i="19"/>
  <c r="HU93" i="19"/>
  <c r="HR93" i="19"/>
  <c r="HX93" i="19"/>
  <c r="GX83" i="19"/>
  <c r="IJ83" i="19"/>
  <c r="HG83" i="19"/>
  <c r="II83" i="19"/>
  <c r="HR83" i="19"/>
  <c r="HW83" i="19"/>
  <c r="GK83" i="19"/>
  <c r="HB83" i="19"/>
  <c r="HA83" i="19"/>
  <c r="HH83" i="19"/>
  <c r="GQ83" i="19"/>
  <c r="GO83" i="19"/>
  <c r="ID83" i="19"/>
  <c r="GT83" i="19"/>
  <c r="HU83" i="19"/>
  <c r="HI83" i="19"/>
  <c r="GG83" i="19"/>
  <c r="GR83" i="19"/>
  <c r="GV83" i="19"/>
  <c r="HZ83" i="19"/>
  <c r="GJ83" i="19"/>
  <c r="GS83" i="19"/>
  <c r="HY83" i="19"/>
  <c r="HM83" i="19"/>
  <c r="HX83" i="19"/>
  <c r="HT83" i="19"/>
  <c r="IG83" i="19"/>
  <c r="IA83" i="19"/>
  <c r="GE83" i="19"/>
  <c r="HK83" i="19"/>
  <c r="IE83" i="19"/>
  <c r="GP83" i="19"/>
  <c r="IF83" i="19"/>
  <c r="HJ83" i="19"/>
  <c r="GL83" i="19"/>
  <c r="IK83" i="19"/>
  <c r="GU83" i="19"/>
  <c r="GZ83" i="19"/>
  <c r="HF83" i="19"/>
  <c r="GD83" i="19"/>
  <c r="GY83" i="19"/>
  <c r="HE83" i="19"/>
  <c r="HD83" i="19"/>
  <c r="GM83" i="19"/>
  <c r="IH83" i="19"/>
  <c r="HV83" i="19"/>
  <c r="HC83" i="19"/>
  <c r="HO83" i="19"/>
  <c r="GN83" i="19"/>
  <c r="HN83" i="19"/>
  <c r="IC83" i="19"/>
  <c r="GF83" i="19"/>
  <c r="HL83" i="19"/>
  <c r="HS83" i="19"/>
  <c r="HP83" i="19"/>
  <c r="GI83" i="19"/>
  <c r="GW83" i="19"/>
  <c r="HQ83" i="19"/>
  <c r="IB83" i="19"/>
  <c r="GH83" i="19"/>
  <c r="EV57" i="19"/>
  <c r="EG57" i="19"/>
  <c r="FT57" i="19"/>
  <c r="EP57" i="19"/>
  <c r="DW57" i="19"/>
  <c r="FS57" i="19"/>
  <c r="FB57" i="19"/>
  <c r="FJ57" i="19"/>
  <c r="FQ57" i="19"/>
  <c r="ES57" i="19"/>
  <c r="FK57" i="19"/>
  <c r="EO57" i="19"/>
  <c r="GB57" i="19"/>
  <c r="EC57" i="19"/>
  <c r="FU57" i="19"/>
  <c r="FD57" i="19"/>
  <c r="FY57" i="19"/>
  <c r="FG57" i="19"/>
  <c r="EN57" i="19"/>
  <c r="FX57" i="19"/>
  <c r="EX57" i="19"/>
  <c r="FF57" i="19"/>
  <c r="EL57" i="19"/>
  <c r="EI57" i="19"/>
  <c r="FI57" i="19"/>
  <c r="ED57" i="19"/>
  <c r="EQ57" i="19"/>
  <c r="FE57" i="19"/>
  <c r="FR57" i="19"/>
  <c r="FH57" i="19"/>
  <c r="HI111" i="19"/>
  <c r="IE111" i="19"/>
  <c r="HJ111" i="19"/>
  <c r="GM111" i="19"/>
  <c r="HS111" i="19"/>
  <c r="GT111" i="19"/>
  <c r="IH111" i="19"/>
  <c r="HO111" i="19"/>
  <c r="GD111" i="19"/>
  <c r="GK111" i="19"/>
  <c r="GO111" i="19"/>
  <c r="GJ111" i="19"/>
  <c r="IG111" i="19"/>
  <c r="GL111" i="19"/>
  <c r="II111" i="19"/>
  <c r="HR111" i="19"/>
  <c r="HB111" i="19"/>
  <c r="GS111" i="19"/>
  <c r="GY111" i="19"/>
  <c r="HY111" i="19"/>
  <c r="GH111" i="19"/>
  <c r="HN111" i="19"/>
  <c r="IK111" i="19"/>
  <c r="GX111" i="19"/>
  <c r="GR111" i="19"/>
  <c r="HU111" i="19"/>
  <c r="HZ111" i="19"/>
  <c r="GF111" i="19"/>
  <c r="HQ111" i="19"/>
  <c r="HP111" i="19"/>
  <c r="EY39" i="19"/>
  <c r="EF39" i="19"/>
  <c r="FO39" i="19"/>
  <c r="FE39" i="19"/>
  <c r="EP39" i="19"/>
  <c r="EB39" i="19"/>
  <c r="GA39" i="19"/>
  <c r="EV39" i="19"/>
  <c r="FC39" i="19"/>
  <c r="FQ39" i="19"/>
  <c r="FX39" i="19"/>
  <c r="EK39" i="19"/>
  <c r="FG39" i="19"/>
  <c r="EM39" i="19"/>
  <c r="ER39" i="19"/>
  <c r="EX39" i="19"/>
  <c r="EC39" i="19"/>
  <c r="EH39" i="19"/>
  <c r="FN39" i="19"/>
  <c r="DZ39" i="19"/>
  <c r="EW39" i="19"/>
  <c r="EI39" i="19"/>
  <c r="FU39" i="19"/>
  <c r="FS39" i="19"/>
  <c r="FL39" i="19"/>
  <c r="EJ39" i="19"/>
  <c r="FT39" i="19"/>
  <c r="DU39" i="19"/>
  <c r="DX39" i="19"/>
  <c r="FV39" i="19"/>
  <c r="DY29" i="19"/>
  <c r="EW29" i="19"/>
  <c r="EF29" i="19"/>
  <c r="ER29" i="19"/>
  <c r="FM29" i="19"/>
  <c r="FW29" i="19"/>
  <c r="DZ29" i="19"/>
  <c r="EC29" i="19"/>
  <c r="EX29" i="19"/>
  <c r="FG29" i="19"/>
  <c r="FX29" i="19"/>
  <c r="DW29" i="19"/>
  <c r="EN29" i="19"/>
  <c r="DU29" i="19"/>
  <c r="EL29" i="19"/>
  <c r="FO29" i="19"/>
  <c r="EA29" i="19"/>
  <c r="EJ29" i="19"/>
  <c r="FR29" i="19"/>
  <c r="EB29" i="19"/>
  <c r="DX29" i="19"/>
  <c r="FS29" i="19"/>
  <c r="GB29" i="19"/>
  <c r="EG29" i="19"/>
  <c r="FC29" i="19"/>
  <c r="FK29" i="19"/>
  <c r="FL29" i="19"/>
  <c r="EV29" i="19"/>
  <c r="FA29" i="19"/>
  <c r="FF29" i="19"/>
  <c r="FV29" i="19"/>
  <c r="EY29" i="19"/>
  <c r="ET29" i="19"/>
  <c r="FU29" i="19"/>
  <c r="ED29" i="19"/>
  <c r="GA29" i="19"/>
  <c r="EM29" i="19"/>
  <c r="FI29" i="19"/>
  <c r="FN29" i="19"/>
  <c r="EK29" i="19"/>
  <c r="EZ29" i="19"/>
  <c r="FP29" i="19"/>
  <c r="EE29" i="19"/>
  <c r="FE29" i="19"/>
  <c r="EO29" i="19"/>
  <c r="FY29" i="19"/>
  <c r="FD29" i="19"/>
  <c r="FB29" i="19"/>
  <c r="FH29" i="19"/>
  <c r="FJ29" i="19"/>
  <c r="DV29" i="19"/>
  <c r="FQ29" i="19"/>
  <c r="EI29" i="19"/>
  <c r="EH29" i="19"/>
  <c r="EQ29" i="19"/>
  <c r="FZ29" i="19"/>
  <c r="FT29" i="19"/>
  <c r="ES29" i="19"/>
  <c r="EP29" i="19"/>
  <c r="EU29" i="19"/>
  <c r="HA75" i="19"/>
  <c r="GV75" i="19"/>
  <c r="IJ75" i="19"/>
  <c r="HH75" i="19"/>
  <c r="HW75" i="19"/>
  <c r="HO75" i="19"/>
  <c r="IE75" i="19"/>
  <c r="HV75" i="19"/>
  <c r="GE75" i="19"/>
  <c r="GR75" i="19"/>
  <c r="GS75" i="19"/>
  <c r="GN75" i="19"/>
  <c r="HT75" i="19"/>
  <c r="HB75" i="19"/>
  <c r="HQ75" i="19"/>
  <c r="GG75" i="19"/>
  <c r="GD75" i="19"/>
  <c r="HM75" i="19"/>
  <c r="GF75" i="19"/>
  <c r="HD75" i="19"/>
  <c r="GZ75" i="19"/>
  <c r="GX75" i="19"/>
  <c r="II75" i="19"/>
  <c r="IB75" i="19"/>
  <c r="GY75" i="19"/>
  <c r="HX75" i="19"/>
  <c r="GK75" i="19"/>
  <c r="HC75" i="19"/>
  <c r="HR75" i="19"/>
  <c r="IG75" i="19"/>
  <c r="FA75" i="19"/>
  <c r="EF75" i="19"/>
  <c r="EB75" i="19"/>
  <c r="FU75" i="19"/>
  <c r="EI75" i="19"/>
  <c r="FW75" i="19"/>
  <c r="ES75" i="19"/>
  <c r="FR75" i="19"/>
  <c r="FE75" i="19"/>
  <c r="ED75" i="19"/>
  <c r="DU75" i="19"/>
  <c r="GB75" i="19"/>
  <c r="FX75" i="19"/>
  <c r="GA75" i="19"/>
  <c r="FY75" i="19"/>
  <c r="EP75" i="19"/>
  <c r="DZ75" i="19"/>
  <c r="FB75" i="19"/>
  <c r="EA75" i="19"/>
  <c r="FV75" i="19"/>
  <c r="EC75" i="19"/>
  <c r="EM75" i="19"/>
  <c r="FH75" i="19"/>
  <c r="EE75" i="19"/>
  <c r="FL75" i="19"/>
  <c r="EL75" i="19"/>
  <c r="DX75" i="19"/>
  <c r="DY75" i="19"/>
  <c r="DW75" i="19"/>
  <c r="FT75" i="19"/>
  <c r="CB129" i="19"/>
  <c r="BZ129" i="19"/>
  <c r="DB129" i="19"/>
  <c r="CZ129" i="19"/>
  <c r="CN129" i="19"/>
  <c r="CM129" i="19"/>
  <c r="CV129" i="19"/>
  <c r="DQ129" i="19"/>
  <c r="DK129" i="19"/>
  <c r="DG129" i="19"/>
  <c r="BY129" i="19"/>
  <c r="DO129" i="19"/>
  <c r="CS129" i="19"/>
  <c r="BU129" i="19"/>
  <c r="BV129" i="19"/>
  <c r="BQ129" i="19"/>
  <c r="BM129" i="19"/>
  <c r="BP129" i="19"/>
  <c r="DN129" i="19"/>
  <c r="BO129" i="19"/>
  <c r="DI129" i="19"/>
  <c r="CK129" i="19"/>
  <c r="DR129" i="19"/>
  <c r="CL129" i="19"/>
  <c r="CA129" i="19"/>
  <c r="BS129" i="19"/>
  <c r="CP129" i="19"/>
  <c r="DS129" i="19"/>
  <c r="CI129" i="19"/>
  <c r="CF129" i="19"/>
  <c r="DE101" i="19"/>
  <c r="CF101" i="19"/>
  <c r="CV101" i="19"/>
  <c r="BQ101" i="19"/>
  <c r="CH101" i="19"/>
  <c r="BX101" i="19"/>
  <c r="DG101" i="19"/>
  <c r="BM101" i="19"/>
  <c r="BS101" i="19"/>
  <c r="CX101" i="19"/>
  <c r="DD101" i="19"/>
  <c r="CT101" i="19"/>
  <c r="BZ101" i="19"/>
  <c r="CM101" i="19"/>
  <c r="DN101" i="19"/>
  <c r="DR101" i="19"/>
  <c r="CD101" i="19"/>
  <c r="CO101" i="19"/>
  <c r="CN101" i="19"/>
  <c r="DS101" i="19"/>
  <c r="CE101" i="19"/>
  <c r="CK101" i="19"/>
  <c r="DH101" i="19"/>
  <c r="CJ101" i="19"/>
  <c r="BW101" i="19"/>
  <c r="BO101" i="19"/>
  <c r="DL101" i="19"/>
  <c r="DK101" i="19"/>
  <c r="BT101" i="19"/>
  <c r="DM101" i="19"/>
  <c r="CA101" i="19"/>
  <c r="CI101" i="19"/>
  <c r="DA101" i="19"/>
  <c r="BL101" i="19"/>
  <c r="DI101" i="19"/>
  <c r="BY101" i="19"/>
  <c r="CQ101" i="19"/>
  <c r="DO101" i="19"/>
  <c r="DC101" i="19"/>
  <c r="CZ101" i="19"/>
  <c r="CW101" i="19"/>
  <c r="CP101" i="19"/>
  <c r="CL101" i="19"/>
  <c r="BN101" i="19"/>
  <c r="CR101" i="19"/>
  <c r="CY101" i="19"/>
  <c r="DB101" i="19"/>
  <c r="DF101" i="19"/>
  <c r="CC101" i="19"/>
  <c r="DQ101" i="19"/>
  <c r="CB101" i="19"/>
  <c r="CG101" i="19"/>
  <c r="BR101" i="19"/>
  <c r="BP101" i="19"/>
  <c r="DP101" i="19"/>
  <c r="DJ101" i="19"/>
  <c r="CS101" i="19"/>
  <c r="BV101" i="19"/>
  <c r="CU101" i="19"/>
  <c r="BU101" i="19"/>
  <c r="DR111" i="19"/>
  <c r="CI111" i="19"/>
  <c r="CN111" i="19"/>
  <c r="DA111" i="19"/>
  <c r="CG111" i="19"/>
  <c r="BW111" i="19"/>
  <c r="CP111" i="19"/>
  <c r="BS111" i="19"/>
  <c r="CF111" i="19"/>
  <c r="CQ111" i="19"/>
  <c r="DQ111" i="19"/>
  <c r="CZ111" i="19"/>
  <c r="DL111" i="19"/>
  <c r="CU111" i="19"/>
  <c r="BP111" i="19"/>
  <c r="CR111" i="19"/>
  <c r="CO111" i="19"/>
  <c r="DK111" i="19"/>
  <c r="BT111" i="19"/>
  <c r="BO111" i="19"/>
  <c r="DC111" i="19"/>
  <c r="CL111" i="19"/>
  <c r="CW111" i="19"/>
  <c r="DG111" i="19"/>
  <c r="CS111" i="19"/>
  <c r="BQ111" i="19"/>
  <c r="CE111" i="19"/>
  <c r="BZ111" i="19"/>
  <c r="CK111" i="19"/>
  <c r="CM111" i="19"/>
  <c r="CN83" i="19"/>
  <c r="CF83" i="19"/>
  <c r="BT83" i="19"/>
  <c r="CC83" i="19"/>
  <c r="CZ83" i="19"/>
  <c r="CA83" i="19"/>
  <c r="CX83" i="19"/>
  <c r="BO83" i="19"/>
  <c r="BN83" i="19"/>
  <c r="CH83" i="19"/>
  <c r="DJ83" i="19"/>
  <c r="BP83" i="19"/>
  <c r="CJ83" i="19"/>
  <c r="DO83" i="19"/>
  <c r="BL83" i="19"/>
  <c r="CB83" i="19"/>
  <c r="CM83" i="19"/>
  <c r="CD83" i="19"/>
  <c r="CW83" i="19"/>
  <c r="DP83" i="19"/>
  <c r="DE83" i="19"/>
  <c r="CL83" i="19"/>
  <c r="CQ83" i="19"/>
  <c r="BV83" i="19"/>
  <c r="DF83" i="19"/>
  <c r="DD83" i="19"/>
  <c r="DN83" i="19"/>
  <c r="CE83" i="19"/>
  <c r="DC83" i="19"/>
  <c r="DL83" i="19"/>
  <c r="CO83" i="19"/>
  <c r="BQ83" i="19"/>
  <c r="BY83" i="19"/>
  <c r="CT83" i="19"/>
  <c r="BZ83" i="19"/>
  <c r="CK83" i="19"/>
  <c r="BU83" i="19"/>
  <c r="CU83" i="19"/>
  <c r="CV83" i="19"/>
  <c r="BW83" i="19"/>
  <c r="BR83" i="19"/>
  <c r="DR83" i="19"/>
  <c r="DI83" i="19"/>
  <c r="CR83" i="19"/>
  <c r="DB83" i="19"/>
  <c r="DG83" i="19"/>
  <c r="BM83" i="19"/>
  <c r="BX83" i="19"/>
  <c r="CY83" i="19"/>
  <c r="DK83" i="19"/>
  <c r="CP83" i="19"/>
  <c r="DS83" i="19"/>
  <c r="DA83" i="19"/>
  <c r="DM83" i="19"/>
  <c r="CS83" i="19"/>
  <c r="BS83" i="19"/>
  <c r="DH83" i="19"/>
  <c r="CG83" i="19"/>
  <c r="CI83" i="19"/>
  <c r="DQ83" i="19"/>
  <c r="BM39" i="19"/>
  <c r="CX39" i="19"/>
  <c r="BV39" i="19"/>
  <c r="DG39" i="19"/>
  <c r="CU39" i="19"/>
  <c r="CG39" i="19"/>
  <c r="DM39" i="19"/>
  <c r="DF39" i="19"/>
  <c r="BP39" i="19"/>
  <c r="DL39" i="19"/>
  <c r="DK39" i="19"/>
  <c r="DH39" i="19"/>
  <c r="BR39" i="19"/>
  <c r="DE39" i="19"/>
  <c r="DJ39" i="19"/>
  <c r="CC39" i="19"/>
  <c r="CW39" i="19"/>
  <c r="BS39" i="19"/>
  <c r="CY39" i="19"/>
  <c r="BY39" i="19"/>
  <c r="BW39" i="19"/>
  <c r="BZ39" i="19"/>
  <c r="CO39" i="19"/>
  <c r="CS39" i="19"/>
  <c r="CB39" i="19"/>
  <c r="DS39" i="19"/>
  <c r="CT39" i="19"/>
  <c r="CQ39" i="19"/>
  <c r="CF39" i="19"/>
  <c r="DO39" i="19"/>
  <c r="IK46" i="19"/>
  <c r="GU57" i="19"/>
  <c r="HQ57" i="19"/>
  <c r="HN57" i="19"/>
  <c r="GZ57" i="19"/>
  <c r="IA57" i="19"/>
  <c r="II57" i="19"/>
  <c r="HE57" i="19"/>
  <c r="HG57" i="19"/>
  <c r="GN57" i="19"/>
  <c r="HP57" i="19"/>
  <c r="HR57" i="19"/>
  <c r="GT57" i="19"/>
  <c r="HC57" i="19"/>
  <c r="HZ57" i="19"/>
  <c r="IH57" i="19"/>
  <c r="HU57" i="19"/>
  <c r="HI57" i="19"/>
  <c r="IE57" i="19"/>
  <c r="GF57" i="19"/>
  <c r="GG57" i="19"/>
  <c r="IJ57" i="19"/>
  <c r="GR57" i="19"/>
  <c r="HM57" i="19"/>
  <c r="GV57" i="19"/>
  <c r="HX57" i="19"/>
  <c r="IK57" i="19"/>
  <c r="GQ57" i="19"/>
  <c r="GY57" i="19"/>
  <c r="IB57" i="19"/>
  <c r="HH57" i="19"/>
  <c r="DY129" i="19"/>
  <c r="EI129" i="19"/>
  <c r="DZ129" i="19"/>
  <c r="FF129" i="19"/>
  <c r="EE129" i="19"/>
  <c r="FQ129" i="19"/>
  <c r="FT129" i="19"/>
  <c r="EU129" i="19"/>
  <c r="EO129" i="19"/>
  <c r="FU129" i="19"/>
  <c r="EK129" i="19"/>
  <c r="EZ129" i="19"/>
  <c r="EQ129" i="19"/>
  <c r="ET129" i="19"/>
  <c r="EC129" i="19"/>
  <c r="DV129" i="19"/>
  <c r="FE129" i="19"/>
  <c r="FM129" i="19"/>
  <c r="EH129" i="19"/>
  <c r="EV129" i="19"/>
  <c r="FI129" i="19"/>
  <c r="FA129" i="19"/>
  <c r="FG129" i="19"/>
  <c r="DW129" i="19"/>
  <c r="ES129" i="19"/>
  <c r="EJ129" i="19"/>
  <c r="FN129" i="19"/>
  <c r="EX129" i="19"/>
  <c r="FL129" i="19"/>
  <c r="EG129" i="19"/>
  <c r="GB101" i="19"/>
  <c r="FT101" i="19"/>
  <c r="FQ101" i="19"/>
  <c r="FY101" i="19"/>
  <c r="EK101" i="19"/>
  <c r="DU101" i="19"/>
  <c r="FU101" i="19"/>
  <c r="EP101" i="19"/>
  <c r="DX101" i="19"/>
  <c r="ED101" i="19"/>
  <c r="ES101" i="19"/>
  <c r="EC101" i="19"/>
  <c r="FX101" i="19"/>
  <c r="FD101" i="19"/>
  <c r="DZ101" i="19"/>
  <c r="EV101" i="19"/>
  <c r="EM101" i="19"/>
  <c r="FI101" i="19"/>
  <c r="DW101" i="19"/>
  <c r="GA101" i="19"/>
  <c r="EQ101" i="19"/>
  <c r="FP101" i="19"/>
  <c r="EZ101" i="19"/>
  <c r="FA101" i="19"/>
  <c r="FB101" i="19"/>
  <c r="EA101" i="19"/>
  <c r="ER101" i="19"/>
  <c r="DV101" i="19"/>
  <c r="FH101" i="19"/>
  <c r="FW101" i="19"/>
  <c r="EN101" i="19"/>
  <c r="FZ101" i="19"/>
  <c r="FF101" i="19"/>
  <c r="FM101" i="19"/>
  <c r="FV101" i="19"/>
  <c r="EE101" i="19"/>
  <c r="EI101" i="19"/>
  <c r="FR101" i="19"/>
  <c r="EW101" i="19"/>
  <c r="EL101" i="19"/>
  <c r="EJ101" i="19"/>
  <c r="EG101" i="19"/>
  <c r="FO101" i="19"/>
  <c r="FE101" i="19"/>
  <c r="EO101" i="19"/>
  <c r="FC101" i="19"/>
  <c r="EH101" i="19"/>
  <c r="DY101" i="19"/>
  <c r="FJ101" i="19"/>
  <c r="ET101" i="19"/>
  <c r="FK101" i="19"/>
  <c r="EX101" i="19"/>
  <c r="EB101" i="19"/>
  <c r="EF101" i="19"/>
  <c r="FG101" i="19"/>
  <c r="EY101" i="19"/>
  <c r="EU101" i="19"/>
  <c r="FN101" i="19"/>
  <c r="FS101" i="19"/>
  <c r="FL101" i="19"/>
  <c r="FG111" i="19"/>
  <c r="FZ111" i="19"/>
  <c r="FD111" i="19"/>
  <c r="DZ111" i="19"/>
  <c r="FL111" i="19"/>
  <c r="FQ111" i="19"/>
  <c r="ES111" i="19"/>
  <c r="FA111" i="19"/>
  <c r="DW111" i="19"/>
  <c r="FB111" i="19"/>
  <c r="GA111" i="19"/>
  <c r="FN111" i="19"/>
  <c r="EO111" i="19"/>
  <c r="FM111" i="19"/>
  <c r="EJ111" i="19"/>
  <c r="FK111" i="19"/>
  <c r="EH111" i="19"/>
  <c r="FC111" i="19"/>
  <c r="DV111" i="19"/>
  <c r="EX111" i="19"/>
  <c r="DX111" i="19"/>
  <c r="EL111" i="19"/>
  <c r="FS111" i="19"/>
  <c r="EM111" i="19"/>
  <c r="EP111" i="19"/>
  <c r="FT111" i="19"/>
  <c r="EU111" i="19"/>
  <c r="FO111" i="19"/>
  <c r="FU111" i="19"/>
  <c r="EI111" i="19"/>
  <c r="AN119" i="19"/>
  <c r="Q119" i="19"/>
  <c r="J119" i="19"/>
  <c r="AS119" i="19"/>
  <c r="AG119" i="19"/>
  <c r="E119" i="19"/>
  <c r="AK119" i="19"/>
  <c r="O119" i="19"/>
  <c r="R119" i="19"/>
  <c r="AF119" i="19"/>
  <c r="AV119" i="19"/>
  <c r="BH119" i="19"/>
  <c r="AB119" i="19"/>
  <c r="AU119" i="19"/>
  <c r="Z119" i="19"/>
  <c r="N119" i="19"/>
  <c r="BE119" i="19"/>
  <c r="AD119" i="19"/>
  <c r="BG119" i="19"/>
  <c r="AC119" i="19"/>
  <c r="L119" i="19"/>
  <c r="AM119" i="19"/>
  <c r="AQ119" i="19"/>
  <c r="AE119" i="19"/>
  <c r="AX119" i="19"/>
  <c r="AT119" i="19"/>
  <c r="BF119" i="19"/>
  <c r="I119" i="19"/>
  <c r="H119" i="19"/>
  <c r="AY119" i="19"/>
  <c r="BB119" i="19"/>
  <c r="AR119" i="19"/>
  <c r="BI119" i="19"/>
  <c r="AJ119" i="19"/>
  <c r="P119" i="19"/>
  <c r="F119" i="19"/>
  <c r="C119" i="19"/>
  <c r="AZ119" i="19"/>
  <c r="T119" i="19"/>
  <c r="S119" i="19"/>
  <c r="AL119" i="19"/>
  <c r="AO119" i="19"/>
  <c r="AW119" i="19"/>
  <c r="G119" i="19"/>
  <c r="AA119" i="19"/>
  <c r="Y119" i="19"/>
  <c r="AI119" i="19"/>
  <c r="BD119" i="19"/>
  <c r="AP119" i="19"/>
  <c r="K119" i="19"/>
  <c r="W119" i="19"/>
  <c r="M119" i="19"/>
  <c r="BA119" i="19"/>
  <c r="U119" i="19"/>
  <c r="X119" i="19"/>
  <c r="BC119" i="19"/>
  <c r="AH119" i="19"/>
  <c r="V119" i="19"/>
  <c r="BJ119" i="19"/>
  <c r="D119" i="19"/>
  <c r="H129" i="19"/>
  <c r="AS129" i="19"/>
  <c r="AT129" i="19"/>
  <c r="AP129" i="19"/>
  <c r="AV129" i="19"/>
  <c r="BI129" i="19"/>
  <c r="AZ129" i="19"/>
  <c r="X129" i="19"/>
  <c r="W129" i="19"/>
  <c r="J129" i="19"/>
  <c r="AY129" i="19"/>
  <c r="C129" i="19"/>
  <c r="T129" i="19"/>
  <c r="N129" i="19"/>
  <c r="AO129" i="19"/>
  <c r="G129" i="19"/>
  <c r="AB129" i="19"/>
  <c r="AF129" i="19"/>
  <c r="BD129" i="19"/>
  <c r="AN129" i="19"/>
  <c r="AD129" i="19"/>
  <c r="BH129" i="19"/>
  <c r="E129" i="19"/>
  <c r="BF129" i="19"/>
  <c r="AC129" i="19"/>
  <c r="AX129" i="19"/>
  <c r="AJ129" i="19"/>
  <c r="AA129" i="19"/>
  <c r="V129" i="19"/>
  <c r="AH129" i="19"/>
  <c r="HR147" i="19"/>
  <c r="IF147" i="19"/>
  <c r="HC147" i="19"/>
  <c r="GG147" i="19"/>
  <c r="GO147" i="19"/>
  <c r="HM147" i="19"/>
  <c r="HK147" i="19"/>
  <c r="GE147" i="19"/>
  <c r="GS147" i="19"/>
  <c r="HE147" i="19"/>
  <c r="GF147" i="19"/>
  <c r="HZ147" i="19"/>
  <c r="GK147" i="19"/>
  <c r="HV147" i="19"/>
  <c r="HU147" i="19"/>
  <c r="GD147" i="19"/>
  <c r="GV147" i="19"/>
  <c r="HQ147" i="19"/>
  <c r="HS147" i="19"/>
  <c r="GM147" i="19"/>
  <c r="HW147" i="19"/>
  <c r="HN147" i="19"/>
  <c r="GI147" i="19"/>
  <c r="HA147" i="19"/>
  <c r="HJ147" i="19"/>
  <c r="HT147" i="19"/>
  <c r="GX147" i="19"/>
  <c r="HB147" i="19"/>
  <c r="GR147" i="19"/>
  <c r="IA147" i="19"/>
  <c r="DP75" i="19"/>
  <c r="DL75" i="19"/>
  <c r="CU75" i="19"/>
  <c r="BR75" i="19"/>
  <c r="CQ75" i="19"/>
  <c r="DA75" i="19"/>
  <c r="CD75" i="19"/>
  <c r="BQ75" i="19"/>
  <c r="CX75" i="19"/>
  <c r="CJ75" i="19"/>
  <c r="DR75" i="19"/>
  <c r="CZ75" i="19"/>
  <c r="DG75" i="19"/>
  <c r="BN75" i="19"/>
  <c r="CE75" i="19"/>
  <c r="CI75" i="19"/>
  <c r="DN75" i="19"/>
  <c r="BL75" i="19"/>
  <c r="BX75" i="19"/>
  <c r="CF75" i="19"/>
  <c r="CK75" i="19"/>
  <c r="CV75" i="19"/>
  <c r="DQ75" i="19"/>
  <c r="BM75" i="19"/>
  <c r="BT75" i="19"/>
  <c r="DH75" i="19"/>
  <c r="BV75" i="19"/>
  <c r="BP75" i="19"/>
  <c r="CG75" i="19"/>
  <c r="CH75" i="19"/>
  <c r="BJ46" i="19"/>
  <c r="FH47" i="19"/>
  <c r="DY47" i="19"/>
  <c r="EB47" i="19"/>
  <c r="FF47" i="19"/>
  <c r="FS47" i="19"/>
  <c r="FV47" i="19"/>
  <c r="FC47" i="19"/>
  <c r="EO47" i="19"/>
  <c r="EK47" i="19"/>
  <c r="FN47" i="19"/>
  <c r="DU47" i="19"/>
  <c r="EQ47" i="19"/>
  <c r="GA47" i="19"/>
  <c r="FR47" i="19"/>
  <c r="FA47" i="19"/>
  <c r="FX47" i="19"/>
  <c r="ER47" i="19"/>
  <c r="FM47" i="19"/>
  <c r="EU47" i="19"/>
  <c r="EV47" i="19"/>
  <c r="EM47" i="19"/>
  <c r="FP47" i="19"/>
  <c r="FO47" i="19"/>
  <c r="DW47" i="19"/>
  <c r="EG47" i="19"/>
  <c r="EW47" i="19"/>
  <c r="EE47" i="19"/>
  <c r="ET47" i="19"/>
  <c r="EN47" i="19"/>
  <c r="FZ47" i="19"/>
  <c r="EY47" i="19"/>
  <c r="FY47" i="19"/>
  <c r="EF47" i="19"/>
  <c r="ED47" i="19"/>
  <c r="EJ47" i="19"/>
  <c r="EP47" i="19"/>
  <c r="FE47" i="19"/>
  <c r="EA47" i="19"/>
  <c r="FU47" i="19"/>
  <c r="DV47" i="19"/>
  <c r="EX47" i="19"/>
  <c r="FG47" i="19"/>
  <c r="FI47" i="19"/>
  <c r="DX47" i="19"/>
  <c r="EI47" i="19"/>
  <c r="EH47" i="19"/>
  <c r="FL47" i="19"/>
  <c r="EC47" i="19"/>
  <c r="ES47" i="19"/>
  <c r="EL47" i="19"/>
  <c r="FT47" i="19"/>
  <c r="FK47" i="19"/>
  <c r="FD47" i="19"/>
  <c r="FW47" i="19"/>
  <c r="FB47" i="19"/>
  <c r="GB47" i="19"/>
  <c r="DZ47" i="19"/>
  <c r="EZ47" i="19"/>
  <c r="FQ47" i="19"/>
  <c r="FJ47" i="19"/>
  <c r="GP39" i="19"/>
  <c r="II39" i="19"/>
  <c r="HG39" i="19"/>
  <c r="HT39" i="19"/>
  <c r="IG39" i="19"/>
  <c r="GO39" i="19"/>
  <c r="HY39" i="19"/>
  <c r="GZ39" i="19"/>
  <c r="HO39" i="19"/>
  <c r="HA39" i="19"/>
  <c r="HW39" i="19"/>
  <c r="GN39" i="19"/>
  <c r="GU39" i="19"/>
  <c r="IJ39" i="19"/>
  <c r="HV39" i="19"/>
  <c r="GV39" i="19"/>
  <c r="GX39" i="19"/>
  <c r="HF39" i="19"/>
  <c r="GG39" i="19"/>
  <c r="HN39" i="19"/>
  <c r="GD39" i="19"/>
  <c r="HS39" i="19"/>
  <c r="HK39" i="19"/>
  <c r="IH39" i="19"/>
  <c r="HI39" i="19"/>
  <c r="HB39" i="19"/>
  <c r="GT39" i="19"/>
  <c r="HU39" i="19"/>
  <c r="GW39" i="19"/>
  <c r="GS39" i="19"/>
  <c r="BJ136" i="19"/>
  <c r="Q147" i="19"/>
  <c r="U147" i="19"/>
  <c r="T147" i="19"/>
  <c r="AM147" i="19"/>
  <c r="AO147" i="19"/>
  <c r="AE147" i="19"/>
  <c r="AV147" i="19"/>
  <c r="AI147" i="19"/>
  <c r="AY147" i="19"/>
  <c r="J147" i="19"/>
  <c r="P147" i="19"/>
  <c r="I147" i="19"/>
  <c r="R147" i="19"/>
  <c r="BC147" i="19"/>
  <c r="W147" i="19"/>
  <c r="E147" i="19"/>
  <c r="F147" i="19"/>
  <c r="S147" i="19"/>
  <c r="AX147" i="19"/>
  <c r="K147" i="19"/>
  <c r="Y147" i="19"/>
  <c r="BH147" i="19"/>
  <c r="G147" i="19"/>
  <c r="O147" i="19"/>
  <c r="AZ147" i="19"/>
  <c r="BJ147" i="19"/>
  <c r="BA147" i="19"/>
  <c r="AK147" i="19"/>
  <c r="AT147" i="19"/>
  <c r="V147" i="19"/>
  <c r="AN39" i="19"/>
  <c r="AH39" i="19"/>
  <c r="AM39" i="19"/>
  <c r="P39" i="19"/>
  <c r="BC39" i="19"/>
  <c r="BG39" i="19"/>
  <c r="AS39" i="19"/>
  <c r="K39" i="19"/>
  <c r="X39" i="19"/>
  <c r="BD39" i="19"/>
  <c r="AE39" i="19"/>
  <c r="D39" i="19"/>
  <c r="E39" i="19"/>
  <c r="AL39" i="19"/>
  <c r="R39" i="19"/>
  <c r="AO39" i="19"/>
  <c r="AP39" i="19"/>
  <c r="W39" i="19"/>
  <c r="AV39" i="19"/>
  <c r="AJ39" i="19"/>
  <c r="F39" i="19"/>
  <c r="Z39" i="19"/>
  <c r="Q39" i="19"/>
  <c r="BA39" i="19"/>
  <c r="AT39" i="19"/>
  <c r="H39" i="19"/>
  <c r="AI39" i="19"/>
  <c r="BI39" i="19"/>
  <c r="AC39" i="19"/>
  <c r="AD39" i="19"/>
  <c r="GO129" i="19"/>
  <c r="HC129" i="19"/>
  <c r="IJ129" i="19"/>
  <c r="GZ129" i="19"/>
  <c r="HD129" i="19"/>
  <c r="GG129" i="19"/>
  <c r="GL129" i="19"/>
  <c r="HW129" i="19"/>
  <c r="IH129" i="19"/>
  <c r="GW129" i="19"/>
  <c r="IB129" i="19"/>
  <c r="GJ129" i="19"/>
  <c r="IA129" i="19"/>
  <c r="HT129" i="19"/>
  <c r="HR129" i="19"/>
  <c r="ID129" i="19"/>
  <c r="GQ129" i="19"/>
  <c r="GR129" i="19"/>
  <c r="HA129" i="19"/>
  <c r="GY129" i="19"/>
  <c r="GU129" i="19"/>
  <c r="HU129" i="19"/>
  <c r="HZ129" i="19"/>
  <c r="IK129" i="19"/>
  <c r="HX129" i="19"/>
  <c r="HS129" i="19"/>
  <c r="HL129" i="19"/>
  <c r="HB129" i="19"/>
  <c r="HK129" i="19"/>
  <c r="GN129" i="19"/>
  <c r="EO147" i="19"/>
  <c r="FX147" i="19"/>
  <c r="EH147" i="19"/>
  <c r="FO147" i="19"/>
  <c r="FE147" i="19"/>
  <c r="EV147" i="19"/>
  <c r="DY147" i="19"/>
  <c r="FM147" i="19"/>
  <c r="EZ147" i="19"/>
  <c r="EE147" i="19"/>
  <c r="EW147" i="19"/>
  <c r="EP147" i="19"/>
  <c r="FP147" i="19"/>
  <c r="EN147" i="19"/>
  <c r="EI147" i="19"/>
  <c r="FU147" i="19"/>
  <c r="GA147" i="19"/>
  <c r="FY147" i="19"/>
  <c r="EQ147" i="19"/>
  <c r="EX147" i="19"/>
  <c r="ES147" i="19"/>
  <c r="FV147" i="19"/>
  <c r="DU147" i="19"/>
  <c r="DX147" i="19"/>
  <c r="FH147" i="19"/>
  <c r="DV147" i="19"/>
  <c r="FZ147" i="19"/>
  <c r="FT147" i="19"/>
  <c r="DW147" i="19"/>
  <c r="EB147" i="19"/>
  <c r="FP65" i="19"/>
  <c r="EX65" i="19"/>
  <c r="FH65" i="19"/>
  <c r="EK65" i="19"/>
  <c r="EE65" i="19"/>
  <c r="EL65" i="19"/>
  <c r="FZ65" i="19"/>
  <c r="FC65" i="19"/>
  <c r="EY65" i="19"/>
  <c r="EZ65" i="19"/>
  <c r="EI65" i="19"/>
  <c r="FG65" i="19"/>
  <c r="DW65" i="19"/>
  <c r="EN65" i="19"/>
  <c r="DZ65" i="19"/>
  <c r="GA65" i="19"/>
  <c r="FA65" i="19"/>
  <c r="FJ65" i="19"/>
  <c r="ER65" i="19"/>
  <c r="FR65" i="19"/>
  <c r="FE65" i="19"/>
  <c r="EG65" i="19"/>
  <c r="EV65" i="19"/>
  <c r="FY65" i="19"/>
  <c r="FF65" i="19"/>
  <c r="FV65" i="19"/>
  <c r="FS65" i="19"/>
  <c r="FN65" i="19"/>
  <c r="EQ65" i="19"/>
  <c r="ED65" i="19"/>
  <c r="EB65" i="19"/>
  <c r="EF65" i="19"/>
  <c r="EA65" i="19"/>
  <c r="ET65" i="19"/>
  <c r="FL65" i="19"/>
  <c r="DV65" i="19"/>
  <c r="FU65" i="19"/>
  <c r="FW65" i="19"/>
  <c r="FT65" i="19"/>
  <c r="FO65" i="19"/>
  <c r="ES65" i="19"/>
  <c r="EW65" i="19"/>
  <c r="GB65" i="19"/>
  <c r="FI65" i="19"/>
  <c r="FD65" i="19"/>
  <c r="DY65" i="19"/>
  <c r="DX65" i="19"/>
  <c r="EM65" i="19"/>
  <c r="EO65" i="19"/>
  <c r="EJ65" i="19"/>
  <c r="EP65" i="19"/>
  <c r="EC65" i="19"/>
  <c r="FX65" i="19"/>
  <c r="FQ65" i="19"/>
  <c r="DU65" i="19"/>
  <c r="EU65" i="19"/>
  <c r="FM65" i="19"/>
  <c r="EH65" i="19"/>
  <c r="FK65" i="19"/>
  <c r="FB65" i="19"/>
  <c r="CZ57" i="19"/>
  <c r="DG57" i="19"/>
  <c r="CH57" i="19"/>
  <c r="DN57" i="19"/>
  <c r="CR57" i="19"/>
  <c r="CS57" i="19"/>
  <c r="BX57" i="19"/>
  <c r="CN57" i="19"/>
  <c r="BZ57" i="19"/>
  <c r="CY57" i="19"/>
  <c r="BS57" i="19"/>
  <c r="CV57" i="19"/>
  <c r="DH57" i="19"/>
  <c r="CJ57" i="19"/>
  <c r="BU57" i="19"/>
  <c r="DB57" i="19"/>
  <c r="DL57" i="19"/>
  <c r="DF57" i="19"/>
  <c r="DD57" i="19"/>
  <c r="CE57" i="19"/>
  <c r="CU57" i="19"/>
  <c r="CT57" i="19"/>
  <c r="BV57" i="19"/>
  <c r="DQ57" i="19"/>
  <c r="DS57" i="19"/>
  <c r="CO57" i="19"/>
  <c r="CL57" i="19"/>
  <c r="DK57" i="19"/>
  <c r="CA57" i="19"/>
  <c r="CI57" i="19"/>
  <c r="DS47" i="19"/>
  <c r="BL47" i="19"/>
  <c r="BZ47" i="19"/>
  <c r="DJ47" i="19"/>
  <c r="DG47" i="19"/>
  <c r="CF47" i="19"/>
  <c r="BM47" i="19"/>
  <c r="DQ47" i="19"/>
  <c r="BO47" i="19"/>
  <c r="CN47" i="19"/>
  <c r="BU47" i="19"/>
  <c r="BT47" i="19"/>
  <c r="BY47" i="19"/>
  <c r="CX47" i="19"/>
  <c r="CD47" i="19"/>
  <c r="CR47" i="19"/>
  <c r="DC47" i="19"/>
  <c r="DO47" i="19"/>
  <c r="BS47" i="19"/>
  <c r="DF47" i="19"/>
  <c r="CP47" i="19"/>
  <c r="CH47" i="19"/>
  <c r="DD47" i="19"/>
  <c r="DP47" i="19"/>
  <c r="CJ47" i="19"/>
  <c r="CW47" i="19"/>
  <c r="BV47" i="19"/>
  <c r="CI47" i="19"/>
  <c r="CV47" i="19"/>
  <c r="DR47" i="19"/>
  <c r="CC47" i="19"/>
  <c r="BR47" i="19"/>
  <c r="CS47" i="19"/>
  <c r="DB47" i="19"/>
  <c r="BN47" i="19"/>
  <c r="BW47" i="19"/>
  <c r="CZ47" i="19"/>
  <c r="CU47" i="19"/>
  <c r="CA47" i="19"/>
  <c r="BX47" i="19"/>
  <c r="CM47" i="19"/>
  <c r="DK47" i="19"/>
  <c r="CY47" i="19"/>
  <c r="DI47" i="19"/>
  <c r="DL47" i="19"/>
  <c r="CB47" i="19"/>
  <c r="DE47" i="19"/>
  <c r="DA47" i="19"/>
  <c r="CQ47" i="19"/>
  <c r="DN47" i="19"/>
  <c r="DH47" i="19"/>
  <c r="BQ47" i="19"/>
  <c r="CE47" i="19"/>
  <c r="DM47" i="19"/>
  <c r="CT47" i="19"/>
  <c r="CK47" i="19"/>
  <c r="BP47" i="19"/>
  <c r="CO47" i="19"/>
  <c r="CG47" i="19"/>
  <c r="CL47" i="19"/>
  <c r="DM93" i="19"/>
  <c r="DP93" i="19"/>
  <c r="CD93" i="19"/>
  <c r="DJ93" i="19"/>
  <c r="DE93" i="19"/>
  <c r="BL93" i="19"/>
  <c r="DO93" i="19"/>
  <c r="CC93" i="19"/>
  <c r="CN93" i="19"/>
  <c r="CQ93" i="19"/>
  <c r="CA93" i="19"/>
  <c r="DS93" i="19"/>
  <c r="DA93" i="19"/>
  <c r="CH93" i="19"/>
  <c r="DC93" i="19"/>
  <c r="BM93" i="19"/>
  <c r="CX93" i="19"/>
  <c r="CR93" i="19"/>
  <c r="BN93" i="19"/>
  <c r="CK93" i="19"/>
  <c r="CP93" i="19"/>
  <c r="CY93" i="19"/>
  <c r="CI93" i="19"/>
  <c r="CV93" i="19"/>
  <c r="BQ93" i="19"/>
  <c r="CS93" i="19"/>
  <c r="CJ93" i="19"/>
  <c r="CF93" i="19"/>
  <c r="DR93" i="19"/>
  <c r="BX93" i="19"/>
  <c r="AT111" i="19"/>
  <c r="AO111" i="19"/>
  <c r="AF111" i="19"/>
  <c r="BI111" i="19"/>
  <c r="Y111" i="19"/>
  <c r="BB111" i="19"/>
  <c r="K111" i="19"/>
  <c r="U111" i="19"/>
  <c r="Q111" i="19"/>
  <c r="F111" i="19"/>
  <c r="AA111" i="19"/>
  <c r="AX111" i="19"/>
  <c r="S111" i="19"/>
  <c r="AL111" i="19"/>
  <c r="BC111" i="19"/>
  <c r="AJ111" i="19"/>
  <c r="AR111" i="19"/>
  <c r="BA111" i="19"/>
  <c r="AK111" i="19"/>
  <c r="W111" i="19"/>
  <c r="AW111" i="19"/>
  <c r="AQ111" i="19"/>
  <c r="AD111" i="19"/>
  <c r="E111" i="19"/>
  <c r="AM111" i="19"/>
  <c r="BH111" i="19"/>
  <c r="V111" i="19"/>
  <c r="Z111" i="19"/>
  <c r="O111" i="19"/>
  <c r="D111" i="19"/>
  <c r="BJ100" i="19"/>
  <c r="R75" i="19"/>
  <c r="AN75" i="19"/>
  <c r="AH75" i="19"/>
  <c r="AB75" i="19"/>
  <c r="K75" i="19"/>
  <c r="I75" i="19"/>
  <c r="AM75" i="19"/>
  <c r="Y75" i="19"/>
  <c r="E75" i="19"/>
  <c r="AT75" i="19"/>
  <c r="BA75" i="19"/>
  <c r="W75" i="19"/>
  <c r="AL75" i="19"/>
  <c r="AJ75" i="19"/>
  <c r="BI75" i="19"/>
  <c r="AO75" i="19"/>
  <c r="Z75" i="19"/>
  <c r="M75" i="19"/>
  <c r="AP75" i="19"/>
  <c r="AA75" i="19"/>
  <c r="L75" i="19"/>
  <c r="BC75" i="19"/>
  <c r="N75" i="19"/>
  <c r="P75" i="19"/>
  <c r="BD75" i="19"/>
  <c r="AR75" i="19"/>
  <c r="T75" i="19"/>
  <c r="AW75" i="19"/>
  <c r="F75" i="19"/>
  <c r="AQ75" i="19"/>
  <c r="CF29" i="19"/>
  <c r="CV29" i="19"/>
  <c r="CU29" i="19"/>
  <c r="DO29" i="19"/>
  <c r="CH29" i="19"/>
  <c r="CG29" i="19"/>
  <c r="BS29" i="19"/>
  <c r="BW29" i="19"/>
  <c r="CY29" i="19"/>
  <c r="CO29" i="19"/>
  <c r="BT29" i="19"/>
  <c r="DP29" i="19"/>
  <c r="CD29" i="19"/>
  <c r="BN29" i="19"/>
  <c r="CM29" i="19"/>
  <c r="CZ29" i="19"/>
  <c r="DL29" i="19"/>
  <c r="DB29" i="19"/>
  <c r="DC29" i="19"/>
  <c r="CK29" i="19"/>
  <c r="DE29" i="19"/>
  <c r="CC29" i="19"/>
  <c r="CQ29" i="19"/>
  <c r="DN29" i="19"/>
  <c r="DS29" i="19"/>
  <c r="CT29" i="19"/>
  <c r="CX29" i="19"/>
  <c r="DD29" i="19"/>
  <c r="BP29" i="19"/>
  <c r="CJ29" i="19"/>
  <c r="CN29" i="19"/>
  <c r="CW29" i="19"/>
  <c r="DG29" i="19"/>
  <c r="BO29" i="19"/>
  <c r="CA29" i="19"/>
  <c r="BU29" i="19"/>
  <c r="CP29" i="19"/>
  <c r="BV29" i="19"/>
  <c r="BL29" i="19"/>
  <c r="CB29" i="19"/>
  <c r="DQ29" i="19"/>
  <c r="CE29" i="19"/>
  <c r="CS29" i="19"/>
  <c r="BM29" i="19"/>
  <c r="DR29" i="19"/>
  <c r="DM29" i="19"/>
  <c r="BX29" i="19"/>
  <c r="BZ29" i="19"/>
  <c r="BY29" i="19"/>
  <c r="CR29" i="19"/>
  <c r="CL29" i="19"/>
  <c r="DA29" i="19"/>
  <c r="BR29" i="19"/>
  <c r="DJ29" i="19"/>
  <c r="DF29" i="19"/>
  <c r="DK29" i="19"/>
  <c r="CI29" i="19"/>
  <c r="BQ29" i="19"/>
  <c r="DH29" i="19"/>
  <c r="DI29" i="19"/>
  <c r="CO34" i="16"/>
  <c r="CO43" i="16"/>
  <c r="CO41" i="16"/>
  <c r="CO44" i="16"/>
  <c r="CO45" i="16"/>
  <c r="CO32" i="16"/>
  <c r="CO37" i="16"/>
  <c r="CO33" i="16"/>
  <c r="DR147" i="19"/>
  <c r="DA147" i="19"/>
  <c r="DQ147" i="19"/>
  <c r="CK147" i="19"/>
  <c r="CC147" i="19"/>
  <c r="DL147" i="19"/>
  <c r="BZ147" i="19"/>
  <c r="CZ147" i="19"/>
  <c r="CO147" i="19"/>
  <c r="BR147" i="19"/>
  <c r="DI147" i="19"/>
  <c r="CS147" i="19"/>
  <c r="CW147" i="19"/>
  <c r="DE147" i="19"/>
  <c r="CG147" i="19"/>
  <c r="CQ147" i="19"/>
  <c r="CH147" i="19"/>
  <c r="CR147" i="19"/>
  <c r="BN147" i="19"/>
  <c r="DS147" i="19"/>
  <c r="CP147" i="19"/>
  <c r="DO147" i="19"/>
  <c r="DD147" i="19"/>
  <c r="DJ147" i="19"/>
  <c r="BY147" i="19"/>
  <c r="DB147" i="19"/>
  <c r="CA147" i="19"/>
  <c r="BO147" i="19"/>
  <c r="DM147" i="19"/>
  <c r="CJ147" i="19"/>
  <c r="EW93" i="19"/>
  <c r="FA93" i="19"/>
  <c r="EB93" i="19"/>
  <c r="ED93" i="19"/>
  <c r="EE93" i="19"/>
  <c r="FJ93" i="19"/>
  <c r="FQ93" i="19"/>
  <c r="DY93" i="19"/>
  <c r="FR93" i="19"/>
  <c r="EV93" i="19"/>
  <c r="EU93" i="19"/>
  <c r="FZ93" i="19"/>
  <c r="EX93" i="19"/>
  <c r="FD93" i="19"/>
  <c r="ER93" i="19"/>
  <c r="FO93" i="19"/>
  <c r="FE93" i="19"/>
  <c r="FU93" i="19"/>
  <c r="GA93" i="19"/>
  <c r="FX93" i="19"/>
  <c r="EP93" i="19"/>
  <c r="FY93" i="19"/>
  <c r="EO93" i="19"/>
  <c r="EQ93" i="19"/>
  <c r="EM93" i="19"/>
  <c r="EK93" i="19"/>
  <c r="EH93" i="19"/>
  <c r="EJ93" i="19"/>
  <c r="FK93" i="19"/>
  <c r="EC93" i="19"/>
  <c r="AE57" i="19"/>
  <c r="Q57" i="19"/>
  <c r="W57" i="19"/>
  <c r="AA57" i="19"/>
  <c r="K57" i="19"/>
  <c r="BA57" i="19"/>
  <c r="N57" i="19"/>
  <c r="AI57" i="19"/>
  <c r="V57" i="19"/>
  <c r="AO57" i="19"/>
  <c r="X57" i="19"/>
  <c r="BJ57" i="19"/>
  <c r="R57" i="19"/>
  <c r="M57" i="19"/>
  <c r="BE57" i="19"/>
  <c r="AZ57" i="19"/>
  <c r="BH57" i="19"/>
  <c r="AR57" i="19"/>
  <c r="Z57" i="19"/>
  <c r="AQ57" i="19"/>
  <c r="AT57" i="19"/>
  <c r="AL57" i="19"/>
  <c r="AD57" i="19"/>
  <c r="G57" i="19"/>
  <c r="L57" i="19"/>
  <c r="Y57" i="19"/>
  <c r="BD57" i="19"/>
  <c r="BG57" i="19"/>
  <c r="AS57" i="19"/>
  <c r="S57" i="19"/>
  <c r="BH93" i="19"/>
  <c r="AF93" i="19"/>
  <c r="AS93" i="19"/>
  <c r="AM93" i="19"/>
  <c r="O93" i="19"/>
  <c r="BC93" i="19"/>
  <c r="BD93" i="19"/>
  <c r="AV93" i="19"/>
  <c r="AI93" i="19"/>
  <c r="J93" i="19"/>
  <c r="AE93" i="19"/>
  <c r="H93" i="19"/>
  <c r="C93" i="19"/>
  <c r="BI93" i="19"/>
  <c r="AR93" i="19"/>
  <c r="L93" i="19"/>
  <c r="AU93" i="19"/>
  <c r="M93" i="19"/>
  <c r="AL93" i="19"/>
  <c r="S93" i="19"/>
  <c r="F93" i="19"/>
  <c r="X93" i="19"/>
  <c r="AD93" i="19"/>
  <c r="BJ93" i="19"/>
  <c r="U93" i="19"/>
  <c r="G93" i="19"/>
  <c r="AN93" i="19"/>
  <c r="AJ93" i="19"/>
  <c r="Y93" i="19"/>
  <c r="BF93" i="19"/>
  <c r="GV93" i="19"/>
  <c r="GK93" i="19"/>
  <c r="HY93" i="19"/>
  <c r="GE93" i="19"/>
  <c r="HD93" i="19"/>
  <c r="HL93" i="19"/>
  <c r="GP93" i="19"/>
  <c r="HJ93" i="19"/>
  <c r="IC93" i="19"/>
  <c r="HW93" i="19"/>
  <c r="GL93" i="19"/>
  <c r="GH93" i="19"/>
  <c r="HN93" i="19"/>
  <c r="GX93" i="19"/>
  <c r="GO93" i="19"/>
  <c r="GJ93" i="19"/>
  <c r="HS93" i="19"/>
  <c r="HM93" i="19"/>
  <c r="IF93" i="19"/>
  <c r="IK93" i="19"/>
  <c r="IJ93" i="19"/>
  <c r="HT93" i="19"/>
  <c r="HI93" i="19"/>
  <c r="HK93" i="19"/>
  <c r="IH93" i="19"/>
  <c r="HH93" i="19"/>
  <c r="GS93" i="19"/>
  <c r="HZ93" i="19"/>
  <c r="HB93" i="19"/>
  <c r="GI93" i="19"/>
  <c r="ER57" i="19"/>
  <c r="DU57" i="19"/>
  <c r="EJ57" i="19"/>
  <c r="EA57" i="19"/>
  <c r="FC57" i="19"/>
  <c r="GA57" i="19"/>
  <c r="EU57" i="19"/>
  <c r="FA57" i="19"/>
  <c r="DX57" i="19"/>
  <c r="FW57" i="19"/>
  <c r="FZ57" i="19"/>
  <c r="EY57" i="19"/>
  <c r="FV57" i="19"/>
  <c r="EM57" i="19"/>
  <c r="EE57" i="19"/>
  <c r="EW57" i="19"/>
  <c r="DY57" i="19"/>
  <c r="FN57" i="19"/>
  <c r="FL57" i="19"/>
  <c r="EB57" i="19"/>
  <c r="DV57" i="19"/>
  <c r="EK57" i="19"/>
  <c r="EH57" i="19"/>
  <c r="DZ57" i="19"/>
  <c r="ET57" i="19"/>
  <c r="EF57" i="19"/>
  <c r="FP57" i="19"/>
  <c r="FM57" i="19"/>
  <c r="FO57" i="19"/>
  <c r="EZ57" i="19"/>
  <c r="GN111" i="19"/>
  <c r="HL111" i="19"/>
  <c r="ID111" i="19"/>
  <c r="HT111" i="19"/>
  <c r="GG111" i="19"/>
  <c r="HV111" i="19"/>
  <c r="GI111" i="19"/>
  <c r="GU111" i="19"/>
  <c r="GV111" i="19"/>
  <c r="GE111" i="19"/>
  <c r="HX111" i="19"/>
  <c r="HK111" i="19"/>
  <c r="HH111" i="19"/>
  <c r="IB111" i="19"/>
  <c r="HG111" i="19"/>
  <c r="GZ111" i="19"/>
  <c r="IC111" i="19"/>
  <c r="GW111" i="19"/>
  <c r="GP111" i="19"/>
  <c r="HD111" i="19"/>
  <c r="IF111" i="19"/>
  <c r="HW111" i="19"/>
  <c r="IJ111" i="19"/>
  <c r="HA111" i="19"/>
  <c r="IA111" i="19"/>
  <c r="GQ111" i="19"/>
  <c r="HC111" i="19"/>
  <c r="HF111" i="19"/>
  <c r="HM111" i="19"/>
  <c r="HE111" i="19"/>
  <c r="FY39" i="19"/>
  <c r="FR39" i="19"/>
  <c r="FZ39" i="19"/>
  <c r="FD39" i="19"/>
  <c r="EQ39" i="19"/>
  <c r="FW39" i="19"/>
  <c r="ED39" i="19"/>
  <c r="ES39" i="19"/>
  <c r="EA39" i="19"/>
  <c r="EU39" i="19"/>
  <c r="DV39" i="19"/>
  <c r="FM39" i="19"/>
  <c r="FB39" i="19"/>
  <c r="EL39" i="19"/>
  <c r="GB39" i="19"/>
  <c r="DW39" i="19"/>
  <c r="FJ39" i="19"/>
  <c r="ET39" i="19"/>
  <c r="EZ39" i="19"/>
  <c r="FK39" i="19"/>
  <c r="FF39" i="19"/>
  <c r="FP39" i="19"/>
  <c r="EO39" i="19"/>
  <c r="FI39" i="19"/>
  <c r="FA39" i="19"/>
  <c r="EN39" i="19"/>
  <c r="DY39" i="19"/>
  <c r="EG39" i="19"/>
  <c r="FH39" i="19"/>
  <c r="EE39" i="19"/>
  <c r="GE119" i="19"/>
  <c r="HD119" i="19"/>
  <c r="ID119" i="19"/>
  <c r="HL119" i="19"/>
  <c r="HM119" i="19"/>
  <c r="GF119" i="19"/>
  <c r="HA119" i="19"/>
  <c r="GI119" i="19"/>
  <c r="HH119" i="19"/>
  <c r="GG119" i="19"/>
  <c r="HB119" i="19"/>
  <c r="IF119" i="19"/>
  <c r="GM119" i="19"/>
  <c r="IK119" i="19"/>
  <c r="GY119" i="19"/>
  <c r="HZ119" i="19"/>
  <c r="GJ119" i="19"/>
  <c r="IB119" i="19"/>
  <c r="GL119" i="19"/>
  <c r="IH119" i="19"/>
  <c r="GR119" i="19"/>
  <c r="GN119" i="19"/>
  <c r="HP119" i="19"/>
  <c r="IA119" i="19"/>
  <c r="HI119" i="19"/>
  <c r="HJ119" i="19"/>
  <c r="GZ119" i="19"/>
  <c r="IC119" i="19"/>
  <c r="GH119" i="19"/>
  <c r="IE119" i="19"/>
  <c r="HO119" i="19"/>
  <c r="HG119" i="19"/>
  <c r="HS119" i="19"/>
  <c r="IJ119" i="19"/>
  <c r="HF119" i="19"/>
  <c r="GV119" i="19"/>
  <c r="GW119" i="19"/>
  <c r="HX119" i="19"/>
  <c r="GS119" i="19"/>
  <c r="HK119" i="19"/>
  <c r="HC119" i="19"/>
  <c r="GO119" i="19"/>
  <c r="HN119" i="19"/>
  <c r="IG119" i="19"/>
  <c r="GK119" i="19"/>
  <c r="HE119" i="19"/>
  <c r="GX119" i="19"/>
  <c r="GQ119" i="19"/>
  <c r="HV119" i="19"/>
  <c r="HR119" i="19"/>
  <c r="HW119" i="19"/>
  <c r="GD119" i="19"/>
  <c r="GU119" i="19"/>
  <c r="HT119" i="19"/>
  <c r="GP119" i="19"/>
  <c r="HU119" i="19"/>
  <c r="II119" i="19"/>
  <c r="HQ119" i="19"/>
  <c r="GT119" i="19"/>
  <c r="HY119" i="19"/>
  <c r="FB137" i="19"/>
  <c r="FG137" i="19"/>
  <c r="DY137" i="19"/>
  <c r="EJ137" i="19"/>
  <c r="EV137" i="19"/>
  <c r="FL137" i="19"/>
  <c r="FP137" i="19"/>
  <c r="FI137" i="19"/>
  <c r="FJ137" i="19"/>
  <c r="FM137" i="19"/>
  <c r="FA137" i="19"/>
  <c r="EO137" i="19"/>
  <c r="FX137" i="19"/>
  <c r="DW137" i="19"/>
  <c r="EX137" i="19"/>
  <c r="EN137" i="19"/>
  <c r="FU137" i="19"/>
  <c r="FN137" i="19"/>
  <c r="FC137" i="19"/>
  <c r="EM137" i="19"/>
  <c r="EI137" i="19"/>
  <c r="FQ137" i="19"/>
  <c r="DX137" i="19"/>
  <c r="EH137" i="19"/>
  <c r="FY137" i="19"/>
  <c r="FV137" i="19"/>
  <c r="FZ137" i="19"/>
  <c r="EB137" i="19"/>
  <c r="FH137" i="19"/>
  <c r="ED137" i="19"/>
  <c r="FK137" i="19"/>
  <c r="EZ137" i="19"/>
  <c r="DU137" i="19"/>
  <c r="EP137" i="19"/>
  <c r="EF137" i="19"/>
  <c r="FW137" i="19"/>
  <c r="GB137" i="19"/>
  <c r="FO137" i="19"/>
  <c r="DV137" i="19"/>
  <c r="EC137" i="19"/>
  <c r="EG137" i="19"/>
  <c r="DZ137" i="19"/>
  <c r="FF137" i="19"/>
  <c r="EL137" i="19"/>
  <c r="FT137" i="19"/>
  <c r="ET137" i="19"/>
  <c r="FR137" i="19"/>
  <c r="EW137" i="19"/>
  <c r="EK137" i="19"/>
  <c r="EE137" i="19"/>
  <c r="FD137" i="19"/>
  <c r="ER137" i="19"/>
  <c r="GA137" i="19"/>
  <c r="EY137" i="19"/>
  <c r="EU137" i="19"/>
  <c r="FS137" i="19"/>
  <c r="FE137" i="19"/>
  <c r="EQ137" i="19"/>
  <c r="EA137" i="19"/>
  <c r="ES137" i="19"/>
  <c r="GP75" i="19"/>
  <c r="HK75" i="19"/>
  <c r="GT75" i="19"/>
  <c r="ID75" i="19"/>
  <c r="IH75" i="19"/>
  <c r="GO75" i="19"/>
  <c r="HY75" i="19"/>
  <c r="HL75" i="19"/>
  <c r="HZ75" i="19"/>
  <c r="GW75" i="19"/>
  <c r="HU75" i="19"/>
  <c r="GJ75" i="19"/>
  <c r="HI75" i="19"/>
  <c r="IF75" i="19"/>
  <c r="GH75" i="19"/>
  <c r="HN75" i="19"/>
  <c r="HJ75" i="19"/>
  <c r="HF75" i="19"/>
  <c r="HG75" i="19"/>
  <c r="GQ75" i="19"/>
  <c r="GI75" i="19"/>
  <c r="IC75" i="19"/>
  <c r="HP75" i="19"/>
  <c r="HE75" i="19"/>
  <c r="HS75" i="19"/>
  <c r="IK75" i="19"/>
  <c r="GU75" i="19"/>
  <c r="GM75" i="19"/>
  <c r="IA75" i="19"/>
  <c r="GL75" i="19"/>
  <c r="GT65" i="19"/>
  <c r="GN65" i="19"/>
  <c r="HE65" i="19"/>
  <c r="HA65" i="19"/>
  <c r="IE65" i="19"/>
  <c r="HB65" i="19"/>
  <c r="GP65" i="19"/>
  <c r="HR65" i="19"/>
  <c r="GJ65" i="19"/>
  <c r="ID65" i="19"/>
  <c r="GM65" i="19"/>
  <c r="IH65" i="19"/>
  <c r="GO65" i="19"/>
  <c r="HW65" i="19"/>
  <c r="GU65" i="19"/>
  <c r="IB65" i="19"/>
  <c r="HV65" i="19"/>
  <c r="HN65" i="19"/>
  <c r="GL65" i="19"/>
  <c r="HS65" i="19"/>
  <c r="HG65" i="19"/>
  <c r="HJ65" i="19"/>
  <c r="II65" i="19"/>
  <c r="HC65" i="19"/>
  <c r="GK65" i="19"/>
  <c r="GH65" i="19"/>
  <c r="HM65" i="19"/>
  <c r="IG65" i="19"/>
  <c r="HP65" i="19"/>
  <c r="GD65" i="19"/>
  <c r="GQ65" i="19"/>
  <c r="GY65" i="19"/>
  <c r="GZ65" i="19"/>
  <c r="HO65" i="19"/>
  <c r="HD65" i="19"/>
  <c r="IJ65" i="19"/>
  <c r="GV65" i="19"/>
  <c r="HL65" i="19"/>
  <c r="HI65" i="19"/>
  <c r="GF65" i="19"/>
  <c r="IC65" i="19"/>
  <c r="GG65" i="19"/>
  <c r="HT65" i="19"/>
  <c r="IK65" i="19"/>
  <c r="GE65" i="19"/>
  <c r="HU65" i="19"/>
  <c r="IA65" i="19"/>
  <c r="HH65" i="19"/>
  <c r="GR65" i="19"/>
  <c r="IF65" i="19"/>
  <c r="HF65" i="19"/>
  <c r="HZ65" i="19"/>
  <c r="HK65" i="19"/>
  <c r="HQ65" i="19"/>
  <c r="HX65" i="19"/>
  <c r="GW65" i="19"/>
  <c r="HY65" i="19"/>
  <c r="GI65" i="19"/>
  <c r="GS65" i="19"/>
  <c r="GX65" i="19"/>
  <c r="EW75" i="19"/>
  <c r="FQ75" i="19"/>
  <c r="EK75" i="19"/>
  <c r="EX75" i="19"/>
  <c r="FJ75" i="19"/>
  <c r="FK75" i="19"/>
  <c r="ER75" i="19"/>
  <c r="FF75" i="19"/>
  <c r="EY75" i="19"/>
  <c r="FD75" i="19"/>
  <c r="EN75" i="19"/>
  <c r="DV75" i="19"/>
  <c r="EO75" i="19"/>
  <c r="FP75" i="19"/>
  <c r="FM75" i="19"/>
  <c r="ET75" i="19"/>
  <c r="FO75" i="19"/>
  <c r="EZ75" i="19"/>
  <c r="FS75" i="19"/>
  <c r="FZ75" i="19"/>
  <c r="EG75" i="19"/>
  <c r="EQ75" i="19"/>
  <c r="FG75" i="19"/>
  <c r="FC75" i="19"/>
  <c r="FI75" i="19"/>
  <c r="EU75" i="19"/>
  <c r="EH75" i="19"/>
  <c r="EJ75" i="19"/>
  <c r="EV75" i="19"/>
  <c r="FN75" i="19"/>
  <c r="CO129" i="19"/>
  <c r="DM129" i="19"/>
  <c r="CU129" i="19"/>
  <c r="CE129" i="19"/>
  <c r="CY129" i="19"/>
  <c r="DL129" i="19"/>
  <c r="CJ129" i="19"/>
  <c r="DP129" i="19"/>
  <c r="DF129" i="19"/>
  <c r="BN129" i="19"/>
  <c r="DE129" i="19"/>
  <c r="CW129" i="19"/>
  <c r="CG129" i="19"/>
  <c r="DJ129" i="19"/>
  <c r="BX129" i="19"/>
  <c r="CD129" i="19"/>
  <c r="CQ129" i="19"/>
  <c r="CH129" i="19"/>
  <c r="CT129" i="19"/>
  <c r="CR129" i="19"/>
  <c r="BL129" i="19"/>
  <c r="DC129" i="19"/>
  <c r="BW129" i="19"/>
  <c r="DA129" i="19"/>
  <c r="CC129" i="19"/>
  <c r="CX129" i="19"/>
  <c r="BT129" i="19"/>
  <c r="DH129" i="19"/>
  <c r="DD129" i="19"/>
  <c r="BR129" i="19"/>
  <c r="BR111" i="19"/>
  <c r="DJ111" i="19"/>
  <c r="CJ111" i="19"/>
  <c r="BN111" i="19"/>
  <c r="DP111" i="19"/>
  <c r="CH111" i="19"/>
  <c r="CC111" i="19"/>
  <c r="CD111" i="19"/>
  <c r="CB111" i="19"/>
  <c r="DH111" i="19"/>
  <c r="DB111" i="19"/>
  <c r="BV111" i="19"/>
  <c r="DI111" i="19"/>
  <c r="BY111" i="19"/>
  <c r="DE111" i="19"/>
  <c r="DS111" i="19"/>
  <c r="CX111" i="19"/>
  <c r="CA111" i="19"/>
  <c r="BU111" i="19"/>
  <c r="DD111" i="19"/>
  <c r="DF111" i="19"/>
  <c r="DM111" i="19"/>
  <c r="BX111" i="19"/>
  <c r="DN111" i="19"/>
  <c r="CY111" i="19"/>
  <c r="CV111" i="19"/>
  <c r="DO111" i="19"/>
  <c r="BL111" i="19"/>
  <c r="BM111" i="19"/>
  <c r="CT111" i="19"/>
  <c r="AD65" i="19"/>
  <c r="X65" i="19"/>
  <c r="T65" i="19"/>
  <c r="AN65" i="19"/>
  <c r="C65" i="19"/>
  <c r="AT65" i="19"/>
  <c r="V65" i="19"/>
  <c r="BF65" i="19"/>
  <c r="AY65" i="19"/>
  <c r="AS65" i="19"/>
  <c r="BG65" i="19"/>
  <c r="AP65" i="19"/>
  <c r="Y65" i="19"/>
  <c r="BB65" i="19"/>
  <c r="AX65" i="19"/>
  <c r="AF65" i="19"/>
  <c r="BJ65" i="19"/>
  <c r="AC65" i="19"/>
  <c r="AG65" i="19"/>
  <c r="AM65" i="19"/>
  <c r="BE65" i="19"/>
  <c r="J65" i="19"/>
  <c r="BC65" i="19"/>
  <c r="AU65" i="19"/>
  <c r="P65" i="19"/>
  <c r="AK65" i="19"/>
  <c r="AR65" i="19"/>
  <c r="I65" i="19"/>
  <c r="BA65" i="19"/>
  <c r="BH65" i="19"/>
  <c r="AQ65" i="19"/>
  <c r="F65" i="19"/>
  <c r="D65" i="19"/>
  <c r="U65" i="19"/>
  <c r="E65" i="19"/>
  <c r="R65" i="19"/>
  <c r="AV65" i="19"/>
  <c r="AO65" i="19"/>
  <c r="AH65" i="19"/>
  <c r="BD65" i="19"/>
  <c r="BI65" i="19"/>
  <c r="AZ65" i="19"/>
  <c r="AJ65" i="19"/>
  <c r="Z65" i="19"/>
  <c r="AA65" i="19"/>
  <c r="Q65" i="19"/>
  <c r="AB65" i="19"/>
  <c r="H65" i="19"/>
  <c r="G65" i="19"/>
  <c r="O65" i="19"/>
  <c r="AL65" i="19"/>
  <c r="S65" i="19"/>
  <c r="M65" i="19"/>
  <c r="AI65" i="19"/>
  <c r="AE65" i="19"/>
  <c r="AW65" i="19"/>
  <c r="K65" i="19"/>
  <c r="L65" i="19"/>
  <c r="W65" i="19"/>
  <c r="N65" i="19"/>
  <c r="DC39" i="19"/>
  <c r="CP39" i="19"/>
  <c r="CR39" i="19"/>
  <c r="DR39" i="19"/>
  <c r="CZ39" i="19"/>
  <c r="BN39" i="19"/>
  <c r="DD39" i="19"/>
  <c r="BU39" i="19"/>
  <c r="CD39" i="19"/>
  <c r="BT39" i="19"/>
  <c r="CA39" i="19"/>
  <c r="DA39" i="19"/>
  <c r="CJ39" i="19"/>
  <c r="DQ39" i="19"/>
  <c r="BL39" i="19"/>
  <c r="CH39" i="19"/>
  <c r="CE39" i="19"/>
  <c r="BX39" i="19"/>
  <c r="CM39" i="19"/>
  <c r="DI39" i="19"/>
  <c r="CL39" i="19"/>
  <c r="CN39" i="19"/>
  <c r="BO39" i="19"/>
  <c r="CK39" i="19"/>
  <c r="CV39" i="19"/>
  <c r="DP39" i="19"/>
  <c r="DB39" i="19"/>
  <c r="BQ39" i="19"/>
  <c r="CI39" i="19"/>
  <c r="DN39" i="19"/>
  <c r="GO57" i="19"/>
  <c r="IC57" i="19"/>
  <c r="GE57" i="19"/>
  <c r="HW57" i="19"/>
  <c r="GL57" i="19"/>
  <c r="HV57" i="19"/>
  <c r="HT57" i="19"/>
  <c r="GM57" i="19"/>
  <c r="GX57" i="19"/>
  <c r="HO57" i="19"/>
  <c r="HD57" i="19"/>
  <c r="HF57" i="19"/>
  <c r="IG57" i="19"/>
  <c r="GD57" i="19"/>
  <c r="GK57" i="19"/>
  <c r="HL57" i="19"/>
  <c r="IF57" i="19"/>
  <c r="HB57" i="19"/>
  <c r="HJ57" i="19"/>
  <c r="GS57" i="19"/>
  <c r="GP57" i="19"/>
  <c r="HS57" i="19"/>
  <c r="GH57" i="19"/>
  <c r="HK57" i="19"/>
  <c r="GW57" i="19"/>
  <c r="HY57" i="19"/>
  <c r="HA57" i="19"/>
  <c r="GJ57" i="19"/>
  <c r="GI57" i="19"/>
  <c r="ID57" i="19"/>
  <c r="FR129" i="19"/>
  <c r="FX129" i="19"/>
  <c r="FJ129" i="19"/>
  <c r="FY129" i="19"/>
  <c r="EL129" i="19"/>
  <c r="EY129" i="19"/>
  <c r="FZ129" i="19"/>
  <c r="EF129" i="19"/>
  <c r="GB129" i="19"/>
  <c r="FP129" i="19"/>
  <c r="FH129" i="19"/>
  <c r="ED129" i="19"/>
  <c r="DU129" i="19"/>
  <c r="FW129" i="19"/>
  <c r="EP129" i="19"/>
  <c r="EN129" i="19"/>
  <c r="FV129" i="19"/>
  <c r="EW129" i="19"/>
  <c r="FK129" i="19"/>
  <c r="FB129" i="19"/>
  <c r="GA129" i="19"/>
  <c r="EM129" i="19"/>
  <c r="FO129" i="19"/>
  <c r="EA129" i="19"/>
  <c r="EB129" i="19"/>
  <c r="FD129" i="19"/>
  <c r="DX129" i="19"/>
  <c r="ER129" i="19"/>
  <c r="FS129" i="19"/>
  <c r="FC129" i="19"/>
  <c r="ER111" i="19"/>
  <c r="FW111" i="19"/>
  <c r="EC111" i="19"/>
  <c r="FY111" i="19"/>
  <c r="DU111" i="19"/>
  <c r="FI111" i="19"/>
  <c r="EB111" i="19"/>
  <c r="FR111" i="19"/>
  <c r="ET111" i="19"/>
  <c r="EZ111" i="19"/>
  <c r="FH111" i="19"/>
  <c r="EW111" i="19"/>
  <c r="FP111" i="19"/>
  <c r="EV111" i="19"/>
  <c r="GB111" i="19"/>
  <c r="EG111" i="19"/>
  <c r="FX111" i="19"/>
  <c r="EF111" i="19"/>
  <c r="FE111" i="19"/>
  <c r="ED111" i="19"/>
  <c r="EK111" i="19"/>
  <c r="EQ111" i="19"/>
  <c r="FJ111" i="19"/>
  <c r="EY111" i="19"/>
  <c r="EN111" i="19"/>
  <c r="DY111" i="19"/>
  <c r="EE111" i="19"/>
  <c r="FV111" i="19"/>
  <c r="EA111" i="19"/>
  <c r="FF111" i="19"/>
  <c r="M129" i="19"/>
  <c r="Y129" i="19"/>
  <c r="P129" i="19"/>
  <c r="O129" i="19"/>
  <c r="AI129" i="19"/>
  <c r="BJ129" i="19"/>
  <c r="BB129" i="19"/>
  <c r="R129" i="19"/>
  <c r="AR129" i="19"/>
  <c r="AQ129" i="19"/>
  <c r="I129" i="19"/>
  <c r="AU129" i="19"/>
  <c r="U129" i="19"/>
  <c r="BC129" i="19"/>
  <c r="L129" i="19"/>
  <c r="AE129" i="19"/>
  <c r="AG129" i="19"/>
  <c r="AM129" i="19"/>
  <c r="BA129" i="19"/>
  <c r="K129" i="19"/>
  <c r="AW129" i="19"/>
  <c r="D129" i="19"/>
  <c r="BG129" i="19"/>
  <c r="BE129" i="19"/>
  <c r="S129" i="19"/>
  <c r="AL129" i="19"/>
  <c r="Z129" i="19"/>
  <c r="F129" i="19"/>
  <c r="Q129" i="19"/>
  <c r="AK129" i="19"/>
  <c r="GW137" i="19"/>
  <c r="HU137" i="19"/>
  <c r="GF137" i="19"/>
  <c r="HA137" i="19"/>
  <c r="HR137" i="19"/>
  <c r="GY137" i="19"/>
  <c r="HT137" i="19"/>
  <c r="GX137" i="19"/>
  <c r="HE137" i="19"/>
  <c r="HN137" i="19"/>
  <c r="HH137" i="19"/>
  <c r="IH137" i="19"/>
  <c r="IG137" i="19"/>
  <c r="GV137" i="19"/>
  <c r="GH137" i="19"/>
  <c r="IB137" i="19"/>
  <c r="GZ137" i="19"/>
  <c r="IK137" i="19"/>
  <c r="HP137" i="19"/>
  <c r="HB137" i="19"/>
  <c r="IC137" i="19"/>
  <c r="HM137" i="19"/>
  <c r="II137" i="19"/>
  <c r="IF137" i="19"/>
  <c r="HZ137" i="19"/>
  <c r="HY137" i="19"/>
  <c r="HX137" i="19"/>
  <c r="GS137" i="19"/>
  <c r="HC137" i="19"/>
  <c r="HL137" i="19"/>
  <c r="GG137" i="19"/>
  <c r="GE137" i="19"/>
  <c r="GK137" i="19"/>
  <c r="IA137" i="19"/>
  <c r="IJ137" i="19"/>
  <c r="GR137" i="19"/>
  <c r="HW137" i="19"/>
  <c r="HI137" i="19"/>
  <c r="GQ137" i="19"/>
  <c r="GL137" i="19"/>
  <c r="GI137" i="19"/>
  <c r="HG137" i="19"/>
  <c r="HO137" i="19"/>
  <c r="GJ137" i="19"/>
  <c r="HQ137" i="19"/>
  <c r="HV137" i="19"/>
  <c r="GM137" i="19"/>
  <c r="HF137" i="19"/>
  <c r="HS137" i="19"/>
  <c r="HK137" i="19"/>
  <c r="GU137" i="19"/>
  <c r="GP137" i="19"/>
  <c r="HJ137" i="19"/>
  <c r="GO137" i="19"/>
  <c r="GD137" i="19"/>
  <c r="ID137" i="19"/>
  <c r="HD137" i="19"/>
  <c r="GT137" i="19"/>
  <c r="GN137" i="19"/>
  <c r="IE137" i="19"/>
  <c r="IC147" i="19"/>
  <c r="ID147" i="19"/>
  <c r="HI147" i="19"/>
  <c r="HX147" i="19"/>
  <c r="GN147" i="19"/>
  <c r="GY147" i="19"/>
  <c r="IK147" i="19"/>
  <c r="GQ147" i="19"/>
  <c r="HY147" i="19"/>
  <c r="GW147" i="19"/>
  <c r="HG147" i="19"/>
  <c r="GH147" i="19"/>
  <c r="II147" i="19"/>
  <c r="HF147" i="19"/>
  <c r="HH147" i="19"/>
  <c r="GL147" i="19"/>
  <c r="HD147" i="19"/>
  <c r="IB147" i="19"/>
  <c r="IG147" i="19"/>
  <c r="GP147" i="19"/>
  <c r="HP147" i="19"/>
  <c r="HL147" i="19"/>
  <c r="GT147" i="19"/>
  <c r="GZ147" i="19"/>
  <c r="IE147" i="19"/>
  <c r="IH147" i="19"/>
  <c r="GJ147" i="19"/>
  <c r="HO147" i="19"/>
  <c r="IJ147" i="19"/>
  <c r="GU147" i="19"/>
  <c r="DL65" i="19"/>
  <c r="BS65" i="19"/>
  <c r="DI65" i="19"/>
  <c r="DJ65" i="19"/>
  <c r="CT65" i="19"/>
  <c r="DK65" i="19"/>
  <c r="CX65" i="19"/>
  <c r="DS65" i="19"/>
  <c r="CH65" i="19"/>
  <c r="BM65" i="19"/>
  <c r="BP65" i="19"/>
  <c r="CU65" i="19"/>
  <c r="BR65" i="19"/>
  <c r="DA65" i="19"/>
  <c r="BT65" i="19"/>
  <c r="BV65" i="19"/>
  <c r="DP65" i="19"/>
  <c r="BQ65" i="19"/>
  <c r="CE65" i="19"/>
  <c r="DF65" i="19"/>
  <c r="CZ65" i="19"/>
  <c r="CO65" i="19"/>
  <c r="BY65" i="19"/>
  <c r="CJ65" i="19"/>
  <c r="BO65" i="19"/>
  <c r="CM65" i="19"/>
  <c r="CA65" i="19"/>
  <c r="CW65" i="19"/>
  <c r="CL65" i="19"/>
  <c r="CC65" i="19"/>
  <c r="CI65" i="19"/>
  <c r="DD65" i="19"/>
  <c r="BL65" i="19"/>
  <c r="BW65" i="19"/>
  <c r="DN65" i="19"/>
  <c r="DC65" i="19"/>
  <c r="CB65" i="19"/>
  <c r="BN65" i="19"/>
  <c r="DE65" i="19"/>
  <c r="CR65" i="19"/>
  <c r="CP65" i="19"/>
  <c r="CF65" i="19"/>
  <c r="CQ65" i="19"/>
  <c r="DQ65" i="19"/>
  <c r="CV65" i="19"/>
  <c r="CG65" i="19"/>
  <c r="CY65" i="19"/>
  <c r="BZ65" i="19"/>
  <c r="BU65" i="19"/>
  <c r="DO65" i="19"/>
  <c r="CS65" i="19"/>
  <c r="DG65" i="19"/>
  <c r="DH65" i="19"/>
  <c r="CN65" i="19"/>
  <c r="DR65" i="19"/>
  <c r="DM65" i="19"/>
  <c r="BX65" i="19"/>
  <c r="DB65" i="19"/>
  <c r="CK65" i="19"/>
  <c r="CD65" i="19"/>
  <c r="DF75" i="19"/>
  <c r="DB75" i="19"/>
  <c r="CS75" i="19"/>
  <c r="DS75" i="19"/>
  <c r="DI75" i="19"/>
  <c r="DJ75" i="19"/>
  <c r="CY75" i="19"/>
  <c r="BZ75" i="19"/>
  <c r="BY75" i="19"/>
  <c r="BW75" i="19"/>
  <c r="DO75" i="19"/>
  <c r="CR75" i="19"/>
  <c r="CN75" i="19"/>
  <c r="DK75" i="19"/>
  <c r="DM75" i="19"/>
  <c r="CM75" i="19"/>
  <c r="CO75" i="19"/>
  <c r="DE75" i="19"/>
  <c r="BU75" i="19"/>
  <c r="CT75" i="19"/>
  <c r="CL75" i="19"/>
  <c r="DD75" i="19"/>
  <c r="CA75" i="19"/>
  <c r="CB75" i="19"/>
  <c r="BO75" i="19"/>
  <c r="BS75" i="19"/>
  <c r="DC75" i="19"/>
  <c r="CC75" i="19"/>
  <c r="CP75" i="19"/>
  <c r="CW75" i="19"/>
  <c r="HT29" i="19"/>
  <c r="ID29" i="19"/>
  <c r="IF29" i="19"/>
  <c r="HA29" i="19"/>
  <c r="HL29" i="19"/>
  <c r="GW29" i="19"/>
  <c r="HI29" i="19"/>
  <c r="HS29" i="19"/>
  <c r="GZ29" i="19"/>
  <c r="GS29" i="19"/>
  <c r="IB29" i="19"/>
  <c r="GX29" i="19"/>
  <c r="HQ29" i="19"/>
  <c r="HX29" i="19"/>
  <c r="GY29" i="19"/>
  <c r="GE29" i="19"/>
  <c r="GQ29" i="19"/>
  <c r="HD29" i="19"/>
  <c r="HV29" i="19"/>
  <c r="HC29" i="19"/>
  <c r="HM29" i="19"/>
  <c r="IJ29" i="19"/>
  <c r="GP29" i="19"/>
  <c r="HU29" i="19"/>
  <c r="GF29" i="19"/>
  <c r="GK29" i="19"/>
  <c r="IK29" i="19"/>
  <c r="HH29" i="19"/>
  <c r="GJ29" i="19"/>
  <c r="HF29" i="19"/>
  <c r="IH29" i="19"/>
  <c r="GU29" i="19"/>
  <c r="HJ29" i="19"/>
  <c r="GO29" i="19"/>
  <c r="GI29" i="19"/>
  <c r="HB29" i="19"/>
  <c r="HO29" i="19"/>
  <c r="GL29" i="19"/>
  <c r="GH29" i="19"/>
  <c r="HK29" i="19"/>
  <c r="GD29" i="19"/>
  <c r="II29" i="19"/>
  <c r="GT29" i="19"/>
  <c r="HR29" i="19"/>
  <c r="IG29" i="19"/>
  <c r="GM29" i="19"/>
  <c r="GR29" i="19"/>
  <c r="GV29" i="19"/>
  <c r="HW29" i="19"/>
  <c r="IC29" i="19"/>
  <c r="IA29" i="19"/>
  <c r="HZ29" i="19"/>
  <c r="IE29" i="19"/>
  <c r="GG29" i="19"/>
  <c r="HY29" i="19"/>
  <c r="HE29" i="19"/>
  <c r="HP29" i="19"/>
  <c r="GN29" i="19"/>
  <c r="HN29" i="19"/>
  <c r="HG29" i="19"/>
  <c r="HJ39" i="19"/>
  <c r="ID39" i="19"/>
  <c r="HP39" i="19"/>
  <c r="HE39" i="19"/>
  <c r="GM39" i="19"/>
  <c r="HQ39" i="19"/>
  <c r="HX39" i="19"/>
  <c r="IC39" i="19"/>
  <c r="IK39" i="19"/>
  <c r="HM39" i="19"/>
  <c r="HH39" i="19"/>
  <c r="GF39" i="19"/>
  <c r="HR39" i="19"/>
  <c r="GL39" i="19"/>
  <c r="HL39" i="19"/>
  <c r="IE39" i="19"/>
  <c r="GE39" i="19"/>
  <c r="GI39" i="19"/>
  <c r="GY39" i="19"/>
  <c r="GK39" i="19"/>
  <c r="HZ39" i="19"/>
  <c r="IA39" i="19"/>
  <c r="GJ39" i="19"/>
  <c r="HD39" i="19"/>
  <c r="IB39" i="19"/>
  <c r="GQ39" i="19"/>
  <c r="IF39" i="19"/>
  <c r="HC39" i="19"/>
  <c r="GR39" i="19"/>
  <c r="GH39" i="19"/>
  <c r="AF147" i="19"/>
  <c r="N147" i="19"/>
  <c r="AA147" i="19"/>
  <c r="Z147" i="19"/>
  <c r="AP147" i="19"/>
  <c r="AU147" i="19"/>
  <c r="AB147" i="19"/>
  <c r="D147" i="19"/>
  <c r="AQ147" i="19"/>
  <c r="BE147" i="19"/>
  <c r="BI147" i="19"/>
  <c r="AN147" i="19"/>
  <c r="BD147" i="19"/>
  <c r="AG147" i="19"/>
  <c r="X147" i="19"/>
  <c r="AH147" i="19"/>
  <c r="BF147" i="19"/>
  <c r="AS147" i="19"/>
  <c r="AW147" i="19"/>
  <c r="C147" i="19"/>
  <c r="M147" i="19"/>
  <c r="AJ147" i="19"/>
  <c r="H147" i="19"/>
  <c r="BB147" i="19"/>
  <c r="AD147" i="19"/>
  <c r="BG147" i="19"/>
  <c r="L147" i="19"/>
  <c r="AR147" i="19"/>
  <c r="AC147" i="19"/>
  <c r="AL147" i="19"/>
  <c r="BJ28" i="19"/>
  <c r="BJ39" i="19"/>
  <c r="BF39" i="19"/>
  <c r="BB39" i="19"/>
  <c r="AX39" i="19"/>
  <c r="AK39" i="19"/>
  <c r="L39" i="19"/>
  <c r="T39" i="19"/>
  <c r="AG39" i="19"/>
  <c r="AR39" i="19"/>
  <c r="O39" i="19"/>
  <c r="BH39" i="19"/>
  <c r="BE39" i="19"/>
  <c r="I39" i="19"/>
  <c r="AZ39" i="19"/>
  <c r="AY39" i="19"/>
  <c r="Y39" i="19"/>
  <c r="AF39" i="19"/>
  <c r="J39" i="19"/>
  <c r="C39" i="19"/>
  <c r="U39" i="19"/>
  <c r="N39" i="19"/>
  <c r="G39" i="19"/>
  <c r="M39" i="19"/>
  <c r="AQ39" i="19"/>
  <c r="AA39" i="19"/>
  <c r="S39" i="19"/>
  <c r="AB39" i="19"/>
  <c r="V39" i="19"/>
  <c r="AW39" i="19"/>
  <c r="AU39" i="19"/>
  <c r="HI129" i="19"/>
  <c r="GS129" i="19"/>
  <c r="HN129" i="19"/>
  <c r="HO129" i="19"/>
  <c r="HM129" i="19"/>
  <c r="HF129" i="19"/>
  <c r="GX129" i="19"/>
  <c r="HQ129" i="19"/>
  <c r="IF129" i="19"/>
  <c r="GF129" i="19"/>
  <c r="HJ129" i="19"/>
  <c r="GK129" i="19"/>
  <c r="GV129" i="19"/>
  <c r="HG129" i="19"/>
  <c r="GE129" i="19"/>
  <c r="IG129" i="19"/>
  <c r="HH129" i="19"/>
  <c r="HP129" i="19"/>
  <c r="HV129" i="19"/>
  <c r="IE129" i="19"/>
  <c r="GI129" i="19"/>
  <c r="GM129" i="19"/>
  <c r="II129" i="19"/>
  <c r="HY129" i="19"/>
  <c r="GT129" i="19"/>
  <c r="GP129" i="19"/>
  <c r="IC129" i="19"/>
  <c r="GD129" i="19"/>
  <c r="GH129" i="19"/>
  <c r="HE129" i="19"/>
  <c r="EA147" i="19"/>
  <c r="FA147" i="19"/>
  <c r="ED147" i="19"/>
  <c r="FI147" i="19"/>
  <c r="EM147" i="19"/>
  <c r="FS147" i="19"/>
  <c r="ER147" i="19"/>
  <c r="FG147" i="19"/>
  <c r="GB147" i="19"/>
  <c r="EG147" i="19"/>
  <c r="FL147" i="19"/>
  <c r="FB147" i="19"/>
  <c r="FR147" i="19"/>
  <c r="EJ147" i="19"/>
  <c r="FN147" i="19"/>
  <c r="ET147" i="19"/>
  <c r="EC147" i="19"/>
  <c r="FK147" i="19"/>
  <c r="FW147" i="19"/>
  <c r="FF147" i="19"/>
  <c r="FQ147" i="19"/>
  <c r="EU147" i="19"/>
  <c r="EY147" i="19"/>
  <c r="FJ147" i="19"/>
  <c r="DZ147" i="19"/>
  <c r="FC147" i="19"/>
  <c r="FD147" i="19"/>
  <c r="EK147" i="19"/>
  <c r="EL147" i="19"/>
  <c r="EF147" i="19"/>
  <c r="CR119" i="19"/>
  <c r="DA119" i="19"/>
  <c r="BR119" i="19"/>
  <c r="DD119" i="19"/>
  <c r="CQ119" i="19"/>
  <c r="CS119" i="19"/>
  <c r="DG119" i="19"/>
  <c r="CP119" i="19"/>
  <c r="DR119" i="19"/>
  <c r="DE119" i="19"/>
  <c r="BM119" i="19"/>
  <c r="DF119" i="19"/>
  <c r="DB119" i="19"/>
  <c r="DP119" i="19"/>
  <c r="CG119" i="19"/>
  <c r="CO119" i="19"/>
  <c r="CK119" i="19"/>
  <c r="BP119" i="19"/>
  <c r="DM119" i="19"/>
  <c r="CB119" i="19"/>
  <c r="CH119" i="19"/>
  <c r="DC119" i="19"/>
  <c r="BT119" i="19"/>
  <c r="CE119" i="19"/>
  <c r="BN119" i="19"/>
  <c r="DI119" i="19"/>
  <c r="CI119" i="19"/>
  <c r="CD119" i="19"/>
  <c r="BO119" i="19"/>
  <c r="CF119" i="19"/>
  <c r="CX119" i="19"/>
  <c r="CZ119" i="19"/>
  <c r="CL119" i="19"/>
  <c r="DK119" i="19"/>
  <c r="CN119" i="19"/>
  <c r="BV119" i="19"/>
  <c r="BS119" i="19"/>
  <c r="DH119" i="19"/>
  <c r="BY119" i="19"/>
  <c r="BU119" i="19"/>
  <c r="BQ119" i="19"/>
  <c r="DO119" i="19"/>
  <c r="CJ119" i="19"/>
  <c r="CT119" i="19"/>
  <c r="BX119" i="19"/>
  <c r="CM119" i="19"/>
  <c r="CA119" i="19"/>
  <c r="CY119" i="19"/>
  <c r="BL119" i="19"/>
  <c r="DJ119" i="19"/>
  <c r="CU119" i="19"/>
  <c r="CV119" i="19"/>
  <c r="CW119" i="19"/>
  <c r="DQ119" i="19"/>
  <c r="DN119" i="19"/>
  <c r="CC119" i="19"/>
  <c r="IK100" i="19"/>
  <c r="DA57" i="19"/>
  <c r="CC57" i="19"/>
  <c r="CQ57" i="19"/>
  <c r="DE57" i="19"/>
  <c r="BY57" i="19"/>
  <c r="CD57" i="19"/>
  <c r="CB57" i="19"/>
  <c r="CF57" i="19"/>
  <c r="CP57" i="19"/>
  <c r="BM57" i="19"/>
  <c r="BO57" i="19"/>
  <c r="CK57" i="19"/>
  <c r="CW57" i="19"/>
  <c r="DO57" i="19"/>
  <c r="DM57" i="19"/>
  <c r="CG57" i="19"/>
  <c r="CX57" i="19"/>
  <c r="DI57" i="19"/>
  <c r="BW57" i="19"/>
  <c r="BN57" i="19"/>
  <c r="DR57" i="19"/>
  <c r="BT57" i="19"/>
  <c r="DP57" i="19"/>
  <c r="BL57" i="19"/>
  <c r="CM57" i="19"/>
  <c r="DJ57" i="19"/>
  <c r="BQ57" i="19"/>
  <c r="BR57" i="19"/>
  <c r="DC57" i="19"/>
  <c r="BP57" i="19"/>
  <c r="DL93" i="19"/>
  <c r="BZ93" i="19"/>
  <c r="CW93" i="19"/>
  <c r="DH93" i="19"/>
  <c r="BP93" i="19"/>
  <c r="DN93" i="19"/>
  <c r="CO93" i="19"/>
  <c r="DG93" i="19"/>
  <c r="CU93" i="19"/>
  <c r="DD93" i="19"/>
  <c r="CT93" i="19"/>
  <c r="DB93" i="19"/>
  <c r="CZ93" i="19"/>
  <c r="BU93" i="19"/>
  <c r="BO93" i="19"/>
  <c r="DF93" i="19"/>
  <c r="BY93" i="19"/>
  <c r="DQ93" i="19"/>
  <c r="CM93" i="19"/>
  <c r="BR93" i="19"/>
  <c r="BT93" i="19"/>
  <c r="DK93" i="19"/>
  <c r="BW93" i="19"/>
  <c r="DI93" i="19"/>
  <c r="CB93" i="19"/>
  <c r="CL93" i="19"/>
  <c r="CG93" i="19"/>
  <c r="BS93" i="19"/>
  <c r="BV93" i="19"/>
  <c r="CE93" i="19"/>
  <c r="J111" i="19"/>
  <c r="BF111" i="19"/>
  <c r="AE111" i="19"/>
  <c r="AN111" i="19"/>
  <c r="AI111" i="19"/>
  <c r="R111" i="19"/>
  <c r="AU111" i="19"/>
  <c r="C111" i="19"/>
  <c r="BE111" i="19"/>
  <c r="N111" i="19"/>
  <c r="G111" i="19"/>
  <c r="AP111" i="19"/>
  <c r="AH111" i="19"/>
  <c r="AV111" i="19"/>
  <c r="H111" i="19"/>
  <c r="AG111" i="19"/>
  <c r="AZ111" i="19"/>
  <c r="AS111" i="19"/>
  <c r="BG111" i="19"/>
  <c r="AB111" i="19"/>
  <c r="AY111" i="19"/>
  <c r="L111" i="19"/>
  <c r="I111" i="19"/>
  <c r="T111" i="19"/>
  <c r="M111" i="19"/>
  <c r="X111" i="19"/>
  <c r="AC111" i="19"/>
  <c r="BD111" i="19"/>
  <c r="P111" i="19"/>
  <c r="BJ111" i="19"/>
  <c r="AS75" i="19"/>
  <c r="V75" i="19"/>
  <c r="BB75" i="19"/>
  <c r="BG75" i="19"/>
  <c r="BF75" i="19"/>
  <c r="BE75" i="19"/>
  <c r="H75" i="19"/>
  <c r="U75" i="19"/>
  <c r="AC75" i="19"/>
  <c r="AI75" i="19"/>
  <c r="BJ75" i="19"/>
  <c r="Q75" i="19"/>
  <c r="D75" i="19"/>
  <c r="C75" i="19"/>
  <c r="AX75" i="19"/>
  <c r="O75" i="19"/>
  <c r="AK75" i="19"/>
  <c r="G75" i="19"/>
  <c r="AG75" i="19"/>
  <c r="X75" i="19"/>
  <c r="AE75" i="19"/>
  <c r="J75" i="19"/>
  <c r="AU75" i="19"/>
  <c r="AF75" i="19"/>
  <c r="BH75" i="19"/>
  <c r="AY75" i="19"/>
  <c r="S75" i="19"/>
  <c r="AZ75" i="19"/>
  <c r="AV75" i="19"/>
  <c r="AD75" i="19"/>
  <c r="CO38" i="16"/>
  <c r="CO52" i="16"/>
  <c r="CO31" i="16"/>
  <c r="CO30" i="16"/>
  <c r="CO49" i="16"/>
  <c r="CO48" i="16"/>
  <c r="CO46" i="16"/>
  <c r="CO47" i="16"/>
  <c r="GW47" i="19"/>
  <c r="HA47" i="19"/>
  <c r="HN47" i="19"/>
  <c r="IB47" i="19"/>
  <c r="HW47" i="19"/>
  <c r="HJ47" i="19"/>
  <c r="GX47" i="19"/>
  <c r="HO47" i="19"/>
  <c r="IE47" i="19"/>
  <c r="IC47" i="19"/>
  <c r="HU47" i="19"/>
  <c r="HR47" i="19"/>
  <c r="HI47" i="19"/>
  <c r="GY47" i="19"/>
  <c r="HZ47" i="19"/>
  <c r="HC47" i="19"/>
  <c r="HK47" i="19"/>
  <c r="HP47" i="19"/>
  <c r="GZ47" i="19"/>
  <c r="GL47" i="19"/>
  <c r="GI47" i="19"/>
  <c r="GR47" i="19"/>
  <c r="IF47" i="19"/>
  <c r="GG47" i="19"/>
  <c r="II47" i="19"/>
  <c r="GS47" i="19"/>
  <c r="GH47" i="19"/>
  <c r="GK47" i="19"/>
  <c r="HY47" i="19"/>
  <c r="GJ47" i="19"/>
  <c r="HF47" i="19"/>
  <c r="GE47" i="19"/>
  <c r="HB47" i="19"/>
  <c r="GT47" i="19"/>
  <c r="HE47" i="19"/>
  <c r="HG47" i="19"/>
  <c r="HD47" i="19"/>
  <c r="HL47" i="19"/>
  <c r="HH47" i="19"/>
  <c r="GN47" i="19"/>
  <c r="IJ47" i="19"/>
  <c r="IA47" i="19"/>
  <c r="HV47" i="19"/>
  <c r="IK47" i="19"/>
  <c r="HT47" i="19"/>
  <c r="GO47" i="19"/>
  <c r="ID47" i="19"/>
  <c r="GV47" i="19"/>
  <c r="HX47" i="19"/>
  <c r="IH47" i="19"/>
  <c r="HM47" i="19"/>
  <c r="HQ47" i="19"/>
  <c r="GM47" i="19"/>
  <c r="GF47" i="19"/>
  <c r="GD47" i="19"/>
  <c r="HS47" i="19"/>
  <c r="GP47" i="19"/>
  <c r="IG47" i="19"/>
  <c r="GU47" i="19"/>
  <c r="GQ47" i="19"/>
  <c r="AJ47" i="19"/>
  <c r="BH47" i="19"/>
  <c r="AQ47" i="19"/>
  <c r="V47" i="19"/>
  <c r="BC47" i="19"/>
  <c r="AX47" i="19"/>
  <c r="G47" i="19"/>
  <c r="I47" i="19"/>
  <c r="E47" i="19"/>
  <c r="U47" i="19"/>
  <c r="AF47" i="19"/>
  <c r="AH47" i="19"/>
  <c r="W47" i="19"/>
  <c r="AL47" i="19"/>
  <c r="K47" i="19"/>
  <c r="Q47" i="19"/>
  <c r="O47" i="19"/>
  <c r="BA47" i="19"/>
  <c r="BB47" i="19"/>
  <c r="BD47" i="19"/>
  <c r="S47" i="19"/>
  <c r="Y47" i="19"/>
  <c r="Z47" i="19"/>
  <c r="BF47" i="19"/>
  <c r="X47" i="19"/>
  <c r="AO47" i="19"/>
  <c r="P47" i="19"/>
  <c r="AS47" i="19"/>
  <c r="AZ47" i="19"/>
  <c r="AP47" i="19"/>
  <c r="AN47" i="19"/>
  <c r="AA47" i="19"/>
  <c r="L47" i="19"/>
  <c r="AK47" i="19"/>
  <c r="AU47" i="19"/>
  <c r="M47" i="19"/>
  <c r="AR47" i="19"/>
  <c r="AV47" i="19"/>
  <c r="AY47" i="19"/>
  <c r="BJ47" i="19"/>
  <c r="N47" i="19"/>
  <c r="R47" i="19"/>
  <c r="AD47" i="19"/>
  <c r="AB47" i="19"/>
  <c r="F47" i="19"/>
  <c r="AC47" i="19"/>
  <c r="BI47" i="19"/>
  <c r="C47" i="19"/>
  <c r="BE47" i="19"/>
  <c r="T47" i="19"/>
  <c r="AT47" i="19"/>
  <c r="AW47" i="19"/>
  <c r="BG47" i="19"/>
  <c r="AI47" i="19"/>
  <c r="H47" i="19"/>
  <c r="D47" i="19"/>
  <c r="AM47" i="19"/>
  <c r="J47" i="19"/>
  <c r="AG47" i="19"/>
  <c r="AE47" i="19"/>
  <c r="Q137" i="19"/>
  <c r="AH137" i="19"/>
  <c r="V137" i="19"/>
  <c r="BA137" i="19"/>
  <c r="X137" i="19"/>
  <c r="O137" i="19"/>
  <c r="AL137" i="19"/>
  <c r="P137" i="19"/>
  <c r="H137" i="19"/>
  <c r="M137" i="19"/>
  <c r="AX137" i="19"/>
  <c r="C137" i="19"/>
  <c r="AN137" i="19"/>
  <c r="AP137" i="19"/>
  <c r="BI137" i="19"/>
  <c r="BH137" i="19"/>
  <c r="F137" i="19"/>
  <c r="AI137" i="19"/>
  <c r="AA137" i="19"/>
  <c r="D137" i="19"/>
  <c r="BE137" i="19"/>
  <c r="BF137" i="19"/>
  <c r="W137" i="19"/>
  <c r="AG137" i="19"/>
  <c r="BC137" i="19"/>
  <c r="E137" i="19"/>
  <c r="AZ137" i="19"/>
  <c r="AE137" i="19"/>
  <c r="BB137" i="19"/>
  <c r="J137" i="19"/>
  <c r="AB137" i="19"/>
  <c r="AW137" i="19"/>
  <c r="G137" i="19"/>
  <c r="AO137" i="19"/>
  <c r="Z137" i="19"/>
  <c r="AS137" i="19"/>
  <c r="AU137" i="19"/>
  <c r="U137" i="19"/>
  <c r="R137" i="19"/>
  <c r="AY137" i="19"/>
  <c r="T137" i="19"/>
  <c r="AV137" i="19"/>
  <c r="BJ137" i="19"/>
  <c r="S137" i="19"/>
  <c r="AC137" i="19"/>
  <c r="AM137" i="19"/>
  <c r="AF137" i="19"/>
  <c r="AR137" i="19"/>
  <c r="Y137" i="19"/>
  <c r="AJ137" i="19"/>
  <c r="N137" i="19"/>
  <c r="BD137" i="19"/>
  <c r="AD137" i="19"/>
  <c r="AK137" i="19"/>
  <c r="AQ137" i="19"/>
  <c r="BG137" i="19"/>
  <c r="L137" i="19"/>
  <c r="AT137" i="19"/>
  <c r="K137" i="19"/>
  <c r="I137" i="19"/>
  <c r="M101" i="19"/>
  <c r="BE101" i="19"/>
  <c r="AD101" i="19"/>
  <c r="AT101" i="19"/>
  <c r="AQ101" i="19"/>
  <c r="BA101" i="19"/>
  <c r="Z101" i="19"/>
  <c r="AS101" i="19"/>
  <c r="L101" i="19"/>
  <c r="V101" i="19"/>
  <c r="BI101" i="19"/>
  <c r="U101" i="19"/>
  <c r="AB101" i="19"/>
  <c r="C101" i="19"/>
  <c r="BD101" i="19"/>
  <c r="BB101" i="19"/>
  <c r="AP101" i="19"/>
  <c r="AI101" i="19"/>
  <c r="E101" i="19"/>
  <c r="AA101" i="19"/>
  <c r="BG101" i="19"/>
  <c r="AU101" i="19"/>
  <c r="BH101" i="19"/>
  <c r="D101" i="19"/>
  <c r="AG101" i="19"/>
  <c r="N101" i="19"/>
  <c r="J101" i="19"/>
  <c r="AH101" i="19"/>
  <c r="I101" i="19"/>
  <c r="AN101" i="19"/>
  <c r="AM101" i="19"/>
  <c r="BF101" i="19"/>
  <c r="AF101" i="19"/>
  <c r="Y101" i="19"/>
  <c r="Q101" i="19"/>
  <c r="AE101" i="19"/>
  <c r="R101" i="19"/>
  <c r="AJ101" i="19"/>
  <c r="BJ101" i="19"/>
  <c r="H101" i="19"/>
  <c r="T101" i="19"/>
  <c r="F101" i="19"/>
  <c r="AO101" i="19"/>
  <c r="AC101" i="19"/>
  <c r="K101" i="19"/>
  <c r="G101" i="19"/>
  <c r="AK101" i="19"/>
  <c r="P101" i="19"/>
  <c r="AX101" i="19"/>
  <c r="AZ101" i="19"/>
  <c r="S101" i="19"/>
  <c r="O101" i="19"/>
  <c r="BC101" i="19"/>
  <c r="AY101" i="19"/>
  <c r="AW101" i="19"/>
  <c r="AL101" i="19"/>
  <c r="X101" i="19"/>
  <c r="AV101" i="19"/>
  <c r="W101" i="19"/>
  <c r="AR101" i="19"/>
  <c r="BF29" i="19"/>
  <c r="BA29" i="19"/>
  <c r="G29" i="19"/>
  <c r="AR29" i="19"/>
  <c r="AG29" i="19"/>
  <c r="BE29" i="19"/>
  <c r="Y29" i="19"/>
  <c r="AB29" i="19"/>
  <c r="R29" i="19"/>
  <c r="F29" i="19"/>
  <c r="AF29" i="19"/>
  <c r="BG29" i="19"/>
  <c r="X29" i="19"/>
  <c r="AC29" i="19"/>
  <c r="S29" i="19"/>
  <c r="I29" i="19"/>
  <c r="P29" i="19"/>
  <c r="Q29" i="19"/>
  <c r="AZ29" i="19"/>
  <c r="BC29" i="19"/>
  <c r="BD29" i="19"/>
  <c r="C29" i="19"/>
  <c r="BI29" i="19"/>
  <c r="AW29" i="19"/>
  <c r="L29" i="19"/>
  <c r="V29" i="19"/>
  <c r="M29" i="19"/>
  <c r="J29" i="19"/>
  <c r="D29" i="19"/>
  <c r="AE29" i="19"/>
  <c r="AO29" i="19"/>
  <c r="AX29" i="19"/>
  <c r="T29" i="19"/>
  <c r="H29" i="19"/>
  <c r="AK29" i="19"/>
  <c r="AN29" i="19"/>
  <c r="N29" i="19"/>
  <c r="E29" i="19"/>
  <c r="K29" i="19"/>
  <c r="AU29" i="19"/>
  <c r="BJ29" i="19"/>
  <c r="AP29" i="19"/>
  <c r="U29" i="19"/>
  <c r="AQ29" i="19"/>
  <c r="AL29" i="19"/>
  <c r="O29" i="19"/>
  <c r="AV29" i="19"/>
  <c r="Z29" i="19"/>
  <c r="AJ29" i="19"/>
  <c r="AD29" i="19"/>
  <c r="W29" i="19"/>
  <c r="AM29" i="19"/>
  <c r="AY29" i="19"/>
  <c r="BB29" i="19"/>
  <c r="AS29" i="19"/>
  <c r="AI29" i="19"/>
  <c r="AH29" i="19"/>
  <c r="AT29" i="19"/>
  <c r="BH29" i="19"/>
  <c r="AA29" i="19"/>
  <c r="IA101" i="19"/>
  <c r="IJ101" i="19"/>
  <c r="GN101" i="19"/>
  <c r="HE101" i="19"/>
  <c r="GM101" i="19"/>
  <c r="IC101" i="19"/>
  <c r="HH101" i="19"/>
  <c r="GY101" i="19"/>
  <c r="HM101" i="19"/>
  <c r="HJ101" i="19"/>
  <c r="GO101" i="19"/>
  <c r="IE101" i="19"/>
  <c r="HR101" i="19"/>
  <c r="II101" i="19"/>
  <c r="HG101" i="19"/>
  <c r="GL101" i="19"/>
  <c r="HQ101" i="19"/>
  <c r="GJ101" i="19"/>
  <c r="HB101" i="19"/>
  <c r="HN101" i="19"/>
  <c r="GV101" i="19"/>
  <c r="HY101" i="19"/>
  <c r="HS101" i="19"/>
  <c r="GF101" i="19"/>
  <c r="GD101" i="19"/>
  <c r="HD101" i="19"/>
  <c r="HT101" i="19"/>
  <c r="HO101" i="19"/>
  <c r="HX101" i="19"/>
  <c r="GR101" i="19"/>
  <c r="HV101" i="19"/>
  <c r="HL101" i="19"/>
  <c r="HC101" i="19"/>
  <c r="GP101" i="19"/>
  <c r="GZ101" i="19"/>
  <c r="HI101" i="19"/>
  <c r="HZ101" i="19"/>
  <c r="HK101" i="19"/>
  <c r="GG101" i="19"/>
  <c r="GX101" i="19"/>
  <c r="HA101" i="19"/>
  <c r="GE101" i="19"/>
  <c r="HU101" i="19"/>
  <c r="IF101" i="19"/>
  <c r="IG101" i="19"/>
  <c r="IK101" i="19"/>
  <c r="GS101" i="19"/>
  <c r="GI101" i="19"/>
  <c r="IB101" i="19"/>
  <c r="GU101" i="19"/>
  <c r="GQ101" i="19"/>
  <c r="HW101" i="19"/>
  <c r="IH101" i="19"/>
  <c r="GH101" i="19"/>
  <c r="GW101" i="19"/>
  <c r="GT101" i="19"/>
  <c r="ID101" i="19"/>
  <c r="HP101" i="19"/>
  <c r="GK101" i="19"/>
  <c r="HF101" i="19"/>
  <c r="BZ17" i="15" l="1"/>
  <c r="CA20" i="15"/>
  <c r="CC27" i="15"/>
  <c r="CC28" i="15"/>
  <c r="C14" i="16"/>
  <c r="CB23" i="15"/>
  <c r="CB26" i="15"/>
  <c r="CB24" i="15"/>
  <c r="CB25" i="15"/>
  <c r="HF110" i="19"/>
  <c r="GK110" i="19"/>
  <c r="HP110" i="19"/>
  <c r="ID110" i="19"/>
  <c r="GT110" i="19"/>
  <c r="GW110" i="19"/>
  <c r="GH110" i="19"/>
  <c r="IH110" i="19"/>
  <c r="HW110" i="19"/>
  <c r="GQ110" i="19"/>
  <c r="GU110" i="19"/>
  <c r="IB110" i="19"/>
  <c r="GI110" i="19"/>
  <c r="GS110" i="19"/>
  <c r="IK110" i="19"/>
  <c r="IG110" i="19"/>
  <c r="IF110" i="19"/>
  <c r="HU110" i="19"/>
  <c r="GE110" i="19"/>
  <c r="HA110" i="19"/>
  <c r="GX110" i="19"/>
  <c r="GG110" i="19"/>
  <c r="HK110" i="19"/>
  <c r="HZ110" i="19"/>
  <c r="HI110" i="19"/>
  <c r="GZ110" i="19"/>
  <c r="GP110" i="19"/>
  <c r="HC110" i="19"/>
  <c r="HL110" i="19"/>
  <c r="HV110" i="19"/>
  <c r="GR110" i="19"/>
  <c r="HX110" i="19"/>
  <c r="HO110" i="19"/>
  <c r="HT110" i="19"/>
  <c r="HD110" i="19"/>
  <c r="GD110" i="19"/>
  <c r="GF110" i="19"/>
  <c r="HS110" i="19"/>
  <c r="HY110" i="19"/>
  <c r="GV110" i="19"/>
  <c r="HN110" i="19"/>
  <c r="HB110" i="19"/>
  <c r="GJ110" i="19"/>
  <c r="HQ110" i="19"/>
  <c r="GL110" i="19"/>
  <c r="HG110" i="19"/>
  <c r="II110" i="19"/>
  <c r="HR110" i="19"/>
  <c r="IE110" i="19"/>
  <c r="GO110" i="19"/>
  <c r="HJ110" i="19"/>
  <c r="HM110" i="19"/>
  <c r="GY110" i="19"/>
  <c r="HH110" i="19"/>
  <c r="IC110" i="19"/>
  <c r="GM110" i="19"/>
  <c r="HE110" i="19"/>
  <c r="GN110" i="19"/>
  <c r="IJ110" i="19"/>
  <c r="IA110" i="19"/>
  <c r="AA38" i="19"/>
  <c r="BH38" i="19"/>
  <c r="AT38" i="19"/>
  <c r="AH38" i="19"/>
  <c r="AI38" i="19"/>
  <c r="AS38" i="19"/>
  <c r="BB38" i="19"/>
  <c r="AY38" i="19"/>
  <c r="AM38" i="19"/>
  <c r="W38" i="19"/>
  <c r="AD38" i="19"/>
  <c r="AJ38" i="19"/>
  <c r="Z38" i="19"/>
  <c r="AV38" i="19"/>
  <c r="O38" i="19"/>
  <c r="AL38" i="19"/>
  <c r="AQ38" i="19"/>
  <c r="U38" i="19"/>
  <c r="AP38" i="19"/>
  <c r="BJ38" i="19"/>
  <c r="AU38" i="19"/>
  <c r="K38" i="19"/>
  <c r="E38" i="19"/>
  <c r="N38" i="19"/>
  <c r="AN38" i="19"/>
  <c r="AK38" i="19"/>
  <c r="H38" i="19"/>
  <c r="T38" i="19"/>
  <c r="AX38" i="19"/>
  <c r="AO38" i="19"/>
  <c r="AE38" i="19"/>
  <c r="D38" i="19"/>
  <c r="J38" i="19"/>
  <c r="M38" i="19"/>
  <c r="V38" i="19"/>
  <c r="L38" i="19"/>
  <c r="AW38" i="19"/>
  <c r="BI38" i="19"/>
  <c r="C38" i="19"/>
  <c r="BD38" i="19"/>
  <c r="BC38" i="19"/>
  <c r="AZ38" i="19"/>
  <c r="Q38" i="19"/>
  <c r="P38" i="19"/>
  <c r="I38" i="19"/>
  <c r="S38" i="19"/>
  <c r="AC38" i="19"/>
  <c r="X38" i="19"/>
  <c r="BG38" i="19"/>
  <c r="AF38" i="19"/>
  <c r="F38" i="19"/>
  <c r="R38" i="19"/>
  <c r="AB38" i="19"/>
  <c r="Y38" i="19"/>
  <c r="BE38" i="19"/>
  <c r="AG38" i="19"/>
  <c r="AR38" i="19"/>
  <c r="G38" i="19"/>
  <c r="BA38" i="19"/>
  <c r="BF38" i="19"/>
  <c r="AR110" i="19"/>
  <c r="W110" i="19"/>
  <c r="AV110" i="19"/>
  <c r="X110" i="19"/>
  <c r="AL110" i="19"/>
  <c r="AW110" i="19"/>
  <c r="AY110" i="19"/>
  <c r="BC110" i="19"/>
  <c r="O110" i="19"/>
  <c r="S110" i="19"/>
  <c r="AZ110" i="19"/>
  <c r="AX110" i="19"/>
  <c r="P110" i="19"/>
  <c r="AK110" i="19"/>
  <c r="G110" i="19"/>
  <c r="K110" i="19"/>
  <c r="AC110" i="19"/>
  <c r="AO110" i="19"/>
  <c r="F110" i="19"/>
  <c r="T110" i="19"/>
  <c r="H110" i="19"/>
  <c r="BJ110" i="19"/>
  <c r="AJ110" i="19"/>
  <c r="R110" i="19"/>
  <c r="AE110" i="19"/>
  <c r="Q110" i="19"/>
  <c r="Y110" i="19"/>
  <c r="AF110" i="19"/>
  <c r="BF110" i="19"/>
  <c r="AM110" i="19"/>
  <c r="AN110" i="19"/>
  <c r="I110" i="19"/>
  <c r="AH110" i="19"/>
  <c r="J110" i="19"/>
  <c r="N110" i="19"/>
  <c r="AG110" i="19"/>
  <c r="D110" i="19"/>
  <c r="BH110" i="19"/>
  <c r="AU110" i="19"/>
  <c r="BG110" i="19"/>
  <c r="AA110" i="19"/>
  <c r="E110" i="19"/>
  <c r="AI110" i="19"/>
  <c r="AP110" i="19"/>
  <c r="BB110" i="19"/>
  <c r="BD110" i="19"/>
  <c r="C110" i="19"/>
  <c r="AB110" i="19"/>
  <c r="U110" i="19"/>
  <c r="BI110" i="19"/>
  <c r="V110" i="19"/>
  <c r="L110" i="19"/>
  <c r="AS110" i="19"/>
  <c r="Z110" i="19"/>
  <c r="BA110" i="19"/>
  <c r="AQ110" i="19"/>
  <c r="AT110" i="19"/>
  <c r="AD110" i="19"/>
  <c r="BE110" i="19"/>
  <c r="M110" i="19"/>
  <c r="I146" i="19"/>
  <c r="K146" i="19"/>
  <c r="AT146" i="19"/>
  <c r="L146" i="19"/>
  <c r="BG146" i="19"/>
  <c r="AQ146" i="19"/>
  <c r="AK146" i="19"/>
  <c r="AD146" i="19"/>
  <c r="BD146" i="19"/>
  <c r="N146" i="19"/>
  <c r="AJ146" i="19"/>
  <c r="Y146" i="19"/>
  <c r="AR146" i="19"/>
  <c r="AF146" i="19"/>
  <c r="AM146" i="19"/>
  <c r="AC146" i="19"/>
  <c r="S146" i="19"/>
  <c r="BJ146" i="19"/>
  <c r="AV146" i="19"/>
  <c r="T146" i="19"/>
  <c r="AY146" i="19"/>
  <c r="R146" i="19"/>
  <c r="U146" i="19"/>
  <c r="AU146" i="19"/>
  <c r="AS146" i="19"/>
  <c r="Z146" i="19"/>
  <c r="AO146" i="19"/>
  <c r="G146" i="19"/>
  <c r="AW146" i="19"/>
  <c r="AB146" i="19"/>
  <c r="J146" i="19"/>
  <c r="BB146" i="19"/>
  <c r="AE146" i="19"/>
  <c r="AZ146" i="19"/>
  <c r="E146" i="19"/>
  <c r="BC146" i="19"/>
  <c r="AG146" i="19"/>
  <c r="W146" i="19"/>
  <c r="BF146" i="19"/>
  <c r="BE146" i="19"/>
  <c r="D146" i="19"/>
  <c r="AA146" i="19"/>
  <c r="AI146" i="19"/>
  <c r="F146" i="19"/>
  <c r="BH146" i="19"/>
  <c r="BI146" i="19"/>
  <c r="AP146" i="19"/>
  <c r="AN146" i="19"/>
  <c r="C146" i="19"/>
  <c r="AX146" i="19"/>
  <c r="M146" i="19"/>
  <c r="H146" i="19"/>
  <c r="P146" i="19"/>
  <c r="AL146" i="19"/>
  <c r="O146" i="19"/>
  <c r="X146" i="19"/>
  <c r="BA146" i="19"/>
  <c r="V146" i="19"/>
  <c r="AH146" i="19"/>
  <c r="Q146" i="19"/>
  <c r="AE56" i="19"/>
  <c r="AG56" i="19"/>
  <c r="J56" i="19"/>
  <c r="AM56" i="19"/>
  <c r="D56" i="19"/>
  <c r="H56" i="19"/>
  <c r="AI56" i="19"/>
  <c r="BG56" i="19"/>
  <c r="AW56" i="19"/>
  <c r="AT56" i="19"/>
  <c r="T56" i="19"/>
  <c r="BE56" i="19"/>
  <c r="C56" i="19"/>
  <c r="BI56" i="19"/>
  <c r="AC56" i="19"/>
  <c r="F56" i="19"/>
  <c r="AB56" i="19"/>
  <c r="AD56" i="19"/>
  <c r="R56" i="19"/>
  <c r="N56" i="19"/>
  <c r="BJ56" i="19"/>
  <c r="AY56" i="19"/>
  <c r="AV56" i="19"/>
  <c r="AR56" i="19"/>
  <c r="M56" i="19"/>
  <c r="AU56" i="19"/>
  <c r="AK56" i="19"/>
  <c r="L56" i="19"/>
  <c r="AA56" i="19"/>
  <c r="AN56" i="19"/>
  <c r="AP56" i="19"/>
  <c r="AZ56" i="19"/>
  <c r="AS56" i="19"/>
  <c r="P56" i="19"/>
  <c r="AO56" i="19"/>
  <c r="X56" i="19"/>
  <c r="BF56" i="19"/>
  <c r="Z56" i="19"/>
  <c r="Y56" i="19"/>
  <c r="S56" i="19"/>
  <c r="BD56" i="19"/>
  <c r="BB56" i="19"/>
  <c r="BA56" i="19"/>
  <c r="O56" i="19"/>
  <c r="Q56" i="19"/>
  <c r="K56" i="19"/>
  <c r="AL56" i="19"/>
  <c r="W56" i="19"/>
  <c r="AH56" i="19"/>
  <c r="AF56" i="19"/>
  <c r="U56" i="19"/>
  <c r="E56" i="19"/>
  <c r="I56" i="19"/>
  <c r="G56" i="19"/>
  <c r="AX56" i="19"/>
  <c r="BC56" i="19"/>
  <c r="V56" i="19"/>
  <c r="AQ56" i="19"/>
  <c r="BH56" i="19"/>
  <c r="AJ56" i="19"/>
  <c r="GQ56" i="19"/>
  <c r="GU56" i="19"/>
  <c r="IG56" i="19"/>
  <c r="GP56" i="19"/>
  <c r="HS56" i="19"/>
  <c r="GD56" i="19"/>
  <c r="GF56" i="19"/>
  <c r="GM56" i="19"/>
  <c r="HQ56" i="19"/>
  <c r="HM56" i="19"/>
  <c r="IH56" i="19"/>
  <c r="HX56" i="19"/>
  <c r="GV56" i="19"/>
  <c r="ID56" i="19"/>
  <c r="GO56" i="19"/>
  <c r="HT56" i="19"/>
  <c r="IK56" i="19"/>
  <c r="HV56" i="19"/>
  <c r="IA56" i="19"/>
  <c r="IJ56" i="19"/>
  <c r="GN56" i="19"/>
  <c r="HH56" i="19"/>
  <c r="HL56" i="19"/>
  <c r="HD56" i="19"/>
  <c r="HG56" i="19"/>
  <c r="HE56" i="19"/>
  <c r="GT56" i="19"/>
  <c r="HB56" i="19"/>
  <c r="GE56" i="19"/>
  <c r="HF56" i="19"/>
  <c r="GJ56" i="19"/>
  <c r="HY56" i="19"/>
  <c r="GK56" i="19"/>
  <c r="GH56" i="19"/>
  <c r="GS56" i="19"/>
  <c r="II56" i="19"/>
  <c r="GG56" i="19"/>
  <c r="IF56" i="19"/>
  <c r="GR56" i="19"/>
  <c r="GI56" i="19"/>
  <c r="GL56" i="19"/>
  <c r="GZ56" i="19"/>
  <c r="HP56" i="19"/>
  <c r="HK56" i="19"/>
  <c r="HC56" i="19"/>
  <c r="HZ56" i="19"/>
  <c r="GY56" i="19"/>
  <c r="HI56" i="19"/>
  <c r="HR56" i="19"/>
  <c r="HU56" i="19"/>
  <c r="IC56" i="19"/>
  <c r="IE56" i="19"/>
  <c r="HO56" i="19"/>
  <c r="GX56" i="19"/>
  <c r="HJ56" i="19"/>
  <c r="HW56" i="19"/>
  <c r="IB56" i="19"/>
  <c r="HN56" i="19"/>
  <c r="HA56" i="19"/>
  <c r="GW56" i="19"/>
  <c r="BB109" i="29"/>
  <c r="CC128" i="19"/>
  <c r="DN128" i="19"/>
  <c r="DQ128" i="19"/>
  <c r="CW128" i="19"/>
  <c r="CV128" i="19"/>
  <c r="CU128" i="19"/>
  <c r="DJ128" i="19"/>
  <c r="BL128" i="19"/>
  <c r="CY128" i="19"/>
  <c r="CA128" i="19"/>
  <c r="CM128" i="19"/>
  <c r="BX128" i="19"/>
  <c r="CT128" i="19"/>
  <c r="CJ128" i="19"/>
  <c r="DO128" i="19"/>
  <c r="BQ128" i="19"/>
  <c r="BU128" i="19"/>
  <c r="BY128" i="19"/>
  <c r="DH128" i="19"/>
  <c r="BS128" i="19"/>
  <c r="BV128" i="19"/>
  <c r="CN128" i="19"/>
  <c r="DK128" i="19"/>
  <c r="CL128" i="19"/>
  <c r="CZ128" i="19"/>
  <c r="CX128" i="19"/>
  <c r="CF128" i="19"/>
  <c r="BO128" i="19"/>
  <c r="CD128" i="19"/>
  <c r="CI128" i="19"/>
  <c r="DI128" i="19"/>
  <c r="BN128" i="19"/>
  <c r="CE128" i="19"/>
  <c r="BT128" i="19"/>
  <c r="DC128" i="19"/>
  <c r="CH128" i="19"/>
  <c r="CB128" i="19"/>
  <c r="DM128" i="19"/>
  <c r="BP128" i="19"/>
  <c r="CK128" i="19"/>
  <c r="CO128" i="19"/>
  <c r="CG128" i="19"/>
  <c r="DP128" i="19"/>
  <c r="DB128" i="19"/>
  <c r="DF128" i="19"/>
  <c r="BM128" i="19"/>
  <c r="DE128" i="19"/>
  <c r="DR128" i="19"/>
  <c r="CP128" i="19"/>
  <c r="DG128" i="19"/>
  <c r="CS128" i="19"/>
  <c r="CQ128" i="19"/>
  <c r="DD128" i="19"/>
  <c r="BR128" i="19"/>
  <c r="DA128" i="19"/>
  <c r="CR128" i="19"/>
  <c r="C65" i="29"/>
  <c r="HG38" i="19"/>
  <c r="HN38" i="19"/>
  <c r="GN38" i="19"/>
  <c r="HP38" i="19"/>
  <c r="HE38" i="19"/>
  <c r="HY38" i="19"/>
  <c r="GG38" i="19"/>
  <c r="IE38" i="19"/>
  <c r="HZ38" i="19"/>
  <c r="IA38" i="19"/>
  <c r="IC38" i="19"/>
  <c r="HW38" i="19"/>
  <c r="GV38" i="19"/>
  <c r="GR38" i="19"/>
  <c r="GM38" i="19"/>
  <c r="IG38" i="19"/>
  <c r="HR38" i="19"/>
  <c r="GT38" i="19"/>
  <c r="II38" i="19"/>
  <c r="GD38" i="19"/>
  <c r="HK38" i="19"/>
  <c r="GH38" i="19"/>
  <c r="GL38" i="19"/>
  <c r="HO38" i="19"/>
  <c r="HB38" i="19"/>
  <c r="GI38" i="19"/>
  <c r="GO38" i="19"/>
  <c r="HJ38" i="19"/>
  <c r="GU38" i="19"/>
  <c r="IH38" i="19"/>
  <c r="HF38" i="19"/>
  <c r="GJ38" i="19"/>
  <c r="HH38" i="19"/>
  <c r="IK38" i="19"/>
  <c r="GK38" i="19"/>
  <c r="GF38" i="19"/>
  <c r="HU38" i="19"/>
  <c r="GP38" i="19"/>
  <c r="IJ38" i="19"/>
  <c r="HM38" i="19"/>
  <c r="HC38" i="19"/>
  <c r="HV38" i="19"/>
  <c r="HD38" i="19"/>
  <c r="GQ38" i="19"/>
  <c r="GE38" i="19"/>
  <c r="GY38" i="19"/>
  <c r="HX38" i="19"/>
  <c r="HQ38" i="19"/>
  <c r="GX38" i="19"/>
  <c r="IB38" i="19"/>
  <c r="GS38" i="19"/>
  <c r="GZ38" i="19"/>
  <c r="HS38" i="19"/>
  <c r="HI38" i="19"/>
  <c r="GW38" i="19"/>
  <c r="HL38" i="19"/>
  <c r="HA38" i="19"/>
  <c r="IF38" i="19"/>
  <c r="ID38" i="19"/>
  <c r="HT38" i="19"/>
  <c r="CD74" i="19"/>
  <c r="CK74" i="19"/>
  <c r="DB74" i="19"/>
  <c r="BX74" i="19"/>
  <c r="DM74" i="19"/>
  <c r="DR74" i="19"/>
  <c r="CN74" i="19"/>
  <c r="DH74" i="19"/>
  <c r="DG74" i="19"/>
  <c r="CS74" i="19"/>
  <c r="DO74" i="19"/>
  <c r="BU74" i="19"/>
  <c r="BZ74" i="19"/>
  <c r="CY74" i="19"/>
  <c r="CG74" i="19"/>
  <c r="CV74" i="19"/>
  <c r="DQ74" i="19"/>
  <c r="CQ74" i="19"/>
  <c r="CF74" i="19"/>
  <c r="CP74" i="19"/>
  <c r="CR74" i="19"/>
  <c r="DE74" i="19"/>
  <c r="BN74" i="19"/>
  <c r="CB74" i="19"/>
  <c r="DC74" i="19"/>
  <c r="DN74" i="19"/>
  <c r="BW74" i="19"/>
  <c r="BL74" i="19"/>
  <c r="DD74" i="19"/>
  <c r="CI74" i="19"/>
  <c r="CC74" i="19"/>
  <c r="CL74" i="19"/>
  <c r="CW74" i="19"/>
  <c r="CA74" i="19"/>
  <c r="CM74" i="19"/>
  <c r="BO74" i="19"/>
  <c r="CJ74" i="19"/>
  <c r="BY74" i="19"/>
  <c r="CO74" i="19"/>
  <c r="CZ74" i="19"/>
  <c r="DF74" i="19"/>
  <c r="CE74" i="19"/>
  <c r="BQ74" i="19"/>
  <c r="DP74" i="19"/>
  <c r="BV74" i="19"/>
  <c r="BT74" i="19"/>
  <c r="DA74" i="19"/>
  <c r="BR74" i="19"/>
  <c r="CU74" i="19"/>
  <c r="BP74" i="19"/>
  <c r="BM74" i="19"/>
  <c r="CH74" i="19"/>
  <c r="DS74" i="19"/>
  <c r="CX74" i="19"/>
  <c r="DK74" i="19"/>
  <c r="CT74" i="19"/>
  <c r="DJ74" i="19"/>
  <c r="DI74" i="19"/>
  <c r="BS74" i="19"/>
  <c r="DL74" i="19"/>
  <c r="IE146" i="19"/>
  <c r="GN146" i="19"/>
  <c r="GT146" i="19"/>
  <c r="HD146" i="19"/>
  <c r="ID146" i="19"/>
  <c r="GD146" i="19"/>
  <c r="GO146" i="19"/>
  <c r="HJ146" i="19"/>
  <c r="GP146" i="19"/>
  <c r="GU146" i="19"/>
  <c r="HK146" i="19"/>
  <c r="HS146" i="19"/>
  <c r="HF146" i="19"/>
  <c r="GM146" i="19"/>
  <c r="HV146" i="19"/>
  <c r="HQ146" i="19"/>
  <c r="GJ146" i="19"/>
  <c r="HO146" i="19"/>
  <c r="HG146" i="19"/>
  <c r="GI146" i="19"/>
  <c r="GL146" i="19"/>
  <c r="GQ146" i="19"/>
  <c r="HI146" i="19"/>
  <c r="HW146" i="19"/>
  <c r="GR146" i="19"/>
  <c r="IJ146" i="19"/>
  <c r="IA146" i="19"/>
  <c r="GK146" i="19"/>
  <c r="GE146" i="19"/>
  <c r="GG146" i="19"/>
  <c r="HL146" i="19"/>
  <c r="HC146" i="19"/>
  <c r="GS146" i="19"/>
  <c r="HX146" i="19"/>
  <c r="HY146" i="19"/>
  <c r="HZ146" i="19"/>
  <c r="IF146" i="19"/>
  <c r="II146" i="19"/>
  <c r="HM146" i="19"/>
  <c r="IC146" i="19"/>
  <c r="HB146" i="19"/>
  <c r="HP146" i="19"/>
  <c r="IK146" i="19"/>
  <c r="GZ146" i="19"/>
  <c r="IB146" i="19"/>
  <c r="GH146" i="19"/>
  <c r="GV146" i="19"/>
  <c r="IG146" i="19"/>
  <c r="IH146" i="19"/>
  <c r="HH146" i="19"/>
  <c r="HN146" i="19"/>
  <c r="HE146" i="19"/>
  <c r="GX146" i="19"/>
  <c r="HT146" i="19"/>
  <c r="GY146" i="19"/>
  <c r="HR146" i="19"/>
  <c r="HA146" i="19"/>
  <c r="GF146" i="19"/>
  <c r="HU146" i="19"/>
  <c r="GW146" i="19"/>
  <c r="N74" i="19"/>
  <c r="W74" i="19"/>
  <c r="L74" i="19"/>
  <c r="K74" i="19"/>
  <c r="AW74" i="19"/>
  <c r="AE74" i="19"/>
  <c r="AI74" i="19"/>
  <c r="M74" i="19"/>
  <c r="S74" i="19"/>
  <c r="AL74" i="19"/>
  <c r="O74" i="19"/>
  <c r="G74" i="19"/>
  <c r="H74" i="19"/>
  <c r="AB74" i="19"/>
  <c r="Q74" i="19"/>
  <c r="AA74" i="19"/>
  <c r="Z74" i="19"/>
  <c r="AJ74" i="19"/>
  <c r="AZ74" i="19"/>
  <c r="BI74" i="19"/>
  <c r="BD74" i="19"/>
  <c r="AH74" i="19"/>
  <c r="AO74" i="19"/>
  <c r="AV74" i="19"/>
  <c r="R74" i="19"/>
  <c r="E74" i="19"/>
  <c r="U74" i="19"/>
  <c r="D74" i="19"/>
  <c r="F74" i="19"/>
  <c r="AQ74" i="19"/>
  <c r="BH74" i="19"/>
  <c r="BA74" i="19"/>
  <c r="I74" i="19"/>
  <c r="AR74" i="19"/>
  <c r="AK74" i="19"/>
  <c r="P74" i="19"/>
  <c r="AU74" i="19"/>
  <c r="BC74" i="19"/>
  <c r="J74" i="19"/>
  <c r="BE74" i="19"/>
  <c r="AM74" i="19"/>
  <c r="AG74" i="19"/>
  <c r="AC74" i="19"/>
  <c r="BJ74" i="19"/>
  <c r="AF74" i="19"/>
  <c r="AX74" i="19"/>
  <c r="BB74" i="19"/>
  <c r="Y74" i="19"/>
  <c r="AP74" i="19"/>
  <c r="BG74" i="19"/>
  <c r="AS74" i="19"/>
  <c r="AY74" i="19"/>
  <c r="BF74" i="19"/>
  <c r="V74" i="19"/>
  <c r="AT74" i="19"/>
  <c r="C74" i="19"/>
  <c r="AN74" i="19"/>
  <c r="T74" i="19"/>
  <c r="X74" i="19"/>
  <c r="AD74" i="19"/>
  <c r="GX74" i="19"/>
  <c r="GS74" i="19"/>
  <c r="GI74" i="19"/>
  <c r="HY74" i="19"/>
  <c r="GW74" i="19"/>
  <c r="HX74" i="19"/>
  <c r="HQ74" i="19"/>
  <c r="HK74" i="19"/>
  <c r="HZ74" i="19"/>
  <c r="HF74" i="19"/>
  <c r="IF74" i="19"/>
  <c r="GR74" i="19"/>
  <c r="HH74" i="19"/>
  <c r="IA74" i="19"/>
  <c r="HU74" i="19"/>
  <c r="GE74" i="19"/>
  <c r="IK74" i="19"/>
  <c r="HT74" i="19"/>
  <c r="GG74" i="19"/>
  <c r="IC74" i="19"/>
  <c r="GF74" i="19"/>
  <c r="HI74" i="19"/>
  <c r="HL74" i="19"/>
  <c r="GV74" i="19"/>
  <c r="IJ74" i="19"/>
  <c r="HD74" i="19"/>
  <c r="HO74" i="19"/>
  <c r="GZ74" i="19"/>
  <c r="GY74" i="19"/>
  <c r="GQ74" i="19"/>
  <c r="GD74" i="19"/>
  <c r="HP74" i="19"/>
  <c r="IG74" i="19"/>
  <c r="HM74" i="19"/>
  <c r="GH74" i="19"/>
  <c r="GK74" i="19"/>
  <c r="HC74" i="19"/>
  <c r="II74" i="19"/>
  <c r="HJ74" i="19"/>
  <c r="HG74" i="19"/>
  <c r="HS74" i="19"/>
  <c r="GL74" i="19"/>
  <c r="HN74" i="19"/>
  <c r="HV74" i="19"/>
  <c r="IB74" i="19"/>
  <c r="GU74" i="19"/>
  <c r="HW74" i="19"/>
  <c r="GO74" i="19"/>
  <c r="IH74" i="19"/>
  <c r="GM74" i="19"/>
  <c r="ID74" i="19"/>
  <c r="GJ74" i="19"/>
  <c r="HR74" i="19"/>
  <c r="GP74" i="19"/>
  <c r="HB74" i="19"/>
  <c r="IE74" i="19"/>
  <c r="HA74" i="19"/>
  <c r="HE74" i="19"/>
  <c r="GN74" i="19"/>
  <c r="GT74" i="19"/>
  <c r="ES146" i="19"/>
  <c r="EA146" i="19"/>
  <c r="EQ146" i="19"/>
  <c r="FE146" i="19"/>
  <c r="FS146" i="19"/>
  <c r="EU146" i="19"/>
  <c r="EY146" i="19"/>
  <c r="GA146" i="19"/>
  <c r="ER146" i="19"/>
  <c r="FD146" i="19"/>
  <c r="EE146" i="19"/>
  <c r="EK146" i="19"/>
  <c r="EW146" i="19"/>
  <c r="FR146" i="19"/>
  <c r="ET146" i="19"/>
  <c r="FT146" i="19"/>
  <c r="EL146" i="19"/>
  <c r="FF146" i="19"/>
  <c r="DZ146" i="19"/>
  <c r="EG146" i="19"/>
  <c r="EC146" i="19"/>
  <c r="DV146" i="19"/>
  <c r="FO146" i="19"/>
  <c r="GB146" i="19"/>
  <c r="FW146" i="19"/>
  <c r="EF146" i="19"/>
  <c r="EP146" i="19"/>
  <c r="DU146" i="19"/>
  <c r="EZ146" i="19"/>
  <c r="FK146" i="19"/>
  <c r="ED146" i="19"/>
  <c r="FH146" i="19"/>
  <c r="EB146" i="19"/>
  <c r="FZ146" i="19"/>
  <c r="FV146" i="19"/>
  <c r="FY146" i="19"/>
  <c r="EH146" i="19"/>
  <c r="DX146" i="19"/>
  <c r="FQ146" i="19"/>
  <c r="EI146" i="19"/>
  <c r="EM146" i="19"/>
  <c r="FC146" i="19"/>
  <c r="FN146" i="19"/>
  <c r="FU146" i="19"/>
  <c r="EN146" i="19"/>
  <c r="EX146" i="19"/>
  <c r="DW146" i="19"/>
  <c r="FX146" i="19"/>
  <c r="EO146" i="19"/>
  <c r="FA146" i="19"/>
  <c r="FM146" i="19"/>
  <c r="FJ146" i="19"/>
  <c r="FI146" i="19"/>
  <c r="FP146" i="19"/>
  <c r="FL146" i="19"/>
  <c r="EV146" i="19"/>
  <c r="EJ146" i="19"/>
  <c r="DY146" i="19"/>
  <c r="FG146" i="19"/>
  <c r="FB146" i="19"/>
  <c r="HY128" i="19"/>
  <c r="GT128" i="19"/>
  <c r="HQ128" i="19"/>
  <c r="II128" i="19"/>
  <c r="HU128" i="19"/>
  <c r="GP128" i="19"/>
  <c r="HT128" i="19"/>
  <c r="GU128" i="19"/>
  <c r="GD128" i="19"/>
  <c r="HW128" i="19"/>
  <c r="HR128" i="19"/>
  <c r="HV128" i="19"/>
  <c r="GQ128" i="19"/>
  <c r="GX128" i="19"/>
  <c r="HE128" i="19"/>
  <c r="GK128" i="19"/>
  <c r="IG128" i="19"/>
  <c r="HN128" i="19"/>
  <c r="GO128" i="19"/>
  <c r="HC128" i="19"/>
  <c r="HK128" i="19"/>
  <c r="GS128" i="19"/>
  <c r="HX128" i="19"/>
  <c r="GW128" i="19"/>
  <c r="GV128" i="19"/>
  <c r="HF128" i="19"/>
  <c r="IJ128" i="19"/>
  <c r="HS128" i="19"/>
  <c r="HG128" i="19"/>
  <c r="HO128" i="19"/>
  <c r="IE128" i="19"/>
  <c r="GH128" i="19"/>
  <c r="IC128" i="19"/>
  <c r="GZ128" i="19"/>
  <c r="HJ128" i="19"/>
  <c r="HI128" i="19"/>
  <c r="IA128" i="19"/>
  <c r="HP128" i="19"/>
  <c r="GN128" i="19"/>
  <c r="GR128" i="19"/>
  <c r="IH128" i="19"/>
  <c r="GL128" i="19"/>
  <c r="IB128" i="19"/>
  <c r="GJ128" i="19"/>
  <c r="HZ128" i="19"/>
  <c r="GY128" i="19"/>
  <c r="IK128" i="19"/>
  <c r="GM128" i="19"/>
  <c r="IF128" i="19"/>
  <c r="HB128" i="19"/>
  <c r="GG128" i="19"/>
  <c r="HH128" i="19"/>
  <c r="GI128" i="19"/>
  <c r="HA128" i="19"/>
  <c r="GF128" i="19"/>
  <c r="HM128" i="19"/>
  <c r="HL128" i="19"/>
  <c r="ID128" i="19"/>
  <c r="HD128" i="19"/>
  <c r="GE128" i="19"/>
  <c r="DI38" i="19"/>
  <c r="DH38" i="19"/>
  <c r="BQ38" i="19"/>
  <c r="CI38" i="19"/>
  <c r="DK38" i="19"/>
  <c r="DF38" i="19"/>
  <c r="DJ38" i="19"/>
  <c r="BR38" i="19"/>
  <c r="DA38" i="19"/>
  <c r="CL38" i="19"/>
  <c r="CR38" i="19"/>
  <c r="BY38" i="19"/>
  <c r="BZ38" i="19"/>
  <c r="BX38" i="19"/>
  <c r="DM38" i="19"/>
  <c r="DR38" i="19"/>
  <c r="BM38" i="19"/>
  <c r="CS38" i="19"/>
  <c r="CE38" i="19"/>
  <c r="DQ38" i="19"/>
  <c r="CB38" i="19"/>
  <c r="BL38" i="19"/>
  <c r="BV38" i="19"/>
  <c r="CP38" i="19"/>
  <c r="BU38" i="19"/>
  <c r="CA38" i="19"/>
  <c r="BO38" i="19"/>
  <c r="DG38" i="19"/>
  <c r="CW38" i="19"/>
  <c r="CN38" i="19"/>
  <c r="CJ38" i="19"/>
  <c r="BP38" i="19"/>
  <c r="DD38" i="19"/>
  <c r="CX38" i="19"/>
  <c r="CT38" i="19"/>
  <c r="DS38" i="19"/>
  <c r="DN38" i="19"/>
  <c r="CQ38" i="19"/>
  <c r="CC38" i="19"/>
  <c r="DE38" i="19"/>
  <c r="CK38" i="19"/>
  <c r="DC38" i="19"/>
  <c r="DB38" i="19"/>
  <c r="DL38" i="19"/>
  <c r="CZ38" i="19"/>
  <c r="CM38" i="19"/>
  <c r="BN38" i="19"/>
  <c r="CD38" i="19"/>
  <c r="DP38" i="19"/>
  <c r="BT38" i="19"/>
  <c r="CO38" i="19"/>
  <c r="CY38" i="19"/>
  <c r="BW38" i="19"/>
  <c r="BS38" i="19"/>
  <c r="CG38" i="19"/>
  <c r="CH38" i="19"/>
  <c r="DO38" i="19"/>
  <c r="CU38" i="19"/>
  <c r="CV38" i="19"/>
  <c r="CF38" i="19"/>
  <c r="C109" i="29"/>
  <c r="CL56" i="19"/>
  <c r="CG56" i="19"/>
  <c r="CO56" i="19"/>
  <c r="BP56" i="19"/>
  <c r="CK56" i="19"/>
  <c r="CT56" i="19"/>
  <c r="DM56" i="19"/>
  <c r="CE56" i="19"/>
  <c r="BQ56" i="19"/>
  <c r="DH56" i="19"/>
  <c r="DN56" i="19"/>
  <c r="CQ56" i="19"/>
  <c r="DA56" i="19"/>
  <c r="DE56" i="19"/>
  <c r="CB56" i="19"/>
  <c r="DL56" i="19"/>
  <c r="DI56" i="19"/>
  <c r="CY56" i="19"/>
  <c r="DK56" i="19"/>
  <c r="CM56" i="19"/>
  <c r="BX56" i="19"/>
  <c r="CA56" i="19"/>
  <c r="CU56" i="19"/>
  <c r="CZ56" i="19"/>
  <c r="BW56" i="19"/>
  <c r="BN56" i="19"/>
  <c r="DB56" i="19"/>
  <c r="CS56" i="19"/>
  <c r="BR56" i="19"/>
  <c r="CC56" i="19"/>
  <c r="DR56" i="19"/>
  <c r="CV56" i="19"/>
  <c r="CI56" i="19"/>
  <c r="BV56" i="19"/>
  <c r="CW56" i="19"/>
  <c r="CJ56" i="19"/>
  <c r="DP56" i="19"/>
  <c r="DD56" i="19"/>
  <c r="CH56" i="19"/>
  <c r="CP56" i="19"/>
  <c r="DF56" i="19"/>
  <c r="BS56" i="19"/>
  <c r="DO56" i="19"/>
  <c r="DC56" i="19"/>
  <c r="CR56" i="19"/>
  <c r="CD56" i="19"/>
  <c r="CX56" i="19"/>
  <c r="BY56" i="19"/>
  <c r="BT56" i="19"/>
  <c r="BU56" i="19"/>
  <c r="CN56" i="19"/>
  <c r="BO56" i="19"/>
  <c r="DQ56" i="19"/>
  <c r="BM56" i="19"/>
  <c r="CF56" i="19"/>
  <c r="DG56" i="19"/>
  <c r="DJ56" i="19"/>
  <c r="BZ56" i="19"/>
  <c r="BL56" i="19"/>
  <c r="DS56" i="19"/>
  <c r="FB74" i="19"/>
  <c r="FK74" i="19"/>
  <c r="EH74" i="19"/>
  <c r="FM74" i="19"/>
  <c r="EU74" i="19"/>
  <c r="DU74" i="19"/>
  <c r="FQ74" i="19"/>
  <c r="FX74" i="19"/>
  <c r="EC74" i="19"/>
  <c r="EP74" i="19"/>
  <c r="EJ74" i="19"/>
  <c r="EO74" i="19"/>
  <c r="EM74" i="19"/>
  <c r="DX74" i="19"/>
  <c r="DY74" i="19"/>
  <c r="FD74" i="19"/>
  <c r="FI74" i="19"/>
  <c r="GB74" i="19"/>
  <c r="EW74" i="19"/>
  <c r="ES74" i="19"/>
  <c r="FO74" i="19"/>
  <c r="FT74" i="19"/>
  <c r="FW74" i="19"/>
  <c r="FU74" i="19"/>
  <c r="DV74" i="19"/>
  <c r="FL74" i="19"/>
  <c r="ET74" i="19"/>
  <c r="EA74" i="19"/>
  <c r="EF74" i="19"/>
  <c r="EB74" i="19"/>
  <c r="ED74" i="19"/>
  <c r="EQ74" i="19"/>
  <c r="FN74" i="19"/>
  <c r="FS74" i="19"/>
  <c r="FV74" i="19"/>
  <c r="FF74" i="19"/>
  <c r="FY74" i="19"/>
  <c r="EV74" i="19"/>
  <c r="EG74" i="19"/>
  <c r="FE74" i="19"/>
  <c r="FR74" i="19"/>
  <c r="ER74" i="19"/>
  <c r="FJ74" i="19"/>
  <c r="FA74" i="19"/>
  <c r="GA74" i="19"/>
  <c r="DZ74" i="19"/>
  <c r="EN74" i="19"/>
  <c r="DW74" i="19"/>
  <c r="FG74" i="19"/>
  <c r="EI74" i="19"/>
  <c r="EZ74" i="19"/>
  <c r="EY74" i="19"/>
  <c r="FC74" i="19"/>
  <c r="FZ74" i="19"/>
  <c r="EL74" i="19"/>
  <c r="EE74" i="19"/>
  <c r="EK74" i="19"/>
  <c r="FH74" i="19"/>
  <c r="EX74" i="19"/>
  <c r="FP74" i="19"/>
  <c r="C131" i="29"/>
  <c r="FJ56" i="19"/>
  <c r="FQ56" i="19"/>
  <c r="EZ56" i="19"/>
  <c r="DZ56" i="19"/>
  <c r="GB56" i="19"/>
  <c r="FB56" i="19"/>
  <c r="FW56" i="19"/>
  <c r="FD56" i="19"/>
  <c r="FK56" i="19"/>
  <c r="FT56" i="19"/>
  <c r="EL56" i="19"/>
  <c r="ES56" i="19"/>
  <c r="EC56" i="19"/>
  <c r="FL56" i="19"/>
  <c r="EH56" i="19"/>
  <c r="EI56" i="19"/>
  <c r="DX56" i="19"/>
  <c r="FI56" i="19"/>
  <c r="FG56" i="19"/>
  <c r="EX56" i="19"/>
  <c r="DV56" i="19"/>
  <c r="FU56" i="19"/>
  <c r="EA56" i="19"/>
  <c r="FE56" i="19"/>
  <c r="EP56" i="19"/>
  <c r="EJ56" i="19"/>
  <c r="ED56" i="19"/>
  <c r="EF56" i="19"/>
  <c r="FY56" i="19"/>
  <c r="EY56" i="19"/>
  <c r="FZ56" i="19"/>
  <c r="EN56" i="19"/>
  <c r="ET56" i="19"/>
  <c r="EE56" i="19"/>
  <c r="EW56" i="19"/>
  <c r="EG56" i="19"/>
  <c r="DW56" i="19"/>
  <c r="FO56" i="19"/>
  <c r="FP56" i="19"/>
  <c r="EM56" i="19"/>
  <c r="EV56" i="19"/>
  <c r="EU56" i="19"/>
  <c r="FM56" i="19"/>
  <c r="ER56" i="19"/>
  <c r="FX56" i="19"/>
  <c r="FA56" i="19"/>
  <c r="FR56" i="19"/>
  <c r="GA56" i="19"/>
  <c r="EQ56" i="19"/>
  <c r="DU56" i="19"/>
  <c r="FN56" i="19"/>
  <c r="EK56" i="19"/>
  <c r="EO56" i="19"/>
  <c r="FC56" i="19"/>
  <c r="FV56" i="19"/>
  <c r="FS56" i="19"/>
  <c r="FF56" i="19"/>
  <c r="EB56" i="19"/>
  <c r="DY56" i="19"/>
  <c r="FH56" i="19"/>
  <c r="C76" i="29"/>
  <c r="D128" i="19"/>
  <c r="BJ128" i="19"/>
  <c r="V128" i="19"/>
  <c r="AH128" i="19"/>
  <c r="BC128" i="19"/>
  <c r="X128" i="19"/>
  <c r="U128" i="19"/>
  <c r="BA128" i="19"/>
  <c r="M128" i="19"/>
  <c r="W128" i="19"/>
  <c r="K128" i="19"/>
  <c r="AP128" i="19"/>
  <c r="BD128" i="19"/>
  <c r="AI128" i="19"/>
  <c r="Y128" i="19"/>
  <c r="AA128" i="19"/>
  <c r="G128" i="19"/>
  <c r="AW128" i="19"/>
  <c r="AO128" i="19"/>
  <c r="AL128" i="19"/>
  <c r="S128" i="19"/>
  <c r="T128" i="19"/>
  <c r="AZ128" i="19"/>
  <c r="C128" i="19"/>
  <c r="F128" i="19"/>
  <c r="P128" i="19"/>
  <c r="AJ128" i="19"/>
  <c r="BI128" i="19"/>
  <c r="AR128" i="19"/>
  <c r="BB128" i="19"/>
  <c r="AY128" i="19"/>
  <c r="H128" i="19"/>
  <c r="I128" i="19"/>
  <c r="BF128" i="19"/>
  <c r="AT128" i="19"/>
  <c r="AX128" i="19"/>
  <c r="AE128" i="19"/>
  <c r="AQ128" i="19"/>
  <c r="AM128" i="19"/>
  <c r="L128" i="19"/>
  <c r="AC128" i="19"/>
  <c r="BG128" i="19"/>
  <c r="AD128" i="19"/>
  <c r="BE128" i="19"/>
  <c r="N128" i="19"/>
  <c r="Z128" i="19"/>
  <c r="AU128" i="19"/>
  <c r="AB128" i="19"/>
  <c r="BH128" i="19"/>
  <c r="AV128" i="19"/>
  <c r="AF128" i="19"/>
  <c r="R128" i="19"/>
  <c r="O128" i="19"/>
  <c r="AK128" i="19"/>
  <c r="E128" i="19"/>
  <c r="AG128" i="19"/>
  <c r="AS128" i="19"/>
  <c r="J128" i="19"/>
  <c r="Q128" i="19"/>
  <c r="AN128" i="19"/>
  <c r="FL110" i="19"/>
  <c r="FS110" i="19"/>
  <c r="FN110" i="19"/>
  <c r="EU110" i="19"/>
  <c r="EY110" i="19"/>
  <c r="FG110" i="19"/>
  <c r="EF110" i="19"/>
  <c r="EB110" i="19"/>
  <c r="EX110" i="19"/>
  <c r="FK110" i="19"/>
  <c r="ET110" i="19"/>
  <c r="FJ110" i="19"/>
  <c r="DY110" i="19"/>
  <c r="EH110" i="19"/>
  <c r="FC110" i="19"/>
  <c r="EO110" i="19"/>
  <c r="FE110" i="19"/>
  <c r="FO110" i="19"/>
  <c r="EG110" i="19"/>
  <c r="EJ110" i="19"/>
  <c r="EL110" i="19"/>
  <c r="EW110" i="19"/>
  <c r="FR110" i="19"/>
  <c r="EI110" i="19"/>
  <c r="EE110" i="19"/>
  <c r="FV110" i="19"/>
  <c r="FM110" i="19"/>
  <c r="FF110" i="19"/>
  <c r="FZ110" i="19"/>
  <c r="EN110" i="19"/>
  <c r="FW110" i="19"/>
  <c r="FH110" i="19"/>
  <c r="DV110" i="19"/>
  <c r="ER110" i="19"/>
  <c r="EA110" i="19"/>
  <c r="FB110" i="19"/>
  <c r="FA110" i="19"/>
  <c r="EZ110" i="19"/>
  <c r="FP110" i="19"/>
  <c r="EQ110" i="19"/>
  <c r="GA110" i="19"/>
  <c r="DW110" i="19"/>
  <c r="FI110" i="19"/>
  <c r="EM110" i="19"/>
  <c r="EV110" i="19"/>
  <c r="DZ110" i="19"/>
  <c r="FD110" i="19"/>
  <c r="FX110" i="19"/>
  <c r="EC110" i="19"/>
  <c r="ES110" i="19"/>
  <c r="ED110" i="19"/>
  <c r="DX110" i="19"/>
  <c r="EP110" i="19"/>
  <c r="FU110" i="19"/>
  <c r="DU110" i="19"/>
  <c r="EK110" i="19"/>
  <c r="FY110" i="19"/>
  <c r="FQ110" i="19"/>
  <c r="FT110" i="19"/>
  <c r="GB110" i="19"/>
  <c r="BB76" i="29"/>
  <c r="DQ92" i="19"/>
  <c r="CI92" i="19"/>
  <c r="CG92" i="19"/>
  <c r="DH92" i="19"/>
  <c r="BS92" i="19"/>
  <c r="CS92" i="19"/>
  <c r="DM92" i="19"/>
  <c r="DA92" i="19"/>
  <c r="DS92" i="19"/>
  <c r="CP92" i="19"/>
  <c r="DK92" i="19"/>
  <c r="CY92" i="19"/>
  <c r="BX92" i="19"/>
  <c r="BM92" i="19"/>
  <c r="DG92" i="19"/>
  <c r="DB92" i="19"/>
  <c r="CR92" i="19"/>
  <c r="DI92" i="19"/>
  <c r="DR92" i="19"/>
  <c r="BR92" i="19"/>
  <c r="BW92" i="19"/>
  <c r="CV92" i="19"/>
  <c r="CU92" i="19"/>
  <c r="BU92" i="19"/>
  <c r="CK92" i="19"/>
  <c r="BZ92" i="19"/>
  <c r="CT92" i="19"/>
  <c r="BY92" i="19"/>
  <c r="BQ92" i="19"/>
  <c r="CO92" i="19"/>
  <c r="DL92" i="19"/>
  <c r="DC92" i="19"/>
  <c r="CE92" i="19"/>
  <c r="DN92" i="19"/>
  <c r="DD92" i="19"/>
  <c r="DF92" i="19"/>
  <c r="BV92" i="19"/>
  <c r="CQ92" i="19"/>
  <c r="CL92" i="19"/>
  <c r="DE92" i="19"/>
  <c r="DP92" i="19"/>
  <c r="CW92" i="19"/>
  <c r="CD92" i="19"/>
  <c r="CM92" i="19"/>
  <c r="CB92" i="19"/>
  <c r="BL92" i="19"/>
  <c r="DO92" i="19"/>
  <c r="CJ92" i="19"/>
  <c r="BP92" i="19"/>
  <c r="DJ92" i="19"/>
  <c r="CH92" i="19"/>
  <c r="BN92" i="19"/>
  <c r="BO92" i="19"/>
  <c r="CX92" i="19"/>
  <c r="CA92" i="19"/>
  <c r="CZ92" i="19"/>
  <c r="CC92" i="19"/>
  <c r="BT92" i="19"/>
  <c r="CF92" i="19"/>
  <c r="CN92" i="19"/>
  <c r="BU110" i="19"/>
  <c r="CU110" i="19"/>
  <c r="BV110" i="19"/>
  <c r="CS110" i="19"/>
  <c r="DJ110" i="19"/>
  <c r="DP110" i="19"/>
  <c r="BP110" i="19"/>
  <c r="BR110" i="19"/>
  <c r="CG110" i="19"/>
  <c r="CB110" i="19"/>
  <c r="DQ110" i="19"/>
  <c r="CC110" i="19"/>
  <c r="DF110" i="19"/>
  <c r="DB110" i="19"/>
  <c r="CY110" i="19"/>
  <c r="CR110" i="19"/>
  <c r="BN110" i="19"/>
  <c r="CL110" i="19"/>
  <c r="CP110" i="19"/>
  <c r="CW110" i="19"/>
  <c r="CZ110" i="19"/>
  <c r="DC110" i="19"/>
  <c r="DO110" i="19"/>
  <c r="CQ110" i="19"/>
  <c r="BY110" i="19"/>
  <c r="DI110" i="19"/>
  <c r="BL110" i="19"/>
  <c r="DA110" i="19"/>
  <c r="CI110" i="19"/>
  <c r="CA110" i="19"/>
  <c r="DM110" i="19"/>
  <c r="BT110" i="19"/>
  <c r="DK110" i="19"/>
  <c r="DL110" i="19"/>
  <c r="BO110" i="19"/>
  <c r="BW110" i="19"/>
  <c r="CJ110" i="19"/>
  <c r="DH110" i="19"/>
  <c r="CK110" i="19"/>
  <c r="CE110" i="19"/>
  <c r="DS110" i="19"/>
  <c r="CN110" i="19"/>
  <c r="CO110" i="19"/>
  <c r="CD110" i="19"/>
  <c r="DR110" i="19"/>
  <c r="DN110" i="19"/>
  <c r="CM110" i="19"/>
  <c r="BZ110" i="19"/>
  <c r="CT110" i="19"/>
  <c r="DD110" i="19"/>
  <c r="CX110" i="19"/>
  <c r="BS110" i="19"/>
  <c r="BM110" i="19"/>
  <c r="DG110" i="19"/>
  <c r="BX110" i="19"/>
  <c r="CH110" i="19"/>
  <c r="BQ110" i="19"/>
  <c r="CV110" i="19"/>
  <c r="CF110" i="19"/>
  <c r="DE110" i="19"/>
  <c r="EU38" i="19"/>
  <c r="EP38" i="19"/>
  <c r="ES38" i="19"/>
  <c r="FT38" i="19"/>
  <c r="FZ38" i="19"/>
  <c r="EQ38" i="19"/>
  <c r="EH38" i="19"/>
  <c r="EI38" i="19"/>
  <c r="FQ38" i="19"/>
  <c r="DV38" i="19"/>
  <c r="FJ38" i="19"/>
  <c r="FH38" i="19"/>
  <c r="FB38" i="19"/>
  <c r="FD38" i="19"/>
  <c r="FY38" i="19"/>
  <c r="EO38" i="19"/>
  <c r="FE38" i="19"/>
  <c r="EE38" i="19"/>
  <c r="FP38" i="19"/>
  <c r="EZ38" i="19"/>
  <c r="EK38" i="19"/>
  <c r="FN38" i="19"/>
  <c r="FI38" i="19"/>
  <c r="EM38" i="19"/>
  <c r="GA38" i="19"/>
  <c r="ED38" i="19"/>
  <c r="FU38" i="19"/>
  <c r="ET38" i="19"/>
  <c r="EY38" i="19"/>
  <c r="FV38" i="19"/>
  <c r="FF38" i="19"/>
  <c r="FA38" i="19"/>
  <c r="EV38" i="19"/>
  <c r="FL38" i="19"/>
  <c r="FK38" i="19"/>
  <c r="FC38" i="19"/>
  <c r="EG38" i="19"/>
  <c r="GB38" i="19"/>
  <c r="FS38" i="19"/>
  <c r="DX38" i="19"/>
  <c r="EB38" i="19"/>
  <c r="FR38" i="19"/>
  <c r="EJ38" i="19"/>
  <c r="EA38" i="19"/>
  <c r="FO38" i="19"/>
  <c r="EL38" i="19"/>
  <c r="DU38" i="19"/>
  <c r="EN38" i="19"/>
  <c r="DW38" i="19"/>
  <c r="FX38" i="19"/>
  <c r="FG38" i="19"/>
  <c r="EX38" i="19"/>
  <c r="EC38" i="19"/>
  <c r="DZ38" i="19"/>
  <c r="FW38" i="19"/>
  <c r="FM38" i="19"/>
  <c r="ER38" i="19"/>
  <c r="EF38" i="19"/>
  <c r="EW38" i="19"/>
  <c r="DY38" i="19"/>
  <c r="GH92" i="19"/>
  <c r="IB92" i="19"/>
  <c r="HQ92" i="19"/>
  <c r="GW92" i="19"/>
  <c r="GI92" i="19"/>
  <c r="HP92" i="19"/>
  <c r="HS92" i="19"/>
  <c r="HL92" i="19"/>
  <c r="GF92" i="19"/>
  <c r="IC92" i="19"/>
  <c r="HN92" i="19"/>
  <c r="GN92" i="19"/>
  <c r="HO92" i="19"/>
  <c r="HC92" i="19"/>
  <c r="HV92" i="19"/>
  <c r="IH92" i="19"/>
  <c r="GM92" i="19"/>
  <c r="HD92" i="19"/>
  <c r="HE92" i="19"/>
  <c r="GY92" i="19"/>
  <c r="GD92" i="19"/>
  <c r="HF92" i="19"/>
  <c r="GZ92" i="19"/>
  <c r="GU92" i="19"/>
  <c r="IK92" i="19"/>
  <c r="GL92" i="19"/>
  <c r="HJ92" i="19"/>
  <c r="IF92" i="19"/>
  <c r="GP92" i="19"/>
  <c r="IE92" i="19"/>
  <c r="HK92" i="19"/>
  <c r="GE92" i="19"/>
  <c r="IA92" i="19"/>
  <c r="IG92" i="19"/>
  <c r="HT92" i="19"/>
  <c r="HX92" i="19"/>
  <c r="HM92" i="19"/>
  <c r="HY92" i="19"/>
  <c r="GS92" i="19"/>
  <c r="GJ92" i="19"/>
  <c r="HZ92" i="19"/>
  <c r="GV92" i="19"/>
  <c r="GR92" i="19"/>
  <c r="GG92" i="19"/>
  <c r="HI92" i="19"/>
  <c r="HU92" i="19"/>
  <c r="GT92" i="19"/>
  <c r="ID92" i="19"/>
  <c r="GO92" i="19"/>
  <c r="GQ92" i="19"/>
  <c r="HH92" i="19"/>
  <c r="HA92" i="19"/>
  <c r="HB92" i="19"/>
  <c r="GK92" i="19"/>
  <c r="HW92" i="19"/>
  <c r="HR92" i="19"/>
  <c r="II92" i="19"/>
  <c r="HG92" i="19"/>
  <c r="IJ92" i="19"/>
  <c r="GX92" i="19"/>
  <c r="K92" i="19"/>
  <c r="BC92" i="19"/>
  <c r="AM92" i="19"/>
  <c r="Z92" i="19"/>
  <c r="BD92" i="19"/>
  <c r="AY92" i="19"/>
  <c r="F92" i="19"/>
  <c r="U92" i="19"/>
  <c r="AI92" i="19"/>
  <c r="AW92" i="19"/>
  <c r="V92" i="19"/>
  <c r="BB92" i="19"/>
  <c r="BA92" i="19"/>
  <c r="BH92" i="19"/>
  <c r="R92" i="19"/>
  <c r="AN92" i="19"/>
  <c r="AZ92" i="19"/>
  <c r="C92" i="19"/>
  <c r="W92" i="19"/>
  <c r="H92" i="19"/>
  <c r="AA92" i="19"/>
  <c r="I92" i="19"/>
  <c r="BG92" i="19"/>
  <c r="BE92" i="19"/>
  <c r="AD92" i="19"/>
  <c r="AL92" i="19"/>
  <c r="N92" i="19"/>
  <c r="AF92" i="19"/>
  <c r="Q92" i="19"/>
  <c r="AG92" i="19"/>
  <c r="AJ92" i="19"/>
  <c r="AX92" i="19"/>
  <c r="AK92" i="19"/>
  <c r="T92" i="19"/>
  <c r="D92" i="19"/>
  <c r="BI92" i="19"/>
  <c r="AB92" i="19"/>
  <c r="AC92" i="19"/>
  <c r="M92" i="19"/>
  <c r="Y92" i="19"/>
  <c r="AR92" i="19"/>
  <c r="AS92" i="19"/>
  <c r="AQ92" i="19"/>
  <c r="BJ92" i="19"/>
  <c r="L92" i="19"/>
  <c r="J92" i="19"/>
  <c r="BF92" i="19"/>
  <c r="O92" i="19"/>
  <c r="E92" i="19"/>
  <c r="AU92" i="19"/>
  <c r="G92" i="19"/>
  <c r="P92" i="19"/>
  <c r="AE92" i="19"/>
  <c r="AV92" i="19"/>
  <c r="AH92" i="19"/>
  <c r="AT92" i="19"/>
  <c r="AO92" i="19"/>
  <c r="AP92" i="19"/>
  <c r="X92" i="19"/>
  <c r="S92" i="19"/>
  <c r="DY128" i="19"/>
  <c r="DZ128" i="19"/>
  <c r="FB128" i="19"/>
  <c r="FR128" i="19"/>
  <c r="FQ128" i="19"/>
  <c r="EF128" i="19"/>
  <c r="FN128" i="19"/>
  <c r="EW128" i="19"/>
  <c r="EV128" i="19"/>
  <c r="GA128" i="19"/>
  <c r="EU128" i="19"/>
  <c r="FU128" i="19"/>
  <c r="EC128" i="19"/>
  <c r="FX128" i="19"/>
  <c r="FC128" i="19"/>
  <c r="ED128" i="19"/>
  <c r="EO128" i="19"/>
  <c r="FY128" i="19"/>
  <c r="FO128" i="19"/>
  <c r="FS128" i="19"/>
  <c r="EL128" i="19"/>
  <c r="ET128" i="19"/>
  <c r="FJ128" i="19"/>
  <c r="EM128" i="19"/>
  <c r="EH128" i="19"/>
  <c r="EZ128" i="19"/>
  <c r="EN128" i="19"/>
  <c r="DV128" i="19"/>
  <c r="FD128" i="19"/>
  <c r="EJ128" i="19"/>
  <c r="EG128" i="19"/>
  <c r="FT128" i="19"/>
  <c r="FM128" i="19"/>
  <c r="FW128" i="19"/>
  <c r="EK128" i="19"/>
  <c r="ER128" i="19"/>
  <c r="EA128" i="19"/>
  <c r="FK128" i="19"/>
  <c r="FA128" i="19"/>
  <c r="EQ128" i="19"/>
  <c r="FZ128" i="19"/>
  <c r="DU128" i="19"/>
  <c r="FH128" i="19"/>
  <c r="DW128" i="19"/>
  <c r="DX128" i="19"/>
  <c r="EY128" i="19"/>
  <c r="FI128" i="19"/>
  <c r="GB128" i="19"/>
  <c r="FP128" i="19"/>
  <c r="EI128" i="19"/>
  <c r="EB128" i="19"/>
  <c r="EE128" i="19"/>
  <c r="EX128" i="19"/>
  <c r="ES128" i="19"/>
  <c r="EP128" i="19"/>
  <c r="FF128" i="19"/>
  <c r="FV128" i="19"/>
  <c r="FE128" i="19"/>
  <c r="FG128" i="19"/>
  <c r="FL128" i="19"/>
  <c r="DY92" i="19"/>
  <c r="EK92" i="19"/>
  <c r="FS92" i="19"/>
  <c r="FQ92" i="19"/>
  <c r="EF92" i="19"/>
  <c r="GB92" i="19"/>
  <c r="EM92" i="19"/>
  <c r="FT92" i="19"/>
  <c r="FN92" i="19"/>
  <c r="EQ92" i="19"/>
  <c r="FA92" i="19"/>
  <c r="DU92" i="19"/>
  <c r="FP92" i="19"/>
  <c r="FR92" i="19"/>
  <c r="DZ92" i="19"/>
  <c r="EP92" i="19"/>
  <c r="FJ92" i="19"/>
  <c r="DW92" i="19"/>
  <c r="EC92" i="19"/>
  <c r="EX92" i="19"/>
  <c r="FC92" i="19"/>
  <c r="EO92" i="19"/>
  <c r="ES92" i="19"/>
  <c r="FE92" i="19"/>
  <c r="EU92" i="19"/>
  <c r="FF92" i="19"/>
  <c r="EV92" i="19"/>
  <c r="FU92" i="19"/>
  <c r="EW92" i="19"/>
  <c r="FX92" i="19"/>
  <c r="EY92" i="19"/>
  <c r="FL92" i="19"/>
  <c r="FY92" i="19"/>
  <c r="FV92" i="19"/>
  <c r="EH92" i="19"/>
  <c r="FK92" i="19"/>
  <c r="ER92" i="19"/>
  <c r="EB92" i="19"/>
  <c r="FB92" i="19"/>
  <c r="FO92" i="19"/>
  <c r="EA92" i="19"/>
  <c r="FH92" i="19"/>
  <c r="FI92" i="19"/>
  <c r="FZ92" i="19"/>
  <c r="EN92" i="19"/>
  <c r="EJ92" i="19"/>
  <c r="EI92" i="19"/>
  <c r="GA92" i="19"/>
  <c r="EL92" i="19"/>
  <c r="DV92" i="19"/>
  <c r="FD92" i="19"/>
  <c r="DX92" i="19"/>
  <c r="EE92" i="19"/>
  <c r="EG92" i="19"/>
  <c r="EZ92" i="19"/>
  <c r="FM92" i="19"/>
  <c r="ET92" i="19"/>
  <c r="FG92" i="19"/>
  <c r="FW92" i="19"/>
  <c r="ED92" i="19"/>
  <c r="CW146" i="19"/>
  <c r="BR146" i="19"/>
  <c r="BM146" i="19"/>
  <c r="BV146" i="19"/>
  <c r="DO146" i="19"/>
  <c r="CJ146" i="19"/>
  <c r="CG146" i="19"/>
  <c r="CU146" i="19"/>
  <c r="CV146" i="19"/>
  <c r="BN146" i="19"/>
  <c r="DP146" i="19"/>
  <c r="CF146" i="19"/>
  <c r="BP146" i="19"/>
  <c r="DC146" i="19"/>
  <c r="CO146" i="19"/>
  <c r="DE146" i="19"/>
  <c r="BQ146" i="19"/>
  <c r="CZ146" i="19"/>
  <c r="CS146" i="19"/>
  <c r="BX146" i="19"/>
  <c r="BU146" i="19"/>
  <c r="DF146" i="19"/>
  <c r="DQ146" i="19"/>
  <c r="BL146" i="19"/>
  <c r="BZ146" i="19"/>
  <c r="CY146" i="19"/>
  <c r="CE146" i="19"/>
  <c r="CH146" i="19"/>
  <c r="DM146" i="19"/>
  <c r="CP146" i="19"/>
  <c r="DL146" i="19"/>
  <c r="BT146" i="19"/>
  <c r="CM146" i="19"/>
  <c r="CI146" i="19"/>
  <c r="DA146" i="19"/>
  <c r="DN146" i="19"/>
  <c r="CA146" i="19"/>
  <c r="DB146" i="19"/>
  <c r="DH146" i="19"/>
  <c r="BS146" i="19"/>
  <c r="CD146" i="19"/>
  <c r="DG146" i="19"/>
  <c r="CC146" i="19"/>
  <c r="DR146" i="19"/>
  <c r="DD146" i="19"/>
  <c r="DS146" i="19"/>
  <c r="CQ146" i="19"/>
  <c r="DJ146" i="19"/>
  <c r="DI146" i="19"/>
  <c r="BW146" i="19"/>
  <c r="CL146" i="19"/>
  <c r="CR146" i="19"/>
  <c r="DK146" i="19"/>
  <c r="CN146" i="19"/>
  <c r="CK146" i="19"/>
  <c r="CT146" i="19"/>
  <c r="CB146" i="19"/>
  <c r="BO146" i="19"/>
  <c r="CX146" i="19"/>
  <c r="BY146" i="19"/>
  <c r="BJ107" i="19"/>
  <c r="BJ106" i="19"/>
  <c r="BJ109" i="19"/>
  <c r="BJ108" i="19"/>
  <c r="BJ105" i="19"/>
  <c r="DS127" i="19"/>
  <c r="DS123" i="19"/>
  <c r="DS126" i="19"/>
  <c r="DS124" i="19"/>
  <c r="DS125" i="19"/>
  <c r="BJ142" i="19"/>
  <c r="BJ141" i="19"/>
  <c r="BJ145" i="19"/>
  <c r="BJ144" i="19"/>
  <c r="BJ143" i="19"/>
  <c r="IK33" i="19"/>
  <c r="IK37" i="19"/>
  <c r="IK36" i="19"/>
  <c r="IK35" i="19"/>
  <c r="IK34" i="19"/>
  <c r="BJ52" i="19"/>
  <c r="BJ53" i="19"/>
  <c r="BJ54" i="19"/>
  <c r="BJ55" i="19"/>
  <c r="BJ51" i="19"/>
  <c r="DS72" i="19"/>
  <c r="DS71" i="19"/>
  <c r="DS70" i="19"/>
  <c r="DS69" i="19"/>
  <c r="DS73" i="19"/>
  <c r="IK145" i="19"/>
  <c r="IK142" i="19"/>
  <c r="IK144" i="19"/>
  <c r="IK141" i="19"/>
  <c r="IK143" i="19"/>
  <c r="IK55" i="19"/>
  <c r="IK54" i="19"/>
  <c r="IK51" i="19"/>
  <c r="IK52" i="19"/>
  <c r="IK53" i="19"/>
  <c r="BJ70" i="19"/>
  <c r="BJ72" i="19"/>
  <c r="BJ71" i="19"/>
  <c r="BJ69" i="19"/>
  <c r="BJ73" i="19"/>
  <c r="IK71" i="19"/>
  <c r="IK72" i="19"/>
  <c r="IK69" i="19"/>
  <c r="IK70" i="19"/>
  <c r="IK73" i="19"/>
  <c r="GB142" i="19"/>
  <c r="GB141" i="19"/>
  <c r="GB145" i="19"/>
  <c r="GB143" i="19"/>
  <c r="GB144" i="19"/>
  <c r="IK125" i="19"/>
  <c r="IK124" i="19"/>
  <c r="IK123" i="19"/>
  <c r="IK127" i="19"/>
  <c r="IK126" i="19"/>
  <c r="DS33" i="19"/>
  <c r="DS36" i="19"/>
  <c r="DS34" i="19"/>
  <c r="DS37" i="19"/>
  <c r="DS35" i="19"/>
  <c r="DS54" i="19"/>
  <c r="DS51" i="19"/>
  <c r="DS52" i="19"/>
  <c r="DS53" i="19"/>
  <c r="DS55" i="19"/>
  <c r="GB69" i="19"/>
  <c r="GB70" i="19"/>
  <c r="GB72" i="19"/>
  <c r="GB71" i="19"/>
  <c r="GB73" i="19"/>
  <c r="IK109" i="19"/>
  <c r="IK106" i="19"/>
  <c r="IK105" i="19"/>
  <c r="IK107" i="19"/>
  <c r="IK108" i="19"/>
  <c r="GB51" i="19"/>
  <c r="GB53" i="19"/>
  <c r="GB55" i="19"/>
  <c r="GB54" i="19"/>
  <c r="GB52" i="19"/>
  <c r="BJ126" i="19"/>
  <c r="BJ124" i="19"/>
  <c r="BJ123" i="19"/>
  <c r="BJ125" i="19"/>
  <c r="BJ127" i="19"/>
  <c r="GB105" i="19"/>
  <c r="GB107" i="19"/>
  <c r="GB109" i="19"/>
  <c r="GB106" i="19"/>
  <c r="GB108" i="19"/>
  <c r="DS90" i="19"/>
  <c r="DS89" i="19"/>
  <c r="DS88" i="19"/>
  <c r="DS91" i="19"/>
  <c r="DS87" i="19"/>
  <c r="DS105" i="19"/>
  <c r="DS108" i="19"/>
  <c r="DS109" i="19"/>
  <c r="DS106" i="19"/>
  <c r="DS107" i="19"/>
  <c r="GB33" i="19"/>
  <c r="GB35" i="19"/>
  <c r="GB37" i="19"/>
  <c r="GB34" i="19"/>
  <c r="GB36" i="19"/>
  <c r="BJ35" i="19"/>
  <c r="BJ37" i="19"/>
  <c r="BJ34" i="19"/>
  <c r="BJ36" i="19"/>
  <c r="BJ33" i="19"/>
  <c r="IK90" i="19"/>
  <c r="IK89" i="19"/>
  <c r="IK91" i="19"/>
  <c r="IK88" i="19"/>
  <c r="IK87" i="19"/>
  <c r="BJ87" i="19"/>
  <c r="BJ89" i="19"/>
  <c r="BJ90" i="19"/>
  <c r="BJ88" i="19"/>
  <c r="BJ91" i="19"/>
  <c r="GB126" i="19"/>
  <c r="GB127" i="19"/>
  <c r="GB124" i="19"/>
  <c r="GB125" i="19"/>
  <c r="GB123" i="19"/>
  <c r="GB87" i="19"/>
  <c r="GB89" i="19"/>
  <c r="GB88" i="19"/>
  <c r="GB91" i="19"/>
  <c r="GB90" i="19"/>
  <c r="DS143" i="19"/>
  <c r="DS144" i="19"/>
  <c r="DS141" i="19"/>
  <c r="DS145" i="19"/>
  <c r="DS142" i="19"/>
  <c r="CM28" i="16"/>
  <c r="HF104" i="19"/>
  <c r="GK103" i="19"/>
  <c r="HP102" i="19"/>
  <c r="ID103" i="19"/>
  <c r="GT102" i="19"/>
  <c r="GW104" i="19"/>
  <c r="GH102" i="19"/>
  <c r="IH103" i="19"/>
  <c r="HW102" i="19"/>
  <c r="GQ102" i="19"/>
  <c r="GU104" i="19"/>
  <c r="IB104" i="19"/>
  <c r="GI104" i="19"/>
  <c r="GS104" i="19"/>
  <c r="IK103" i="19"/>
  <c r="IG102" i="19"/>
  <c r="IF103" i="19"/>
  <c r="HU103" i="19"/>
  <c r="GE103" i="19"/>
  <c r="HA104" i="19"/>
  <c r="GX103" i="19"/>
  <c r="GG104" i="19"/>
  <c r="HK102" i="19"/>
  <c r="HZ103" i="19"/>
  <c r="HI104" i="19"/>
  <c r="GZ102" i="19"/>
  <c r="GP102" i="19"/>
  <c r="HC103" i="19"/>
  <c r="HL103" i="19"/>
  <c r="HV103" i="19"/>
  <c r="GR103" i="19"/>
  <c r="HX102" i="19"/>
  <c r="HO103" i="19"/>
  <c r="HT104" i="19"/>
  <c r="HD104" i="19"/>
  <c r="GD103" i="19"/>
  <c r="GF103" i="19"/>
  <c r="HS104" i="19"/>
  <c r="HY103" i="19"/>
  <c r="GV102" i="19"/>
  <c r="HN102" i="19"/>
  <c r="HB103" i="19"/>
  <c r="GJ103" i="19"/>
  <c r="HQ104" i="19"/>
  <c r="GL103" i="19"/>
  <c r="HG102" i="19"/>
  <c r="HG103" i="19"/>
  <c r="II104" i="19"/>
  <c r="II102" i="19"/>
  <c r="HR103" i="19"/>
  <c r="IE103" i="19"/>
  <c r="GO103" i="19"/>
  <c r="GO102" i="19"/>
  <c r="HJ102" i="19"/>
  <c r="HJ103" i="19"/>
  <c r="HM103" i="19"/>
  <c r="HM102" i="19"/>
  <c r="GY102" i="19"/>
  <c r="GY104" i="19"/>
  <c r="HH104" i="19"/>
  <c r="IC102" i="19"/>
  <c r="IC104" i="19"/>
  <c r="GM104" i="19"/>
  <c r="GM103" i="19"/>
  <c r="HE104" i="19"/>
  <c r="HE102" i="19"/>
  <c r="GN102" i="19"/>
  <c r="IJ103" i="19"/>
  <c r="IA102" i="19"/>
  <c r="IA104" i="19"/>
  <c r="AA31" i="19"/>
  <c r="BH30" i="19"/>
  <c r="AT30" i="19"/>
  <c r="AH31" i="19"/>
  <c r="AI31" i="19"/>
  <c r="AS32" i="19"/>
  <c r="BB32" i="19"/>
  <c r="AY32" i="19"/>
  <c r="AM30" i="19"/>
  <c r="W31" i="19"/>
  <c r="AD31" i="19"/>
  <c r="AJ31" i="19"/>
  <c r="Z30" i="19"/>
  <c r="AV32" i="19"/>
  <c r="O32" i="19"/>
  <c r="AL30" i="19"/>
  <c r="AQ31" i="19"/>
  <c r="U31" i="19"/>
  <c r="AP32" i="19"/>
  <c r="BJ32" i="19"/>
  <c r="AU32" i="19"/>
  <c r="K30" i="19"/>
  <c r="E30" i="19"/>
  <c r="N32" i="19"/>
  <c r="AN32" i="19"/>
  <c r="AK32" i="19"/>
  <c r="H32" i="19"/>
  <c r="T30" i="19"/>
  <c r="AX30" i="19"/>
  <c r="AX32" i="19"/>
  <c r="AO32" i="19"/>
  <c r="AO30" i="19"/>
  <c r="AE32" i="19"/>
  <c r="AE30" i="19"/>
  <c r="D30" i="19"/>
  <c r="D32" i="19"/>
  <c r="J32" i="19"/>
  <c r="J30" i="19"/>
  <c r="M30" i="19"/>
  <c r="M31" i="19"/>
  <c r="V32" i="19"/>
  <c r="V30" i="19"/>
  <c r="L32" i="19"/>
  <c r="L31" i="19"/>
  <c r="AW32" i="19"/>
  <c r="AW30" i="19"/>
  <c r="BI31" i="19"/>
  <c r="BI32" i="19"/>
  <c r="C32" i="19"/>
  <c r="C31" i="19"/>
  <c r="BD32" i="19"/>
  <c r="BD30" i="19"/>
  <c r="BC30" i="19"/>
  <c r="BC32" i="19"/>
  <c r="AZ30" i="19"/>
  <c r="AZ31" i="19"/>
  <c r="Q32" i="19"/>
  <c r="Q30" i="19"/>
  <c r="P32" i="19"/>
  <c r="I32" i="19"/>
  <c r="S30" i="19"/>
  <c r="AC31" i="19"/>
  <c r="X31" i="19"/>
  <c r="BG30" i="19"/>
  <c r="AF31" i="19"/>
  <c r="F32" i="19"/>
  <c r="R32" i="19"/>
  <c r="AB32" i="19"/>
  <c r="Y30" i="19"/>
  <c r="BE32" i="19"/>
  <c r="AG30" i="19"/>
  <c r="AR31" i="19"/>
  <c r="G31" i="19"/>
  <c r="BA32" i="19"/>
  <c r="BF31" i="19"/>
  <c r="AR103" i="19"/>
  <c r="W103" i="19"/>
  <c r="AV103" i="19"/>
  <c r="X103" i="19"/>
  <c r="AL102" i="19"/>
  <c r="AW103" i="19"/>
  <c r="AY104" i="19"/>
  <c r="BC103" i="19"/>
  <c r="O103" i="19"/>
  <c r="S102" i="19"/>
  <c r="AZ103" i="19"/>
  <c r="AX103" i="19"/>
  <c r="P104" i="19"/>
  <c r="AK104" i="19"/>
  <c r="G103" i="19"/>
  <c r="K102" i="19"/>
  <c r="AC102" i="19"/>
  <c r="AO104" i="19"/>
  <c r="F102" i="19"/>
  <c r="T102" i="19"/>
  <c r="H102" i="19"/>
  <c r="BJ104" i="19"/>
  <c r="AJ102" i="19"/>
  <c r="R104" i="19"/>
  <c r="AE103" i="19"/>
  <c r="Q104" i="19"/>
  <c r="Y102" i="19"/>
  <c r="AF102" i="19"/>
  <c r="BF104" i="19"/>
  <c r="AM103" i="19"/>
  <c r="AN102" i="19"/>
  <c r="AN104" i="19"/>
  <c r="I102" i="19"/>
  <c r="AH102" i="19"/>
  <c r="J104" i="19"/>
  <c r="N103" i="19"/>
  <c r="N102" i="19"/>
  <c r="AG104" i="19"/>
  <c r="AG102" i="19"/>
  <c r="D104" i="19"/>
  <c r="D103" i="19"/>
  <c r="BH104" i="19"/>
  <c r="BH103" i="19"/>
  <c r="AU103" i="19"/>
  <c r="BG104" i="19"/>
  <c r="AA102" i="19"/>
  <c r="AA104" i="19"/>
  <c r="E104" i="19"/>
  <c r="E102" i="19"/>
  <c r="AI104" i="19"/>
  <c r="AP103" i="19"/>
  <c r="BB104" i="19"/>
  <c r="BD104" i="19"/>
  <c r="C104" i="19"/>
  <c r="AB103" i="19"/>
  <c r="U102" i="19"/>
  <c r="BI102" i="19"/>
  <c r="V104" i="19"/>
  <c r="L104" i="19"/>
  <c r="AS103" i="19"/>
  <c r="Z103" i="19"/>
  <c r="BA102" i="19"/>
  <c r="AQ104" i="19"/>
  <c r="AT103" i="19"/>
  <c r="AD102" i="19"/>
  <c r="BE103" i="19"/>
  <c r="M103" i="19"/>
  <c r="I140" i="19"/>
  <c r="K140" i="19"/>
  <c r="AT140" i="19"/>
  <c r="L140" i="19"/>
  <c r="BG138" i="19"/>
  <c r="AQ140" i="19"/>
  <c r="AK140" i="19"/>
  <c r="AD140" i="19"/>
  <c r="BD138" i="19"/>
  <c r="N140" i="19"/>
  <c r="AJ138" i="19"/>
  <c r="Y138" i="19"/>
  <c r="AR138" i="19"/>
  <c r="AF138" i="19"/>
  <c r="AM138" i="19"/>
  <c r="AC139" i="19"/>
  <c r="S138" i="19"/>
  <c r="BJ140" i="19"/>
  <c r="AV140" i="19"/>
  <c r="T138" i="19"/>
  <c r="AY140" i="19"/>
  <c r="R139" i="19"/>
  <c r="U138" i="19"/>
  <c r="AU139" i="19"/>
  <c r="AS138" i="19"/>
  <c r="Z140" i="19"/>
  <c r="AO139" i="19"/>
  <c r="G139" i="19"/>
  <c r="AW138" i="19"/>
  <c r="AB140" i="19"/>
  <c r="J139" i="19"/>
  <c r="BB139" i="19"/>
  <c r="AE138" i="19"/>
  <c r="AZ138" i="19"/>
  <c r="E140" i="19"/>
  <c r="BC140" i="19"/>
  <c r="AG139" i="19"/>
  <c r="W138" i="19"/>
  <c r="BF140" i="19"/>
  <c r="BE139" i="19"/>
  <c r="D139" i="19"/>
  <c r="AA138" i="19"/>
  <c r="AI140" i="19"/>
  <c r="F138" i="19"/>
  <c r="BH138" i="19"/>
  <c r="BI139" i="19"/>
  <c r="AP140" i="19"/>
  <c r="AN139" i="19"/>
  <c r="C140" i="19"/>
  <c r="AX140" i="19"/>
  <c r="M140" i="19"/>
  <c r="H140" i="19"/>
  <c r="P138" i="19"/>
  <c r="AL139" i="19"/>
  <c r="O139" i="19"/>
  <c r="X138" i="19"/>
  <c r="BA139" i="19"/>
  <c r="V139" i="19"/>
  <c r="AH139" i="19"/>
  <c r="Q139" i="19"/>
  <c r="AE50" i="19"/>
  <c r="AG49" i="19"/>
  <c r="J48" i="19"/>
  <c r="AM48" i="19"/>
  <c r="D49" i="19"/>
  <c r="H49" i="19"/>
  <c r="AI49" i="19"/>
  <c r="BG50" i="19"/>
  <c r="AW50" i="19"/>
  <c r="AT49" i="19"/>
  <c r="T49" i="19"/>
  <c r="BE48" i="19"/>
  <c r="C48" i="19"/>
  <c r="BI49" i="19"/>
  <c r="AC50" i="19"/>
  <c r="F48" i="19"/>
  <c r="AB49" i="19"/>
  <c r="AD49" i="19"/>
  <c r="R48" i="19"/>
  <c r="N49" i="19"/>
  <c r="BJ50" i="19"/>
  <c r="AY49" i="19"/>
  <c r="AV49" i="19"/>
  <c r="AR49" i="19"/>
  <c r="M48" i="19"/>
  <c r="AU50" i="19"/>
  <c r="AK48" i="19"/>
  <c r="L49" i="19"/>
  <c r="AA48" i="19"/>
  <c r="AN49" i="19"/>
  <c r="AP50" i="19"/>
  <c r="AZ50" i="19"/>
  <c r="AS50" i="19"/>
  <c r="P50" i="19"/>
  <c r="AO49" i="19"/>
  <c r="X49" i="19"/>
  <c r="BF48" i="19"/>
  <c r="Z48" i="19"/>
  <c r="Y49" i="19"/>
  <c r="S50" i="19"/>
  <c r="BD48" i="19"/>
  <c r="BB48" i="19"/>
  <c r="BA50" i="19"/>
  <c r="O48" i="19"/>
  <c r="Q50" i="19"/>
  <c r="K49" i="19"/>
  <c r="K50" i="19"/>
  <c r="AL49" i="19"/>
  <c r="AL50" i="19"/>
  <c r="W48" i="19"/>
  <c r="W50" i="19"/>
  <c r="AH50" i="19"/>
  <c r="AF50" i="19"/>
  <c r="U49" i="19"/>
  <c r="E49" i="19"/>
  <c r="I48" i="19"/>
  <c r="G49" i="19"/>
  <c r="AX50" i="19"/>
  <c r="BC49" i="19"/>
  <c r="BC48" i="19"/>
  <c r="V48" i="19"/>
  <c r="V50" i="19"/>
  <c r="AQ49" i="19"/>
  <c r="AQ48" i="19"/>
  <c r="BH48" i="19"/>
  <c r="BH50" i="19"/>
  <c r="AJ50" i="19"/>
  <c r="AJ48" i="19"/>
  <c r="GQ49" i="19"/>
  <c r="GU48" i="19"/>
  <c r="IG49" i="19"/>
  <c r="GP50" i="19"/>
  <c r="HS48" i="19"/>
  <c r="GD50" i="19"/>
  <c r="GF49" i="19"/>
  <c r="GM49" i="19"/>
  <c r="HQ48" i="19"/>
  <c r="HM49" i="19"/>
  <c r="IH49" i="19"/>
  <c r="HX49" i="19"/>
  <c r="GV50" i="19"/>
  <c r="ID50" i="19"/>
  <c r="GO49" i="19"/>
  <c r="HT49" i="19"/>
  <c r="IK50" i="19"/>
  <c r="HV48" i="19"/>
  <c r="IA50" i="19"/>
  <c r="IJ48" i="19"/>
  <c r="GN48" i="19"/>
  <c r="HH48" i="19"/>
  <c r="HL50" i="19"/>
  <c r="HD50" i="19"/>
  <c r="HG49" i="19"/>
  <c r="HE49" i="19"/>
  <c r="GT50" i="19"/>
  <c r="HB50" i="19"/>
  <c r="GE50" i="19"/>
  <c r="HF48" i="19"/>
  <c r="GJ50" i="19"/>
  <c r="HY50" i="19"/>
  <c r="GK49" i="19"/>
  <c r="GH50" i="19"/>
  <c r="GS49" i="19"/>
  <c r="II50" i="19"/>
  <c r="GG50" i="19"/>
  <c r="IF48" i="19"/>
  <c r="GR49" i="19"/>
  <c r="GI50" i="19"/>
  <c r="GL50" i="19"/>
  <c r="GZ48" i="19"/>
  <c r="HP49" i="19"/>
  <c r="HK49" i="19"/>
  <c r="HC49" i="19"/>
  <c r="HZ50" i="19"/>
  <c r="GY48" i="19"/>
  <c r="HI49" i="19"/>
  <c r="HR48" i="19"/>
  <c r="HU50" i="19"/>
  <c r="IC48" i="19"/>
  <c r="IE48" i="19"/>
  <c r="HO49" i="19"/>
  <c r="GX50" i="19"/>
  <c r="HJ49" i="19"/>
  <c r="HW49" i="19"/>
  <c r="IB49" i="19"/>
  <c r="HN48" i="19"/>
  <c r="HA50" i="19"/>
  <c r="GW50" i="19"/>
  <c r="CC122" i="19"/>
  <c r="CC121" i="19"/>
  <c r="DN122" i="19"/>
  <c r="DN120" i="19"/>
  <c r="DQ120" i="19"/>
  <c r="DQ122" i="19"/>
  <c r="CW121" i="19"/>
  <c r="CW122" i="19"/>
  <c r="CV120" i="19"/>
  <c r="CV121" i="19"/>
  <c r="CU121" i="19"/>
  <c r="CU120" i="19"/>
  <c r="DJ120" i="19"/>
  <c r="DJ122" i="19"/>
  <c r="BL121" i="19"/>
  <c r="BL122" i="19"/>
  <c r="CY121" i="19"/>
  <c r="CY122" i="19"/>
  <c r="CA120" i="19"/>
  <c r="CA122" i="19"/>
  <c r="CM122" i="19"/>
  <c r="CM120" i="19"/>
  <c r="BX121" i="19"/>
  <c r="BX122" i="19"/>
  <c r="CT121" i="19"/>
  <c r="CT120" i="19"/>
  <c r="CJ120" i="19"/>
  <c r="CJ122" i="19"/>
  <c r="DO120" i="19"/>
  <c r="DO121" i="19"/>
  <c r="BQ121" i="19"/>
  <c r="BQ120" i="19"/>
  <c r="BU120" i="19"/>
  <c r="BU121" i="19"/>
  <c r="BY120" i="19"/>
  <c r="BY122" i="19"/>
  <c r="DH121" i="19"/>
  <c r="DH122" i="19"/>
  <c r="BS121" i="19"/>
  <c r="BS120" i="19"/>
  <c r="BV122" i="19"/>
  <c r="BV121" i="19"/>
  <c r="CN121" i="19"/>
  <c r="CN120" i="19"/>
  <c r="DK120" i="19"/>
  <c r="DK121" i="19"/>
  <c r="CL121" i="19"/>
  <c r="CL120" i="19"/>
  <c r="CZ120" i="19"/>
  <c r="CZ121" i="19"/>
  <c r="CX120" i="19"/>
  <c r="CX121" i="19"/>
  <c r="CF120" i="19"/>
  <c r="CF121" i="19"/>
  <c r="BO120" i="19"/>
  <c r="BO121" i="19"/>
  <c r="CD122" i="19"/>
  <c r="CD121" i="19"/>
  <c r="CI120" i="19"/>
  <c r="CI121" i="19"/>
  <c r="DI120" i="19"/>
  <c r="DI122" i="19"/>
  <c r="BN120" i="19"/>
  <c r="BN121" i="19"/>
  <c r="CE122" i="19"/>
  <c r="CE120" i="19"/>
  <c r="BT120" i="19"/>
  <c r="BT122" i="19"/>
  <c r="DC122" i="19"/>
  <c r="DC121" i="19"/>
  <c r="CH122" i="19"/>
  <c r="CH120" i="19"/>
  <c r="CB122" i="19"/>
  <c r="CB121" i="19"/>
  <c r="DM122" i="19"/>
  <c r="DM120" i="19"/>
  <c r="BP120" i="19"/>
  <c r="BP121" i="19"/>
  <c r="CK122" i="19"/>
  <c r="CK120" i="19"/>
  <c r="CO120" i="19"/>
  <c r="CO122" i="19"/>
  <c r="CG122" i="19"/>
  <c r="CG120" i="19"/>
  <c r="DP122" i="19"/>
  <c r="DP121" i="19"/>
  <c r="DB122" i="19"/>
  <c r="DB121" i="19"/>
  <c r="DF120" i="19"/>
  <c r="DF121" i="19"/>
  <c r="BM121" i="19"/>
  <c r="BM122" i="19"/>
  <c r="DE120" i="19"/>
  <c r="DE122" i="19"/>
  <c r="DR121" i="19"/>
  <c r="DR122" i="19"/>
  <c r="CP121" i="19"/>
  <c r="CP122" i="19"/>
  <c r="DG122" i="19"/>
  <c r="DG120" i="19"/>
  <c r="CS121" i="19"/>
  <c r="CS120" i="19"/>
  <c r="CQ122" i="19"/>
  <c r="CQ121" i="19"/>
  <c r="DD122" i="19"/>
  <c r="DD121" i="19"/>
  <c r="BR121" i="19"/>
  <c r="BR120" i="19"/>
  <c r="DA121" i="19"/>
  <c r="DA120" i="19"/>
  <c r="CR122" i="19"/>
  <c r="CR120" i="19"/>
  <c r="HG31" i="19"/>
  <c r="HN30" i="19"/>
  <c r="GN31" i="19"/>
  <c r="HP32" i="19"/>
  <c r="HE30" i="19"/>
  <c r="HY30" i="19"/>
  <c r="GG31" i="19"/>
  <c r="IE30" i="19"/>
  <c r="HZ32" i="19"/>
  <c r="IA30" i="19"/>
  <c r="IC30" i="19"/>
  <c r="HW30" i="19"/>
  <c r="GV30" i="19"/>
  <c r="GR30" i="19"/>
  <c r="GM30" i="19"/>
  <c r="IG30" i="19"/>
  <c r="HR31" i="19"/>
  <c r="GT32" i="19"/>
  <c r="II31" i="19"/>
  <c r="GD30" i="19"/>
  <c r="HK32" i="19"/>
  <c r="GH30" i="19"/>
  <c r="GL32" i="19"/>
  <c r="HO32" i="19"/>
  <c r="HB31" i="19"/>
  <c r="GI32" i="19"/>
  <c r="GO32" i="19"/>
  <c r="HJ31" i="19"/>
  <c r="GU32" i="19"/>
  <c r="IH31" i="19"/>
  <c r="HF31" i="19"/>
  <c r="GJ31" i="19"/>
  <c r="HH32" i="19"/>
  <c r="IK30" i="19"/>
  <c r="GK32" i="19"/>
  <c r="GF31" i="19"/>
  <c r="HU30" i="19"/>
  <c r="GP30" i="19"/>
  <c r="IJ31" i="19"/>
  <c r="HM30" i="19"/>
  <c r="HC31" i="19"/>
  <c r="HV31" i="19"/>
  <c r="HD30" i="19"/>
  <c r="GQ30" i="19"/>
  <c r="GE32" i="19"/>
  <c r="GY32" i="19"/>
  <c r="HX30" i="19"/>
  <c r="HQ30" i="19"/>
  <c r="GX32" i="19"/>
  <c r="IB30" i="19"/>
  <c r="GS30" i="19"/>
  <c r="GZ32" i="19"/>
  <c r="HS31" i="19"/>
  <c r="HI30" i="19"/>
  <c r="GW30" i="19"/>
  <c r="HL30" i="19"/>
  <c r="HA31" i="19"/>
  <c r="IF30" i="19"/>
  <c r="ID32" i="19"/>
  <c r="HT32" i="19"/>
  <c r="CD66" i="19"/>
  <c r="CK68" i="19"/>
  <c r="DB67" i="19"/>
  <c r="BX67" i="19"/>
  <c r="DM67" i="19"/>
  <c r="DR66" i="19"/>
  <c r="CN67" i="19"/>
  <c r="DH68" i="19"/>
  <c r="DG67" i="19"/>
  <c r="CS68" i="19"/>
  <c r="DO68" i="19"/>
  <c r="BU68" i="19"/>
  <c r="BZ66" i="19"/>
  <c r="CY67" i="19"/>
  <c r="CG67" i="19"/>
  <c r="CV67" i="19"/>
  <c r="DQ67" i="19"/>
  <c r="CQ67" i="19"/>
  <c r="CF68" i="19"/>
  <c r="CP67" i="19"/>
  <c r="CR68" i="19"/>
  <c r="DE68" i="19"/>
  <c r="BN68" i="19"/>
  <c r="CB68" i="19"/>
  <c r="DC68" i="19"/>
  <c r="DN67" i="19"/>
  <c r="BW66" i="19"/>
  <c r="BL68" i="19"/>
  <c r="DD67" i="19"/>
  <c r="CI67" i="19"/>
  <c r="CC66" i="19"/>
  <c r="CL66" i="19"/>
  <c r="CW68" i="19"/>
  <c r="CA66" i="19"/>
  <c r="CM68" i="19"/>
  <c r="BO66" i="19"/>
  <c r="CJ68" i="19"/>
  <c r="BY67" i="19"/>
  <c r="CO67" i="19"/>
  <c r="CZ68" i="19"/>
  <c r="DF66" i="19"/>
  <c r="CE68" i="19"/>
  <c r="BQ66" i="19"/>
  <c r="DP68" i="19"/>
  <c r="BV67" i="19"/>
  <c r="BT66" i="19"/>
  <c r="DA68" i="19"/>
  <c r="BR66" i="19"/>
  <c r="CU68" i="19"/>
  <c r="BP66" i="19"/>
  <c r="BM67" i="19"/>
  <c r="CH66" i="19"/>
  <c r="DS66" i="19"/>
  <c r="CX67" i="19"/>
  <c r="DK67" i="19"/>
  <c r="CT66" i="19"/>
  <c r="DJ66" i="19"/>
  <c r="DI67" i="19"/>
  <c r="BS68" i="19"/>
  <c r="DL68" i="19"/>
  <c r="IE138" i="19"/>
  <c r="GN139" i="19"/>
  <c r="GT140" i="19"/>
  <c r="HD138" i="19"/>
  <c r="ID140" i="19"/>
  <c r="GD140" i="19"/>
  <c r="GO138" i="19"/>
  <c r="HJ138" i="19"/>
  <c r="GP140" i="19"/>
  <c r="GU140" i="19"/>
  <c r="HK139" i="19"/>
  <c r="HS138" i="19"/>
  <c r="HF138" i="19"/>
  <c r="GM138" i="19"/>
  <c r="HV138" i="19"/>
  <c r="HQ139" i="19"/>
  <c r="GJ138" i="19"/>
  <c r="HO138" i="19"/>
  <c r="HG140" i="19"/>
  <c r="GI140" i="19"/>
  <c r="GL139" i="19"/>
  <c r="GQ139" i="19"/>
  <c r="HI139" i="19"/>
  <c r="HW139" i="19"/>
  <c r="GR139" i="19"/>
  <c r="IJ139" i="19"/>
  <c r="IA138" i="19"/>
  <c r="GK140" i="19"/>
  <c r="GE138" i="19"/>
  <c r="GG140" i="19"/>
  <c r="HL139" i="19"/>
  <c r="HC138" i="19"/>
  <c r="GS138" i="19"/>
  <c r="HX139" i="19"/>
  <c r="HY138" i="19"/>
  <c r="HZ139" i="19"/>
  <c r="IF138" i="19"/>
  <c r="II140" i="19"/>
  <c r="HM138" i="19"/>
  <c r="IC139" i="19"/>
  <c r="HB138" i="19"/>
  <c r="HP138" i="19"/>
  <c r="IK139" i="19"/>
  <c r="GZ139" i="19"/>
  <c r="IB138" i="19"/>
  <c r="GH139" i="19"/>
  <c r="GV139" i="19"/>
  <c r="IG138" i="19"/>
  <c r="IH139" i="19"/>
  <c r="HH140" i="19"/>
  <c r="HN138" i="19"/>
  <c r="HE140" i="19"/>
  <c r="GX140" i="19"/>
  <c r="HT140" i="19"/>
  <c r="GY140" i="19"/>
  <c r="HR140" i="19"/>
  <c r="HA138" i="19"/>
  <c r="GF140" i="19"/>
  <c r="HU138" i="19"/>
  <c r="GW139" i="19"/>
  <c r="N68" i="19"/>
  <c r="N66" i="19"/>
  <c r="W67" i="19"/>
  <c r="W66" i="19"/>
  <c r="L67" i="19"/>
  <c r="L68" i="19"/>
  <c r="K68" i="19"/>
  <c r="K66" i="19"/>
  <c r="AW66" i="19"/>
  <c r="AW67" i="19"/>
  <c r="AE68" i="19"/>
  <c r="AE66" i="19"/>
  <c r="AI67" i="19"/>
  <c r="AI66" i="19"/>
  <c r="M68" i="19"/>
  <c r="M66" i="19"/>
  <c r="S66" i="19"/>
  <c r="S68" i="19"/>
  <c r="AL67" i="19"/>
  <c r="AL68" i="19"/>
  <c r="O67" i="19"/>
  <c r="O66" i="19"/>
  <c r="G68" i="19"/>
  <c r="G67" i="19"/>
  <c r="H66" i="19"/>
  <c r="H67" i="19"/>
  <c r="AB66" i="19"/>
  <c r="AB68" i="19"/>
  <c r="Q66" i="19"/>
  <c r="Q67" i="19"/>
  <c r="AA68" i="19"/>
  <c r="Z66" i="19"/>
  <c r="AJ66" i="19"/>
  <c r="AZ66" i="19"/>
  <c r="BI68" i="19"/>
  <c r="BD67" i="19"/>
  <c r="AH67" i="19"/>
  <c r="AO68" i="19"/>
  <c r="AV67" i="19"/>
  <c r="R67" i="19"/>
  <c r="E68" i="19"/>
  <c r="U68" i="19"/>
  <c r="D68" i="19"/>
  <c r="F66" i="19"/>
  <c r="AQ66" i="19"/>
  <c r="BH67" i="19"/>
  <c r="BA68" i="19"/>
  <c r="I67" i="19"/>
  <c r="AR67" i="19"/>
  <c r="AK66" i="19"/>
  <c r="P66" i="19"/>
  <c r="AU68" i="19"/>
  <c r="BC67" i="19"/>
  <c r="J66" i="19"/>
  <c r="BE66" i="19"/>
  <c r="AM67" i="19"/>
  <c r="AG66" i="19"/>
  <c r="AC68" i="19"/>
  <c r="BJ68" i="19"/>
  <c r="AF66" i="19"/>
  <c r="AX67" i="19"/>
  <c r="BB66" i="19"/>
  <c r="Y68" i="19"/>
  <c r="AP67" i="19"/>
  <c r="BG66" i="19"/>
  <c r="AS66" i="19"/>
  <c r="AY67" i="19"/>
  <c r="BF68" i="19"/>
  <c r="V67" i="19"/>
  <c r="AT66" i="19"/>
  <c r="C67" i="19"/>
  <c r="AN67" i="19"/>
  <c r="T68" i="19"/>
  <c r="X66" i="19"/>
  <c r="AD68" i="19"/>
  <c r="GX66" i="19"/>
  <c r="GS67" i="19"/>
  <c r="GI66" i="19"/>
  <c r="HY68" i="19"/>
  <c r="GW68" i="19"/>
  <c r="HX68" i="19"/>
  <c r="HQ67" i="19"/>
  <c r="HK66" i="19"/>
  <c r="HZ66" i="19"/>
  <c r="HF66" i="19"/>
  <c r="IF68" i="19"/>
  <c r="GR68" i="19"/>
  <c r="HH67" i="19"/>
  <c r="IA68" i="19"/>
  <c r="HU67" i="19"/>
  <c r="GE67" i="19"/>
  <c r="GE66" i="19"/>
  <c r="IK68" i="19"/>
  <c r="HT66" i="19"/>
  <c r="HT67" i="19"/>
  <c r="GG66" i="19"/>
  <c r="GG68" i="19"/>
  <c r="IC68" i="19"/>
  <c r="GF67" i="19"/>
  <c r="GF68" i="19"/>
  <c r="HI67" i="19"/>
  <c r="HI68" i="19"/>
  <c r="HL67" i="19"/>
  <c r="GV67" i="19"/>
  <c r="GV66" i="19"/>
  <c r="IJ66" i="19"/>
  <c r="HD68" i="19"/>
  <c r="HD67" i="19"/>
  <c r="HO67" i="19"/>
  <c r="GZ68" i="19"/>
  <c r="GZ67" i="19"/>
  <c r="GY67" i="19"/>
  <c r="GQ67" i="19"/>
  <c r="GQ66" i="19"/>
  <c r="GD66" i="19"/>
  <c r="HP66" i="19"/>
  <c r="IG68" i="19"/>
  <c r="HM66" i="19"/>
  <c r="GH68" i="19"/>
  <c r="GK68" i="19"/>
  <c r="HC66" i="19"/>
  <c r="II67" i="19"/>
  <c r="HJ68" i="19"/>
  <c r="HG68" i="19"/>
  <c r="HS66" i="19"/>
  <c r="GL68" i="19"/>
  <c r="HN67" i="19"/>
  <c r="HV67" i="19"/>
  <c r="IB66" i="19"/>
  <c r="GU66" i="19"/>
  <c r="HW68" i="19"/>
  <c r="GO67" i="19"/>
  <c r="IH68" i="19"/>
  <c r="GM66" i="19"/>
  <c r="ID68" i="19"/>
  <c r="GJ66" i="19"/>
  <c r="HR67" i="19"/>
  <c r="GP66" i="19"/>
  <c r="HB68" i="19"/>
  <c r="IE66" i="19"/>
  <c r="HA67" i="19"/>
  <c r="HE66" i="19"/>
  <c r="GN66" i="19"/>
  <c r="GT67" i="19"/>
  <c r="ES140" i="19"/>
  <c r="EA140" i="19"/>
  <c r="EQ139" i="19"/>
  <c r="FE140" i="19"/>
  <c r="FS138" i="19"/>
  <c r="EU138" i="19"/>
  <c r="EY140" i="19"/>
  <c r="GA139" i="19"/>
  <c r="ER139" i="19"/>
  <c r="FD139" i="19"/>
  <c r="EE139" i="19"/>
  <c r="EK139" i="19"/>
  <c r="EW140" i="19"/>
  <c r="FR140" i="19"/>
  <c r="ET140" i="19"/>
  <c r="FT139" i="19"/>
  <c r="EL139" i="19"/>
  <c r="FF139" i="19"/>
  <c r="DZ140" i="19"/>
  <c r="EG138" i="19"/>
  <c r="EC138" i="19"/>
  <c r="DV140" i="19"/>
  <c r="FO139" i="19"/>
  <c r="GB140" i="19"/>
  <c r="FW138" i="19"/>
  <c r="EF138" i="19"/>
  <c r="EP139" i="19"/>
  <c r="DU139" i="19"/>
  <c r="EZ140" i="19"/>
  <c r="FK140" i="19"/>
  <c r="ED140" i="19"/>
  <c r="FH138" i="19"/>
  <c r="EB139" i="19"/>
  <c r="FZ140" i="19"/>
  <c r="FV140" i="19"/>
  <c r="FY139" i="19"/>
  <c r="EH140" i="19"/>
  <c r="DX139" i="19"/>
  <c r="FQ138" i="19"/>
  <c r="EI140" i="19"/>
  <c r="EM138" i="19"/>
  <c r="FC139" i="19"/>
  <c r="FN140" i="19"/>
  <c r="FU138" i="19"/>
  <c r="EN138" i="19"/>
  <c r="EX139" i="19"/>
  <c r="DW140" i="19"/>
  <c r="FX139" i="19"/>
  <c r="EO139" i="19"/>
  <c r="FA140" i="19"/>
  <c r="FM139" i="19"/>
  <c r="FJ139" i="19"/>
  <c r="FI140" i="19"/>
  <c r="FP140" i="19"/>
  <c r="FL140" i="19"/>
  <c r="EV138" i="19"/>
  <c r="EJ139" i="19"/>
  <c r="DY138" i="19"/>
  <c r="FG138" i="19"/>
  <c r="FB139" i="19"/>
  <c r="HY122" i="19"/>
  <c r="HY120" i="19"/>
  <c r="GT122" i="19"/>
  <c r="GT120" i="19"/>
  <c r="HQ120" i="19"/>
  <c r="HQ121" i="19"/>
  <c r="II121" i="19"/>
  <c r="II122" i="19"/>
  <c r="HU121" i="19"/>
  <c r="HU122" i="19"/>
  <c r="GP120" i="19"/>
  <c r="GP122" i="19"/>
  <c r="HT121" i="19"/>
  <c r="HT122" i="19"/>
  <c r="GU121" i="19"/>
  <c r="GD121" i="19"/>
  <c r="HW121" i="19"/>
  <c r="HR121" i="19"/>
  <c r="HV122" i="19"/>
  <c r="HV121" i="19"/>
  <c r="GQ121" i="19"/>
  <c r="GQ122" i="19"/>
  <c r="GX121" i="19"/>
  <c r="GX122" i="19"/>
  <c r="HE120" i="19"/>
  <c r="HE122" i="19"/>
  <c r="GK121" i="19"/>
  <c r="GK120" i="19"/>
  <c r="IG122" i="19"/>
  <c r="IG121" i="19"/>
  <c r="HN120" i="19"/>
  <c r="HN122" i="19"/>
  <c r="GO122" i="19"/>
  <c r="GO121" i="19"/>
  <c r="HC120" i="19"/>
  <c r="HC121" i="19"/>
  <c r="HK120" i="19"/>
  <c r="HK121" i="19"/>
  <c r="GS121" i="19"/>
  <c r="GS122" i="19"/>
  <c r="HX120" i="19"/>
  <c r="HX122" i="19"/>
  <c r="GW121" i="19"/>
  <c r="GW122" i="19"/>
  <c r="GV121" i="19"/>
  <c r="GV122" i="19"/>
  <c r="HF122" i="19"/>
  <c r="HF121" i="19"/>
  <c r="IJ121" i="19"/>
  <c r="HS120" i="19"/>
  <c r="HG122" i="19"/>
  <c r="HO122" i="19"/>
  <c r="IE120" i="19"/>
  <c r="GH121" i="19"/>
  <c r="IC121" i="19"/>
  <c r="GZ120" i="19"/>
  <c r="HJ120" i="19"/>
  <c r="HI120" i="19"/>
  <c r="IA121" i="19"/>
  <c r="HP120" i="19"/>
  <c r="GN122" i="19"/>
  <c r="GR121" i="19"/>
  <c r="IH122" i="19"/>
  <c r="IH121" i="19"/>
  <c r="GL120" i="19"/>
  <c r="GL121" i="19"/>
  <c r="IB122" i="19"/>
  <c r="IB120" i="19"/>
  <c r="GJ120" i="19"/>
  <c r="GJ122" i="19"/>
  <c r="HZ121" i="19"/>
  <c r="HZ120" i="19"/>
  <c r="GY121" i="19"/>
  <c r="GY120" i="19"/>
  <c r="IK122" i="19"/>
  <c r="IK120" i="19"/>
  <c r="GM121" i="19"/>
  <c r="GM122" i="19"/>
  <c r="IF122" i="19"/>
  <c r="HB122" i="19"/>
  <c r="GG122" i="19"/>
  <c r="HH122" i="19"/>
  <c r="GI121" i="19"/>
  <c r="HA120" i="19"/>
  <c r="GF122" i="19"/>
  <c r="HM121" i="19"/>
  <c r="HL122" i="19"/>
  <c r="ID122" i="19"/>
  <c r="HD120" i="19"/>
  <c r="GE121" i="19"/>
  <c r="DI31" i="19"/>
  <c r="DI32" i="19"/>
  <c r="DH31" i="19"/>
  <c r="DH32" i="19"/>
  <c r="BQ31" i="19"/>
  <c r="BQ30" i="19"/>
  <c r="CI30" i="19"/>
  <c r="CI32" i="19"/>
  <c r="DK30" i="19"/>
  <c r="DK31" i="19"/>
  <c r="DF32" i="19"/>
  <c r="DF31" i="19"/>
  <c r="DJ30" i="19"/>
  <c r="DJ31" i="19"/>
  <c r="BR32" i="19"/>
  <c r="BR31" i="19"/>
  <c r="DA32" i="19"/>
  <c r="DA30" i="19"/>
  <c r="CL30" i="19"/>
  <c r="CL32" i="19"/>
  <c r="CR32" i="19"/>
  <c r="CR31" i="19"/>
  <c r="BY32" i="19"/>
  <c r="BY30" i="19"/>
  <c r="BZ32" i="19"/>
  <c r="BZ30" i="19"/>
  <c r="BX31" i="19"/>
  <c r="BX32" i="19"/>
  <c r="DM31" i="19"/>
  <c r="DM32" i="19"/>
  <c r="DR30" i="19"/>
  <c r="BM31" i="19"/>
  <c r="CS30" i="19"/>
  <c r="CE30" i="19"/>
  <c r="DQ31" i="19"/>
  <c r="CB30" i="19"/>
  <c r="BL32" i="19"/>
  <c r="BV30" i="19"/>
  <c r="CP30" i="19"/>
  <c r="BU31" i="19"/>
  <c r="CA31" i="19"/>
  <c r="BO31" i="19"/>
  <c r="DG30" i="19"/>
  <c r="CW30" i="19"/>
  <c r="CN32" i="19"/>
  <c r="CJ31" i="19"/>
  <c r="BP31" i="19"/>
  <c r="DD30" i="19"/>
  <c r="CX32" i="19"/>
  <c r="CT30" i="19"/>
  <c r="DS30" i="19"/>
  <c r="DN31" i="19"/>
  <c r="CQ30" i="19"/>
  <c r="CC31" i="19"/>
  <c r="DE32" i="19"/>
  <c r="CK31" i="19"/>
  <c r="DC30" i="19"/>
  <c r="DB32" i="19"/>
  <c r="DL32" i="19"/>
  <c r="CZ32" i="19"/>
  <c r="CM30" i="19"/>
  <c r="BN31" i="19"/>
  <c r="CD30" i="19"/>
  <c r="DP32" i="19"/>
  <c r="BT30" i="19"/>
  <c r="CO32" i="19"/>
  <c r="CY30" i="19"/>
  <c r="BW31" i="19"/>
  <c r="BS32" i="19"/>
  <c r="CG32" i="19"/>
  <c r="CH30" i="19"/>
  <c r="DO32" i="19"/>
  <c r="CU31" i="19"/>
  <c r="CV32" i="19"/>
  <c r="CF32" i="19"/>
  <c r="CL48" i="19"/>
  <c r="CG50" i="19"/>
  <c r="CG49" i="19"/>
  <c r="CO50" i="19"/>
  <c r="CO48" i="19"/>
  <c r="BP48" i="19"/>
  <c r="BP49" i="19"/>
  <c r="CK48" i="19"/>
  <c r="CK50" i="19"/>
  <c r="CT50" i="19"/>
  <c r="CT49" i="19"/>
  <c r="DM50" i="19"/>
  <c r="DM48" i="19"/>
  <c r="CE49" i="19"/>
  <c r="CE50" i="19"/>
  <c r="BQ49" i="19"/>
  <c r="DH49" i="19"/>
  <c r="DN48" i="19"/>
  <c r="CQ49" i="19"/>
  <c r="DA48" i="19"/>
  <c r="DA50" i="19"/>
  <c r="DE48" i="19"/>
  <c r="DE49" i="19"/>
  <c r="CB49" i="19"/>
  <c r="CB50" i="19"/>
  <c r="DL50" i="19"/>
  <c r="DL49" i="19"/>
  <c r="DI48" i="19"/>
  <c r="DI49" i="19"/>
  <c r="CY50" i="19"/>
  <c r="CY49" i="19"/>
  <c r="DK49" i="19"/>
  <c r="DK50" i="19"/>
  <c r="CM48" i="19"/>
  <c r="CM49" i="19"/>
  <c r="BX48" i="19"/>
  <c r="BX50" i="19"/>
  <c r="CA48" i="19"/>
  <c r="CA49" i="19"/>
  <c r="CU48" i="19"/>
  <c r="CU50" i="19"/>
  <c r="CZ48" i="19"/>
  <c r="CZ50" i="19"/>
  <c r="BW48" i="19"/>
  <c r="BW49" i="19"/>
  <c r="BN49" i="19"/>
  <c r="BN50" i="19"/>
  <c r="DB49" i="19"/>
  <c r="DB48" i="19"/>
  <c r="CS50" i="19"/>
  <c r="CS48" i="19"/>
  <c r="BR50" i="19"/>
  <c r="BR48" i="19"/>
  <c r="CC50" i="19"/>
  <c r="CC49" i="19"/>
  <c r="DR48" i="19"/>
  <c r="DR50" i="19"/>
  <c r="CV48" i="19"/>
  <c r="CV49" i="19"/>
  <c r="CI49" i="19"/>
  <c r="CI50" i="19"/>
  <c r="BV48" i="19"/>
  <c r="BV50" i="19"/>
  <c r="CW50" i="19"/>
  <c r="CW49" i="19"/>
  <c r="CJ49" i="19"/>
  <c r="CJ50" i="19"/>
  <c r="DP49" i="19"/>
  <c r="DP50" i="19"/>
  <c r="DD49" i="19"/>
  <c r="DD50" i="19"/>
  <c r="CH50" i="19"/>
  <c r="CH48" i="19"/>
  <c r="CP49" i="19"/>
  <c r="CP48" i="19"/>
  <c r="DF48" i="19"/>
  <c r="DF50" i="19"/>
  <c r="BS49" i="19"/>
  <c r="BS48" i="19"/>
  <c r="DO49" i="19"/>
  <c r="DO48" i="19"/>
  <c r="DC48" i="19"/>
  <c r="DC50" i="19"/>
  <c r="CR48" i="19"/>
  <c r="CR50" i="19"/>
  <c r="CD50" i="19"/>
  <c r="CD49" i="19"/>
  <c r="CX48" i="19"/>
  <c r="CX49" i="19"/>
  <c r="BY50" i="19"/>
  <c r="BY49" i="19"/>
  <c r="BT50" i="19"/>
  <c r="BT49" i="19"/>
  <c r="BU48" i="19"/>
  <c r="BU50" i="19"/>
  <c r="CN48" i="19"/>
  <c r="CN50" i="19"/>
  <c r="BO50" i="19"/>
  <c r="BO49" i="19"/>
  <c r="DQ48" i="19"/>
  <c r="DQ49" i="19"/>
  <c r="BM48" i="19"/>
  <c r="BM50" i="19"/>
  <c r="CF50" i="19"/>
  <c r="CF49" i="19"/>
  <c r="DG50" i="19"/>
  <c r="DG49" i="19"/>
  <c r="DJ50" i="19"/>
  <c r="DJ49" i="19"/>
  <c r="BZ48" i="19"/>
  <c r="BZ49" i="19"/>
  <c r="BL50" i="19"/>
  <c r="BL49" i="19"/>
  <c r="DS49" i="19"/>
  <c r="DS50" i="19"/>
  <c r="FB66" i="19"/>
  <c r="FB68" i="19"/>
  <c r="FK68" i="19"/>
  <c r="FK67" i="19"/>
  <c r="EH68" i="19"/>
  <c r="EH67" i="19"/>
  <c r="FM67" i="19"/>
  <c r="FM66" i="19"/>
  <c r="EU68" i="19"/>
  <c r="EU67" i="19"/>
  <c r="DU67" i="19"/>
  <c r="DU66" i="19"/>
  <c r="FQ68" i="19"/>
  <c r="FQ66" i="19"/>
  <c r="FX66" i="19"/>
  <c r="FX67" i="19"/>
  <c r="EC67" i="19"/>
  <c r="EC68" i="19"/>
  <c r="EP67" i="19"/>
  <c r="EP66" i="19"/>
  <c r="EJ68" i="19"/>
  <c r="EJ67" i="19"/>
  <c r="EO66" i="19"/>
  <c r="EO68" i="19"/>
  <c r="EM66" i="19"/>
  <c r="EM68" i="19"/>
  <c r="DX68" i="19"/>
  <c r="DX67" i="19"/>
  <c r="DY68" i="19"/>
  <c r="DY66" i="19"/>
  <c r="FD67" i="19"/>
  <c r="FI66" i="19"/>
  <c r="GB67" i="19"/>
  <c r="EW66" i="19"/>
  <c r="ES66" i="19"/>
  <c r="FO67" i="19"/>
  <c r="FT68" i="19"/>
  <c r="FW68" i="19"/>
  <c r="FW66" i="19"/>
  <c r="FU66" i="19"/>
  <c r="FU67" i="19"/>
  <c r="DV67" i="19"/>
  <c r="DV66" i="19"/>
  <c r="FL68" i="19"/>
  <c r="FL67" i="19"/>
  <c r="ET67" i="19"/>
  <c r="ET66" i="19"/>
  <c r="EA66" i="19"/>
  <c r="EA67" i="19"/>
  <c r="EF68" i="19"/>
  <c r="EF67" i="19"/>
  <c r="EB67" i="19"/>
  <c r="EB66" i="19"/>
  <c r="ED68" i="19"/>
  <c r="ED67" i="19"/>
  <c r="EQ68" i="19"/>
  <c r="EQ66" i="19"/>
  <c r="FN67" i="19"/>
  <c r="FN68" i="19"/>
  <c r="FS67" i="19"/>
  <c r="FS68" i="19"/>
  <c r="FV66" i="19"/>
  <c r="FV67" i="19"/>
  <c r="FF67" i="19"/>
  <c r="FF66" i="19"/>
  <c r="FY68" i="19"/>
  <c r="FY67" i="19"/>
  <c r="EV68" i="19"/>
  <c r="EV67" i="19"/>
  <c r="EG66" i="19"/>
  <c r="FE67" i="19"/>
  <c r="FR66" i="19"/>
  <c r="ER68" i="19"/>
  <c r="FJ67" i="19"/>
  <c r="FA68" i="19"/>
  <c r="GA68" i="19"/>
  <c r="GA67" i="19"/>
  <c r="DZ68" i="19"/>
  <c r="EN67" i="19"/>
  <c r="DW67" i="19"/>
  <c r="FG68" i="19"/>
  <c r="EI67" i="19"/>
  <c r="EZ68" i="19"/>
  <c r="EY68" i="19"/>
  <c r="FC68" i="19"/>
  <c r="FZ68" i="19"/>
  <c r="EL67" i="19"/>
  <c r="EE67" i="19"/>
  <c r="EK67" i="19"/>
  <c r="FH66" i="19"/>
  <c r="EX67" i="19"/>
  <c r="FP67" i="19"/>
  <c r="FJ48" i="19"/>
  <c r="FQ48" i="19"/>
  <c r="EZ48" i="19"/>
  <c r="DZ48" i="19"/>
  <c r="GB49" i="19"/>
  <c r="FB50" i="19"/>
  <c r="FW50" i="19"/>
  <c r="FD49" i="19"/>
  <c r="FK49" i="19"/>
  <c r="FT48" i="19"/>
  <c r="EL50" i="19"/>
  <c r="ES48" i="19"/>
  <c r="EC48" i="19"/>
  <c r="FL49" i="19"/>
  <c r="EH49" i="19"/>
  <c r="EI49" i="19"/>
  <c r="DX50" i="19"/>
  <c r="DX49" i="19"/>
  <c r="FI49" i="19"/>
  <c r="FG49" i="19"/>
  <c r="FG48" i="19"/>
  <c r="EX49" i="19"/>
  <c r="DV49" i="19"/>
  <c r="DV50" i="19"/>
  <c r="FU49" i="19"/>
  <c r="EA50" i="19"/>
  <c r="EA49" i="19"/>
  <c r="FE49" i="19"/>
  <c r="FE48" i="19"/>
  <c r="EP48" i="19"/>
  <c r="EJ49" i="19"/>
  <c r="EJ48" i="19"/>
  <c r="ED48" i="19"/>
  <c r="EF48" i="19"/>
  <c r="EF49" i="19"/>
  <c r="FY49" i="19"/>
  <c r="FY48" i="19"/>
  <c r="EY49" i="19"/>
  <c r="FZ49" i="19"/>
  <c r="EN50" i="19"/>
  <c r="ET49" i="19"/>
  <c r="EE48" i="19"/>
  <c r="EW50" i="19"/>
  <c r="EG50" i="19"/>
  <c r="DW48" i="19"/>
  <c r="FO49" i="19"/>
  <c r="FP48" i="19"/>
  <c r="EM48" i="19"/>
  <c r="EV48" i="19"/>
  <c r="EU50" i="19"/>
  <c r="FM49" i="19"/>
  <c r="ER48" i="19"/>
  <c r="FX49" i="19"/>
  <c r="FA50" i="19"/>
  <c r="FR50" i="19"/>
  <c r="GA49" i="19"/>
  <c r="EQ50" i="19"/>
  <c r="DU50" i="19"/>
  <c r="FN50" i="19"/>
  <c r="EK48" i="19"/>
  <c r="EO48" i="19"/>
  <c r="FC50" i="19"/>
  <c r="FV49" i="19"/>
  <c r="FS48" i="19"/>
  <c r="FF49" i="19"/>
  <c r="EB48" i="19"/>
  <c r="DY48" i="19"/>
  <c r="FH49" i="19"/>
  <c r="D121" i="19"/>
  <c r="D120" i="19"/>
  <c r="BJ122" i="19"/>
  <c r="BJ120" i="19"/>
  <c r="V120" i="19"/>
  <c r="V122" i="19"/>
  <c r="AH120" i="19"/>
  <c r="AH122" i="19"/>
  <c r="BC120" i="19"/>
  <c r="BC121" i="19"/>
  <c r="X121" i="19"/>
  <c r="X122" i="19"/>
  <c r="U121" i="19"/>
  <c r="U120" i="19"/>
  <c r="BA122" i="19"/>
  <c r="BA120" i="19"/>
  <c r="M120" i="19"/>
  <c r="M121" i="19"/>
  <c r="W121" i="19"/>
  <c r="W120" i="19"/>
  <c r="K120" i="19"/>
  <c r="K121" i="19"/>
  <c r="AP121" i="19"/>
  <c r="AP120" i="19"/>
  <c r="BD121" i="19"/>
  <c r="BD122" i="19"/>
  <c r="AI121" i="19"/>
  <c r="AI122" i="19"/>
  <c r="Y120" i="19"/>
  <c r="Y122" i="19"/>
  <c r="AA122" i="19"/>
  <c r="AA120" i="19"/>
  <c r="G120" i="19"/>
  <c r="G121" i="19"/>
  <c r="AW121" i="19"/>
  <c r="AW120" i="19"/>
  <c r="AO121" i="19"/>
  <c r="AO122" i="19"/>
  <c r="AL120" i="19"/>
  <c r="AL121" i="19"/>
  <c r="S120" i="19"/>
  <c r="S122" i="19"/>
  <c r="T122" i="19"/>
  <c r="T121" i="19"/>
  <c r="AZ120" i="19"/>
  <c r="AZ121" i="19"/>
  <c r="C120" i="19"/>
  <c r="C122" i="19"/>
  <c r="F121" i="19"/>
  <c r="F120" i="19"/>
  <c r="P122" i="19"/>
  <c r="P121" i="19"/>
  <c r="AJ121" i="19"/>
  <c r="AJ120" i="19"/>
  <c r="BI121" i="19"/>
  <c r="BI120" i="19"/>
  <c r="AR121" i="19"/>
  <c r="AR120" i="19"/>
  <c r="BB121" i="19"/>
  <c r="BB120" i="19"/>
  <c r="AY121" i="19"/>
  <c r="AY120" i="19"/>
  <c r="H121" i="19"/>
  <c r="H122" i="19"/>
  <c r="I120" i="19"/>
  <c r="I122" i="19"/>
  <c r="BF121" i="19"/>
  <c r="BF120" i="19"/>
  <c r="AT120" i="19"/>
  <c r="AT122" i="19"/>
  <c r="AX121" i="19"/>
  <c r="AX122" i="19"/>
  <c r="AE121" i="19"/>
  <c r="AE122" i="19"/>
  <c r="AQ121" i="19"/>
  <c r="AQ120" i="19"/>
  <c r="AM120" i="19"/>
  <c r="AM122" i="19"/>
  <c r="L121" i="19"/>
  <c r="L122" i="19"/>
  <c r="AC120" i="19"/>
  <c r="AC122" i="19"/>
  <c r="BG122" i="19"/>
  <c r="BG120" i="19"/>
  <c r="AD121" i="19"/>
  <c r="AD120" i="19"/>
  <c r="BE121" i="19"/>
  <c r="BE120" i="19"/>
  <c r="N121" i="19"/>
  <c r="N120" i="19"/>
  <c r="Z122" i="19"/>
  <c r="Z121" i="19"/>
  <c r="AU121" i="19"/>
  <c r="AU120" i="19"/>
  <c r="AB121" i="19"/>
  <c r="AB122" i="19"/>
  <c r="BH121" i="19"/>
  <c r="BH120" i="19"/>
  <c r="AV120" i="19"/>
  <c r="AV122" i="19"/>
  <c r="AF121" i="19"/>
  <c r="AF122" i="19"/>
  <c r="R122" i="19"/>
  <c r="R120" i="19"/>
  <c r="O121" i="19"/>
  <c r="O120" i="19"/>
  <c r="AK121" i="19"/>
  <c r="AK120" i="19"/>
  <c r="E120" i="19"/>
  <c r="E122" i="19"/>
  <c r="AG120" i="19"/>
  <c r="AG121" i="19"/>
  <c r="AS120" i="19"/>
  <c r="AS122" i="19"/>
  <c r="J122" i="19"/>
  <c r="J120" i="19"/>
  <c r="Q121" i="19"/>
  <c r="Q120" i="19"/>
  <c r="AN122" i="19"/>
  <c r="AN120" i="19"/>
  <c r="FL103" i="19"/>
  <c r="FL104" i="19"/>
  <c r="FS103" i="19"/>
  <c r="FS104" i="19"/>
  <c r="FN104" i="19"/>
  <c r="FN103" i="19"/>
  <c r="EU104" i="19"/>
  <c r="EU102" i="19"/>
  <c r="EY102" i="19"/>
  <c r="EY104" i="19"/>
  <c r="FG104" i="19"/>
  <c r="FG102" i="19"/>
  <c r="EF103" i="19"/>
  <c r="EF102" i="19"/>
  <c r="EB102" i="19"/>
  <c r="EB104" i="19"/>
  <c r="EX103" i="19"/>
  <c r="EX104" i="19"/>
  <c r="FK103" i="19"/>
  <c r="FK102" i="19"/>
  <c r="ET102" i="19"/>
  <c r="ET103" i="19"/>
  <c r="FJ104" i="19"/>
  <c r="FJ103" i="19"/>
  <c r="DY104" i="19"/>
  <c r="DY102" i="19"/>
  <c r="EH102" i="19"/>
  <c r="EH104" i="19"/>
  <c r="FC102" i="19"/>
  <c r="FC104" i="19"/>
  <c r="EO103" i="19"/>
  <c r="FE102" i="19"/>
  <c r="FO104" i="19"/>
  <c r="EG103" i="19"/>
  <c r="EJ102" i="19"/>
  <c r="EL104" i="19"/>
  <c r="EW103" i="19"/>
  <c r="FR104" i="19"/>
  <c r="EI102" i="19"/>
  <c r="EE102" i="19"/>
  <c r="FV104" i="19"/>
  <c r="FM102" i="19"/>
  <c r="FF104" i="19"/>
  <c r="FZ103" i="19"/>
  <c r="EN102" i="19"/>
  <c r="FW104" i="19"/>
  <c r="FW103" i="19"/>
  <c r="FH103" i="19"/>
  <c r="FH104" i="19"/>
  <c r="DV102" i="19"/>
  <c r="DV104" i="19"/>
  <c r="ER104" i="19"/>
  <c r="ER102" i="19"/>
  <c r="EA102" i="19"/>
  <c r="EA103" i="19"/>
  <c r="FB104" i="19"/>
  <c r="FB103" i="19"/>
  <c r="FA104" i="19"/>
  <c r="FA103" i="19"/>
  <c r="EZ104" i="19"/>
  <c r="EZ103" i="19"/>
  <c r="FP104" i="19"/>
  <c r="FP102" i="19"/>
  <c r="EQ103" i="19"/>
  <c r="EQ102" i="19"/>
  <c r="GA104" i="19"/>
  <c r="GA102" i="19"/>
  <c r="DW104" i="19"/>
  <c r="DW102" i="19"/>
  <c r="FI104" i="19"/>
  <c r="FI102" i="19"/>
  <c r="EM104" i="19"/>
  <c r="EM102" i="19"/>
  <c r="EV103" i="19"/>
  <c r="EV102" i="19"/>
  <c r="DZ104" i="19"/>
  <c r="DZ102" i="19"/>
  <c r="FD104" i="19"/>
  <c r="FD102" i="19"/>
  <c r="FX103" i="19"/>
  <c r="FX104" i="19"/>
  <c r="EC103" i="19"/>
  <c r="EC104" i="19"/>
  <c r="ES102" i="19"/>
  <c r="ES104" i="19"/>
  <c r="ED104" i="19"/>
  <c r="ED102" i="19"/>
  <c r="DX104" i="19"/>
  <c r="DX103" i="19"/>
  <c r="EP103" i="19"/>
  <c r="EP104" i="19"/>
  <c r="FU102" i="19"/>
  <c r="FU103" i="19"/>
  <c r="DU102" i="19"/>
  <c r="DU103" i="19"/>
  <c r="EK103" i="19"/>
  <c r="EK102" i="19"/>
  <c r="FY104" i="19"/>
  <c r="FY103" i="19"/>
  <c r="FQ103" i="19"/>
  <c r="FQ102" i="19"/>
  <c r="FT103" i="19"/>
  <c r="FT102" i="19"/>
  <c r="GB102" i="19"/>
  <c r="GB104" i="19"/>
  <c r="DQ85" i="19"/>
  <c r="CI86" i="19"/>
  <c r="CG86" i="19"/>
  <c r="DH84" i="19"/>
  <c r="BS86" i="19"/>
  <c r="CS85" i="19"/>
  <c r="DM84" i="19"/>
  <c r="DA84" i="19"/>
  <c r="DS85" i="19"/>
  <c r="CP85" i="19"/>
  <c r="DK85" i="19"/>
  <c r="CY84" i="19"/>
  <c r="BX84" i="19"/>
  <c r="BM84" i="19"/>
  <c r="DG86" i="19"/>
  <c r="DB84" i="19"/>
  <c r="CR84" i="19"/>
  <c r="DI86" i="19"/>
  <c r="DR85" i="19"/>
  <c r="BR85" i="19"/>
  <c r="BW86" i="19"/>
  <c r="CV86" i="19"/>
  <c r="CU86" i="19"/>
  <c r="BU84" i="19"/>
  <c r="CK86" i="19"/>
  <c r="BZ84" i="19"/>
  <c r="CT85" i="19"/>
  <c r="BY86" i="19"/>
  <c r="BQ86" i="19"/>
  <c r="CO84" i="19"/>
  <c r="DL86" i="19"/>
  <c r="DC84" i="19"/>
  <c r="CE85" i="19"/>
  <c r="DN85" i="19"/>
  <c r="DD84" i="19"/>
  <c r="DF86" i="19"/>
  <c r="BV86" i="19"/>
  <c r="CQ85" i="19"/>
  <c r="CL85" i="19"/>
  <c r="DE84" i="19"/>
  <c r="DP85" i="19"/>
  <c r="CW84" i="19"/>
  <c r="CD84" i="19"/>
  <c r="CM84" i="19"/>
  <c r="CB85" i="19"/>
  <c r="BL84" i="19"/>
  <c r="DO84" i="19"/>
  <c r="CJ84" i="19"/>
  <c r="BP84" i="19"/>
  <c r="DJ85" i="19"/>
  <c r="CH84" i="19"/>
  <c r="BN85" i="19"/>
  <c r="BO85" i="19"/>
  <c r="CX85" i="19"/>
  <c r="CA86" i="19"/>
  <c r="CZ84" i="19"/>
  <c r="CC84" i="19"/>
  <c r="BT85" i="19"/>
  <c r="CF85" i="19"/>
  <c r="CN84" i="19"/>
  <c r="BU104" i="19"/>
  <c r="CU102" i="19"/>
  <c r="BV103" i="19"/>
  <c r="CS103" i="19"/>
  <c r="DJ102" i="19"/>
  <c r="DP102" i="19"/>
  <c r="BP104" i="19"/>
  <c r="BR103" i="19"/>
  <c r="CG103" i="19"/>
  <c r="CB102" i="19"/>
  <c r="DQ103" i="19"/>
  <c r="CC103" i="19"/>
  <c r="DF102" i="19"/>
  <c r="DB103" i="19"/>
  <c r="CY104" i="19"/>
  <c r="CR104" i="19"/>
  <c r="BN103" i="19"/>
  <c r="CL103" i="19"/>
  <c r="CP102" i="19"/>
  <c r="CW104" i="19"/>
  <c r="CZ103" i="19"/>
  <c r="DC102" i="19"/>
  <c r="DO103" i="19"/>
  <c r="CQ104" i="19"/>
  <c r="BY102" i="19"/>
  <c r="DI104" i="19"/>
  <c r="BL104" i="19"/>
  <c r="DA102" i="19"/>
  <c r="CI104" i="19"/>
  <c r="CA102" i="19"/>
  <c r="DM104" i="19"/>
  <c r="BT102" i="19"/>
  <c r="DK103" i="19"/>
  <c r="DL104" i="19"/>
  <c r="BO102" i="19"/>
  <c r="BW104" i="19"/>
  <c r="CJ104" i="19"/>
  <c r="DH103" i="19"/>
  <c r="CK102" i="19"/>
  <c r="CE104" i="19"/>
  <c r="DS102" i="19"/>
  <c r="CN104" i="19"/>
  <c r="CO104" i="19"/>
  <c r="CD103" i="19"/>
  <c r="DR104" i="19"/>
  <c r="DN103" i="19"/>
  <c r="DN102" i="19"/>
  <c r="CM102" i="19"/>
  <c r="CM104" i="19"/>
  <c r="BZ102" i="19"/>
  <c r="BZ104" i="19"/>
  <c r="CT102" i="19"/>
  <c r="CT104" i="19"/>
  <c r="DD104" i="19"/>
  <c r="DD102" i="19"/>
  <c r="CX104" i="19"/>
  <c r="CX103" i="19"/>
  <c r="BS103" i="19"/>
  <c r="BS104" i="19"/>
  <c r="BM103" i="19"/>
  <c r="BM104" i="19"/>
  <c r="DG102" i="19"/>
  <c r="DG104" i="19"/>
  <c r="BX103" i="19"/>
  <c r="BX102" i="19"/>
  <c r="CH104" i="19"/>
  <c r="CH103" i="19"/>
  <c r="BQ103" i="19"/>
  <c r="BQ102" i="19"/>
  <c r="CV103" i="19"/>
  <c r="CV102" i="19"/>
  <c r="CF104" i="19"/>
  <c r="DE104" i="19"/>
  <c r="DE103" i="19"/>
  <c r="EU30" i="19"/>
  <c r="EP30" i="19"/>
  <c r="ES31" i="19"/>
  <c r="FT31" i="19"/>
  <c r="FZ31" i="19"/>
  <c r="EQ32" i="19"/>
  <c r="EH32" i="19"/>
  <c r="EI32" i="19"/>
  <c r="FQ30" i="19"/>
  <c r="DV30" i="19"/>
  <c r="FJ31" i="19"/>
  <c r="FH30" i="19"/>
  <c r="FB30" i="19"/>
  <c r="FD31" i="19"/>
  <c r="FY32" i="19"/>
  <c r="EO32" i="19"/>
  <c r="FE30" i="19"/>
  <c r="EE32" i="19"/>
  <c r="FP30" i="19"/>
  <c r="EZ32" i="19"/>
  <c r="EK32" i="19"/>
  <c r="FN31" i="19"/>
  <c r="FI32" i="19"/>
  <c r="EM32" i="19"/>
  <c r="GA30" i="19"/>
  <c r="ED30" i="19"/>
  <c r="FU32" i="19"/>
  <c r="ET30" i="19"/>
  <c r="EY30" i="19"/>
  <c r="FV32" i="19"/>
  <c r="FF30" i="19"/>
  <c r="FA32" i="19"/>
  <c r="EV30" i="19"/>
  <c r="FL31" i="19"/>
  <c r="FK32" i="19"/>
  <c r="FC30" i="19"/>
  <c r="EG30" i="19"/>
  <c r="GB31" i="19"/>
  <c r="FS31" i="19"/>
  <c r="DX31" i="19"/>
  <c r="EB32" i="19"/>
  <c r="FR30" i="19"/>
  <c r="EJ31" i="19"/>
  <c r="EA32" i="19"/>
  <c r="FO30" i="19"/>
  <c r="EL32" i="19"/>
  <c r="DU30" i="19"/>
  <c r="EN30" i="19"/>
  <c r="DW30" i="19"/>
  <c r="FX32" i="19"/>
  <c r="FG32" i="19"/>
  <c r="EX31" i="19"/>
  <c r="EC30" i="19"/>
  <c r="DZ31" i="19"/>
  <c r="FW32" i="19"/>
  <c r="FM31" i="19"/>
  <c r="ER30" i="19"/>
  <c r="EF31" i="19"/>
  <c r="EW31" i="19"/>
  <c r="DY31" i="19"/>
  <c r="GH85" i="19"/>
  <c r="IB86" i="19"/>
  <c r="HQ86" i="19"/>
  <c r="GW86" i="19"/>
  <c r="GI86" i="19"/>
  <c r="HP84" i="19"/>
  <c r="HS86" i="19"/>
  <c r="HL84" i="19"/>
  <c r="GF86" i="19"/>
  <c r="IC86" i="19"/>
  <c r="HN84" i="19"/>
  <c r="GN85" i="19"/>
  <c r="HO86" i="19"/>
  <c r="HC84" i="19"/>
  <c r="HV84" i="19"/>
  <c r="IH86" i="19"/>
  <c r="GM84" i="19"/>
  <c r="HD86" i="19"/>
  <c r="HE85" i="19"/>
  <c r="GY86" i="19"/>
  <c r="GD85" i="19"/>
  <c r="HF84" i="19"/>
  <c r="GZ84" i="19"/>
  <c r="GU85" i="19"/>
  <c r="IK85" i="19"/>
  <c r="GL85" i="19"/>
  <c r="HJ86" i="19"/>
  <c r="IF85" i="19"/>
  <c r="GP86" i="19"/>
  <c r="IE84" i="19"/>
  <c r="HK84" i="19"/>
  <c r="GE84" i="19"/>
  <c r="IA84" i="19"/>
  <c r="IG85" i="19"/>
  <c r="HT86" i="19"/>
  <c r="HX85" i="19"/>
  <c r="HM84" i="19"/>
  <c r="HY84" i="19"/>
  <c r="GS86" i="19"/>
  <c r="GJ86" i="19"/>
  <c r="HZ85" i="19"/>
  <c r="GV85" i="19"/>
  <c r="GR86" i="19"/>
  <c r="GG85" i="19"/>
  <c r="HI85" i="19"/>
  <c r="HU86" i="19"/>
  <c r="GT84" i="19"/>
  <c r="ID85" i="19"/>
  <c r="GO86" i="19"/>
  <c r="GQ86" i="19"/>
  <c r="HH86" i="19"/>
  <c r="HA86" i="19"/>
  <c r="HB84" i="19"/>
  <c r="GK85" i="19"/>
  <c r="HW86" i="19"/>
  <c r="HR84" i="19"/>
  <c r="II84" i="19"/>
  <c r="HG85" i="19"/>
  <c r="IJ84" i="19"/>
  <c r="GX86" i="19"/>
  <c r="K84" i="19"/>
  <c r="BC85" i="19"/>
  <c r="AM85" i="19"/>
  <c r="Z84" i="19"/>
  <c r="BD85" i="19"/>
  <c r="AY85" i="19"/>
  <c r="F85" i="19"/>
  <c r="U84" i="19"/>
  <c r="AI85" i="19"/>
  <c r="AW85" i="19"/>
  <c r="V84" i="19"/>
  <c r="BB86" i="19"/>
  <c r="BA85" i="19"/>
  <c r="BH86" i="19"/>
  <c r="R86" i="19"/>
  <c r="AN84" i="19"/>
  <c r="AZ84" i="19"/>
  <c r="C85" i="19"/>
  <c r="W86" i="19"/>
  <c r="H86" i="19"/>
  <c r="AA84" i="19"/>
  <c r="I86" i="19"/>
  <c r="BG85" i="19"/>
  <c r="BE84" i="19"/>
  <c r="AD85" i="19"/>
  <c r="AL84" i="19"/>
  <c r="N86" i="19"/>
  <c r="AF86" i="19"/>
  <c r="Q85" i="19"/>
  <c r="AG84" i="19"/>
  <c r="AJ84" i="19"/>
  <c r="AX85" i="19"/>
  <c r="AK84" i="19"/>
  <c r="T86" i="19"/>
  <c r="D86" i="19"/>
  <c r="BI86" i="19"/>
  <c r="AB84" i="19"/>
  <c r="AC84" i="19"/>
  <c r="M84" i="19"/>
  <c r="Y85" i="19"/>
  <c r="AR84" i="19"/>
  <c r="AS85" i="19"/>
  <c r="AQ84" i="19"/>
  <c r="BJ86" i="19"/>
  <c r="L85" i="19"/>
  <c r="J84" i="19"/>
  <c r="BF85" i="19"/>
  <c r="O85" i="19"/>
  <c r="E84" i="19"/>
  <c r="AU84" i="19"/>
  <c r="G86" i="19"/>
  <c r="P85" i="19"/>
  <c r="AE86" i="19"/>
  <c r="AV86" i="19"/>
  <c r="AH86" i="19"/>
  <c r="AT86" i="19"/>
  <c r="AO86" i="19"/>
  <c r="AP85" i="19"/>
  <c r="X85" i="19"/>
  <c r="S85" i="19"/>
  <c r="DY122" i="19"/>
  <c r="DZ122" i="19"/>
  <c r="FB120" i="19"/>
  <c r="FR120" i="19"/>
  <c r="FQ120" i="19"/>
  <c r="EF122" i="19"/>
  <c r="FN122" i="19"/>
  <c r="EW121" i="19"/>
  <c r="EV121" i="19"/>
  <c r="GA121" i="19"/>
  <c r="EU122" i="19"/>
  <c r="FU120" i="19"/>
  <c r="EC121" i="19"/>
  <c r="FX122" i="19"/>
  <c r="FX120" i="19"/>
  <c r="FC122" i="19"/>
  <c r="FC121" i="19"/>
  <c r="ED121" i="19"/>
  <c r="ED122" i="19"/>
  <c r="EO120" i="19"/>
  <c r="EO122" i="19"/>
  <c r="FY120" i="19"/>
  <c r="FY121" i="19"/>
  <c r="FO121" i="19"/>
  <c r="FO120" i="19"/>
  <c r="FS122" i="19"/>
  <c r="FS121" i="19"/>
  <c r="EL121" i="19"/>
  <c r="ET120" i="19"/>
  <c r="FJ121" i="19"/>
  <c r="EM121" i="19"/>
  <c r="EH120" i="19"/>
  <c r="EZ121" i="19"/>
  <c r="EN120" i="19"/>
  <c r="DV122" i="19"/>
  <c r="FD121" i="19"/>
  <c r="EJ121" i="19"/>
  <c r="EG121" i="19"/>
  <c r="EG122" i="19"/>
  <c r="FT121" i="19"/>
  <c r="FT120" i="19"/>
  <c r="FM121" i="19"/>
  <c r="FM122" i="19"/>
  <c r="FW120" i="19"/>
  <c r="FW121" i="19"/>
  <c r="EK122" i="19"/>
  <c r="EK120" i="19"/>
  <c r="ER120" i="19"/>
  <c r="ER121" i="19"/>
  <c r="EA120" i="19"/>
  <c r="EA122" i="19"/>
  <c r="FK120" i="19"/>
  <c r="FK121" i="19"/>
  <c r="FA122" i="19"/>
  <c r="EQ122" i="19"/>
  <c r="FZ120" i="19"/>
  <c r="DU122" i="19"/>
  <c r="FH120" i="19"/>
  <c r="DW121" i="19"/>
  <c r="DX121" i="19"/>
  <c r="EY122" i="19"/>
  <c r="EY120" i="19"/>
  <c r="FI120" i="19"/>
  <c r="FI121" i="19"/>
  <c r="GB121" i="19"/>
  <c r="GB120" i="19"/>
  <c r="FP120" i="19"/>
  <c r="FP122" i="19"/>
  <c r="EI120" i="19"/>
  <c r="EI122" i="19"/>
  <c r="EB120" i="19"/>
  <c r="EB121" i="19"/>
  <c r="EE121" i="19"/>
  <c r="EE122" i="19"/>
  <c r="EX121" i="19"/>
  <c r="EX122" i="19"/>
  <c r="ES120" i="19"/>
  <c r="ES122" i="19"/>
  <c r="EP120" i="19"/>
  <c r="EP121" i="19"/>
  <c r="FF121" i="19"/>
  <c r="FF122" i="19"/>
  <c r="FV122" i="19"/>
  <c r="FV121" i="19"/>
  <c r="FE120" i="19"/>
  <c r="FE121" i="19"/>
  <c r="FG120" i="19"/>
  <c r="FG121" i="19"/>
  <c r="FL120" i="19"/>
  <c r="FL122" i="19"/>
  <c r="DY84" i="19"/>
  <c r="EK86" i="19"/>
  <c r="FS86" i="19"/>
  <c r="FQ86" i="19"/>
  <c r="EF84" i="19"/>
  <c r="GB85" i="19"/>
  <c r="EM85" i="19"/>
  <c r="FT86" i="19"/>
  <c r="FN84" i="19"/>
  <c r="EQ85" i="19"/>
  <c r="FA85" i="19"/>
  <c r="DU86" i="19"/>
  <c r="FP84" i="19"/>
  <c r="FR85" i="19"/>
  <c r="DZ84" i="19"/>
  <c r="EP84" i="19"/>
  <c r="FJ85" i="19"/>
  <c r="DW84" i="19"/>
  <c r="EC85" i="19"/>
  <c r="EX86" i="19"/>
  <c r="FC84" i="19"/>
  <c r="EO86" i="19"/>
  <c r="ES86" i="19"/>
  <c r="FE84" i="19"/>
  <c r="EU84" i="19"/>
  <c r="FF84" i="19"/>
  <c r="EV84" i="19"/>
  <c r="FU84" i="19"/>
  <c r="EW86" i="19"/>
  <c r="FX86" i="19"/>
  <c r="EY84" i="19"/>
  <c r="FL84" i="19"/>
  <c r="FY85" i="19"/>
  <c r="FV86" i="19"/>
  <c r="EH84" i="19"/>
  <c r="FK86" i="19"/>
  <c r="ER86" i="19"/>
  <c r="EB86" i="19"/>
  <c r="FB84" i="19"/>
  <c r="FO85" i="19"/>
  <c r="EA84" i="19"/>
  <c r="FH86" i="19"/>
  <c r="FI86" i="19"/>
  <c r="FZ85" i="19"/>
  <c r="EN84" i="19"/>
  <c r="EJ86" i="19"/>
  <c r="EI86" i="19"/>
  <c r="GA84" i="19"/>
  <c r="EL84" i="19"/>
  <c r="DV85" i="19"/>
  <c r="FD84" i="19"/>
  <c r="DX85" i="19"/>
  <c r="EE84" i="19"/>
  <c r="EG85" i="19"/>
  <c r="EZ85" i="19"/>
  <c r="FM85" i="19"/>
  <c r="ET86" i="19"/>
  <c r="FG86" i="19"/>
  <c r="FW85" i="19"/>
  <c r="ED86" i="19"/>
  <c r="CW138" i="19"/>
  <c r="BR138" i="19"/>
  <c r="BM138" i="19"/>
  <c r="BV140" i="19"/>
  <c r="DO140" i="19"/>
  <c r="CJ138" i="19"/>
  <c r="CG140" i="19"/>
  <c r="CU140" i="19"/>
  <c r="CV140" i="19"/>
  <c r="BN138" i="19"/>
  <c r="DP139" i="19"/>
  <c r="CF140" i="19"/>
  <c r="BP139" i="19"/>
  <c r="DC139" i="19"/>
  <c r="CO138" i="19"/>
  <c r="DE138" i="19"/>
  <c r="BQ138" i="19"/>
  <c r="CZ139" i="19"/>
  <c r="CS139" i="19"/>
  <c r="BX138" i="19"/>
  <c r="BU140" i="19"/>
  <c r="DF140" i="19"/>
  <c r="DQ139" i="19"/>
  <c r="BL139" i="19"/>
  <c r="BZ139" i="19"/>
  <c r="CY138" i="19"/>
  <c r="CE138" i="19"/>
  <c r="CH138" i="19"/>
  <c r="DM140" i="19"/>
  <c r="CP140" i="19"/>
  <c r="DL138" i="19"/>
  <c r="BT138" i="19"/>
  <c r="CM139" i="19"/>
  <c r="CI139" i="19"/>
  <c r="DA139" i="19"/>
  <c r="DN140" i="19"/>
  <c r="CA139" i="19"/>
  <c r="DB139" i="19"/>
  <c r="DH138" i="19"/>
  <c r="BS139" i="19"/>
  <c r="CD139" i="19"/>
  <c r="DG139" i="19"/>
  <c r="CC139" i="19"/>
  <c r="DR139" i="19"/>
  <c r="DD140" i="19"/>
  <c r="DS140" i="19"/>
  <c r="CQ140" i="19"/>
  <c r="DJ140" i="19"/>
  <c r="DI138" i="19"/>
  <c r="BW139" i="19"/>
  <c r="CL139" i="19"/>
  <c r="CR140" i="19"/>
  <c r="DK138" i="19"/>
  <c r="CN139" i="19"/>
  <c r="CK139" i="19"/>
  <c r="CT140" i="19"/>
  <c r="CB138" i="19"/>
  <c r="BO139" i="19"/>
  <c r="CX138" i="19"/>
  <c r="BY139" i="19"/>
  <c r="C8" i="16"/>
  <c r="D9" i="16"/>
  <c r="C10" i="16"/>
  <c r="HF102" i="19"/>
  <c r="HF103" i="19"/>
  <c r="GK104" i="19"/>
  <c r="GK102" i="19"/>
  <c r="HP104" i="19"/>
  <c r="HP103" i="19"/>
  <c r="ID104" i="19"/>
  <c r="ID102" i="19"/>
  <c r="GT104" i="19"/>
  <c r="GT103" i="19"/>
  <c r="GW102" i="19"/>
  <c r="GW103" i="19"/>
  <c r="GH103" i="19"/>
  <c r="GH104" i="19"/>
  <c r="IH104" i="19"/>
  <c r="IH102" i="19"/>
  <c r="HW103" i="19"/>
  <c r="HW104" i="19"/>
  <c r="GQ104" i="19"/>
  <c r="GQ103" i="19"/>
  <c r="GU103" i="19"/>
  <c r="GU102" i="19"/>
  <c r="IB102" i="19"/>
  <c r="IB103" i="19"/>
  <c r="GI103" i="19"/>
  <c r="GI102" i="19"/>
  <c r="GS103" i="19"/>
  <c r="GS102" i="19"/>
  <c r="IK102" i="19"/>
  <c r="IK104" i="19"/>
  <c r="IG103" i="19"/>
  <c r="IG104" i="19"/>
  <c r="IF104" i="19"/>
  <c r="IF102" i="19"/>
  <c r="HU102" i="19"/>
  <c r="HU104" i="19"/>
  <c r="GE104" i="19"/>
  <c r="GE102" i="19"/>
  <c r="HA102" i="19"/>
  <c r="HA103" i="19"/>
  <c r="GX102" i="19"/>
  <c r="GX104" i="19"/>
  <c r="GG102" i="19"/>
  <c r="GG103" i="19"/>
  <c r="HK104" i="19"/>
  <c r="HK103" i="19"/>
  <c r="HZ104" i="19"/>
  <c r="HZ102" i="19"/>
  <c r="HI103" i="19"/>
  <c r="HI102" i="19"/>
  <c r="GZ104" i="19"/>
  <c r="GZ103" i="19"/>
  <c r="GP103" i="19"/>
  <c r="GP104" i="19"/>
  <c r="HC104" i="19"/>
  <c r="HC102" i="19"/>
  <c r="HL104" i="19"/>
  <c r="HL102" i="19"/>
  <c r="HV104" i="19"/>
  <c r="HV102" i="19"/>
  <c r="GR104" i="19"/>
  <c r="GR102" i="19"/>
  <c r="HX104" i="19"/>
  <c r="HX103" i="19"/>
  <c r="HO102" i="19"/>
  <c r="HO104" i="19"/>
  <c r="HT103" i="19"/>
  <c r="HT102" i="19"/>
  <c r="HD102" i="19"/>
  <c r="HD103" i="19"/>
  <c r="GD102" i="19"/>
  <c r="GD104" i="19"/>
  <c r="GF104" i="19"/>
  <c r="GF102" i="19"/>
  <c r="HS102" i="19"/>
  <c r="HS103" i="19"/>
  <c r="HY104" i="19"/>
  <c r="HY102" i="19"/>
  <c r="GV104" i="19"/>
  <c r="GV103" i="19"/>
  <c r="HN103" i="19"/>
  <c r="HN104" i="19"/>
  <c r="HB104" i="19"/>
  <c r="HB102" i="19"/>
  <c r="GJ104" i="19"/>
  <c r="GJ102" i="19"/>
  <c r="HQ103" i="19"/>
  <c r="HQ102" i="19"/>
  <c r="GL102" i="19"/>
  <c r="GL104" i="19"/>
  <c r="HG104" i="19"/>
  <c r="II103" i="19"/>
  <c r="HR102" i="19"/>
  <c r="HR104" i="19"/>
  <c r="IE102" i="19"/>
  <c r="IE104" i="19"/>
  <c r="GO104" i="19"/>
  <c r="HJ104" i="19"/>
  <c r="HM104" i="19"/>
  <c r="GY103" i="19"/>
  <c r="HH103" i="19"/>
  <c r="HH102" i="19"/>
  <c r="IC103" i="19"/>
  <c r="GM102" i="19"/>
  <c r="HE103" i="19"/>
  <c r="GN104" i="19"/>
  <c r="GN103" i="19"/>
  <c r="IJ104" i="19"/>
  <c r="IJ102" i="19"/>
  <c r="IA103" i="19"/>
  <c r="AA32" i="19"/>
  <c r="AA30" i="19"/>
  <c r="BH31" i="19"/>
  <c r="BH32" i="19"/>
  <c r="AT32" i="19"/>
  <c r="AT31" i="19"/>
  <c r="AH32" i="19"/>
  <c r="AH30" i="19"/>
  <c r="AI32" i="19"/>
  <c r="AI30" i="19"/>
  <c r="AS30" i="19"/>
  <c r="AS31" i="19"/>
  <c r="BB30" i="19"/>
  <c r="BB31" i="19"/>
  <c r="AY31" i="19"/>
  <c r="AY30" i="19"/>
  <c r="AM32" i="19"/>
  <c r="AM31" i="19"/>
  <c r="W32" i="19"/>
  <c r="W30" i="19"/>
  <c r="AD30" i="19"/>
  <c r="AD32" i="19"/>
  <c r="AJ30" i="19"/>
  <c r="AJ32" i="19"/>
  <c r="Z32" i="19"/>
  <c r="Z31" i="19"/>
  <c r="AV31" i="19"/>
  <c r="AV30" i="19"/>
  <c r="O30" i="19"/>
  <c r="O31" i="19"/>
  <c r="AL31" i="19"/>
  <c r="AL32" i="19"/>
  <c r="AQ32" i="19"/>
  <c r="AQ30" i="19"/>
  <c r="U32" i="19"/>
  <c r="U30" i="19"/>
  <c r="AP31" i="19"/>
  <c r="AP30" i="19"/>
  <c r="BJ31" i="19"/>
  <c r="BJ30" i="19"/>
  <c r="AU31" i="19"/>
  <c r="AU30" i="19"/>
  <c r="K31" i="19"/>
  <c r="K32" i="19"/>
  <c r="E31" i="19"/>
  <c r="E32" i="19"/>
  <c r="N31" i="19"/>
  <c r="N30" i="19"/>
  <c r="AN31" i="19"/>
  <c r="AN30" i="19"/>
  <c r="AK30" i="19"/>
  <c r="AK31" i="19"/>
  <c r="H31" i="19"/>
  <c r="H30" i="19"/>
  <c r="T32" i="19"/>
  <c r="T31" i="19"/>
  <c r="AX31" i="19"/>
  <c r="AO31" i="19"/>
  <c r="AE31" i="19"/>
  <c r="D31" i="19"/>
  <c r="J31" i="19"/>
  <c r="M32" i="19"/>
  <c r="V31" i="19"/>
  <c r="L30" i="19"/>
  <c r="AW31" i="19"/>
  <c r="BI30" i="19"/>
  <c r="C30" i="19"/>
  <c r="BD31" i="19"/>
  <c r="BC31" i="19"/>
  <c r="AZ32" i="19"/>
  <c r="Q31" i="19"/>
  <c r="P31" i="19"/>
  <c r="P30" i="19"/>
  <c r="I31" i="19"/>
  <c r="I30" i="19"/>
  <c r="S31" i="19"/>
  <c r="S32" i="19"/>
  <c r="AC32" i="19"/>
  <c r="AC30" i="19"/>
  <c r="X32" i="19"/>
  <c r="X30" i="19"/>
  <c r="BG31" i="19"/>
  <c r="BG32" i="19"/>
  <c r="AF32" i="19"/>
  <c r="AF30" i="19"/>
  <c r="F30" i="19"/>
  <c r="F31" i="19"/>
  <c r="R31" i="19"/>
  <c r="R30" i="19"/>
  <c r="AB31" i="19"/>
  <c r="AB30" i="19"/>
  <c r="Y31" i="19"/>
  <c r="Y32" i="19"/>
  <c r="BE30" i="19"/>
  <c r="BE31" i="19"/>
  <c r="AG31" i="19"/>
  <c r="AG32" i="19"/>
  <c r="AR30" i="19"/>
  <c r="AR32" i="19"/>
  <c r="G32" i="19"/>
  <c r="G30" i="19"/>
  <c r="BA31" i="19"/>
  <c r="BA30" i="19"/>
  <c r="BF30" i="19"/>
  <c r="BF32" i="19"/>
  <c r="AR102" i="19"/>
  <c r="AR104" i="19"/>
  <c r="W104" i="19"/>
  <c r="W102" i="19"/>
  <c r="AV102" i="19"/>
  <c r="AV104" i="19"/>
  <c r="X102" i="19"/>
  <c r="X104" i="19"/>
  <c r="AL104" i="19"/>
  <c r="AL103" i="19"/>
  <c r="AW104" i="19"/>
  <c r="AW102" i="19"/>
  <c r="AY103" i="19"/>
  <c r="AY102" i="19"/>
  <c r="BC104" i="19"/>
  <c r="BC102" i="19"/>
  <c r="O102" i="19"/>
  <c r="O104" i="19"/>
  <c r="S103" i="19"/>
  <c r="S104" i="19"/>
  <c r="AZ102" i="19"/>
  <c r="AZ104" i="19"/>
  <c r="AX102" i="19"/>
  <c r="AX104" i="19"/>
  <c r="P102" i="19"/>
  <c r="P103" i="19"/>
  <c r="AK102" i="19"/>
  <c r="AK103" i="19"/>
  <c r="G102" i="19"/>
  <c r="G104" i="19"/>
  <c r="K103" i="19"/>
  <c r="K104" i="19"/>
  <c r="AC104" i="19"/>
  <c r="AC103" i="19"/>
  <c r="AO103" i="19"/>
  <c r="AO102" i="19"/>
  <c r="F104" i="19"/>
  <c r="F103" i="19"/>
  <c r="T103" i="19"/>
  <c r="T104" i="19"/>
  <c r="H103" i="19"/>
  <c r="H104" i="19"/>
  <c r="BJ103" i="19"/>
  <c r="BJ102" i="19"/>
  <c r="AJ104" i="19"/>
  <c r="AJ103" i="19"/>
  <c r="R102" i="19"/>
  <c r="R103" i="19"/>
  <c r="AE102" i="19"/>
  <c r="AE104" i="19"/>
  <c r="Q103" i="19"/>
  <c r="Q102" i="19"/>
  <c r="Y103" i="19"/>
  <c r="Y104" i="19"/>
  <c r="AF103" i="19"/>
  <c r="AF104" i="19"/>
  <c r="BF102" i="19"/>
  <c r="BF103" i="19"/>
  <c r="AM102" i="19"/>
  <c r="AM104" i="19"/>
  <c r="AN103" i="19"/>
  <c r="I103" i="19"/>
  <c r="I104" i="19"/>
  <c r="AH104" i="19"/>
  <c r="AH103" i="19"/>
  <c r="J102" i="19"/>
  <c r="J103" i="19"/>
  <c r="N104" i="19"/>
  <c r="AG103" i="19"/>
  <c r="D102" i="19"/>
  <c r="BH102" i="19"/>
  <c r="AU102" i="19"/>
  <c r="AU104" i="19"/>
  <c r="BG103" i="19"/>
  <c r="BG102" i="19"/>
  <c r="AA103" i="19"/>
  <c r="E103" i="19"/>
  <c r="AI102" i="19"/>
  <c r="AI103" i="19"/>
  <c r="AP104" i="19"/>
  <c r="AP102" i="19"/>
  <c r="BB103" i="19"/>
  <c r="BB102" i="19"/>
  <c r="BD103" i="19"/>
  <c r="BD102" i="19"/>
  <c r="C102" i="19"/>
  <c r="C103" i="19"/>
  <c r="AB104" i="19"/>
  <c r="AB102" i="19"/>
  <c r="U104" i="19"/>
  <c r="U103" i="19"/>
  <c r="BI104" i="19"/>
  <c r="BI103" i="19"/>
  <c r="V102" i="19"/>
  <c r="V103" i="19"/>
  <c r="L103" i="19"/>
  <c r="L102" i="19"/>
  <c r="AS102" i="19"/>
  <c r="AS104" i="19"/>
  <c r="Z104" i="19"/>
  <c r="Z102" i="19"/>
  <c r="BA103" i="19"/>
  <c r="BA104" i="19"/>
  <c r="AQ102" i="19"/>
  <c r="AQ103" i="19"/>
  <c r="AT104" i="19"/>
  <c r="AT102" i="19"/>
  <c r="AD104" i="19"/>
  <c r="AD103" i="19"/>
  <c r="BE104" i="19"/>
  <c r="BE102" i="19"/>
  <c r="M104" i="19"/>
  <c r="M102" i="19"/>
  <c r="I139" i="19"/>
  <c r="I138" i="19"/>
  <c r="K138" i="19"/>
  <c r="K139" i="19"/>
  <c r="AT139" i="19"/>
  <c r="AT138" i="19"/>
  <c r="L139" i="19"/>
  <c r="L138" i="19"/>
  <c r="BG140" i="19"/>
  <c r="BG139" i="19"/>
  <c r="AQ138" i="19"/>
  <c r="AQ139" i="19"/>
  <c r="AK139" i="19"/>
  <c r="AK138" i="19"/>
  <c r="AD138" i="19"/>
  <c r="AD139" i="19"/>
  <c r="BD139" i="19"/>
  <c r="BD140" i="19"/>
  <c r="N138" i="19"/>
  <c r="N139" i="19"/>
  <c r="AJ140" i="19"/>
  <c r="AJ139" i="19"/>
  <c r="Y139" i="19"/>
  <c r="Y140" i="19"/>
  <c r="AR139" i="19"/>
  <c r="AR140" i="19"/>
  <c r="AF139" i="19"/>
  <c r="AF140" i="19"/>
  <c r="AM139" i="19"/>
  <c r="AM140" i="19"/>
  <c r="AC138" i="19"/>
  <c r="AC140" i="19"/>
  <c r="S139" i="19"/>
  <c r="S140" i="19"/>
  <c r="BJ138" i="19"/>
  <c r="BJ139" i="19"/>
  <c r="AV138" i="19"/>
  <c r="AV139" i="19"/>
  <c r="T139" i="19"/>
  <c r="T140" i="19"/>
  <c r="AY139" i="19"/>
  <c r="AY138" i="19"/>
  <c r="R140" i="19"/>
  <c r="R138" i="19"/>
  <c r="U139" i="19"/>
  <c r="U140" i="19"/>
  <c r="AU140" i="19"/>
  <c r="AU138" i="19"/>
  <c r="AS140" i="19"/>
  <c r="AS139" i="19"/>
  <c r="Z139" i="19"/>
  <c r="Z138" i="19"/>
  <c r="AO138" i="19"/>
  <c r="AO140" i="19"/>
  <c r="G140" i="19"/>
  <c r="G138" i="19"/>
  <c r="AW140" i="19"/>
  <c r="AW139" i="19"/>
  <c r="AB138" i="19"/>
  <c r="AB139" i="19"/>
  <c r="J140" i="19"/>
  <c r="J138" i="19"/>
  <c r="BB138" i="19"/>
  <c r="BB140" i="19"/>
  <c r="AE140" i="19"/>
  <c r="AE139" i="19"/>
  <c r="AZ139" i="19"/>
  <c r="AZ140" i="19"/>
  <c r="E138" i="19"/>
  <c r="E139" i="19"/>
  <c r="BC139" i="19"/>
  <c r="BC138" i="19"/>
  <c r="AG138" i="19"/>
  <c r="AG140" i="19"/>
  <c r="W139" i="19"/>
  <c r="W140" i="19"/>
  <c r="BF139" i="19"/>
  <c r="BF138" i="19"/>
  <c r="BE140" i="19"/>
  <c r="BE138" i="19"/>
  <c r="D138" i="19"/>
  <c r="D140" i="19"/>
  <c r="AA139" i="19"/>
  <c r="AA140" i="19"/>
  <c r="AI139" i="19"/>
  <c r="AI138" i="19"/>
  <c r="F139" i="19"/>
  <c r="F140" i="19"/>
  <c r="BH139" i="19"/>
  <c r="BH140" i="19"/>
  <c r="BI138" i="19"/>
  <c r="BI140" i="19"/>
  <c r="AP139" i="19"/>
  <c r="AP138" i="19"/>
  <c r="AN138" i="19"/>
  <c r="AN140" i="19"/>
  <c r="C139" i="19"/>
  <c r="C138" i="19"/>
  <c r="AX138" i="19"/>
  <c r="AX139" i="19"/>
  <c r="M139" i="19"/>
  <c r="M138" i="19"/>
  <c r="H138" i="19"/>
  <c r="H139" i="19"/>
  <c r="P139" i="19"/>
  <c r="P140" i="19"/>
  <c r="AL138" i="19"/>
  <c r="AL140" i="19"/>
  <c r="O140" i="19"/>
  <c r="O138" i="19"/>
  <c r="X139" i="19"/>
  <c r="X140" i="19"/>
  <c r="BA138" i="19"/>
  <c r="BA140" i="19"/>
  <c r="V138" i="19"/>
  <c r="V140" i="19"/>
  <c r="AH138" i="19"/>
  <c r="AH140" i="19"/>
  <c r="Q140" i="19"/>
  <c r="Q138" i="19"/>
  <c r="AE48" i="19"/>
  <c r="AE49" i="19"/>
  <c r="AG50" i="19"/>
  <c r="AG48" i="19"/>
  <c r="J49" i="19"/>
  <c r="J50" i="19"/>
  <c r="AM49" i="19"/>
  <c r="AM50" i="19"/>
  <c r="D50" i="19"/>
  <c r="D48" i="19"/>
  <c r="H50" i="19"/>
  <c r="H48" i="19"/>
  <c r="AI50" i="19"/>
  <c r="AI48" i="19"/>
  <c r="BG48" i="19"/>
  <c r="BG49" i="19"/>
  <c r="AW48" i="19"/>
  <c r="AW49" i="19"/>
  <c r="AT48" i="19"/>
  <c r="AT50" i="19"/>
  <c r="T50" i="19"/>
  <c r="T48" i="19"/>
  <c r="BE50" i="19"/>
  <c r="BE49" i="19"/>
  <c r="C50" i="19"/>
  <c r="C49" i="19"/>
  <c r="BI50" i="19"/>
  <c r="BI48" i="19"/>
  <c r="AC49" i="19"/>
  <c r="AC48" i="19"/>
  <c r="F50" i="19"/>
  <c r="F49" i="19"/>
  <c r="AB48" i="19"/>
  <c r="AB50" i="19"/>
  <c r="AD48" i="19"/>
  <c r="AD50" i="19"/>
  <c r="R49" i="19"/>
  <c r="R50" i="19"/>
  <c r="N48" i="19"/>
  <c r="N50" i="19"/>
  <c r="BJ49" i="19"/>
  <c r="BJ48" i="19"/>
  <c r="AY50" i="19"/>
  <c r="AY48" i="19"/>
  <c r="AV48" i="19"/>
  <c r="AV50" i="19"/>
  <c r="AR50" i="19"/>
  <c r="AR48" i="19"/>
  <c r="M50" i="19"/>
  <c r="M49" i="19"/>
  <c r="AU49" i="19"/>
  <c r="AU48" i="19"/>
  <c r="AK50" i="19"/>
  <c r="AK49" i="19"/>
  <c r="L48" i="19"/>
  <c r="L50" i="19"/>
  <c r="AA49" i="19"/>
  <c r="AA50" i="19"/>
  <c r="AN50" i="19"/>
  <c r="AN48" i="19"/>
  <c r="AP49" i="19"/>
  <c r="AP48" i="19"/>
  <c r="AZ49" i="19"/>
  <c r="AZ48" i="19"/>
  <c r="AS49" i="19"/>
  <c r="AS48" i="19"/>
  <c r="P49" i="19"/>
  <c r="P48" i="19"/>
  <c r="AO50" i="19"/>
  <c r="AO48" i="19"/>
  <c r="X48" i="19"/>
  <c r="X50" i="19"/>
  <c r="BF50" i="19"/>
  <c r="BF49" i="19"/>
  <c r="Z50" i="19"/>
  <c r="Z49" i="19"/>
  <c r="Y50" i="19"/>
  <c r="Y48" i="19"/>
  <c r="S48" i="19"/>
  <c r="S49" i="19"/>
  <c r="BD49" i="19"/>
  <c r="BD50" i="19"/>
  <c r="BB50" i="19"/>
  <c r="BB49" i="19"/>
  <c r="BA48" i="19"/>
  <c r="BA49" i="19"/>
  <c r="O49" i="19"/>
  <c r="O50" i="19"/>
  <c r="Q49" i="19"/>
  <c r="Q48" i="19"/>
  <c r="K48" i="19"/>
  <c r="AL48" i="19"/>
  <c r="W49" i="19"/>
  <c r="AH48" i="19"/>
  <c r="AH49" i="19"/>
  <c r="AF49" i="19"/>
  <c r="AF48" i="19"/>
  <c r="U50" i="19"/>
  <c r="U48" i="19"/>
  <c r="E48" i="19"/>
  <c r="E50" i="19"/>
  <c r="I49" i="19"/>
  <c r="I50" i="19"/>
  <c r="G48" i="19"/>
  <c r="G50" i="19"/>
  <c r="AX49" i="19"/>
  <c r="AX48" i="19"/>
  <c r="BC50" i="19"/>
  <c r="V49" i="19"/>
  <c r="AQ50" i="19"/>
  <c r="BH49" i="19"/>
  <c r="AJ49" i="19"/>
  <c r="GQ50" i="19"/>
  <c r="GQ48" i="19"/>
  <c r="GU50" i="19"/>
  <c r="GU49" i="19"/>
  <c r="IG48" i="19"/>
  <c r="IG50" i="19"/>
  <c r="GP48" i="19"/>
  <c r="GP49" i="19"/>
  <c r="HS50" i="19"/>
  <c r="HS49" i="19"/>
  <c r="GD49" i="19"/>
  <c r="GD48" i="19"/>
  <c r="GF48" i="19"/>
  <c r="GF50" i="19"/>
  <c r="GM48" i="19"/>
  <c r="GM50" i="19"/>
  <c r="HQ49" i="19"/>
  <c r="HQ50" i="19"/>
  <c r="HM50" i="19"/>
  <c r="HM48" i="19"/>
  <c r="IH48" i="19"/>
  <c r="IH50" i="19"/>
  <c r="HX50" i="19"/>
  <c r="HX48" i="19"/>
  <c r="GV48" i="19"/>
  <c r="GV49" i="19"/>
  <c r="ID49" i="19"/>
  <c r="ID48" i="19"/>
  <c r="GO50" i="19"/>
  <c r="GO48" i="19"/>
  <c r="HT50" i="19"/>
  <c r="HT48" i="19"/>
  <c r="IK48" i="19"/>
  <c r="IK49" i="19"/>
  <c r="HV49" i="19"/>
  <c r="HV50" i="19"/>
  <c r="IA49" i="19"/>
  <c r="IA48" i="19"/>
  <c r="IJ50" i="19"/>
  <c r="IJ49" i="19"/>
  <c r="GN50" i="19"/>
  <c r="GN49" i="19"/>
  <c r="HH50" i="19"/>
  <c r="HH49" i="19"/>
  <c r="HL48" i="19"/>
  <c r="HL49" i="19"/>
  <c r="HD48" i="19"/>
  <c r="HD49" i="19"/>
  <c r="HG48" i="19"/>
  <c r="HG50" i="19"/>
  <c r="HE50" i="19"/>
  <c r="HE48" i="19"/>
  <c r="GT49" i="19"/>
  <c r="GT48" i="19"/>
  <c r="HB48" i="19"/>
  <c r="HB49" i="19"/>
  <c r="GE49" i="19"/>
  <c r="GE48" i="19"/>
  <c r="HF49" i="19"/>
  <c r="HF50" i="19"/>
  <c r="GJ48" i="19"/>
  <c r="GJ49" i="19"/>
  <c r="HY48" i="19"/>
  <c r="HY49" i="19"/>
  <c r="GK48" i="19"/>
  <c r="GK50" i="19"/>
  <c r="GH49" i="19"/>
  <c r="GH48" i="19"/>
  <c r="GS50" i="19"/>
  <c r="GS48" i="19"/>
  <c r="II48" i="19"/>
  <c r="II49" i="19"/>
  <c r="GG48" i="19"/>
  <c r="GG49" i="19"/>
  <c r="IF50" i="19"/>
  <c r="IF49" i="19"/>
  <c r="GR50" i="19"/>
  <c r="GR48" i="19"/>
  <c r="GI48" i="19"/>
  <c r="GI49" i="19"/>
  <c r="GL48" i="19"/>
  <c r="GL49" i="19"/>
  <c r="GZ49" i="19"/>
  <c r="GZ50" i="19"/>
  <c r="HP48" i="19"/>
  <c r="HP50" i="19"/>
  <c r="HK48" i="19"/>
  <c r="HK50" i="19"/>
  <c r="HC48" i="19"/>
  <c r="HC50" i="19"/>
  <c r="HZ48" i="19"/>
  <c r="HZ49" i="19"/>
  <c r="GY50" i="19"/>
  <c r="GY49" i="19"/>
  <c r="HI50" i="19"/>
  <c r="HI48" i="19"/>
  <c r="HR50" i="19"/>
  <c r="HR49" i="19"/>
  <c r="HU48" i="19"/>
  <c r="HU49" i="19"/>
  <c r="IC49" i="19"/>
  <c r="IC50" i="19"/>
  <c r="IE50" i="19"/>
  <c r="IE49" i="19"/>
  <c r="HO50" i="19"/>
  <c r="HO48" i="19"/>
  <c r="GX48" i="19"/>
  <c r="GX49" i="19"/>
  <c r="HJ48" i="19"/>
  <c r="HJ50" i="19"/>
  <c r="HW50" i="19"/>
  <c r="HW48" i="19"/>
  <c r="IB50" i="19"/>
  <c r="IB48" i="19"/>
  <c r="HN50" i="19"/>
  <c r="HN49" i="19"/>
  <c r="HA49" i="19"/>
  <c r="HA48" i="19"/>
  <c r="GW48" i="19"/>
  <c r="GW49" i="19"/>
  <c r="CC120" i="19"/>
  <c r="DN121" i="19"/>
  <c r="DQ121" i="19"/>
  <c r="CW120" i="19"/>
  <c r="CV122" i="19"/>
  <c r="CU122" i="19"/>
  <c r="DJ121" i="19"/>
  <c r="BL120" i="19"/>
  <c r="CY120" i="19"/>
  <c r="CA121" i="19"/>
  <c r="CM121" i="19"/>
  <c r="BX120" i="19"/>
  <c r="CT122" i="19"/>
  <c r="CJ121" i="19"/>
  <c r="DO122" i="19"/>
  <c r="BQ122" i="19"/>
  <c r="BU122" i="19"/>
  <c r="BY121" i="19"/>
  <c r="DH120" i="19"/>
  <c r="BS122" i="19"/>
  <c r="BV120" i="19"/>
  <c r="CN122" i="19"/>
  <c r="DK122" i="19"/>
  <c r="CL122" i="19"/>
  <c r="CZ122" i="19"/>
  <c r="CX122" i="19"/>
  <c r="CF122" i="19"/>
  <c r="BO122" i="19"/>
  <c r="CD120" i="19"/>
  <c r="CI122" i="19"/>
  <c r="DI121" i="19"/>
  <c r="BN122" i="19"/>
  <c r="CE121" i="19"/>
  <c r="BT121" i="19"/>
  <c r="DC120" i="19"/>
  <c r="CH121" i="19"/>
  <c r="CB120" i="19"/>
  <c r="DM121" i="19"/>
  <c r="BP122" i="19"/>
  <c r="CK121" i="19"/>
  <c r="CO121" i="19"/>
  <c r="CG121" i="19"/>
  <c r="DP120" i="19"/>
  <c r="DB120" i="19"/>
  <c r="DF122" i="19"/>
  <c r="BM120" i="19"/>
  <c r="DE121" i="19"/>
  <c r="DR120" i="19"/>
  <c r="CP120" i="19"/>
  <c r="DG121" i="19"/>
  <c r="CS122" i="19"/>
  <c r="CQ120" i="19"/>
  <c r="DD120" i="19"/>
  <c r="BR122" i="19"/>
  <c r="DA122" i="19"/>
  <c r="CR121" i="19"/>
  <c r="HG32" i="19"/>
  <c r="HG30" i="19"/>
  <c r="HN32" i="19"/>
  <c r="HN31" i="19"/>
  <c r="GN32" i="19"/>
  <c r="GN30" i="19"/>
  <c r="HP30" i="19"/>
  <c r="HP31" i="19"/>
  <c r="HE32" i="19"/>
  <c r="HE31" i="19"/>
  <c r="HY31" i="19"/>
  <c r="HY32" i="19"/>
  <c r="GG32" i="19"/>
  <c r="GG30" i="19"/>
  <c r="IE31" i="19"/>
  <c r="IE32" i="19"/>
  <c r="HZ31" i="19"/>
  <c r="HZ30" i="19"/>
  <c r="IA31" i="19"/>
  <c r="IA32" i="19"/>
  <c r="IC32" i="19"/>
  <c r="IC31" i="19"/>
  <c r="HW31" i="19"/>
  <c r="HW32" i="19"/>
  <c r="GV31" i="19"/>
  <c r="GV32" i="19"/>
  <c r="GR32" i="19"/>
  <c r="GR31" i="19"/>
  <c r="GM31" i="19"/>
  <c r="GM32" i="19"/>
  <c r="IG31" i="19"/>
  <c r="IG32" i="19"/>
  <c r="HR32" i="19"/>
  <c r="HR30" i="19"/>
  <c r="GT31" i="19"/>
  <c r="GT30" i="19"/>
  <c r="II30" i="19"/>
  <c r="II32" i="19"/>
  <c r="GD32" i="19"/>
  <c r="GD31" i="19"/>
  <c r="HK30" i="19"/>
  <c r="HK31" i="19"/>
  <c r="GH31" i="19"/>
  <c r="GH32" i="19"/>
  <c r="GL31" i="19"/>
  <c r="GL30" i="19"/>
  <c r="HO30" i="19"/>
  <c r="HO31" i="19"/>
  <c r="HB32" i="19"/>
  <c r="HB30" i="19"/>
  <c r="GI31" i="19"/>
  <c r="GI30" i="19"/>
  <c r="GO30" i="19"/>
  <c r="GO31" i="19"/>
  <c r="HJ32" i="19"/>
  <c r="HJ30" i="19"/>
  <c r="GU31" i="19"/>
  <c r="GU30" i="19"/>
  <c r="IH30" i="19"/>
  <c r="IH32" i="19"/>
  <c r="HF32" i="19"/>
  <c r="HF30" i="19"/>
  <c r="GJ30" i="19"/>
  <c r="GJ32" i="19"/>
  <c r="HH30" i="19"/>
  <c r="HH31" i="19"/>
  <c r="IK32" i="19"/>
  <c r="IK31" i="19"/>
  <c r="GK31" i="19"/>
  <c r="GK30" i="19"/>
  <c r="GF32" i="19"/>
  <c r="GF30" i="19"/>
  <c r="HU32" i="19"/>
  <c r="HU31" i="19"/>
  <c r="GP31" i="19"/>
  <c r="GP32" i="19"/>
  <c r="IJ32" i="19"/>
  <c r="IJ30" i="19"/>
  <c r="HM31" i="19"/>
  <c r="HM32" i="19"/>
  <c r="HC32" i="19"/>
  <c r="HC30" i="19"/>
  <c r="HV30" i="19"/>
  <c r="HV32" i="19"/>
  <c r="HD32" i="19"/>
  <c r="HD31" i="19"/>
  <c r="GQ31" i="19"/>
  <c r="GQ32" i="19"/>
  <c r="GE30" i="19"/>
  <c r="GE31" i="19"/>
  <c r="GY31" i="19"/>
  <c r="GY30" i="19"/>
  <c r="HX31" i="19"/>
  <c r="HX32" i="19"/>
  <c r="HQ31" i="19"/>
  <c r="HQ32" i="19"/>
  <c r="GX31" i="19"/>
  <c r="GX30" i="19"/>
  <c r="IB31" i="19"/>
  <c r="IB32" i="19"/>
  <c r="GS32" i="19"/>
  <c r="GS31" i="19"/>
  <c r="GZ30" i="19"/>
  <c r="GZ31" i="19"/>
  <c r="HS30" i="19"/>
  <c r="HS32" i="19"/>
  <c r="HI31" i="19"/>
  <c r="HI32" i="19"/>
  <c r="GW31" i="19"/>
  <c r="GW32" i="19"/>
  <c r="HL32" i="19"/>
  <c r="HL31" i="19"/>
  <c r="HA32" i="19"/>
  <c r="HA30" i="19"/>
  <c r="IF32" i="19"/>
  <c r="IF31" i="19"/>
  <c r="ID30" i="19"/>
  <c r="ID31" i="19"/>
  <c r="HT31" i="19"/>
  <c r="HT30" i="19"/>
  <c r="CD68" i="19"/>
  <c r="CD67" i="19"/>
  <c r="CK66" i="19"/>
  <c r="CK67" i="19"/>
  <c r="DB66" i="19"/>
  <c r="DB68" i="19"/>
  <c r="BX66" i="19"/>
  <c r="BX68" i="19"/>
  <c r="DM66" i="19"/>
  <c r="DM68" i="19"/>
  <c r="DR67" i="19"/>
  <c r="DR68" i="19"/>
  <c r="CN66" i="19"/>
  <c r="CN68" i="19"/>
  <c r="DH67" i="19"/>
  <c r="DH66" i="19"/>
  <c r="DG68" i="19"/>
  <c r="DG66" i="19"/>
  <c r="CS67" i="19"/>
  <c r="CS66" i="19"/>
  <c r="DO66" i="19"/>
  <c r="DO67" i="19"/>
  <c r="BU66" i="19"/>
  <c r="BU67" i="19"/>
  <c r="BZ67" i="19"/>
  <c r="BZ68" i="19"/>
  <c r="CY66" i="19"/>
  <c r="CY68" i="19"/>
  <c r="CG68" i="19"/>
  <c r="CG66" i="19"/>
  <c r="CV66" i="19"/>
  <c r="CV68" i="19"/>
  <c r="DQ66" i="19"/>
  <c r="DQ68" i="19"/>
  <c r="CQ68" i="19"/>
  <c r="CQ66" i="19"/>
  <c r="CF66" i="19"/>
  <c r="CF67" i="19"/>
  <c r="CP66" i="19"/>
  <c r="CP68" i="19"/>
  <c r="CR66" i="19"/>
  <c r="CR67" i="19"/>
  <c r="DE67" i="19"/>
  <c r="DE66" i="19"/>
  <c r="BN66" i="19"/>
  <c r="BN67" i="19"/>
  <c r="CB67" i="19"/>
  <c r="CB66" i="19"/>
  <c r="DC67" i="19"/>
  <c r="DC66" i="19"/>
  <c r="DN66" i="19"/>
  <c r="DN68" i="19"/>
  <c r="BW68" i="19"/>
  <c r="BW67" i="19"/>
  <c r="BL66" i="19"/>
  <c r="BL67" i="19"/>
  <c r="DD66" i="19"/>
  <c r="DD68" i="19"/>
  <c r="CI66" i="19"/>
  <c r="CI68" i="19"/>
  <c r="CC67" i="19"/>
  <c r="CC68" i="19"/>
  <c r="CL68" i="19"/>
  <c r="CL67" i="19"/>
  <c r="CW66" i="19"/>
  <c r="CW67" i="19"/>
  <c r="CA68" i="19"/>
  <c r="CA67" i="19"/>
  <c r="CM66" i="19"/>
  <c r="CM67" i="19"/>
  <c r="BO67" i="19"/>
  <c r="BO68" i="19"/>
  <c r="CJ67" i="19"/>
  <c r="CJ66" i="19"/>
  <c r="BY68" i="19"/>
  <c r="BY66" i="19"/>
  <c r="CO68" i="19"/>
  <c r="CO66" i="19"/>
  <c r="CZ67" i="19"/>
  <c r="CZ66" i="19"/>
  <c r="DF68" i="19"/>
  <c r="DF67" i="19"/>
  <c r="CE66" i="19"/>
  <c r="CE67" i="19"/>
  <c r="BQ67" i="19"/>
  <c r="BQ68" i="19"/>
  <c r="DP67" i="19"/>
  <c r="DP66" i="19"/>
  <c r="BV68" i="19"/>
  <c r="BV66" i="19"/>
  <c r="BT67" i="19"/>
  <c r="BT68" i="19"/>
  <c r="DA66" i="19"/>
  <c r="DA67" i="19"/>
  <c r="BR68" i="19"/>
  <c r="BR67" i="19"/>
  <c r="CU66" i="19"/>
  <c r="CU67" i="19"/>
  <c r="BP67" i="19"/>
  <c r="BP68" i="19"/>
  <c r="BM66" i="19"/>
  <c r="BM68" i="19"/>
  <c r="CH67" i="19"/>
  <c r="CH68" i="19"/>
  <c r="DS67" i="19"/>
  <c r="DS68" i="19"/>
  <c r="CX68" i="19"/>
  <c r="CX66" i="19"/>
  <c r="DK68" i="19"/>
  <c r="DK66" i="19"/>
  <c r="CT67" i="19"/>
  <c r="CT68" i="19"/>
  <c r="DJ67" i="19"/>
  <c r="DJ68" i="19"/>
  <c r="DI68" i="19"/>
  <c r="DI66" i="19"/>
  <c r="BS66" i="19"/>
  <c r="BS67" i="19"/>
  <c r="DL67" i="19"/>
  <c r="DL66" i="19"/>
  <c r="IE140" i="19"/>
  <c r="IE139" i="19"/>
  <c r="GN140" i="19"/>
  <c r="GN138" i="19"/>
  <c r="GT139" i="19"/>
  <c r="GT138" i="19"/>
  <c r="HD140" i="19"/>
  <c r="HD139" i="19"/>
  <c r="ID139" i="19"/>
  <c r="ID138" i="19"/>
  <c r="GD138" i="19"/>
  <c r="GD139" i="19"/>
  <c r="GO139" i="19"/>
  <c r="GO140" i="19"/>
  <c r="HJ139" i="19"/>
  <c r="HJ140" i="19"/>
  <c r="GP139" i="19"/>
  <c r="GP138" i="19"/>
  <c r="GU139" i="19"/>
  <c r="GU138" i="19"/>
  <c r="HK138" i="19"/>
  <c r="HK140" i="19"/>
  <c r="HS139" i="19"/>
  <c r="HS140" i="19"/>
  <c r="HF139" i="19"/>
  <c r="HF140" i="19"/>
  <c r="GM140" i="19"/>
  <c r="GM139" i="19"/>
  <c r="HV140" i="19"/>
  <c r="HV139" i="19"/>
  <c r="HQ138" i="19"/>
  <c r="HQ140" i="19"/>
  <c r="GJ140" i="19"/>
  <c r="GJ139" i="19"/>
  <c r="HO139" i="19"/>
  <c r="HO140" i="19"/>
  <c r="HG138" i="19"/>
  <c r="HG139" i="19"/>
  <c r="GI139" i="19"/>
  <c r="GI138" i="19"/>
  <c r="GL138" i="19"/>
  <c r="GL140" i="19"/>
  <c r="GQ138" i="19"/>
  <c r="GQ140" i="19"/>
  <c r="HI138" i="19"/>
  <c r="HI140" i="19"/>
  <c r="HW138" i="19"/>
  <c r="HW140" i="19"/>
  <c r="GR138" i="19"/>
  <c r="GR140" i="19"/>
  <c r="IJ138" i="19"/>
  <c r="IJ140" i="19"/>
  <c r="IA139" i="19"/>
  <c r="IA140" i="19"/>
  <c r="GK139" i="19"/>
  <c r="GK138" i="19"/>
  <c r="GE139" i="19"/>
  <c r="GE140" i="19"/>
  <c r="GG138" i="19"/>
  <c r="GG139" i="19"/>
  <c r="HL140" i="19"/>
  <c r="HL138" i="19"/>
  <c r="HC139" i="19"/>
  <c r="HC140" i="19"/>
  <c r="GS139" i="19"/>
  <c r="GS140" i="19"/>
  <c r="HX138" i="19"/>
  <c r="HX140" i="19"/>
  <c r="HY139" i="19"/>
  <c r="HY140" i="19"/>
  <c r="HZ140" i="19"/>
  <c r="HZ138" i="19"/>
  <c r="IF140" i="19"/>
  <c r="IF139" i="19"/>
  <c r="II139" i="19"/>
  <c r="II138" i="19"/>
  <c r="HM140" i="19"/>
  <c r="HM139" i="19"/>
  <c r="IC140" i="19"/>
  <c r="IC138" i="19"/>
  <c r="HB139" i="19"/>
  <c r="HB140" i="19"/>
  <c r="HP140" i="19"/>
  <c r="HP139" i="19"/>
  <c r="IK138" i="19"/>
  <c r="IK140" i="19"/>
  <c r="GZ140" i="19"/>
  <c r="GZ138" i="19"/>
  <c r="IB139" i="19"/>
  <c r="IB140" i="19"/>
  <c r="GH140" i="19"/>
  <c r="GH138" i="19"/>
  <c r="GV138" i="19"/>
  <c r="GV140" i="19"/>
  <c r="IG140" i="19"/>
  <c r="IG139" i="19"/>
  <c r="IH138" i="19"/>
  <c r="IH140" i="19"/>
  <c r="HH138" i="19"/>
  <c r="HH139" i="19"/>
  <c r="HN140" i="19"/>
  <c r="HN139" i="19"/>
  <c r="HE139" i="19"/>
  <c r="HE138" i="19"/>
  <c r="GX139" i="19"/>
  <c r="GX138" i="19"/>
  <c r="HT139" i="19"/>
  <c r="HT138" i="19"/>
  <c r="GY139" i="19"/>
  <c r="GY138" i="19"/>
  <c r="HR138" i="19"/>
  <c r="HR139" i="19"/>
  <c r="HA139" i="19"/>
  <c r="HA140" i="19"/>
  <c r="GF139" i="19"/>
  <c r="GF138" i="19"/>
  <c r="HU140" i="19"/>
  <c r="HU139" i="19"/>
  <c r="GW140" i="19"/>
  <c r="GW138" i="19"/>
  <c r="N67" i="19"/>
  <c r="W68" i="19"/>
  <c r="L66" i="19"/>
  <c r="K67" i="19"/>
  <c r="AW68" i="19"/>
  <c r="AE67" i="19"/>
  <c r="AI68" i="19"/>
  <c r="M67" i="19"/>
  <c r="S67" i="19"/>
  <c r="AL66" i="19"/>
  <c r="O68" i="19"/>
  <c r="G66" i="19"/>
  <c r="H68" i="19"/>
  <c r="AB67" i="19"/>
  <c r="Q68" i="19"/>
  <c r="AA66" i="19"/>
  <c r="AA67" i="19"/>
  <c r="Z67" i="19"/>
  <c r="Z68" i="19"/>
  <c r="AJ68" i="19"/>
  <c r="AJ67" i="19"/>
  <c r="AZ68" i="19"/>
  <c r="AZ67" i="19"/>
  <c r="BI66" i="19"/>
  <c r="BI67" i="19"/>
  <c r="BD66" i="19"/>
  <c r="BD68" i="19"/>
  <c r="AH68" i="19"/>
  <c r="AH66" i="19"/>
  <c r="AO67" i="19"/>
  <c r="AO66" i="19"/>
  <c r="AV66" i="19"/>
  <c r="AV68" i="19"/>
  <c r="R68" i="19"/>
  <c r="R66" i="19"/>
  <c r="E66" i="19"/>
  <c r="E67" i="19"/>
  <c r="U67" i="19"/>
  <c r="U66" i="19"/>
  <c r="D67" i="19"/>
  <c r="D66" i="19"/>
  <c r="F67" i="19"/>
  <c r="F68" i="19"/>
  <c r="AQ67" i="19"/>
  <c r="AQ68" i="19"/>
  <c r="BH68" i="19"/>
  <c r="BH66" i="19"/>
  <c r="BA67" i="19"/>
  <c r="BA66" i="19"/>
  <c r="I66" i="19"/>
  <c r="I68" i="19"/>
  <c r="AR68" i="19"/>
  <c r="AR66" i="19"/>
  <c r="AK68" i="19"/>
  <c r="AK67" i="19"/>
  <c r="P67" i="19"/>
  <c r="P68" i="19"/>
  <c r="AU66" i="19"/>
  <c r="AU67" i="19"/>
  <c r="BC66" i="19"/>
  <c r="BC68" i="19"/>
  <c r="J68" i="19"/>
  <c r="J67" i="19"/>
  <c r="BE67" i="19"/>
  <c r="BE68" i="19"/>
  <c r="AM66" i="19"/>
  <c r="AM68" i="19"/>
  <c r="AG67" i="19"/>
  <c r="AG68" i="19"/>
  <c r="AC67" i="19"/>
  <c r="AC66" i="19"/>
  <c r="BJ67" i="19"/>
  <c r="BJ66" i="19"/>
  <c r="AF68" i="19"/>
  <c r="AF67" i="19"/>
  <c r="AX66" i="19"/>
  <c r="AX68" i="19"/>
  <c r="BB68" i="19"/>
  <c r="BB67" i="19"/>
  <c r="Y66" i="19"/>
  <c r="Y67" i="19"/>
  <c r="AP68" i="19"/>
  <c r="AP66" i="19"/>
  <c r="BG67" i="19"/>
  <c r="BG68" i="19"/>
  <c r="AS67" i="19"/>
  <c r="AS68" i="19"/>
  <c r="AY66" i="19"/>
  <c r="AY68" i="19"/>
  <c r="BF66" i="19"/>
  <c r="BF67" i="19"/>
  <c r="V68" i="19"/>
  <c r="V66" i="19"/>
  <c r="AT68" i="19"/>
  <c r="AT67" i="19"/>
  <c r="C68" i="19"/>
  <c r="C66" i="19"/>
  <c r="AN68" i="19"/>
  <c r="AN66" i="19"/>
  <c r="T66" i="19"/>
  <c r="T67" i="19"/>
  <c r="X68" i="19"/>
  <c r="X67" i="19"/>
  <c r="AD67" i="19"/>
  <c r="AD66" i="19"/>
  <c r="GX68" i="19"/>
  <c r="GX67" i="19"/>
  <c r="GS68" i="19"/>
  <c r="GS66" i="19"/>
  <c r="GI67" i="19"/>
  <c r="GI68" i="19"/>
  <c r="HY66" i="19"/>
  <c r="HY67" i="19"/>
  <c r="GW67" i="19"/>
  <c r="GW66" i="19"/>
  <c r="HX67" i="19"/>
  <c r="HX66" i="19"/>
  <c r="HQ66" i="19"/>
  <c r="HQ68" i="19"/>
  <c r="HK68" i="19"/>
  <c r="HK67" i="19"/>
  <c r="HZ68" i="19"/>
  <c r="HZ67" i="19"/>
  <c r="HF67" i="19"/>
  <c r="HF68" i="19"/>
  <c r="IF66" i="19"/>
  <c r="IF67" i="19"/>
  <c r="GR66" i="19"/>
  <c r="GR67" i="19"/>
  <c r="HH66" i="19"/>
  <c r="HH68" i="19"/>
  <c r="IA67" i="19"/>
  <c r="IA66" i="19"/>
  <c r="HU68" i="19"/>
  <c r="HU66" i="19"/>
  <c r="GE68" i="19"/>
  <c r="IK66" i="19"/>
  <c r="IK67" i="19"/>
  <c r="HT68" i="19"/>
  <c r="GG67" i="19"/>
  <c r="IC66" i="19"/>
  <c r="IC67" i="19"/>
  <c r="GF66" i="19"/>
  <c r="HI66" i="19"/>
  <c r="HL66" i="19"/>
  <c r="HL68" i="19"/>
  <c r="GV68" i="19"/>
  <c r="IJ67" i="19"/>
  <c r="IJ68" i="19"/>
  <c r="HD66" i="19"/>
  <c r="HO68" i="19"/>
  <c r="HO66" i="19"/>
  <c r="GZ66" i="19"/>
  <c r="GY68" i="19"/>
  <c r="GY66" i="19"/>
  <c r="GQ68" i="19"/>
  <c r="GD67" i="19"/>
  <c r="GD68" i="19"/>
  <c r="HP68" i="19"/>
  <c r="HP67" i="19"/>
  <c r="IG66" i="19"/>
  <c r="IG67" i="19"/>
  <c r="HM67" i="19"/>
  <c r="HM68" i="19"/>
  <c r="GH67" i="19"/>
  <c r="GH66" i="19"/>
  <c r="GK67" i="19"/>
  <c r="GK66" i="19"/>
  <c r="HC68" i="19"/>
  <c r="HC67" i="19"/>
  <c r="II68" i="19"/>
  <c r="II66" i="19"/>
  <c r="HJ66" i="19"/>
  <c r="HJ67" i="19"/>
  <c r="HG67" i="19"/>
  <c r="HG66" i="19"/>
  <c r="HS68" i="19"/>
  <c r="HS67" i="19"/>
  <c r="GL66" i="19"/>
  <c r="GL67" i="19"/>
  <c r="HN68" i="19"/>
  <c r="HN66" i="19"/>
  <c r="HV68" i="19"/>
  <c r="HV66" i="19"/>
  <c r="IB67" i="19"/>
  <c r="IB68" i="19"/>
  <c r="GU68" i="19"/>
  <c r="GU67" i="19"/>
  <c r="HW67" i="19"/>
  <c r="HW66" i="19"/>
  <c r="GO66" i="19"/>
  <c r="GO68" i="19"/>
  <c r="IH67" i="19"/>
  <c r="IH66" i="19"/>
  <c r="GM67" i="19"/>
  <c r="GM68" i="19"/>
  <c r="ID66" i="19"/>
  <c r="ID67" i="19"/>
  <c r="GJ68" i="19"/>
  <c r="GJ67" i="19"/>
  <c r="HR66" i="19"/>
  <c r="HR68" i="19"/>
  <c r="GP68" i="19"/>
  <c r="GP67" i="19"/>
  <c r="HB66" i="19"/>
  <c r="HB67" i="19"/>
  <c r="IE67" i="19"/>
  <c r="IE68" i="19"/>
  <c r="HA68" i="19"/>
  <c r="HA66" i="19"/>
  <c r="HE67" i="19"/>
  <c r="HE68" i="19"/>
  <c r="GN67" i="19"/>
  <c r="GN68" i="19"/>
  <c r="GT68" i="19"/>
  <c r="GT66" i="19"/>
  <c r="ES139" i="19"/>
  <c r="ES138" i="19"/>
  <c r="EA139" i="19"/>
  <c r="EA138" i="19"/>
  <c r="EQ138" i="19"/>
  <c r="EQ140" i="19"/>
  <c r="FE138" i="19"/>
  <c r="FE139" i="19"/>
  <c r="FS139" i="19"/>
  <c r="FS140" i="19"/>
  <c r="EU140" i="19"/>
  <c r="EU139" i="19"/>
  <c r="EY138" i="19"/>
  <c r="EY139" i="19"/>
  <c r="GA140" i="19"/>
  <c r="GA138" i="19"/>
  <c r="ER138" i="19"/>
  <c r="ER140" i="19"/>
  <c r="FD138" i="19"/>
  <c r="FD140" i="19"/>
  <c r="EE140" i="19"/>
  <c r="EE138" i="19"/>
  <c r="EK140" i="19"/>
  <c r="EK138" i="19"/>
  <c r="EW138" i="19"/>
  <c r="EW139" i="19"/>
  <c r="FR138" i="19"/>
  <c r="FR139" i="19"/>
  <c r="ET138" i="19"/>
  <c r="ET139" i="19"/>
  <c r="FT138" i="19"/>
  <c r="FT140" i="19"/>
  <c r="EL138" i="19"/>
  <c r="EL140" i="19"/>
  <c r="FF138" i="19"/>
  <c r="FF140" i="19"/>
  <c r="DZ138" i="19"/>
  <c r="DZ139" i="19"/>
  <c r="EG140" i="19"/>
  <c r="EG139" i="19"/>
  <c r="EC139" i="19"/>
  <c r="EC140" i="19"/>
  <c r="DV139" i="19"/>
  <c r="DV138" i="19"/>
  <c r="FO138" i="19"/>
  <c r="FO140" i="19"/>
  <c r="GB139" i="19"/>
  <c r="GB138" i="19"/>
  <c r="FW140" i="19"/>
  <c r="FW139" i="19"/>
  <c r="EF140" i="19"/>
  <c r="EF139" i="19"/>
  <c r="EP138" i="19"/>
  <c r="EP140" i="19"/>
  <c r="DU140" i="19"/>
  <c r="DU138" i="19"/>
  <c r="EZ138" i="19"/>
  <c r="EZ139" i="19"/>
  <c r="FK139" i="19"/>
  <c r="FK138" i="19"/>
  <c r="ED139" i="19"/>
  <c r="ED138" i="19"/>
  <c r="FH140" i="19"/>
  <c r="FH139" i="19"/>
  <c r="EB140" i="19"/>
  <c r="EB138" i="19"/>
  <c r="FZ139" i="19"/>
  <c r="FZ138" i="19"/>
  <c r="FV139" i="19"/>
  <c r="FV138" i="19"/>
  <c r="FY138" i="19"/>
  <c r="FY140" i="19"/>
  <c r="EH138" i="19"/>
  <c r="EH139" i="19"/>
  <c r="DX138" i="19"/>
  <c r="DX140" i="19"/>
  <c r="FQ140" i="19"/>
  <c r="FQ139" i="19"/>
  <c r="EI138" i="19"/>
  <c r="EI139" i="19"/>
  <c r="EM139" i="19"/>
  <c r="EM140" i="19"/>
  <c r="FC138" i="19"/>
  <c r="FC140" i="19"/>
  <c r="FN138" i="19"/>
  <c r="FN139" i="19"/>
  <c r="FU139" i="19"/>
  <c r="FU140" i="19"/>
  <c r="EN139" i="19"/>
  <c r="EN140" i="19"/>
  <c r="EX140" i="19"/>
  <c r="EX138" i="19"/>
  <c r="DW138" i="19"/>
  <c r="DW139" i="19"/>
  <c r="FX138" i="19"/>
  <c r="FX140" i="19"/>
  <c r="EO138" i="19"/>
  <c r="EO140" i="19"/>
  <c r="FA139" i="19"/>
  <c r="FA138" i="19"/>
  <c r="FM138" i="19"/>
  <c r="FM140" i="19"/>
  <c r="FJ140" i="19"/>
  <c r="FJ138" i="19"/>
  <c r="FI138" i="19"/>
  <c r="FI139" i="19"/>
  <c r="FP138" i="19"/>
  <c r="FP139" i="19"/>
  <c r="FL138" i="19"/>
  <c r="FL139" i="19"/>
  <c r="EV139" i="19"/>
  <c r="EV140" i="19"/>
  <c r="EJ140" i="19"/>
  <c r="EJ138" i="19"/>
  <c r="DY140" i="19"/>
  <c r="DY139" i="19"/>
  <c r="FG139" i="19"/>
  <c r="FG140" i="19"/>
  <c r="FB140" i="19"/>
  <c r="FB138" i="19"/>
  <c r="HY121" i="19"/>
  <c r="GT121" i="19"/>
  <c r="HQ122" i="19"/>
  <c r="II120" i="19"/>
  <c r="HU120" i="19"/>
  <c r="GP121" i="19"/>
  <c r="HT120" i="19"/>
  <c r="GU120" i="19"/>
  <c r="GU122" i="19"/>
  <c r="GD122" i="19"/>
  <c r="GD120" i="19"/>
  <c r="HW122" i="19"/>
  <c r="HW120" i="19"/>
  <c r="HR120" i="19"/>
  <c r="HR122" i="19"/>
  <c r="HV120" i="19"/>
  <c r="GQ120" i="19"/>
  <c r="GX120" i="19"/>
  <c r="HE121" i="19"/>
  <c r="GK122" i="19"/>
  <c r="IG120" i="19"/>
  <c r="HN121" i="19"/>
  <c r="GO120" i="19"/>
  <c r="HC122" i="19"/>
  <c r="HK122" i="19"/>
  <c r="GS120" i="19"/>
  <c r="HX121" i="19"/>
  <c r="GW120" i="19"/>
  <c r="GV120" i="19"/>
  <c r="HF120" i="19"/>
  <c r="IJ122" i="19"/>
  <c r="IJ120" i="19"/>
  <c r="HS121" i="19"/>
  <c r="HS122" i="19"/>
  <c r="HG120" i="19"/>
  <c r="HG121" i="19"/>
  <c r="HO121" i="19"/>
  <c r="HO120" i="19"/>
  <c r="IE121" i="19"/>
  <c r="IE122" i="19"/>
  <c r="GH120" i="19"/>
  <c r="GH122" i="19"/>
  <c r="IC122" i="19"/>
  <c r="IC120" i="19"/>
  <c r="GZ121" i="19"/>
  <c r="GZ122" i="19"/>
  <c r="HJ121" i="19"/>
  <c r="HJ122" i="19"/>
  <c r="HI122" i="19"/>
  <c r="HI121" i="19"/>
  <c r="IA120" i="19"/>
  <c r="IA122" i="19"/>
  <c r="HP122" i="19"/>
  <c r="HP121" i="19"/>
  <c r="GN120" i="19"/>
  <c r="GN121" i="19"/>
  <c r="GR122" i="19"/>
  <c r="GR120" i="19"/>
  <c r="IH120" i="19"/>
  <c r="GL122" i="19"/>
  <c r="IB121" i="19"/>
  <c r="GJ121" i="19"/>
  <c r="HZ122" i="19"/>
  <c r="GY122" i="19"/>
  <c r="IK121" i="19"/>
  <c r="GM120" i="19"/>
  <c r="IF120" i="19"/>
  <c r="IF121" i="19"/>
  <c r="HB121" i="19"/>
  <c r="HB120" i="19"/>
  <c r="GG120" i="19"/>
  <c r="GG121" i="19"/>
  <c r="HH120" i="19"/>
  <c r="HH121" i="19"/>
  <c r="GI120" i="19"/>
  <c r="GI122" i="19"/>
  <c r="HA122" i="19"/>
  <c r="HA121" i="19"/>
  <c r="GF120" i="19"/>
  <c r="GF121" i="19"/>
  <c r="HM120" i="19"/>
  <c r="HM122" i="19"/>
  <c r="HL121" i="19"/>
  <c r="HL120" i="19"/>
  <c r="ID121" i="19"/>
  <c r="ID120" i="19"/>
  <c r="HD122" i="19"/>
  <c r="HD121" i="19"/>
  <c r="GE120" i="19"/>
  <c r="GE122" i="19"/>
  <c r="DI30" i="19"/>
  <c r="DH30" i="19"/>
  <c r="BQ32" i="19"/>
  <c r="CI31" i="19"/>
  <c r="DK32" i="19"/>
  <c r="DF30" i="19"/>
  <c r="DJ32" i="19"/>
  <c r="BR30" i="19"/>
  <c r="DA31" i="19"/>
  <c r="CL31" i="19"/>
  <c r="CR30" i="19"/>
  <c r="BY31" i="19"/>
  <c r="BZ31" i="19"/>
  <c r="BX30" i="19"/>
  <c r="DM30" i="19"/>
  <c r="DR31" i="19"/>
  <c r="DR32" i="19"/>
  <c r="BM30" i="19"/>
  <c r="BM32" i="19"/>
  <c r="CS31" i="19"/>
  <c r="CS32" i="19"/>
  <c r="CE32" i="19"/>
  <c r="CE31" i="19"/>
  <c r="DQ30" i="19"/>
  <c r="DQ32" i="19"/>
  <c r="CB31" i="19"/>
  <c r="CB32" i="19"/>
  <c r="BL30" i="19"/>
  <c r="BL31" i="19"/>
  <c r="BV31" i="19"/>
  <c r="BV32" i="19"/>
  <c r="CP32" i="19"/>
  <c r="CP31" i="19"/>
  <c r="BU30" i="19"/>
  <c r="BU32" i="19"/>
  <c r="CA30" i="19"/>
  <c r="CA32" i="19"/>
  <c r="BO32" i="19"/>
  <c r="BO30" i="19"/>
  <c r="DG32" i="19"/>
  <c r="DG31" i="19"/>
  <c r="CW31" i="19"/>
  <c r="CW32" i="19"/>
  <c r="CN30" i="19"/>
  <c r="CN31" i="19"/>
  <c r="CJ30" i="19"/>
  <c r="CJ32" i="19"/>
  <c r="BP30" i="19"/>
  <c r="BP32" i="19"/>
  <c r="DD31" i="19"/>
  <c r="DD32" i="19"/>
  <c r="CX31" i="19"/>
  <c r="CX30" i="19"/>
  <c r="CT32" i="19"/>
  <c r="CT31" i="19"/>
  <c r="DS31" i="19"/>
  <c r="DS32" i="19"/>
  <c r="DN30" i="19"/>
  <c r="DN32" i="19"/>
  <c r="CQ32" i="19"/>
  <c r="CQ31" i="19"/>
  <c r="CC32" i="19"/>
  <c r="CC30" i="19"/>
  <c r="DE31" i="19"/>
  <c r="DE30" i="19"/>
  <c r="CK30" i="19"/>
  <c r="CK32" i="19"/>
  <c r="DC32" i="19"/>
  <c r="DC31" i="19"/>
  <c r="DB31" i="19"/>
  <c r="DB30" i="19"/>
  <c r="DL31" i="19"/>
  <c r="DL30" i="19"/>
  <c r="CZ30" i="19"/>
  <c r="CZ31" i="19"/>
  <c r="CM31" i="19"/>
  <c r="CM32" i="19"/>
  <c r="BN30" i="19"/>
  <c r="BN32" i="19"/>
  <c r="CD31" i="19"/>
  <c r="CD32" i="19"/>
  <c r="DP30" i="19"/>
  <c r="DP31" i="19"/>
  <c r="BT31" i="19"/>
  <c r="BT32" i="19"/>
  <c r="CO31" i="19"/>
  <c r="CO30" i="19"/>
  <c r="CY32" i="19"/>
  <c r="CY31" i="19"/>
  <c r="BW32" i="19"/>
  <c r="BW30" i="19"/>
  <c r="BS31" i="19"/>
  <c r="BS30" i="19"/>
  <c r="CG31" i="19"/>
  <c r="CG30" i="19"/>
  <c r="CH32" i="19"/>
  <c r="CH31" i="19"/>
  <c r="DO30" i="19"/>
  <c r="DO31" i="19"/>
  <c r="CU32" i="19"/>
  <c r="CU30" i="19"/>
  <c r="CV31" i="19"/>
  <c r="CV30" i="19"/>
  <c r="CF30" i="19"/>
  <c r="CF31" i="19"/>
  <c r="CL50" i="19"/>
  <c r="CL49" i="19"/>
  <c r="CG48" i="19"/>
  <c r="CO49" i="19"/>
  <c r="BP50" i="19"/>
  <c r="CK49" i="19"/>
  <c r="CT48" i="19"/>
  <c r="DM49" i="19"/>
  <c r="CE48" i="19"/>
  <c r="BQ48" i="19"/>
  <c r="BQ50" i="19"/>
  <c r="DH50" i="19"/>
  <c r="DH48" i="19"/>
  <c r="DN49" i="19"/>
  <c r="DN50" i="19"/>
  <c r="CQ48" i="19"/>
  <c r="CQ50" i="19"/>
  <c r="DA49" i="19"/>
  <c r="DE50" i="19"/>
  <c r="CB48" i="19"/>
  <c r="DL48" i="19"/>
  <c r="DI50" i="19"/>
  <c r="CY48" i="19"/>
  <c r="DK48" i="19"/>
  <c r="CM50" i="19"/>
  <c r="BX49" i="19"/>
  <c r="CA50" i="19"/>
  <c r="CU49" i="19"/>
  <c r="CZ49" i="19"/>
  <c r="BW50" i="19"/>
  <c r="BN48" i="19"/>
  <c r="DB50" i="19"/>
  <c r="CS49" i="19"/>
  <c r="BR49" i="19"/>
  <c r="CC48" i="19"/>
  <c r="DR49" i="19"/>
  <c r="CV50" i="19"/>
  <c r="CI48" i="19"/>
  <c r="BV49" i="19"/>
  <c r="CW48" i="19"/>
  <c r="CJ48" i="19"/>
  <c r="DP48" i="19"/>
  <c r="DD48" i="19"/>
  <c r="CH49" i="19"/>
  <c r="CP50" i="19"/>
  <c r="DF49" i="19"/>
  <c r="BS50" i="19"/>
  <c r="DO50" i="19"/>
  <c r="DC49" i="19"/>
  <c r="CR49" i="19"/>
  <c r="CD48" i="19"/>
  <c r="CX50" i="19"/>
  <c r="BY48" i="19"/>
  <c r="BT48" i="19"/>
  <c r="BU49" i="19"/>
  <c r="CN49" i="19"/>
  <c r="BO48" i="19"/>
  <c r="DQ50" i="19"/>
  <c r="BM49" i="19"/>
  <c r="CF48" i="19"/>
  <c r="DG48" i="19"/>
  <c r="DJ48" i="19"/>
  <c r="BZ50" i="19"/>
  <c r="BL48" i="19"/>
  <c r="DS48" i="19"/>
  <c r="FB67" i="19"/>
  <c r="FK66" i="19"/>
  <c r="EH66" i="19"/>
  <c r="FM68" i="19"/>
  <c r="EU66" i="19"/>
  <c r="DU68" i="19"/>
  <c r="FQ67" i="19"/>
  <c r="FX68" i="19"/>
  <c r="EC66" i="19"/>
  <c r="EP68" i="19"/>
  <c r="EJ66" i="19"/>
  <c r="EO67" i="19"/>
  <c r="EM67" i="19"/>
  <c r="DX66" i="19"/>
  <c r="DY67" i="19"/>
  <c r="FD66" i="19"/>
  <c r="FD68" i="19"/>
  <c r="FI67" i="19"/>
  <c r="FI68" i="19"/>
  <c r="GB68" i="19"/>
  <c r="GB66" i="19"/>
  <c r="EW67" i="19"/>
  <c r="EW68" i="19"/>
  <c r="ES68" i="19"/>
  <c r="ES67" i="19"/>
  <c r="FO66" i="19"/>
  <c r="FO68" i="19"/>
  <c r="FT66" i="19"/>
  <c r="FT67" i="19"/>
  <c r="FW67" i="19"/>
  <c r="FU68" i="19"/>
  <c r="DV68" i="19"/>
  <c r="FL66" i="19"/>
  <c r="ET68" i="19"/>
  <c r="EA68" i="19"/>
  <c r="EF66" i="19"/>
  <c r="EB68" i="19"/>
  <c r="ED66" i="19"/>
  <c r="EQ67" i="19"/>
  <c r="FN66" i="19"/>
  <c r="FS66" i="19"/>
  <c r="FV68" i="19"/>
  <c r="FF68" i="19"/>
  <c r="FY66" i="19"/>
  <c r="EV66" i="19"/>
  <c r="EG68" i="19"/>
  <c r="EG67" i="19"/>
  <c r="FE66" i="19"/>
  <c r="FE68" i="19"/>
  <c r="FR67" i="19"/>
  <c r="FR68" i="19"/>
  <c r="ER66" i="19"/>
  <c r="ER67" i="19"/>
  <c r="FJ66" i="19"/>
  <c r="FJ68" i="19"/>
  <c r="FA66" i="19"/>
  <c r="FA67" i="19"/>
  <c r="GA66" i="19"/>
  <c r="DZ66" i="19"/>
  <c r="DZ67" i="19"/>
  <c r="EN68" i="19"/>
  <c r="EN66" i="19"/>
  <c r="DW66" i="19"/>
  <c r="DW68" i="19"/>
  <c r="FG67" i="19"/>
  <c r="FG66" i="19"/>
  <c r="EI68" i="19"/>
  <c r="EI66" i="19"/>
  <c r="EZ66" i="19"/>
  <c r="EZ67" i="19"/>
  <c r="EY67" i="19"/>
  <c r="EY66" i="19"/>
  <c r="FC67" i="19"/>
  <c r="FC66" i="19"/>
  <c r="FZ67" i="19"/>
  <c r="FZ66" i="19"/>
  <c r="EL68" i="19"/>
  <c r="EL66" i="19"/>
  <c r="EE66" i="19"/>
  <c r="EE68" i="19"/>
  <c r="EK68" i="19"/>
  <c r="EK66" i="19"/>
  <c r="FH68" i="19"/>
  <c r="FH67" i="19"/>
  <c r="EX66" i="19"/>
  <c r="EX68" i="19"/>
  <c r="FP68" i="19"/>
  <c r="FP66" i="19"/>
  <c r="FJ50" i="19"/>
  <c r="FJ49" i="19"/>
  <c r="FQ49" i="19"/>
  <c r="FQ50" i="19"/>
  <c r="EZ49" i="19"/>
  <c r="EZ50" i="19"/>
  <c r="DZ49" i="19"/>
  <c r="DZ50" i="19"/>
  <c r="GB48" i="19"/>
  <c r="GB50" i="19"/>
  <c r="FB48" i="19"/>
  <c r="FB49" i="19"/>
  <c r="FW49" i="19"/>
  <c r="FW48" i="19"/>
  <c r="FD48" i="19"/>
  <c r="FD50" i="19"/>
  <c r="FK48" i="19"/>
  <c r="FK50" i="19"/>
  <c r="FT50" i="19"/>
  <c r="FT49" i="19"/>
  <c r="EL49" i="19"/>
  <c r="EL48" i="19"/>
  <c r="ES49" i="19"/>
  <c r="ES50" i="19"/>
  <c r="EC49" i="19"/>
  <c r="EC50" i="19"/>
  <c r="FL48" i="19"/>
  <c r="FL50" i="19"/>
  <c r="EH50" i="19"/>
  <c r="EH48" i="19"/>
  <c r="EI48" i="19"/>
  <c r="EI50" i="19"/>
  <c r="DX48" i="19"/>
  <c r="FI50" i="19"/>
  <c r="FI48" i="19"/>
  <c r="FG50" i="19"/>
  <c r="EX50" i="19"/>
  <c r="EX48" i="19"/>
  <c r="DV48" i="19"/>
  <c r="FU48" i="19"/>
  <c r="FU50" i="19"/>
  <c r="EA48" i="19"/>
  <c r="FE50" i="19"/>
  <c r="EP49" i="19"/>
  <c r="EP50" i="19"/>
  <c r="EJ50" i="19"/>
  <c r="ED50" i="19"/>
  <c r="ED49" i="19"/>
  <c r="EF50" i="19"/>
  <c r="FY50" i="19"/>
  <c r="EY50" i="19"/>
  <c r="EY48" i="19"/>
  <c r="FZ50" i="19"/>
  <c r="FZ48" i="19"/>
  <c r="EN49" i="19"/>
  <c r="EN48" i="19"/>
  <c r="ET48" i="19"/>
  <c r="ET50" i="19"/>
  <c r="EE49" i="19"/>
  <c r="EE50" i="19"/>
  <c r="EW49" i="19"/>
  <c r="EW48" i="19"/>
  <c r="EG49" i="19"/>
  <c r="EG48" i="19"/>
  <c r="DW49" i="19"/>
  <c r="DW50" i="19"/>
  <c r="FO50" i="19"/>
  <c r="FO48" i="19"/>
  <c r="FP50" i="19"/>
  <c r="FP49" i="19"/>
  <c r="EM49" i="19"/>
  <c r="EM50" i="19"/>
  <c r="EV49" i="19"/>
  <c r="EV50" i="19"/>
  <c r="EU48" i="19"/>
  <c r="EU49" i="19"/>
  <c r="FM48" i="19"/>
  <c r="FM50" i="19"/>
  <c r="ER49" i="19"/>
  <c r="ER50" i="19"/>
  <c r="FX50" i="19"/>
  <c r="FX48" i="19"/>
  <c r="FA49" i="19"/>
  <c r="FA48" i="19"/>
  <c r="FR49" i="19"/>
  <c r="FR48" i="19"/>
  <c r="GA48" i="19"/>
  <c r="GA50" i="19"/>
  <c r="EQ49" i="19"/>
  <c r="EQ48" i="19"/>
  <c r="DU49" i="19"/>
  <c r="DU48" i="19"/>
  <c r="FN49" i="19"/>
  <c r="FN48" i="19"/>
  <c r="EK50" i="19"/>
  <c r="EK49" i="19"/>
  <c r="EO49" i="19"/>
  <c r="EO50" i="19"/>
  <c r="FC48" i="19"/>
  <c r="FC49" i="19"/>
  <c r="FV48" i="19"/>
  <c r="FV50" i="19"/>
  <c r="FS50" i="19"/>
  <c r="FS49" i="19"/>
  <c r="FF50" i="19"/>
  <c r="FF48" i="19"/>
  <c r="EB50" i="19"/>
  <c r="EB49" i="19"/>
  <c r="DY50" i="19"/>
  <c r="DY49" i="19"/>
  <c r="FH50" i="19"/>
  <c r="FH48" i="19"/>
  <c r="D122" i="19"/>
  <c r="BJ121" i="19"/>
  <c r="V121" i="19"/>
  <c r="AH121" i="19"/>
  <c r="BC122" i="19"/>
  <c r="X120" i="19"/>
  <c r="U122" i="19"/>
  <c r="BA121" i="19"/>
  <c r="M122" i="19"/>
  <c r="W122" i="19"/>
  <c r="K122" i="19"/>
  <c r="AP122" i="19"/>
  <c r="BD120" i="19"/>
  <c r="AI120" i="19"/>
  <c r="Y121" i="19"/>
  <c r="AA121" i="19"/>
  <c r="G122" i="19"/>
  <c r="AW122" i="19"/>
  <c r="AO120" i="19"/>
  <c r="AL122" i="19"/>
  <c r="S121" i="19"/>
  <c r="T120" i="19"/>
  <c r="AZ122" i="19"/>
  <c r="C121" i="19"/>
  <c r="F122" i="19"/>
  <c r="P120" i="19"/>
  <c r="AJ122" i="19"/>
  <c r="BI122" i="19"/>
  <c r="AR122" i="19"/>
  <c r="BB122" i="19"/>
  <c r="AY122" i="19"/>
  <c r="H120" i="19"/>
  <c r="I121" i="19"/>
  <c r="BF122" i="19"/>
  <c r="AT121" i="19"/>
  <c r="AX120" i="19"/>
  <c r="AE120" i="19"/>
  <c r="AQ122" i="19"/>
  <c r="AM121" i="19"/>
  <c r="L120" i="19"/>
  <c r="AC121" i="19"/>
  <c r="BG121" i="19"/>
  <c r="AD122" i="19"/>
  <c r="BE122" i="19"/>
  <c r="N122" i="19"/>
  <c r="Z120" i="19"/>
  <c r="AU122" i="19"/>
  <c r="AB120" i="19"/>
  <c r="BH122" i="19"/>
  <c r="AV121" i="19"/>
  <c r="AF120" i="19"/>
  <c r="R121" i="19"/>
  <c r="O122" i="19"/>
  <c r="AK122" i="19"/>
  <c r="E121" i="19"/>
  <c r="AG122" i="19"/>
  <c r="AS121" i="19"/>
  <c r="J121" i="19"/>
  <c r="Q122" i="19"/>
  <c r="AN121" i="19"/>
  <c r="FL102" i="19"/>
  <c r="FS102" i="19"/>
  <c r="FN102" i="19"/>
  <c r="EU103" i="19"/>
  <c r="EY103" i="19"/>
  <c r="FG103" i="19"/>
  <c r="EF104" i="19"/>
  <c r="EB103" i="19"/>
  <c r="EX102" i="19"/>
  <c r="FK104" i="19"/>
  <c r="ET104" i="19"/>
  <c r="FJ102" i="19"/>
  <c r="DY103" i="19"/>
  <c r="EH103" i="19"/>
  <c r="FC103" i="19"/>
  <c r="EO104" i="19"/>
  <c r="EO102" i="19"/>
  <c r="FE104" i="19"/>
  <c r="FE103" i="19"/>
  <c r="FO103" i="19"/>
  <c r="FO102" i="19"/>
  <c r="EG104" i="19"/>
  <c r="EG102" i="19"/>
  <c r="EJ103" i="19"/>
  <c r="EJ104" i="19"/>
  <c r="EL103" i="19"/>
  <c r="EL102" i="19"/>
  <c r="EW102" i="19"/>
  <c r="EW104" i="19"/>
  <c r="FR102" i="19"/>
  <c r="FR103" i="19"/>
  <c r="EI104" i="19"/>
  <c r="EI103" i="19"/>
  <c r="EE104" i="19"/>
  <c r="EE103" i="19"/>
  <c r="FV102" i="19"/>
  <c r="FV103" i="19"/>
  <c r="FM104" i="19"/>
  <c r="FM103" i="19"/>
  <c r="FF102" i="19"/>
  <c r="FF103" i="19"/>
  <c r="FZ104" i="19"/>
  <c r="FZ102" i="19"/>
  <c r="EN104" i="19"/>
  <c r="EN103" i="19"/>
  <c r="FW102" i="19"/>
  <c r="FH102" i="19"/>
  <c r="DV103" i="19"/>
  <c r="ER103" i="19"/>
  <c r="EA104" i="19"/>
  <c r="FB102" i="19"/>
  <c r="FA102" i="19"/>
  <c r="EZ102" i="19"/>
  <c r="FP103" i="19"/>
  <c r="EQ104" i="19"/>
  <c r="GA103" i="19"/>
  <c r="DW103" i="19"/>
  <c r="FI103" i="19"/>
  <c r="EM103" i="19"/>
  <c r="EV104" i="19"/>
  <c r="DZ103" i="19"/>
  <c r="FD103" i="19"/>
  <c r="FX102" i="19"/>
  <c r="EC102" i="19"/>
  <c r="ES103" i="19"/>
  <c r="ED103" i="19"/>
  <c r="DX102" i="19"/>
  <c r="EP102" i="19"/>
  <c r="FU104" i="19"/>
  <c r="DU104" i="19"/>
  <c r="EK104" i="19"/>
  <c r="FY102" i="19"/>
  <c r="FQ104" i="19"/>
  <c r="FT104" i="19"/>
  <c r="GB103" i="19"/>
  <c r="DQ84" i="19"/>
  <c r="DQ86" i="19"/>
  <c r="CI84" i="19"/>
  <c r="CI85" i="19"/>
  <c r="CG84" i="19"/>
  <c r="CG85" i="19"/>
  <c r="DH85" i="19"/>
  <c r="DH86" i="19"/>
  <c r="BS84" i="19"/>
  <c r="BS85" i="19"/>
  <c r="CS84" i="19"/>
  <c r="CS86" i="19"/>
  <c r="DM85" i="19"/>
  <c r="DM86" i="19"/>
  <c r="DA85" i="19"/>
  <c r="DA86" i="19"/>
  <c r="DS86" i="19"/>
  <c r="DS84" i="19"/>
  <c r="CP84" i="19"/>
  <c r="CP86" i="19"/>
  <c r="DK86" i="19"/>
  <c r="DK84" i="19"/>
  <c r="CY86" i="19"/>
  <c r="CY85" i="19"/>
  <c r="BX85" i="19"/>
  <c r="BX86" i="19"/>
  <c r="BM86" i="19"/>
  <c r="BM85" i="19"/>
  <c r="DG84" i="19"/>
  <c r="DG85" i="19"/>
  <c r="DB86" i="19"/>
  <c r="DB85" i="19"/>
  <c r="CR86" i="19"/>
  <c r="CR85" i="19"/>
  <c r="DI85" i="19"/>
  <c r="DI84" i="19"/>
  <c r="DR84" i="19"/>
  <c r="DR86" i="19"/>
  <c r="BR86" i="19"/>
  <c r="BR84" i="19"/>
  <c r="BW85" i="19"/>
  <c r="BW84" i="19"/>
  <c r="CV84" i="19"/>
  <c r="CV85" i="19"/>
  <c r="CU84" i="19"/>
  <c r="CU85" i="19"/>
  <c r="BU86" i="19"/>
  <c r="BU85" i="19"/>
  <c r="CK85" i="19"/>
  <c r="CK84" i="19"/>
  <c r="BZ85" i="19"/>
  <c r="BZ86" i="19"/>
  <c r="CT84" i="19"/>
  <c r="CT86" i="19"/>
  <c r="BY84" i="19"/>
  <c r="BY85" i="19"/>
  <c r="BQ84" i="19"/>
  <c r="BQ85" i="19"/>
  <c r="CO85" i="19"/>
  <c r="CO86" i="19"/>
  <c r="DL85" i="19"/>
  <c r="DL84" i="19"/>
  <c r="DC85" i="19"/>
  <c r="DC86" i="19"/>
  <c r="CE84" i="19"/>
  <c r="CE86" i="19"/>
  <c r="DN86" i="19"/>
  <c r="DN84" i="19"/>
  <c r="DD86" i="19"/>
  <c r="DD85" i="19"/>
  <c r="DF85" i="19"/>
  <c r="DF84" i="19"/>
  <c r="BV85" i="19"/>
  <c r="BV84" i="19"/>
  <c r="CQ86" i="19"/>
  <c r="CQ84" i="19"/>
  <c r="CL84" i="19"/>
  <c r="CL86" i="19"/>
  <c r="DE85" i="19"/>
  <c r="DE86" i="19"/>
  <c r="DP86" i="19"/>
  <c r="DP84" i="19"/>
  <c r="CW85" i="19"/>
  <c r="CW86" i="19"/>
  <c r="CD86" i="19"/>
  <c r="CD85" i="19"/>
  <c r="CM86" i="19"/>
  <c r="CM85" i="19"/>
  <c r="CB84" i="19"/>
  <c r="CB86" i="19"/>
  <c r="BL85" i="19"/>
  <c r="BL86" i="19"/>
  <c r="DO85" i="19"/>
  <c r="DO86" i="19"/>
  <c r="CJ86" i="19"/>
  <c r="CJ85" i="19"/>
  <c r="BP85" i="19"/>
  <c r="BP86" i="19"/>
  <c r="DJ86" i="19"/>
  <c r="DJ84" i="19"/>
  <c r="CH86" i="19"/>
  <c r="CH85" i="19"/>
  <c r="BN84" i="19"/>
  <c r="BN86" i="19"/>
  <c r="BO86" i="19"/>
  <c r="BO84" i="19"/>
  <c r="CX86" i="19"/>
  <c r="CX84" i="19"/>
  <c r="CA84" i="19"/>
  <c r="CA85" i="19"/>
  <c r="CZ85" i="19"/>
  <c r="CZ86" i="19"/>
  <c r="CC85" i="19"/>
  <c r="CC86" i="19"/>
  <c r="BT84" i="19"/>
  <c r="BT86" i="19"/>
  <c r="CF84" i="19"/>
  <c r="CF86" i="19"/>
  <c r="CN86" i="19"/>
  <c r="CN85" i="19"/>
  <c r="BU102" i="19"/>
  <c r="BU103" i="19"/>
  <c r="CU103" i="19"/>
  <c r="CU104" i="19"/>
  <c r="BV104" i="19"/>
  <c r="BV102" i="19"/>
  <c r="CS104" i="19"/>
  <c r="CS102" i="19"/>
  <c r="DJ104" i="19"/>
  <c r="DJ103" i="19"/>
  <c r="DP104" i="19"/>
  <c r="DP103" i="19"/>
  <c r="BP102" i="19"/>
  <c r="BP103" i="19"/>
  <c r="BR104" i="19"/>
  <c r="BR102" i="19"/>
  <c r="CG102" i="19"/>
  <c r="CG104" i="19"/>
  <c r="CB104" i="19"/>
  <c r="CB103" i="19"/>
  <c r="DQ104" i="19"/>
  <c r="DQ102" i="19"/>
  <c r="CC102" i="19"/>
  <c r="CC104" i="19"/>
  <c r="DF103" i="19"/>
  <c r="DF104" i="19"/>
  <c r="DB104" i="19"/>
  <c r="DB102" i="19"/>
  <c r="CY103" i="19"/>
  <c r="CY102" i="19"/>
  <c r="CR102" i="19"/>
  <c r="CR103" i="19"/>
  <c r="BN102" i="19"/>
  <c r="BN104" i="19"/>
  <c r="CL104" i="19"/>
  <c r="CL102" i="19"/>
  <c r="CP103" i="19"/>
  <c r="CP104" i="19"/>
  <c r="CW103" i="19"/>
  <c r="CW102" i="19"/>
  <c r="CZ104" i="19"/>
  <c r="CZ102" i="19"/>
  <c r="DC103" i="19"/>
  <c r="DC104" i="19"/>
  <c r="DO102" i="19"/>
  <c r="DO104" i="19"/>
  <c r="CQ103" i="19"/>
  <c r="CQ102" i="19"/>
  <c r="BY104" i="19"/>
  <c r="BY103" i="19"/>
  <c r="DI103" i="19"/>
  <c r="DI102" i="19"/>
  <c r="BL102" i="19"/>
  <c r="BL103" i="19"/>
  <c r="DA103" i="19"/>
  <c r="DA104" i="19"/>
  <c r="CI103" i="19"/>
  <c r="CI102" i="19"/>
  <c r="CA104" i="19"/>
  <c r="CA103" i="19"/>
  <c r="DM103" i="19"/>
  <c r="DM102" i="19"/>
  <c r="BT104" i="19"/>
  <c r="BT103" i="19"/>
  <c r="DK102" i="19"/>
  <c r="DK104" i="19"/>
  <c r="DL102" i="19"/>
  <c r="DL103" i="19"/>
  <c r="BO103" i="19"/>
  <c r="BO104" i="19"/>
  <c r="BW102" i="19"/>
  <c r="BW103" i="19"/>
  <c r="CJ103" i="19"/>
  <c r="CJ102" i="19"/>
  <c r="DH102" i="19"/>
  <c r="DH104" i="19"/>
  <c r="CK104" i="19"/>
  <c r="CK103" i="19"/>
  <c r="CE102" i="19"/>
  <c r="CE103" i="19"/>
  <c r="DS104" i="19"/>
  <c r="DS103" i="19"/>
  <c r="CN103" i="19"/>
  <c r="CN102" i="19"/>
  <c r="CO102" i="19"/>
  <c r="CO103" i="19"/>
  <c r="CD104" i="19"/>
  <c r="CD102" i="19"/>
  <c r="DR103" i="19"/>
  <c r="DR102" i="19"/>
  <c r="DN104" i="19"/>
  <c r="CM103" i="19"/>
  <c r="BZ103" i="19"/>
  <c r="CT103" i="19"/>
  <c r="DD103" i="19"/>
  <c r="CX102" i="19"/>
  <c r="BS102" i="19"/>
  <c r="BM102" i="19"/>
  <c r="DG103" i="19"/>
  <c r="BX104" i="19"/>
  <c r="CH102" i="19"/>
  <c r="BQ104" i="19"/>
  <c r="CV104" i="19"/>
  <c r="CF102" i="19"/>
  <c r="CF103" i="19"/>
  <c r="DE102" i="19"/>
  <c r="EU32" i="19"/>
  <c r="EU31" i="19"/>
  <c r="EP31" i="19"/>
  <c r="EP32" i="19"/>
  <c r="ES30" i="19"/>
  <c r="ES32" i="19"/>
  <c r="FT30" i="19"/>
  <c r="FT32" i="19"/>
  <c r="FZ30" i="19"/>
  <c r="FZ32" i="19"/>
  <c r="EQ31" i="19"/>
  <c r="EQ30" i="19"/>
  <c r="EH30" i="19"/>
  <c r="EH31" i="19"/>
  <c r="EI31" i="19"/>
  <c r="EI30" i="19"/>
  <c r="FQ32" i="19"/>
  <c r="FQ31" i="19"/>
  <c r="DV31" i="19"/>
  <c r="DV32" i="19"/>
  <c r="FJ32" i="19"/>
  <c r="FJ30" i="19"/>
  <c r="FH31" i="19"/>
  <c r="FH32" i="19"/>
  <c r="FB32" i="19"/>
  <c r="FB31" i="19"/>
  <c r="FD32" i="19"/>
  <c r="FD30" i="19"/>
  <c r="FY31" i="19"/>
  <c r="FY30" i="19"/>
  <c r="EO30" i="19"/>
  <c r="EO31" i="19"/>
  <c r="FE32" i="19"/>
  <c r="FE31" i="19"/>
  <c r="EE31" i="19"/>
  <c r="EE30" i="19"/>
  <c r="FP31" i="19"/>
  <c r="FP32" i="19"/>
  <c r="EZ30" i="19"/>
  <c r="EZ31" i="19"/>
  <c r="EK31" i="19"/>
  <c r="EK30" i="19"/>
  <c r="FN32" i="19"/>
  <c r="FN30" i="19"/>
  <c r="FI31" i="19"/>
  <c r="FI30" i="19"/>
  <c r="EM31" i="19"/>
  <c r="EM30" i="19"/>
  <c r="GA31" i="19"/>
  <c r="GA32" i="19"/>
  <c r="ED31" i="19"/>
  <c r="ED32" i="19"/>
  <c r="FU31" i="19"/>
  <c r="FU30" i="19"/>
  <c r="ET32" i="19"/>
  <c r="ET31" i="19"/>
  <c r="EY32" i="19"/>
  <c r="EY31" i="19"/>
  <c r="FV31" i="19"/>
  <c r="FV30" i="19"/>
  <c r="FF32" i="19"/>
  <c r="FF31" i="19"/>
  <c r="FA30" i="19"/>
  <c r="FA31" i="19"/>
  <c r="EV31" i="19"/>
  <c r="EV32" i="19"/>
  <c r="FL30" i="19"/>
  <c r="FL32" i="19"/>
  <c r="FK30" i="19"/>
  <c r="FK31" i="19"/>
  <c r="FC32" i="19"/>
  <c r="FC31" i="19"/>
  <c r="EG32" i="19"/>
  <c r="EG31" i="19"/>
  <c r="GB32" i="19"/>
  <c r="GB30" i="19"/>
  <c r="FS30" i="19"/>
  <c r="FS32" i="19"/>
  <c r="DX30" i="19"/>
  <c r="DX32" i="19"/>
  <c r="EB31" i="19"/>
  <c r="EB30" i="19"/>
  <c r="FR32" i="19"/>
  <c r="FR31" i="19"/>
  <c r="EJ30" i="19"/>
  <c r="EJ32" i="19"/>
  <c r="EA30" i="19"/>
  <c r="EA31" i="19"/>
  <c r="FO32" i="19"/>
  <c r="FO31" i="19"/>
  <c r="EL30" i="19"/>
  <c r="EL31" i="19"/>
  <c r="DU32" i="19"/>
  <c r="DU31" i="19"/>
  <c r="EN32" i="19"/>
  <c r="EN31" i="19"/>
  <c r="DW31" i="19"/>
  <c r="DW32" i="19"/>
  <c r="FX30" i="19"/>
  <c r="FX31" i="19"/>
  <c r="FG30" i="19"/>
  <c r="FG31" i="19"/>
  <c r="EX30" i="19"/>
  <c r="EX32" i="19"/>
  <c r="EC32" i="19"/>
  <c r="EC31" i="19"/>
  <c r="DZ32" i="19"/>
  <c r="DZ30" i="19"/>
  <c r="FW31" i="19"/>
  <c r="FW30" i="19"/>
  <c r="FM32" i="19"/>
  <c r="FM30" i="19"/>
  <c r="ER32" i="19"/>
  <c r="ER31" i="19"/>
  <c r="EF30" i="19"/>
  <c r="EF32" i="19"/>
  <c r="EW30" i="19"/>
  <c r="EW32" i="19"/>
  <c r="DY32" i="19"/>
  <c r="DY30" i="19"/>
  <c r="GH86" i="19"/>
  <c r="GH84" i="19"/>
  <c r="IB84" i="19"/>
  <c r="IB85" i="19"/>
  <c r="HQ84" i="19"/>
  <c r="HQ85" i="19"/>
  <c r="GW84" i="19"/>
  <c r="GW85" i="19"/>
  <c r="GI84" i="19"/>
  <c r="GI85" i="19"/>
  <c r="HP85" i="19"/>
  <c r="HP86" i="19"/>
  <c r="HS85" i="19"/>
  <c r="HS84" i="19"/>
  <c r="HL86" i="19"/>
  <c r="HL85" i="19"/>
  <c r="GF85" i="19"/>
  <c r="GF84" i="19"/>
  <c r="IC85" i="19"/>
  <c r="IC84" i="19"/>
  <c r="HN85" i="19"/>
  <c r="HN86" i="19"/>
  <c r="GN86" i="19"/>
  <c r="GN84" i="19"/>
  <c r="HO84" i="19"/>
  <c r="HO85" i="19"/>
  <c r="HC86" i="19"/>
  <c r="HC85" i="19"/>
  <c r="HV85" i="19"/>
  <c r="HV86" i="19"/>
  <c r="IH84" i="19"/>
  <c r="IH85" i="19"/>
  <c r="GM86" i="19"/>
  <c r="GM85" i="19"/>
  <c r="HD84" i="19"/>
  <c r="HD85" i="19"/>
  <c r="HE84" i="19"/>
  <c r="HE86" i="19"/>
  <c r="GY84" i="19"/>
  <c r="GY85" i="19"/>
  <c r="GD86" i="19"/>
  <c r="GD84" i="19"/>
  <c r="HF85" i="19"/>
  <c r="HF86" i="19"/>
  <c r="GZ86" i="19"/>
  <c r="GZ85" i="19"/>
  <c r="GU86" i="19"/>
  <c r="GU84" i="19"/>
  <c r="IK86" i="19"/>
  <c r="IK84" i="19"/>
  <c r="GL84" i="19"/>
  <c r="GL86" i="19"/>
  <c r="HJ84" i="19"/>
  <c r="HJ85" i="19"/>
  <c r="IF86" i="19"/>
  <c r="IF84" i="19"/>
  <c r="GP84" i="19"/>
  <c r="GP85" i="19"/>
  <c r="IE86" i="19"/>
  <c r="IE85" i="19"/>
  <c r="HK85" i="19"/>
  <c r="HK86" i="19"/>
  <c r="GE86" i="19"/>
  <c r="GE85" i="19"/>
  <c r="IA85" i="19"/>
  <c r="IA86" i="19"/>
  <c r="IG84" i="19"/>
  <c r="IG86" i="19"/>
  <c r="HT85" i="19"/>
  <c r="HT84" i="19"/>
  <c r="HX86" i="19"/>
  <c r="HX84" i="19"/>
  <c r="HM85" i="19"/>
  <c r="HM86" i="19"/>
  <c r="HY86" i="19"/>
  <c r="HY85" i="19"/>
  <c r="GS84" i="19"/>
  <c r="GS85" i="19"/>
  <c r="GJ85" i="19"/>
  <c r="GJ84" i="19"/>
  <c r="HZ84" i="19"/>
  <c r="HZ86" i="19"/>
  <c r="GV86" i="19"/>
  <c r="GV84" i="19"/>
  <c r="GR84" i="19"/>
  <c r="GR85" i="19"/>
  <c r="GG84" i="19"/>
  <c r="GG86" i="19"/>
  <c r="HI84" i="19"/>
  <c r="HI86" i="19"/>
  <c r="HU85" i="19"/>
  <c r="HU84" i="19"/>
  <c r="GT86" i="19"/>
  <c r="GT85" i="19"/>
  <c r="ID86" i="19"/>
  <c r="ID84" i="19"/>
  <c r="GO84" i="19"/>
  <c r="GO85" i="19"/>
  <c r="GQ84" i="19"/>
  <c r="GQ85" i="19"/>
  <c r="HH84" i="19"/>
  <c r="HH85" i="19"/>
  <c r="HA84" i="19"/>
  <c r="HA85" i="19"/>
  <c r="HB86" i="19"/>
  <c r="HB85" i="19"/>
  <c r="GK86" i="19"/>
  <c r="GK84" i="19"/>
  <c r="HW85" i="19"/>
  <c r="HW84" i="19"/>
  <c r="HR85" i="19"/>
  <c r="HR86" i="19"/>
  <c r="II86" i="19"/>
  <c r="II85" i="19"/>
  <c r="HG84" i="19"/>
  <c r="HG86" i="19"/>
  <c r="IJ85" i="19"/>
  <c r="IJ86" i="19"/>
  <c r="GX85" i="19"/>
  <c r="GX84" i="19"/>
  <c r="K85" i="19"/>
  <c r="K86" i="19"/>
  <c r="BC84" i="19"/>
  <c r="BC86" i="19"/>
  <c r="AM86" i="19"/>
  <c r="AM84" i="19"/>
  <c r="Z85" i="19"/>
  <c r="Z86" i="19"/>
  <c r="BD86" i="19"/>
  <c r="BD84" i="19"/>
  <c r="AY84" i="19"/>
  <c r="AY86" i="19"/>
  <c r="F84" i="19"/>
  <c r="F86" i="19"/>
  <c r="U86" i="19"/>
  <c r="U85" i="19"/>
  <c r="AI84" i="19"/>
  <c r="AI86" i="19"/>
  <c r="AW86" i="19"/>
  <c r="AW84" i="19"/>
  <c r="V86" i="19"/>
  <c r="V85" i="19"/>
  <c r="BB85" i="19"/>
  <c r="BB84" i="19"/>
  <c r="BA84" i="19"/>
  <c r="BA86" i="19"/>
  <c r="BH85" i="19"/>
  <c r="BH84" i="19"/>
  <c r="R84" i="19"/>
  <c r="R85" i="19"/>
  <c r="AN85" i="19"/>
  <c r="AN86" i="19"/>
  <c r="AZ86" i="19"/>
  <c r="AZ85" i="19"/>
  <c r="C86" i="19"/>
  <c r="C84" i="19"/>
  <c r="W85" i="19"/>
  <c r="W84" i="19"/>
  <c r="H85" i="19"/>
  <c r="H84" i="19"/>
  <c r="AA86" i="19"/>
  <c r="AA85" i="19"/>
  <c r="I84" i="19"/>
  <c r="I85" i="19"/>
  <c r="BG84" i="19"/>
  <c r="BG86" i="19"/>
  <c r="BE85" i="19"/>
  <c r="BE86" i="19"/>
  <c r="AD84" i="19"/>
  <c r="AD86" i="19"/>
  <c r="AL86" i="19"/>
  <c r="AL85" i="19"/>
  <c r="N84" i="19"/>
  <c r="N85" i="19"/>
  <c r="AF85" i="19"/>
  <c r="AF84" i="19"/>
  <c r="Q86" i="19"/>
  <c r="Q84" i="19"/>
  <c r="AG86" i="19"/>
  <c r="AG85" i="19"/>
  <c r="AJ86" i="19"/>
  <c r="AJ85" i="19"/>
  <c r="AX84" i="19"/>
  <c r="AX86" i="19"/>
  <c r="AK86" i="19"/>
  <c r="AK85" i="19"/>
  <c r="T85" i="19"/>
  <c r="T84" i="19"/>
  <c r="D85" i="19"/>
  <c r="D84" i="19"/>
  <c r="BI84" i="19"/>
  <c r="BI85" i="19"/>
  <c r="AB85" i="19"/>
  <c r="AB86" i="19"/>
  <c r="AC86" i="19"/>
  <c r="AC85" i="19"/>
  <c r="M85" i="19"/>
  <c r="M86" i="19"/>
  <c r="Y86" i="19"/>
  <c r="Y84" i="19"/>
  <c r="AR85" i="19"/>
  <c r="AR86" i="19"/>
  <c r="AS86" i="19"/>
  <c r="AS84" i="19"/>
  <c r="AQ86" i="19"/>
  <c r="AQ85" i="19"/>
  <c r="BJ85" i="19"/>
  <c r="BJ84" i="19"/>
  <c r="L84" i="19"/>
  <c r="L86" i="19"/>
  <c r="J86" i="19"/>
  <c r="J85" i="19"/>
  <c r="BF86" i="19"/>
  <c r="BF84" i="19"/>
  <c r="O84" i="19"/>
  <c r="O86" i="19"/>
  <c r="E86" i="19"/>
  <c r="E85" i="19"/>
  <c r="AU86" i="19"/>
  <c r="AU85" i="19"/>
  <c r="G85" i="19"/>
  <c r="G84" i="19"/>
  <c r="P84" i="19"/>
  <c r="P86" i="19"/>
  <c r="AE84" i="19"/>
  <c r="AE85" i="19"/>
  <c r="AV85" i="19"/>
  <c r="AV84" i="19"/>
  <c r="AH84" i="19"/>
  <c r="AH85" i="19"/>
  <c r="AT84" i="19"/>
  <c r="AT85" i="19"/>
  <c r="AO84" i="19"/>
  <c r="AO85" i="19"/>
  <c r="AP86" i="19"/>
  <c r="AP84" i="19"/>
  <c r="X84" i="19"/>
  <c r="X86" i="19"/>
  <c r="S86" i="19"/>
  <c r="S84" i="19"/>
  <c r="DY121" i="19"/>
  <c r="DY120" i="19"/>
  <c r="DZ121" i="19"/>
  <c r="DZ120" i="19"/>
  <c r="FB122" i="19"/>
  <c r="FB121" i="19"/>
  <c r="FR122" i="19"/>
  <c r="FR121" i="19"/>
  <c r="FQ121" i="19"/>
  <c r="FQ122" i="19"/>
  <c r="EF121" i="19"/>
  <c r="EF120" i="19"/>
  <c r="FN120" i="19"/>
  <c r="FN121" i="19"/>
  <c r="EW120" i="19"/>
  <c r="EW122" i="19"/>
  <c r="EV120" i="19"/>
  <c r="EV122" i="19"/>
  <c r="GA122" i="19"/>
  <c r="GA120" i="19"/>
  <c r="EU120" i="19"/>
  <c r="EU121" i="19"/>
  <c r="FU122" i="19"/>
  <c r="FU121" i="19"/>
  <c r="EC122" i="19"/>
  <c r="EC120" i="19"/>
  <c r="FX121" i="19"/>
  <c r="FC120" i="19"/>
  <c r="ED120" i="19"/>
  <c r="EO121" i="19"/>
  <c r="FY122" i="19"/>
  <c r="FO122" i="19"/>
  <c r="FS120" i="19"/>
  <c r="EL122" i="19"/>
  <c r="EL120" i="19"/>
  <c r="ET121" i="19"/>
  <c r="ET122" i="19"/>
  <c r="FJ122" i="19"/>
  <c r="FJ120" i="19"/>
  <c r="EM122" i="19"/>
  <c r="EM120" i="19"/>
  <c r="EH121" i="19"/>
  <c r="EH122" i="19"/>
  <c r="EZ120" i="19"/>
  <c r="EZ122" i="19"/>
  <c r="EN121" i="19"/>
  <c r="EN122" i="19"/>
  <c r="DV120" i="19"/>
  <c r="DV121" i="19"/>
  <c r="FD120" i="19"/>
  <c r="FD122" i="19"/>
  <c r="EJ122" i="19"/>
  <c r="EJ120" i="19"/>
  <c r="EG120" i="19"/>
  <c r="FT122" i="19"/>
  <c r="FM120" i="19"/>
  <c r="FW122" i="19"/>
  <c r="EK121" i="19"/>
  <c r="ER122" i="19"/>
  <c r="EA121" i="19"/>
  <c r="FK122" i="19"/>
  <c r="FA121" i="19"/>
  <c r="FA120" i="19"/>
  <c r="EQ120" i="19"/>
  <c r="EQ121" i="19"/>
  <c r="FZ122" i="19"/>
  <c r="FZ121" i="19"/>
  <c r="DU121" i="19"/>
  <c r="DU120" i="19"/>
  <c r="FH121" i="19"/>
  <c r="FH122" i="19"/>
  <c r="DW120" i="19"/>
  <c r="DW122" i="19"/>
  <c r="DX120" i="19"/>
  <c r="DX122" i="19"/>
  <c r="EY121" i="19"/>
  <c r="FI122" i="19"/>
  <c r="GB122" i="19"/>
  <c r="FP121" i="19"/>
  <c r="EI121" i="19"/>
  <c r="EB122" i="19"/>
  <c r="EE120" i="19"/>
  <c r="EX120" i="19"/>
  <c r="ES121" i="19"/>
  <c r="EP122" i="19"/>
  <c r="FF120" i="19"/>
  <c r="FV120" i="19"/>
  <c r="FE122" i="19"/>
  <c r="FG122" i="19"/>
  <c r="FL121" i="19"/>
  <c r="DY86" i="19"/>
  <c r="DY85" i="19"/>
  <c r="EK84" i="19"/>
  <c r="EK85" i="19"/>
  <c r="FS85" i="19"/>
  <c r="FS84" i="19"/>
  <c r="FQ84" i="19"/>
  <c r="FQ85" i="19"/>
  <c r="EF85" i="19"/>
  <c r="EF86" i="19"/>
  <c r="GB84" i="19"/>
  <c r="GB86" i="19"/>
  <c r="EM84" i="19"/>
  <c r="EM86" i="19"/>
  <c r="FT84" i="19"/>
  <c r="FT85" i="19"/>
  <c r="FN85" i="19"/>
  <c r="FN86" i="19"/>
  <c r="EQ86" i="19"/>
  <c r="EQ84" i="19"/>
  <c r="FA86" i="19"/>
  <c r="FA84" i="19"/>
  <c r="DU85" i="19"/>
  <c r="DU84" i="19"/>
  <c r="FP86" i="19"/>
  <c r="FP85" i="19"/>
  <c r="FR86" i="19"/>
  <c r="FR84" i="19"/>
  <c r="DZ86" i="19"/>
  <c r="DZ85" i="19"/>
  <c r="EP86" i="19"/>
  <c r="EP85" i="19"/>
  <c r="FJ84" i="19"/>
  <c r="FJ86" i="19"/>
  <c r="DW86" i="19"/>
  <c r="DW85" i="19"/>
  <c r="EC84" i="19"/>
  <c r="EC86" i="19"/>
  <c r="EX84" i="19"/>
  <c r="EX85" i="19"/>
  <c r="FC86" i="19"/>
  <c r="FC85" i="19"/>
  <c r="EO84" i="19"/>
  <c r="EO85" i="19"/>
  <c r="ES85" i="19"/>
  <c r="ES84" i="19"/>
  <c r="FE85" i="19"/>
  <c r="FE86" i="19"/>
  <c r="EU85" i="19"/>
  <c r="EU86" i="19"/>
  <c r="FF85" i="19"/>
  <c r="FF86" i="19"/>
  <c r="EV86" i="19"/>
  <c r="EV85" i="19"/>
  <c r="FU86" i="19"/>
  <c r="FU85" i="19"/>
  <c r="EW84" i="19"/>
  <c r="EW85" i="19"/>
  <c r="FX85" i="19"/>
  <c r="FX84" i="19"/>
  <c r="EY86" i="19"/>
  <c r="EY85" i="19"/>
  <c r="FL86" i="19"/>
  <c r="FL85" i="19"/>
  <c r="FY86" i="19"/>
  <c r="FY84" i="19"/>
  <c r="FV85" i="19"/>
  <c r="FV84" i="19"/>
  <c r="EH86" i="19"/>
  <c r="EH85" i="19"/>
  <c r="FK84" i="19"/>
  <c r="FK85" i="19"/>
  <c r="ER85" i="19"/>
  <c r="ER84" i="19"/>
  <c r="EB85" i="19"/>
  <c r="EB84" i="19"/>
  <c r="FB85" i="19"/>
  <c r="FB86" i="19"/>
  <c r="FO86" i="19"/>
  <c r="FO84" i="19"/>
  <c r="EA85" i="19"/>
  <c r="EA86" i="19"/>
  <c r="FH84" i="19"/>
  <c r="FH85" i="19"/>
  <c r="FI84" i="19"/>
  <c r="FI85" i="19"/>
  <c r="FZ86" i="19"/>
  <c r="FZ84" i="19"/>
  <c r="EN86" i="19"/>
  <c r="EN85" i="19"/>
  <c r="EJ84" i="19"/>
  <c r="EJ85" i="19"/>
  <c r="EI85" i="19"/>
  <c r="EI84" i="19"/>
  <c r="GA86" i="19"/>
  <c r="GA85" i="19"/>
  <c r="EL85" i="19"/>
  <c r="EL86" i="19"/>
  <c r="DV84" i="19"/>
  <c r="DV86" i="19"/>
  <c r="FD85" i="19"/>
  <c r="FD86" i="19"/>
  <c r="DX86" i="19"/>
  <c r="DX84" i="19"/>
  <c r="EE86" i="19"/>
  <c r="EE85" i="19"/>
  <c r="EG86" i="19"/>
  <c r="EG84" i="19"/>
  <c r="EZ86" i="19"/>
  <c r="EZ84" i="19"/>
  <c r="FM86" i="19"/>
  <c r="FM84" i="19"/>
  <c r="ET84" i="19"/>
  <c r="ET85" i="19"/>
  <c r="FG85" i="19"/>
  <c r="FG84" i="19"/>
  <c r="FW86" i="19"/>
  <c r="FW84" i="19"/>
  <c r="ED85" i="19"/>
  <c r="ED84" i="19"/>
  <c r="CW139" i="19"/>
  <c r="CW140" i="19"/>
  <c r="BR139" i="19"/>
  <c r="BR140" i="19"/>
  <c r="BM140" i="19"/>
  <c r="BM139" i="19"/>
  <c r="BV139" i="19"/>
  <c r="BV138" i="19"/>
  <c r="DO138" i="19"/>
  <c r="DO139" i="19"/>
  <c r="CJ139" i="19"/>
  <c r="CJ140" i="19"/>
  <c r="CG138" i="19"/>
  <c r="CG139" i="19"/>
  <c r="CU138" i="19"/>
  <c r="CU139" i="19"/>
  <c r="CV138" i="19"/>
  <c r="CV139" i="19"/>
  <c r="BN140" i="19"/>
  <c r="BN139" i="19"/>
  <c r="DP140" i="19"/>
  <c r="DP138" i="19"/>
  <c r="CF139" i="19"/>
  <c r="CF138" i="19"/>
  <c r="BP138" i="19"/>
  <c r="BP140" i="19"/>
  <c r="DC140" i="19"/>
  <c r="DC138" i="19"/>
  <c r="CO140" i="19"/>
  <c r="CO139" i="19"/>
  <c r="DE140" i="19"/>
  <c r="DE139" i="19"/>
  <c r="BQ139" i="19"/>
  <c r="BQ140" i="19"/>
  <c r="CZ140" i="19"/>
  <c r="CZ138" i="19"/>
  <c r="CS140" i="19"/>
  <c r="CS138" i="19"/>
  <c r="BX140" i="19"/>
  <c r="BX139" i="19"/>
  <c r="BU138" i="19"/>
  <c r="BU139" i="19"/>
  <c r="DF138" i="19"/>
  <c r="DF139" i="19"/>
  <c r="DQ138" i="19"/>
  <c r="DQ140" i="19"/>
  <c r="BL140" i="19"/>
  <c r="BL138" i="19"/>
  <c r="BZ140" i="19"/>
  <c r="BZ138" i="19"/>
  <c r="CY139" i="19"/>
  <c r="CY140" i="19"/>
  <c r="CE139" i="19"/>
  <c r="CE140" i="19"/>
  <c r="CH140" i="19"/>
  <c r="CH139" i="19"/>
  <c r="DM139" i="19"/>
  <c r="DM138" i="19"/>
  <c r="CP139" i="19"/>
  <c r="CP138" i="19"/>
  <c r="DL140" i="19"/>
  <c r="DL139" i="19"/>
  <c r="BT140" i="19"/>
  <c r="BT139" i="19"/>
  <c r="CM140" i="19"/>
  <c r="CM138" i="19"/>
  <c r="CI140" i="19"/>
  <c r="CI138" i="19"/>
  <c r="DA140" i="19"/>
  <c r="DA138" i="19"/>
  <c r="DN138" i="19"/>
  <c r="DN139" i="19"/>
  <c r="CA138" i="19"/>
  <c r="CA140" i="19"/>
  <c r="DB140" i="19"/>
  <c r="DB138" i="19"/>
  <c r="DH140" i="19"/>
  <c r="DH139" i="19"/>
  <c r="BS138" i="19"/>
  <c r="BS140" i="19"/>
  <c r="CD140" i="19"/>
  <c r="CD138" i="19"/>
  <c r="DG138" i="19"/>
  <c r="DG140" i="19"/>
  <c r="CC138" i="19"/>
  <c r="CC140" i="19"/>
  <c r="DR138" i="19"/>
  <c r="DR140" i="19"/>
  <c r="DD139" i="19"/>
  <c r="DD138" i="19"/>
  <c r="DS139" i="19"/>
  <c r="DS138" i="19"/>
  <c r="CQ139" i="19"/>
  <c r="CQ138" i="19"/>
  <c r="DJ139" i="19"/>
  <c r="DJ138" i="19"/>
  <c r="DI139" i="19"/>
  <c r="DI140" i="19"/>
  <c r="BW140" i="19"/>
  <c r="BW138" i="19"/>
  <c r="CL140" i="19"/>
  <c r="CL138" i="19"/>
  <c r="CR138" i="19"/>
  <c r="CR139" i="19"/>
  <c r="DK139" i="19"/>
  <c r="DK140" i="19"/>
  <c r="CN138" i="19"/>
  <c r="CN140" i="19"/>
  <c r="CK140" i="19"/>
  <c r="CK138" i="19"/>
  <c r="CT139" i="19"/>
  <c r="CT138" i="19"/>
  <c r="CB139" i="19"/>
  <c r="CB140" i="19"/>
  <c r="BO140" i="19"/>
  <c r="BO138" i="19"/>
  <c r="CX139" i="19"/>
  <c r="CX140" i="19"/>
  <c r="BY138" i="19"/>
  <c r="BY140" i="19"/>
  <c r="C11" i="16"/>
  <c r="D14" i="16"/>
  <c r="C12" i="16"/>
  <c r="F304" i="25"/>
  <c r="F124" i="25"/>
  <c r="F208" i="25"/>
  <c r="F460" i="25"/>
  <c r="F556" i="25"/>
  <c r="F454" i="25"/>
  <c r="F364" i="25"/>
  <c r="F106" i="25"/>
  <c r="F298" i="25"/>
  <c r="F130" i="25"/>
  <c r="F466" i="25"/>
  <c r="F526" i="25"/>
  <c r="F70" i="25"/>
  <c r="F340" i="25"/>
  <c r="F160" i="25"/>
  <c r="F598" i="25"/>
  <c r="F310" i="25"/>
  <c r="F478" i="25"/>
  <c r="F286" i="25"/>
  <c r="F574" i="25"/>
  <c r="F280" i="25"/>
  <c r="F46" i="25"/>
  <c r="F322" i="25"/>
  <c r="F202" i="25"/>
  <c r="F370" i="25"/>
  <c r="F154" i="25"/>
  <c r="F34" i="25"/>
  <c r="F22" i="25"/>
  <c r="F484" i="25"/>
  <c r="F580" i="25"/>
  <c r="F520" i="25"/>
  <c r="F58" i="25"/>
  <c r="F52" i="25"/>
  <c r="F544" i="25"/>
  <c r="F28" i="25"/>
  <c r="F118" i="25"/>
  <c r="F88" i="25"/>
  <c r="F148" i="25"/>
  <c r="F10" i="25"/>
  <c r="F64" i="25"/>
  <c r="F334" i="25"/>
  <c r="F94" i="25"/>
  <c r="F238" i="25"/>
  <c r="F418" i="25"/>
  <c r="F196" i="25"/>
  <c r="F352" i="25"/>
  <c r="F568" i="25"/>
  <c r="F268" i="25"/>
  <c r="F112" i="25"/>
  <c r="F502" i="25"/>
  <c r="F262" i="25"/>
  <c r="F16" i="25"/>
  <c r="F316" i="25"/>
  <c r="F430" i="25"/>
  <c r="F508" i="25"/>
  <c r="F586" i="25"/>
  <c r="F40" i="25"/>
  <c r="F166" i="25"/>
  <c r="F232" i="25"/>
  <c r="F256" i="25"/>
  <c r="F550" i="25"/>
  <c r="F190" i="25"/>
  <c r="F136" i="25"/>
  <c r="F172" i="25"/>
  <c r="F358" i="25"/>
  <c r="F532" i="25"/>
  <c r="F496" i="25"/>
  <c r="F376" i="25"/>
  <c r="F388" i="25"/>
  <c r="F538" i="25"/>
  <c r="F382" i="25"/>
  <c r="F250" i="25"/>
  <c r="F406" i="25"/>
  <c r="F490" i="25"/>
  <c r="F214" i="25"/>
  <c r="F178" i="25"/>
  <c r="F226" i="25"/>
  <c r="F328" i="25"/>
  <c r="F292" i="25"/>
  <c r="F472" i="25"/>
  <c r="F562" i="25"/>
  <c r="F592" i="25"/>
  <c r="F436" i="25"/>
  <c r="F142" i="25"/>
  <c r="F424" i="25"/>
  <c r="F274" i="25"/>
  <c r="F346" i="25"/>
  <c r="F442" i="25"/>
  <c r="F100" i="25"/>
  <c r="F220" i="25"/>
  <c r="F244" i="25"/>
  <c r="F448" i="25"/>
  <c r="F514" i="25"/>
  <c r="F82" i="25"/>
  <c r="F412" i="25"/>
  <c r="F394" i="25"/>
  <c r="F400" i="25"/>
  <c r="F604" i="25"/>
  <c r="F76" i="25"/>
  <c r="F184" i="25"/>
  <c r="CA23" i="15" l="1"/>
  <c r="CA24" i="15"/>
  <c r="CA25" i="15"/>
  <c r="CA26" i="15"/>
  <c r="CB27" i="15"/>
  <c r="CB28" i="15"/>
  <c r="BY17" i="15"/>
  <c r="BZ20" i="15"/>
  <c r="DQ142" i="19"/>
  <c r="CV142" i="19"/>
  <c r="DO142" i="19"/>
  <c r="CL142" i="19"/>
  <c r="CK142" i="19"/>
  <c r="CE142" i="19"/>
  <c r="CB142" i="19"/>
  <c r="DJ142" i="19"/>
  <c r="DH142" i="19"/>
  <c r="CP142" i="19"/>
  <c r="BP142" i="19"/>
  <c r="DD142" i="19"/>
  <c r="BM142" i="19"/>
  <c r="BS142" i="19"/>
  <c r="BT142" i="19"/>
  <c r="CN142" i="19"/>
  <c r="CD142" i="19"/>
  <c r="BV142" i="19"/>
  <c r="DF142" i="19"/>
  <c r="CF142" i="19"/>
  <c r="DC142" i="19"/>
  <c r="CJ142" i="19"/>
  <c r="DR142" i="19"/>
  <c r="CO142" i="19"/>
  <c r="CT142" i="19"/>
  <c r="BY142" i="19"/>
  <c r="CU142" i="19"/>
  <c r="CI142" i="19"/>
  <c r="CQ142" i="19"/>
  <c r="DB142" i="19"/>
  <c r="CS142" i="19"/>
  <c r="BX142" i="19"/>
  <c r="DN142" i="19"/>
  <c r="DG142" i="19"/>
  <c r="CX142" i="19"/>
  <c r="BO142" i="19"/>
  <c r="BQ142" i="19"/>
  <c r="DL142" i="19"/>
  <c r="CM142" i="19"/>
  <c r="BZ142" i="19"/>
  <c r="DA142" i="19"/>
  <c r="BL142" i="19"/>
  <c r="DP142" i="19"/>
  <c r="CR142" i="19"/>
  <c r="CH142" i="19"/>
  <c r="BR142" i="19"/>
  <c r="CC142" i="19"/>
  <c r="DI142" i="19"/>
  <c r="CY142" i="19"/>
  <c r="DE142" i="19"/>
  <c r="BW142" i="19"/>
  <c r="CW142" i="19"/>
  <c r="CZ142" i="19"/>
  <c r="BU142" i="19"/>
  <c r="BN142" i="19"/>
  <c r="DK142" i="19"/>
  <c r="CA142" i="19"/>
  <c r="CG142" i="19"/>
  <c r="DM142" i="19"/>
  <c r="BY141" i="19"/>
  <c r="CB141" i="19"/>
  <c r="DK141" i="19"/>
  <c r="CI141" i="19"/>
  <c r="DB141" i="19"/>
  <c r="CP141" i="19"/>
  <c r="CV141" i="19"/>
  <c r="DR141" i="19"/>
  <c r="CN141" i="19"/>
  <c r="DC141" i="19"/>
  <c r="BQ141" i="19"/>
  <c r="DE141" i="19"/>
  <c r="CC141" i="19"/>
  <c r="CO141" i="19"/>
  <c r="DF141" i="19"/>
  <c r="DL141" i="19"/>
  <c r="BR141" i="19"/>
  <c r="CU141" i="19"/>
  <c r="CT141" i="19"/>
  <c r="CY141" i="19"/>
  <c r="CX141" i="19"/>
  <c r="CR141" i="19"/>
  <c r="CK141" i="19"/>
  <c r="DP141" i="19"/>
  <c r="BP141" i="19"/>
  <c r="DA141" i="19"/>
  <c r="BU141" i="19"/>
  <c r="DJ141" i="19"/>
  <c r="BZ141" i="19"/>
  <c r="CM141" i="19"/>
  <c r="CS141" i="19"/>
  <c r="CF141" i="19"/>
  <c r="CW141" i="19"/>
  <c r="CG141" i="19"/>
  <c r="BN141" i="19"/>
  <c r="CH141" i="19"/>
  <c r="BO141" i="19"/>
  <c r="CQ141" i="19"/>
  <c r="BM141" i="19"/>
  <c r="BT141" i="19"/>
  <c r="CJ141" i="19"/>
  <c r="CE141" i="19"/>
  <c r="DM141" i="19"/>
  <c r="DH141" i="19"/>
  <c r="BX141" i="19"/>
  <c r="DG141" i="19"/>
  <c r="DO141" i="19"/>
  <c r="CL141" i="19"/>
  <c r="DQ141" i="19"/>
  <c r="BL141" i="19"/>
  <c r="BV141" i="19"/>
  <c r="CA141" i="19"/>
  <c r="DD141" i="19"/>
  <c r="CZ141" i="19"/>
  <c r="DI141" i="19"/>
  <c r="CD141" i="19"/>
  <c r="DN141" i="19"/>
  <c r="BW141" i="19"/>
  <c r="BS141" i="19"/>
  <c r="DI143" i="19"/>
  <c r="CO143" i="19"/>
  <c r="CX143" i="19"/>
  <c r="BO143" i="19"/>
  <c r="DH143" i="19"/>
  <c r="CE143" i="19"/>
  <c r="BU143" i="19"/>
  <c r="DF143" i="19"/>
  <c r="CW143" i="19"/>
  <c r="DM143" i="19"/>
  <c r="CM143" i="19"/>
  <c r="DD143" i="19"/>
  <c r="CZ143" i="19"/>
  <c r="CF143" i="19"/>
  <c r="CJ143" i="19"/>
  <c r="DJ143" i="19"/>
  <c r="CN143" i="19"/>
  <c r="DL143" i="19"/>
  <c r="DP143" i="19"/>
  <c r="CQ143" i="19"/>
  <c r="BZ143" i="19"/>
  <c r="DA143" i="19"/>
  <c r="CD143" i="19"/>
  <c r="DC143" i="19"/>
  <c r="CR143" i="19"/>
  <c r="CL143" i="19"/>
  <c r="CG143" i="19"/>
  <c r="CU143" i="19"/>
  <c r="CV143" i="19"/>
  <c r="DN143" i="19"/>
  <c r="CH143" i="19"/>
  <c r="BQ143" i="19"/>
  <c r="DB143" i="19"/>
  <c r="BX143" i="19"/>
  <c r="BR143" i="19"/>
  <c r="BP143" i="19"/>
  <c r="CK143" i="19"/>
  <c r="DE143" i="19"/>
  <c r="CB143" i="19"/>
  <c r="BT143" i="19"/>
  <c r="DG143" i="19"/>
  <c r="DK143" i="19"/>
  <c r="DQ143" i="19"/>
  <c r="CT143" i="19"/>
  <c r="BL143" i="19"/>
  <c r="DO143" i="19"/>
  <c r="DR143" i="19"/>
  <c r="CI143" i="19"/>
  <c r="CA143" i="19"/>
  <c r="CC143" i="19"/>
  <c r="BY143" i="19"/>
  <c r="BV143" i="19"/>
  <c r="CS143" i="19"/>
  <c r="CP143" i="19"/>
  <c r="BM143" i="19"/>
  <c r="BW143" i="19"/>
  <c r="BN143" i="19"/>
  <c r="CY143" i="19"/>
  <c r="BS143" i="19"/>
  <c r="EO91" i="19"/>
  <c r="EK91" i="19"/>
  <c r="FK91" i="19"/>
  <c r="FD91" i="19"/>
  <c r="EM91" i="19"/>
  <c r="EW91" i="19"/>
  <c r="DV91" i="19"/>
  <c r="FJ91" i="19"/>
  <c r="FO91" i="19"/>
  <c r="DX91" i="19"/>
  <c r="DY91" i="19"/>
  <c r="EU91" i="19"/>
  <c r="FL91" i="19"/>
  <c r="FR91" i="19"/>
  <c r="ED91" i="19"/>
  <c r="EE91" i="19"/>
  <c r="EC91" i="19"/>
  <c r="DW91" i="19"/>
  <c r="FC91" i="19"/>
  <c r="FS91" i="19"/>
  <c r="FQ91" i="19"/>
  <c r="FY91" i="19"/>
  <c r="ES91" i="19"/>
  <c r="FH91" i="19"/>
  <c r="FM91" i="19"/>
  <c r="DU91" i="19"/>
  <c r="FI91" i="19"/>
  <c r="EY91" i="19"/>
  <c r="ET91" i="19"/>
  <c r="EN91" i="19"/>
  <c r="FN91" i="19"/>
  <c r="ER91" i="19"/>
  <c r="EP91" i="19"/>
  <c r="GA91" i="19"/>
  <c r="EV91" i="19"/>
  <c r="EJ91" i="19"/>
  <c r="FP91" i="19"/>
  <c r="EB91" i="19"/>
  <c r="FU91" i="19"/>
  <c r="EZ91" i="19"/>
  <c r="FB91" i="19"/>
  <c r="DZ91" i="19"/>
  <c r="FG91" i="19"/>
  <c r="EX91" i="19"/>
  <c r="FA91" i="19"/>
  <c r="EG91" i="19"/>
  <c r="EH91" i="19"/>
  <c r="FF91" i="19"/>
  <c r="FT91" i="19"/>
  <c r="EQ91" i="19"/>
  <c r="FV91" i="19"/>
  <c r="FE91" i="19"/>
  <c r="EA91" i="19"/>
  <c r="EI91" i="19"/>
  <c r="FX91" i="19"/>
  <c r="EF91" i="19"/>
  <c r="FW91" i="19"/>
  <c r="EL91" i="19"/>
  <c r="FZ91" i="19"/>
  <c r="FA89" i="19"/>
  <c r="EE89" i="19"/>
  <c r="DV89" i="19"/>
  <c r="EV89" i="19"/>
  <c r="FP89" i="19"/>
  <c r="FI89" i="19"/>
  <c r="FL89" i="19"/>
  <c r="EN89" i="19"/>
  <c r="FZ89" i="19"/>
  <c r="FE89" i="19"/>
  <c r="FJ89" i="19"/>
  <c r="FM89" i="19"/>
  <c r="GA89" i="19"/>
  <c r="FX89" i="19"/>
  <c r="FY89" i="19"/>
  <c r="DY89" i="19"/>
  <c r="DU89" i="19"/>
  <c r="FF89" i="19"/>
  <c r="ET89" i="19"/>
  <c r="FS89" i="19"/>
  <c r="EF89" i="19"/>
  <c r="FW89" i="19"/>
  <c r="EI89" i="19"/>
  <c r="FU89" i="19"/>
  <c r="FR89" i="19"/>
  <c r="ED89" i="19"/>
  <c r="EL89" i="19"/>
  <c r="FT89" i="19"/>
  <c r="FQ89" i="19"/>
  <c r="EQ89" i="19"/>
  <c r="FO89" i="19"/>
  <c r="EG89" i="19"/>
  <c r="EX89" i="19"/>
  <c r="EO89" i="19"/>
  <c r="EH89" i="19"/>
  <c r="EW89" i="19"/>
  <c r="FV89" i="19"/>
  <c r="FD89" i="19"/>
  <c r="DZ89" i="19"/>
  <c r="DX89" i="19"/>
  <c r="FB89" i="19"/>
  <c r="EU89" i="19"/>
  <c r="FG89" i="19"/>
  <c r="EA89" i="19"/>
  <c r="ER89" i="19"/>
  <c r="FH89" i="19"/>
  <c r="EB89" i="19"/>
  <c r="FC89" i="19"/>
  <c r="FN89" i="19"/>
  <c r="EK89" i="19"/>
  <c r="FK89" i="19"/>
  <c r="EJ89" i="19"/>
  <c r="EM89" i="19"/>
  <c r="EZ89" i="19"/>
  <c r="EY89" i="19"/>
  <c r="EC89" i="19"/>
  <c r="EP89" i="19"/>
  <c r="DW89" i="19"/>
  <c r="ES89" i="19"/>
  <c r="EC123" i="19"/>
  <c r="FP123" i="19"/>
  <c r="FW123" i="19"/>
  <c r="EB123" i="19"/>
  <c r="EN123" i="19"/>
  <c r="EP123" i="19"/>
  <c r="FB123" i="19"/>
  <c r="FC123" i="19"/>
  <c r="FD123" i="19"/>
  <c r="FG123" i="19"/>
  <c r="DU123" i="19"/>
  <c r="GA123" i="19"/>
  <c r="EG123" i="19"/>
  <c r="FV123" i="19"/>
  <c r="FS123" i="19"/>
  <c r="FH123" i="19"/>
  <c r="EV123" i="19"/>
  <c r="EF123" i="19"/>
  <c r="FE123" i="19"/>
  <c r="EL123" i="19"/>
  <c r="ED123" i="19"/>
  <c r="EW123" i="19"/>
  <c r="DV123" i="19"/>
  <c r="ER123" i="19"/>
  <c r="FL123" i="19"/>
  <c r="EX123" i="19"/>
  <c r="FF123" i="19"/>
  <c r="DW123" i="19"/>
  <c r="FK123" i="19"/>
  <c r="ET123" i="19"/>
  <c r="EE123" i="19"/>
  <c r="FY123" i="19"/>
  <c r="FT123" i="19"/>
  <c r="EI123" i="19"/>
  <c r="FU123" i="19"/>
  <c r="EZ123" i="19"/>
  <c r="FX123" i="19"/>
  <c r="EQ123" i="19"/>
  <c r="EK123" i="19"/>
  <c r="DZ123" i="19"/>
  <c r="FA123" i="19"/>
  <c r="FR123" i="19"/>
  <c r="FO123" i="19"/>
  <c r="EU123" i="19"/>
  <c r="EH123" i="19"/>
  <c r="FQ123" i="19"/>
  <c r="EA123" i="19"/>
  <c r="DX123" i="19"/>
  <c r="EO123" i="19"/>
  <c r="EJ123" i="19"/>
  <c r="ES123" i="19"/>
  <c r="FI123" i="19"/>
  <c r="FN123" i="19"/>
  <c r="EM123" i="19"/>
  <c r="FM123" i="19"/>
  <c r="FJ123" i="19"/>
  <c r="DY123" i="19"/>
  <c r="FZ123" i="19"/>
  <c r="EY123" i="19"/>
  <c r="FS124" i="19"/>
  <c r="FB124" i="19"/>
  <c r="DU124" i="19"/>
  <c r="FO124" i="19"/>
  <c r="FL124" i="19"/>
  <c r="ED124" i="19"/>
  <c r="EL124" i="19"/>
  <c r="FD124" i="19"/>
  <c r="EI124" i="19"/>
  <c r="EK124" i="19"/>
  <c r="FK124" i="19"/>
  <c r="FX124" i="19"/>
  <c r="EB124" i="19"/>
  <c r="FF124" i="19"/>
  <c r="EW124" i="19"/>
  <c r="EJ124" i="19"/>
  <c r="EH124" i="19"/>
  <c r="EZ124" i="19"/>
  <c r="EX124" i="19"/>
  <c r="FM124" i="19"/>
  <c r="FI124" i="19"/>
  <c r="ER124" i="19"/>
  <c r="DX124" i="19"/>
  <c r="FG124" i="19"/>
  <c r="EN124" i="19"/>
  <c r="FZ124" i="19"/>
  <c r="ET124" i="19"/>
  <c r="EG124" i="19"/>
  <c r="FV124" i="19"/>
  <c r="FA124" i="19"/>
  <c r="FC124" i="19"/>
  <c r="EA124" i="19"/>
  <c r="EP124" i="19"/>
  <c r="FN124" i="19"/>
  <c r="FW124" i="19"/>
  <c r="GA124" i="19"/>
  <c r="FH124" i="19"/>
  <c r="DV124" i="19"/>
  <c r="EF124" i="19"/>
  <c r="EC124" i="19"/>
  <c r="EV124" i="19"/>
  <c r="FR124" i="19"/>
  <c r="DW124" i="19"/>
  <c r="FU124" i="19"/>
  <c r="ES124" i="19"/>
  <c r="EQ124" i="19"/>
  <c r="EY124" i="19"/>
  <c r="EM124" i="19"/>
  <c r="EE124" i="19"/>
  <c r="FJ124" i="19"/>
  <c r="FY124" i="19"/>
  <c r="FT124" i="19"/>
  <c r="EU124" i="19"/>
  <c r="FP124" i="19"/>
  <c r="DY124" i="19"/>
  <c r="FE124" i="19"/>
  <c r="EO124" i="19"/>
  <c r="DZ124" i="19"/>
  <c r="FQ124" i="19"/>
  <c r="FV126" i="19"/>
  <c r="EL126" i="19"/>
  <c r="FG126" i="19"/>
  <c r="EU126" i="19"/>
  <c r="EZ126" i="19"/>
  <c r="EW126" i="19"/>
  <c r="FL126" i="19"/>
  <c r="ER126" i="19"/>
  <c r="EY126" i="19"/>
  <c r="EX126" i="19"/>
  <c r="EF126" i="19"/>
  <c r="DY126" i="19"/>
  <c r="FM126" i="19"/>
  <c r="FR126" i="19"/>
  <c r="EI126" i="19"/>
  <c r="FC126" i="19"/>
  <c r="EP126" i="19"/>
  <c r="FT126" i="19"/>
  <c r="EM126" i="19"/>
  <c r="ED126" i="19"/>
  <c r="FD126" i="19"/>
  <c r="DW126" i="19"/>
  <c r="EG126" i="19"/>
  <c r="EK126" i="19"/>
  <c r="FN126" i="19"/>
  <c r="FB126" i="19"/>
  <c r="EB126" i="19"/>
  <c r="EJ126" i="19"/>
  <c r="ET126" i="19"/>
  <c r="DX126" i="19"/>
  <c r="GA126" i="19"/>
  <c r="EE126" i="19"/>
  <c r="EA126" i="19"/>
  <c r="FI126" i="19"/>
  <c r="FX126" i="19"/>
  <c r="FJ126" i="19"/>
  <c r="FF126" i="19"/>
  <c r="EN126" i="19"/>
  <c r="DU126" i="19"/>
  <c r="FE126" i="19"/>
  <c r="FS126" i="19"/>
  <c r="EQ126" i="19"/>
  <c r="FQ126" i="19"/>
  <c r="FZ126" i="19"/>
  <c r="DZ126" i="19"/>
  <c r="FH126" i="19"/>
  <c r="EC126" i="19"/>
  <c r="EH126" i="19"/>
  <c r="EO126" i="19"/>
  <c r="FP126" i="19"/>
  <c r="FK126" i="19"/>
  <c r="FY126" i="19"/>
  <c r="DV126" i="19"/>
  <c r="EV126" i="19"/>
  <c r="FW126" i="19"/>
  <c r="ES126" i="19"/>
  <c r="FU126" i="19"/>
  <c r="FO126" i="19"/>
  <c r="FA126" i="19"/>
  <c r="L88" i="19"/>
  <c r="AF88" i="19"/>
  <c r="BI88" i="19"/>
  <c r="AN88" i="19"/>
  <c r="Q88" i="19"/>
  <c r="R88" i="19"/>
  <c r="V88" i="19"/>
  <c r="AE88" i="19"/>
  <c r="AT88" i="19"/>
  <c r="O88" i="19"/>
  <c r="U88" i="19"/>
  <c r="D88" i="19"/>
  <c r="S88" i="19"/>
  <c r="AG88" i="19"/>
  <c r="BC88" i="19"/>
  <c r="AC88" i="19"/>
  <c r="AW88" i="19"/>
  <c r="BH88" i="19"/>
  <c r="BD88" i="19"/>
  <c r="I88" i="19"/>
  <c r="BG88" i="19"/>
  <c r="AQ88" i="19"/>
  <c r="AK88" i="19"/>
  <c r="AH88" i="19"/>
  <c r="AO88" i="19"/>
  <c r="Z88" i="19"/>
  <c r="H88" i="19"/>
  <c r="AU88" i="19"/>
  <c r="W88" i="19"/>
  <c r="AM88" i="19"/>
  <c r="J88" i="19"/>
  <c r="P88" i="19"/>
  <c r="AP88" i="19"/>
  <c r="C88" i="19"/>
  <c r="Y88" i="19"/>
  <c r="E88" i="19"/>
  <c r="AJ88" i="19"/>
  <c r="AV88" i="19"/>
  <c r="AR88" i="19"/>
  <c r="T88" i="19"/>
  <c r="BB88" i="19"/>
  <c r="AB88" i="19"/>
  <c r="AL88" i="19"/>
  <c r="N88" i="19"/>
  <c r="M88" i="19"/>
  <c r="X88" i="19"/>
  <c r="F88" i="19"/>
  <c r="K88" i="19"/>
  <c r="AI88" i="19"/>
  <c r="AS88" i="19"/>
  <c r="AY88" i="19"/>
  <c r="AX88" i="19"/>
  <c r="AZ88" i="19"/>
  <c r="AA88" i="19"/>
  <c r="BF88" i="19"/>
  <c r="AD88" i="19"/>
  <c r="BA88" i="19"/>
  <c r="BE88" i="19"/>
  <c r="G88" i="19"/>
  <c r="T89" i="19"/>
  <c r="R89" i="19"/>
  <c r="O89" i="19"/>
  <c r="AM89" i="19"/>
  <c r="Z89" i="19"/>
  <c r="U89" i="19"/>
  <c r="BI89" i="19"/>
  <c r="V89" i="19"/>
  <c r="C89" i="19"/>
  <c r="AK89" i="19"/>
  <c r="BE89" i="19"/>
  <c r="AV89" i="19"/>
  <c r="AC89" i="19"/>
  <c r="F89" i="19"/>
  <c r="Q89" i="19"/>
  <c r="L89" i="19"/>
  <c r="AW89" i="19"/>
  <c r="AD89" i="19"/>
  <c r="X89" i="19"/>
  <c r="AQ89" i="19"/>
  <c r="BA89" i="19"/>
  <c r="AU89" i="19"/>
  <c r="AO89" i="19"/>
  <c r="E89" i="19"/>
  <c r="BH89" i="19"/>
  <c r="AT89" i="19"/>
  <c r="AN89" i="19"/>
  <c r="K89" i="19"/>
  <c r="AL89" i="19"/>
  <c r="AB89" i="19"/>
  <c r="AH89" i="19"/>
  <c r="P89" i="19"/>
  <c r="AA89" i="19"/>
  <c r="AR89" i="19"/>
  <c r="BC89" i="19"/>
  <c r="M89" i="19"/>
  <c r="H89" i="19"/>
  <c r="AE89" i="19"/>
  <c r="N89" i="19"/>
  <c r="AZ89" i="19"/>
  <c r="I89" i="19"/>
  <c r="BD89" i="19"/>
  <c r="BB89" i="19"/>
  <c r="AJ89" i="19"/>
  <c r="BG89" i="19"/>
  <c r="AG89" i="19"/>
  <c r="G89" i="19"/>
  <c r="Y89" i="19"/>
  <c r="AX89" i="19"/>
  <c r="AP89" i="19"/>
  <c r="D89" i="19"/>
  <c r="S89" i="19"/>
  <c r="W89" i="19"/>
  <c r="AF89" i="19"/>
  <c r="AI89" i="19"/>
  <c r="AY89" i="19"/>
  <c r="BF89" i="19"/>
  <c r="AS89" i="19"/>
  <c r="J89" i="19"/>
  <c r="GP87" i="19"/>
  <c r="GO87" i="19"/>
  <c r="IF87" i="19"/>
  <c r="HD87" i="19"/>
  <c r="HY87" i="19"/>
  <c r="GK87" i="19"/>
  <c r="IB87" i="19"/>
  <c r="HW87" i="19"/>
  <c r="IG87" i="19"/>
  <c r="IH87" i="19"/>
  <c r="GI87" i="19"/>
  <c r="HN87" i="19"/>
  <c r="IJ87" i="19"/>
  <c r="GF87" i="19"/>
  <c r="HI87" i="19"/>
  <c r="GE87" i="19"/>
  <c r="HE87" i="19"/>
  <c r="HA87" i="19"/>
  <c r="HJ87" i="19"/>
  <c r="HO87" i="19"/>
  <c r="HZ87" i="19"/>
  <c r="II87" i="19"/>
  <c r="GV87" i="19"/>
  <c r="HK87" i="19"/>
  <c r="GJ87" i="19"/>
  <c r="HP87" i="19"/>
  <c r="HF87" i="19"/>
  <c r="GD87" i="19"/>
  <c r="GZ87" i="19"/>
  <c r="IC87" i="19"/>
  <c r="GY87" i="19"/>
  <c r="IE87" i="19"/>
  <c r="GG87" i="19"/>
  <c r="HU87" i="19"/>
  <c r="GX87" i="19"/>
  <c r="HB87" i="19"/>
  <c r="GQ87" i="19"/>
  <c r="IA87" i="19"/>
  <c r="ID87" i="19"/>
  <c r="HT87" i="19"/>
  <c r="HC87" i="19"/>
  <c r="GT87" i="19"/>
  <c r="GH87" i="19"/>
  <c r="GL87" i="19"/>
  <c r="HR87" i="19"/>
  <c r="GS87" i="19"/>
  <c r="GM87" i="19"/>
  <c r="GU87" i="19"/>
  <c r="GR87" i="19"/>
  <c r="HQ87" i="19"/>
  <c r="HX87" i="19"/>
  <c r="GW87" i="19"/>
  <c r="HH87" i="19"/>
  <c r="HG87" i="19"/>
  <c r="HM87" i="19"/>
  <c r="HV87" i="19"/>
  <c r="HL87" i="19"/>
  <c r="HS87" i="19"/>
  <c r="GN87" i="19"/>
  <c r="HU91" i="19"/>
  <c r="GN91" i="19"/>
  <c r="HN91" i="19"/>
  <c r="HP91" i="19"/>
  <c r="IG91" i="19"/>
  <c r="HI91" i="19"/>
  <c r="GV91" i="19"/>
  <c r="HF91" i="19"/>
  <c r="HH91" i="19"/>
  <c r="HR91" i="19"/>
  <c r="HO91" i="19"/>
  <c r="IH91" i="19"/>
  <c r="IF91" i="19"/>
  <c r="HB91" i="19"/>
  <c r="GP91" i="19"/>
  <c r="HZ91" i="19"/>
  <c r="GI91" i="19"/>
  <c r="HC91" i="19"/>
  <c r="GK91" i="19"/>
  <c r="GF91" i="19"/>
  <c r="HQ91" i="19"/>
  <c r="IE91" i="19"/>
  <c r="GO91" i="19"/>
  <c r="IA91" i="19"/>
  <c r="HD91" i="19"/>
  <c r="HX91" i="19"/>
  <c r="GW91" i="19"/>
  <c r="GD91" i="19"/>
  <c r="GL91" i="19"/>
  <c r="HJ91" i="19"/>
  <c r="HG91" i="19"/>
  <c r="IB91" i="19"/>
  <c r="HW91" i="19"/>
  <c r="GZ91" i="19"/>
  <c r="GG91" i="19"/>
  <c r="ID91" i="19"/>
  <c r="IC91" i="19"/>
  <c r="GT91" i="19"/>
  <c r="GR91" i="19"/>
  <c r="HT91" i="19"/>
  <c r="GY91" i="19"/>
  <c r="GX91" i="19"/>
  <c r="GM91" i="19"/>
  <c r="GQ91" i="19"/>
  <c r="HE91" i="19"/>
  <c r="GJ91" i="19"/>
  <c r="HV91" i="19"/>
  <c r="HM91" i="19"/>
  <c r="HL91" i="19"/>
  <c r="GS91" i="19"/>
  <c r="HS91" i="19"/>
  <c r="II91" i="19"/>
  <c r="IJ91" i="19"/>
  <c r="GE91" i="19"/>
  <c r="HK91" i="19"/>
  <c r="HY91" i="19"/>
  <c r="GU91" i="19"/>
  <c r="GH91" i="19"/>
  <c r="HA91" i="19"/>
  <c r="HI90" i="19"/>
  <c r="GP90" i="19"/>
  <c r="GZ90" i="19"/>
  <c r="HF90" i="19"/>
  <c r="GN90" i="19"/>
  <c r="IF90" i="19"/>
  <c r="GU90" i="19"/>
  <c r="HU90" i="19"/>
  <c r="IA90" i="19"/>
  <c r="HT90" i="19"/>
  <c r="ID90" i="19"/>
  <c r="GD90" i="19"/>
  <c r="HH90" i="19"/>
  <c r="HK90" i="19"/>
  <c r="GF90" i="19"/>
  <c r="HN90" i="19"/>
  <c r="GQ90" i="19"/>
  <c r="GR90" i="19"/>
  <c r="IG90" i="19"/>
  <c r="GX90" i="19"/>
  <c r="GJ90" i="19"/>
  <c r="GO90" i="19"/>
  <c r="HZ90" i="19"/>
  <c r="HC90" i="19"/>
  <c r="HS90" i="19"/>
  <c r="GH90" i="19"/>
  <c r="II90" i="19"/>
  <c r="GV90" i="19"/>
  <c r="GL90" i="19"/>
  <c r="HQ90" i="19"/>
  <c r="HO90" i="19"/>
  <c r="HR90" i="19"/>
  <c r="IC90" i="19"/>
  <c r="HX90" i="19"/>
  <c r="GM90" i="19"/>
  <c r="HL90" i="19"/>
  <c r="HM90" i="19"/>
  <c r="GY90" i="19"/>
  <c r="GS90" i="19"/>
  <c r="HP90" i="19"/>
  <c r="HW90" i="19"/>
  <c r="HD90" i="19"/>
  <c r="IE90" i="19"/>
  <c r="IB90" i="19"/>
  <c r="HV90" i="19"/>
  <c r="HJ90" i="19"/>
  <c r="IJ90" i="19"/>
  <c r="GE90" i="19"/>
  <c r="IH90" i="19"/>
  <c r="HE90" i="19"/>
  <c r="HY90" i="19"/>
  <c r="GG90" i="19"/>
  <c r="HA90" i="19"/>
  <c r="GI90" i="19"/>
  <c r="GW90" i="19"/>
  <c r="GT90" i="19"/>
  <c r="GK90" i="19"/>
  <c r="HG90" i="19"/>
  <c r="HB90" i="19"/>
  <c r="AZ36" i="19"/>
  <c r="L36" i="19"/>
  <c r="AI36" i="19"/>
  <c r="BA36" i="19"/>
  <c r="AX36" i="19"/>
  <c r="J36" i="19"/>
  <c r="AF36" i="19"/>
  <c r="AH36" i="19"/>
  <c r="AU36" i="19"/>
  <c r="AA36" i="19"/>
  <c r="S36" i="19"/>
  <c r="AT36" i="19"/>
  <c r="D36" i="19"/>
  <c r="Y36" i="19"/>
  <c r="V36" i="19"/>
  <c r="AY36" i="19"/>
  <c r="BF36" i="19"/>
  <c r="AJ36" i="19"/>
  <c r="BH36" i="19"/>
  <c r="Q36" i="19"/>
  <c r="E36" i="19"/>
  <c r="BB36" i="19"/>
  <c r="AK36" i="19"/>
  <c r="M36" i="19"/>
  <c r="R36" i="19"/>
  <c r="AL36" i="19"/>
  <c r="AM36" i="19"/>
  <c r="AR36" i="19"/>
  <c r="X36" i="19"/>
  <c r="AB36" i="19"/>
  <c r="AV36" i="19"/>
  <c r="AN36" i="19"/>
  <c r="G36" i="19"/>
  <c r="BG36" i="19"/>
  <c r="F36" i="19"/>
  <c r="BD36" i="19"/>
  <c r="AE36" i="19"/>
  <c r="H36" i="19"/>
  <c r="AO36" i="19"/>
  <c r="P36" i="19"/>
  <c r="C36" i="19"/>
  <c r="BC36" i="19"/>
  <c r="U36" i="19"/>
  <c r="W36" i="19"/>
  <c r="T36" i="19"/>
  <c r="AW36" i="19"/>
  <c r="Z36" i="19"/>
  <c r="N36" i="19"/>
  <c r="AD36" i="19"/>
  <c r="AS36" i="19"/>
  <c r="I36" i="19"/>
  <c r="AP36" i="19"/>
  <c r="O36" i="19"/>
  <c r="BE36" i="19"/>
  <c r="AQ36" i="19"/>
  <c r="BI36" i="19"/>
  <c r="AC36" i="19"/>
  <c r="AG36" i="19"/>
  <c r="K36" i="19"/>
  <c r="Z37" i="19"/>
  <c r="F37" i="19"/>
  <c r="AB37" i="19"/>
  <c r="Q37" i="19"/>
  <c r="AR37" i="19"/>
  <c r="AM37" i="19"/>
  <c r="BB37" i="19"/>
  <c r="AE37" i="19"/>
  <c r="BF37" i="19"/>
  <c r="AP37" i="19"/>
  <c r="T37" i="19"/>
  <c r="BC37" i="19"/>
  <c r="BG37" i="19"/>
  <c r="X37" i="19"/>
  <c r="BD37" i="19"/>
  <c r="AC37" i="19"/>
  <c r="P37" i="19"/>
  <c r="AL37" i="19"/>
  <c r="AF37" i="19"/>
  <c r="AD37" i="19"/>
  <c r="H37" i="19"/>
  <c r="C37" i="19"/>
  <c r="E37" i="19"/>
  <c r="AZ37" i="19"/>
  <c r="R37" i="19"/>
  <c r="AT37" i="19"/>
  <c r="AI37" i="19"/>
  <c r="S37" i="19"/>
  <c r="J37" i="19"/>
  <c r="D37" i="19"/>
  <c r="Y37" i="19"/>
  <c r="AK37" i="19"/>
  <c r="AY37" i="19"/>
  <c r="U37" i="19"/>
  <c r="N37" i="19"/>
  <c r="AN37" i="19"/>
  <c r="AA37" i="19"/>
  <c r="W37" i="19"/>
  <c r="M37" i="19"/>
  <c r="AJ37" i="19"/>
  <c r="G37" i="19"/>
  <c r="AQ37" i="19"/>
  <c r="BH37" i="19"/>
  <c r="AO37" i="19"/>
  <c r="BA37" i="19"/>
  <c r="AH37" i="19"/>
  <c r="L37" i="19"/>
  <c r="AV37" i="19"/>
  <c r="K37" i="19"/>
  <c r="AS37" i="19"/>
  <c r="BI37" i="19"/>
  <c r="AX37" i="19"/>
  <c r="BE37" i="19"/>
  <c r="AW37" i="19"/>
  <c r="O37" i="19"/>
  <c r="AU37" i="19"/>
  <c r="V37" i="19"/>
  <c r="AG37" i="19"/>
  <c r="I37" i="19"/>
  <c r="ES36" i="19"/>
  <c r="FQ36" i="19"/>
  <c r="FN36" i="19"/>
  <c r="EC36" i="19"/>
  <c r="FW36" i="19"/>
  <c r="DY36" i="19"/>
  <c r="ED36" i="19"/>
  <c r="EW36" i="19"/>
  <c r="EH36" i="19"/>
  <c r="DU36" i="19"/>
  <c r="FY36" i="19"/>
  <c r="EV36" i="19"/>
  <c r="DV36" i="19"/>
  <c r="FG36" i="19"/>
  <c r="FX36" i="19"/>
  <c r="FH36" i="19"/>
  <c r="EB36" i="19"/>
  <c r="EN36" i="19"/>
  <c r="EX36" i="19"/>
  <c r="DZ36" i="19"/>
  <c r="EU36" i="19"/>
  <c r="FM36" i="19"/>
  <c r="EO36" i="19"/>
  <c r="FE36" i="19"/>
  <c r="DW36" i="19"/>
  <c r="FI36" i="19"/>
  <c r="FD36" i="19"/>
  <c r="FZ36" i="19"/>
  <c r="EK36" i="19"/>
  <c r="FF36" i="19"/>
  <c r="FR36" i="19"/>
  <c r="GA36" i="19"/>
  <c r="EG36" i="19"/>
  <c r="EA36" i="19"/>
  <c r="FB36" i="19"/>
  <c r="FL36" i="19"/>
  <c r="FJ36" i="19"/>
  <c r="EZ36" i="19"/>
  <c r="DX36" i="19"/>
  <c r="FP36" i="19"/>
  <c r="FO36" i="19"/>
  <c r="FS36" i="19"/>
  <c r="ER36" i="19"/>
  <c r="FV36" i="19"/>
  <c r="EI36" i="19"/>
  <c r="EQ36" i="19"/>
  <c r="FK36" i="19"/>
  <c r="EM36" i="19"/>
  <c r="EY36" i="19"/>
  <c r="FT36" i="19"/>
  <c r="ET36" i="19"/>
  <c r="FA36" i="19"/>
  <c r="EF36" i="19"/>
  <c r="FC36" i="19"/>
  <c r="EP36" i="19"/>
  <c r="EJ36" i="19"/>
  <c r="EL36" i="19"/>
  <c r="EE36" i="19"/>
  <c r="FU36" i="19"/>
  <c r="FZ37" i="19"/>
  <c r="DY37" i="19"/>
  <c r="EI37" i="19"/>
  <c r="EV37" i="19"/>
  <c r="FD37" i="19"/>
  <c r="EU37" i="19"/>
  <c r="EW37" i="19"/>
  <c r="FC37" i="19"/>
  <c r="FI37" i="19"/>
  <c r="EA37" i="19"/>
  <c r="FJ37" i="19"/>
  <c r="EZ37" i="19"/>
  <c r="FX37" i="19"/>
  <c r="FU37" i="19"/>
  <c r="FE37" i="19"/>
  <c r="EO37" i="19"/>
  <c r="EJ37" i="19"/>
  <c r="DU37" i="19"/>
  <c r="EK37" i="19"/>
  <c r="ES37" i="19"/>
  <c r="EL37" i="19"/>
  <c r="GA37" i="19"/>
  <c r="FG37" i="19"/>
  <c r="EQ37" i="19"/>
  <c r="DX37" i="19"/>
  <c r="FW37" i="19"/>
  <c r="FY37" i="19"/>
  <c r="FV37" i="19"/>
  <c r="ED37" i="19"/>
  <c r="ER37" i="19"/>
  <c r="EY37" i="19"/>
  <c r="EX37" i="19"/>
  <c r="EF37" i="19"/>
  <c r="FS37" i="19"/>
  <c r="FR37" i="19"/>
  <c r="FO37" i="19"/>
  <c r="EC37" i="19"/>
  <c r="FN37" i="19"/>
  <c r="FK37" i="19"/>
  <c r="EH37" i="19"/>
  <c r="EM37" i="19"/>
  <c r="FB37" i="19"/>
  <c r="ET37" i="19"/>
  <c r="FP37" i="19"/>
  <c r="EP37" i="19"/>
  <c r="EG37" i="19"/>
  <c r="FH37" i="19"/>
  <c r="EN37" i="19"/>
  <c r="DW37" i="19"/>
  <c r="EB37" i="19"/>
  <c r="FT37" i="19"/>
  <c r="FF37" i="19"/>
  <c r="FQ37" i="19"/>
  <c r="FL37" i="19"/>
  <c r="EE37" i="19"/>
  <c r="FM37" i="19"/>
  <c r="DZ37" i="19"/>
  <c r="DV37" i="19"/>
  <c r="FA37" i="19"/>
  <c r="FK33" i="19"/>
  <c r="DZ33" i="19"/>
  <c r="EG33" i="19"/>
  <c r="EO33" i="19"/>
  <c r="FW33" i="19"/>
  <c r="FM33" i="19"/>
  <c r="EP33" i="19"/>
  <c r="EQ33" i="19"/>
  <c r="EM33" i="19"/>
  <c r="FL33" i="19"/>
  <c r="FO33" i="19"/>
  <c r="GA33" i="19"/>
  <c r="EE33" i="19"/>
  <c r="EX33" i="19"/>
  <c r="FB33" i="19"/>
  <c r="EA33" i="19"/>
  <c r="EK33" i="19"/>
  <c r="EL33" i="19"/>
  <c r="FC33" i="19"/>
  <c r="FE33" i="19"/>
  <c r="EY33" i="19"/>
  <c r="EU33" i="19"/>
  <c r="FD33" i="19"/>
  <c r="EF33" i="19"/>
  <c r="DY33" i="19"/>
  <c r="DV33" i="19"/>
  <c r="FG33" i="19"/>
  <c r="FY33" i="19"/>
  <c r="DX33" i="19"/>
  <c r="ET33" i="19"/>
  <c r="EC33" i="19"/>
  <c r="FF33" i="19"/>
  <c r="EW33" i="19"/>
  <c r="EZ33" i="19"/>
  <c r="FI33" i="19"/>
  <c r="ED33" i="19"/>
  <c r="FT33" i="19"/>
  <c r="EH33" i="19"/>
  <c r="EJ33" i="19"/>
  <c r="FN33" i="19"/>
  <c r="FS33" i="19"/>
  <c r="FU33" i="19"/>
  <c r="FV33" i="19"/>
  <c r="FR33" i="19"/>
  <c r="EI33" i="19"/>
  <c r="DU33" i="19"/>
  <c r="EV33" i="19"/>
  <c r="ER33" i="19"/>
  <c r="ES33" i="19"/>
  <c r="FH33" i="19"/>
  <c r="EN33" i="19"/>
  <c r="FP33" i="19"/>
  <c r="DW33" i="19"/>
  <c r="FZ33" i="19"/>
  <c r="FQ33" i="19"/>
  <c r="FX33" i="19"/>
  <c r="FJ33" i="19"/>
  <c r="FA33" i="19"/>
  <c r="EB33" i="19"/>
  <c r="CZ106" i="19"/>
  <c r="DJ106" i="19"/>
  <c r="CY106" i="19"/>
  <c r="CG106" i="19"/>
  <c r="DG106" i="19"/>
  <c r="DH106" i="19"/>
  <c r="BU106" i="19"/>
  <c r="CB106" i="19"/>
  <c r="BP106" i="19"/>
  <c r="CH106" i="19"/>
  <c r="DO106" i="19"/>
  <c r="DR106" i="19"/>
  <c r="DA106" i="19"/>
  <c r="CW106" i="19"/>
  <c r="DP106" i="19"/>
  <c r="BO106" i="19"/>
  <c r="CU106" i="19"/>
  <c r="BT106" i="19"/>
  <c r="DE106" i="19"/>
  <c r="BN106" i="19"/>
  <c r="CQ106" i="19"/>
  <c r="DN106" i="19"/>
  <c r="BV106" i="19"/>
  <c r="CX106" i="19"/>
  <c r="CA106" i="19"/>
  <c r="CR106" i="19"/>
  <c r="BX106" i="19"/>
  <c r="CN106" i="19"/>
  <c r="DB106" i="19"/>
  <c r="BM106" i="19"/>
  <c r="CJ106" i="19"/>
  <c r="BS106" i="19"/>
  <c r="CS106" i="19"/>
  <c r="CP106" i="19"/>
  <c r="CO106" i="19"/>
  <c r="DF106" i="19"/>
  <c r="BY106" i="19"/>
  <c r="DM106" i="19"/>
  <c r="BQ106" i="19"/>
  <c r="CI106" i="19"/>
  <c r="CK106" i="19"/>
  <c r="BW106" i="19"/>
  <c r="CM106" i="19"/>
  <c r="CL106" i="19"/>
  <c r="CV106" i="19"/>
  <c r="CE106" i="19"/>
  <c r="BL106" i="19"/>
  <c r="DK106" i="19"/>
  <c r="DL106" i="19"/>
  <c r="BR106" i="19"/>
  <c r="BZ106" i="19"/>
  <c r="DC106" i="19"/>
  <c r="CF106" i="19"/>
  <c r="CD106" i="19"/>
  <c r="CC106" i="19"/>
  <c r="DQ106" i="19"/>
  <c r="DI106" i="19"/>
  <c r="CT106" i="19"/>
  <c r="DD106" i="19"/>
  <c r="DD108" i="19"/>
  <c r="BR108" i="19"/>
  <c r="DB108" i="19"/>
  <c r="DE108" i="19"/>
  <c r="CM108" i="19"/>
  <c r="CZ108" i="19"/>
  <c r="CX108" i="19"/>
  <c r="CU108" i="19"/>
  <c r="BT108" i="19"/>
  <c r="CW108" i="19"/>
  <c r="CT108" i="19"/>
  <c r="CF108" i="19"/>
  <c r="CD108" i="19"/>
  <c r="DA108" i="19"/>
  <c r="BX108" i="19"/>
  <c r="DF108" i="19"/>
  <c r="CE108" i="19"/>
  <c r="BM108" i="19"/>
  <c r="DP108" i="19"/>
  <c r="CP108" i="19"/>
  <c r="BV108" i="19"/>
  <c r="CO108" i="19"/>
  <c r="CG108" i="19"/>
  <c r="CA108" i="19"/>
  <c r="BS108" i="19"/>
  <c r="DG108" i="19"/>
  <c r="BU108" i="19"/>
  <c r="CH108" i="19"/>
  <c r="CK108" i="19"/>
  <c r="CI108" i="19"/>
  <c r="DJ108" i="19"/>
  <c r="CY108" i="19"/>
  <c r="BW108" i="19"/>
  <c r="DC108" i="19"/>
  <c r="CV108" i="19"/>
  <c r="DO108" i="19"/>
  <c r="CS108" i="19"/>
  <c r="DI108" i="19"/>
  <c r="DR108" i="19"/>
  <c r="DL108" i="19"/>
  <c r="BN108" i="19"/>
  <c r="CL108" i="19"/>
  <c r="CN108" i="19"/>
  <c r="DN108" i="19"/>
  <c r="BQ108" i="19"/>
  <c r="CB108" i="19"/>
  <c r="CR108" i="19"/>
  <c r="BY108" i="19"/>
  <c r="DK108" i="19"/>
  <c r="BP108" i="19"/>
  <c r="CJ108" i="19"/>
  <c r="BZ108" i="19"/>
  <c r="BL108" i="19"/>
  <c r="CC108" i="19"/>
  <c r="CQ108" i="19"/>
  <c r="BO108" i="19"/>
  <c r="DQ108" i="19"/>
  <c r="DM108" i="19"/>
  <c r="DH108" i="19"/>
  <c r="DM87" i="19"/>
  <c r="CW87" i="19"/>
  <c r="DR87" i="19"/>
  <c r="BT87" i="19"/>
  <c r="CX87" i="19"/>
  <c r="BR87" i="19"/>
  <c r="DP87" i="19"/>
  <c r="CZ87" i="19"/>
  <c r="DO87" i="19"/>
  <c r="CJ87" i="19"/>
  <c r="CV87" i="19"/>
  <c r="DC87" i="19"/>
  <c r="CB87" i="19"/>
  <c r="BZ87" i="19"/>
  <c r="DN87" i="19"/>
  <c r="CR87" i="19"/>
  <c r="CI87" i="19"/>
  <c r="CP87" i="19"/>
  <c r="CN87" i="19"/>
  <c r="DQ87" i="19"/>
  <c r="BO87" i="19"/>
  <c r="CY87" i="19"/>
  <c r="DA87" i="19"/>
  <c r="CT87" i="19"/>
  <c r="BU87" i="19"/>
  <c r="BQ87" i="19"/>
  <c r="BW87" i="19"/>
  <c r="CC87" i="19"/>
  <c r="CH87" i="19"/>
  <c r="DG87" i="19"/>
  <c r="CD87" i="19"/>
  <c r="CO87" i="19"/>
  <c r="CM87" i="19"/>
  <c r="CK87" i="19"/>
  <c r="DK87" i="19"/>
  <c r="CL87" i="19"/>
  <c r="BY87" i="19"/>
  <c r="CQ87" i="19"/>
  <c r="BV87" i="19"/>
  <c r="BS87" i="19"/>
  <c r="CE87" i="19"/>
  <c r="DJ87" i="19"/>
  <c r="DF87" i="19"/>
  <c r="CF87" i="19"/>
  <c r="DI87" i="19"/>
  <c r="BL87" i="19"/>
  <c r="CG87" i="19"/>
  <c r="BP87" i="19"/>
  <c r="BX87" i="19"/>
  <c r="BN87" i="19"/>
  <c r="DL87" i="19"/>
  <c r="DH87" i="19"/>
  <c r="CU87" i="19"/>
  <c r="BM87" i="19"/>
  <c r="DD87" i="19"/>
  <c r="DE87" i="19"/>
  <c r="CA87" i="19"/>
  <c r="CS87" i="19"/>
  <c r="DB87" i="19"/>
  <c r="DJ88" i="19"/>
  <c r="CM88" i="19"/>
  <c r="CW88" i="19"/>
  <c r="BS88" i="19"/>
  <c r="CI88" i="19"/>
  <c r="CC88" i="19"/>
  <c r="DO88" i="19"/>
  <c r="CU88" i="19"/>
  <c r="DM88" i="19"/>
  <c r="BQ88" i="19"/>
  <c r="DH88" i="19"/>
  <c r="BU88" i="19"/>
  <c r="BW88" i="19"/>
  <c r="CK88" i="19"/>
  <c r="CQ88" i="19"/>
  <c r="DE88" i="19"/>
  <c r="BL88" i="19"/>
  <c r="CG88" i="19"/>
  <c r="DQ88" i="19"/>
  <c r="DC88" i="19"/>
  <c r="DD88" i="19"/>
  <c r="DR88" i="19"/>
  <c r="DP88" i="19"/>
  <c r="CZ88" i="19"/>
  <c r="DG88" i="19"/>
  <c r="CA88" i="19"/>
  <c r="BM88" i="19"/>
  <c r="CR88" i="19"/>
  <c r="DA88" i="19"/>
  <c r="CH88" i="19"/>
  <c r="CT88" i="19"/>
  <c r="CE88" i="19"/>
  <c r="CN88" i="19"/>
  <c r="CO88" i="19"/>
  <c r="CL88" i="19"/>
  <c r="CP88" i="19"/>
  <c r="BP88" i="19"/>
  <c r="DB88" i="19"/>
  <c r="CJ88" i="19"/>
  <c r="BY88" i="19"/>
  <c r="BX88" i="19"/>
  <c r="BV88" i="19"/>
  <c r="CX88" i="19"/>
  <c r="BZ88" i="19"/>
  <c r="DF88" i="19"/>
  <c r="BN88" i="19"/>
  <c r="CV88" i="19"/>
  <c r="BO88" i="19"/>
  <c r="CD88" i="19"/>
  <c r="DL88" i="19"/>
  <c r="DI88" i="19"/>
  <c r="CY88" i="19"/>
  <c r="DK88" i="19"/>
  <c r="BR88" i="19"/>
  <c r="CB88" i="19"/>
  <c r="CF88" i="19"/>
  <c r="CS88" i="19"/>
  <c r="BT88" i="19"/>
  <c r="DN88" i="19"/>
  <c r="CS90" i="19"/>
  <c r="BW90" i="19"/>
  <c r="CJ90" i="19"/>
  <c r="DD90" i="19"/>
  <c r="CK90" i="19"/>
  <c r="CR90" i="19"/>
  <c r="CC90" i="19"/>
  <c r="DR90" i="19"/>
  <c r="CA90" i="19"/>
  <c r="CH90" i="19"/>
  <c r="BP90" i="19"/>
  <c r="DK90" i="19"/>
  <c r="BZ90" i="19"/>
  <c r="BO90" i="19"/>
  <c r="DF90" i="19"/>
  <c r="CZ90" i="19"/>
  <c r="BM90" i="19"/>
  <c r="BS90" i="19"/>
  <c r="DE90" i="19"/>
  <c r="BQ90" i="19"/>
  <c r="DB90" i="19"/>
  <c r="BX90" i="19"/>
  <c r="CG90" i="19"/>
  <c r="DC90" i="19"/>
  <c r="CE90" i="19"/>
  <c r="CL90" i="19"/>
  <c r="BY90" i="19"/>
  <c r="CX90" i="19"/>
  <c r="CW90" i="19"/>
  <c r="BV90" i="19"/>
  <c r="CP90" i="19"/>
  <c r="DN90" i="19"/>
  <c r="DH90" i="19"/>
  <c r="DG90" i="19"/>
  <c r="CI90" i="19"/>
  <c r="CM90" i="19"/>
  <c r="DO90" i="19"/>
  <c r="DL90" i="19"/>
  <c r="CF90" i="19"/>
  <c r="DA90" i="19"/>
  <c r="BL90" i="19"/>
  <c r="CU90" i="19"/>
  <c r="DJ90" i="19"/>
  <c r="CN90" i="19"/>
  <c r="BT90" i="19"/>
  <c r="CY90" i="19"/>
  <c r="CB90" i="19"/>
  <c r="BN90" i="19"/>
  <c r="DM90" i="19"/>
  <c r="BU90" i="19"/>
  <c r="BR90" i="19"/>
  <c r="DQ90" i="19"/>
  <c r="DI90" i="19"/>
  <c r="CD90" i="19"/>
  <c r="CO90" i="19"/>
  <c r="CQ90" i="19"/>
  <c r="CV90" i="19"/>
  <c r="CT90" i="19"/>
  <c r="DP90" i="19"/>
  <c r="EH106" i="19"/>
  <c r="EV106" i="19"/>
  <c r="EN106" i="19"/>
  <c r="FG106" i="19"/>
  <c r="EQ106" i="19"/>
  <c r="FR106" i="19"/>
  <c r="FT106" i="19"/>
  <c r="FV106" i="19"/>
  <c r="GA106" i="19"/>
  <c r="FN106" i="19"/>
  <c r="EM106" i="19"/>
  <c r="FH106" i="19"/>
  <c r="FM106" i="19"/>
  <c r="FI106" i="19"/>
  <c r="FQ106" i="19"/>
  <c r="FF106" i="19"/>
  <c r="DX106" i="19"/>
  <c r="DV106" i="19"/>
  <c r="FD106" i="19"/>
  <c r="DW106" i="19"/>
  <c r="FK106" i="19"/>
  <c r="FO106" i="19"/>
  <c r="EF106" i="19"/>
  <c r="EK106" i="19"/>
  <c r="EL106" i="19"/>
  <c r="EI106" i="19"/>
  <c r="EB106" i="19"/>
  <c r="FX106" i="19"/>
  <c r="DU106" i="19"/>
  <c r="EJ106" i="19"/>
  <c r="FJ106" i="19"/>
  <c r="ED106" i="19"/>
  <c r="FW106" i="19"/>
  <c r="FC106" i="19"/>
  <c r="FB106" i="19"/>
  <c r="EW106" i="19"/>
  <c r="EZ106" i="19"/>
  <c r="FP106" i="19"/>
  <c r="FE106" i="19"/>
  <c r="DZ106" i="19"/>
  <c r="FA106" i="19"/>
  <c r="FL106" i="19"/>
  <c r="EG106" i="19"/>
  <c r="ET106" i="19"/>
  <c r="ES106" i="19"/>
  <c r="DY106" i="19"/>
  <c r="EP106" i="19"/>
  <c r="FY106" i="19"/>
  <c r="EE106" i="19"/>
  <c r="EX106" i="19"/>
  <c r="FS106" i="19"/>
  <c r="EC106" i="19"/>
  <c r="ER106" i="19"/>
  <c r="FU106" i="19"/>
  <c r="EA106" i="19"/>
  <c r="FZ106" i="19"/>
  <c r="EU106" i="19"/>
  <c r="EY106" i="19"/>
  <c r="EO106" i="19"/>
  <c r="EJ107" i="19"/>
  <c r="EK107" i="19"/>
  <c r="FW107" i="19"/>
  <c r="FE107" i="19"/>
  <c r="FF107" i="19"/>
  <c r="EF107" i="19"/>
  <c r="EU107" i="19"/>
  <c r="FH107" i="19"/>
  <c r="FS107" i="19"/>
  <c r="FC107" i="19"/>
  <c r="FM107" i="19"/>
  <c r="ET107" i="19"/>
  <c r="FJ107" i="19"/>
  <c r="EA107" i="19"/>
  <c r="EX107" i="19"/>
  <c r="DX107" i="19"/>
  <c r="ES107" i="19"/>
  <c r="ED107" i="19"/>
  <c r="EV107" i="19"/>
  <c r="FX107" i="19"/>
  <c r="FQ107" i="19"/>
  <c r="FB107" i="19"/>
  <c r="FG107" i="19"/>
  <c r="EG107" i="19"/>
  <c r="EZ107" i="19"/>
  <c r="FT107" i="19"/>
  <c r="EO107" i="19"/>
  <c r="FO107" i="19"/>
  <c r="FP107" i="19"/>
  <c r="FD107" i="19"/>
  <c r="DW107" i="19"/>
  <c r="EQ107" i="19"/>
  <c r="EL107" i="19"/>
  <c r="FL107" i="19"/>
  <c r="EI107" i="19"/>
  <c r="EP107" i="19"/>
  <c r="FN107" i="19"/>
  <c r="FY107" i="19"/>
  <c r="ER107" i="19"/>
  <c r="FA107" i="19"/>
  <c r="EE107" i="19"/>
  <c r="DY107" i="19"/>
  <c r="EB107" i="19"/>
  <c r="EW107" i="19"/>
  <c r="GA107" i="19"/>
  <c r="EN107" i="19"/>
  <c r="FV107" i="19"/>
  <c r="FR107" i="19"/>
  <c r="DZ107" i="19"/>
  <c r="FZ107" i="19"/>
  <c r="FU107" i="19"/>
  <c r="EC107" i="19"/>
  <c r="FI107" i="19"/>
  <c r="DV107" i="19"/>
  <c r="EY107" i="19"/>
  <c r="DU107" i="19"/>
  <c r="FK107" i="19"/>
  <c r="EM107" i="19"/>
  <c r="EH107" i="19"/>
  <c r="Y127" i="19"/>
  <c r="BG127" i="19"/>
  <c r="AH127" i="19"/>
  <c r="AB127" i="19"/>
  <c r="M127" i="19"/>
  <c r="BD127" i="19"/>
  <c r="U127" i="19"/>
  <c r="AN127" i="19"/>
  <c r="Z127" i="19"/>
  <c r="AG127" i="19"/>
  <c r="AC127" i="19"/>
  <c r="L127" i="19"/>
  <c r="G127" i="19"/>
  <c r="AS127" i="19"/>
  <c r="AY127" i="19"/>
  <c r="AO127" i="19"/>
  <c r="W127" i="19"/>
  <c r="BE127" i="19"/>
  <c r="AF127" i="19"/>
  <c r="AP127" i="19"/>
  <c r="BA127" i="19"/>
  <c r="BI127" i="19"/>
  <c r="Q127" i="19"/>
  <c r="AU127" i="19"/>
  <c r="D127" i="19"/>
  <c r="AJ127" i="19"/>
  <c r="T127" i="19"/>
  <c r="AZ127" i="19"/>
  <c r="E127" i="19"/>
  <c r="K127" i="19"/>
  <c r="BF127" i="19"/>
  <c r="V127" i="19"/>
  <c r="AD127" i="19"/>
  <c r="I127" i="19"/>
  <c r="AA127" i="19"/>
  <c r="AL127" i="19"/>
  <c r="BC127" i="19"/>
  <c r="BH127" i="19"/>
  <c r="AW127" i="19"/>
  <c r="S127" i="19"/>
  <c r="N127" i="19"/>
  <c r="J127" i="19"/>
  <c r="AX127" i="19"/>
  <c r="F127" i="19"/>
  <c r="P127" i="19"/>
  <c r="AV127" i="19"/>
  <c r="AM127" i="19"/>
  <c r="R127" i="19"/>
  <c r="AT127" i="19"/>
  <c r="AR127" i="19"/>
  <c r="C127" i="19"/>
  <c r="H127" i="19"/>
  <c r="AK127" i="19"/>
  <c r="AE127" i="19"/>
  <c r="O127" i="19"/>
  <c r="X127" i="19"/>
  <c r="AQ127" i="19"/>
  <c r="BB127" i="19"/>
  <c r="AI127" i="19"/>
  <c r="P123" i="19"/>
  <c r="AX123" i="19"/>
  <c r="AB123" i="19"/>
  <c r="AJ123" i="19"/>
  <c r="L123" i="19"/>
  <c r="N123" i="19"/>
  <c r="K123" i="19"/>
  <c r="AM123" i="19"/>
  <c r="AC123" i="19"/>
  <c r="U123" i="19"/>
  <c r="AG123" i="19"/>
  <c r="V123" i="19"/>
  <c r="C123" i="19"/>
  <c r="D123" i="19"/>
  <c r="AF123" i="19"/>
  <c r="AY123" i="19"/>
  <c r="X123" i="19"/>
  <c r="BE123" i="19"/>
  <c r="BC123" i="19"/>
  <c r="F123" i="19"/>
  <c r="BG123" i="19"/>
  <c r="W123" i="19"/>
  <c r="BB123" i="19"/>
  <c r="AN123" i="19"/>
  <c r="AP123" i="19"/>
  <c r="AQ123" i="19"/>
  <c r="AR123" i="19"/>
  <c r="AK123" i="19"/>
  <c r="Q123" i="19"/>
  <c r="AW123" i="19"/>
  <c r="AH123" i="19"/>
  <c r="AD123" i="19"/>
  <c r="Z123" i="19"/>
  <c r="R123" i="19"/>
  <c r="H123" i="19"/>
  <c r="O123" i="19"/>
  <c r="S123" i="19"/>
  <c r="T123" i="19"/>
  <c r="AE123" i="19"/>
  <c r="AI123" i="19"/>
  <c r="AA123" i="19"/>
  <c r="BA123" i="19"/>
  <c r="AV123" i="19"/>
  <c r="AO123" i="19"/>
  <c r="AL123" i="19"/>
  <c r="BH123" i="19"/>
  <c r="E123" i="19"/>
  <c r="BI123" i="19"/>
  <c r="G123" i="19"/>
  <c r="I123" i="19"/>
  <c r="AZ123" i="19"/>
  <c r="J123" i="19"/>
  <c r="AU123" i="19"/>
  <c r="BF123" i="19"/>
  <c r="M123" i="19"/>
  <c r="BD123" i="19"/>
  <c r="AT123" i="19"/>
  <c r="AS123" i="19"/>
  <c r="Y123" i="19"/>
  <c r="L126" i="19"/>
  <c r="Y126" i="19"/>
  <c r="AV126" i="19"/>
  <c r="AI126" i="19"/>
  <c r="BG126" i="19"/>
  <c r="D126" i="19"/>
  <c r="E126" i="19"/>
  <c r="J126" i="19"/>
  <c r="V126" i="19"/>
  <c r="AX126" i="19"/>
  <c r="AP126" i="19"/>
  <c r="AY126" i="19"/>
  <c r="T126" i="19"/>
  <c r="AQ126" i="19"/>
  <c r="AR126" i="19"/>
  <c r="AU126" i="19"/>
  <c r="X126" i="19"/>
  <c r="AD126" i="19"/>
  <c r="Z126" i="19"/>
  <c r="AL126" i="19"/>
  <c r="BE126" i="19"/>
  <c r="Q126" i="19"/>
  <c r="AS126" i="19"/>
  <c r="AW126" i="19"/>
  <c r="W126" i="19"/>
  <c r="P126" i="19"/>
  <c r="AZ126" i="19"/>
  <c r="AH126" i="19"/>
  <c r="BD126" i="19"/>
  <c r="BA126" i="19"/>
  <c r="K126" i="19"/>
  <c r="N126" i="19"/>
  <c r="R126" i="19"/>
  <c r="F126" i="19"/>
  <c r="AO126" i="19"/>
  <c r="AK126" i="19"/>
  <c r="AN126" i="19"/>
  <c r="C126" i="19"/>
  <c r="O126" i="19"/>
  <c r="BH126" i="19"/>
  <c r="AJ126" i="19"/>
  <c r="BF126" i="19"/>
  <c r="AA126" i="19"/>
  <c r="H126" i="19"/>
  <c r="AE126" i="19"/>
  <c r="BB126" i="19"/>
  <c r="AF126" i="19"/>
  <c r="G126" i="19"/>
  <c r="S126" i="19"/>
  <c r="AB126" i="19"/>
  <c r="AG126" i="19"/>
  <c r="I126" i="19"/>
  <c r="M126" i="19"/>
  <c r="AM126" i="19"/>
  <c r="BC126" i="19"/>
  <c r="AT126" i="19"/>
  <c r="U126" i="19"/>
  <c r="AC126" i="19"/>
  <c r="BI126" i="19"/>
  <c r="EC54" i="19"/>
  <c r="FS54" i="19"/>
  <c r="GA54" i="19"/>
  <c r="FL54" i="19"/>
  <c r="EQ54" i="19"/>
  <c r="DZ54" i="19"/>
  <c r="EJ54" i="19"/>
  <c r="FW54" i="19"/>
  <c r="EE54" i="19"/>
  <c r="FE54" i="19"/>
  <c r="EF54" i="19"/>
  <c r="EL54" i="19"/>
  <c r="EG54" i="19"/>
  <c r="FG54" i="19"/>
  <c r="EI54" i="19"/>
  <c r="FR54" i="19"/>
  <c r="EY54" i="19"/>
  <c r="EZ54" i="19"/>
  <c r="FU54" i="19"/>
  <c r="FK54" i="19"/>
  <c r="EW54" i="19"/>
  <c r="FT54" i="19"/>
  <c r="FI54" i="19"/>
  <c r="FN54" i="19"/>
  <c r="FV54" i="19"/>
  <c r="DX54" i="19"/>
  <c r="FH54" i="19"/>
  <c r="DW54" i="19"/>
  <c r="FB54" i="19"/>
  <c r="FA54" i="19"/>
  <c r="ET54" i="19"/>
  <c r="EA54" i="19"/>
  <c r="FX54" i="19"/>
  <c r="EU54" i="19"/>
  <c r="EB54" i="19"/>
  <c r="FJ54" i="19"/>
  <c r="ED54" i="19"/>
  <c r="EO54" i="19"/>
  <c r="EK54" i="19"/>
  <c r="FC54" i="19"/>
  <c r="FF54" i="19"/>
  <c r="EP54" i="19"/>
  <c r="DV54" i="19"/>
  <c r="FY54" i="19"/>
  <c r="ES54" i="19"/>
  <c r="FZ54" i="19"/>
  <c r="EH54" i="19"/>
  <c r="EV54" i="19"/>
  <c r="EM54" i="19"/>
  <c r="ER54" i="19"/>
  <c r="EN54" i="19"/>
  <c r="FQ54" i="19"/>
  <c r="FD54" i="19"/>
  <c r="DY54" i="19"/>
  <c r="FM54" i="19"/>
  <c r="FO54" i="19"/>
  <c r="DU54" i="19"/>
  <c r="FP54" i="19"/>
  <c r="EX54" i="19"/>
  <c r="FJ53" i="19"/>
  <c r="FM53" i="19"/>
  <c r="FS53" i="19"/>
  <c r="EE53" i="19"/>
  <c r="FO53" i="19"/>
  <c r="FF53" i="19"/>
  <c r="ET53" i="19"/>
  <c r="FH53" i="19"/>
  <c r="EK53" i="19"/>
  <c r="EP53" i="19"/>
  <c r="EU53" i="19"/>
  <c r="DV53" i="19"/>
  <c r="DY53" i="19"/>
  <c r="FX53" i="19"/>
  <c r="FG53" i="19"/>
  <c r="EH53" i="19"/>
  <c r="EX53" i="19"/>
  <c r="ED53" i="19"/>
  <c r="FI53" i="19"/>
  <c r="GA53" i="19"/>
  <c r="ER53" i="19"/>
  <c r="EY53" i="19"/>
  <c r="EM53" i="19"/>
  <c r="FY53" i="19"/>
  <c r="EC53" i="19"/>
  <c r="FE53" i="19"/>
  <c r="FC53" i="19"/>
  <c r="EI53" i="19"/>
  <c r="FZ53" i="19"/>
  <c r="EN53" i="19"/>
  <c r="DX53" i="19"/>
  <c r="EO53" i="19"/>
  <c r="DU53" i="19"/>
  <c r="FQ53" i="19"/>
  <c r="EQ53" i="19"/>
  <c r="DZ53" i="19"/>
  <c r="FB53" i="19"/>
  <c r="FA53" i="19"/>
  <c r="FV53" i="19"/>
  <c r="ES53" i="19"/>
  <c r="EW53" i="19"/>
  <c r="FP53" i="19"/>
  <c r="FN53" i="19"/>
  <c r="EB53" i="19"/>
  <c r="EV53" i="19"/>
  <c r="DW53" i="19"/>
  <c r="FK53" i="19"/>
  <c r="EG53" i="19"/>
  <c r="FT53" i="19"/>
  <c r="FR53" i="19"/>
  <c r="EZ53" i="19"/>
  <c r="EJ53" i="19"/>
  <c r="EL53" i="19"/>
  <c r="FL53" i="19"/>
  <c r="FW53" i="19"/>
  <c r="EF53" i="19"/>
  <c r="FD53" i="19"/>
  <c r="FU53" i="19"/>
  <c r="EA53" i="19"/>
  <c r="GS108" i="19"/>
  <c r="GX108" i="19"/>
  <c r="HD108" i="19"/>
  <c r="HA108" i="19"/>
  <c r="GF108" i="19"/>
  <c r="HS108" i="19"/>
  <c r="HC108" i="19"/>
  <c r="IC108" i="19"/>
  <c r="GG108" i="19"/>
  <c r="HQ108" i="19"/>
  <c r="HF108" i="19"/>
  <c r="IG108" i="19"/>
  <c r="HX108" i="19"/>
  <c r="IJ108" i="19"/>
  <c r="GO108" i="19"/>
  <c r="HG108" i="19"/>
  <c r="HV108" i="19"/>
  <c r="HT108" i="19"/>
  <c r="IE108" i="19"/>
  <c r="GJ108" i="19"/>
  <c r="HO108" i="19"/>
  <c r="HU108" i="19"/>
  <c r="HP108" i="19"/>
  <c r="HI108" i="19"/>
  <c r="HM108" i="19"/>
  <c r="HL108" i="19"/>
  <c r="GW108" i="19"/>
  <c r="GK108" i="19"/>
  <c r="GH108" i="19"/>
  <c r="IB108" i="19"/>
  <c r="GU108" i="19"/>
  <c r="GT108" i="19"/>
  <c r="GL108" i="19"/>
  <c r="IA108" i="19"/>
  <c r="HW108" i="19"/>
  <c r="HN108" i="19"/>
  <c r="GR108" i="19"/>
  <c r="GP108" i="19"/>
  <c r="II108" i="19"/>
  <c r="GN108" i="19"/>
  <c r="GZ108" i="19"/>
  <c r="HK108" i="19"/>
  <c r="GQ108" i="19"/>
  <c r="HZ108" i="19"/>
  <c r="HB108" i="19"/>
  <c r="IH108" i="19"/>
  <c r="GV108" i="19"/>
  <c r="ID108" i="19"/>
  <c r="GD108" i="19"/>
  <c r="GE108" i="19"/>
  <c r="HJ108" i="19"/>
  <c r="GI108" i="19"/>
  <c r="HR108" i="19"/>
  <c r="HH108" i="19"/>
  <c r="GM108" i="19"/>
  <c r="GY108" i="19"/>
  <c r="IF108" i="19"/>
  <c r="HE108" i="19"/>
  <c r="HY108" i="19"/>
  <c r="IG105" i="19"/>
  <c r="GM105" i="19"/>
  <c r="HN105" i="19"/>
  <c r="GL105" i="19"/>
  <c r="GU105" i="19"/>
  <c r="GK105" i="19"/>
  <c r="GI105" i="19"/>
  <c r="IA105" i="19"/>
  <c r="GY105" i="19"/>
  <c r="GH105" i="19"/>
  <c r="GV105" i="19"/>
  <c r="GP105" i="19"/>
  <c r="HG105" i="19"/>
  <c r="GW105" i="19"/>
  <c r="IE105" i="19"/>
  <c r="HD105" i="19"/>
  <c r="HR105" i="19"/>
  <c r="GG105" i="19"/>
  <c r="HX105" i="19"/>
  <c r="HI105" i="19"/>
  <c r="HA105" i="19"/>
  <c r="GJ105" i="19"/>
  <c r="GN105" i="19"/>
  <c r="IC105" i="19"/>
  <c r="GZ105" i="19"/>
  <c r="HK105" i="19"/>
  <c r="GT105" i="19"/>
  <c r="IH105" i="19"/>
  <c r="IB105" i="19"/>
  <c r="GX105" i="19"/>
  <c r="II105" i="19"/>
  <c r="HV105" i="19"/>
  <c r="ID105" i="19"/>
  <c r="HB105" i="19"/>
  <c r="HE105" i="19"/>
  <c r="GR105" i="19"/>
  <c r="IF105" i="19"/>
  <c r="HC105" i="19"/>
  <c r="IJ105" i="19"/>
  <c r="GF105" i="19"/>
  <c r="GS105" i="19"/>
  <c r="HP105" i="19"/>
  <c r="HM105" i="19"/>
  <c r="HJ105" i="19"/>
  <c r="HW105" i="19"/>
  <c r="HO105" i="19"/>
  <c r="HZ105" i="19"/>
  <c r="GD105" i="19"/>
  <c r="HL105" i="19"/>
  <c r="HY105" i="19"/>
  <c r="GO105" i="19"/>
  <c r="GE105" i="19"/>
  <c r="HQ105" i="19"/>
  <c r="HS105" i="19"/>
  <c r="GQ105" i="19"/>
  <c r="HH105" i="19"/>
  <c r="HT105" i="19"/>
  <c r="HF105" i="19"/>
  <c r="HU105" i="19"/>
  <c r="GN109" i="19"/>
  <c r="GE109" i="19"/>
  <c r="HG109" i="19"/>
  <c r="GF109" i="19"/>
  <c r="HW109" i="19"/>
  <c r="HT109" i="19"/>
  <c r="II109" i="19"/>
  <c r="HB109" i="19"/>
  <c r="GZ109" i="19"/>
  <c r="HI109" i="19"/>
  <c r="HF109" i="19"/>
  <c r="GR109" i="19"/>
  <c r="GM109" i="19"/>
  <c r="HK109" i="19"/>
  <c r="HA109" i="19"/>
  <c r="HU109" i="19"/>
  <c r="GY109" i="19"/>
  <c r="IJ109" i="19"/>
  <c r="HN109" i="19"/>
  <c r="GD109" i="19"/>
  <c r="IH109" i="19"/>
  <c r="HJ109" i="19"/>
  <c r="GG109" i="19"/>
  <c r="GV109" i="19"/>
  <c r="IC109" i="19"/>
  <c r="HZ109" i="19"/>
  <c r="GI109" i="19"/>
  <c r="HR109" i="19"/>
  <c r="HE109" i="19"/>
  <c r="GX109" i="19"/>
  <c r="GH109" i="19"/>
  <c r="IA109" i="19"/>
  <c r="HQ109" i="19"/>
  <c r="HP109" i="19"/>
  <c r="HL109" i="19"/>
  <c r="GT109" i="19"/>
  <c r="HS109" i="19"/>
  <c r="HH109" i="19"/>
  <c r="IB109" i="19"/>
  <c r="GO109" i="19"/>
  <c r="HM109" i="19"/>
  <c r="HD109" i="19"/>
  <c r="GS109" i="19"/>
  <c r="GK109" i="19"/>
  <c r="IF109" i="19"/>
  <c r="HC109" i="19"/>
  <c r="GL109" i="19"/>
  <c r="IE109" i="19"/>
  <c r="GW109" i="19"/>
  <c r="HV109" i="19"/>
  <c r="GJ109" i="19"/>
  <c r="HY109" i="19"/>
  <c r="GU109" i="19"/>
  <c r="GP109" i="19"/>
  <c r="HO109" i="19"/>
  <c r="GQ109" i="19"/>
  <c r="IG109" i="19"/>
  <c r="HX109" i="19"/>
  <c r="ID109" i="19"/>
  <c r="EA71" i="19"/>
  <c r="DZ71" i="19"/>
  <c r="ET71" i="19"/>
  <c r="EM71" i="19"/>
  <c r="EC71" i="19"/>
  <c r="FO71" i="19"/>
  <c r="GA71" i="19"/>
  <c r="FU71" i="19"/>
  <c r="EH71" i="19"/>
  <c r="FL71" i="19"/>
  <c r="EL71" i="19"/>
  <c r="FH71" i="19"/>
  <c r="FV71" i="19"/>
  <c r="EI71" i="19"/>
  <c r="FA71" i="19"/>
  <c r="EV71" i="19"/>
  <c r="EQ71" i="19"/>
  <c r="EG71" i="19"/>
  <c r="FZ71" i="19"/>
  <c r="DX71" i="19"/>
  <c r="DW71" i="19"/>
  <c r="EN71" i="19"/>
  <c r="FI71" i="19"/>
  <c r="FD71" i="19"/>
  <c r="EK71" i="19"/>
  <c r="EW71" i="19"/>
  <c r="FN71" i="19"/>
  <c r="FB71" i="19"/>
  <c r="FX71" i="19"/>
  <c r="EO71" i="19"/>
  <c r="EX71" i="19"/>
  <c r="FY71" i="19"/>
  <c r="EE71" i="19"/>
  <c r="ED71" i="19"/>
  <c r="FE71" i="19"/>
  <c r="FF71" i="19"/>
  <c r="DY71" i="19"/>
  <c r="EU71" i="19"/>
  <c r="FT71" i="19"/>
  <c r="DU71" i="19"/>
  <c r="FR71" i="19"/>
  <c r="FC71" i="19"/>
  <c r="FS71" i="19"/>
  <c r="EB71" i="19"/>
  <c r="EY71" i="19"/>
  <c r="FW71" i="19"/>
  <c r="EZ71" i="19"/>
  <c r="ER71" i="19"/>
  <c r="EJ71" i="19"/>
  <c r="FP71" i="19"/>
  <c r="EF71" i="19"/>
  <c r="EP71" i="19"/>
  <c r="FQ71" i="19"/>
  <c r="DV71" i="19"/>
  <c r="FM71" i="19"/>
  <c r="FG71" i="19"/>
  <c r="FK71" i="19"/>
  <c r="ES71" i="19"/>
  <c r="FJ71" i="19"/>
  <c r="EM70" i="19"/>
  <c r="DX70" i="19"/>
  <c r="EL70" i="19"/>
  <c r="FE70" i="19"/>
  <c r="EE70" i="19"/>
  <c r="EU70" i="19"/>
  <c r="FL70" i="19"/>
  <c r="EH70" i="19"/>
  <c r="EC70" i="19"/>
  <c r="GA70" i="19"/>
  <c r="DW70" i="19"/>
  <c r="EJ70" i="19"/>
  <c r="FB70" i="19"/>
  <c r="EW70" i="19"/>
  <c r="EV70" i="19"/>
  <c r="FK70" i="19"/>
  <c r="EB70" i="19"/>
  <c r="FA70" i="19"/>
  <c r="EO70" i="19"/>
  <c r="FD70" i="19"/>
  <c r="FQ70" i="19"/>
  <c r="FN70" i="19"/>
  <c r="ET70" i="19"/>
  <c r="EG70" i="19"/>
  <c r="FG70" i="19"/>
  <c r="FI70" i="19"/>
  <c r="FJ70" i="19"/>
  <c r="FU70" i="19"/>
  <c r="DZ70" i="19"/>
  <c r="FY70" i="19"/>
  <c r="EX70" i="19"/>
  <c r="FW70" i="19"/>
  <c r="DU70" i="19"/>
  <c r="EK70" i="19"/>
  <c r="FV70" i="19"/>
  <c r="DY70" i="19"/>
  <c r="EZ70" i="19"/>
  <c r="FP70" i="19"/>
  <c r="DV70" i="19"/>
  <c r="EY70" i="19"/>
  <c r="EA70" i="19"/>
  <c r="EP70" i="19"/>
  <c r="ER70" i="19"/>
  <c r="FR70" i="19"/>
  <c r="EQ70" i="19"/>
  <c r="EF70" i="19"/>
  <c r="ED70" i="19"/>
  <c r="EI70" i="19"/>
  <c r="FF70" i="19"/>
  <c r="EN70" i="19"/>
  <c r="ES70" i="19"/>
  <c r="FS70" i="19"/>
  <c r="FX70" i="19"/>
  <c r="FC70" i="19"/>
  <c r="FO70" i="19"/>
  <c r="FM70" i="19"/>
  <c r="FT70" i="19"/>
  <c r="FH70" i="19"/>
  <c r="FZ70" i="19"/>
  <c r="CF55" i="19"/>
  <c r="BT55" i="19"/>
  <c r="DN55" i="19"/>
  <c r="DP55" i="19"/>
  <c r="CC55" i="19"/>
  <c r="DF55" i="19"/>
  <c r="DK55" i="19"/>
  <c r="DB55" i="19"/>
  <c r="CM55" i="19"/>
  <c r="BL55" i="19"/>
  <c r="CD55" i="19"/>
  <c r="CB55" i="19"/>
  <c r="DQ55" i="19"/>
  <c r="CN55" i="19"/>
  <c r="DG55" i="19"/>
  <c r="DD55" i="19"/>
  <c r="CE55" i="19"/>
  <c r="CI55" i="19"/>
  <c r="CY55" i="19"/>
  <c r="DA55" i="19"/>
  <c r="CX55" i="19"/>
  <c r="CP55" i="19"/>
  <c r="DL55" i="19"/>
  <c r="BP55" i="19"/>
  <c r="CO55" i="19"/>
  <c r="DE55" i="19"/>
  <c r="DR55" i="19"/>
  <c r="CL55" i="19"/>
  <c r="CH55" i="19"/>
  <c r="DI55" i="19"/>
  <c r="BN55" i="19"/>
  <c r="BS55" i="19"/>
  <c r="BR55" i="19"/>
  <c r="BW55" i="19"/>
  <c r="BQ55" i="19"/>
  <c r="CQ55" i="19"/>
  <c r="DH55" i="19"/>
  <c r="CW55" i="19"/>
  <c r="CR55" i="19"/>
  <c r="DO55" i="19"/>
  <c r="CU55" i="19"/>
  <c r="CS55" i="19"/>
  <c r="CA55" i="19"/>
  <c r="CT55" i="19"/>
  <c r="BY55" i="19"/>
  <c r="DJ55" i="19"/>
  <c r="BM55" i="19"/>
  <c r="BO55" i="19"/>
  <c r="CV55" i="19"/>
  <c r="BX55" i="19"/>
  <c r="BZ55" i="19"/>
  <c r="BU55" i="19"/>
  <c r="CJ55" i="19"/>
  <c r="CZ55" i="19"/>
  <c r="DC55" i="19"/>
  <c r="CK55" i="19"/>
  <c r="BV55" i="19"/>
  <c r="CG55" i="19"/>
  <c r="DM55" i="19"/>
  <c r="CB52" i="19"/>
  <c r="BY52" i="19"/>
  <c r="CW52" i="19"/>
  <c r="DE52" i="19"/>
  <c r="CN52" i="19"/>
  <c r="DG52" i="19"/>
  <c r="CH52" i="19"/>
  <c r="CD52" i="19"/>
  <c r="CA52" i="19"/>
  <c r="BP52" i="19"/>
  <c r="BS52" i="19"/>
  <c r="CZ52" i="19"/>
  <c r="BQ52" i="19"/>
  <c r="CG52" i="19"/>
  <c r="BV52" i="19"/>
  <c r="BR52" i="19"/>
  <c r="BZ52" i="19"/>
  <c r="CF52" i="19"/>
  <c r="BO52" i="19"/>
  <c r="DP52" i="19"/>
  <c r="BT52" i="19"/>
  <c r="CY52" i="19"/>
  <c r="DJ52" i="19"/>
  <c r="CR52" i="19"/>
  <c r="DR52" i="19"/>
  <c r="CM52" i="19"/>
  <c r="BL52" i="19"/>
  <c r="CT52" i="19"/>
  <c r="CE52" i="19"/>
  <c r="CQ52" i="19"/>
  <c r="BX52" i="19"/>
  <c r="DA52" i="19"/>
  <c r="BM52" i="19"/>
  <c r="DK52" i="19"/>
  <c r="DC52" i="19"/>
  <c r="CO52" i="19"/>
  <c r="DF52" i="19"/>
  <c r="CX52" i="19"/>
  <c r="CI52" i="19"/>
  <c r="DN52" i="19"/>
  <c r="DL52" i="19"/>
  <c r="BU52" i="19"/>
  <c r="CV52" i="19"/>
  <c r="DD52" i="19"/>
  <c r="DM52" i="19"/>
  <c r="DO52" i="19"/>
  <c r="DI52" i="19"/>
  <c r="DQ52" i="19"/>
  <c r="CU52" i="19"/>
  <c r="CK52" i="19"/>
  <c r="CS52" i="19"/>
  <c r="DB52" i="19"/>
  <c r="BW52" i="19"/>
  <c r="CC52" i="19"/>
  <c r="CP52" i="19"/>
  <c r="BN52" i="19"/>
  <c r="CL52" i="19"/>
  <c r="DH52" i="19"/>
  <c r="CJ52" i="19"/>
  <c r="CT54" i="19"/>
  <c r="BP54" i="19"/>
  <c r="BO54" i="19"/>
  <c r="DQ54" i="19"/>
  <c r="BQ54" i="19"/>
  <c r="CJ54" i="19"/>
  <c r="CL54" i="19"/>
  <c r="BT54" i="19"/>
  <c r="DN54" i="19"/>
  <c r="CD54" i="19"/>
  <c r="CE54" i="19"/>
  <c r="DL54" i="19"/>
  <c r="CA54" i="19"/>
  <c r="DO54" i="19"/>
  <c r="DM54" i="19"/>
  <c r="BS54" i="19"/>
  <c r="CG54" i="19"/>
  <c r="DR54" i="19"/>
  <c r="BV54" i="19"/>
  <c r="DI54" i="19"/>
  <c r="BU54" i="19"/>
  <c r="CI54" i="19"/>
  <c r="DJ54" i="19"/>
  <c r="BZ54" i="19"/>
  <c r="DB54" i="19"/>
  <c r="DK54" i="19"/>
  <c r="BR54" i="19"/>
  <c r="CF54" i="19"/>
  <c r="CU54" i="19"/>
  <c r="CS54" i="19"/>
  <c r="CY54" i="19"/>
  <c r="BX54" i="19"/>
  <c r="DG54" i="19"/>
  <c r="BL54" i="19"/>
  <c r="CW54" i="19"/>
  <c r="DH54" i="19"/>
  <c r="DP54" i="19"/>
  <c r="CP54" i="19"/>
  <c r="CQ54" i="19"/>
  <c r="CX54" i="19"/>
  <c r="CC54" i="19"/>
  <c r="CV54" i="19"/>
  <c r="DA54" i="19"/>
  <c r="DF54" i="19"/>
  <c r="CO54" i="19"/>
  <c r="CB54" i="19"/>
  <c r="DE54" i="19"/>
  <c r="DD54" i="19"/>
  <c r="BN54" i="19"/>
  <c r="CR54" i="19"/>
  <c r="CM54" i="19"/>
  <c r="CH54" i="19"/>
  <c r="BY54" i="19"/>
  <c r="BM54" i="19"/>
  <c r="CN54" i="19"/>
  <c r="CK54" i="19"/>
  <c r="DC54" i="19"/>
  <c r="CZ54" i="19"/>
  <c r="BW54" i="19"/>
  <c r="DR37" i="19"/>
  <c r="DN37" i="19"/>
  <c r="BM37" i="19"/>
  <c r="DB37" i="19"/>
  <c r="BY37" i="19"/>
  <c r="CF37" i="19"/>
  <c r="CM37" i="19"/>
  <c r="BO37" i="19"/>
  <c r="CS37" i="19"/>
  <c r="CP37" i="19"/>
  <c r="DC37" i="19"/>
  <c r="DA37" i="19"/>
  <c r="DI37" i="19"/>
  <c r="CU37" i="19"/>
  <c r="DG37" i="19"/>
  <c r="DO37" i="19"/>
  <c r="CG37" i="19"/>
  <c r="CL37" i="19"/>
  <c r="CT37" i="19"/>
  <c r="DE37" i="19"/>
  <c r="DK37" i="19"/>
  <c r="CD37" i="19"/>
  <c r="CB37" i="19"/>
  <c r="CI37" i="19"/>
  <c r="CR37" i="19"/>
  <c r="DJ37" i="19"/>
  <c r="BN37" i="19"/>
  <c r="CX37" i="19"/>
  <c r="BU37" i="19"/>
  <c r="DD37" i="19"/>
  <c r="CV37" i="19"/>
  <c r="BX37" i="19"/>
  <c r="CK37" i="19"/>
  <c r="DM37" i="19"/>
  <c r="CE37" i="19"/>
  <c r="CQ37" i="19"/>
  <c r="BT37" i="19"/>
  <c r="CW37" i="19"/>
  <c r="DF37" i="19"/>
  <c r="CO37" i="19"/>
  <c r="CY37" i="19"/>
  <c r="DH37" i="19"/>
  <c r="BR37" i="19"/>
  <c r="DQ37" i="19"/>
  <c r="BS37" i="19"/>
  <c r="DP37" i="19"/>
  <c r="DL37" i="19"/>
  <c r="CA37" i="19"/>
  <c r="BP37" i="19"/>
  <c r="BQ37" i="19"/>
  <c r="CH37" i="19"/>
  <c r="BV37" i="19"/>
  <c r="CC37" i="19"/>
  <c r="BW37" i="19"/>
  <c r="CN37" i="19"/>
  <c r="CZ37" i="19"/>
  <c r="BL37" i="19"/>
  <c r="BZ37" i="19"/>
  <c r="CJ37" i="19"/>
  <c r="DE36" i="19"/>
  <c r="CX36" i="19"/>
  <c r="CB36" i="19"/>
  <c r="CS36" i="19"/>
  <c r="CQ36" i="19"/>
  <c r="CT36" i="19"/>
  <c r="CM36" i="19"/>
  <c r="DO36" i="19"/>
  <c r="CG36" i="19"/>
  <c r="BN36" i="19"/>
  <c r="DG36" i="19"/>
  <c r="BL36" i="19"/>
  <c r="BX36" i="19"/>
  <c r="CK36" i="19"/>
  <c r="CZ36" i="19"/>
  <c r="BW36" i="19"/>
  <c r="CE36" i="19"/>
  <c r="BR36" i="19"/>
  <c r="CI36" i="19"/>
  <c r="CD36" i="19"/>
  <c r="DL36" i="19"/>
  <c r="DC36" i="19"/>
  <c r="BZ36" i="19"/>
  <c r="CA36" i="19"/>
  <c r="CF36" i="19"/>
  <c r="CW36" i="19"/>
  <c r="BP36" i="19"/>
  <c r="CJ36" i="19"/>
  <c r="BY36" i="19"/>
  <c r="DB36" i="19"/>
  <c r="CN36" i="19"/>
  <c r="DM36" i="19"/>
  <c r="DR36" i="19"/>
  <c r="DQ36" i="19"/>
  <c r="CY36" i="19"/>
  <c r="BS36" i="19"/>
  <c r="BM36" i="19"/>
  <c r="DN36" i="19"/>
  <c r="CO36" i="19"/>
  <c r="CC36" i="19"/>
  <c r="DF36" i="19"/>
  <c r="DH36" i="19"/>
  <c r="DD36" i="19"/>
  <c r="DI36" i="19"/>
  <c r="CP36" i="19"/>
  <c r="DA36" i="19"/>
  <c r="CH36" i="19"/>
  <c r="DK36" i="19"/>
  <c r="BT36" i="19"/>
  <c r="DJ36" i="19"/>
  <c r="CL36" i="19"/>
  <c r="BQ36" i="19"/>
  <c r="CV36" i="19"/>
  <c r="BO36" i="19"/>
  <c r="DP36" i="19"/>
  <c r="BU36" i="19"/>
  <c r="BV36" i="19"/>
  <c r="CR36" i="19"/>
  <c r="CU36" i="19"/>
  <c r="GE126" i="19"/>
  <c r="IH126" i="19"/>
  <c r="GQ126" i="19"/>
  <c r="HJ126" i="19"/>
  <c r="HK126" i="19"/>
  <c r="HW126" i="19"/>
  <c r="HO126" i="19"/>
  <c r="HB126" i="19"/>
  <c r="II126" i="19"/>
  <c r="HZ126" i="19"/>
  <c r="HX126" i="19"/>
  <c r="HV126" i="19"/>
  <c r="IJ126" i="19"/>
  <c r="HR126" i="19"/>
  <c r="HA126" i="19"/>
  <c r="HH126" i="19"/>
  <c r="GI126" i="19"/>
  <c r="GD126" i="19"/>
  <c r="IE126" i="19"/>
  <c r="IB126" i="19"/>
  <c r="HG126" i="19"/>
  <c r="HF126" i="19"/>
  <c r="GF126" i="19"/>
  <c r="HD126" i="19"/>
  <c r="GN126" i="19"/>
  <c r="HC126" i="19"/>
  <c r="HM126" i="19"/>
  <c r="GJ126" i="19"/>
  <c r="HE126" i="19"/>
  <c r="ID126" i="19"/>
  <c r="HS126" i="19"/>
  <c r="GZ126" i="19"/>
  <c r="IG126" i="19"/>
  <c r="GX126" i="19"/>
  <c r="GL126" i="19"/>
  <c r="GT126" i="19"/>
  <c r="HQ126" i="19"/>
  <c r="GG126" i="19"/>
  <c r="GV126" i="19"/>
  <c r="HP126" i="19"/>
  <c r="HT126" i="19"/>
  <c r="GY126" i="19"/>
  <c r="GW126" i="19"/>
  <c r="IC126" i="19"/>
  <c r="GM126" i="19"/>
  <c r="IF126" i="19"/>
  <c r="HL126" i="19"/>
  <c r="GR126" i="19"/>
  <c r="HU126" i="19"/>
  <c r="HN126" i="19"/>
  <c r="GS126" i="19"/>
  <c r="GK126" i="19"/>
  <c r="IA126" i="19"/>
  <c r="HY126" i="19"/>
  <c r="GO126" i="19"/>
  <c r="GH126" i="19"/>
  <c r="GU126" i="19"/>
  <c r="GP126" i="19"/>
  <c r="HI126" i="19"/>
  <c r="HR123" i="19"/>
  <c r="GZ123" i="19"/>
  <c r="GS123" i="19"/>
  <c r="GF123" i="19"/>
  <c r="HA123" i="19"/>
  <c r="HC123" i="19"/>
  <c r="HF123" i="19"/>
  <c r="GH123" i="19"/>
  <c r="HX123" i="19"/>
  <c r="HY123" i="19"/>
  <c r="HD123" i="19"/>
  <c r="GR123" i="19"/>
  <c r="GT123" i="19"/>
  <c r="HK123" i="19"/>
  <c r="IJ123" i="19"/>
  <c r="GQ123" i="19"/>
  <c r="HN123" i="19"/>
  <c r="IA123" i="19"/>
  <c r="HW123" i="19"/>
  <c r="HV123" i="19"/>
  <c r="GX123" i="19"/>
  <c r="GM123" i="19"/>
  <c r="HU123" i="19"/>
  <c r="GJ123" i="19"/>
  <c r="HM123" i="19"/>
  <c r="HP123" i="19"/>
  <c r="HZ123" i="19"/>
  <c r="GG123" i="19"/>
  <c r="GY123" i="19"/>
  <c r="IF123" i="19"/>
  <c r="GD123" i="19"/>
  <c r="HI123" i="19"/>
  <c r="HS123" i="19"/>
  <c r="HJ123" i="19"/>
  <c r="GU123" i="19"/>
  <c r="GK123" i="19"/>
  <c r="GL123" i="19"/>
  <c r="IH123" i="19"/>
  <c r="HE123" i="19"/>
  <c r="IB123" i="19"/>
  <c r="GV123" i="19"/>
  <c r="HG123" i="19"/>
  <c r="ID123" i="19"/>
  <c r="HT123" i="19"/>
  <c r="IG123" i="19"/>
  <c r="GW123" i="19"/>
  <c r="HH123" i="19"/>
  <c r="GO123" i="19"/>
  <c r="GE123" i="19"/>
  <c r="HL123" i="19"/>
  <c r="GP123" i="19"/>
  <c r="GN123" i="19"/>
  <c r="GI123" i="19"/>
  <c r="IE123" i="19"/>
  <c r="HO123" i="19"/>
  <c r="HQ123" i="19"/>
  <c r="II123" i="19"/>
  <c r="HB123" i="19"/>
  <c r="IC123" i="19"/>
  <c r="HZ125" i="19"/>
  <c r="IG125" i="19"/>
  <c r="GI125" i="19"/>
  <c r="HD125" i="19"/>
  <c r="GH125" i="19"/>
  <c r="GR125" i="19"/>
  <c r="GZ125" i="19"/>
  <c r="HN125" i="19"/>
  <c r="GT125" i="19"/>
  <c r="GL125" i="19"/>
  <c r="HB125" i="19"/>
  <c r="GV125" i="19"/>
  <c r="ID125" i="19"/>
  <c r="HQ125" i="19"/>
  <c r="II125" i="19"/>
  <c r="GM125" i="19"/>
  <c r="IC125" i="19"/>
  <c r="HJ125" i="19"/>
  <c r="HK125" i="19"/>
  <c r="GU125" i="19"/>
  <c r="GE125" i="19"/>
  <c r="HT125" i="19"/>
  <c r="IH125" i="19"/>
  <c r="HG125" i="19"/>
  <c r="HM125" i="19"/>
  <c r="GF125" i="19"/>
  <c r="HU125" i="19"/>
  <c r="GW125" i="19"/>
  <c r="GD125" i="19"/>
  <c r="HH125" i="19"/>
  <c r="HR125" i="19"/>
  <c r="GK125" i="19"/>
  <c r="GJ125" i="19"/>
  <c r="HV125" i="19"/>
  <c r="IB125" i="19"/>
  <c r="GX125" i="19"/>
  <c r="GO125" i="19"/>
  <c r="IE125" i="19"/>
  <c r="HP125" i="19"/>
  <c r="GG125" i="19"/>
  <c r="HE125" i="19"/>
  <c r="HC125" i="19"/>
  <c r="GN125" i="19"/>
  <c r="GQ125" i="19"/>
  <c r="HW125" i="19"/>
  <c r="HY125" i="19"/>
  <c r="IF125" i="19"/>
  <c r="GP125" i="19"/>
  <c r="HA125" i="19"/>
  <c r="HI125" i="19"/>
  <c r="GY125" i="19"/>
  <c r="HF125" i="19"/>
  <c r="HS125" i="19"/>
  <c r="HO125" i="19"/>
  <c r="HX125" i="19"/>
  <c r="HL125" i="19"/>
  <c r="GS125" i="19"/>
  <c r="IJ125" i="19"/>
  <c r="IA125" i="19"/>
  <c r="FU143" i="19"/>
  <c r="FI143" i="19"/>
  <c r="EB143" i="19"/>
  <c r="DU143" i="19"/>
  <c r="EG143" i="19"/>
  <c r="DY143" i="19"/>
  <c r="ER143" i="19"/>
  <c r="FB143" i="19"/>
  <c r="DW143" i="19"/>
  <c r="FX143" i="19"/>
  <c r="EE143" i="19"/>
  <c r="FZ143" i="19"/>
  <c r="FR143" i="19"/>
  <c r="EH143" i="19"/>
  <c r="FW143" i="19"/>
  <c r="FT143" i="19"/>
  <c r="FH143" i="19"/>
  <c r="EY143" i="19"/>
  <c r="ES143" i="19"/>
  <c r="ET143" i="19"/>
  <c r="FP143" i="19"/>
  <c r="ED143" i="19"/>
  <c r="FD143" i="19"/>
  <c r="FK143" i="19"/>
  <c r="DV143" i="19"/>
  <c r="FV143" i="19"/>
  <c r="EU143" i="19"/>
  <c r="FC143" i="19"/>
  <c r="FO143" i="19"/>
  <c r="EC143" i="19"/>
  <c r="EZ143" i="19"/>
  <c r="EL143" i="19"/>
  <c r="EJ143" i="19"/>
  <c r="EW143" i="19"/>
  <c r="FM143" i="19"/>
  <c r="GA143" i="19"/>
  <c r="EP143" i="19"/>
  <c r="FJ143" i="19"/>
  <c r="FA143" i="19"/>
  <c r="EO143" i="19"/>
  <c r="FY143" i="19"/>
  <c r="EI143" i="19"/>
  <c r="EF143" i="19"/>
  <c r="EN143" i="19"/>
  <c r="EQ143" i="19"/>
  <c r="FS143" i="19"/>
  <c r="FL143" i="19"/>
  <c r="EX143" i="19"/>
  <c r="EV143" i="19"/>
  <c r="DX143" i="19"/>
  <c r="FF143" i="19"/>
  <c r="EA143" i="19"/>
  <c r="FN143" i="19"/>
  <c r="FQ143" i="19"/>
  <c r="EK143" i="19"/>
  <c r="DZ143" i="19"/>
  <c r="FG143" i="19"/>
  <c r="FE143" i="19"/>
  <c r="EM143" i="19"/>
  <c r="EQ141" i="19"/>
  <c r="FN141" i="19"/>
  <c r="FT141" i="19"/>
  <c r="ER141" i="19"/>
  <c r="ET141" i="19"/>
  <c r="FF141" i="19"/>
  <c r="FV141" i="19"/>
  <c r="FD141" i="19"/>
  <c r="DY141" i="19"/>
  <c r="EB141" i="19"/>
  <c r="DU141" i="19"/>
  <c r="EG141" i="19"/>
  <c r="FZ141" i="19"/>
  <c r="FY141" i="19"/>
  <c r="ES141" i="19"/>
  <c r="EO141" i="19"/>
  <c r="FX141" i="19"/>
  <c r="DW141" i="19"/>
  <c r="EW141" i="19"/>
  <c r="EX141" i="19"/>
  <c r="FQ141" i="19"/>
  <c r="DX141" i="19"/>
  <c r="FH141" i="19"/>
  <c r="FB141" i="19"/>
  <c r="EP141" i="19"/>
  <c r="EN141" i="19"/>
  <c r="DV141" i="19"/>
  <c r="EJ141" i="19"/>
  <c r="EC141" i="19"/>
  <c r="FP141" i="19"/>
  <c r="EU141" i="19"/>
  <c r="FU141" i="19"/>
  <c r="DZ141" i="19"/>
  <c r="EF141" i="19"/>
  <c r="EZ141" i="19"/>
  <c r="EM141" i="19"/>
  <c r="FE141" i="19"/>
  <c r="FO141" i="19"/>
  <c r="FJ141" i="19"/>
  <c r="FR141" i="19"/>
  <c r="FG141" i="19"/>
  <c r="FS141" i="19"/>
  <c r="GA141" i="19"/>
  <c r="EI141" i="19"/>
  <c r="EE141" i="19"/>
  <c r="FC141" i="19"/>
  <c r="EH141" i="19"/>
  <c r="FL141" i="19"/>
  <c r="FA141" i="19"/>
  <c r="EK141" i="19"/>
  <c r="FW141" i="19"/>
  <c r="EL141" i="19"/>
  <c r="EY141" i="19"/>
  <c r="FI141" i="19"/>
  <c r="FK141" i="19"/>
  <c r="EA141" i="19"/>
  <c r="ED141" i="19"/>
  <c r="FM141" i="19"/>
  <c r="EV141" i="19"/>
  <c r="HW73" i="19"/>
  <c r="HY73" i="19"/>
  <c r="HT73" i="19"/>
  <c r="HJ73" i="19"/>
  <c r="HV73" i="19"/>
  <c r="HP73" i="19"/>
  <c r="IB73" i="19"/>
  <c r="GU73" i="19"/>
  <c r="GG73" i="19"/>
  <c r="GF73" i="19"/>
  <c r="HH73" i="19"/>
  <c r="GX73" i="19"/>
  <c r="GY73" i="19"/>
  <c r="HD73" i="19"/>
  <c r="HU73" i="19"/>
  <c r="GE73" i="19"/>
  <c r="IE73" i="19"/>
  <c r="HK73" i="19"/>
  <c r="IF73" i="19"/>
  <c r="GS73" i="19"/>
  <c r="HM73" i="19"/>
  <c r="HE73" i="19"/>
  <c r="GJ73" i="19"/>
  <c r="HQ73" i="19"/>
  <c r="GH73" i="19"/>
  <c r="ID73" i="19"/>
  <c r="GT73" i="19"/>
  <c r="II73" i="19"/>
  <c r="GI73" i="19"/>
  <c r="HI73" i="19"/>
  <c r="IJ73" i="19"/>
  <c r="GN73" i="19"/>
  <c r="GQ73" i="19"/>
  <c r="GV73" i="19"/>
  <c r="HC73" i="19"/>
  <c r="IC73" i="19"/>
  <c r="GO73" i="19"/>
  <c r="HN73" i="19"/>
  <c r="HL73" i="19"/>
  <c r="HG73" i="19"/>
  <c r="HA73" i="19"/>
  <c r="GM73" i="19"/>
  <c r="HX73" i="19"/>
  <c r="GR73" i="19"/>
  <c r="HR73" i="19"/>
  <c r="GD73" i="19"/>
  <c r="HB73" i="19"/>
  <c r="IA73" i="19"/>
  <c r="HZ73" i="19"/>
  <c r="GW73" i="19"/>
  <c r="HS73" i="19"/>
  <c r="IG73" i="19"/>
  <c r="GP73" i="19"/>
  <c r="IH73" i="19"/>
  <c r="GZ73" i="19"/>
  <c r="HO73" i="19"/>
  <c r="GL73" i="19"/>
  <c r="GK73" i="19"/>
  <c r="HF73" i="19"/>
  <c r="HN69" i="19"/>
  <c r="HT69" i="19"/>
  <c r="HM69" i="19"/>
  <c r="IB69" i="19"/>
  <c r="HJ69" i="19"/>
  <c r="GO69" i="19"/>
  <c r="HR69" i="19"/>
  <c r="IF69" i="19"/>
  <c r="HH69" i="19"/>
  <c r="HE69" i="19"/>
  <c r="HY69" i="19"/>
  <c r="II69" i="19"/>
  <c r="IE69" i="19"/>
  <c r="GU69" i="19"/>
  <c r="HO69" i="19"/>
  <c r="GI69" i="19"/>
  <c r="HX69" i="19"/>
  <c r="GQ69" i="19"/>
  <c r="IJ69" i="19"/>
  <c r="GS69" i="19"/>
  <c r="GW69" i="19"/>
  <c r="HQ69" i="19"/>
  <c r="HA69" i="19"/>
  <c r="HZ69" i="19"/>
  <c r="HV69" i="19"/>
  <c r="GN69" i="19"/>
  <c r="HK69" i="19"/>
  <c r="HI69" i="19"/>
  <c r="GH69" i="19"/>
  <c r="GF69" i="19"/>
  <c r="GX69" i="19"/>
  <c r="GY69" i="19"/>
  <c r="GL69" i="19"/>
  <c r="HU69" i="19"/>
  <c r="GG69" i="19"/>
  <c r="GK69" i="19"/>
  <c r="GD69" i="19"/>
  <c r="ID69" i="19"/>
  <c r="GE69" i="19"/>
  <c r="HC69" i="19"/>
  <c r="HD69" i="19"/>
  <c r="GV69" i="19"/>
  <c r="HB69" i="19"/>
  <c r="GP69" i="19"/>
  <c r="GR69" i="19"/>
  <c r="GT69" i="19"/>
  <c r="HP69" i="19"/>
  <c r="GJ69" i="19"/>
  <c r="GM69" i="19"/>
  <c r="IC69" i="19"/>
  <c r="HF69" i="19"/>
  <c r="HW69" i="19"/>
  <c r="HS69" i="19"/>
  <c r="IA69" i="19"/>
  <c r="HG69" i="19"/>
  <c r="GZ69" i="19"/>
  <c r="HL69" i="19"/>
  <c r="IH69" i="19"/>
  <c r="IG69" i="19"/>
  <c r="HG71" i="19"/>
  <c r="HJ71" i="19"/>
  <c r="HI71" i="19"/>
  <c r="HR71" i="19"/>
  <c r="GK71" i="19"/>
  <c r="IH71" i="19"/>
  <c r="GY71" i="19"/>
  <c r="HS71" i="19"/>
  <c r="HU71" i="19"/>
  <c r="GN71" i="19"/>
  <c r="IG71" i="19"/>
  <c r="GH71" i="19"/>
  <c r="HP71" i="19"/>
  <c r="GG71" i="19"/>
  <c r="GU71" i="19"/>
  <c r="ID71" i="19"/>
  <c r="GE71" i="19"/>
  <c r="GZ71" i="19"/>
  <c r="HY71" i="19"/>
  <c r="HT71" i="19"/>
  <c r="HM71" i="19"/>
  <c r="HA71" i="19"/>
  <c r="HF71" i="19"/>
  <c r="IC71" i="19"/>
  <c r="HK71" i="19"/>
  <c r="GT71" i="19"/>
  <c r="GX71" i="19"/>
  <c r="HD71" i="19"/>
  <c r="IE71" i="19"/>
  <c r="HN71" i="19"/>
  <c r="GJ71" i="19"/>
  <c r="IA71" i="19"/>
  <c r="HX71" i="19"/>
  <c r="GP71" i="19"/>
  <c r="HB71" i="19"/>
  <c r="GR71" i="19"/>
  <c r="IJ71" i="19"/>
  <c r="GL71" i="19"/>
  <c r="HQ71" i="19"/>
  <c r="HO71" i="19"/>
  <c r="IB71" i="19"/>
  <c r="GS71" i="19"/>
  <c r="GM71" i="19"/>
  <c r="HV71" i="19"/>
  <c r="GW71" i="19"/>
  <c r="GF71" i="19"/>
  <c r="HE71" i="19"/>
  <c r="HC71" i="19"/>
  <c r="GQ71" i="19"/>
  <c r="II71" i="19"/>
  <c r="GI71" i="19"/>
  <c r="HH71" i="19"/>
  <c r="IF71" i="19"/>
  <c r="HZ71" i="19"/>
  <c r="GV71" i="19"/>
  <c r="HW71" i="19"/>
  <c r="GD71" i="19"/>
  <c r="HL71" i="19"/>
  <c r="GO71" i="19"/>
  <c r="BD69" i="19"/>
  <c r="AV69" i="19"/>
  <c r="BA69" i="19"/>
  <c r="AU69" i="19"/>
  <c r="AW69" i="19"/>
  <c r="AG69" i="19"/>
  <c r="BE69" i="19"/>
  <c r="I69" i="19"/>
  <c r="AH69" i="19"/>
  <c r="AS69" i="19"/>
  <c r="P69" i="19"/>
  <c r="AB69" i="19"/>
  <c r="AA69" i="19"/>
  <c r="AX69" i="19"/>
  <c r="Z69" i="19"/>
  <c r="AM69" i="19"/>
  <c r="S69" i="19"/>
  <c r="AJ69" i="19"/>
  <c r="J69" i="19"/>
  <c r="V69" i="19"/>
  <c r="AO69" i="19"/>
  <c r="M69" i="19"/>
  <c r="AL69" i="19"/>
  <c r="T69" i="19"/>
  <c r="AR69" i="19"/>
  <c r="W69" i="19"/>
  <c r="AZ69" i="19"/>
  <c r="D69" i="19"/>
  <c r="AF69" i="19"/>
  <c r="L69" i="19"/>
  <c r="BI69" i="19"/>
  <c r="R69" i="19"/>
  <c r="AE69" i="19"/>
  <c r="BF69" i="19"/>
  <c r="U69" i="19"/>
  <c r="AK69" i="19"/>
  <c r="BC69" i="19"/>
  <c r="O69" i="19"/>
  <c r="BH69" i="19"/>
  <c r="AN69" i="19"/>
  <c r="BB69" i="19"/>
  <c r="N69" i="19"/>
  <c r="X69" i="19"/>
  <c r="F69" i="19"/>
  <c r="BG69" i="19"/>
  <c r="AI69" i="19"/>
  <c r="G69" i="19"/>
  <c r="AT69" i="19"/>
  <c r="Y69" i="19"/>
  <c r="AQ69" i="19"/>
  <c r="K69" i="19"/>
  <c r="AD69" i="19"/>
  <c r="H69" i="19"/>
  <c r="C69" i="19"/>
  <c r="E69" i="19"/>
  <c r="AY69" i="19"/>
  <c r="AC69" i="19"/>
  <c r="AP69" i="19"/>
  <c r="Q69" i="19"/>
  <c r="V72" i="19"/>
  <c r="BE72" i="19"/>
  <c r="AD72" i="19"/>
  <c r="BG72" i="19"/>
  <c r="AA72" i="19"/>
  <c r="AG72" i="19"/>
  <c r="AZ72" i="19"/>
  <c r="G72" i="19"/>
  <c r="C72" i="19"/>
  <c r="Q72" i="19"/>
  <c r="T72" i="19"/>
  <c r="BF72" i="19"/>
  <c r="AC72" i="19"/>
  <c r="AW72" i="19"/>
  <c r="AN72" i="19"/>
  <c r="AO72" i="19"/>
  <c r="O72" i="19"/>
  <c r="X72" i="19"/>
  <c r="F72" i="19"/>
  <c r="AQ72" i="19"/>
  <c r="AM72" i="19"/>
  <c r="AE72" i="19"/>
  <c r="P72" i="19"/>
  <c r="AF72" i="19"/>
  <c r="AS72" i="19"/>
  <c r="AL72" i="19"/>
  <c r="AJ72" i="19"/>
  <c r="U72" i="19"/>
  <c r="R72" i="19"/>
  <c r="BD72" i="19"/>
  <c r="AX72" i="19"/>
  <c r="H72" i="19"/>
  <c r="K72" i="19"/>
  <c r="AI72" i="19"/>
  <c r="BA72" i="19"/>
  <c r="AY72" i="19"/>
  <c r="BB72" i="19"/>
  <c r="L72" i="19"/>
  <c r="AR72" i="19"/>
  <c r="AT72" i="19"/>
  <c r="Z72" i="19"/>
  <c r="AU72" i="19"/>
  <c r="AP72" i="19"/>
  <c r="AB72" i="19"/>
  <c r="BH72" i="19"/>
  <c r="M72" i="19"/>
  <c r="E72" i="19"/>
  <c r="BC72" i="19"/>
  <c r="D72" i="19"/>
  <c r="S72" i="19"/>
  <c r="W72" i="19"/>
  <c r="BI72" i="19"/>
  <c r="AV72" i="19"/>
  <c r="Y72" i="19"/>
  <c r="I72" i="19"/>
  <c r="AH72" i="19"/>
  <c r="N72" i="19"/>
  <c r="J72" i="19"/>
  <c r="AK72" i="19"/>
  <c r="GL53" i="19"/>
  <c r="HC53" i="19"/>
  <c r="GP53" i="19"/>
  <c r="HT53" i="19"/>
  <c r="GU53" i="19"/>
  <c r="HJ53" i="19"/>
  <c r="GG53" i="19"/>
  <c r="HX53" i="19"/>
  <c r="GN53" i="19"/>
  <c r="IF53" i="19"/>
  <c r="IJ53" i="19"/>
  <c r="GX53" i="19"/>
  <c r="HF53" i="19"/>
  <c r="GT53" i="19"/>
  <c r="HE53" i="19"/>
  <c r="GW53" i="19"/>
  <c r="GZ53" i="19"/>
  <c r="GK53" i="19"/>
  <c r="HU53" i="19"/>
  <c r="HV53" i="19"/>
  <c r="HS53" i="19"/>
  <c r="HR53" i="19"/>
  <c r="GE53" i="19"/>
  <c r="IG53" i="19"/>
  <c r="GF53" i="19"/>
  <c r="IB53" i="19"/>
  <c r="GD53" i="19"/>
  <c r="GQ53" i="19"/>
  <c r="IH53" i="19"/>
  <c r="HM53" i="19"/>
  <c r="HA53" i="19"/>
  <c r="HP53" i="19"/>
  <c r="HN53" i="19"/>
  <c r="GH53" i="19"/>
  <c r="GJ53" i="19"/>
  <c r="IE53" i="19"/>
  <c r="GY53" i="19"/>
  <c r="IA53" i="19"/>
  <c r="HO53" i="19"/>
  <c r="HQ53" i="19"/>
  <c r="HL53" i="19"/>
  <c r="HK53" i="19"/>
  <c r="HB53" i="19"/>
  <c r="GR53" i="19"/>
  <c r="GO53" i="19"/>
  <c r="HH53" i="19"/>
  <c r="GM53" i="19"/>
  <c r="HY53" i="19"/>
  <c r="ID53" i="19"/>
  <c r="II53" i="19"/>
  <c r="GS53" i="19"/>
  <c r="IC53" i="19"/>
  <c r="HZ53" i="19"/>
  <c r="GI53" i="19"/>
  <c r="GV53" i="19"/>
  <c r="HG53" i="19"/>
  <c r="HW53" i="19"/>
  <c r="HI53" i="19"/>
  <c r="HD53" i="19"/>
  <c r="HT51" i="19"/>
  <c r="II51" i="19"/>
  <c r="HK51" i="19"/>
  <c r="HY51" i="19"/>
  <c r="IC51" i="19"/>
  <c r="ID51" i="19"/>
  <c r="HC51" i="19"/>
  <c r="GR51" i="19"/>
  <c r="HI51" i="19"/>
  <c r="HU51" i="19"/>
  <c r="GD51" i="19"/>
  <c r="GQ51" i="19"/>
  <c r="IH51" i="19"/>
  <c r="GL51" i="19"/>
  <c r="GN51" i="19"/>
  <c r="HB51" i="19"/>
  <c r="HL51" i="19"/>
  <c r="GO51" i="19"/>
  <c r="GI51" i="19"/>
  <c r="GV51" i="19"/>
  <c r="HA51" i="19"/>
  <c r="IB51" i="19"/>
  <c r="GJ51" i="19"/>
  <c r="HE51" i="19"/>
  <c r="GF51" i="19"/>
  <c r="GZ51" i="19"/>
  <c r="GY51" i="19"/>
  <c r="HM51" i="19"/>
  <c r="GU51" i="19"/>
  <c r="IJ51" i="19"/>
  <c r="HO51" i="19"/>
  <c r="GP51" i="19"/>
  <c r="HD51" i="19"/>
  <c r="HV51" i="19"/>
  <c r="GS51" i="19"/>
  <c r="IF51" i="19"/>
  <c r="HG51" i="19"/>
  <c r="GM51" i="19"/>
  <c r="HF51" i="19"/>
  <c r="HS51" i="19"/>
  <c r="HP51" i="19"/>
  <c r="IG51" i="19"/>
  <c r="IE51" i="19"/>
  <c r="HR51" i="19"/>
  <c r="HX51" i="19"/>
  <c r="GW51" i="19"/>
  <c r="GG51" i="19"/>
  <c r="HJ51" i="19"/>
  <c r="HH51" i="19"/>
  <c r="HW51" i="19"/>
  <c r="GX51" i="19"/>
  <c r="GE51" i="19"/>
  <c r="GT51" i="19"/>
  <c r="HZ51" i="19"/>
  <c r="HN51" i="19"/>
  <c r="HQ51" i="19"/>
  <c r="GH51" i="19"/>
  <c r="GK51" i="19"/>
  <c r="IA51" i="19"/>
  <c r="GT55" i="19"/>
  <c r="HZ55" i="19"/>
  <c r="HD55" i="19"/>
  <c r="IE55" i="19"/>
  <c r="GV55" i="19"/>
  <c r="GO55" i="19"/>
  <c r="HI55" i="19"/>
  <c r="HB55" i="19"/>
  <c r="HL55" i="19"/>
  <c r="IG55" i="19"/>
  <c r="IF55" i="19"/>
  <c r="GN55" i="19"/>
  <c r="GI55" i="19"/>
  <c r="GD55" i="19"/>
  <c r="GW55" i="19"/>
  <c r="II55" i="19"/>
  <c r="IA55" i="19"/>
  <c r="HJ55" i="19"/>
  <c r="HA55" i="19"/>
  <c r="HS55" i="19"/>
  <c r="GU55" i="19"/>
  <c r="HE55" i="19"/>
  <c r="GR55" i="19"/>
  <c r="HN55" i="19"/>
  <c r="HW55" i="19"/>
  <c r="GG55" i="19"/>
  <c r="HO55" i="19"/>
  <c r="GY55" i="19"/>
  <c r="HY55" i="19"/>
  <c r="GE55" i="19"/>
  <c r="GQ55" i="19"/>
  <c r="GP55" i="19"/>
  <c r="HC55" i="19"/>
  <c r="HQ55" i="19"/>
  <c r="HG55" i="19"/>
  <c r="HR55" i="19"/>
  <c r="HF55" i="19"/>
  <c r="HT55" i="19"/>
  <c r="HU55" i="19"/>
  <c r="GH55" i="19"/>
  <c r="GM55" i="19"/>
  <c r="GX55" i="19"/>
  <c r="GZ55" i="19"/>
  <c r="HM55" i="19"/>
  <c r="GF55" i="19"/>
  <c r="HX55" i="19"/>
  <c r="IC55" i="19"/>
  <c r="HK55" i="19"/>
  <c r="ID55" i="19"/>
  <c r="IJ55" i="19"/>
  <c r="GK55" i="19"/>
  <c r="GJ55" i="19"/>
  <c r="GS55" i="19"/>
  <c r="HH55" i="19"/>
  <c r="HV55" i="19"/>
  <c r="HP55" i="19"/>
  <c r="IH55" i="19"/>
  <c r="GL55" i="19"/>
  <c r="IB55" i="19"/>
  <c r="GP141" i="19"/>
  <c r="IF141" i="19"/>
  <c r="HM141" i="19"/>
  <c r="GH141" i="19"/>
  <c r="HK141" i="19"/>
  <c r="GG141" i="19"/>
  <c r="GQ141" i="19"/>
  <c r="GW141" i="19"/>
  <c r="GV141" i="19"/>
  <c r="GN141" i="19"/>
  <c r="IJ141" i="19"/>
  <c r="HN141" i="19"/>
  <c r="HQ141" i="19"/>
  <c r="HO141" i="19"/>
  <c r="GT141" i="19"/>
  <c r="HD141" i="19"/>
  <c r="HS141" i="19"/>
  <c r="HZ141" i="19"/>
  <c r="HF141" i="19"/>
  <c r="HV141" i="19"/>
  <c r="ID141" i="19"/>
  <c r="IG141" i="19"/>
  <c r="GM141" i="19"/>
  <c r="GU141" i="19"/>
  <c r="GK141" i="19"/>
  <c r="GS141" i="19"/>
  <c r="GL141" i="19"/>
  <c r="HI141" i="19"/>
  <c r="HW141" i="19"/>
  <c r="GJ141" i="19"/>
  <c r="GF141" i="19"/>
  <c r="HE141" i="19"/>
  <c r="HC141" i="19"/>
  <c r="GI141" i="19"/>
  <c r="GX141" i="19"/>
  <c r="HJ141" i="19"/>
  <c r="II141" i="19"/>
  <c r="HB141" i="19"/>
  <c r="HT141" i="19"/>
  <c r="HR141" i="19"/>
  <c r="IE141" i="19"/>
  <c r="IB141" i="19"/>
  <c r="HP141" i="19"/>
  <c r="GD141" i="19"/>
  <c r="HA141" i="19"/>
  <c r="IA141" i="19"/>
  <c r="HU141" i="19"/>
  <c r="GY141" i="19"/>
  <c r="IH141" i="19"/>
  <c r="HG141" i="19"/>
  <c r="HH141" i="19"/>
  <c r="HX141" i="19"/>
  <c r="IC141" i="19"/>
  <c r="GO141" i="19"/>
  <c r="HY141" i="19"/>
  <c r="GE141" i="19"/>
  <c r="GZ141" i="19"/>
  <c r="GR141" i="19"/>
  <c r="HL141" i="19"/>
  <c r="HO142" i="19"/>
  <c r="GR142" i="19"/>
  <c r="IC142" i="19"/>
  <c r="GP142" i="19"/>
  <c r="HY142" i="19"/>
  <c r="HF142" i="19"/>
  <c r="GJ142" i="19"/>
  <c r="IH142" i="19"/>
  <c r="GO142" i="19"/>
  <c r="IJ142" i="19"/>
  <c r="GE142" i="19"/>
  <c r="IB142" i="19"/>
  <c r="IE142" i="19"/>
  <c r="HL142" i="19"/>
  <c r="HJ142" i="19"/>
  <c r="HH142" i="19"/>
  <c r="HC142" i="19"/>
  <c r="HU142" i="19"/>
  <c r="HQ142" i="19"/>
  <c r="GS142" i="19"/>
  <c r="GF142" i="19"/>
  <c r="HT142" i="19"/>
  <c r="GQ142" i="19"/>
  <c r="IF142" i="19"/>
  <c r="GG142" i="19"/>
  <c r="GH142" i="19"/>
  <c r="GV142" i="19"/>
  <c r="GI142" i="19"/>
  <c r="HP142" i="19"/>
  <c r="GU142" i="19"/>
  <c r="GD142" i="19"/>
  <c r="HR142" i="19"/>
  <c r="HG142" i="19"/>
  <c r="HM142" i="19"/>
  <c r="HZ142" i="19"/>
  <c r="IA142" i="19"/>
  <c r="HN142" i="19"/>
  <c r="HA142" i="19"/>
  <c r="II142" i="19"/>
  <c r="GK142" i="19"/>
  <c r="GX142" i="19"/>
  <c r="HB142" i="19"/>
  <c r="GM142" i="19"/>
  <c r="HI142" i="19"/>
  <c r="GT142" i="19"/>
  <c r="ID142" i="19"/>
  <c r="HV142" i="19"/>
  <c r="HD142" i="19"/>
  <c r="GZ142" i="19"/>
  <c r="GL142" i="19"/>
  <c r="GY142" i="19"/>
  <c r="HE142" i="19"/>
  <c r="HK142" i="19"/>
  <c r="HS142" i="19"/>
  <c r="GN142" i="19"/>
  <c r="IG142" i="19"/>
  <c r="GW142" i="19"/>
  <c r="HW142" i="19"/>
  <c r="HX142" i="19"/>
  <c r="DH73" i="19"/>
  <c r="DL73" i="19"/>
  <c r="BT73" i="19"/>
  <c r="CA73" i="19"/>
  <c r="DB73" i="19"/>
  <c r="CZ73" i="19"/>
  <c r="CK73" i="19"/>
  <c r="BL73" i="19"/>
  <c r="CR73" i="19"/>
  <c r="CV73" i="19"/>
  <c r="CD73" i="19"/>
  <c r="CS73" i="19"/>
  <c r="BW73" i="19"/>
  <c r="BM73" i="19"/>
  <c r="CH73" i="19"/>
  <c r="DJ73" i="19"/>
  <c r="BS73" i="19"/>
  <c r="BV73" i="19"/>
  <c r="DF73" i="19"/>
  <c r="CO73" i="19"/>
  <c r="CW73" i="19"/>
  <c r="DK73" i="19"/>
  <c r="CB73" i="19"/>
  <c r="BN73" i="19"/>
  <c r="DA73" i="19"/>
  <c r="DP73" i="19"/>
  <c r="DG73" i="19"/>
  <c r="DD73" i="19"/>
  <c r="DO73" i="19"/>
  <c r="BO73" i="19"/>
  <c r="CN73" i="19"/>
  <c r="DR73" i="19"/>
  <c r="BZ73" i="19"/>
  <c r="DI73" i="19"/>
  <c r="CQ73" i="19"/>
  <c r="BR73" i="19"/>
  <c r="DM73" i="19"/>
  <c r="DQ73" i="19"/>
  <c r="BX73" i="19"/>
  <c r="CM73" i="19"/>
  <c r="CX73" i="19"/>
  <c r="CT73" i="19"/>
  <c r="CL73" i="19"/>
  <c r="CU73" i="19"/>
  <c r="BQ73" i="19"/>
  <c r="CP73" i="19"/>
  <c r="DC73" i="19"/>
  <c r="CF73" i="19"/>
  <c r="CY73" i="19"/>
  <c r="CG73" i="19"/>
  <c r="BY73" i="19"/>
  <c r="CC73" i="19"/>
  <c r="BU73" i="19"/>
  <c r="CJ73" i="19"/>
  <c r="DN73" i="19"/>
  <c r="CI73" i="19"/>
  <c r="DE73" i="19"/>
  <c r="BP73" i="19"/>
  <c r="CE73" i="19"/>
  <c r="DD70" i="19"/>
  <c r="DC70" i="19"/>
  <c r="CQ70" i="19"/>
  <c r="DB70" i="19"/>
  <c r="DF70" i="19"/>
  <c r="CO70" i="19"/>
  <c r="CF70" i="19"/>
  <c r="CK70" i="19"/>
  <c r="CS70" i="19"/>
  <c r="DR70" i="19"/>
  <c r="DH70" i="19"/>
  <c r="BS70" i="19"/>
  <c r="BQ70" i="19"/>
  <c r="CG70" i="19"/>
  <c r="DG70" i="19"/>
  <c r="BT70" i="19"/>
  <c r="DL70" i="19"/>
  <c r="CV70" i="19"/>
  <c r="BR70" i="19"/>
  <c r="CD70" i="19"/>
  <c r="CM70" i="19"/>
  <c r="BZ70" i="19"/>
  <c r="BV70" i="19"/>
  <c r="DM70" i="19"/>
  <c r="DI70" i="19"/>
  <c r="DN70" i="19"/>
  <c r="CZ70" i="19"/>
  <c r="DQ70" i="19"/>
  <c r="CU70" i="19"/>
  <c r="CX70" i="19"/>
  <c r="BW70" i="19"/>
  <c r="CC70" i="19"/>
  <c r="CB70" i="19"/>
  <c r="BY70" i="19"/>
  <c r="CI70" i="19"/>
  <c r="CE70" i="19"/>
  <c r="CA70" i="19"/>
  <c r="CL70" i="19"/>
  <c r="CR70" i="19"/>
  <c r="DE70" i="19"/>
  <c r="DK70" i="19"/>
  <c r="CP70" i="19"/>
  <c r="CY70" i="19"/>
  <c r="BU70" i="19"/>
  <c r="BO70" i="19"/>
  <c r="BL70" i="19"/>
  <c r="CJ70" i="19"/>
  <c r="DJ70" i="19"/>
  <c r="BN70" i="19"/>
  <c r="BP70" i="19"/>
  <c r="CT70" i="19"/>
  <c r="DP70" i="19"/>
  <c r="CW70" i="19"/>
  <c r="CN70" i="19"/>
  <c r="DO70" i="19"/>
  <c r="BM70" i="19"/>
  <c r="CH70" i="19"/>
  <c r="BX70" i="19"/>
  <c r="DA70" i="19"/>
  <c r="CO72" i="19"/>
  <c r="DP72" i="19"/>
  <c r="CX72" i="19"/>
  <c r="DR72" i="19"/>
  <c r="DH72" i="19"/>
  <c r="CR72" i="19"/>
  <c r="CS72" i="19"/>
  <c r="DI72" i="19"/>
  <c r="DO72" i="19"/>
  <c r="CU72" i="19"/>
  <c r="BQ72" i="19"/>
  <c r="CG72" i="19"/>
  <c r="BO72" i="19"/>
  <c r="DM72" i="19"/>
  <c r="DQ72" i="19"/>
  <c r="DJ72" i="19"/>
  <c r="CF72" i="19"/>
  <c r="BX72" i="19"/>
  <c r="DG72" i="19"/>
  <c r="DA72" i="19"/>
  <c r="CN72" i="19"/>
  <c r="CL72" i="19"/>
  <c r="BM72" i="19"/>
  <c r="CW72" i="19"/>
  <c r="DN72" i="19"/>
  <c r="BL72" i="19"/>
  <c r="BW72" i="19"/>
  <c r="BY72" i="19"/>
  <c r="CB72" i="19"/>
  <c r="DD72" i="19"/>
  <c r="BV72" i="19"/>
  <c r="CC72" i="19"/>
  <c r="CY72" i="19"/>
  <c r="DB72" i="19"/>
  <c r="CZ72" i="19"/>
  <c r="DL72" i="19"/>
  <c r="CP72" i="19"/>
  <c r="BP72" i="19"/>
  <c r="BN72" i="19"/>
  <c r="CM72" i="19"/>
  <c r="BS72" i="19"/>
  <c r="BZ72" i="19"/>
  <c r="CE72" i="19"/>
  <c r="CK72" i="19"/>
  <c r="DF72" i="19"/>
  <c r="CH72" i="19"/>
  <c r="CI72" i="19"/>
  <c r="CA72" i="19"/>
  <c r="CT72" i="19"/>
  <c r="DK72" i="19"/>
  <c r="DE72" i="19"/>
  <c r="CD72" i="19"/>
  <c r="CJ72" i="19"/>
  <c r="DC72" i="19"/>
  <c r="BR72" i="19"/>
  <c r="BT72" i="19"/>
  <c r="BU72" i="19"/>
  <c r="CQ72" i="19"/>
  <c r="CV72" i="19"/>
  <c r="BC55" i="19"/>
  <c r="P55" i="19"/>
  <c r="U55" i="19"/>
  <c r="O55" i="19"/>
  <c r="AZ55" i="19"/>
  <c r="BA55" i="19"/>
  <c r="Y55" i="19"/>
  <c r="M55" i="19"/>
  <c r="BG55" i="19"/>
  <c r="AY55" i="19"/>
  <c r="K55" i="19"/>
  <c r="C55" i="19"/>
  <c r="AW55" i="19"/>
  <c r="E55" i="19"/>
  <c r="T55" i="19"/>
  <c r="V55" i="19"/>
  <c r="AN55" i="19"/>
  <c r="AE55" i="19"/>
  <c r="AF55" i="19"/>
  <c r="AT55" i="19"/>
  <c r="AP55" i="19"/>
  <c r="AO55" i="19"/>
  <c r="Q55" i="19"/>
  <c r="N55" i="19"/>
  <c r="H55" i="19"/>
  <c r="AB55" i="19"/>
  <c r="BE55" i="19"/>
  <c r="Z55" i="19"/>
  <c r="AA55" i="19"/>
  <c r="AX55" i="19"/>
  <c r="AU55" i="19"/>
  <c r="BD55" i="19"/>
  <c r="BB55" i="19"/>
  <c r="AH55" i="19"/>
  <c r="X55" i="19"/>
  <c r="AL55" i="19"/>
  <c r="AJ55" i="19"/>
  <c r="AR55" i="19"/>
  <c r="AV55" i="19"/>
  <c r="AG55" i="19"/>
  <c r="BF55" i="19"/>
  <c r="L55" i="19"/>
  <c r="J55" i="19"/>
  <c r="S55" i="19"/>
  <c r="BH55" i="19"/>
  <c r="AC55" i="19"/>
  <c r="AI55" i="19"/>
  <c r="I55" i="19"/>
  <c r="F55" i="19"/>
  <c r="R55" i="19"/>
  <c r="AQ55" i="19"/>
  <c r="AD55" i="19"/>
  <c r="AM55" i="19"/>
  <c r="G55" i="19"/>
  <c r="AS55" i="19"/>
  <c r="W55" i="19"/>
  <c r="AK55" i="19"/>
  <c r="BI55" i="19"/>
  <c r="D55" i="19"/>
  <c r="G53" i="19"/>
  <c r="AQ53" i="19"/>
  <c r="O53" i="19"/>
  <c r="Q53" i="19"/>
  <c r="AY53" i="19"/>
  <c r="AN53" i="19"/>
  <c r="AO53" i="19"/>
  <c r="R53" i="19"/>
  <c r="AW53" i="19"/>
  <c r="AD53" i="19"/>
  <c r="BI53" i="19"/>
  <c r="V53" i="19"/>
  <c r="E53" i="19"/>
  <c r="AA53" i="19"/>
  <c r="BA53" i="19"/>
  <c r="AU53" i="19"/>
  <c r="AE53" i="19"/>
  <c r="AJ53" i="19"/>
  <c r="W53" i="19"/>
  <c r="BF53" i="19"/>
  <c r="AF53" i="19"/>
  <c r="N53" i="19"/>
  <c r="AH53" i="19"/>
  <c r="I53" i="19"/>
  <c r="AI53" i="19"/>
  <c r="BG53" i="19"/>
  <c r="U53" i="19"/>
  <c r="AR53" i="19"/>
  <c r="AV53" i="19"/>
  <c r="F53" i="19"/>
  <c r="C53" i="19"/>
  <c r="X53" i="19"/>
  <c r="D53" i="19"/>
  <c r="AM53" i="19"/>
  <c r="Y53" i="19"/>
  <c r="AS53" i="19"/>
  <c r="BB53" i="19"/>
  <c r="BC53" i="19"/>
  <c r="AP53" i="19"/>
  <c r="AC53" i="19"/>
  <c r="BH53" i="19"/>
  <c r="AX53" i="19"/>
  <c r="AG53" i="19"/>
  <c r="AT53" i="19"/>
  <c r="BD53" i="19"/>
  <c r="M53" i="19"/>
  <c r="Z53" i="19"/>
  <c r="AK53" i="19"/>
  <c r="K53" i="19"/>
  <c r="BE53" i="19"/>
  <c r="L53" i="19"/>
  <c r="S53" i="19"/>
  <c r="J53" i="19"/>
  <c r="AB53" i="19"/>
  <c r="H53" i="19"/>
  <c r="T53" i="19"/>
  <c r="P53" i="19"/>
  <c r="AZ53" i="19"/>
  <c r="AL53" i="19"/>
  <c r="GD34" i="19"/>
  <c r="HZ34" i="19"/>
  <c r="IH34" i="19"/>
  <c r="GH34" i="19"/>
  <c r="GO34" i="19"/>
  <c r="HL34" i="19"/>
  <c r="II34" i="19"/>
  <c r="GV34" i="19"/>
  <c r="HS34" i="19"/>
  <c r="HQ34" i="19"/>
  <c r="GT34" i="19"/>
  <c r="GE34" i="19"/>
  <c r="GQ34" i="19"/>
  <c r="IA34" i="19"/>
  <c r="GG34" i="19"/>
  <c r="HV34" i="19"/>
  <c r="HT34" i="19"/>
  <c r="HU34" i="19"/>
  <c r="HK34" i="19"/>
  <c r="HG34" i="19"/>
  <c r="GS34" i="19"/>
  <c r="HD34" i="19"/>
  <c r="IB34" i="19"/>
  <c r="GK34" i="19"/>
  <c r="HM34" i="19"/>
  <c r="GR34" i="19"/>
  <c r="GY34" i="19"/>
  <c r="HB34" i="19"/>
  <c r="GN34" i="19"/>
  <c r="HI34" i="19"/>
  <c r="ID34" i="19"/>
  <c r="IJ34" i="19"/>
  <c r="GZ34" i="19"/>
  <c r="GJ34" i="19"/>
  <c r="HP34" i="19"/>
  <c r="GF34" i="19"/>
  <c r="HX34" i="19"/>
  <c r="HW34" i="19"/>
  <c r="HJ34" i="19"/>
  <c r="GP34" i="19"/>
  <c r="HF34" i="19"/>
  <c r="IF34" i="19"/>
  <c r="HC34" i="19"/>
  <c r="HE34" i="19"/>
  <c r="IC34" i="19"/>
  <c r="HA34" i="19"/>
  <c r="HN34" i="19"/>
  <c r="IE34" i="19"/>
  <c r="GM34" i="19"/>
  <c r="GL34" i="19"/>
  <c r="HY34" i="19"/>
  <c r="GX34" i="19"/>
  <c r="HH34" i="19"/>
  <c r="HO34" i="19"/>
  <c r="GU34" i="19"/>
  <c r="IG34" i="19"/>
  <c r="GI34" i="19"/>
  <c r="GW34" i="19"/>
  <c r="HR34" i="19"/>
  <c r="HQ36" i="19"/>
  <c r="HN36" i="19"/>
  <c r="HA36" i="19"/>
  <c r="GG36" i="19"/>
  <c r="GM36" i="19"/>
  <c r="IF36" i="19"/>
  <c r="IE36" i="19"/>
  <c r="GU36" i="19"/>
  <c r="HY36" i="19"/>
  <c r="IC36" i="19"/>
  <c r="HM36" i="19"/>
  <c r="GH36" i="19"/>
  <c r="HG36" i="19"/>
  <c r="HD36" i="19"/>
  <c r="GK36" i="19"/>
  <c r="GR36" i="19"/>
  <c r="GJ36" i="19"/>
  <c r="GT36" i="19"/>
  <c r="IG36" i="19"/>
  <c r="GD36" i="19"/>
  <c r="HO36" i="19"/>
  <c r="HE36" i="19"/>
  <c r="GP36" i="19"/>
  <c r="GN36" i="19"/>
  <c r="HZ36" i="19"/>
  <c r="HV36" i="19"/>
  <c r="GE36" i="19"/>
  <c r="GV36" i="19"/>
  <c r="HL36" i="19"/>
  <c r="HT36" i="19"/>
  <c r="GQ36" i="19"/>
  <c r="IA36" i="19"/>
  <c r="IB36" i="19"/>
  <c r="HK36" i="19"/>
  <c r="GZ36" i="19"/>
  <c r="HX36" i="19"/>
  <c r="GX36" i="19"/>
  <c r="GW36" i="19"/>
  <c r="HI36" i="19"/>
  <c r="HU36" i="19"/>
  <c r="II36" i="19"/>
  <c r="HF36" i="19"/>
  <c r="IH36" i="19"/>
  <c r="GF36" i="19"/>
  <c r="GI36" i="19"/>
  <c r="HJ36" i="19"/>
  <c r="HP36" i="19"/>
  <c r="ID36" i="19"/>
  <c r="GL36" i="19"/>
  <c r="HR36" i="19"/>
  <c r="HC36" i="19"/>
  <c r="HS36" i="19"/>
  <c r="HW36" i="19"/>
  <c r="IJ36" i="19"/>
  <c r="GO36" i="19"/>
  <c r="HH36" i="19"/>
  <c r="HB36" i="19"/>
  <c r="GS36" i="19"/>
  <c r="GY36" i="19"/>
  <c r="II33" i="19"/>
  <c r="ID33" i="19"/>
  <c r="HW33" i="19"/>
  <c r="HD33" i="19"/>
  <c r="HQ33" i="19"/>
  <c r="GH33" i="19"/>
  <c r="GM33" i="19"/>
  <c r="HT33" i="19"/>
  <c r="HS33" i="19"/>
  <c r="HO33" i="19"/>
  <c r="HM33" i="19"/>
  <c r="HJ33" i="19"/>
  <c r="GE33" i="19"/>
  <c r="IB33" i="19"/>
  <c r="GR33" i="19"/>
  <c r="HK33" i="19"/>
  <c r="HB33" i="19"/>
  <c r="GD33" i="19"/>
  <c r="GJ33" i="19"/>
  <c r="GY33" i="19"/>
  <c r="HC33" i="19"/>
  <c r="GP33" i="19"/>
  <c r="GX33" i="19"/>
  <c r="IG33" i="19"/>
  <c r="GN33" i="19"/>
  <c r="GK33" i="19"/>
  <c r="HH33" i="19"/>
  <c r="HG33" i="19"/>
  <c r="HL33" i="19"/>
  <c r="IH33" i="19"/>
  <c r="HZ33" i="19"/>
  <c r="IJ33" i="19"/>
  <c r="HY33" i="19"/>
  <c r="HV33" i="19"/>
  <c r="HA33" i="19"/>
  <c r="GG33" i="19"/>
  <c r="HP33" i="19"/>
  <c r="GQ33" i="19"/>
  <c r="HF33" i="19"/>
  <c r="GU33" i="19"/>
  <c r="HU33" i="19"/>
  <c r="GT33" i="19"/>
  <c r="IC33" i="19"/>
  <c r="HI33" i="19"/>
  <c r="GI33" i="19"/>
  <c r="IF33" i="19"/>
  <c r="GS33" i="19"/>
  <c r="GZ33" i="19"/>
  <c r="GV33" i="19"/>
  <c r="GW33" i="19"/>
  <c r="HN33" i="19"/>
  <c r="HR33" i="19"/>
  <c r="GL33" i="19"/>
  <c r="GO33" i="19"/>
  <c r="IE33" i="19"/>
  <c r="GF33" i="19"/>
  <c r="IA33" i="19"/>
  <c r="HE33" i="19"/>
  <c r="HX33" i="19"/>
  <c r="AP144" i="19"/>
  <c r="AY144" i="19"/>
  <c r="C144" i="19"/>
  <c r="AH144" i="19"/>
  <c r="BF144" i="19"/>
  <c r="AV144" i="19"/>
  <c r="Y144" i="19"/>
  <c r="AO144" i="19"/>
  <c r="K144" i="19"/>
  <c r="N144" i="19"/>
  <c r="BA144" i="19"/>
  <c r="I144" i="19"/>
  <c r="W144" i="19"/>
  <c r="L144" i="19"/>
  <c r="T144" i="19"/>
  <c r="BD144" i="19"/>
  <c r="AC144" i="19"/>
  <c r="U144" i="19"/>
  <c r="AU144" i="19"/>
  <c r="F144" i="19"/>
  <c r="AE144" i="19"/>
  <c r="AQ144" i="19"/>
  <c r="P144" i="19"/>
  <c r="D144" i="19"/>
  <c r="BB144" i="19"/>
  <c r="Q144" i="19"/>
  <c r="AL144" i="19"/>
  <c r="AI144" i="19"/>
  <c r="X144" i="19"/>
  <c r="O144" i="19"/>
  <c r="AR144" i="19"/>
  <c r="BH144" i="19"/>
  <c r="AB144" i="19"/>
  <c r="Z144" i="19"/>
  <c r="H144" i="19"/>
  <c r="AZ144" i="19"/>
  <c r="AG144" i="19"/>
  <c r="BE144" i="19"/>
  <c r="S144" i="19"/>
  <c r="AD144" i="19"/>
  <c r="AT144" i="19"/>
  <c r="AN144" i="19"/>
  <c r="AK144" i="19"/>
  <c r="AM144" i="19"/>
  <c r="J144" i="19"/>
  <c r="V144" i="19"/>
  <c r="AJ144" i="19"/>
  <c r="BG144" i="19"/>
  <c r="BC144" i="19"/>
  <c r="M144" i="19"/>
  <c r="AS144" i="19"/>
  <c r="AA144" i="19"/>
  <c r="AW144" i="19"/>
  <c r="G144" i="19"/>
  <c r="AX144" i="19"/>
  <c r="AF144" i="19"/>
  <c r="BI144" i="19"/>
  <c r="E144" i="19"/>
  <c r="R144" i="19"/>
  <c r="BB141" i="19"/>
  <c r="BG141" i="19"/>
  <c r="S141" i="19"/>
  <c r="K141" i="19"/>
  <c r="BE141" i="19"/>
  <c r="AE141" i="19"/>
  <c r="V141" i="19"/>
  <c r="AC141" i="19"/>
  <c r="AA141" i="19"/>
  <c r="F141" i="19"/>
  <c r="C141" i="19"/>
  <c r="H141" i="19"/>
  <c r="AV141" i="19"/>
  <c r="BC141" i="19"/>
  <c r="AN141" i="19"/>
  <c r="X141" i="19"/>
  <c r="Z141" i="19"/>
  <c r="AT141" i="19"/>
  <c r="AD141" i="19"/>
  <c r="AL141" i="19"/>
  <c r="AF141" i="19"/>
  <c r="I141" i="19"/>
  <c r="AZ141" i="19"/>
  <c r="AW141" i="19"/>
  <c r="L141" i="19"/>
  <c r="AU141" i="19"/>
  <c r="AJ141" i="19"/>
  <c r="G141" i="19"/>
  <c r="P141" i="19"/>
  <c r="AM141" i="19"/>
  <c r="BH141" i="19"/>
  <c r="E141" i="19"/>
  <c r="BA141" i="19"/>
  <c r="AY141" i="19"/>
  <c r="AO141" i="19"/>
  <c r="AH141" i="19"/>
  <c r="AQ141" i="19"/>
  <c r="AR141" i="19"/>
  <c r="AX141" i="19"/>
  <c r="N141" i="19"/>
  <c r="T141" i="19"/>
  <c r="AS141" i="19"/>
  <c r="J141" i="19"/>
  <c r="Q141" i="19"/>
  <c r="BI141" i="19"/>
  <c r="U141" i="19"/>
  <c r="AG141" i="19"/>
  <c r="AB141" i="19"/>
  <c r="BF141" i="19"/>
  <c r="M141" i="19"/>
  <c r="AI141" i="19"/>
  <c r="O141" i="19"/>
  <c r="AP141" i="19"/>
  <c r="BD141" i="19"/>
  <c r="Y141" i="19"/>
  <c r="AK141" i="19"/>
  <c r="R141" i="19"/>
  <c r="D141" i="19"/>
  <c r="W141" i="19"/>
  <c r="DP125" i="19"/>
  <c r="BU125" i="19"/>
  <c r="BO125" i="19"/>
  <c r="CO125" i="19"/>
  <c r="DQ125" i="19"/>
  <c r="CT125" i="19"/>
  <c r="CJ125" i="19"/>
  <c r="CC125" i="19"/>
  <c r="BM125" i="19"/>
  <c r="DK125" i="19"/>
  <c r="CE125" i="19"/>
  <c r="CZ125" i="19"/>
  <c r="CA125" i="19"/>
  <c r="DN125" i="19"/>
  <c r="CH125" i="19"/>
  <c r="BZ125" i="19"/>
  <c r="CQ125" i="19"/>
  <c r="CU125" i="19"/>
  <c r="CW125" i="19"/>
  <c r="CY125" i="19"/>
  <c r="DM125" i="19"/>
  <c r="BQ125" i="19"/>
  <c r="CS125" i="19"/>
  <c r="DL125" i="19"/>
  <c r="DC125" i="19"/>
  <c r="DA125" i="19"/>
  <c r="CD125" i="19"/>
  <c r="BL125" i="19"/>
  <c r="DF125" i="19"/>
  <c r="BN125" i="19"/>
  <c r="DO125" i="19"/>
  <c r="DB125" i="19"/>
  <c r="CM125" i="19"/>
  <c r="CB125" i="19"/>
  <c r="BV125" i="19"/>
  <c r="CK125" i="19"/>
  <c r="BR125" i="19"/>
  <c r="BP125" i="19"/>
  <c r="CP125" i="19"/>
  <c r="CI125" i="19"/>
  <c r="DJ125" i="19"/>
  <c r="DH125" i="19"/>
  <c r="DI125" i="19"/>
  <c r="DD125" i="19"/>
  <c r="BT125" i="19"/>
  <c r="CV125" i="19"/>
  <c r="BS125" i="19"/>
  <c r="BW125" i="19"/>
  <c r="DG125" i="19"/>
  <c r="BX125" i="19"/>
  <c r="CN125" i="19"/>
  <c r="CG125" i="19"/>
  <c r="DE125" i="19"/>
  <c r="DR125" i="19"/>
  <c r="CR125" i="19"/>
  <c r="CF125" i="19"/>
  <c r="CL125" i="19"/>
  <c r="BY125" i="19"/>
  <c r="CX125" i="19"/>
  <c r="DR126" i="19"/>
  <c r="CL126" i="19"/>
  <c r="DD126" i="19"/>
  <c r="BR126" i="19"/>
  <c r="CG126" i="19"/>
  <c r="DO126" i="19"/>
  <c r="BL126" i="19"/>
  <c r="BQ126" i="19"/>
  <c r="DQ126" i="19"/>
  <c r="CV126" i="19"/>
  <c r="DE126" i="19"/>
  <c r="BM126" i="19"/>
  <c r="DJ126" i="19"/>
  <c r="CE126" i="19"/>
  <c r="CQ126" i="19"/>
  <c r="CS126" i="19"/>
  <c r="DH126" i="19"/>
  <c r="BU126" i="19"/>
  <c r="DI126" i="19"/>
  <c r="CN126" i="19"/>
  <c r="CB126" i="19"/>
  <c r="DG126" i="19"/>
  <c r="BZ126" i="19"/>
  <c r="CW126" i="19"/>
  <c r="CM126" i="19"/>
  <c r="DB126" i="19"/>
  <c r="CO126" i="19"/>
  <c r="CX126" i="19"/>
  <c r="BX126" i="19"/>
  <c r="DL126" i="19"/>
  <c r="CR126" i="19"/>
  <c r="CH126" i="19"/>
  <c r="CT126" i="19"/>
  <c r="CC126" i="19"/>
  <c r="DP126" i="19"/>
  <c r="BW126" i="19"/>
  <c r="BT126" i="19"/>
  <c r="DM126" i="19"/>
  <c r="CJ126" i="19"/>
  <c r="BV126" i="19"/>
  <c r="BO126" i="19"/>
  <c r="CD126" i="19"/>
  <c r="BN126" i="19"/>
  <c r="DF126" i="19"/>
  <c r="CZ126" i="19"/>
  <c r="DC126" i="19"/>
  <c r="CF126" i="19"/>
  <c r="CU126" i="19"/>
  <c r="DA126" i="19"/>
  <c r="DK126" i="19"/>
  <c r="CA126" i="19"/>
  <c r="DN126" i="19"/>
  <c r="BY126" i="19"/>
  <c r="CP126" i="19"/>
  <c r="CY126" i="19"/>
  <c r="BP126" i="19"/>
  <c r="CI126" i="19"/>
  <c r="BS126" i="19"/>
  <c r="CK126" i="19"/>
  <c r="DE127" i="19"/>
  <c r="DQ127" i="19"/>
  <c r="CO127" i="19"/>
  <c r="BZ127" i="19"/>
  <c r="CX127" i="19"/>
  <c r="BM127" i="19"/>
  <c r="CE127" i="19"/>
  <c r="CI127" i="19"/>
  <c r="CV127" i="19"/>
  <c r="DN127" i="19"/>
  <c r="BV127" i="19"/>
  <c r="CU127" i="19"/>
  <c r="DD127" i="19"/>
  <c r="CS127" i="19"/>
  <c r="DA127" i="19"/>
  <c r="CN127" i="19"/>
  <c r="DL127" i="19"/>
  <c r="DC127" i="19"/>
  <c r="DJ127" i="19"/>
  <c r="DM127" i="19"/>
  <c r="BT127" i="19"/>
  <c r="BU127" i="19"/>
  <c r="DB127" i="19"/>
  <c r="BP127" i="19"/>
  <c r="DO127" i="19"/>
  <c r="BQ127" i="19"/>
  <c r="CZ127" i="19"/>
  <c r="DI127" i="19"/>
  <c r="BR127" i="19"/>
  <c r="CP127" i="19"/>
  <c r="BW127" i="19"/>
  <c r="DP127" i="19"/>
  <c r="BY127" i="19"/>
  <c r="CW127" i="19"/>
  <c r="BX127" i="19"/>
  <c r="CK127" i="19"/>
  <c r="CL127" i="19"/>
  <c r="DF127" i="19"/>
  <c r="CG127" i="19"/>
  <c r="CC127" i="19"/>
  <c r="DK127" i="19"/>
  <c r="BS127" i="19"/>
  <c r="CH127" i="19"/>
  <c r="DR127" i="19"/>
  <c r="CB127" i="19"/>
  <c r="CR127" i="19"/>
  <c r="CD127" i="19"/>
  <c r="CQ127" i="19"/>
  <c r="DG127" i="19"/>
  <c r="BL127" i="19"/>
  <c r="DH127" i="19"/>
  <c r="CA127" i="19"/>
  <c r="BN127" i="19"/>
  <c r="CY127" i="19"/>
  <c r="BO127" i="19"/>
  <c r="CF127" i="19"/>
  <c r="CJ127" i="19"/>
  <c r="CT127" i="19"/>
  <c r="CM127" i="19"/>
  <c r="N108" i="19"/>
  <c r="AE108" i="19"/>
  <c r="AI108" i="19"/>
  <c r="BD108" i="19"/>
  <c r="X108" i="19"/>
  <c r="AR108" i="19"/>
  <c r="BC108" i="19"/>
  <c r="F108" i="19"/>
  <c r="Q108" i="19"/>
  <c r="AQ108" i="19"/>
  <c r="AV108" i="19"/>
  <c r="AG108" i="19"/>
  <c r="V108" i="19"/>
  <c r="AU108" i="19"/>
  <c r="O108" i="19"/>
  <c r="AF108" i="19"/>
  <c r="AK108" i="19"/>
  <c r="AT108" i="19"/>
  <c r="AD108" i="19"/>
  <c r="AZ108" i="19"/>
  <c r="K108" i="19"/>
  <c r="U108" i="19"/>
  <c r="E108" i="19"/>
  <c r="BB108" i="19"/>
  <c r="T108" i="19"/>
  <c r="H108" i="19"/>
  <c r="I108" i="19"/>
  <c r="W108" i="19"/>
  <c r="BA108" i="19"/>
  <c r="AN108" i="19"/>
  <c r="M108" i="19"/>
  <c r="AA108" i="19"/>
  <c r="AO108" i="19"/>
  <c r="J108" i="19"/>
  <c r="AW108" i="19"/>
  <c r="R108" i="19"/>
  <c r="BF108" i="19"/>
  <c r="C108" i="19"/>
  <c r="BI108" i="19"/>
  <c r="AH108" i="19"/>
  <c r="P108" i="19"/>
  <c r="AP108" i="19"/>
  <c r="L108" i="19"/>
  <c r="AM108" i="19"/>
  <c r="AJ108" i="19"/>
  <c r="AY108" i="19"/>
  <c r="AB108" i="19"/>
  <c r="AL108" i="19"/>
  <c r="S108" i="19"/>
  <c r="Y108" i="19"/>
  <c r="BE108" i="19"/>
  <c r="BH108" i="19"/>
  <c r="D108" i="19"/>
  <c r="AS108" i="19"/>
  <c r="BG108" i="19"/>
  <c r="AX108" i="19"/>
  <c r="Z108" i="19"/>
  <c r="G108" i="19"/>
  <c r="AC108" i="19"/>
  <c r="V106" i="19"/>
  <c r="H106" i="19"/>
  <c r="AE106" i="19"/>
  <c r="BE106" i="19"/>
  <c r="BC106" i="19"/>
  <c r="D106" i="19"/>
  <c r="U106" i="19"/>
  <c r="AH106" i="19"/>
  <c r="AJ106" i="19"/>
  <c r="AC106" i="19"/>
  <c r="I106" i="19"/>
  <c r="AA106" i="19"/>
  <c r="AN106" i="19"/>
  <c r="BI106" i="19"/>
  <c r="L106" i="19"/>
  <c r="X106" i="19"/>
  <c r="AP106" i="19"/>
  <c r="AI106" i="19"/>
  <c r="BF106" i="19"/>
  <c r="AX106" i="19"/>
  <c r="AF106" i="19"/>
  <c r="C106" i="19"/>
  <c r="W106" i="19"/>
  <c r="R106" i="19"/>
  <c r="AT106" i="19"/>
  <c r="AW106" i="19"/>
  <c r="N106" i="19"/>
  <c r="AL106" i="19"/>
  <c r="AS106" i="19"/>
  <c r="K106" i="19"/>
  <c r="BA106" i="19"/>
  <c r="AB106" i="19"/>
  <c r="Y106" i="19"/>
  <c r="P106" i="19"/>
  <c r="M106" i="19"/>
  <c r="J106" i="19"/>
  <c r="AQ106" i="19"/>
  <c r="AV106" i="19"/>
  <c r="BB106" i="19"/>
  <c r="AZ106" i="19"/>
  <c r="AO106" i="19"/>
  <c r="BD106" i="19"/>
  <c r="BH106" i="19"/>
  <c r="Q106" i="19"/>
  <c r="AG106" i="19"/>
  <c r="AR106" i="19"/>
  <c r="AM106" i="19"/>
  <c r="F106" i="19"/>
  <c r="G106" i="19"/>
  <c r="AU106" i="19"/>
  <c r="O106" i="19"/>
  <c r="E106" i="19"/>
  <c r="AY106" i="19"/>
  <c r="Z106" i="19"/>
  <c r="BG106" i="19"/>
  <c r="S106" i="19"/>
  <c r="AD106" i="19"/>
  <c r="AK106" i="19"/>
  <c r="T106" i="19"/>
  <c r="DC145" i="19"/>
  <c r="DO145" i="19"/>
  <c r="BL145" i="19"/>
  <c r="BM145" i="19"/>
  <c r="BZ145" i="19"/>
  <c r="CI145" i="19"/>
  <c r="DF145" i="19"/>
  <c r="CR145" i="19"/>
  <c r="DH145" i="19"/>
  <c r="CD145" i="19"/>
  <c r="DK145" i="19"/>
  <c r="BN145" i="19"/>
  <c r="CK145" i="19"/>
  <c r="DR145" i="19"/>
  <c r="CV145" i="19"/>
  <c r="BV145" i="19"/>
  <c r="BR145" i="19"/>
  <c r="CQ145" i="19"/>
  <c r="DA145" i="19"/>
  <c r="CE145" i="19"/>
  <c r="DM145" i="19"/>
  <c r="DG145" i="19"/>
  <c r="CF145" i="19"/>
  <c r="BP145" i="19"/>
  <c r="DQ145" i="19"/>
  <c r="CJ145" i="19"/>
  <c r="DI145" i="19"/>
  <c r="CY145" i="19"/>
  <c r="DB145" i="19"/>
  <c r="BY145" i="19"/>
  <c r="CL145" i="19"/>
  <c r="CH145" i="19"/>
  <c r="CB145" i="19"/>
  <c r="BO145" i="19"/>
  <c r="CW145" i="19"/>
  <c r="CS145" i="19"/>
  <c r="BQ145" i="19"/>
  <c r="BX145" i="19"/>
  <c r="CM145" i="19"/>
  <c r="DE145" i="19"/>
  <c r="DP145" i="19"/>
  <c r="DL145" i="19"/>
  <c r="CC145" i="19"/>
  <c r="CG145" i="19"/>
  <c r="CA145" i="19"/>
  <c r="BS145" i="19"/>
  <c r="CT145" i="19"/>
  <c r="BT145" i="19"/>
  <c r="DJ145" i="19"/>
  <c r="BU145" i="19"/>
  <c r="DD145" i="19"/>
  <c r="CX145" i="19"/>
  <c r="DN145" i="19"/>
  <c r="CZ145" i="19"/>
  <c r="CP145" i="19"/>
  <c r="CU145" i="19"/>
  <c r="CO145" i="19"/>
  <c r="CN145" i="19"/>
  <c r="BW145" i="19"/>
  <c r="CZ144" i="19"/>
  <c r="BV144" i="19"/>
  <c r="CT144" i="19"/>
  <c r="CR144" i="19"/>
  <c r="CS144" i="19"/>
  <c r="CN144" i="19"/>
  <c r="DF144" i="19"/>
  <c r="CE144" i="19"/>
  <c r="BU144" i="19"/>
  <c r="BT144" i="19"/>
  <c r="BL144" i="19"/>
  <c r="DG144" i="19"/>
  <c r="BW144" i="19"/>
  <c r="BQ144" i="19"/>
  <c r="DM144" i="19"/>
  <c r="BY144" i="19"/>
  <c r="DA144" i="19"/>
  <c r="CA144" i="19"/>
  <c r="CV144" i="19"/>
  <c r="DI144" i="19"/>
  <c r="BP144" i="19"/>
  <c r="CJ144" i="19"/>
  <c r="CM144" i="19"/>
  <c r="DD144" i="19"/>
  <c r="CH144" i="19"/>
  <c r="CF144" i="19"/>
  <c r="CX144" i="19"/>
  <c r="BX144" i="19"/>
  <c r="DH144" i="19"/>
  <c r="BN144" i="19"/>
  <c r="CD144" i="19"/>
  <c r="DC144" i="19"/>
  <c r="CP144" i="19"/>
  <c r="BS144" i="19"/>
  <c r="DN144" i="19"/>
  <c r="CG144" i="19"/>
  <c r="CO144" i="19"/>
  <c r="CW144" i="19"/>
  <c r="DE144" i="19"/>
  <c r="CI144" i="19"/>
  <c r="DO144" i="19"/>
  <c r="DK144" i="19"/>
  <c r="DP144" i="19"/>
  <c r="CB144" i="19"/>
  <c r="CC144" i="19"/>
  <c r="DJ144" i="19"/>
  <c r="DQ144" i="19"/>
  <c r="CL144" i="19"/>
  <c r="CQ144" i="19"/>
  <c r="DB144" i="19"/>
  <c r="CY144" i="19"/>
  <c r="BO144" i="19"/>
  <c r="DR144" i="19"/>
  <c r="CK144" i="19"/>
  <c r="CU144" i="19"/>
  <c r="BM144" i="19"/>
  <c r="BZ144" i="19"/>
  <c r="DL144" i="19"/>
  <c r="BR144" i="19"/>
  <c r="FN90" i="19"/>
  <c r="FE90" i="19"/>
  <c r="EF90" i="19"/>
  <c r="EI90" i="19"/>
  <c r="FJ90" i="19"/>
  <c r="FR90" i="19"/>
  <c r="EM90" i="19"/>
  <c r="EP90" i="19"/>
  <c r="FW90" i="19"/>
  <c r="EG90" i="19"/>
  <c r="EY90" i="19"/>
  <c r="EO90" i="19"/>
  <c r="EL90" i="19"/>
  <c r="FP90" i="19"/>
  <c r="EC90" i="19"/>
  <c r="EZ90" i="19"/>
  <c r="FK90" i="19"/>
  <c r="FV90" i="19"/>
  <c r="DV90" i="19"/>
  <c r="EE90" i="19"/>
  <c r="EW90" i="19"/>
  <c r="FG90" i="19"/>
  <c r="ER90" i="19"/>
  <c r="FI90" i="19"/>
  <c r="FD90" i="19"/>
  <c r="FZ90" i="19"/>
  <c r="FT90" i="19"/>
  <c r="DU90" i="19"/>
  <c r="ET90" i="19"/>
  <c r="EJ90" i="19"/>
  <c r="DZ90" i="19"/>
  <c r="FM90" i="19"/>
  <c r="EX90" i="19"/>
  <c r="FQ90" i="19"/>
  <c r="EK90" i="19"/>
  <c r="EH90" i="19"/>
  <c r="FO90" i="19"/>
  <c r="ED90" i="19"/>
  <c r="FH90" i="19"/>
  <c r="FB90" i="19"/>
  <c r="EB90" i="19"/>
  <c r="FC90" i="19"/>
  <c r="EU90" i="19"/>
  <c r="FY90" i="19"/>
  <c r="DY90" i="19"/>
  <c r="EA90" i="19"/>
  <c r="EV90" i="19"/>
  <c r="EQ90" i="19"/>
  <c r="FX90" i="19"/>
  <c r="FA90" i="19"/>
  <c r="DX90" i="19"/>
  <c r="EN90" i="19"/>
  <c r="FS90" i="19"/>
  <c r="FF90" i="19"/>
  <c r="GA90" i="19"/>
  <c r="DW90" i="19"/>
  <c r="FU90" i="19"/>
  <c r="FL90" i="19"/>
  <c r="ES90" i="19"/>
  <c r="EU88" i="19"/>
  <c r="FQ88" i="19"/>
  <c r="FV88" i="19"/>
  <c r="FZ88" i="19"/>
  <c r="ER88" i="19"/>
  <c r="FL88" i="19"/>
  <c r="FK88" i="19"/>
  <c r="FS88" i="19"/>
  <c r="EF88" i="19"/>
  <c r="EQ88" i="19"/>
  <c r="ED88" i="19"/>
  <c r="FJ88" i="19"/>
  <c r="FW88" i="19"/>
  <c r="EZ88" i="19"/>
  <c r="FD88" i="19"/>
  <c r="EC88" i="19"/>
  <c r="FI88" i="19"/>
  <c r="EY88" i="19"/>
  <c r="EJ88" i="19"/>
  <c r="FC88" i="19"/>
  <c r="FF88" i="19"/>
  <c r="EA88" i="19"/>
  <c r="FY88" i="19"/>
  <c r="DV88" i="19"/>
  <c r="DZ88" i="19"/>
  <c r="FM88" i="19"/>
  <c r="DY88" i="19"/>
  <c r="DU88" i="19"/>
  <c r="EK88" i="19"/>
  <c r="FN88" i="19"/>
  <c r="EE88" i="19"/>
  <c r="DX88" i="19"/>
  <c r="FU88" i="19"/>
  <c r="EL88" i="19"/>
  <c r="EG88" i="19"/>
  <c r="FX88" i="19"/>
  <c r="EH88" i="19"/>
  <c r="EN88" i="19"/>
  <c r="EW88" i="19"/>
  <c r="EB88" i="19"/>
  <c r="FO88" i="19"/>
  <c r="FR88" i="19"/>
  <c r="EV88" i="19"/>
  <c r="EX88" i="19"/>
  <c r="ES88" i="19"/>
  <c r="EP88" i="19"/>
  <c r="EI88" i="19"/>
  <c r="DW88" i="19"/>
  <c r="FB88" i="19"/>
  <c r="FA88" i="19"/>
  <c r="EM88" i="19"/>
  <c r="EO88" i="19"/>
  <c r="FP88" i="19"/>
  <c r="ET88" i="19"/>
  <c r="FH88" i="19"/>
  <c r="FG88" i="19"/>
  <c r="FT88" i="19"/>
  <c r="FE88" i="19"/>
  <c r="GA88" i="19"/>
  <c r="EW87" i="19"/>
  <c r="FL87" i="19"/>
  <c r="EG87" i="19"/>
  <c r="FA87" i="19"/>
  <c r="EK87" i="19"/>
  <c r="FY87" i="19"/>
  <c r="EE87" i="19"/>
  <c r="ER87" i="19"/>
  <c r="FS87" i="19"/>
  <c r="ED87" i="19"/>
  <c r="EU87" i="19"/>
  <c r="DX87" i="19"/>
  <c r="FO87" i="19"/>
  <c r="FW87" i="19"/>
  <c r="GA87" i="19"/>
  <c r="DW87" i="19"/>
  <c r="FT87" i="19"/>
  <c r="FM87" i="19"/>
  <c r="FI87" i="19"/>
  <c r="EF87" i="19"/>
  <c r="FF87" i="19"/>
  <c r="EZ87" i="19"/>
  <c r="EJ87" i="19"/>
  <c r="EO87" i="19"/>
  <c r="FG87" i="19"/>
  <c r="DY87" i="19"/>
  <c r="EP87" i="19"/>
  <c r="FP87" i="19"/>
  <c r="EQ87" i="19"/>
  <c r="FC87" i="19"/>
  <c r="EN87" i="19"/>
  <c r="EB87" i="19"/>
  <c r="FK87" i="19"/>
  <c r="EI87" i="19"/>
  <c r="EH87" i="19"/>
  <c r="FQ87" i="19"/>
  <c r="EY87" i="19"/>
  <c r="FH87" i="19"/>
  <c r="FE87" i="19"/>
  <c r="DV87" i="19"/>
  <c r="EL87" i="19"/>
  <c r="FR87" i="19"/>
  <c r="FN87" i="19"/>
  <c r="EC87" i="19"/>
  <c r="FB87" i="19"/>
  <c r="FD87" i="19"/>
  <c r="EM87" i="19"/>
  <c r="FJ87" i="19"/>
  <c r="FZ87" i="19"/>
  <c r="ES87" i="19"/>
  <c r="FV87" i="19"/>
  <c r="EX87" i="19"/>
  <c r="FU87" i="19"/>
  <c r="ET87" i="19"/>
  <c r="EV87" i="19"/>
  <c r="DU87" i="19"/>
  <c r="FX87" i="19"/>
  <c r="DZ87" i="19"/>
  <c r="EA87" i="19"/>
  <c r="DW125" i="19"/>
  <c r="GA125" i="19"/>
  <c r="ED125" i="19"/>
  <c r="EN125" i="19"/>
  <c r="EC125" i="19"/>
  <c r="FD125" i="19"/>
  <c r="EX125" i="19"/>
  <c r="DZ125" i="19"/>
  <c r="EY125" i="19"/>
  <c r="EH125" i="19"/>
  <c r="EM125" i="19"/>
  <c r="FU125" i="19"/>
  <c r="EB125" i="19"/>
  <c r="FG125" i="19"/>
  <c r="FI125" i="19"/>
  <c r="FO125" i="19"/>
  <c r="FB125" i="19"/>
  <c r="FM125" i="19"/>
  <c r="FW125" i="19"/>
  <c r="EL125" i="19"/>
  <c r="FQ125" i="19"/>
  <c r="FK125" i="19"/>
  <c r="FS125" i="19"/>
  <c r="EI125" i="19"/>
  <c r="FV125" i="19"/>
  <c r="EG125" i="19"/>
  <c r="FT125" i="19"/>
  <c r="FZ125" i="19"/>
  <c r="EP125" i="19"/>
  <c r="EW125" i="19"/>
  <c r="FC125" i="19"/>
  <c r="EE125" i="19"/>
  <c r="FA125" i="19"/>
  <c r="FP125" i="19"/>
  <c r="DV125" i="19"/>
  <c r="EK125" i="19"/>
  <c r="FH125" i="19"/>
  <c r="EU125" i="19"/>
  <c r="EO125" i="19"/>
  <c r="EJ125" i="19"/>
  <c r="EQ125" i="19"/>
  <c r="ES125" i="19"/>
  <c r="FE125" i="19"/>
  <c r="FR125" i="19"/>
  <c r="ET125" i="19"/>
  <c r="FY125" i="19"/>
  <c r="FF125" i="19"/>
  <c r="FJ125" i="19"/>
  <c r="EZ125" i="19"/>
  <c r="DY125" i="19"/>
  <c r="ER125" i="19"/>
  <c r="FN125" i="19"/>
  <c r="EF125" i="19"/>
  <c r="FX125" i="19"/>
  <c r="DU125" i="19"/>
  <c r="EA125" i="19"/>
  <c r="FL125" i="19"/>
  <c r="DX125" i="19"/>
  <c r="EV125" i="19"/>
  <c r="FO127" i="19"/>
  <c r="EJ127" i="19"/>
  <c r="FD127" i="19"/>
  <c r="EB127" i="19"/>
  <c r="FY127" i="19"/>
  <c r="EI127" i="19"/>
  <c r="EA127" i="19"/>
  <c r="EM127" i="19"/>
  <c r="FW127" i="19"/>
  <c r="EH127" i="19"/>
  <c r="FQ127" i="19"/>
  <c r="FU127" i="19"/>
  <c r="DY127" i="19"/>
  <c r="EG127" i="19"/>
  <c r="FP127" i="19"/>
  <c r="EQ127" i="19"/>
  <c r="FG127" i="19"/>
  <c r="FF127" i="19"/>
  <c r="EP127" i="19"/>
  <c r="ET127" i="19"/>
  <c r="EK127" i="19"/>
  <c r="FH127" i="19"/>
  <c r="FJ127" i="19"/>
  <c r="GA127" i="19"/>
  <c r="EO127" i="19"/>
  <c r="EX127" i="19"/>
  <c r="EU127" i="19"/>
  <c r="FX127" i="19"/>
  <c r="EW127" i="19"/>
  <c r="DX127" i="19"/>
  <c r="FZ127" i="19"/>
  <c r="FN127" i="19"/>
  <c r="DU127" i="19"/>
  <c r="FM127" i="19"/>
  <c r="EL127" i="19"/>
  <c r="EN127" i="19"/>
  <c r="EE127" i="19"/>
  <c r="FS127" i="19"/>
  <c r="FT127" i="19"/>
  <c r="FK127" i="19"/>
  <c r="FR127" i="19"/>
  <c r="FL127" i="19"/>
  <c r="ED127" i="19"/>
  <c r="ER127" i="19"/>
  <c r="FC127" i="19"/>
  <c r="EZ127" i="19"/>
  <c r="FI127" i="19"/>
  <c r="EY127" i="19"/>
  <c r="FA127" i="19"/>
  <c r="EF127" i="19"/>
  <c r="FV127" i="19"/>
  <c r="EC127" i="19"/>
  <c r="ES127" i="19"/>
  <c r="DW127" i="19"/>
  <c r="FB127" i="19"/>
  <c r="EV127" i="19"/>
  <c r="DZ127" i="19"/>
  <c r="FE127" i="19"/>
  <c r="DV127" i="19"/>
  <c r="AK91" i="19"/>
  <c r="AD91" i="19"/>
  <c r="M91" i="19"/>
  <c r="BG91" i="19"/>
  <c r="AR91" i="19"/>
  <c r="AM91" i="19"/>
  <c r="BF91" i="19"/>
  <c r="AH91" i="19"/>
  <c r="Z91" i="19"/>
  <c r="R91" i="19"/>
  <c r="P91" i="19"/>
  <c r="H91" i="19"/>
  <c r="BI91" i="19"/>
  <c r="W91" i="19"/>
  <c r="AJ91" i="19"/>
  <c r="AQ91" i="19"/>
  <c r="AY91" i="19"/>
  <c r="AL91" i="19"/>
  <c r="C91" i="19"/>
  <c r="BB91" i="19"/>
  <c r="U91" i="19"/>
  <c r="AE91" i="19"/>
  <c r="AO91" i="19"/>
  <c r="S91" i="19"/>
  <c r="F91" i="19"/>
  <c r="X91" i="19"/>
  <c r="AV91" i="19"/>
  <c r="BE91" i="19"/>
  <c r="Q91" i="19"/>
  <c r="AW91" i="19"/>
  <c r="BC91" i="19"/>
  <c r="J91" i="19"/>
  <c r="AU91" i="19"/>
  <c r="AT91" i="19"/>
  <c r="AP91" i="19"/>
  <c r="O91" i="19"/>
  <c r="G91" i="19"/>
  <c r="AI91" i="19"/>
  <c r="BA91" i="19"/>
  <c r="AS91" i="19"/>
  <c r="V91" i="19"/>
  <c r="I91" i="19"/>
  <c r="BD91" i="19"/>
  <c r="Y91" i="19"/>
  <c r="AX91" i="19"/>
  <c r="AC91" i="19"/>
  <c r="N91" i="19"/>
  <c r="AZ91" i="19"/>
  <c r="E91" i="19"/>
  <c r="D91" i="19"/>
  <c r="T91" i="19"/>
  <c r="AG91" i="19"/>
  <c r="AA91" i="19"/>
  <c r="BH91" i="19"/>
  <c r="AN91" i="19"/>
  <c r="AF91" i="19"/>
  <c r="L91" i="19"/>
  <c r="AB91" i="19"/>
  <c r="K91" i="19"/>
  <c r="D90" i="19"/>
  <c r="AQ90" i="19"/>
  <c r="AK90" i="19"/>
  <c r="Z90" i="19"/>
  <c r="AF90" i="19"/>
  <c r="I90" i="19"/>
  <c r="AX90" i="19"/>
  <c r="V90" i="19"/>
  <c r="X90" i="19"/>
  <c r="AP90" i="19"/>
  <c r="P90" i="19"/>
  <c r="H90" i="19"/>
  <c r="AM90" i="19"/>
  <c r="AY90" i="19"/>
  <c r="BD90" i="19"/>
  <c r="BG90" i="19"/>
  <c r="BI90" i="19"/>
  <c r="AR90" i="19"/>
  <c r="F90" i="19"/>
  <c r="Q90" i="19"/>
  <c r="AL90" i="19"/>
  <c r="W90" i="19"/>
  <c r="K90" i="19"/>
  <c r="AJ90" i="19"/>
  <c r="BE90" i="19"/>
  <c r="AS90" i="19"/>
  <c r="AG90" i="19"/>
  <c r="AT90" i="19"/>
  <c r="T90" i="19"/>
  <c r="N90" i="19"/>
  <c r="AE90" i="19"/>
  <c r="R90" i="19"/>
  <c r="S90" i="19"/>
  <c r="M90" i="19"/>
  <c r="G90" i="19"/>
  <c r="BC90" i="19"/>
  <c r="AA90" i="19"/>
  <c r="AV90" i="19"/>
  <c r="AD90" i="19"/>
  <c r="AB90" i="19"/>
  <c r="AC90" i="19"/>
  <c r="AI90" i="19"/>
  <c r="AO90" i="19"/>
  <c r="C90" i="19"/>
  <c r="AU90" i="19"/>
  <c r="AW90" i="19"/>
  <c r="AZ90" i="19"/>
  <c r="BA90" i="19"/>
  <c r="L90" i="19"/>
  <c r="BF90" i="19"/>
  <c r="BH90" i="19"/>
  <c r="Y90" i="19"/>
  <c r="J90" i="19"/>
  <c r="AH90" i="19"/>
  <c r="E90" i="19"/>
  <c r="U90" i="19"/>
  <c r="O90" i="19"/>
  <c r="BB90" i="19"/>
  <c r="AN90" i="19"/>
  <c r="K87" i="19"/>
  <c r="D87" i="19"/>
  <c r="BE87" i="19"/>
  <c r="BG87" i="19"/>
  <c r="AZ87" i="19"/>
  <c r="AW87" i="19"/>
  <c r="E87" i="19"/>
  <c r="W87" i="19"/>
  <c r="BF87" i="19"/>
  <c r="M87" i="19"/>
  <c r="AL87" i="19"/>
  <c r="AH87" i="19"/>
  <c r="Y87" i="19"/>
  <c r="AX87" i="19"/>
  <c r="V87" i="19"/>
  <c r="AB87" i="19"/>
  <c r="AP87" i="19"/>
  <c r="R87" i="19"/>
  <c r="AA87" i="19"/>
  <c r="AG87" i="19"/>
  <c r="AU87" i="19"/>
  <c r="BD87" i="19"/>
  <c r="AY87" i="19"/>
  <c r="C87" i="19"/>
  <c r="BB87" i="19"/>
  <c r="AC87" i="19"/>
  <c r="AJ87" i="19"/>
  <c r="AF87" i="19"/>
  <c r="N87" i="19"/>
  <c r="X87" i="19"/>
  <c r="AN87" i="19"/>
  <c r="J87" i="19"/>
  <c r="AT87" i="19"/>
  <c r="U87" i="19"/>
  <c r="T87" i="19"/>
  <c r="AM87" i="19"/>
  <c r="AQ87" i="19"/>
  <c r="AI87" i="19"/>
  <c r="I87" i="19"/>
  <c r="AV87" i="19"/>
  <c r="O87" i="19"/>
  <c r="AS87" i="19"/>
  <c r="L87" i="19"/>
  <c r="BH87" i="19"/>
  <c r="AD87" i="19"/>
  <c r="F87" i="19"/>
  <c r="BC87" i="19"/>
  <c r="G87" i="19"/>
  <c r="Z87" i="19"/>
  <c r="BA87" i="19"/>
  <c r="S87" i="19"/>
  <c r="AO87" i="19"/>
  <c r="AE87" i="19"/>
  <c r="BI87" i="19"/>
  <c r="Q87" i="19"/>
  <c r="AK87" i="19"/>
  <c r="P87" i="19"/>
  <c r="H87" i="19"/>
  <c r="AR87" i="19"/>
  <c r="IA88" i="19"/>
  <c r="GH88" i="19"/>
  <c r="HL88" i="19"/>
  <c r="GK88" i="19"/>
  <c r="HN88" i="19"/>
  <c r="HH88" i="19"/>
  <c r="HO88" i="19"/>
  <c r="IH88" i="19"/>
  <c r="GQ88" i="19"/>
  <c r="GW88" i="19"/>
  <c r="GV88" i="19"/>
  <c r="IG88" i="19"/>
  <c r="HY88" i="19"/>
  <c r="HX88" i="19"/>
  <c r="HU88" i="19"/>
  <c r="HK88" i="19"/>
  <c r="HD88" i="19"/>
  <c r="HJ88" i="19"/>
  <c r="ID88" i="19"/>
  <c r="IB88" i="19"/>
  <c r="GZ88" i="19"/>
  <c r="HF88" i="19"/>
  <c r="GT88" i="19"/>
  <c r="GU88" i="19"/>
  <c r="HW88" i="19"/>
  <c r="GY88" i="19"/>
  <c r="HT88" i="19"/>
  <c r="IF88" i="19"/>
  <c r="GO88" i="19"/>
  <c r="HP88" i="19"/>
  <c r="GL88" i="19"/>
  <c r="HS88" i="19"/>
  <c r="GE88" i="19"/>
  <c r="II88" i="19"/>
  <c r="GM88" i="19"/>
  <c r="HI88" i="19"/>
  <c r="HB88" i="19"/>
  <c r="HR88" i="19"/>
  <c r="GG88" i="19"/>
  <c r="HA88" i="19"/>
  <c r="GR88" i="19"/>
  <c r="IC88" i="19"/>
  <c r="IJ88" i="19"/>
  <c r="GS88" i="19"/>
  <c r="HV88" i="19"/>
  <c r="GJ88" i="19"/>
  <c r="HM88" i="19"/>
  <c r="IE88" i="19"/>
  <c r="GN88" i="19"/>
  <c r="HQ88" i="19"/>
  <c r="GP88" i="19"/>
  <c r="GI88" i="19"/>
  <c r="HG88" i="19"/>
  <c r="GF88" i="19"/>
  <c r="GX88" i="19"/>
  <c r="HC88" i="19"/>
  <c r="HE88" i="19"/>
  <c r="HZ88" i="19"/>
  <c r="GD88" i="19"/>
  <c r="HB89" i="19"/>
  <c r="II89" i="19"/>
  <c r="GU89" i="19"/>
  <c r="IJ89" i="19"/>
  <c r="HM89" i="19"/>
  <c r="IC89" i="19"/>
  <c r="HY89" i="19"/>
  <c r="HD89" i="19"/>
  <c r="IE89" i="19"/>
  <c r="GN89" i="19"/>
  <c r="GS89" i="19"/>
  <c r="GW89" i="19"/>
  <c r="GK89" i="19"/>
  <c r="IB89" i="19"/>
  <c r="GI89" i="19"/>
  <c r="HW89" i="19"/>
  <c r="IA89" i="19"/>
  <c r="HS89" i="19"/>
  <c r="GP89" i="19"/>
  <c r="HE89" i="19"/>
  <c r="GV89" i="19"/>
  <c r="GE89" i="19"/>
  <c r="HN89" i="19"/>
  <c r="GJ89" i="19"/>
  <c r="GM89" i="19"/>
  <c r="HH89" i="19"/>
  <c r="GT89" i="19"/>
  <c r="GR89" i="19"/>
  <c r="HO89" i="19"/>
  <c r="GD89" i="19"/>
  <c r="HL89" i="19"/>
  <c r="IG89" i="19"/>
  <c r="GL89" i="19"/>
  <c r="HR89" i="19"/>
  <c r="HU89" i="19"/>
  <c r="HP89" i="19"/>
  <c r="IH89" i="19"/>
  <c r="HZ89" i="19"/>
  <c r="HV89" i="19"/>
  <c r="HF89" i="19"/>
  <c r="GX89" i="19"/>
  <c r="GF89" i="19"/>
  <c r="HG89" i="19"/>
  <c r="HX89" i="19"/>
  <c r="HJ89" i="19"/>
  <c r="HK89" i="19"/>
  <c r="IF89" i="19"/>
  <c r="HA89" i="19"/>
  <c r="HC89" i="19"/>
  <c r="GO89" i="19"/>
  <c r="HQ89" i="19"/>
  <c r="GQ89" i="19"/>
  <c r="HT89" i="19"/>
  <c r="GH89" i="19"/>
  <c r="ID89" i="19"/>
  <c r="GG89" i="19"/>
  <c r="HI89" i="19"/>
  <c r="GY89" i="19"/>
  <c r="GZ89" i="19"/>
  <c r="AJ33" i="19"/>
  <c r="BD33" i="19"/>
  <c r="AD33" i="19"/>
  <c r="R33" i="19"/>
  <c r="M33" i="19"/>
  <c r="BA33" i="19"/>
  <c r="AB33" i="19"/>
  <c r="AK33" i="19"/>
  <c r="O33" i="19"/>
  <c r="AX33" i="19"/>
  <c r="C33" i="19"/>
  <c r="E33" i="19"/>
  <c r="AP33" i="19"/>
  <c r="AZ33" i="19"/>
  <c r="AL33" i="19"/>
  <c r="Y33" i="19"/>
  <c r="AH33" i="19"/>
  <c r="BB33" i="19"/>
  <c r="AS33" i="19"/>
  <c r="AN33" i="19"/>
  <c r="W33" i="19"/>
  <c r="Z33" i="19"/>
  <c r="T33" i="19"/>
  <c r="G33" i="19"/>
  <c r="F33" i="19"/>
  <c r="BG33" i="19"/>
  <c r="X33" i="19"/>
  <c r="D33" i="19"/>
  <c r="AY33" i="19"/>
  <c r="AM33" i="19"/>
  <c r="BF33" i="19"/>
  <c r="AA33" i="19"/>
  <c r="AO33" i="19"/>
  <c r="AR33" i="19"/>
  <c r="AG33" i="19"/>
  <c r="V33" i="19"/>
  <c r="AI33" i="19"/>
  <c r="AV33" i="19"/>
  <c r="AW33" i="19"/>
  <c r="BC33" i="19"/>
  <c r="N33" i="19"/>
  <c r="K33" i="19"/>
  <c r="AE33" i="19"/>
  <c r="H33" i="19"/>
  <c r="BI33" i="19"/>
  <c r="U33" i="19"/>
  <c r="AQ33" i="19"/>
  <c r="I33" i="19"/>
  <c r="L33" i="19"/>
  <c r="Q33" i="19"/>
  <c r="AU33" i="19"/>
  <c r="AT33" i="19"/>
  <c r="BH33" i="19"/>
  <c r="P33" i="19"/>
  <c r="S33" i="19"/>
  <c r="AC33" i="19"/>
  <c r="AF33" i="19"/>
  <c r="BE33" i="19"/>
  <c r="J33" i="19"/>
  <c r="Y34" i="19"/>
  <c r="D34" i="19"/>
  <c r="AK34" i="19"/>
  <c r="N34" i="19"/>
  <c r="AG34" i="19"/>
  <c r="AH34" i="19"/>
  <c r="AM34" i="19"/>
  <c r="BI34" i="19"/>
  <c r="T34" i="19"/>
  <c r="J34" i="19"/>
  <c r="AN34" i="19"/>
  <c r="BA34" i="19"/>
  <c r="AD34" i="19"/>
  <c r="I34" i="19"/>
  <c r="AY34" i="19"/>
  <c r="AW34" i="19"/>
  <c r="AP34" i="19"/>
  <c r="C34" i="19"/>
  <c r="AR34" i="19"/>
  <c r="V34" i="19"/>
  <c r="S34" i="19"/>
  <c r="AE34" i="19"/>
  <c r="AF34" i="19"/>
  <c r="H34" i="19"/>
  <c r="AQ34" i="19"/>
  <c r="AJ34" i="19"/>
  <c r="P34" i="19"/>
  <c r="AL34" i="19"/>
  <c r="M34" i="19"/>
  <c r="BD34" i="19"/>
  <c r="BE34" i="19"/>
  <c r="AC34" i="19"/>
  <c r="BC34" i="19"/>
  <c r="BH34" i="19"/>
  <c r="BF34" i="19"/>
  <c r="AU34" i="19"/>
  <c r="F34" i="19"/>
  <c r="BB34" i="19"/>
  <c r="AI34" i="19"/>
  <c r="AA34" i="19"/>
  <c r="X34" i="19"/>
  <c r="R34" i="19"/>
  <c r="K34" i="19"/>
  <c r="Z34" i="19"/>
  <c r="Q34" i="19"/>
  <c r="E34" i="19"/>
  <c r="AB34" i="19"/>
  <c r="U34" i="19"/>
  <c r="L34" i="19"/>
  <c r="AS34" i="19"/>
  <c r="AV34" i="19"/>
  <c r="AO34" i="19"/>
  <c r="AX34" i="19"/>
  <c r="AT34" i="19"/>
  <c r="BG34" i="19"/>
  <c r="W34" i="19"/>
  <c r="G34" i="19"/>
  <c r="AZ34" i="19"/>
  <c r="O34" i="19"/>
  <c r="AQ35" i="19"/>
  <c r="AW35" i="19"/>
  <c r="AF35" i="19"/>
  <c r="M35" i="19"/>
  <c r="C35" i="19"/>
  <c r="BE35" i="19"/>
  <c r="X35" i="19"/>
  <c r="V35" i="19"/>
  <c r="Y35" i="19"/>
  <c r="BF35" i="19"/>
  <c r="G35" i="19"/>
  <c r="AK35" i="19"/>
  <c r="U35" i="19"/>
  <c r="AR35" i="19"/>
  <c r="Q35" i="19"/>
  <c r="D35" i="19"/>
  <c r="N35" i="19"/>
  <c r="AO35" i="19"/>
  <c r="T35" i="19"/>
  <c r="W35" i="19"/>
  <c r="AL35" i="19"/>
  <c r="O35" i="19"/>
  <c r="AB35" i="19"/>
  <c r="E35" i="19"/>
  <c r="AE35" i="19"/>
  <c r="J35" i="19"/>
  <c r="BH35" i="19"/>
  <c r="K35" i="19"/>
  <c r="P35" i="19"/>
  <c r="F35" i="19"/>
  <c r="AI35" i="19"/>
  <c r="BD35" i="19"/>
  <c r="I35" i="19"/>
  <c r="AZ35" i="19"/>
  <c r="AJ35" i="19"/>
  <c r="BC35" i="19"/>
  <c r="AM35" i="19"/>
  <c r="AY35" i="19"/>
  <c r="AA35" i="19"/>
  <c r="H35" i="19"/>
  <c r="AC35" i="19"/>
  <c r="AS35" i="19"/>
  <c r="AN35" i="19"/>
  <c r="BA35" i="19"/>
  <c r="BB35" i="19"/>
  <c r="Z35" i="19"/>
  <c r="R35" i="19"/>
  <c r="AX35" i="19"/>
  <c r="S35" i="19"/>
  <c r="AV35" i="19"/>
  <c r="BI35" i="19"/>
  <c r="BG35" i="19"/>
  <c r="AG35" i="19"/>
  <c r="L35" i="19"/>
  <c r="AP35" i="19"/>
  <c r="AD35" i="19"/>
  <c r="AT35" i="19"/>
  <c r="AH35" i="19"/>
  <c r="AU35" i="19"/>
  <c r="ER34" i="19"/>
  <c r="DX34" i="19"/>
  <c r="DW34" i="19"/>
  <c r="EY34" i="19"/>
  <c r="FN34" i="19"/>
  <c r="FQ34" i="19"/>
  <c r="EH34" i="19"/>
  <c r="FB34" i="19"/>
  <c r="EF34" i="19"/>
  <c r="FS34" i="19"/>
  <c r="FF34" i="19"/>
  <c r="EK34" i="19"/>
  <c r="EC34" i="19"/>
  <c r="DY34" i="19"/>
  <c r="EA34" i="19"/>
  <c r="FC34" i="19"/>
  <c r="EX34" i="19"/>
  <c r="EN34" i="19"/>
  <c r="GA34" i="19"/>
  <c r="FD34" i="19"/>
  <c r="FT34" i="19"/>
  <c r="EZ34" i="19"/>
  <c r="EU34" i="19"/>
  <c r="FV34" i="19"/>
  <c r="EJ34" i="19"/>
  <c r="FI34" i="19"/>
  <c r="DU34" i="19"/>
  <c r="ES34" i="19"/>
  <c r="FZ34" i="19"/>
  <c r="FW34" i="19"/>
  <c r="DZ34" i="19"/>
  <c r="ED34" i="19"/>
  <c r="EQ34" i="19"/>
  <c r="FL34" i="19"/>
  <c r="FX34" i="19"/>
  <c r="FU34" i="19"/>
  <c r="FM34" i="19"/>
  <c r="FH34" i="19"/>
  <c r="FO34" i="19"/>
  <c r="EM34" i="19"/>
  <c r="EG34" i="19"/>
  <c r="FP34" i="19"/>
  <c r="DV34" i="19"/>
  <c r="EI34" i="19"/>
  <c r="EW34" i="19"/>
  <c r="EE34" i="19"/>
  <c r="FK34" i="19"/>
  <c r="EP34" i="19"/>
  <c r="ET34" i="19"/>
  <c r="EL34" i="19"/>
  <c r="EO34" i="19"/>
  <c r="EB34" i="19"/>
  <c r="FY34" i="19"/>
  <c r="FE34" i="19"/>
  <c r="FJ34" i="19"/>
  <c r="FR34" i="19"/>
  <c r="FA34" i="19"/>
  <c r="EV34" i="19"/>
  <c r="FG34" i="19"/>
  <c r="EN35" i="19"/>
  <c r="FF35" i="19"/>
  <c r="ED35" i="19"/>
  <c r="FK35" i="19"/>
  <c r="EY35" i="19"/>
  <c r="EZ35" i="19"/>
  <c r="ES35" i="19"/>
  <c r="EI35" i="19"/>
  <c r="EW35" i="19"/>
  <c r="FY35" i="19"/>
  <c r="EH35" i="19"/>
  <c r="FE35" i="19"/>
  <c r="DY35" i="19"/>
  <c r="EG35" i="19"/>
  <c r="EV35" i="19"/>
  <c r="DU35" i="19"/>
  <c r="EE35" i="19"/>
  <c r="FN35" i="19"/>
  <c r="ER35" i="19"/>
  <c r="EU35" i="19"/>
  <c r="EO35" i="19"/>
  <c r="FD35" i="19"/>
  <c r="EP35" i="19"/>
  <c r="FM35" i="19"/>
  <c r="FP35" i="19"/>
  <c r="EM35" i="19"/>
  <c r="FT35" i="19"/>
  <c r="DX35" i="19"/>
  <c r="FZ35" i="19"/>
  <c r="DZ35" i="19"/>
  <c r="FJ35" i="19"/>
  <c r="EX35" i="19"/>
  <c r="FW35" i="19"/>
  <c r="EB35" i="19"/>
  <c r="DW35" i="19"/>
  <c r="EL35" i="19"/>
  <c r="EJ35" i="19"/>
  <c r="GA35" i="19"/>
  <c r="FQ35" i="19"/>
  <c r="FL35" i="19"/>
  <c r="FS35" i="19"/>
  <c r="EA35" i="19"/>
  <c r="FH35" i="19"/>
  <c r="FG35" i="19"/>
  <c r="EC35" i="19"/>
  <c r="FA35" i="19"/>
  <c r="FC35" i="19"/>
  <c r="FU35" i="19"/>
  <c r="EF35" i="19"/>
  <c r="DV35" i="19"/>
  <c r="FR35" i="19"/>
  <c r="EQ35" i="19"/>
  <c r="FB35" i="19"/>
  <c r="FI35" i="19"/>
  <c r="EK35" i="19"/>
  <c r="FV35" i="19"/>
  <c r="ET35" i="19"/>
  <c r="FO35" i="19"/>
  <c r="FX35" i="19"/>
  <c r="CC107" i="19"/>
  <c r="BX107" i="19"/>
  <c r="BY107" i="19"/>
  <c r="CJ107" i="19"/>
  <c r="BT107" i="19"/>
  <c r="DL107" i="19"/>
  <c r="CY107" i="19"/>
  <c r="CU107" i="19"/>
  <c r="CL107" i="19"/>
  <c r="DF107" i="19"/>
  <c r="BU107" i="19"/>
  <c r="CR107" i="19"/>
  <c r="BO107" i="19"/>
  <c r="BP107" i="19"/>
  <c r="CP107" i="19"/>
  <c r="DI107" i="19"/>
  <c r="CV107" i="19"/>
  <c r="BW107" i="19"/>
  <c r="CE107" i="19"/>
  <c r="CA107" i="19"/>
  <c r="BV107" i="19"/>
  <c r="DN107" i="19"/>
  <c r="BR107" i="19"/>
  <c r="DE107" i="19"/>
  <c r="DC107" i="19"/>
  <c r="BN107" i="19"/>
  <c r="DJ107" i="19"/>
  <c r="CT107" i="19"/>
  <c r="DA107" i="19"/>
  <c r="DP107" i="19"/>
  <c r="BM107" i="19"/>
  <c r="BZ107" i="19"/>
  <c r="CF107" i="19"/>
  <c r="BL107" i="19"/>
  <c r="CS107" i="19"/>
  <c r="DM107" i="19"/>
  <c r="CK107" i="19"/>
  <c r="CO107" i="19"/>
  <c r="CH107" i="19"/>
  <c r="CW107" i="19"/>
  <c r="BS107" i="19"/>
  <c r="BQ107" i="19"/>
  <c r="CD107" i="19"/>
  <c r="DO107" i="19"/>
  <c r="DG107" i="19"/>
  <c r="CQ107" i="19"/>
  <c r="CZ107" i="19"/>
  <c r="DR107" i="19"/>
  <c r="CB107" i="19"/>
  <c r="DK107" i="19"/>
  <c r="CN107" i="19"/>
  <c r="CI107" i="19"/>
  <c r="DQ107" i="19"/>
  <c r="DB107" i="19"/>
  <c r="CX107" i="19"/>
  <c r="CM107" i="19"/>
  <c r="DD107" i="19"/>
  <c r="CG107" i="19"/>
  <c r="DH107" i="19"/>
  <c r="CX109" i="19"/>
  <c r="BL109" i="19"/>
  <c r="DK109" i="19"/>
  <c r="BN109" i="19"/>
  <c r="CG109" i="19"/>
  <c r="CQ109" i="19"/>
  <c r="CK109" i="19"/>
  <c r="BY109" i="19"/>
  <c r="CI109" i="19"/>
  <c r="DN109" i="19"/>
  <c r="CF109" i="19"/>
  <c r="DF109" i="19"/>
  <c r="CH109" i="19"/>
  <c r="BT109" i="19"/>
  <c r="BM109" i="19"/>
  <c r="CN109" i="19"/>
  <c r="CA109" i="19"/>
  <c r="BQ109" i="19"/>
  <c r="DP109" i="19"/>
  <c r="CO109" i="19"/>
  <c r="DM109" i="19"/>
  <c r="DE109" i="19"/>
  <c r="CL109" i="19"/>
  <c r="CU109" i="19"/>
  <c r="DJ109" i="19"/>
  <c r="CZ109" i="19"/>
  <c r="DG109" i="19"/>
  <c r="DB109" i="19"/>
  <c r="DO109" i="19"/>
  <c r="BZ109" i="19"/>
  <c r="BO109" i="19"/>
  <c r="CY109" i="19"/>
  <c r="DD109" i="19"/>
  <c r="CC109" i="19"/>
  <c r="CP109" i="19"/>
  <c r="BR109" i="19"/>
  <c r="BX109" i="19"/>
  <c r="BS109" i="19"/>
  <c r="DQ109" i="19"/>
  <c r="CM109" i="19"/>
  <c r="BV109" i="19"/>
  <c r="DH109" i="19"/>
  <c r="CB109" i="19"/>
  <c r="CJ109" i="19"/>
  <c r="BU109" i="19"/>
  <c r="DA109" i="19"/>
  <c r="DL109" i="19"/>
  <c r="DC109" i="19"/>
  <c r="CT109" i="19"/>
  <c r="CS109" i="19"/>
  <c r="CW109" i="19"/>
  <c r="CR109" i="19"/>
  <c r="BP109" i="19"/>
  <c r="CD109" i="19"/>
  <c r="DI109" i="19"/>
  <c r="CV109" i="19"/>
  <c r="CE109" i="19"/>
  <c r="BW109" i="19"/>
  <c r="DR109" i="19"/>
  <c r="CE105" i="19"/>
  <c r="CC105" i="19"/>
  <c r="CR105" i="19"/>
  <c r="DO105" i="19"/>
  <c r="BW105" i="19"/>
  <c r="CK105" i="19"/>
  <c r="CB105" i="19"/>
  <c r="CQ105" i="19"/>
  <c r="CY105" i="19"/>
  <c r="CU105" i="19"/>
  <c r="CL105" i="19"/>
  <c r="DH105" i="19"/>
  <c r="DG105" i="19"/>
  <c r="DQ105" i="19"/>
  <c r="BM105" i="19"/>
  <c r="BP105" i="19"/>
  <c r="BX105" i="19"/>
  <c r="DK105" i="19"/>
  <c r="BZ105" i="19"/>
  <c r="BO105" i="19"/>
  <c r="BN105" i="19"/>
  <c r="DN105" i="19"/>
  <c r="CH105" i="19"/>
  <c r="BR105" i="19"/>
  <c r="CM105" i="19"/>
  <c r="DR105" i="19"/>
  <c r="BT105" i="19"/>
  <c r="DE105" i="19"/>
  <c r="BU105" i="19"/>
  <c r="DC105" i="19"/>
  <c r="DA105" i="19"/>
  <c r="CA105" i="19"/>
  <c r="DJ105" i="19"/>
  <c r="DF105" i="19"/>
  <c r="CS105" i="19"/>
  <c r="DD105" i="19"/>
  <c r="CD105" i="19"/>
  <c r="CJ105" i="19"/>
  <c r="DM105" i="19"/>
  <c r="DL105" i="19"/>
  <c r="CF105" i="19"/>
  <c r="DI105" i="19"/>
  <c r="CI105" i="19"/>
  <c r="BL105" i="19"/>
  <c r="BS105" i="19"/>
  <c r="CN105" i="19"/>
  <c r="DB105" i="19"/>
  <c r="CW105" i="19"/>
  <c r="DP105" i="19"/>
  <c r="CO105" i="19"/>
  <c r="CV105" i="19"/>
  <c r="CP105" i="19"/>
  <c r="BY105" i="19"/>
  <c r="CG105" i="19"/>
  <c r="CZ105" i="19"/>
  <c r="CX105" i="19"/>
  <c r="BV105" i="19"/>
  <c r="CT105" i="19"/>
  <c r="BQ105" i="19"/>
  <c r="BS91" i="19"/>
  <c r="CH91" i="19"/>
  <c r="DM91" i="19"/>
  <c r="CT91" i="19"/>
  <c r="CG91" i="19"/>
  <c r="CA91" i="19"/>
  <c r="BN91" i="19"/>
  <c r="BQ91" i="19"/>
  <c r="CQ91" i="19"/>
  <c r="CU91" i="19"/>
  <c r="CB91" i="19"/>
  <c r="DI91" i="19"/>
  <c r="DK91" i="19"/>
  <c r="CJ91" i="19"/>
  <c r="CZ91" i="19"/>
  <c r="DC91" i="19"/>
  <c r="CY91" i="19"/>
  <c r="CK91" i="19"/>
  <c r="BO91" i="19"/>
  <c r="DR91" i="19"/>
  <c r="DH91" i="19"/>
  <c r="BV91" i="19"/>
  <c r="CO91" i="19"/>
  <c r="DP91" i="19"/>
  <c r="CV91" i="19"/>
  <c r="CP91" i="19"/>
  <c r="DF91" i="19"/>
  <c r="CE91" i="19"/>
  <c r="BW91" i="19"/>
  <c r="DL91" i="19"/>
  <c r="BM91" i="19"/>
  <c r="CM91" i="19"/>
  <c r="DD91" i="19"/>
  <c r="DN91" i="19"/>
  <c r="BT91" i="19"/>
  <c r="BL91" i="19"/>
  <c r="CX91" i="19"/>
  <c r="CL91" i="19"/>
  <c r="BZ91" i="19"/>
  <c r="DO91" i="19"/>
  <c r="CF91" i="19"/>
  <c r="CN91" i="19"/>
  <c r="BX91" i="19"/>
  <c r="DB91" i="19"/>
  <c r="DJ91" i="19"/>
  <c r="CW91" i="19"/>
  <c r="CR91" i="19"/>
  <c r="BR91" i="19"/>
  <c r="DQ91" i="19"/>
  <c r="BP91" i="19"/>
  <c r="DG91" i="19"/>
  <c r="CD91" i="19"/>
  <c r="DE91" i="19"/>
  <c r="BU91" i="19"/>
  <c r="BY91" i="19"/>
  <c r="DA91" i="19"/>
  <c r="CC91" i="19"/>
  <c r="CI91" i="19"/>
  <c r="CS91" i="19"/>
  <c r="CF89" i="19"/>
  <c r="DP89" i="19"/>
  <c r="BL89" i="19"/>
  <c r="CT89" i="19"/>
  <c r="BO89" i="19"/>
  <c r="DJ89" i="19"/>
  <c r="CY89" i="19"/>
  <c r="DA89" i="19"/>
  <c r="DO89" i="19"/>
  <c r="DH89" i="19"/>
  <c r="BY89" i="19"/>
  <c r="CE89" i="19"/>
  <c r="CN89" i="19"/>
  <c r="CV89" i="19"/>
  <c r="CZ89" i="19"/>
  <c r="CK89" i="19"/>
  <c r="DC89" i="19"/>
  <c r="CU89" i="19"/>
  <c r="CI89" i="19"/>
  <c r="DG89" i="19"/>
  <c r="BN89" i="19"/>
  <c r="DF89" i="19"/>
  <c r="CX89" i="19"/>
  <c r="BP89" i="19"/>
  <c r="BU89" i="19"/>
  <c r="CC89" i="19"/>
  <c r="DR89" i="19"/>
  <c r="CL89" i="19"/>
  <c r="BT89" i="19"/>
  <c r="CW89" i="19"/>
  <c r="DN89" i="19"/>
  <c r="DE89" i="19"/>
  <c r="BM89" i="19"/>
  <c r="BV89" i="19"/>
  <c r="DI89" i="19"/>
  <c r="BR89" i="19"/>
  <c r="CQ89" i="19"/>
  <c r="CH89" i="19"/>
  <c r="CM89" i="19"/>
  <c r="BW89" i="19"/>
  <c r="BS89" i="19"/>
  <c r="CB89" i="19"/>
  <c r="CS89" i="19"/>
  <c r="DQ89" i="19"/>
  <c r="CA89" i="19"/>
  <c r="DL89" i="19"/>
  <c r="CR89" i="19"/>
  <c r="BZ89" i="19"/>
  <c r="CD89" i="19"/>
  <c r="DB89" i="19"/>
  <c r="DM89" i="19"/>
  <c r="CO89" i="19"/>
  <c r="DD89" i="19"/>
  <c r="CJ89" i="19"/>
  <c r="CG89" i="19"/>
  <c r="BX89" i="19"/>
  <c r="BQ89" i="19"/>
  <c r="CP89" i="19"/>
  <c r="DK89" i="19"/>
  <c r="FQ108" i="19"/>
  <c r="ED108" i="19"/>
  <c r="FH108" i="19"/>
  <c r="DY108" i="19"/>
  <c r="EV108" i="19"/>
  <c r="EC108" i="19"/>
  <c r="EZ108" i="19"/>
  <c r="EX108" i="19"/>
  <c r="FU108" i="19"/>
  <c r="FT108" i="19"/>
  <c r="ET108" i="19"/>
  <c r="EY108" i="19"/>
  <c r="FX108" i="19"/>
  <c r="EM108" i="19"/>
  <c r="EN108" i="19"/>
  <c r="FI108" i="19"/>
  <c r="ES108" i="19"/>
  <c r="FJ108" i="19"/>
  <c r="DU108" i="19"/>
  <c r="EP108" i="19"/>
  <c r="EG108" i="19"/>
  <c r="FY108" i="19"/>
  <c r="FN108" i="19"/>
  <c r="FV108" i="19"/>
  <c r="EF108" i="19"/>
  <c r="EL108" i="19"/>
  <c r="FL108" i="19"/>
  <c r="FE108" i="19"/>
  <c r="FB108" i="19"/>
  <c r="EA108" i="19"/>
  <c r="EQ108" i="19"/>
  <c r="EI108" i="19"/>
  <c r="FZ108" i="19"/>
  <c r="FM108" i="19"/>
  <c r="FP108" i="19"/>
  <c r="EU108" i="19"/>
  <c r="EB108" i="19"/>
  <c r="EE108" i="19"/>
  <c r="EK108" i="19"/>
  <c r="ER108" i="19"/>
  <c r="GA108" i="19"/>
  <c r="FR108" i="19"/>
  <c r="FK108" i="19"/>
  <c r="FA108" i="19"/>
  <c r="FD108" i="19"/>
  <c r="DX108" i="19"/>
  <c r="DW108" i="19"/>
  <c r="EW108" i="19"/>
  <c r="FS108" i="19"/>
  <c r="FC108" i="19"/>
  <c r="EJ108" i="19"/>
  <c r="FF108" i="19"/>
  <c r="FO108" i="19"/>
  <c r="DV108" i="19"/>
  <c r="EH108" i="19"/>
  <c r="FW108" i="19"/>
  <c r="FG108" i="19"/>
  <c r="DZ108" i="19"/>
  <c r="EO108" i="19"/>
  <c r="EQ109" i="19"/>
  <c r="EJ109" i="19"/>
  <c r="FT109" i="19"/>
  <c r="FA109" i="19"/>
  <c r="EH109" i="19"/>
  <c r="EX109" i="19"/>
  <c r="FC109" i="19"/>
  <c r="GA109" i="19"/>
  <c r="FX109" i="19"/>
  <c r="EK109" i="19"/>
  <c r="FV109" i="19"/>
  <c r="FB109" i="19"/>
  <c r="FU109" i="19"/>
  <c r="FP109" i="19"/>
  <c r="DY109" i="19"/>
  <c r="EG109" i="19"/>
  <c r="FR109" i="19"/>
  <c r="FE109" i="19"/>
  <c r="FQ109" i="19"/>
  <c r="EF109" i="19"/>
  <c r="EI109" i="19"/>
  <c r="EL109" i="19"/>
  <c r="FD109" i="19"/>
  <c r="EM109" i="19"/>
  <c r="DW109" i="19"/>
  <c r="EY109" i="19"/>
  <c r="EW109" i="19"/>
  <c r="FZ109" i="19"/>
  <c r="FN109" i="19"/>
  <c r="FI109" i="19"/>
  <c r="EP109" i="19"/>
  <c r="ER109" i="19"/>
  <c r="EU109" i="19"/>
  <c r="FM109" i="19"/>
  <c r="FS109" i="19"/>
  <c r="EA109" i="19"/>
  <c r="FK109" i="19"/>
  <c r="EV109" i="19"/>
  <c r="EE109" i="19"/>
  <c r="DV109" i="19"/>
  <c r="EO109" i="19"/>
  <c r="FL109" i="19"/>
  <c r="FO109" i="19"/>
  <c r="FW109" i="19"/>
  <c r="ES109" i="19"/>
  <c r="DU109" i="19"/>
  <c r="DZ109" i="19"/>
  <c r="DX109" i="19"/>
  <c r="EB109" i="19"/>
  <c r="FF109" i="19"/>
  <c r="EZ109" i="19"/>
  <c r="FJ109" i="19"/>
  <c r="FG109" i="19"/>
  <c r="FY109" i="19"/>
  <c r="ET109" i="19"/>
  <c r="EC109" i="19"/>
  <c r="FH109" i="19"/>
  <c r="EN109" i="19"/>
  <c r="ED109" i="19"/>
  <c r="FP105" i="19"/>
  <c r="DV105" i="19"/>
  <c r="FE105" i="19"/>
  <c r="EE105" i="19"/>
  <c r="FM105" i="19"/>
  <c r="EV105" i="19"/>
  <c r="DU105" i="19"/>
  <c r="DY105" i="19"/>
  <c r="EH105" i="19"/>
  <c r="FG105" i="19"/>
  <c r="FK105" i="19"/>
  <c r="FC105" i="19"/>
  <c r="EL105" i="19"/>
  <c r="ET105" i="19"/>
  <c r="EZ105" i="19"/>
  <c r="FA105" i="19"/>
  <c r="EX105" i="19"/>
  <c r="FU105" i="19"/>
  <c r="EP105" i="19"/>
  <c r="FI105" i="19"/>
  <c r="ER105" i="19"/>
  <c r="FF105" i="19"/>
  <c r="FQ105" i="19"/>
  <c r="FV105" i="19"/>
  <c r="FS105" i="19"/>
  <c r="FO105" i="19"/>
  <c r="DZ105" i="19"/>
  <c r="EN105" i="19"/>
  <c r="EW105" i="19"/>
  <c r="EB105" i="19"/>
  <c r="FR105" i="19"/>
  <c r="EF105" i="19"/>
  <c r="EG105" i="19"/>
  <c r="FN105" i="19"/>
  <c r="GA105" i="19"/>
  <c r="EO105" i="19"/>
  <c r="FX105" i="19"/>
  <c r="EY105" i="19"/>
  <c r="FD105" i="19"/>
  <c r="EC105" i="19"/>
  <c r="EU105" i="19"/>
  <c r="FJ105" i="19"/>
  <c r="FL105" i="19"/>
  <c r="EQ105" i="19"/>
  <c r="FZ105" i="19"/>
  <c r="DW105" i="19"/>
  <c r="DX105" i="19"/>
  <c r="FH105" i="19"/>
  <c r="ED105" i="19"/>
  <c r="EK105" i="19"/>
  <c r="EA105" i="19"/>
  <c r="FY105" i="19"/>
  <c r="EJ105" i="19"/>
  <c r="ES105" i="19"/>
  <c r="FB105" i="19"/>
  <c r="EI105" i="19"/>
  <c r="FT105" i="19"/>
  <c r="FW105" i="19"/>
  <c r="EM105" i="19"/>
  <c r="AT125" i="19"/>
  <c r="N125" i="19"/>
  <c r="AB125" i="19"/>
  <c r="BB125" i="19"/>
  <c r="AN125" i="19"/>
  <c r="AR125" i="19"/>
  <c r="BG125" i="19"/>
  <c r="AL125" i="19"/>
  <c r="Q125" i="19"/>
  <c r="AO125" i="19"/>
  <c r="V125" i="19"/>
  <c r="Z125" i="19"/>
  <c r="W125" i="19"/>
  <c r="J125" i="19"/>
  <c r="BH125" i="19"/>
  <c r="AX125" i="19"/>
  <c r="AJ125" i="19"/>
  <c r="AA125" i="19"/>
  <c r="AC125" i="19"/>
  <c r="K125" i="19"/>
  <c r="AP125" i="19"/>
  <c r="AH125" i="19"/>
  <c r="E125" i="19"/>
  <c r="AY125" i="19"/>
  <c r="AM125" i="19"/>
  <c r="I125" i="19"/>
  <c r="BE125" i="19"/>
  <c r="AF125" i="19"/>
  <c r="BD125" i="19"/>
  <c r="BF125" i="19"/>
  <c r="BC125" i="19"/>
  <c r="AV125" i="19"/>
  <c r="M125" i="19"/>
  <c r="AS125" i="19"/>
  <c r="X125" i="19"/>
  <c r="BI125" i="19"/>
  <c r="R125" i="19"/>
  <c r="AE125" i="19"/>
  <c r="AZ125" i="19"/>
  <c r="AG125" i="19"/>
  <c r="G125" i="19"/>
  <c r="F125" i="19"/>
  <c r="AQ125" i="19"/>
  <c r="S125" i="19"/>
  <c r="L125" i="19"/>
  <c r="O125" i="19"/>
  <c r="AU125" i="19"/>
  <c r="P125" i="19"/>
  <c r="C125" i="19"/>
  <c r="AW125" i="19"/>
  <c r="T125" i="19"/>
  <c r="BA125" i="19"/>
  <c r="D125" i="19"/>
  <c r="H125" i="19"/>
  <c r="Y125" i="19"/>
  <c r="AD125" i="19"/>
  <c r="AK125" i="19"/>
  <c r="AI125" i="19"/>
  <c r="U125" i="19"/>
  <c r="G124" i="19"/>
  <c r="N124" i="19"/>
  <c r="AP124" i="19"/>
  <c r="E124" i="19"/>
  <c r="BD124" i="19"/>
  <c r="AJ124" i="19"/>
  <c r="BB124" i="19"/>
  <c r="AY124" i="19"/>
  <c r="AQ124" i="19"/>
  <c r="AZ124" i="19"/>
  <c r="X124" i="19"/>
  <c r="AU124" i="19"/>
  <c r="AE124" i="19"/>
  <c r="K124" i="19"/>
  <c r="H124" i="19"/>
  <c r="AI124" i="19"/>
  <c r="J124" i="19"/>
  <c r="AG124" i="19"/>
  <c r="BC124" i="19"/>
  <c r="AO124" i="19"/>
  <c r="AF124" i="19"/>
  <c r="AT124" i="19"/>
  <c r="AX124" i="19"/>
  <c r="U124" i="19"/>
  <c r="BG124" i="19"/>
  <c r="R124" i="19"/>
  <c r="D124" i="19"/>
  <c r="AM124" i="19"/>
  <c r="Z124" i="19"/>
  <c r="BI124" i="19"/>
  <c r="BF124" i="19"/>
  <c r="T124" i="19"/>
  <c r="W124" i="19"/>
  <c r="AK124" i="19"/>
  <c r="AS124" i="19"/>
  <c r="BE124" i="19"/>
  <c r="AB124" i="19"/>
  <c r="F124" i="19"/>
  <c r="S124" i="19"/>
  <c r="AV124" i="19"/>
  <c r="AC124" i="19"/>
  <c r="O124" i="19"/>
  <c r="Q124" i="19"/>
  <c r="AL124" i="19"/>
  <c r="BH124" i="19"/>
  <c r="L124" i="19"/>
  <c r="P124" i="19"/>
  <c r="AW124" i="19"/>
  <c r="M124" i="19"/>
  <c r="AA124" i="19"/>
  <c r="I124" i="19"/>
  <c r="AR124" i="19"/>
  <c r="V124" i="19"/>
  <c r="AH124" i="19"/>
  <c r="AN124" i="19"/>
  <c r="Y124" i="19"/>
  <c r="AD124" i="19"/>
  <c r="C124" i="19"/>
  <c r="BA124" i="19"/>
  <c r="FJ52" i="19"/>
  <c r="EA52" i="19"/>
  <c r="EV52" i="19"/>
  <c r="DW52" i="19"/>
  <c r="ET52" i="19"/>
  <c r="FT52" i="19"/>
  <c r="FR52" i="19"/>
  <c r="EN52" i="19"/>
  <c r="EW52" i="19"/>
  <c r="FL52" i="19"/>
  <c r="FV52" i="19"/>
  <c r="GA52" i="19"/>
  <c r="FS52" i="19"/>
  <c r="FQ52" i="19"/>
  <c r="EJ52" i="19"/>
  <c r="DU52" i="19"/>
  <c r="FE52" i="19"/>
  <c r="EM52" i="19"/>
  <c r="FZ52" i="19"/>
  <c r="ES52" i="19"/>
  <c r="EE52" i="19"/>
  <c r="FU52" i="19"/>
  <c r="FN52" i="19"/>
  <c r="FW52" i="19"/>
  <c r="DV52" i="19"/>
  <c r="FO52" i="19"/>
  <c r="EP52" i="19"/>
  <c r="EO52" i="19"/>
  <c r="FK52" i="19"/>
  <c r="EU52" i="19"/>
  <c r="EY52" i="19"/>
  <c r="ER52" i="19"/>
  <c r="EX52" i="19"/>
  <c r="EI52" i="19"/>
  <c r="FF52" i="19"/>
  <c r="FH52" i="19"/>
  <c r="EH52" i="19"/>
  <c r="EB52" i="19"/>
  <c r="FD52" i="19"/>
  <c r="EK52" i="19"/>
  <c r="FG52" i="19"/>
  <c r="FA52" i="19"/>
  <c r="EZ52" i="19"/>
  <c r="EF52" i="19"/>
  <c r="DZ52" i="19"/>
  <c r="DY52" i="19"/>
  <c r="FM52" i="19"/>
  <c r="DX52" i="19"/>
  <c r="FC52" i="19"/>
  <c r="FX52" i="19"/>
  <c r="FY52" i="19"/>
  <c r="EC52" i="19"/>
  <c r="FB52" i="19"/>
  <c r="EQ52" i="19"/>
  <c r="EG52" i="19"/>
  <c r="FI52" i="19"/>
  <c r="ED52" i="19"/>
  <c r="FP52" i="19"/>
  <c r="EL52" i="19"/>
  <c r="FO55" i="19"/>
  <c r="EC55" i="19"/>
  <c r="DW55" i="19"/>
  <c r="DU55" i="19"/>
  <c r="FQ55" i="19"/>
  <c r="EP55" i="19"/>
  <c r="FR55" i="19"/>
  <c r="FG55" i="19"/>
  <c r="EY55" i="19"/>
  <c r="DZ55" i="19"/>
  <c r="EU55" i="19"/>
  <c r="EW55" i="19"/>
  <c r="ER55" i="19"/>
  <c r="GA55" i="19"/>
  <c r="FU55" i="19"/>
  <c r="ES55" i="19"/>
  <c r="EJ55" i="19"/>
  <c r="EV55" i="19"/>
  <c r="FN55" i="19"/>
  <c r="DX55" i="19"/>
  <c r="FP55" i="19"/>
  <c r="DY55" i="19"/>
  <c r="FI55" i="19"/>
  <c r="FW55" i="19"/>
  <c r="FD55" i="19"/>
  <c r="FA55" i="19"/>
  <c r="EN55" i="19"/>
  <c r="FV55" i="19"/>
  <c r="FY55" i="19"/>
  <c r="FC55" i="19"/>
  <c r="FM55" i="19"/>
  <c r="DV55" i="19"/>
  <c r="EI55" i="19"/>
  <c r="EQ55" i="19"/>
  <c r="FJ55" i="19"/>
  <c r="FX55" i="19"/>
  <c r="EO55" i="19"/>
  <c r="EB55" i="19"/>
  <c r="FZ55" i="19"/>
  <c r="EF55" i="19"/>
  <c r="FH55" i="19"/>
  <c r="FK55" i="19"/>
  <c r="EX55" i="19"/>
  <c r="EA55" i="19"/>
  <c r="EM55" i="19"/>
  <c r="FL55" i="19"/>
  <c r="FF55" i="19"/>
  <c r="EH55" i="19"/>
  <c r="EK55" i="19"/>
  <c r="ED55" i="19"/>
  <c r="EL55" i="19"/>
  <c r="EG55" i="19"/>
  <c r="EZ55" i="19"/>
  <c r="FE55" i="19"/>
  <c r="EE55" i="19"/>
  <c r="FT55" i="19"/>
  <c r="FS55" i="19"/>
  <c r="ET55" i="19"/>
  <c r="FB55" i="19"/>
  <c r="EC51" i="19"/>
  <c r="FH51" i="19"/>
  <c r="DV51" i="19"/>
  <c r="FX51" i="19"/>
  <c r="FQ51" i="19"/>
  <c r="FA51" i="19"/>
  <c r="FW51" i="19"/>
  <c r="EP51" i="19"/>
  <c r="DX51" i="19"/>
  <c r="FN51" i="19"/>
  <c r="DZ51" i="19"/>
  <c r="DW51" i="19"/>
  <c r="EG51" i="19"/>
  <c r="FS51" i="19"/>
  <c r="EI51" i="19"/>
  <c r="GA51" i="19"/>
  <c r="FK51" i="19"/>
  <c r="FO51" i="19"/>
  <c r="EN51" i="19"/>
  <c r="DY51" i="19"/>
  <c r="FL51" i="19"/>
  <c r="EY51" i="19"/>
  <c r="FR51" i="19"/>
  <c r="FM51" i="19"/>
  <c r="ET51" i="19"/>
  <c r="FB51" i="19"/>
  <c r="ES51" i="19"/>
  <c r="EM51" i="19"/>
  <c r="EK51" i="19"/>
  <c r="FJ51" i="19"/>
  <c r="EJ51" i="19"/>
  <c r="EB51" i="19"/>
  <c r="FD51" i="19"/>
  <c r="EQ51" i="19"/>
  <c r="EX51" i="19"/>
  <c r="EH51" i="19"/>
  <c r="FG51" i="19"/>
  <c r="FU51" i="19"/>
  <c r="ER51" i="19"/>
  <c r="EW51" i="19"/>
  <c r="FT51" i="19"/>
  <c r="EF51" i="19"/>
  <c r="EZ51" i="19"/>
  <c r="FC51" i="19"/>
  <c r="EV51" i="19"/>
  <c r="EU51" i="19"/>
  <c r="FV51" i="19"/>
  <c r="EO51" i="19"/>
  <c r="EE51" i="19"/>
  <c r="DU51" i="19"/>
  <c r="FF51" i="19"/>
  <c r="FY51" i="19"/>
  <c r="ED51" i="19"/>
  <c r="FI51" i="19"/>
  <c r="FE51" i="19"/>
  <c r="EA51" i="19"/>
  <c r="EL51" i="19"/>
  <c r="FZ51" i="19"/>
  <c r="FP51" i="19"/>
  <c r="IG107" i="19"/>
  <c r="HX107" i="19"/>
  <c r="HJ107" i="19"/>
  <c r="GH107" i="19"/>
  <c r="IH107" i="19"/>
  <c r="GV107" i="19"/>
  <c r="HO107" i="19"/>
  <c r="HS107" i="19"/>
  <c r="HN107" i="19"/>
  <c r="GY107" i="19"/>
  <c r="GM107" i="19"/>
  <c r="HU107" i="19"/>
  <c r="IA107" i="19"/>
  <c r="HF107" i="19"/>
  <c r="IJ107" i="19"/>
  <c r="HB107" i="19"/>
  <c r="IF107" i="19"/>
  <c r="GN107" i="19"/>
  <c r="HY107" i="19"/>
  <c r="HP107" i="19"/>
  <c r="HH107" i="19"/>
  <c r="GD107" i="19"/>
  <c r="GG107" i="19"/>
  <c r="HE107" i="19"/>
  <c r="IC107" i="19"/>
  <c r="HW107" i="19"/>
  <c r="GF107" i="19"/>
  <c r="GL107" i="19"/>
  <c r="GW107" i="19"/>
  <c r="HV107" i="19"/>
  <c r="GP107" i="19"/>
  <c r="II107" i="19"/>
  <c r="HD107" i="19"/>
  <c r="GX107" i="19"/>
  <c r="HR107" i="19"/>
  <c r="HL107" i="19"/>
  <c r="IE107" i="19"/>
  <c r="GS107" i="19"/>
  <c r="HT107" i="19"/>
  <c r="GI107" i="19"/>
  <c r="HQ107" i="19"/>
  <c r="HM107" i="19"/>
  <c r="HC107" i="19"/>
  <c r="IB107" i="19"/>
  <c r="HA107" i="19"/>
  <c r="GO107" i="19"/>
  <c r="GQ107" i="19"/>
  <c r="GZ107" i="19"/>
  <c r="GK107" i="19"/>
  <c r="GU107" i="19"/>
  <c r="GE107" i="19"/>
  <c r="GT107" i="19"/>
  <c r="HI107" i="19"/>
  <c r="HG107" i="19"/>
  <c r="HZ107" i="19"/>
  <c r="GR107" i="19"/>
  <c r="ID107" i="19"/>
  <c r="HK107" i="19"/>
  <c r="GJ107" i="19"/>
  <c r="IB106" i="19"/>
  <c r="HR106" i="19"/>
  <c r="GR106" i="19"/>
  <c r="II106" i="19"/>
  <c r="HW106" i="19"/>
  <c r="GU106" i="19"/>
  <c r="HY106" i="19"/>
  <c r="GZ106" i="19"/>
  <c r="IE106" i="19"/>
  <c r="HG106" i="19"/>
  <c r="HD106" i="19"/>
  <c r="HB106" i="19"/>
  <c r="GE106" i="19"/>
  <c r="GL106" i="19"/>
  <c r="HQ106" i="19"/>
  <c r="GF106" i="19"/>
  <c r="IH106" i="19"/>
  <c r="GX106" i="19"/>
  <c r="HK106" i="19"/>
  <c r="HS106" i="19"/>
  <c r="GP106" i="19"/>
  <c r="GD106" i="19"/>
  <c r="GH106" i="19"/>
  <c r="HM106" i="19"/>
  <c r="HT106" i="19"/>
  <c r="IJ106" i="19"/>
  <c r="HX106" i="19"/>
  <c r="GQ106" i="19"/>
  <c r="IF106" i="19"/>
  <c r="HV106" i="19"/>
  <c r="GK106" i="19"/>
  <c r="GT106" i="19"/>
  <c r="GO106" i="19"/>
  <c r="ID106" i="19"/>
  <c r="IA106" i="19"/>
  <c r="GW106" i="19"/>
  <c r="GG106" i="19"/>
  <c r="HJ106" i="19"/>
  <c r="HP106" i="19"/>
  <c r="HF106" i="19"/>
  <c r="GM106" i="19"/>
  <c r="GY106" i="19"/>
  <c r="HL106" i="19"/>
  <c r="HC106" i="19"/>
  <c r="IC106" i="19"/>
  <c r="HI106" i="19"/>
  <c r="HZ106" i="19"/>
  <c r="GJ106" i="19"/>
  <c r="IG106" i="19"/>
  <c r="HH106" i="19"/>
  <c r="HE106" i="19"/>
  <c r="HO106" i="19"/>
  <c r="HN106" i="19"/>
  <c r="HA106" i="19"/>
  <c r="GV106" i="19"/>
  <c r="GN106" i="19"/>
  <c r="GS106" i="19"/>
  <c r="GI106" i="19"/>
  <c r="HU106" i="19"/>
  <c r="EZ73" i="19"/>
  <c r="FE73" i="19"/>
  <c r="EX73" i="19"/>
  <c r="FX73" i="19"/>
  <c r="FU73" i="19"/>
  <c r="EN73" i="19"/>
  <c r="FG73" i="19"/>
  <c r="ES73" i="19"/>
  <c r="EM73" i="19"/>
  <c r="EK73" i="19"/>
  <c r="EO73" i="19"/>
  <c r="FO73" i="19"/>
  <c r="FN73" i="19"/>
  <c r="EH73" i="19"/>
  <c r="FM73" i="19"/>
  <c r="DW73" i="19"/>
  <c r="FV73" i="19"/>
  <c r="EC73" i="19"/>
  <c r="FB73" i="19"/>
  <c r="EY73" i="19"/>
  <c r="FP73" i="19"/>
  <c r="FK73" i="19"/>
  <c r="FJ73" i="19"/>
  <c r="EV73" i="19"/>
  <c r="FH73" i="19"/>
  <c r="DY73" i="19"/>
  <c r="FR73" i="19"/>
  <c r="DX73" i="19"/>
  <c r="FT73" i="19"/>
  <c r="DU73" i="19"/>
  <c r="ET73" i="19"/>
  <c r="DV73" i="19"/>
  <c r="FA73" i="19"/>
  <c r="EG73" i="19"/>
  <c r="DZ73" i="19"/>
  <c r="FD73" i="19"/>
  <c r="FZ73" i="19"/>
  <c r="FC73" i="19"/>
  <c r="ER73" i="19"/>
  <c r="EU73" i="19"/>
  <c r="FY73" i="19"/>
  <c r="FL73" i="19"/>
  <c r="FQ73" i="19"/>
  <c r="GA73" i="19"/>
  <c r="EP73" i="19"/>
  <c r="FW73" i="19"/>
  <c r="EQ73" i="19"/>
  <c r="EE73" i="19"/>
  <c r="EB73" i="19"/>
  <c r="EJ73" i="19"/>
  <c r="EL73" i="19"/>
  <c r="EI73" i="19"/>
  <c r="EW73" i="19"/>
  <c r="EA73" i="19"/>
  <c r="EF73" i="19"/>
  <c r="FF73" i="19"/>
  <c r="FS73" i="19"/>
  <c r="FI73" i="19"/>
  <c r="ED73" i="19"/>
  <c r="EV72" i="19"/>
  <c r="EY72" i="19"/>
  <c r="DZ72" i="19"/>
  <c r="EM72" i="19"/>
  <c r="ER72" i="19"/>
  <c r="FQ72" i="19"/>
  <c r="DW72" i="19"/>
  <c r="FX72" i="19"/>
  <c r="EB72" i="19"/>
  <c r="FF72" i="19"/>
  <c r="FT72" i="19"/>
  <c r="EU72" i="19"/>
  <c r="FS72" i="19"/>
  <c r="EW72" i="19"/>
  <c r="DY72" i="19"/>
  <c r="EQ72" i="19"/>
  <c r="ED72" i="19"/>
  <c r="EI72" i="19"/>
  <c r="EZ72" i="19"/>
  <c r="EJ72" i="19"/>
  <c r="EN72" i="19"/>
  <c r="FZ72" i="19"/>
  <c r="ET72" i="19"/>
  <c r="FL72" i="19"/>
  <c r="FM72" i="19"/>
  <c r="FO72" i="19"/>
  <c r="FC72" i="19"/>
  <c r="FY72" i="19"/>
  <c r="FH72" i="19"/>
  <c r="FB72" i="19"/>
  <c r="FA72" i="19"/>
  <c r="EH72" i="19"/>
  <c r="EA72" i="19"/>
  <c r="GA72" i="19"/>
  <c r="FP72" i="19"/>
  <c r="FU72" i="19"/>
  <c r="EO72" i="19"/>
  <c r="EX72" i="19"/>
  <c r="DX72" i="19"/>
  <c r="DU72" i="19"/>
  <c r="FV72" i="19"/>
  <c r="EE72" i="19"/>
  <c r="EC72" i="19"/>
  <c r="FK72" i="19"/>
  <c r="EK72" i="19"/>
  <c r="FW72" i="19"/>
  <c r="FN72" i="19"/>
  <c r="ES72" i="19"/>
  <c r="EL72" i="19"/>
  <c r="FJ72" i="19"/>
  <c r="FD72" i="19"/>
  <c r="DV72" i="19"/>
  <c r="FG72" i="19"/>
  <c r="EP72" i="19"/>
  <c r="EG72" i="19"/>
  <c r="FR72" i="19"/>
  <c r="FE72" i="19"/>
  <c r="EF72" i="19"/>
  <c r="FI72" i="19"/>
  <c r="FC69" i="19"/>
  <c r="FZ69" i="19"/>
  <c r="EU69" i="19"/>
  <c r="FO69" i="19"/>
  <c r="EL69" i="19"/>
  <c r="DY69" i="19"/>
  <c r="FA69" i="19"/>
  <c r="ET69" i="19"/>
  <c r="ED69" i="19"/>
  <c r="FP69" i="19"/>
  <c r="EQ69" i="19"/>
  <c r="EE69" i="19"/>
  <c r="FB69" i="19"/>
  <c r="EY69" i="19"/>
  <c r="EA69" i="19"/>
  <c r="EO69" i="19"/>
  <c r="EC69" i="19"/>
  <c r="FV69" i="19"/>
  <c r="DX69" i="19"/>
  <c r="EH69" i="19"/>
  <c r="FH69" i="19"/>
  <c r="EP69" i="19"/>
  <c r="EN69" i="19"/>
  <c r="EB69" i="19"/>
  <c r="FK69" i="19"/>
  <c r="FD69" i="19"/>
  <c r="FQ69" i="19"/>
  <c r="EG69" i="19"/>
  <c r="DZ69" i="19"/>
  <c r="EX69" i="19"/>
  <c r="FN69" i="19"/>
  <c r="ES69" i="19"/>
  <c r="GA69" i="19"/>
  <c r="DW69" i="19"/>
  <c r="FF69" i="19"/>
  <c r="DU69" i="19"/>
  <c r="FW69" i="19"/>
  <c r="EF69" i="19"/>
  <c r="FT69" i="19"/>
  <c r="EM69" i="19"/>
  <c r="EK69" i="19"/>
  <c r="DV69" i="19"/>
  <c r="FE69" i="19"/>
  <c r="FI69" i="19"/>
  <c r="FY69" i="19"/>
  <c r="EW69" i="19"/>
  <c r="EJ69" i="19"/>
  <c r="EV69" i="19"/>
  <c r="FJ69" i="19"/>
  <c r="ER69" i="19"/>
  <c r="FG69" i="19"/>
  <c r="FM69" i="19"/>
  <c r="FR69" i="19"/>
  <c r="FS69" i="19"/>
  <c r="EZ69" i="19"/>
  <c r="FU69" i="19"/>
  <c r="FL69" i="19"/>
  <c r="EI69" i="19"/>
  <c r="FX69" i="19"/>
  <c r="BT53" i="19"/>
  <c r="DD53" i="19"/>
  <c r="DN53" i="19"/>
  <c r="CB53" i="19"/>
  <c r="CA53" i="19"/>
  <c r="CI53" i="19"/>
  <c r="CQ53" i="19"/>
  <c r="DC53" i="19"/>
  <c r="BO53" i="19"/>
  <c r="DB53" i="19"/>
  <c r="BW53" i="19"/>
  <c r="BN53" i="19"/>
  <c r="CP53" i="19"/>
  <c r="CG53" i="19"/>
  <c r="BP53" i="19"/>
  <c r="BV53" i="19"/>
  <c r="CS53" i="19"/>
  <c r="CH53" i="19"/>
  <c r="CL53" i="19"/>
  <c r="CU53" i="19"/>
  <c r="CX53" i="19"/>
  <c r="DM53" i="19"/>
  <c r="BR53" i="19"/>
  <c r="DJ53" i="19"/>
  <c r="DF53" i="19"/>
  <c r="DK53" i="19"/>
  <c r="BY53" i="19"/>
  <c r="CF53" i="19"/>
  <c r="CM53" i="19"/>
  <c r="DA53" i="19"/>
  <c r="BQ53" i="19"/>
  <c r="DQ53" i="19"/>
  <c r="CY53" i="19"/>
  <c r="CE53" i="19"/>
  <c r="BL53" i="19"/>
  <c r="CJ53" i="19"/>
  <c r="CV53" i="19"/>
  <c r="CC53" i="19"/>
  <c r="DI53" i="19"/>
  <c r="DL53" i="19"/>
  <c r="CT53" i="19"/>
  <c r="CR53" i="19"/>
  <c r="CW53" i="19"/>
  <c r="DE53" i="19"/>
  <c r="DO53" i="19"/>
  <c r="BS53" i="19"/>
  <c r="DH53" i="19"/>
  <c r="BU53" i="19"/>
  <c r="DG53" i="19"/>
  <c r="CO53" i="19"/>
  <c r="DP53" i="19"/>
  <c r="DR53" i="19"/>
  <c r="CD53" i="19"/>
  <c r="BX53" i="19"/>
  <c r="CZ53" i="19"/>
  <c r="BM53" i="19"/>
  <c r="BZ53" i="19"/>
  <c r="CK53" i="19"/>
  <c r="CN53" i="19"/>
  <c r="DO51" i="19"/>
  <c r="BT51" i="19"/>
  <c r="CY51" i="19"/>
  <c r="BQ51" i="19"/>
  <c r="DE51" i="19"/>
  <c r="DR51" i="19"/>
  <c r="BW51" i="19"/>
  <c r="DB51" i="19"/>
  <c r="CD51" i="19"/>
  <c r="DI51" i="19"/>
  <c r="DL51" i="19"/>
  <c r="DD51" i="19"/>
  <c r="CA51" i="19"/>
  <c r="CJ51" i="19"/>
  <c r="BU51" i="19"/>
  <c r="CF51" i="19"/>
  <c r="CK51" i="19"/>
  <c r="CL51" i="19"/>
  <c r="CZ51" i="19"/>
  <c r="DA51" i="19"/>
  <c r="DC51" i="19"/>
  <c r="DH51" i="19"/>
  <c r="CT51" i="19"/>
  <c r="BZ51" i="19"/>
  <c r="CI51" i="19"/>
  <c r="CH51" i="19"/>
  <c r="CX51" i="19"/>
  <c r="DP51" i="19"/>
  <c r="CR51" i="19"/>
  <c r="CN51" i="19"/>
  <c r="BN51" i="19"/>
  <c r="CS51" i="19"/>
  <c r="DQ51" i="19"/>
  <c r="BX51" i="19"/>
  <c r="CQ51" i="19"/>
  <c r="BP51" i="19"/>
  <c r="BL51" i="19"/>
  <c r="CV51" i="19"/>
  <c r="DG51" i="19"/>
  <c r="CM51" i="19"/>
  <c r="DJ51" i="19"/>
  <c r="CE51" i="19"/>
  <c r="CP51" i="19"/>
  <c r="CC51" i="19"/>
  <c r="CW51" i="19"/>
  <c r="DM51" i="19"/>
  <c r="BS51" i="19"/>
  <c r="BM51" i="19"/>
  <c r="BY51" i="19"/>
  <c r="DN51" i="19"/>
  <c r="DK51" i="19"/>
  <c r="BR51" i="19"/>
  <c r="CU51" i="19"/>
  <c r="DF51" i="19"/>
  <c r="CB51" i="19"/>
  <c r="BO51" i="19"/>
  <c r="CG51" i="19"/>
  <c r="CO51" i="19"/>
  <c r="BV51" i="19"/>
  <c r="CC35" i="19"/>
  <c r="BV35" i="19"/>
  <c r="CP35" i="19"/>
  <c r="BN35" i="19"/>
  <c r="BS35" i="19"/>
  <c r="BZ35" i="19"/>
  <c r="CW35" i="19"/>
  <c r="CX35" i="19"/>
  <c r="CU35" i="19"/>
  <c r="BQ35" i="19"/>
  <c r="DR35" i="19"/>
  <c r="DA35" i="19"/>
  <c r="CV35" i="19"/>
  <c r="DP35" i="19"/>
  <c r="DN35" i="19"/>
  <c r="BM35" i="19"/>
  <c r="DK35" i="19"/>
  <c r="CH35" i="19"/>
  <c r="DB35" i="19"/>
  <c r="CI35" i="19"/>
  <c r="DO35" i="19"/>
  <c r="CD35" i="19"/>
  <c r="DH35" i="19"/>
  <c r="BT35" i="19"/>
  <c r="DM35" i="19"/>
  <c r="CL35" i="19"/>
  <c r="DL35" i="19"/>
  <c r="CF35" i="19"/>
  <c r="CO35" i="19"/>
  <c r="CM35" i="19"/>
  <c r="CY35" i="19"/>
  <c r="CA35" i="19"/>
  <c r="BP35" i="19"/>
  <c r="CS35" i="19"/>
  <c r="CN35" i="19"/>
  <c r="BW35" i="19"/>
  <c r="BL35" i="19"/>
  <c r="DC35" i="19"/>
  <c r="BY35" i="19"/>
  <c r="CJ35" i="19"/>
  <c r="BO35" i="19"/>
  <c r="DI35" i="19"/>
  <c r="DD35" i="19"/>
  <c r="DE35" i="19"/>
  <c r="DJ35" i="19"/>
  <c r="CG35" i="19"/>
  <c r="BU35" i="19"/>
  <c r="BX35" i="19"/>
  <c r="CK35" i="19"/>
  <c r="DF35" i="19"/>
  <c r="BR35" i="19"/>
  <c r="DQ35" i="19"/>
  <c r="CR35" i="19"/>
  <c r="CT35" i="19"/>
  <c r="CE35" i="19"/>
  <c r="CQ35" i="19"/>
  <c r="CZ35" i="19"/>
  <c r="DG35" i="19"/>
  <c r="CB35" i="19"/>
  <c r="DQ34" i="19"/>
  <c r="CC34" i="19"/>
  <c r="BR34" i="19"/>
  <c r="CL34" i="19"/>
  <c r="DR34" i="19"/>
  <c r="BY34" i="19"/>
  <c r="DE34" i="19"/>
  <c r="CY34" i="19"/>
  <c r="DC34" i="19"/>
  <c r="CX34" i="19"/>
  <c r="CD34" i="19"/>
  <c r="CK34" i="19"/>
  <c r="CS34" i="19"/>
  <c r="CQ34" i="19"/>
  <c r="DM34" i="19"/>
  <c r="CU34" i="19"/>
  <c r="CM34" i="19"/>
  <c r="CF34" i="19"/>
  <c r="CR34" i="19"/>
  <c r="DB34" i="19"/>
  <c r="CN34" i="19"/>
  <c r="BZ34" i="19"/>
  <c r="CJ34" i="19"/>
  <c r="BQ34" i="19"/>
  <c r="DK34" i="19"/>
  <c r="BX34" i="19"/>
  <c r="CA34" i="19"/>
  <c r="CE34" i="19"/>
  <c r="BO34" i="19"/>
  <c r="CG34" i="19"/>
  <c r="DJ34" i="19"/>
  <c r="CI34" i="19"/>
  <c r="CW34" i="19"/>
  <c r="DG34" i="19"/>
  <c r="BN34" i="19"/>
  <c r="BM34" i="19"/>
  <c r="BP34" i="19"/>
  <c r="DL34" i="19"/>
  <c r="CV34" i="19"/>
  <c r="CT34" i="19"/>
  <c r="DP34" i="19"/>
  <c r="BS34" i="19"/>
  <c r="DD34" i="19"/>
  <c r="DI34" i="19"/>
  <c r="DH34" i="19"/>
  <c r="BT34" i="19"/>
  <c r="DN34" i="19"/>
  <c r="BV34" i="19"/>
  <c r="CO34" i="19"/>
  <c r="CZ34" i="19"/>
  <c r="BU34" i="19"/>
  <c r="BW34" i="19"/>
  <c r="CH34" i="19"/>
  <c r="CB34" i="19"/>
  <c r="DA34" i="19"/>
  <c r="BL34" i="19"/>
  <c r="CP34" i="19"/>
  <c r="DF34" i="19"/>
  <c r="DO34" i="19"/>
  <c r="CN33" i="19"/>
  <c r="DF33" i="19"/>
  <c r="BP33" i="19"/>
  <c r="DA33" i="19"/>
  <c r="BY33" i="19"/>
  <c r="CG33" i="19"/>
  <c r="CV33" i="19"/>
  <c r="BN33" i="19"/>
  <c r="DL33" i="19"/>
  <c r="CT33" i="19"/>
  <c r="CQ33" i="19"/>
  <c r="CA33" i="19"/>
  <c r="CH33" i="19"/>
  <c r="BU33" i="19"/>
  <c r="DB33" i="19"/>
  <c r="CL33" i="19"/>
  <c r="BO33" i="19"/>
  <c r="BV33" i="19"/>
  <c r="CI33" i="19"/>
  <c r="BZ33" i="19"/>
  <c r="CK33" i="19"/>
  <c r="CY33" i="19"/>
  <c r="DM33" i="19"/>
  <c r="DR33" i="19"/>
  <c r="CD33" i="19"/>
  <c r="BX33" i="19"/>
  <c r="CW33" i="19"/>
  <c r="DI33" i="19"/>
  <c r="CU33" i="19"/>
  <c r="DQ33" i="19"/>
  <c r="CE33" i="19"/>
  <c r="BW33" i="19"/>
  <c r="CJ33" i="19"/>
  <c r="DC33" i="19"/>
  <c r="CO33" i="19"/>
  <c r="DP33" i="19"/>
  <c r="BL33" i="19"/>
  <c r="CF33" i="19"/>
  <c r="BR33" i="19"/>
  <c r="CM33" i="19"/>
  <c r="DO33" i="19"/>
  <c r="BM33" i="19"/>
  <c r="CB33" i="19"/>
  <c r="CC33" i="19"/>
  <c r="DN33" i="19"/>
  <c r="BS33" i="19"/>
  <c r="CR33" i="19"/>
  <c r="DJ33" i="19"/>
  <c r="DE33" i="19"/>
  <c r="CX33" i="19"/>
  <c r="DH33" i="19"/>
  <c r="CZ33" i="19"/>
  <c r="CS33" i="19"/>
  <c r="DK33" i="19"/>
  <c r="CP33" i="19"/>
  <c r="DD33" i="19"/>
  <c r="DG33" i="19"/>
  <c r="BT33" i="19"/>
  <c r="BQ33" i="19"/>
  <c r="ID127" i="19"/>
  <c r="GF127" i="19"/>
  <c r="GV127" i="19"/>
  <c r="GM127" i="19"/>
  <c r="GH127" i="19"/>
  <c r="HV127" i="19"/>
  <c r="GD127" i="19"/>
  <c r="HL127" i="19"/>
  <c r="HJ127" i="19"/>
  <c r="GU127" i="19"/>
  <c r="GX127" i="19"/>
  <c r="HB127" i="19"/>
  <c r="GL127" i="19"/>
  <c r="IA127" i="19"/>
  <c r="HS127" i="19"/>
  <c r="IF127" i="19"/>
  <c r="HA127" i="19"/>
  <c r="GE127" i="19"/>
  <c r="HN127" i="19"/>
  <c r="HR127" i="19"/>
  <c r="GR127" i="19"/>
  <c r="IH127" i="19"/>
  <c r="GN127" i="19"/>
  <c r="HZ127" i="19"/>
  <c r="HH127" i="19"/>
  <c r="IJ127" i="19"/>
  <c r="II127" i="19"/>
  <c r="IC127" i="19"/>
  <c r="HI127" i="19"/>
  <c r="GW127" i="19"/>
  <c r="HT127" i="19"/>
  <c r="HE127" i="19"/>
  <c r="HX127" i="19"/>
  <c r="GP127" i="19"/>
  <c r="HM127" i="19"/>
  <c r="GG127" i="19"/>
  <c r="HF127" i="19"/>
  <c r="GQ127" i="19"/>
  <c r="GK127" i="19"/>
  <c r="HO127" i="19"/>
  <c r="GS127" i="19"/>
  <c r="GY127" i="19"/>
  <c r="IG127" i="19"/>
  <c r="GO127" i="19"/>
  <c r="GZ127" i="19"/>
  <c r="GT127" i="19"/>
  <c r="HD127" i="19"/>
  <c r="IE127" i="19"/>
  <c r="GI127" i="19"/>
  <c r="GJ127" i="19"/>
  <c r="HC127" i="19"/>
  <c r="IB127" i="19"/>
  <c r="HG127" i="19"/>
  <c r="HW127" i="19"/>
  <c r="HU127" i="19"/>
  <c r="HQ127" i="19"/>
  <c r="HP127" i="19"/>
  <c r="HK127" i="19"/>
  <c r="HY127" i="19"/>
  <c r="HN124" i="19"/>
  <c r="GZ124" i="19"/>
  <c r="GN124" i="19"/>
  <c r="GP124" i="19"/>
  <c r="HL124" i="19"/>
  <c r="GE124" i="19"/>
  <c r="HA124" i="19"/>
  <c r="HC124" i="19"/>
  <c r="HW124" i="19"/>
  <c r="GI124" i="19"/>
  <c r="GL124" i="19"/>
  <c r="HI124" i="19"/>
  <c r="HS124" i="19"/>
  <c r="HM124" i="19"/>
  <c r="IC124" i="19"/>
  <c r="HT124" i="19"/>
  <c r="GQ124" i="19"/>
  <c r="IG124" i="19"/>
  <c r="GW124" i="19"/>
  <c r="ID124" i="19"/>
  <c r="GT124" i="19"/>
  <c r="GH124" i="19"/>
  <c r="GD124" i="19"/>
  <c r="HY124" i="19"/>
  <c r="HB124" i="19"/>
  <c r="HV124" i="19"/>
  <c r="HE124" i="19"/>
  <c r="GK124" i="19"/>
  <c r="HG124" i="19"/>
  <c r="GV124" i="19"/>
  <c r="IA124" i="19"/>
  <c r="HX124" i="19"/>
  <c r="GR124" i="19"/>
  <c r="HR124" i="19"/>
  <c r="HP124" i="19"/>
  <c r="IB124" i="19"/>
  <c r="GO124" i="19"/>
  <c r="IH124" i="19"/>
  <c r="HJ124" i="19"/>
  <c r="IJ124" i="19"/>
  <c r="IF124" i="19"/>
  <c r="GF124" i="19"/>
  <c r="HQ124" i="19"/>
  <c r="HZ124" i="19"/>
  <c r="II124" i="19"/>
  <c r="HK124" i="19"/>
  <c r="HU124" i="19"/>
  <c r="GJ124" i="19"/>
  <c r="HF124" i="19"/>
  <c r="HO124" i="19"/>
  <c r="GX124" i="19"/>
  <c r="GU124" i="19"/>
  <c r="GG124" i="19"/>
  <c r="HH124" i="19"/>
  <c r="GM124" i="19"/>
  <c r="IE124" i="19"/>
  <c r="GS124" i="19"/>
  <c r="HD124" i="19"/>
  <c r="GY124" i="19"/>
  <c r="EG144" i="19"/>
  <c r="EX144" i="19"/>
  <c r="EJ144" i="19"/>
  <c r="FM144" i="19"/>
  <c r="FB144" i="19"/>
  <c r="EK144" i="19"/>
  <c r="ED144" i="19"/>
  <c r="FT144" i="19"/>
  <c r="ER144" i="19"/>
  <c r="EF144" i="19"/>
  <c r="FL144" i="19"/>
  <c r="EA144" i="19"/>
  <c r="EW144" i="19"/>
  <c r="FC144" i="19"/>
  <c r="FR144" i="19"/>
  <c r="EC144" i="19"/>
  <c r="EL144" i="19"/>
  <c r="FJ144" i="19"/>
  <c r="EB144" i="19"/>
  <c r="EZ144" i="19"/>
  <c r="GA144" i="19"/>
  <c r="EV144" i="19"/>
  <c r="FH144" i="19"/>
  <c r="EM144" i="19"/>
  <c r="DW144" i="19"/>
  <c r="FK144" i="19"/>
  <c r="FU144" i="19"/>
  <c r="FG144" i="19"/>
  <c r="FW144" i="19"/>
  <c r="FN144" i="19"/>
  <c r="EQ144" i="19"/>
  <c r="FI144" i="19"/>
  <c r="FQ144" i="19"/>
  <c r="ET144" i="19"/>
  <c r="FY144" i="19"/>
  <c r="FO144" i="19"/>
  <c r="FZ144" i="19"/>
  <c r="FF144" i="19"/>
  <c r="EN144" i="19"/>
  <c r="FV144" i="19"/>
  <c r="FP144" i="19"/>
  <c r="FA144" i="19"/>
  <c r="EU144" i="19"/>
  <c r="EE144" i="19"/>
  <c r="EO144" i="19"/>
  <c r="DX144" i="19"/>
  <c r="FE144" i="19"/>
  <c r="EP144" i="19"/>
  <c r="EI144" i="19"/>
  <c r="DV144" i="19"/>
  <c r="ES144" i="19"/>
  <c r="DU144" i="19"/>
  <c r="EY144" i="19"/>
  <c r="DY144" i="19"/>
  <c r="FS144" i="19"/>
  <c r="DZ144" i="19"/>
  <c r="EH144" i="19"/>
  <c r="FD144" i="19"/>
  <c r="FX144" i="19"/>
  <c r="EN145" i="19"/>
  <c r="EJ145" i="19"/>
  <c r="ER145" i="19"/>
  <c r="FV145" i="19"/>
  <c r="FT145" i="19"/>
  <c r="FY145" i="19"/>
  <c r="FC145" i="19"/>
  <c r="EX145" i="19"/>
  <c r="DZ145" i="19"/>
  <c r="EF145" i="19"/>
  <c r="EZ145" i="19"/>
  <c r="EU145" i="19"/>
  <c r="FF145" i="19"/>
  <c r="FU145" i="19"/>
  <c r="DU145" i="19"/>
  <c r="EW145" i="19"/>
  <c r="DX145" i="19"/>
  <c r="ET145" i="19"/>
  <c r="EP145" i="19"/>
  <c r="FA145" i="19"/>
  <c r="EM145" i="19"/>
  <c r="FS145" i="19"/>
  <c r="FH145" i="19"/>
  <c r="EH145" i="19"/>
  <c r="FJ145" i="19"/>
  <c r="EE145" i="19"/>
  <c r="EA145" i="19"/>
  <c r="FP145" i="19"/>
  <c r="DV145" i="19"/>
  <c r="FL145" i="19"/>
  <c r="FW145" i="19"/>
  <c r="FD145" i="19"/>
  <c r="EB145" i="19"/>
  <c r="ES145" i="19"/>
  <c r="GA145" i="19"/>
  <c r="EL145" i="19"/>
  <c r="FE145" i="19"/>
  <c r="FQ145" i="19"/>
  <c r="FM145" i="19"/>
  <c r="FX145" i="19"/>
  <c r="FR145" i="19"/>
  <c r="EC145" i="19"/>
  <c r="FK145" i="19"/>
  <c r="FG145" i="19"/>
  <c r="FO145" i="19"/>
  <c r="EK145" i="19"/>
  <c r="FB145" i="19"/>
  <c r="EY145" i="19"/>
  <c r="FN145" i="19"/>
  <c r="EV145" i="19"/>
  <c r="EG145" i="19"/>
  <c r="FI145" i="19"/>
  <c r="DY145" i="19"/>
  <c r="EQ145" i="19"/>
  <c r="EI145" i="19"/>
  <c r="EO145" i="19"/>
  <c r="FZ145" i="19"/>
  <c r="ED145" i="19"/>
  <c r="DW145" i="19"/>
  <c r="FO142" i="19"/>
  <c r="EQ142" i="19"/>
  <c r="FJ142" i="19"/>
  <c r="FK142" i="19"/>
  <c r="FR142" i="19"/>
  <c r="EZ142" i="19"/>
  <c r="EV142" i="19"/>
  <c r="ED142" i="19"/>
  <c r="FM142" i="19"/>
  <c r="FS142" i="19"/>
  <c r="ES142" i="19"/>
  <c r="DU142" i="19"/>
  <c r="FQ142" i="19"/>
  <c r="FG142" i="19"/>
  <c r="EI142" i="19"/>
  <c r="FL142" i="19"/>
  <c r="EL142" i="19"/>
  <c r="EP142" i="19"/>
  <c r="EB142" i="19"/>
  <c r="EE142" i="19"/>
  <c r="FV142" i="19"/>
  <c r="EF142" i="19"/>
  <c r="EM142" i="19"/>
  <c r="DX142" i="19"/>
  <c r="EO142" i="19"/>
  <c r="EU142" i="19"/>
  <c r="FP142" i="19"/>
  <c r="DZ142" i="19"/>
  <c r="EJ142" i="19"/>
  <c r="EX142" i="19"/>
  <c r="EH142" i="19"/>
  <c r="EW142" i="19"/>
  <c r="FH142" i="19"/>
  <c r="FY142" i="19"/>
  <c r="DV142" i="19"/>
  <c r="EA142" i="19"/>
  <c r="FU142" i="19"/>
  <c r="EN142" i="19"/>
  <c r="FE142" i="19"/>
  <c r="FN142" i="19"/>
  <c r="EC142" i="19"/>
  <c r="ET142" i="19"/>
  <c r="FT142" i="19"/>
  <c r="EY142" i="19"/>
  <c r="FF142" i="19"/>
  <c r="DY142" i="19"/>
  <c r="FA142" i="19"/>
  <c r="EK142" i="19"/>
  <c r="FD142" i="19"/>
  <c r="FB142" i="19"/>
  <c r="EG142" i="19"/>
  <c r="DW142" i="19"/>
  <c r="FZ142" i="19"/>
  <c r="FC142" i="19"/>
  <c r="FX142" i="19"/>
  <c r="FW142" i="19"/>
  <c r="ER142" i="19"/>
  <c r="GA142" i="19"/>
  <c r="FI142" i="19"/>
  <c r="GG70" i="19"/>
  <c r="GZ70" i="19"/>
  <c r="GM70" i="19"/>
  <c r="IG70" i="19"/>
  <c r="IA70" i="19"/>
  <c r="HI70" i="19"/>
  <c r="GF70" i="19"/>
  <c r="GO70" i="19"/>
  <c r="HQ70" i="19"/>
  <c r="HF70" i="19"/>
  <c r="HL70" i="19"/>
  <c r="HK70" i="19"/>
  <c r="HC70" i="19"/>
  <c r="GH70" i="19"/>
  <c r="HA70" i="19"/>
  <c r="GD70" i="19"/>
  <c r="GI70" i="19"/>
  <c r="HP70" i="19"/>
  <c r="GE70" i="19"/>
  <c r="HE70" i="19"/>
  <c r="HY70" i="19"/>
  <c r="HT70" i="19"/>
  <c r="HD70" i="19"/>
  <c r="GN70" i="19"/>
  <c r="HZ70" i="19"/>
  <c r="GS70" i="19"/>
  <c r="HS70" i="19"/>
  <c r="GW70" i="19"/>
  <c r="GX70" i="19"/>
  <c r="GJ70" i="19"/>
  <c r="HO70" i="19"/>
  <c r="GK70" i="19"/>
  <c r="HW70" i="19"/>
  <c r="GV70" i="19"/>
  <c r="HV70" i="19"/>
  <c r="HB70" i="19"/>
  <c r="GT70" i="19"/>
  <c r="HH70" i="19"/>
  <c r="HM70" i="19"/>
  <c r="IH70" i="19"/>
  <c r="IE70" i="19"/>
  <c r="GL70" i="19"/>
  <c r="ID70" i="19"/>
  <c r="GY70" i="19"/>
  <c r="GP70" i="19"/>
  <c r="GR70" i="19"/>
  <c r="HJ70" i="19"/>
  <c r="GU70" i="19"/>
  <c r="HR70" i="19"/>
  <c r="HU70" i="19"/>
  <c r="HX70" i="19"/>
  <c r="IC70" i="19"/>
  <c r="IF70" i="19"/>
  <c r="HN70" i="19"/>
  <c r="IJ70" i="19"/>
  <c r="II70" i="19"/>
  <c r="HG70" i="19"/>
  <c r="IB70" i="19"/>
  <c r="GQ70" i="19"/>
  <c r="HX72" i="19"/>
  <c r="HZ72" i="19"/>
  <c r="GU72" i="19"/>
  <c r="II72" i="19"/>
  <c r="HU72" i="19"/>
  <c r="IC72" i="19"/>
  <c r="IE72" i="19"/>
  <c r="GZ72" i="19"/>
  <c r="HL72" i="19"/>
  <c r="GI72" i="19"/>
  <c r="GR72" i="19"/>
  <c r="GD72" i="19"/>
  <c r="GM72" i="19"/>
  <c r="GK72" i="19"/>
  <c r="HV72" i="19"/>
  <c r="GL72" i="19"/>
  <c r="HN72" i="19"/>
  <c r="IA72" i="19"/>
  <c r="GF72" i="19"/>
  <c r="GO72" i="19"/>
  <c r="GN72" i="19"/>
  <c r="HY72" i="19"/>
  <c r="ID72" i="19"/>
  <c r="HW72" i="19"/>
  <c r="GE72" i="19"/>
  <c r="GV72" i="19"/>
  <c r="IF72" i="19"/>
  <c r="HH72" i="19"/>
  <c r="GP72" i="19"/>
  <c r="HG72" i="19"/>
  <c r="GS72" i="19"/>
  <c r="IG72" i="19"/>
  <c r="HF72" i="19"/>
  <c r="GJ72" i="19"/>
  <c r="GQ72" i="19"/>
  <c r="HK72" i="19"/>
  <c r="GG72" i="19"/>
  <c r="HT72" i="19"/>
  <c r="HE72" i="19"/>
  <c r="HO72" i="19"/>
  <c r="HM72" i="19"/>
  <c r="HR72" i="19"/>
  <c r="HP72" i="19"/>
  <c r="HA72" i="19"/>
  <c r="HB72" i="19"/>
  <c r="GW72" i="19"/>
  <c r="GY72" i="19"/>
  <c r="HD72" i="19"/>
  <c r="HJ72" i="19"/>
  <c r="HI72" i="19"/>
  <c r="GH72" i="19"/>
  <c r="IB72" i="19"/>
  <c r="HQ72" i="19"/>
  <c r="HS72" i="19"/>
  <c r="GX72" i="19"/>
  <c r="IJ72" i="19"/>
  <c r="GT72" i="19"/>
  <c r="IH72" i="19"/>
  <c r="HC72" i="19"/>
  <c r="D73" i="19"/>
  <c r="T73" i="19"/>
  <c r="AE73" i="19"/>
  <c r="AD73" i="19"/>
  <c r="AO73" i="19"/>
  <c r="E73" i="19"/>
  <c r="R73" i="19"/>
  <c r="BA73" i="19"/>
  <c r="AX73" i="19"/>
  <c r="AF73" i="19"/>
  <c r="J73" i="19"/>
  <c r="H73" i="19"/>
  <c r="AU73" i="19"/>
  <c r="AL73" i="19"/>
  <c r="L73" i="19"/>
  <c r="AC73" i="19"/>
  <c r="U73" i="19"/>
  <c r="AA73" i="19"/>
  <c r="BD73" i="19"/>
  <c r="AQ73" i="19"/>
  <c r="V73" i="19"/>
  <c r="AY73" i="19"/>
  <c r="BB73" i="19"/>
  <c r="N73" i="19"/>
  <c r="O73" i="19"/>
  <c r="AV73" i="19"/>
  <c r="W73" i="19"/>
  <c r="Z73" i="19"/>
  <c r="M73" i="19"/>
  <c r="AT73" i="19"/>
  <c r="BG73" i="19"/>
  <c r="BF73" i="19"/>
  <c r="C73" i="19"/>
  <c r="AB73" i="19"/>
  <c r="P73" i="19"/>
  <c r="AH73" i="19"/>
  <c r="S73" i="19"/>
  <c r="AW73" i="19"/>
  <c r="F73" i="19"/>
  <c r="AZ73" i="19"/>
  <c r="AG73" i="19"/>
  <c r="Q73" i="19"/>
  <c r="G73" i="19"/>
  <c r="BI73" i="19"/>
  <c r="BE73" i="19"/>
  <c r="K73" i="19"/>
  <c r="AI73" i="19"/>
  <c r="AR73" i="19"/>
  <c r="AP73" i="19"/>
  <c r="AK73" i="19"/>
  <c r="AJ73" i="19"/>
  <c r="Y73" i="19"/>
  <c r="BC73" i="19"/>
  <c r="AN73" i="19"/>
  <c r="AS73" i="19"/>
  <c r="AM73" i="19"/>
  <c r="X73" i="19"/>
  <c r="I73" i="19"/>
  <c r="BH73" i="19"/>
  <c r="AT71" i="19"/>
  <c r="J71" i="19"/>
  <c r="AG71" i="19"/>
  <c r="AY71" i="19"/>
  <c r="AN71" i="19"/>
  <c r="AU71" i="19"/>
  <c r="AB71" i="19"/>
  <c r="AL71" i="19"/>
  <c r="E71" i="19"/>
  <c r="X71" i="19"/>
  <c r="AC71" i="19"/>
  <c r="P71" i="19"/>
  <c r="T71" i="19"/>
  <c r="D71" i="19"/>
  <c r="BF71" i="19"/>
  <c r="V71" i="19"/>
  <c r="S71" i="19"/>
  <c r="AM71" i="19"/>
  <c r="AK71" i="19"/>
  <c r="BH71" i="19"/>
  <c r="AQ71" i="19"/>
  <c r="AS71" i="19"/>
  <c r="G71" i="19"/>
  <c r="M71" i="19"/>
  <c r="I71" i="19"/>
  <c r="AO71" i="19"/>
  <c r="AD71" i="19"/>
  <c r="AH71" i="19"/>
  <c r="BC71" i="19"/>
  <c r="AR71" i="19"/>
  <c r="BB71" i="19"/>
  <c r="U71" i="19"/>
  <c r="R71" i="19"/>
  <c r="AJ71" i="19"/>
  <c r="AI71" i="19"/>
  <c r="BA71" i="19"/>
  <c r="AZ71" i="19"/>
  <c r="C71" i="19"/>
  <c r="N71" i="19"/>
  <c r="W71" i="19"/>
  <c r="BI71" i="19"/>
  <c r="AV71" i="19"/>
  <c r="BD71" i="19"/>
  <c r="AP71" i="19"/>
  <c r="Y71" i="19"/>
  <c r="L71" i="19"/>
  <c r="AX71" i="19"/>
  <c r="AA71" i="19"/>
  <c r="BG71" i="19"/>
  <c r="O71" i="19"/>
  <c r="AW71" i="19"/>
  <c r="AE71" i="19"/>
  <c r="K71" i="19"/>
  <c r="Z71" i="19"/>
  <c r="AF71" i="19"/>
  <c r="H71" i="19"/>
  <c r="BE71" i="19"/>
  <c r="F71" i="19"/>
  <c r="Q71" i="19"/>
  <c r="K70" i="19"/>
  <c r="D70" i="19"/>
  <c r="AG70" i="19"/>
  <c r="Y70" i="19"/>
  <c r="M70" i="19"/>
  <c r="AP70" i="19"/>
  <c r="N70" i="19"/>
  <c r="AM70" i="19"/>
  <c r="AY70" i="19"/>
  <c r="AK70" i="19"/>
  <c r="F70" i="19"/>
  <c r="AX70" i="19"/>
  <c r="AH70" i="19"/>
  <c r="AE70" i="19"/>
  <c r="AF70" i="19"/>
  <c r="AQ70" i="19"/>
  <c r="X70" i="19"/>
  <c r="BA70" i="19"/>
  <c r="BI70" i="19"/>
  <c r="AV70" i="19"/>
  <c r="J70" i="19"/>
  <c r="AL70" i="19"/>
  <c r="W70" i="19"/>
  <c r="I70" i="19"/>
  <c r="AN70" i="19"/>
  <c r="BC70" i="19"/>
  <c r="G70" i="19"/>
  <c r="BE70" i="19"/>
  <c r="AC70" i="19"/>
  <c r="AA70" i="19"/>
  <c r="T70" i="19"/>
  <c r="BD70" i="19"/>
  <c r="C70" i="19"/>
  <c r="H70" i="19"/>
  <c r="BF70" i="19"/>
  <c r="AZ70" i="19"/>
  <c r="AJ70" i="19"/>
  <c r="BB70" i="19"/>
  <c r="S70" i="19"/>
  <c r="E70" i="19"/>
  <c r="Z70" i="19"/>
  <c r="U70" i="19"/>
  <c r="R70" i="19"/>
  <c r="P70" i="19"/>
  <c r="V70" i="19"/>
  <c r="AD70" i="19"/>
  <c r="AB70" i="19"/>
  <c r="AS70" i="19"/>
  <c r="L70" i="19"/>
  <c r="O70" i="19"/>
  <c r="AU70" i="19"/>
  <c r="BG70" i="19"/>
  <c r="AR70" i="19"/>
  <c r="AO70" i="19"/>
  <c r="AT70" i="19"/>
  <c r="AI70" i="19"/>
  <c r="Q70" i="19"/>
  <c r="BH70" i="19"/>
  <c r="AW70" i="19"/>
  <c r="HW52" i="19"/>
  <c r="GQ52" i="19"/>
  <c r="HH52" i="19"/>
  <c r="GL52" i="19"/>
  <c r="GR52" i="19"/>
  <c r="HX52" i="19"/>
  <c r="IE52" i="19"/>
  <c r="GN52" i="19"/>
  <c r="HU52" i="19"/>
  <c r="HF52" i="19"/>
  <c r="HQ52" i="19"/>
  <c r="HL52" i="19"/>
  <c r="ID52" i="19"/>
  <c r="GV52" i="19"/>
  <c r="GD52" i="19"/>
  <c r="IF52" i="19"/>
  <c r="GE52" i="19"/>
  <c r="GW52" i="19"/>
  <c r="HM52" i="19"/>
  <c r="HS52" i="19"/>
  <c r="GZ52" i="19"/>
  <c r="GT52" i="19"/>
  <c r="HO52" i="19"/>
  <c r="HB52" i="19"/>
  <c r="GM52" i="19"/>
  <c r="GH52" i="19"/>
  <c r="IB52" i="19"/>
  <c r="HK52" i="19"/>
  <c r="HE52" i="19"/>
  <c r="GS52" i="19"/>
  <c r="GJ52" i="19"/>
  <c r="II52" i="19"/>
  <c r="HR52" i="19"/>
  <c r="HC52" i="19"/>
  <c r="GG52" i="19"/>
  <c r="IJ52" i="19"/>
  <c r="IC52" i="19"/>
  <c r="HP52" i="19"/>
  <c r="HI52" i="19"/>
  <c r="IG52" i="19"/>
  <c r="HG52" i="19"/>
  <c r="IA52" i="19"/>
  <c r="HJ52" i="19"/>
  <c r="HY52" i="19"/>
  <c r="GK52" i="19"/>
  <c r="HT52" i="19"/>
  <c r="GO52" i="19"/>
  <c r="GY52" i="19"/>
  <c r="GX52" i="19"/>
  <c r="HV52" i="19"/>
  <c r="GF52" i="19"/>
  <c r="HD52" i="19"/>
  <c r="GI52" i="19"/>
  <c r="HN52" i="19"/>
  <c r="GU52" i="19"/>
  <c r="IH52" i="19"/>
  <c r="HZ52" i="19"/>
  <c r="GP52" i="19"/>
  <c r="HA52" i="19"/>
  <c r="GS54" i="19"/>
  <c r="HO54" i="19"/>
  <c r="IG54" i="19"/>
  <c r="GF54" i="19"/>
  <c r="IB54" i="19"/>
  <c r="HN54" i="19"/>
  <c r="IA54" i="19"/>
  <c r="HL54" i="19"/>
  <c r="HF54" i="19"/>
  <c r="HX54" i="19"/>
  <c r="GD54" i="19"/>
  <c r="GR54" i="19"/>
  <c r="GL54" i="19"/>
  <c r="HB54" i="19"/>
  <c r="GI54" i="19"/>
  <c r="HY54" i="19"/>
  <c r="HR54" i="19"/>
  <c r="IF54" i="19"/>
  <c r="HT54" i="19"/>
  <c r="GY54" i="19"/>
  <c r="HA54" i="19"/>
  <c r="GE54" i="19"/>
  <c r="IH54" i="19"/>
  <c r="GT54" i="19"/>
  <c r="HM54" i="19"/>
  <c r="HE54" i="19"/>
  <c r="HP54" i="19"/>
  <c r="GP54" i="19"/>
  <c r="GU54" i="19"/>
  <c r="HD54" i="19"/>
  <c r="HQ54" i="19"/>
  <c r="HV54" i="19"/>
  <c r="GO54" i="19"/>
  <c r="GN54" i="19"/>
  <c r="GQ54" i="19"/>
  <c r="HU54" i="19"/>
  <c r="GH54" i="19"/>
  <c r="HJ54" i="19"/>
  <c r="IJ54" i="19"/>
  <c r="HI54" i="19"/>
  <c r="GZ54" i="19"/>
  <c r="GW54" i="19"/>
  <c r="II54" i="19"/>
  <c r="GK54" i="19"/>
  <c r="GX54" i="19"/>
  <c r="GV54" i="19"/>
  <c r="GG54" i="19"/>
  <c r="HH54" i="19"/>
  <c r="GM54" i="19"/>
  <c r="HC54" i="19"/>
  <c r="IE54" i="19"/>
  <c r="HG54" i="19"/>
  <c r="ID54" i="19"/>
  <c r="HS54" i="19"/>
  <c r="HK54" i="19"/>
  <c r="IC54" i="19"/>
  <c r="GJ54" i="19"/>
  <c r="HW54" i="19"/>
  <c r="HZ54" i="19"/>
  <c r="GY143" i="19"/>
  <c r="GV143" i="19"/>
  <c r="HZ143" i="19"/>
  <c r="GK143" i="19"/>
  <c r="GP143" i="19"/>
  <c r="IB143" i="19"/>
  <c r="GS143" i="19"/>
  <c r="GO143" i="19"/>
  <c r="HW143" i="19"/>
  <c r="HC143" i="19"/>
  <c r="GR143" i="19"/>
  <c r="HD143" i="19"/>
  <c r="HG143" i="19"/>
  <c r="GT143" i="19"/>
  <c r="GH143" i="19"/>
  <c r="HM143" i="19"/>
  <c r="HQ143" i="19"/>
  <c r="IJ143" i="19"/>
  <c r="HX143" i="19"/>
  <c r="HP143" i="19"/>
  <c r="HK143" i="19"/>
  <c r="GN143" i="19"/>
  <c r="HT143" i="19"/>
  <c r="GM143" i="19"/>
  <c r="GX143" i="19"/>
  <c r="HF143" i="19"/>
  <c r="HR143" i="19"/>
  <c r="GL143" i="19"/>
  <c r="IG143" i="19"/>
  <c r="HY143" i="19"/>
  <c r="II143" i="19"/>
  <c r="GU143" i="19"/>
  <c r="HA143" i="19"/>
  <c r="HB143" i="19"/>
  <c r="GF143" i="19"/>
  <c r="HH143" i="19"/>
  <c r="GQ143" i="19"/>
  <c r="HU143" i="19"/>
  <c r="HO143" i="19"/>
  <c r="GZ143" i="19"/>
  <c r="IA143" i="19"/>
  <c r="ID143" i="19"/>
  <c r="GW143" i="19"/>
  <c r="HV143" i="19"/>
  <c r="IC143" i="19"/>
  <c r="GI143" i="19"/>
  <c r="HN143" i="19"/>
  <c r="GE143" i="19"/>
  <c r="IH143" i="19"/>
  <c r="GJ143" i="19"/>
  <c r="HI143" i="19"/>
  <c r="IE143" i="19"/>
  <c r="HE143" i="19"/>
  <c r="GD143" i="19"/>
  <c r="HL143" i="19"/>
  <c r="HS143" i="19"/>
  <c r="HJ143" i="19"/>
  <c r="GG143" i="19"/>
  <c r="IF143" i="19"/>
  <c r="HC144" i="19"/>
  <c r="GF144" i="19"/>
  <c r="IC144" i="19"/>
  <c r="HP144" i="19"/>
  <c r="GY144" i="19"/>
  <c r="HQ144" i="19"/>
  <c r="GE144" i="19"/>
  <c r="HH144" i="19"/>
  <c r="GU144" i="19"/>
  <c r="GD144" i="19"/>
  <c r="HS144" i="19"/>
  <c r="GL144" i="19"/>
  <c r="IG144" i="19"/>
  <c r="HY144" i="19"/>
  <c r="II144" i="19"/>
  <c r="IJ144" i="19"/>
  <c r="HV144" i="19"/>
  <c r="GS144" i="19"/>
  <c r="GP144" i="19"/>
  <c r="GK144" i="19"/>
  <c r="HN144" i="19"/>
  <c r="GZ144" i="19"/>
  <c r="HF144" i="19"/>
  <c r="HX144" i="19"/>
  <c r="GO144" i="19"/>
  <c r="HD144" i="19"/>
  <c r="GR144" i="19"/>
  <c r="HJ144" i="19"/>
  <c r="IB144" i="19"/>
  <c r="GV144" i="19"/>
  <c r="HB144" i="19"/>
  <c r="HI144" i="19"/>
  <c r="GJ144" i="19"/>
  <c r="HW144" i="19"/>
  <c r="IH144" i="19"/>
  <c r="IE144" i="19"/>
  <c r="GN144" i="19"/>
  <c r="HA144" i="19"/>
  <c r="GW144" i="19"/>
  <c r="HU144" i="19"/>
  <c r="GX144" i="19"/>
  <c r="GM144" i="19"/>
  <c r="HL144" i="19"/>
  <c r="HK144" i="19"/>
  <c r="HZ144" i="19"/>
  <c r="IF144" i="19"/>
  <c r="HM144" i="19"/>
  <c r="HO144" i="19"/>
  <c r="HR144" i="19"/>
  <c r="HT144" i="19"/>
  <c r="ID144" i="19"/>
  <c r="GH144" i="19"/>
  <c r="GT144" i="19"/>
  <c r="HG144" i="19"/>
  <c r="HE144" i="19"/>
  <c r="IA144" i="19"/>
  <c r="GI144" i="19"/>
  <c r="GG144" i="19"/>
  <c r="GQ144" i="19"/>
  <c r="HE145" i="19"/>
  <c r="GN145" i="19"/>
  <c r="GJ145" i="19"/>
  <c r="HT145" i="19"/>
  <c r="GF145" i="19"/>
  <c r="ID145" i="19"/>
  <c r="GL145" i="19"/>
  <c r="HZ145" i="19"/>
  <c r="IB145" i="19"/>
  <c r="HN145" i="19"/>
  <c r="HW145" i="19"/>
  <c r="GZ145" i="19"/>
  <c r="GE145" i="19"/>
  <c r="HO145" i="19"/>
  <c r="IE145" i="19"/>
  <c r="II145" i="19"/>
  <c r="HG145" i="19"/>
  <c r="HS145" i="19"/>
  <c r="GS145" i="19"/>
  <c r="HV145" i="19"/>
  <c r="HB145" i="19"/>
  <c r="IH145" i="19"/>
  <c r="GK145" i="19"/>
  <c r="GY145" i="19"/>
  <c r="HJ145" i="19"/>
  <c r="HM145" i="19"/>
  <c r="GV145" i="19"/>
  <c r="GQ145" i="19"/>
  <c r="GI145" i="19"/>
  <c r="GR145" i="19"/>
  <c r="GG145" i="19"/>
  <c r="IJ145" i="19"/>
  <c r="GM145" i="19"/>
  <c r="GX145" i="19"/>
  <c r="GO145" i="19"/>
  <c r="HK145" i="19"/>
  <c r="GT145" i="19"/>
  <c r="HU145" i="19"/>
  <c r="HH145" i="19"/>
  <c r="IG145" i="19"/>
  <c r="IA145" i="19"/>
  <c r="IF145" i="19"/>
  <c r="GW145" i="19"/>
  <c r="HF145" i="19"/>
  <c r="HI145" i="19"/>
  <c r="HC145" i="19"/>
  <c r="HA145" i="19"/>
  <c r="HP145" i="19"/>
  <c r="HX145" i="19"/>
  <c r="GU145" i="19"/>
  <c r="HY145" i="19"/>
  <c r="IC145" i="19"/>
  <c r="GH145" i="19"/>
  <c r="GP145" i="19"/>
  <c r="HD145" i="19"/>
  <c r="HR145" i="19"/>
  <c r="HL145" i="19"/>
  <c r="GD145" i="19"/>
  <c r="HQ145" i="19"/>
  <c r="BW69" i="19"/>
  <c r="CP69" i="19"/>
  <c r="CB69" i="19"/>
  <c r="DJ69" i="19"/>
  <c r="BP69" i="19"/>
  <c r="DE69" i="19"/>
  <c r="CZ69" i="19"/>
  <c r="BX69" i="19"/>
  <c r="CX69" i="19"/>
  <c r="CU69" i="19"/>
  <c r="CA69" i="19"/>
  <c r="CY69" i="19"/>
  <c r="BU69" i="19"/>
  <c r="CS69" i="19"/>
  <c r="BL69" i="19"/>
  <c r="CO69" i="19"/>
  <c r="BR69" i="19"/>
  <c r="CT69" i="19"/>
  <c r="BZ69" i="19"/>
  <c r="CC69" i="19"/>
  <c r="CI69" i="19"/>
  <c r="CM69" i="19"/>
  <c r="CK69" i="19"/>
  <c r="BY69" i="19"/>
  <c r="DL69" i="19"/>
  <c r="BT69" i="19"/>
  <c r="DH69" i="19"/>
  <c r="DC69" i="19"/>
  <c r="DI69" i="19"/>
  <c r="CW69" i="19"/>
  <c r="CG69" i="19"/>
  <c r="BV69" i="19"/>
  <c r="BS69" i="19"/>
  <c r="DK69" i="19"/>
  <c r="BM69" i="19"/>
  <c r="CE69" i="19"/>
  <c r="DN69" i="19"/>
  <c r="CL69" i="19"/>
  <c r="CQ69" i="19"/>
  <c r="CN69" i="19"/>
  <c r="DM69" i="19"/>
  <c r="DO69" i="19"/>
  <c r="CR69" i="19"/>
  <c r="DF69" i="19"/>
  <c r="DA69" i="19"/>
  <c r="DG69" i="19"/>
  <c r="BO69" i="19"/>
  <c r="DD69" i="19"/>
  <c r="DQ69" i="19"/>
  <c r="CJ69" i="19"/>
  <c r="BQ69" i="19"/>
  <c r="CF69" i="19"/>
  <c r="DP69" i="19"/>
  <c r="DB69" i="19"/>
  <c r="DR69" i="19"/>
  <c r="CH69" i="19"/>
  <c r="BN69" i="19"/>
  <c r="CD69" i="19"/>
  <c r="CV69" i="19"/>
  <c r="BX71" i="19"/>
  <c r="CE71" i="19"/>
  <c r="CJ71" i="19"/>
  <c r="BT71" i="19"/>
  <c r="DN71" i="19"/>
  <c r="CU71" i="19"/>
  <c r="CI71" i="19"/>
  <c r="CT71" i="19"/>
  <c r="BQ71" i="19"/>
  <c r="CL71" i="19"/>
  <c r="BN71" i="19"/>
  <c r="CR71" i="19"/>
  <c r="BO71" i="19"/>
  <c r="DO71" i="19"/>
  <c r="BV71" i="19"/>
  <c r="CM71" i="19"/>
  <c r="CP71" i="19"/>
  <c r="DG71" i="19"/>
  <c r="CH71" i="19"/>
  <c r="CG71" i="19"/>
  <c r="DF71" i="19"/>
  <c r="DH71" i="19"/>
  <c r="DC71" i="19"/>
  <c r="CV71" i="19"/>
  <c r="CZ71" i="19"/>
  <c r="DL71" i="19"/>
  <c r="CS71" i="19"/>
  <c r="DB71" i="19"/>
  <c r="BY71" i="19"/>
  <c r="BS71" i="19"/>
  <c r="DM71" i="19"/>
  <c r="CB71" i="19"/>
  <c r="BZ71" i="19"/>
  <c r="BP71" i="19"/>
  <c r="CK71" i="19"/>
  <c r="CY71" i="19"/>
  <c r="DI71" i="19"/>
  <c r="CX71" i="19"/>
  <c r="DJ71" i="19"/>
  <c r="BM71" i="19"/>
  <c r="CD71" i="19"/>
  <c r="BW71" i="19"/>
  <c r="CQ71" i="19"/>
  <c r="DE71" i="19"/>
  <c r="DD71" i="19"/>
  <c r="DA71" i="19"/>
  <c r="CN71" i="19"/>
  <c r="DQ71" i="19"/>
  <c r="CO71" i="19"/>
  <c r="CC71" i="19"/>
  <c r="BR71" i="19"/>
  <c r="BU71" i="19"/>
  <c r="DR71" i="19"/>
  <c r="DK71" i="19"/>
  <c r="CA71" i="19"/>
  <c r="CF71" i="19"/>
  <c r="CW71" i="19"/>
  <c r="BL71" i="19"/>
  <c r="DP71" i="19"/>
  <c r="BH51" i="19"/>
  <c r="Y51" i="19"/>
  <c r="AS51" i="19"/>
  <c r="AR51" i="19"/>
  <c r="AU51" i="19"/>
  <c r="K51" i="19"/>
  <c r="AV51" i="19"/>
  <c r="R51" i="19"/>
  <c r="G51" i="19"/>
  <c r="AN51" i="19"/>
  <c r="L51" i="19"/>
  <c r="M51" i="19"/>
  <c r="E51" i="19"/>
  <c r="O51" i="19"/>
  <c r="D51" i="19"/>
  <c r="AT51" i="19"/>
  <c r="AB51" i="19"/>
  <c r="AD51" i="19"/>
  <c r="AZ51" i="19"/>
  <c r="AW51" i="19"/>
  <c r="J51" i="19"/>
  <c r="BE51" i="19"/>
  <c r="AA51" i="19"/>
  <c r="X51" i="19"/>
  <c r="AE51" i="19"/>
  <c r="Z51" i="19"/>
  <c r="AY51" i="19"/>
  <c r="V51" i="19"/>
  <c r="BB51" i="19"/>
  <c r="AX51" i="19"/>
  <c r="AO51" i="19"/>
  <c r="H51" i="19"/>
  <c r="BA51" i="19"/>
  <c r="P51" i="19"/>
  <c r="F51" i="19"/>
  <c r="U51" i="19"/>
  <c r="I51" i="19"/>
  <c r="AC51" i="19"/>
  <c r="BC51" i="19"/>
  <c r="BD51" i="19"/>
  <c r="S51" i="19"/>
  <c r="BI51" i="19"/>
  <c r="N51" i="19"/>
  <c r="AG51" i="19"/>
  <c r="AI51" i="19"/>
  <c r="AM51" i="19"/>
  <c r="T51" i="19"/>
  <c r="AJ51" i="19"/>
  <c r="C51" i="19"/>
  <c r="BG51" i="19"/>
  <c r="AH51" i="19"/>
  <c r="Q51" i="19"/>
  <c r="AF51" i="19"/>
  <c r="BF51" i="19"/>
  <c r="W51" i="19"/>
  <c r="AP51" i="19"/>
  <c r="AK51" i="19"/>
  <c r="AQ51" i="19"/>
  <c r="AL51" i="19"/>
  <c r="AL54" i="19"/>
  <c r="Y54" i="19"/>
  <c r="N54" i="19"/>
  <c r="AW54" i="19"/>
  <c r="AV54" i="19"/>
  <c r="T54" i="19"/>
  <c r="AJ54" i="19"/>
  <c r="AG54" i="19"/>
  <c r="BG54" i="19"/>
  <c r="G54" i="19"/>
  <c r="U54" i="19"/>
  <c r="P54" i="19"/>
  <c r="AZ54" i="19"/>
  <c r="BC54" i="19"/>
  <c r="BI54" i="19"/>
  <c r="O54" i="19"/>
  <c r="Q54" i="19"/>
  <c r="K54" i="19"/>
  <c r="E54" i="19"/>
  <c r="AS54" i="19"/>
  <c r="BH54" i="19"/>
  <c r="AX54" i="19"/>
  <c r="X54" i="19"/>
  <c r="I54" i="19"/>
  <c r="C54" i="19"/>
  <c r="BD54" i="19"/>
  <c r="L54" i="19"/>
  <c r="AN54" i="19"/>
  <c r="F54" i="19"/>
  <c r="AO54" i="19"/>
  <c r="J54" i="19"/>
  <c r="AD54" i="19"/>
  <c r="S54" i="19"/>
  <c r="AA54" i="19"/>
  <c r="AT54" i="19"/>
  <c r="AP54" i="19"/>
  <c r="AC54" i="19"/>
  <c r="Z54" i="19"/>
  <c r="BB54" i="19"/>
  <c r="M54" i="19"/>
  <c r="AR54" i="19"/>
  <c r="AI54" i="19"/>
  <c r="H54" i="19"/>
  <c r="AK54" i="19"/>
  <c r="BE54" i="19"/>
  <c r="AF54" i="19"/>
  <c r="V54" i="19"/>
  <c r="AQ54" i="19"/>
  <c r="AE54" i="19"/>
  <c r="AM54" i="19"/>
  <c r="AH54" i="19"/>
  <c r="BF54" i="19"/>
  <c r="W54" i="19"/>
  <c r="AY54" i="19"/>
  <c r="AU54" i="19"/>
  <c r="R54" i="19"/>
  <c r="D54" i="19"/>
  <c r="BA54" i="19"/>
  <c r="AB54" i="19"/>
  <c r="K52" i="19"/>
  <c r="AS52" i="19"/>
  <c r="D52" i="19"/>
  <c r="E52" i="19"/>
  <c r="AF52" i="19"/>
  <c r="AC52" i="19"/>
  <c r="AO52" i="19"/>
  <c r="BE52" i="19"/>
  <c r="AH52" i="19"/>
  <c r="AD52" i="19"/>
  <c r="AN52" i="19"/>
  <c r="BF52" i="19"/>
  <c r="C52" i="19"/>
  <c r="AR52" i="19"/>
  <c r="BH52" i="19"/>
  <c r="AI52" i="19"/>
  <c r="Q52" i="19"/>
  <c r="BD52" i="19"/>
  <c r="AT52" i="19"/>
  <c r="AA52" i="19"/>
  <c r="BA52" i="19"/>
  <c r="T52" i="19"/>
  <c r="I52" i="19"/>
  <c r="F52" i="19"/>
  <c r="BI52" i="19"/>
  <c r="W52" i="19"/>
  <c r="AE52" i="19"/>
  <c r="G52" i="19"/>
  <c r="AQ52" i="19"/>
  <c r="Y52" i="19"/>
  <c r="U52" i="19"/>
  <c r="P52" i="19"/>
  <c r="R52" i="19"/>
  <c r="L52" i="19"/>
  <c r="AX52" i="19"/>
  <c r="X52" i="19"/>
  <c r="AV52" i="19"/>
  <c r="M52" i="19"/>
  <c r="S52" i="19"/>
  <c r="AZ52" i="19"/>
  <c r="AB52" i="19"/>
  <c r="AJ52" i="19"/>
  <c r="O52" i="19"/>
  <c r="AM52" i="19"/>
  <c r="AG52" i="19"/>
  <c r="J52" i="19"/>
  <c r="BC52" i="19"/>
  <c r="H52" i="19"/>
  <c r="AP52" i="19"/>
  <c r="AY52" i="19"/>
  <c r="Z52" i="19"/>
  <c r="BG52" i="19"/>
  <c r="V52" i="19"/>
  <c r="AK52" i="19"/>
  <c r="AU52" i="19"/>
  <c r="N52" i="19"/>
  <c r="AW52" i="19"/>
  <c r="BB52" i="19"/>
  <c r="AL52" i="19"/>
  <c r="GO35" i="19"/>
  <c r="HT35" i="19"/>
  <c r="HC35" i="19"/>
  <c r="ID35" i="19"/>
  <c r="IG35" i="19"/>
  <c r="IJ35" i="19"/>
  <c r="GZ35" i="19"/>
  <c r="HP35" i="19"/>
  <c r="GT35" i="19"/>
  <c r="HW35" i="19"/>
  <c r="GK35" i="19"/>
  <c r="HN35" i="19"/>
  <c r="HK35" i="19"/>
  <c r="HA35" i="19"/>
  <c r="GX35" i="19"/>
  <c r="HX35" i="19"/>
  <c r="HZ35" i="19"/>
  <c r="GV35" i="19"/>
  <c r="GY35" i="19"/>
  <c r="HO35" i="19"/>
  <c r="GU35" i="19"/>
  <c r="HL35" i="19"/>
  <c r="HM35" i="19"/>
  <c r="GD35" i="19"/>
  <c r="HF35" i="19"/>
  <c r="HG35" i="19"/>
  <c r="II35" i="19"/>
  <c r="GQ35" i="19"/>
  <c r="GS35" i="19"/>
  <c r="HU35" i="19"/>
  <c r="IB35" i="19"/>
  <c r="GP35" i="19"/>
  <c r="GG35" i="19"/>
  <c r="GJ35" i="19"/>
  <c r="GE35" i="19"/>
  <c r="GN35" i="19"/>
  <c r="HJ35" i="19"/>
  <c r="HY35" i="19"/>
  <c r="HQ35" i="19"/>
  <c r="HS35" i="19"/>
  <c r="GF35" i="19"/>
  <c r="GW35" i="19"/>
  <c r="HV35" i="19"/>
  <c r="GR35" i="19"/>
  <c r="GH35" i="19"/>
  <c r="HR35" i="19"/>
  <c r="HI35" i="19"/>
  <c r="GL35" i="19"/>
  <c r="IC35" i="19"/>
  <c r="GM35" i="19"/>
  <c r="HB35" i="19"/>
  <c r="IA35" i="19"/>
  <c r="IE35" i="19"/>
  <c r="HE35" i="19"/>
  <c r="HH35" i="19"/>
  <c r="HD35" i="19"/>
  <c r="IF35" i="19"/>
  <c r="IH35" i="19"/>
  <c r="GI35" i="19"/>
  <c r="GL37" i="19"/>
  <c r="IC37" i="19"/>
  <c r="HE37" i="19"/>
  <c r="GH37" i="19"/>
  <c r="HN37" i="19"/>
  <c r="GJ37" i="19"/>
  <c r="HB37" i="19"/>
  <c r="HU37" i="19"/>
  <c r="IG37" i="19"/>
  <c r="HS37" i="19"/>
  <c r="GX37" i="19"/>
  <c r="GV37" i="19"/>
  <c r="HR37" i="19"/>
  <c r="GW37" i="19"/>
  <c r="GU37" i="19"/>
  <c r="GK37" i="19"/>
  <c r="HT37" i="19"/>
  <c r="GN37" i="19"/>
  <c r="HX37" i="19"/>
  <c r="IE37" i="19"/>
  <c r="GF37" i="19"/>
  <c r="HY37" i="19"/>
  <c r="IH37" i="19"/>
  <c r="HV37" i="19"/>
  <c r="II37" i="19"/>
  <c r="GO37" i="19"/>
  <c r="GP37" i="19"/>
  <c r="HF37" i="19"/>
  <c r="GG37" i="19"/>
  <c r="IJ37" i="19"/>
  <c r="HL37" i="19"/>
  <c r="HH37" i="19"/>
  <c r="HA37" i="19"/>
  <c r="HO37" i="19"/>
  <c r="GZ37" i="19"/>
  <c r="GI37" i="19"/>
  <c r="HI37" i="19"/>
  <c r="GD37" i="19"/>
  <c r="HW37" i="19"/>
  <c r="GR37" i="19"/>
  <c r="GE37" i="19"/>
  <c r="HP37" i="19"/>
  <c r="HC37" i="19"/>
  <c r="GQ37" i="19"/>
  <c r="ID37" i="19"/>
  <c r="HM37" i="19"/>
  <c r="GT37" i="19"/>
  <c r="HJ37" i="19"/>
  <c r="HG37" i="19"/>
  <c r="GS37" i="19"/>
  <c r="GM37" i="19"/>
  <c r="HZ37" i="19"/>
  <c r="GY37" i="19"/>
  <c r="HD37" i="19"/>
  <c r="IB37" i="19"/>
  <c r="HK37" i="19"/>
  <c r="IA37" i="19"/>
  <c r="HQ37" i="19"/>
  <c r="IF37" i="19"/>
  <c r="AX143" i="19"/>
  <c r="AC143" i="19"/>
  <c r="G143" i="19"/>
  <c r="AI143" i="19"/>
  <c r="Z143" i="19"/>
  <c r="AH143" i="19"/>
  <c r="AR143" i="19"/>
  <c r="AN143" i="19"/>
  <c r="BB143" i="19"/>
  <c r="C143" i="19"/>
  <c r="H143" i="19"/>
  <c r="AV143" i="19"/>
  <c r="AM143" i="19"/>
  <c r="S143" i="19"/>
  <c r="P143" i="19"/>
  <c r="AW143" i="19"/>
  <c r="AZ143" i="19"/>
  <c r="K143" i="19"/>
  <c r="AK143" i="19"/>
  <c r="AO143" i="19"/>
  <c r="O143" i="19"/>
  <c r="F143" i="19"/>
  <c r="E143" i="19"/>
  <c r="AT143" i="19"/>
  <c r="R143" i="19"/>
  <c r="L143" i="19"/>
  <c r="AS143" i="19"/>
  <c r="BC143" i="19"/>
  <c r="BA143" i="19"/>
  <c r="N143" i="19"/>
  <c r="Q143" i="19"/>
  <c r="BH143" i="19"/>
  <c r="J143" i="19"/>
  <c r="M143" i="19"/>
  <c r="AU143" i="19"/>
  <c r="BI143" i="19"/>
  <c r="Y143" i="19"/>
  <c r="AY143" i="19"/>
  <c r="AF143" i="19"/>
  <c r="BF143" i="19"/>
  <c r="AP143" i="19"/>
  <c r="AL143" i="19"/>
  <c r="T143" i="19"/>
  <c r="AQ143" i="19"/>
  <c r="AJ143" i="19"/>
  <c r="AE143" i="19"/>
  <c r="X143" i="19"/>
  <c r="BD143" i="19"/>
  <c r="AG143" i="19"/>
  <c r="BG143" i="19"/>
  <c r="BE143" i="19"/>
  <c r="D143" i="19"/>
  <c r="I143" i="19"/>
  <c r="V143" i="19"/>
  <c r="AD143" i="19"/>
  <c r="AB143" i="19"/>
  <c r="AA143" i="19"/>
  <c r="U143" i="19"/>
  <c r="W143" i="19"/>
  <c r="AD145" i="19"/>
  <c r="AW145" i="19"/>
  <c r="X145" i="19"/>
  <c r="AM145" i="19"/>
  <c r="AQ145" i="19"/>
  <c r="R145" i="19"/>
  <c r="L145" i="19"/>
  <c r="AU145" i="19"/>
  <c r="AK145" i="19"/>
  <c r="AP145" i="19"/>
  <c r="AR145" i="19"/>
  <c r="AI145" i="19"/>
  <c r="H145" i="19"/>
  <c r="F145" i="19"/>
  <c r="P145" i="19"/>
  <c r="T145" i="19"/>
  <c r="AE145" i="19"/>
  <c r="J145" i="19"/>
  <c r="BB145" i="19"/>
  <c r="D145" i="19"/>
  <c r="U145" i="19"/>
  <c r="M145" i="19"/>
  <c r="Q145" i="19"/>
  <c r="AG145" i="19"/>
  <c r="Z145" i="19"/>
  <c r="Y145" i="19"/>
  <c r="BE145" i="19"/>
  <c r="AS145" i="19"/>
  <c r="BF145" i="19"/>
  <c r="BD145" i="19"/>
  <c r="E145" i="19"/>
  <c r="AA145" i="19"/>
  <c r="BG145" i="19"/>
  <c r="BI145" i="19"/>
  <c r="BA145" i="19"/>
  <c r="S145" i="19"/>
  <c r="AY145" i="19"/>
  <c r="AB145" i="19"/>
  <c r="G145" i="19"/>
  <c r="V145" i="19"/>
  <c r="AX145" i="19"/>
  <c r="O145" i="19"/>
  <c r="AT145" i="19"/>
  <c r="AV145" i="19"/>
  <c r="AN145" i="19"/>
  <c r="AC145" i="19"/>
  <c r="I145" i="19"/>
  <c r="AZ145" i="19"/>
  <c r="AL145" i="19"/>
  <c r="K145" i="19"/>
  <c r="W145" i="19"/>
  <c r="N145" i="19"/>
  <c r="AH145" i="19"/>
  <c r="C145" i="19"/>
  <c r="AF145" i="19"/>
  <c r="AJ145" i="19"/>
  <c r="BC145" i="19"/>
  <c r="BH145" i="19"/>
  <c r="AO145" i="19"/>
  <c r="AE142" i="19"/>
  <c r="AX142" i="19"/>
  <c r="C142" i="19"/>
  <c r="Y142" i="19"/>
  <c r="E142" i="19"/>
  <c r="AH142" i="19"/>
  <c r="AT142" i="19"/>
  <c r="AL142" i="19"/>
  <c r="BE142" i="19"/>
  <c r="N142" i="19"/>
  <c r="AV142" i="19"/>
  <c r="AP142" i="19"/>
  <c r="AW142" i="19"/>
  <c r="BI142" i="19"/>
  <c r="V142" i="19"/>
  <c r="AC142" i="19"/>
  <c r="Q142" i="19"/>
  <c r="AI142" i="19"/>
  <c r="P142" i="19"/>
  <c r="BB142" i="19"/>
  <c r="AR142" i="19"/>
  <c r="AU142" i="19"/>
  <c r="G142" i="19"/>
  <c r="X142" i="19"/>
  <c r="L142" i="19"/>
  <c r="F142" i="19"/>
  <c r="AO142" i="19"/>
  <c r="J142" i="19"/>
  <c r="BH142" i="19"/>
  <c r="AM142" i="19"/>
  <c r="AN142" i="19"/>
  <c r="AD142" i="19"/>
  <c r="M142" i="19"/>
  <c r="Z142" i="19"/>
  <c r="AK142" i="19"/>
  <c r="AY142" i="19"/>
  <c r="BC142" i="19"/>
  <c r="S142" i="19"/>
  <c r="O142" i="19"/>
  <c r="AB142" i="19"/>
  <c r="BA142" i="19"/>
  <c r="AA142" i="19"/>
  <c r="AJ142" i="19"/>
  <c r="W142" i="19"/>
  <c r="K142" i="19"/>
  <c r="AQ142" i="19"/>
  <c r="H142" i="19"/>
  <c r="AF142" i="19"/>
  <c r="I142" i="19"/>
  <c r="AG142" i="19"/>
  <c r="BG142" i="19"/>
  <c r="R142" i="19"/>
  <c r="BD142" i="19"/>
  <c r="AZ142" i="19"/>
  <c r="AS142" i="19"/>
  <c r="D142" i="19"/>
  <c r="U142" i="19"/>
  <c r="BF142" i="19"/>
  <c r="T142" i="19"/>
  <c r="BO124" i="19"/>
  <c r="BN124" i="19"/>
  <c r="CP124" i="19"/>
  <c r="BL124" i="19"/>
  <c r="CM124" i="19"/>
  <c r="DM124" i="19"/>
  <c r="BS124" i="19"/>
  <c r="DI124" i="19"/>
  <c r="BY124" i="19"/>
  <c r="DK124" i="19"/>
  <c r="BW124" i="19"/>
  <c r="DD124" i="19"/>
  <c r="CY124" i="19"/>
  <c r="CS124" i="19"/>
  <c r="DA124" i="19"/>
  <c r="DO124" i="19"/>
  <c r="CI124" i="19"/>
  <c r="BR124" i="19"/>
  <c r="CU124" i="19"/>
  <c r="CE124" i="19"/>
  <c r="CV124" i="19"/>
  <c r="DN124" i="19"/>
  <c r="CL124" i="19"/>
  <c r="CJ124" i="19"/>
  <c r="DL124" i="19"/>
  <c r="BQ124" i="19"/>
  <c r="BP124" i="19"/>
  <c r="CO124" i="19"/>
  <c r="DE124" i="19"/>
  <c r="DR124" i="19"/>
  <c r="CX124" i="19"/>
  <c r="DJ124" i="19"/>
  <c r="BX124" i="19"/>
  <c r="CQ124" i="19"/>
  <c r="DP124" i="19"/>
  <c r="CR124" i="19"/>
  <c r="CC124" i="19"/>
  <c r="CH124" i="19"/>
  <c r="CT124" i="19"/>
  <c r="DQ124" i="19"/>
  <c r="CZ124" i="19"/>
  <c r="BM124" i="19"/>
  <c r="CG124" i="19"/>
  <c r="DF124" i="19"/>
  <c r="CA124" i="19"/>
  <c r="CF124" i="19"/>
  <c r="CD124" i="19"/>
  <c r="CB124" i="19"/>
  <c r="BU124" i="19"/>
  <c r="DG124" i="19"/>
  <c r="DC124" i="19"/>
  <c r="DH124" i="19"/>
  <c r="CN124" i="19"/>
  <c r="BV124" i="19"/>
  <c r="CW124" i="19"/>
  <c r="DB124" i="19"/>
  <c r="CK124" i="19"/>
  <c r="BT124" i="19"/>
  <c r="BZ124" i="19"/>
  <c r="DF123" i="19"/>
  <c r="BS123" i="19"/>
  <c r="BP123" i="19"/>
  <c r="DE123" i="19"/>
  <c r="CZ123" i="19"/>
  <c r="CW123" i="19"/>
  <c r="BV123" i="19"/>
  <c r="DJ123" i="19"/>
  <c r="DQ123" i="19"/>
  <c r="CL123" i="19"/>
  <c r="CF123" i="19"/>
  <c r="BM123" i="19"/>
  <c r="CP123" i="19"/>
  <c r="CI123" i="19"/>
  <c r="CO123" i="19"/>
  <c r="BL123" i="19"/>
  <c r="BW123" i="19"/>
  <c r="BN123" i="19"/>
  <c r="DR123" i="19"/>
  <c r="DC123" i="19"/>
  <c r="DP123" i="19"/>
  <c r="DA123" i="19"/>
  <c r="CX123" i="19"/>
  <c r="CB123" i="19"/>
  <c r="DH123" i="19"/>
  <c r="DN123" i="19"/>
  <c r="DI123" i="19"/>
  <c r="BZ123" i="19"/>
  <c r="BQ123" i="19"/>
  <c r="CM123" i="19"/>
  <c r="CC123" i="19"/>
  <c r="DB123" i="19"/>
  <c r="CS123" i="19"/>
  <c r="DL123" i="19"/>
  <c r="CG123" i="19"/>
  <c r="CK123" i="19"/>
  <c r="CJ123" i="19"/>
  <c r="BU123" i="19"/>
  <c r="BT123" i="19"/>
  <c r="BY123" i="19"/>
  <c r="DK123" i="19"/>
  <c r="DD123" i="19"/>
  <c r="CN123" i="19"/>
  <c r="DG123" i="19"/>
  <c r="CH123" i="19"/>
  <c r="DM123" i="19"/>
  <c r="CA123" i="19"/>
  <c r="BO123" i="19"/>
  <c r="CV123" i="19"/>
  <c r="DO123" i="19"/>
  <c r="CQ123" i="19"/>
  <c r="CU123" i="19"/>
  <c r="CT123" i="19"/>
  <c r="CD123" i="19"/>
  <c r="BX123" i="19"/>
  <c r="CE123" i="19"/>
  <c r="CR123" i="19"/>
  <c r="BR123" i="19"/>
  <c r="CY123" i="19"/>
  <c r="BH105" i="19"/>
  <c r="AP105" i="19"/>
  <c r="BD105" i="19"/>
  <c r="BG105" i="19"/>
  <c r="BI105" i="19"/>
  <c r="I105" i="19"/>
  <c r="AY105" i="19"/>
  <c r="Y105" i="19"/>
  <c r="BB105" i="19"/>
  <c r="K105" i="19"/>
  <c r="BA105" i="19"/>
  <c r="E105" i="19"/>
  <c r="AA105" i="19"/>
  <c r="L105" i="19"/>
  <c r="AL105" i="19"/>
  <c r="AC105" i="19"/>
  <c r="AT105" i="19"/>
  <c r="AX105" i="19"/>
  <c r="AK105" i="19"/>
  <c r="AN105" i="19"/>
  <c r="AZ105" i="19"/>
  <c r="AG105" i="19"/>
  <c r="AW105" i="19"/>
  <c r="O105" i="19"/>
  <c r="N105" i="19"/>
  <c r="AS105" i="19"/>
  <c r="BC105" i="19"/>
  <c r="AU105" i="19"/>
  <c r="Q105" i="19"/>
  <c r="AR105" i="19"/>
  <c r="BF105" i="19"/>
  <c r="AF105" i="19"/>
  <c r="AH105" i="19"/>
  <c r="D105" i="19"/>
  <c r="P105" i="19"/>
  <c r="T105" i="19"/>
  <c r="AI105" i="19"/>
  <c r="AJ105" i="19"/>
  <c r="J105" i="19"/>
  <c r="G105" i="19"/>
  <c r="W105" i="19"/>
  <c r="F105" i="19"/>
  <c r="H105" i="19"/>
  <c r="R105" i="19"/>
  <c r="AE105" i="19"/>
  <c r="AV105" i="19"/>
  <c r="AQ105" i="19"/>
  <c r="U105" i="19"/>
  <c r="Z105" i="19"/>
  <c r="AD105" i="19"/>
  <c r="AM105" i="19"/>
  <c r="M105" i="19"/>
  <c r="BE105" i="19"/>
  <c r="S105" i="19"/>
  <c r="AB105" i="19"/>
  <c r="AO105" i="19"/>
  <c r="X105" i="19"/>
  <c r="V105" i="19"/>
  <c r="C105" i="19"/>
  <c r="V109" i="19"/>
  <c r="AT109" i="19"/>
  <c r="AY109" i="19"/>
  <c r="BA109" i="19"/>
  <c r="AC109" i="19"/>
  <c r="BC109" i="19"/>
  <c r="L109" i="19"/>
  <c r="AK109" i="19"/>
  <c r="O109" i="19"/>
  <c r="X109" i="19"/>
  <c r="BH109" i="19"/>
  <c r="AF109" i="19"/>
  <c r="BI109" i="19"/>
  <c r="K109" i="19"/>
  <c r="AN109" i="19"/>
  <c r="Z109" i="19"/>
  <c r="I109" i="19"/>
  <c r="AM109" i="19"/>
  <c r="P109" i="19"/>
  <c r="AW109" i="19"/>
  <c r="AL109" i="19"/>
  <c r="AX109" i="19"/>
  <c r="R109" i="19"/>
  <c r="U109" i="19"/>
  <c r="AO109" i="19"/>
  <c r="AA109" i="19"/>
  <c r="Y109" i="19"/>
  <c r="BB109" i="19"/>
  <c r="BD109" i="19"/>
  <c r="AB109" i="19"/>
  <c r="Q109" i="19"/>
  <c r="N109" i="19"/>
  <c r="C109" i="19"/>
  <c r="M109" i="19"/>
  <c r="S109" i="19"/>
  <c r="AH109" i="19"/>
  <c r="J109" i="19"/>
  <c r="D109" i="19"/>
  <c r="F109" i="19"/>
  <c r="AG109" i="19"/>
  <c r="AV109" i="19"/>
  <c r="BG109" i="19"/>
  <c r="BE109" i="19"/>
  <c r="H109" i="19"/>
  <c r="AU109" i="19"/>
  <c r="AD109" i="19"/>
  <c r="T109" i="19"/>
  <c r="BF109" i="19"/>
  <c r="G109" i="19"/>
  <c r="AE109" i="19"/>
  <c r="AZ109" i="19"/>
  <c r="AP109" i="19"/>
  <c r="AR109" i="19"/>
  <c r="AS109" i="19"/>
  <c r="AJ109" i="19"/>
  <c r="E109" i="19"/>
  <c r="AQ109" i="19"/>
  <c r="AI109" i="19"/>
  <c r="W109" i="19"/>
  <c r="AD107" i="19"/>
  <c r="AL107" i="19"/>
  <c r="AZ107" i="19"/>
  <c r="J107" i="19"/>
  <c r="AK107" i="19"/>
  <c r="BI107" i="19"/>
  <c r="AR107" i="19"/>
  <c r="AN107" i="19"/>
  <c r="Y107" i="19"/>
  <c r="BD107" i="19"/>
  <c r="I107" i="19"/>
  <c r="M107" i="19"/>
  <c r="AX107" i="19"/>
  <c r="AT107" i="19"/>
  <c r="AW107" i="19"/>
  <c r="BA107" i="19"/>
  <c r="Z107" i="19"/>
  <c r="AU107" i="19"/>
  <c r="P107" i="19"/>
  <c r="AS107" i="19"/>
  <c r="BG107" i="19"/>
  <c r="N107" i="19"/>
  <c r="AG107" i="19"/>
  <c r="BB107" i="19"/>
  <c r="AP107" i="19"/>
  <c r="AH107" i="19"/>
  <c r="K107" i="19"/>
  <c r="X107" i="19"/>
  <c r="AC107" i="19"/>
  <c r="AY107" i="19"/>
  <c r="AO107" i="19"/>
  <c r="D107" i="19"/>
  <c r="AM107" i="19"/>
  <c r="AB107" i="19"/>
  <c r="V107" i="19"/>
  <c r="C107" i="19"/>
  <c r="T107" i="19"/>
  <c r="G107" i="19"/>
  <c r="BH107" i="19"/>
  <c r="AE107" i="19"/>
  <c r="H107" i="19"/>
  <c r="AI107" i="19"/>
  <c r="S107" i="19"/>
  <c r="U107" i="19"/>
  <c r="AA107" i="19"/>
  <c r="AV107" i="19"/>
  <c r="R107" i="19"/>
  <c r="O107" i="19"/>
  <c r="E107" i="19"/>
  <c r="L107" i="19"/>
  <c r="AQ107" i="19"/>
  <c r="W107" i="19"/>
  <c r="F107" i="19"/>
  <c r="BC107" i="19"/>
  <c r="BF107" i="19"/>
  <c r="BE107" i="19"/>
  <c r="AJ107" i="19"/>
  <c r="Q107" i="19"/>
  <c r="AF107" i="19"/>
  <c r="CO177" i="15"/>
  <c r="CO122" i="15"/>
  <c r="CO157" i="15"/>
  <c r="CO143" i="15"/>
  <c r="CO199" i="15"/>
  <c r="CO193" i="15"/>
  <c r="CO123" i="15"/>
  <c r="CO120" i="15"/>
  <c r="CO170" i="15"/>
  <c r="CO133" i="15"/>
  <c r="CO147" i="15"/>
  <c r="CO154" i="15"/>
  <c r="CO128" i="15"/>
  <c r="CO190" i="15"/>
  <c r="CO126" i="15"/>
  <c r="CO127" i="15"/>
  <c r="CO171" i="15"/>
  <c r="CO181" i="15"/>
  <c r="CO135" i="15"/>
  <c r="CO172" i="15"/>
  <c r="CO131" i="15"/>
  <c r="CO191" i="15"/>
  <c r="CO130" i="15"/>
  <c r="CO152" i="15"/>
  <c r="CO192" i="15"/>
  <c r="CO198" i="15"/>
  <c r="CO159" i="15"/>
  <c r="CO196" i="15"/>
  <c r="CO169" i="15"/>
  <c r="CO167" i="15"/>
  <c r="CO160" i="15"/>
  <c r="CO163" i="15"/>
  <c r="CO146" i="15"/>
  <c r="CO124" i="15"/>
  <c r="CO164" i="15"/>
  <c r="CO121" i="15"/>
  <c r="CO183" i="15"/>
  <c r="CO148" i="15"/>
  <c r="CO178" i="15"/>
  <c r="CO165" i="15"/>
  <c r="CO174" i="15"/>
  <c r="CO145" i="15"/>
  <c r="CO138" i="15"/>
  <c r="CO151" i="15"/>
  <c r="CO153" i="15"/>
  <c r="CO150" i="15"/>
  <c r="CO137" i="15"/>
  <c r="CO125" i="15"/>
  <c r="CO155" i="15"/>
  <c r="CO194" i="15"/>
  <c r="CO134" i="15"/>
  <c r="CO175" i="15"/>
  <c r="CO180" i="15"/>
  <c r="CO149" i="15"/>
  <c r="CO189" i="15"/>
  <c r="CO186" i="15"/>
  <c r="CO141" i="15"/>
  <c r="CO182" i="15"/>
  <c r="CO142" i="15"/>
  <c r="CO188" i="15"/>
  <c r="CO139" i="15"/>
  <c r="CO136" i="15"/>
  <c r="CO195" i="15"/>
  <c r="CO179" i="15"/>
  <c r="CO187" i="15"/>
  <c r="CO158" i="15"/>
  <c r="CO144" i="15"/>
  <c r="CO184" i="15"/>
  <c r="CO156" i="15"/>
  <c r="CO161" i="15"/>
  <c r="CO197" i="15"/>
  <c r="CO173" i="15"/>
  <c r="CO129" i="15"/>
  <c r="CO185" i="15"/>
  <c r="CO168" i="15"/>
  <c r="D21" i="16"/>
  <c r="CO132" i="15"/>
  <c r="CO162" i="15"/>
  <c r="CO140" i="15"/>
  <c r="C9" i="16"/>
  <c r="C21" i="16"/>
  <c r="C26" i="16"/>
  <c r="CP5" i="25"/>
  <c r="C13" i="16"/>
  <c r="BZ24" i="15" l="1"/>
  <c r="BZ23" i="15"/>
  <c r="BZ26" i="15"/>
  <c r="BZ27" i="15" s="1"/>
  <c r="BZ25" i="15"/>
  <c r="BZ28" i="15"/>
  <c r="CA27" i="15"/>
  <c r="CA28" i="15"/>
  <c r="BY20" i="15"/>
  <c r="BX17" i="15"/>
  <c r="CQ162" i="15"/>
  <c r="CP162" i="15"/>
  <c r="CP173" i="15"/>
  <c r="CQ173" i="15"/>
  <c r="CP184" i="15"/>
  <c r="CQ184" i="15"/>
  <c r="CQ179" i="15"/>
  <c r="CP179" i="15"/>
  <c r="CP188" i="15"/>
  <c r="CQ188" i="15"/>
  <c r="CP186" i="15"/>
  <c r="CQ186" i="15"/>
  <c r="CP149" i="15"/>
  <c r="CQ149" i="15"/>
  <c r="CP194" i="15"/>
  <c r="CQ194" i="15"/>
  <c r="CQ150" i="15"/>
  <c r="CP150" i="15"/>
  <c r="CP151" i="15"/>
  <c r="CQ151" i="15"/>
  <c r="CP145" i="15"/>
  <c r="CQ145" i="15"/>
  <c r="CQ148" i="15"/>
  <c r="CP148" i="15"/>
  <c r="CP121" i="15"/>
  <c r="CQ121" i="15"/>
  <c r="CQ124" i="15"/>
  <c r="CP124" i="15"/>
  <c r="CP163" i="15"/>
  <c r="CQ163" i="15"/>
  <c r="CP167" i="15"/>
  <c r="CQ167" i="15"/>
  <c r="CQ196" i="15"/>
  <c r="CP196" i="15"/>
  <c r="CQ198" i="15"/>
  <c r="CP198" i="15"/>
  <c r="CQ152" i="15"/>
  <c r="CP152" i="15"/>
  <c r="CQ191" i="15"/>
  <c r="CP191" i="15"/>
  <c r="CP172" i="15"/>
  <c r="CQ172" i="15"/>
  <c r="CP181" i="15"/>
  <c r="CQ181" i="15"/>
  <c r="CP127" i="15"/>
  <c r="CQ127" i="15"/>
  <c r="CP190" i="15"/>
  <c r="CQ190" i="15"/>
  <c r="CP154" i="15"/>
  <c r="CQ154" i="15"/>
  <c r="CP133" i="15"/>
  <c r="CQ133" i="15"/>
  <c r="CQ120" i="15"/>
  <c r="CP120" i="15"/>
  <c r="CP193" i="15"/>
  <c r="CQ193" i="15"/>
  <c r="CQ143" i="15"/>
  <c r="CP143" i="15"/>
  <c r="CQ122" i="15"/>
  <c r="CP122" i="15"/>
  <c r="CP185" i="15"/>
  <c r="CQ185" i="15"/>
  <c r="CQ161" i="15"/>
  <c r="CP161" i="15"/>
  <c r="CQ158" i="15"/>
  <c r="CP158" i="15"/>
  <c r="CQ136" i="15"/>
  <c r="CP136" i="15"/>
  <c r="CQ182" i="15"/>
  <c r="CP182" i="15"/>
  <c r="CP175" i="15"/>
  <c r="CQ175" i="15"/>
  <c r="CP125" i="15"/>
  <c r="CQ125" i="15"/>
  <c r="CQ165" i="15"/>
  <c r="CP165" i="15"/>
  <c r="CQ140" i="15"/>
  <c r="CP140" i="15"/>
  <c r="CQ132" i="15"/>
  <c r="CP132" i="15"/>
  <c r="CP168" i="15"/>
  <c r="CQ168" i="15"/>
  <c r="CQ129" i="15"/>
  <c r="CP129" i="15"/>
  <c r="CQ197" i="15"/>
  <c r="CP197" i="15"/>
  <c r="CQ156" i="15"/>
  <c r="CP156" i="15"/>
  <c r="CQ144" i="15"/>
  <c r="CP144" i="15"/>
  <c r="CQ187" i="15"/>
  <c r="CP187" i="15"/>
  <c r="CQ195" i="15"/>
  <c r="CP195" i="15"/>
  <c r="CQ139" i="15"/>
  <c r="CP139" i="15"/>
  <c r="CQ142" i="15"/>
  <c r="CP142" i="15"/>
  <c r="CP141" i="15"/>
  <c r="CQ141" i="15"/>
  <c r="CQ189" i="15"/>
  <c r="CP189" i="15"/>
  <c r="CP180" i="15"/>
  <c r="CQ180" i="15"/>
  <c r="CQ134" i="15"/>
  <c r="CP134" i="15"/>
  <c r="CP155" i="15"/>
  <c r="CQ155" i="15"/>
  <c r="CQ137" i="15"/>
  <c r="CP137" i="15"/>
  <c r="CP153" i="15"/>
  <c r="CQ153" i="15"/>
  <c r="CP138" i="15"/>
  <c r="CQ138" i="15"/>
  <c r="CQ174" i="15"/>
  <c r="CP174" i="15"/>
  <c r="CO176" i="15"/>
  <c r="CQ178" i="15"/>
  <c r="CP178" i="15"/>
  <c r="CP183" i="15"/>
  <c r="CQ183" i="15"/>
  <c r="CQ164" i="15"/>
  <c r="CP164" i="15"/>
  <c r="CP146" i="15"/>
  <c r="CQ146" i="15"/>
  <c r="CP160" i="15"/>
  <c r="CQ160" i="15"/>
  <c r="CP169" i="15"/>
  <c r="CQ169" i="15"/>
  <c r="CP159" i="15"/>
  <c r="CQ159" i="15"/>
  <c r="CQ192" i="15"/>
  <c r="CP192" i="15"/>
  <c r="CP130" i="15"/>
  <c r="CQ130" i="15"/>
  <c r="CP131" i="15"/>
  <c r="CQ131" i="15"/>
  <c r="CP135" i="15"/>
  <c r="CQ135" i="15"/>
  <c r="CQ171" i="15"/>
  <c r="CP171" i="15"/>
  <c r="CP126" i="15"/>
  <c r="CQ126" i="15"/>
  <c r="CP128" i="15"/>
  <c r="CQ128" i="15"/>
  <c r="CQ147" i="15"/>
  <c r="CP147" i="15"/>
  <c r="CP170" i="15"/>
  <c r="CQ170" i="15"/>
  <c r="CP123" i="15"/>
  <c r="CQ123" i="15"/>
  <c r="CP199" i="15"/>
  <c r="CQ199" i="15"/>
  <c r="CP157" i="15"/>
  <c r="CQ157" i="15"/>
  <c r="CP177" i="15"/>
  <c r="CQ177" i="15"/>
  <c r="BD12" i="16"/>
  <c r="I14" i="16"/>
  <c r="AQ9" i="16"/>
  <c r="L12" i="16"/>
  <c r="BF11" i="16"/>
  <c r="BE11" i="16"/>
  <c r="BI14" i="16"/>
  <c r="BT11" i="16"/>
  <c r="BD13" i="16"/>
  <c r="CE13" i="16"/>
  <c r="BF13" i="16"/>
  <c r="CJ12" i="16"/>
  <c r="V14" i="16"/>
  <c r="BG10" i="16"/>
  <c r="CI9" i="16"/>
  <c r="BO11" i="16"/>
  <c r="BM14" i="16"/>
  <c r="BL14" i="16"/>
  <c r="BN9" i="16"/>
  <c r="F14" i="16"/>
  <c r="AL14" i="16"/>
  <c r="AI12" i="16"/>
  <c r="BL13" i="16"/>
  <c r="AY11" i="16"/>
  <c r="BC13" i="16"/>
  <c r="AU14" i="16"/>
  <c r="AZ9" i="16"/>
  <c r="AJ11" i="16"/>
  <c r="BK14" i="16"/>
  <c r="W12" i="16"/>
  <c r="AU9" i="16"/>
  <c r="BJ9" i="16"/>
  <c r="CC11" i="16"/>
  <c r="AN9" i="16"/>
  <c r="AM10" i="16"/>
  <c r="BS10" i="16"/>
  <c r="CH9" i="16"/>
  <c r="AK11" i="16"/>
  <c r="CC12" i="16"/>
  <c r="CB14" i="16"/>
  <c r="N14" i="16"/>
  <c r="BZ13" i="16"/>
  <c r="AC10" i="16"/>
  <c r="AG9" i="16"/>
  <c r="CB13" i="16"/>
  <c r="BG13" i="16"/>
  <c r="AB14" i="16"/>
  <c r="L14" i="16"/>
  <c r="BQ9" i="16"/>
  <c r="BM12" i="16"/>
  <c r="AD13" i="16"/>
  <c r="BP10" i="16"/>
  <c r="BA11" i="16"/>
  <c r="AC11" i="16"/>
  <c r="AA12" i="16"/>
  <c r="S14" i="16"/>
  <c r="BG11" i="16"/>
  <c r="CA14" i="16"/>
  <c r="BA10" i="16"/>
  <c r="AW11" i="16"/>
  <c r="BH11" i="16"/>
  <c r="AC14" i="16"/>
  <c r="CG12" i="16"/>
  <c r="AE9" i="16"/>
  <c r="AN10" i="16"/>
  <c r="AU13" i="16"/>
  <c r="BY10" i="16"/>
  <c r="AZ14" i="16"/>
  <c r="AS12" i="16"/>
  <c r="AR9" i="16"/>
  <c r="K14" i="16"/>
  <c r="AS11" i="16"/>
  <c r="AP14" i="16"/>
  <c r="BE12" i="16"/>
  <c r="BK12" i="16"/>
  <c r="BS11" i="16"/>
  <c r="M14" i="16"/>
  <c r="AN11" i="16"/>
  <c r="BA9" i="16"/>
  <c r="CD12" i="16"/>
  <c r="CI12" i="16"/>
  <c r="AG12" i="16"/>
  <c r="CI11" i="16"/>
  <c r="AX12" i="16"/>
  <c r="AF9" i="16"/>
  <c r="AE11" i="16"/>
  <c r="CG11" i="16"/>
  <c r="BD14" i="16"/>
  <c r="CF13" i="16"/>
  <c r="CD9" i="16"/>
  <c r="AG10" i="16"/>
  <c r="AU10" i="16"/>
  <c r="AO14" i="16"/>
  <c r="AJ12" i="16"/>
  <c r="BP13" i="16"/>
  <c r="AD9" i="16"/>
  <c r="P14" i="16"/>
  <c r="AF10" i="16"/>
  <c r="AC13" i="16"/>
  <c r="BJ14" i="16"/>
  <c r="BR13" i="16"/>
  <c r="BX11" i="16"/>
  <c r="AY14" i="16"/>
  <c r="AE14" i="16"/>
  <c r="AL12" i="16"/>
  <c r="CA13" i="16"/>
  <c r="BO9" i="16"/>
  <c r="BH13" i="16"/>
  <c r="AV13" i="16"/>
  <c r="AI11" i="16"/>
  <c r="AX14" i="16"/>
  <c r="CH14" i="16"/>
  <c r="BW11" i="16"/>
  <c r="AS9" i="16"/>
  <c r="BQ14" i="16"/>
  <c r="BR11" i="16"/>
  <c r="BU9" i="16"/>
  <c r="BC12" i="16"/>
  <c r="AP10" i="16"/>
  <c r="Z12" i="16"/>
  <c r="CF14" i="16"/>
  <c r="AY12" i="16"/>
  <c r="BN10" i="16"/>
  <c r="BY12" i="16"/>
  <c r="AX11" i="16"/>
  <c r="AE13" i="16"/>
  <c r="BS9" i="16"/>
  <c r="I12" i="16"/>
  <c r="BP9" i="16"/>
  <c r="AH12" i="16"/>
  <c r="AL11" i="16"/>
  <c r="AH13" i="16"/>
  <c r="CE14" i="16"/>
  <c r="AM12" i="16"/>
  <c r="AQ14" i="16"/>
  <c r="BB12" i="16"/>
  <c r="CA12" i="16"/>
  <c r="BB10" i="16"/>
  <c r="AO10" i="16"/>
  <c r="K12" i="16"/>
  <c r="BU13" i="16"/>
  <c r="BS13" i="16"/>
  <c r="BE14" i="16"/>
  <c r="AN12" i="16"/>
  <c r="J12" i="16"/>
  <c r="AZ12" i="16"/>
  <c r="BH9" i="16"/>
  <c r="X12" i="16"/>
  <c r="G14" i="16"/>
  <c r="BB11" i="16"/>
  <c r="CF11" i="16"/>
  <c r="P12" i="16"/>
  <c r="AV9" i="16"/>
  <c r="BW9" i="16"/>
  <c r="AF11" i="16"/>
  <c r="AD11" i="16"/>
  <c r="BD10" i="16"/>
  <c r="CE9" i="16"/>
  <c r="BX10" i="16"/>
  <c r="AZ13" i="16"/>
  <c r="CB10" i="16"/>
  <c r="AG13" i="16"/>
  <c r="BT13" i="16"/>
  <c r="CI13" i="16"/>
  <c r="CJ11" i="16"/>
  <c r="AJ10" i="16"/>
  <c r="AV10" i="16"/>
  <c r="BN14" i="16"/>
  <c r="AM11" i="16"/>
  <c r="AV14" i="16"/>
  <c r="BP12" i="16"/>
  <c r="BX14" i="16"/>
  <c r="BH10" i="16"/>
  <c r="BH14" i="16"/>
  <c r="AR10" i="16"/>
  <c r="AI14" i="16"/>
  <c r="CD13" i="16"/>
  <c r="BF9" i="16"/>
  <c r="BB13" i="16"/>
  <c r="BF12" i="16"/>
  <c r="AQ11" i="16"/>
  <c r="BW10" i="16"/>
  <c r="AL13" i="16"/>
  <c r="AN13" i="16"/>
  <c r="CG13" i="16"/>
  <c r="BF10" i="16"/>
  <c r="BS12" i="16"/>
  <c r="AO12" i="16"/>
  <c r="CI10" i="16"/>
  <c r="BO13" i="16"/>
  <c r="AQ12" i="16"/>
  <c r="CE11" i="16"/>
  <c r="AU12" i="16"/>
  <c r="AT13" i="16"/>
  <c r="CD11" i="16"/>
  <c r="BR14" i="16"/>
  <c r="BE10" i="16"/>
  <c r="CC10" i="16"/>
  <c r="T12" i="16"/>
  <c r="Y12" i="16"/>
  <c r="AW10" i="16"/>
  <c r="BI11" i="16"/>
  <c r="BW12" i="16"/>
  <c r="W14" i="16"/>
  <c r="BV13" i="16"/>
  <c r="BA14" i="16"/>
  <c r="AK9" i="16"/>
  <c r="BO10" i="16"/>
  <c r="AL9" i="16"/>
  <c r="BC14" i="16"/>
  <c r="BJ13" i="16"/>
  <c r="CH12" i="16"/>
  <c r="D11" i="16"/>
  <c r="BC10" i="16"/>
  <c r="U14" i="16"/>
  <c r="AR11" i="16"/>
  <c r="Q12" i="16"/>
  <c r="AB12" i="16"/>
  <c r="H14" i="16"/>
  <c r="AI9" i="16"/>
  <c r="E14" i="16"/>
  <c r="BL12" i="16"/>
  <c r="BZ12" i="16"/>
  <c r="E12" i="16"/>
  <c r="V12" i="16"/>
  <c r="H12" i="16"/>
  <c r="CB12" i="16"/>
  <c r="BG9" i="16"/>
  <c r="BU11" i="16"/>
  <c r="BQ11" i="16"/>
  <c r="AA14" i="16"/>
  <c r="AI10" i="16"/>
  <c r="BN13" i="16"/>
  <c r="BV11" i="16"/>
  <c r="AX13" i="16"/>
  <c r="AX10" i="16"/>
  <c r="CJ13" i="16"/>
  <c r="AP13" i="16"/>
  <c r="BL10" i="16"/>
  <c r="AO9" i="16"/>
  <c r="BQ12" i="16"/>
  <c r="BQ13" i="16"/>
  <c r="BP11" i="16"/>
  <c r="AT10" i="16"/>
  <c r="CF12" i="16"/>
  <c r="CD10" i="16"/>
  <c r="BV12" i="16"/>
  <c r="BS14" i="16"/>
  <c r="AF12" i="16"/>
  <c r="AO11" i="16"/>
  <c r="CB9" i="16"/>
  <c r="AD14" i="16"/>
  <c r="BI9" i="16"/>
  <c r="BI10" i="16"/>
  <c r="CA10" i="16"/>
  <c r="BA12" i="16"/>
  <c r="BL9" i="16"/>
  <c r="CH10" i="16"/>
  <c r="BZ11" i="16"/>
  <c r="BH12" i="16"/>
  <c r="AL10" i="16"/>
  <c r="AW13" i="16"/>
  <c r="BE9" i="16"/>
  <c r="BC11" i="16"/>
  <c r="BZ10" i="16"/>
  <c r="AR14" i="16"/>
  <c r="CC14" i="16"/>
  <c r="BR10" i="16"/>
  <c r="BO14" i="16"/>
  <c r="AH9" i="16"/>
  <c r="D12" i="16"/>
  <c r="AV12" i="16"/>
  <c r="T14" i="16"/>
  <c r="BC9" i="16"/>
  <c r="AK14" i="16"/>
  <c r="BZ9" i="16"/>
  <c r="AQ10" i="16"/>
  <c r="R12" i="16"/>
  <c r="AV11" i="16"/>
  <c r="BL11" i="16"/>
  <c r="AD12" i="16"/>
  <c r="BB14" i="16"/>
  <c r="AJ14" i="16"/>
  <c r="AT12" i="16"/>
  <c r="BV9" i="16"/>
  <c r="AG11" i="16"/>
  <c r="AK12" i="16"/>
  <c r="BJ10" i="16"/>
  <c r="BT10" i="16"/>
  <c r="Z14" i="16"/>
  <c r="AS14" i="16"/>
  <c r="BG12" i="16"/>
  <c r="BZ14" i="16"/>
  <c r="BE13" i="16"/>
  <c r="CC9" i="16"/>
  <c r="AW12" i="16"/>
  <c r="CB11" i="16"/>
  <c r="BJ11" i="16"/>
  <c r="CH13" i="16"/>
  <c r="CE10" i="16"/>
  <c r="BN11" i="16"/>
  <c r="AQ13" i="16"/>
  <c r="AH10" i="16"/>
  <c r="CJ9" i="16"/>
  <c r="D10" i="16"/>
  <c r="AT11" i="16"/>
  <c r="BQ10" i="16"/>
  <c r="CI14" i="16"/>
  <c r="AJ13" i="16"/>
  <c r="BB9" i="16"/>
  <c r="BD9" i="16"/>
  <c r="BD11" i="16"/>
  <c r="BR12" i="16"/>
  <c r="BK13" i="16"/>
  <c r="BX12" i="16"/>
  <c r="AY10" i="16"/>
  <c r="CA11" i="16"/>
  <c r="CF9" i="16"/>
  <c r="U12" i="16"/>
  <c r="J14" i="16"/>
  <c r="CJ14" i="16"/>
  <c r="AS13" i="16"/>
  <c r="BU10" i="16"/>
  <c r="AC12" i="16"/>
  <c r="AM13" i="16"/>
  <c r="BK9" i="16"/>
  <c r="AY9" i="16"/>
  <c r="M12" i="16"/>
  <c r="AE12" i="16"/>
  <c r="AT9" i="16"/>
  <c r="AH11" i="16"/>
  <c r="CA9" i="16"/>
  <c r="AW9" i="16"/>
  <c r="BV14" i="16"/>
  <c r="AK10" i="16"/>
  <c r="BF14" i="16"/>
  <c r="BV10" i="16"/>
  <c r="AP9" i="16"/>
  <c r="BM10" i="16"/>
  <c r="AF14" i="16"/>
  <c r="N12" i="16"/>
  <c r="CG9" i="16"/>
  <c r="CD14" i="16"/>
  <c r="AZ11" i="16"/>
  <c r="BR9" i="16"/>
  <c r="BN12" i="16"/>
  <c r="BI12" i="16"/>
  <c r="CC13" i="16"/>
  <c r="AN14" i="16"/>
  <c r="BW13" i="16"/>
  <c r="AK13" i="16"/>
  <c r="BU14" i="16"/>
  <c r="AF13" i="16"/>
  <c r="AM9" i="16"/>
  <c r="BU12" i="16"/>
  <c r="AO13" i="16"/>
  <c r="BT9" i="16"/>
  <c r="BY13" i="16"/>
  <c r="BY11" i="16"/>
  <c r="AD10" i="16"/>
  <c r="AY13" i="16"/>
  <c r="O12" i="16"/>
  <c r="AP11" i="16"/>
  <c r="CE12" i="16"/>
  <c r="BY9" i="16"/>
  <c r="BT12" i="16"/>
  <c r="BO12" i="16"/>
  <c r="BM9" i="16"/>
  <c r="BM11" i="16"/>
  <c r="AW14" i="16"/>
  <c r="AH14" i="16"/>
  <c r="AI13" i="16"/>
  <c r="AT14" i="16"/>
  <c r="BI13" i="16"/>
  <c r="BT14" i="16"/>
  <c r="CG14" i="16"/>
  <c r="BK11" i="16"/>
  <c r="R14" i="16"/>
  <c r="Q14" i="16"/>
  <c r="BX13" i="16"/>
  <c r="Y14" i="16"/>
  <c r="CF10" i="16"/>
  <c r="AG14" i="16"/>
  <c r="F12" i="16"/>
  <c r="CG10" i="16"/>
  <c r="BJ12" i="16"/>
  <c r="AP12" i="16"/>
  <c r="BX9" i="16"/>
  <c r="BY14" i="16"/>
  <c r="BM13" i="16"/>
  <c r="CH11" i="16"/>
  <c r="BA13" i="16"/>
  <c r="AS10" i="16"/>
  <c r="BP14" i="16"/>
  <c r="S12" i="16"/>
  <c r="BW14" i="16"/>
  <c r="BG14" i="16"/>
  <c r="O14" i="16"/>
  <c r="AU11" i="16"/>
  <c r="AC9" i="16"/>
  <c r="AX9" i="16"/>
  <c r="AM14" i="16"/>
  <c r="AZ10" i="16"/>
  <c r="G12" i="16"/>
  <c r="X14" i="16"/>
  <c r="AR13" i="16"/>
  <c r="CJ10" i="16"/>
  <c r="AJ9" i="16"/>
  <c r="AE10" i="16"/>
  <c r="BK10" i="16"/>
  <c r="AR12" i="16"/>
  <c r="BY23" i="15" l="1"/>
  <c r="BY25" i="15"/>
  <c r="BY26" i="15"/>
  <c r="BY24" i="15"/>
  <c r="BW17" i="15"/>
  <c r="BX20" i="15"/>
  <c r="AL21" i="16"/>
  <c r="AR24" i="16"/>
  <c r="AR25" i="16"/>
  <c r="BO22" i="16"/>
  <c r="BW25" i="16"/>
  <c r="BW24" i="16"/>
  <c r="BK22" i="16"/>
  <c r="BI23" i="16"/>
  <c r="AK21" i="16"/>
  <c r="AW22" i="16"/>
  <c r="AE22" i="16"/>
  <c r="Y24" i="16"/>
  <c r="AJ21" i="16"/>
  <c r="T24" i="16"/>
  <c r="CJ22" i="16"/>
  <c r="CC22" i="16"/>
  <c r="BE22" i="16"/>
  <c r="G24" i="16"/>
  <c r="CD23" i="16"/>
  <c r="AZ22" i="16"/>
  <c r="AU25" i="16"/>
  <c r="AU24" i="16"/>
  <c r="AX21" i="16"/>
  <c r="CE23" i="16"/>
  <c r="AC21" i="16"/>
  <c r="AQ24" i="16"/>
  <c r="AQ25" i="16"/>
  <c r="AU23" i="16"/>
  <c r="CI22" i="16"/>
  <c r="AO24" i="16"/>
  <c r="AO25" i="16"/>
  <c r="BS24" i="16"/>
  <c r="BS25" i="16"/>
  <c r="S24" i="16"/>
  <c r="BF22" i="16"/>
  <c r="AS22" i="16"/>
  <c r="CH23" i="16"/>
  <c r="BW22" i="16"/>
  <c r="AQ23" i="16"/>
  <c r="BF25" i="16"/>
  <c r="BF24" i="16"/>
  <c r="BX21" i="16"/>
  <c r="AP24" i="16"/>
  <c r="AP25" i="16"/>
  <c r="BF21" i="16"/>
  <c r="BJ25" i="16"/>
  <c r="BJ24" i="16"/>
  <c r="CG22" i="16"/>
  <c r="F24" i="16"/>
  <c r="AR22" i="16"/>
  <c r="CF22" i="16"/>
  <c r="BH22" i="16"/>
  <c r="BP24" i="16"/>
  <c r="BP25" i="16"/>
  <c r="AM23" i="16"/>
  <c r="BK23" i="16"/>
  <c r="AV22" i="16"/>
  <c r="AJ22" i="16"/>
  <c r="CJ23" i="16"/>
  <c r="CB22" i="16"/>
  <c r="BM23" i="16"/>
  <c r="BM21" i="16"/>
  <c r="BX22" i="16"/>
  <c r="BO24" i="16"/>
  <c r="BO25" i="16"/>
  <c r="CE21" i="16"/>
  <c r="BT24" i="16"/>
  <c r="BT25" i="16"/>
  <c r="BD22" i="16"/>
  <c r="BY21" i="16"/>
  <c r="AD23" i="16"/>
  <c r="CE24" i="16"/>
  <c r="CE25" i="16"/>
  <c r="AF23" i="16"/>
  <c r="AP23" i="16"/>
  <c r="BW21" i="16"/>
  <c r="O24" i="16"/>
  <c r="AV21" i="16"/>
  <c r="P24" i="16"/>
  <c r="AD22" i="16"/>
  <c r="CF23" i="16"/>
  <c r="BY23" i="16"/>
  <c r="BB23" i="16"/>
  <c r="BT21" i="16"/>
  <c r="X24" i="16"/>
  <c r="BH21" i="16"/>
  <c r="BU25" i="16"/>
  <c r="BU24" i="16"/>
  <c r="AZ24" i="16"/>
  <c r="AZ25" i="16"/>
  <c r="AM21" i="16"/>
  <c r="J24" i="16"/>
  <c r="AN25" i="16"/>
  <c r="AN24" i="16"/>
  <c r="K24" i="16"/>
  <c r="AO22" i="16"/>
  <c r="BI25" i="16"/>
  <c r="BI24" i="16"/>
  <c r="BB22" i="16"/>
  <c r="BN25" i="16"/>
  <c r="BN24" i="16"/>
  <c r="CA25" i="16"/>
  <c r="CA24" i="16"/>
  <c r="BR21" i="16"/>
  <c r="BB25" i="16"/>
  <c r="BB24" i="16"/>
  <c r="AZ23" i="16"/>
  <c r="AM25" i="16"/>
  <c r="AM24" i="16"/>
  <c r="CG21" i="16"/>
  <c r="N24" i="16"/>
  <c r="AL23" i="16"/>
  <c r="BM22" i="16"/>
  <c r="AH24" i="16"/>
  <c r="AH25" i="16"/>
  <c r="AP21" i="16"/>
  <c r="BP21" i="16"/>
  <c r="BV22" i="16"/>
  <c r="I24" i="16"/>
  <c r="BS21" i="16"/>
  <c r="AK22" i="16"/>
  <c r="AX23" i="16"/>
  <c r="AW21" i="16"/>
  <c r="BY25" i="16"/>
  <c r="BY24" i="16"/>
  <c r="CA21" i="16"/>
  <c r="BN22" i="16"/>
  <c r="AH23" i="16"/>
  <c r="AY25" i="16"/>
  <c r="AY24" i="16"/>
  <c r="AT21" i="16"/>
  <c r="AE24" i="16"/>
  <c r="AE25" i="16"/>
  <c r="Z24" i="16"/>
  <c r="M24" i="16"/>
  <c r="AP22" i="16"/>
  <c r="AY21" i="16"/>
  <c r="BC24" i="16"/>
  <c r="BC25" i="16"/>
  <c r="BK21" i="16"/>
  <c r="BU21" i="16"/>
  <c r="BR23" i="16"/>
  <c r="AC24" i="16"/>
  <c r="AC25" i="16"/>
  <c r="BU22" i="16"/>
  <c r="AS21" i="16"/>
  <c r="BW23" i="16"/>
  <c r="CJ16" i="16"/>
  <c r="U24" i="16"/>
  <c r="AI23" i="16"/>
  <c r="CF21" i="16"/>
  <c r="CA23" i="16"/>
  <c r="AY22" i="16"/>
  <c r="BO21" i="16"/>
  <c r="BX25" i="16"/>
  <c r="BX24" i="16"/>
  <c r="AL25" i="16"/>
  <c r="AL24" i="16"/>
  <c r="BR25" i="16"/>
  <c r="BR24" i="16"/>
  <c r="BD23" i="16"/>
  <c r="BD21" i="16"/>
  <c r="BX23" i="16"/>
  <c r="BB21" i="16"/>
  <c r="BQ22" i="16"/>
  <c r="AF22" i="16"/>
  <c r="AT23" i="16"/>
  <c r="D22" i="16"/>
  <c r="D29" i="16"/>
  <c r="AD21" i="16"/>
  <c r="CJ21" i="16"/>
  <c r="CJ24" i="16" s="1"/>
  <c r="AH22" i="16"/>
  <c r="AJ25" i="16"/>
  <c r="AJ24" i="16"/>
  <c r="EA5" i="25"/>
  <c r="BN23" i="16"/>
  <c r="AU22" i="16"/>
  <c r="CE22" i="16"/>
  <c r="AG22" i="16"/>
  <c r="CD21" i="16"/>
  <c r="BJ23" i="16"/>
  <c r="CB23" i="16"/>
  <c r="AW25" i="16"/>
  <c r="AW24" i="16"/>
  <c r="CG23" i="16"/>
  <c r="CC21" i="16"/>
  <c r="AE23" i="16"/>
  <c r="AF21" i="16"/>
  <c r="AX24" i="16"/>
  <c r="AX25" i="16"/>
  <c r="BG25" i="16"/>
  <c r="BG24" i="16"/>
  <c r="CI23" i="16"/>
  <c r="AG25" i="16"/>
  <c r="AG24" i="16"/>
  <c r="CI25" i="16"/>
  <c r="CI24" i="16"/>
  <c r="BT22" i="16"/>
  <c r="CD24" i="16"/>
  <c r="CD25" i="16"/>
  <c r="BJ22" i="16"/>
  <c r="BA21" i="16"/>
  <c r="AK24" i="16"/>
  <c r="AK25" i="16"/>
  <c r="AN23" i="16"/>
  <c r="AG23" i="16"/>
  <c r="BV21" i="16"/>
  <c r="BS23" i="16"/>
  <c r="AT25" i="16"/>
  <c r="AT24" i="16"/>
  <c r="BK24" i="16"/>
  <c r="BK25" i="16"/>
  <c r="BE25" i="16"/>
  <c r="BE24" i="16"/>
  <c r="AD25" i="16"/>
  <c r="AD24" i="16"/>
  <c r="AS23" i="16"/>
  <c r="BL23" i="16"/>
  <c r="AV23" i="16"/>
  <c r="AR21" i="16"/>
  <c r="R24" i="16"/>
  <c r="AS24" i="16"/>
  <c r="AS25" i="16"/>
  <c r="AQ22" i="16"/>
  <c r="BZ21" i="16"/>
  <c r="BY22" i="16"/>
  <c r="BC21" i="16"/>
  <c r="AN22" i="16"/>
  <c r="AE21" i="16"/>
  <c r="AV25" i="16"/>
  <c r="AV24" i="16"/>
  <c r="CG24" i="16"/>
  <c r="CG25" i="16"/>
  <c r="D24" i="16"/>
  <c r="AH21" i="16"/>
  <c r="BH23" i="16"/>
  <c r="AW23" i="16"/>
  <c r="BR22" i="16"/>
  <c r="BA22" i="16"/>
  <c r="BG23" i="16"/>
  <c r="BZ22" i="16"/>
  <c r="BC23" i="16"/>
  <c r="AA24" i="16"/>
  <c r="BE21" i="16"/>
  <c r="AC23" i="16"/>
  <c r="BA23" i="16"/>
  <c r="AL22" i="16"/>
  <c r="BP22" i="16"/>
  <c r="BH24" i="16"/>
  <c r="BH25" i="16"/>
  <c r="BZ23" i="16"/>
  <c r="BM25" i="16"/>
  <c r="BM24" i="16"/>
  <c r="CH22" i="16"/>
  <c r="BQ21" i="16"/>
  <c r="BL21" i="16"/>
  <c r="BA25" i="16"/>
  <c r="BA24" i="16"/>
  <c r="CA22" i="16"/>
  <c r="BI22" i="16"/>
  <c r="BI21" i="16"/>
  <c r="AG21" i="16"/>
  <c r="AC22" i="16"/>
  <c r="CB21" i="16"/>
  <c r="AO23" i="16"/>
  <c r="AF25" i="16"/>
  <c r="AF24" i="16"/>
  <c r="CC24" i="16"/>
  <c r="CC25" i="16"/>
  <c r="BV24" i="16"/>
  <c r="BV25" i="16"/>
  <c r="AK23" i="16"/>
  <c r="CD22" i="16"/>
  <c r="CH21" i="16"/>
  <c r="CF25" i="16"/>
  <c r="CF24" i="16"/>
  <c r="BS22" i="16"/>
  <c r="AT22" i="16"/>
  <c r="AM22" i="16"/>
  <c r="BP23" i="16"/>
  <c r="AN21" i="16"/>
  <c r="CC23" i="16"/>
  <c r="BQ25" i="16"/>
  <c r="BQ24" i="16"/>
  <c r="BJ21" i="16"/>
  <c r="AO21" i="16"/>
  <c r="AU21" i="16"/>
  <c r="BL22" i="16"/>
  <c r="W24" i="16"/>
  <c r="AJ23" i="16"/>
  <c r="AX22" i="16"/>
  <c r="AZ21" i="16"/>
  <c r="BV23" i="16"/>
  <c r="AY23" i="16"/>
  <c r="AI22" i="16"/>
  <c r="AI25" i="16"/>
  <c r="AI24" i="16"/>
  <c r="BQ23" i="16"/>
  <c r="BU23" i="16"/>
  <c r="BG21" i="16"/>
  <c r="BN21" i="16"/>
  <c r="CB25" i="16"/>
  <c r="CB24" i="16"/>
  <c r="H24" i="16"/>
  <c r="V24" i="16"/>
  <c r="BO23" i="16"/>
  <c r="E24" i="16"/>
  <c r="CI21" i="16"/>
  <c r="BZ24" i="16"/>
  <c r="BZ25" i="16"/>
  <c r="BG22" i="16"/>
  <c r="BL24" i="16"/>
  <c r="BL25" i="16"/>
  <c r="CJ25" i="16"/>
  <c r="AI21" i="16"/>
  <c r="AB24" i="16"/>
  <c r="Q24" i="16"/>
  <c r="BT23" i="16"/>
  <c r="AR23" i="16"/>
  <c r="BE23" i="16"/>
  <c r="BC22" i="16"/>
  <c r="BF23" i="16"/>
  <c r="D23" i="16"/>
  <c r="L24" i="16"/>
  <c r="CH24" i="16"/>
  <c r="CH25" i="16"/>
  <c r="AQ21" i="16"/>
  <c r="BD24" i="16"/>
  <c r="BD25" i="16"/>
  <c r="CQ176" i="15"/>
  <c r="CP176" i="15"/>
  <c r="CO166" i="15"/>
  <c r="BX25" i="15" l="1"/>
  <c r="BX24" i="15"/>
  <c r="BX23" i="15"/>
  <c r="BX26" i="15"/>
  <c r="BV17" i="15"/>
  <c r="BW20" i="15"/>
  <c r="BY27" i="15"/>
  <c r="BY28" i="15"/>
  <c r="CP166" i="15"/>
  <c r="CQ166" i="15"/>
  <c r="C15" i="16"/>
  <c r="C16" i="16"/>
  <c r="C17" i="16"/>
  <c r="CR138" i="15"/>
  <c r="BW24" i="15" l="1"/>
  <c r="BW26" i="15"/>
  <c r="BW27" i="15" s="1"/>
  <c r="BW23" i="15"/>
  <c r="BW25" i="15"/>
  <c r="BX27" i="15"/>
  <c r="BX28" i="15"/>
  <c r="BV20" i="15"/>
  <c r="BU17" i="15"/>
  <c r="D16" i="16"/>
  <c r="CK15" i="16"/>
  <c r="CK17" i="16"/>
  <c r="D17" i="16"/>
  <c r="CK16" i="16"/>
  <c r="D15" i="16"/>
  <c r="BW28" i="15" l="1"/>
  <c r="BT17" i="15"/>
  <c r="BU20" i="15"/>
  <c r="BV23" i="15"/>
  <c r="BV24" i="15"/>
  <c r="BV25" i="15"/>
  <c r="BV26" i="15"/>
  <c r="CI15" i="16"/>
  <c r="CH15" i="16" s="1"/>
  <c r="AK17" i="16"/>
  <c r="R17" i="16"/>
  <c r="CI17" i="16"/>
  <c r="CH17" i="16" s="1"/>
  <c r="CG17" i="16" s="1"/>
  <c r="CF17" i="16" s="1"/>
  <c r="CE17" i="16" s="1"/>
  <c r="BO17" i="16"/>
  <c r="AJ17" i="16"/>
  <c r="BT17" i="16"/>
  <c r="AY17" i="16"/>
  <c r="BG17" i="16"/>
  <c r="BU17" i="16"/>
  <c r="CC17" i="16"/>
  <c r="BA17" i="16"/>
  <c r="BF17" i="16"/>
  <c r="AV17" i="16"/>
  <c r="BL17" i="16"/>
  <c r="BC17" i="16"/>
  <c r="P17" i="16"/>
  <c r="BZ17" i="16"/>
  <c r="U17" i="16"/>
  <c r="J17" i="16"/>
  <c r="F17" i="16"/>
  <c r="BX17" i="16"/>
  <c r="Q17" i="16"/>
  <c r="AF17" i="16"/>
  <c r="BW17" i="16"/>
  <c r="AU17" i="16"/>
  <c r="BN17" i="16"/>
  <c r="AL17" i="16"/>
  <c r="BK17" i="16"/>
  <c r="AC17" i="16"/>
  <c r="BD17" i="16"/>
  <c r="T17" i="16"/>
  <c r="BI17" i="16"/>
  <c r="BQ17" i="16"/>
  <c r="X17" i="16"/>
  <c r="BJ17" i="16"/>
  <c r="N17" i="16"/>
  <c r="M17" i="16"/>
  <c r="AS17" i="16"/>
  <c r="AA17" i="16"/>
  <c r="H17" i="16"/>
  <c r="BB17" i="16"/>
  <c r="BV17" i="16"/>
  <c r="AO17" i="16"/>
  <c r="L17" i="16"/>
  <c r="AH17" i="16"/>
  <c r="G17" i="16"/>
  <c r="AR17" i="16"/>
  <c r="AI17" i="16"/>
  <c r="AQ17" i="16"/>
  <c r="CA17" i="16"/>
  <c r="AP17" i="16"/>
  <c r="AD17" i="16"/>
  <c r="BM17" i="16"/>
  <c r="BH17" i="16"/>
  <c r="CD17" i="16"/>
  <c r="S17" i="16"/>
  <c r="AT17" i="16"/>
  <c r="AB17" i="16"/>
  <c r="BE17" i="16"/>
  <c r="I17" i="16"/>
  <c r="AW17" i="16"/>
  <c r="K17" i="16"/>
  <c r="AZ17" i="16"/>
  <c r="Y17" i="16"/>
  <c r="W17" i="16"/>
  <c r="AM17" i="16"/>
  <c r="AG17" i="16"/>
  <c r="CB17" i="16"/>
  <c r="O17" i="16"/>
  <c r="E17" i="16"/>
  <c r="V17" i="16"/>
  <c r="Z17" i="16"/>
  <c r="AX17" i="16"/>
  <c r="BP17" i="16"/>
  <c r="AE17" i="16"/>
  <c r="AN17" i="16"/>
  <c r="BS17" i="16"/>
  <c r="BR17" i="16"/>
  <c r="BY17" i="16"/>
  <c r="BY16" i="16"/>
  <c r="S16" i="16"/>
  <c r="I16" i="16"/>
  <c r="BF16" i="16"/>
  <c r="J16" i="16"/>
  <c r="BK16" i="16"/>
  <c r="V16" i="16"/>
  <c r="CG16" i="16"/>
  <c r="BR16" i="16"/>
  <c r="AN16" i="16"/>
  <c r="AQ16" i="16"/>
  <c r="BC16" i="16"/>
  <c r="AF16" i="16"/>
  <c r="N16" i="16"/>
  <c r="M16" i="16"/>
  <c r="AG16" i="16"/>
  <c r="BU16" i="16"/>
  <c r="Z16" i="16"/>
  <c r="AA16" i="16"/>
  <c r="BD16" i="16"/>
  <c r="U16" i="16"/>
  <c r="AW16" i="16"/>
  <c r="BS16" i="16"/>
  <c r="AM16" i="16"/>
  <c r="W16" i="16"/>
  <c r="AC16" i="16"/>
  <c r="CE16" i="16"/>
  <c r="BE16" i="16"/>
  <c r="AL16" i="16"/>
  <c r="BQ16" i="16"/>
  <c r="AS16" i="16"/>
  <c r="H16" i="16"/>
  <c r="O16" i="16"/>
  <c r="AO16" i="16"/>
  <c r="AV16" i="16"/>
  <c r="AU16" i="16"/>
  <c r="AT16" i="16"/>
  <c r="CI16" i="16"/>
  <c r="CH16" i="16" s="1"/>
  <c r="AK16" i="16"/>
  <c r="BI16" i="16"/>
  <c r="L16" i="16"/>
  <c r="E16" i="16"/>
  <c r="BA16" i="16"/>
  <c r="G16" i="16"/>
  <c r="K16" i="16"/>
  <c r="BH16" i="16"/>
  <c r="AX16" i="16"/>
  <c r="BM16" i="16"/>
  <c r="BT16" i="16"/>
  <c r="BB16" i="16"/>
  <c r="BP16" i="16"/>
  <c r="CC16" i="16"/>
  <c r="Y16" i="16"/>
  <c r="AH16" i="16"/>
  <c r="AE16" i="16"/>
  <c r="AP16" i="16"/>
  <c r="AJ16" i="16"/>
  <c r="T16" i="16"/>
  <c r="CB16" i="16"/>
  <c r="Q16" i="16"/>
  <c r="CF16" i="16"/>
  <c r="BX16" i="16"/>
  <c r="BZ16" i="16"/>
  <c r="AD16" i="16"/>
  <c r="AR16" i="16"/>
  <c r="CD16" i="16"/>
  <c r="BL16" i="16"/>
  <c r="X16" i="16"/>
  <c r="BJ16" i="16"/>
  <c r="P16" i="16"/>
  <c r="AI16" i="16"/>
  <c r="BV16" i="16"/>
  <c r="BG16" i="16"/>
  <c r="AY16" i="16"/>
  <c r="R16" i="16"/>
  <c r="CA16" i="16"/>
  <c r="BW16" i="16"/>
  <c r="BO16" i="16"/>
  <c r="AB16" i="16"/>
  <c r="F16" i="16"/>
  <c r="BN16" i="16"/>
  <c r="AZ16" i="16"/>
  <c r="BS17" i="15" l="1"/>
  <c r="BT20" i="15"/>
  <c r="BV27" i="15"/>
  <c r="BV28" i="15"/>
  <c r="BU25" i="15"/>
  <c r="BU23" i="15"/>
  <c r="BU26" i="15"/>
  <c r="BU24" i="15"/>
  <c r="CH18" i="16"/>
  <c r="CH26" i="16" s="1"/>
  <c r="CG15" i="16"/>
  <c r="CI18" i="16"/>
  <c r="CI26" i="16" s="1"/>
  <c r="BT23" i="15" l="1"/>
  <c r="BT24" i="15"/>
  <c r="BT26" i="15"/>
  <c r="BT25" i="15"/>
  <c r="BU27" i="15"/>
  <c r="BU28" i="15"/>
  <c r="BS20" i="15"/>
  <c r="BR17" i="15"/>
  <c r="CG18" i="16"/>
  <c r="CG26" i="16" s="1"/>
  <c r="CF15" i="16"/>
  <c r="BS25" i="15" l="1"/>
  <c r="BS26" i="15"/>
  <c r="BS23" i="15"/>
  <c r="BS24" i="15"/>
  <c r="BT27" i="15"/>
  <c r="BT28" i="15"/>
  <c r="BR20" i="15"/>
  <c r="BQ17" i="15"/>
  <c r="CE15" i="16"/>
  <c r="CF18" i="16"/>
  <c r="CF26" i="16" s="1"/>
  <c r="BP17" i="15" l="1"/>
  <c r="BQ20" i="15"/>
  <c r="BS27" i="15"/>
  <c r="BS28" i="15"/>
  <c r="BR24" i="15"/>
  <c r="BR25" i="15"/>
  <c r="BR26" i="15"/>
  <c r="BR23" i="15"/>
  <c r="CE18" i="16"/>
  <c r="CE26" i="16" s="1"/>
  <c r="CD15" i="16"/>
  <c r="BR27" i="15" l="1"/>
  <c r="BR28" i="15"/>
  <c r="BQ23" i="15"/>
  <c r="BQ24" i="15"/>
  <c r="BQ25" i="15"/>
  <c r="BQ26" i="15"/>
  <c r="BO17" i="15"/>
  <c r="BP20" i="15"/>
  <c r="CC15" i="16"/>
  <c r="CD18" i="16"/>
  <c r="CD26" i="16" s="1"/>
  <c r="BN17" i="15" l="1"/>
  <c r="BO20" i="15"/>
  <c r="BP26" i="15"/>
  <c r="BP27" i="15" s="1"/>
  <c r="BP24" i="15"/>
  <c r="BP28" i="15"/>
  <c r="BP23" i="15"/>
  <c r="BP25" i="15"/>
  <c r="BQ27" i="15"/>
  <c r="BQ28" i="15"/>
  <c r="CB15" i="16"/>
  <c r="CC18" i="16"/>
  <c r="CC26" i="16" s="1"/>
  <c r="BO24" i="15" l="1"/>
  <c r="BO26" i="15"/>
  <c r="BO23" i="15"/>
  <c r="BO25" i="15"/>
  <c r="BN20" i="15"/>
  <c r="BM17" i="15"/>
  <c r="CA15" i="16"/>
  <c r="CB18" i="16"/>
  <c r="CB26" i="16" s="1"/>
  <c r="BL17" i="15" l="1"/>
  <c r="BM20" i="15"/>
  <c r="BO27" i="15"/>
  <c r="BO28" i="15"/>
  <c r="BN23" i="15"/>
  <c r="BN24" i="15"/>
  <c r="BN26" i="15"/>
  <c r="BN25" i="15"/>
  <c r="CA18" i="16"/>
  <c r="CA26" i="16" s="1"/>
  <c r="BZ15" i="16"/>
  <c r="BN27" i="15" l="1"/>
  <c r="BN28" i="15"/>
  <c r="BM24" i="15"/>
  <c r="BM25" i="15"/>
  <c r="BM26" i="15"/>
  <c r="BM27" i="15" s="1"/>
  <c r="BM23" i="15"/>
  <c r="BL20" i="15"/>
  <c r="BK17" i="15"/>
  <c r="BZ18" i="16"/>
  <c r="BZ26" i="16" s="1"/>
  <c r="BY15" i="16"/>
  <c r="BK20" i="15" l="1"/>
  <c r="BJ17" i="15"/>
  <c r="BL26" i="15"/>
  <c r="BL24" i="15"/>
  <c r="BL25" i="15"/>
  <c r="BL23" i="15"/>
  <c r="BM28" i="15"/>
  <c r="BY18" i="16"/>
  <c r="BY26" i="16" s="1"/>
  <c r="BX15" i="16"/>
  <c r="BJ20" i="15" l="1"/>
  <c r="BI17" i="15"/>
  <c r="BL27" i="15"/>
  <c r="BL28" i="15"/>
  <c r="BK26" i="15"/>
  <c r="BK27" i="15" s="1"/>
  <c r="BK24" i="15"/>
  <c r="BK25" i="15"/>
  <c r="BK23" i="15"/>
  <c r="BX18" i="16"/>
  <c r="BX26" i="16" s="1"/>
  <c r="BW15" i="16"/>
  <c r="BK28" i="15" l="1"/>
  <c r="BH17" i="15"/>
  <c r="BI20" i="15"/>
  <c r="BJ24" i="15"/>
  <c r="BJ25" i="15"/>
  <c r="BJ26" i="15"/>
  <c r="BJ27" i="15" s="1"/>
  <c r="BJ23" i="15"/>
  <c r="BJ28" i="15"/>
  <c r="BV15" i="16"/>
  <c r="BW18" i="16"/>
  <c r="BW26" i="16" s="1"/>
  <c r="BI24" i="15" l="1"/>
  <c r="BI26" i="15"/>
  <c r="BI25" i="15"/>
  <c r="BI23" i="15"/>
  <c r="BH20" i="15"/>
  <c r="BG17" i="15"/>
  <c r="BV18" i="16"/>
  <c r="BV26" i="16" s="1"/>
  <c r="BU15" i="16"/>
  <c r="BH25" i="15" l="1"/>
  <c r="BH26" i="15"/>
  <c r="BH23" i="15"/>
  <c r="BH24" i="15"/>
  <c r="BF17" i="15"/>
  <c r="BG20" i="15"/>
  <c r="BI27" i="15"/>
  <c r="BI28" i="15"/>
  <c r="BU18" i="16"/>
  <c r="BU26" i="16" s="1"/>
  <c r="BT15" i="16"/>
  <c r="BG24" i="15" l="1"/>
  <c r="BG25" i="15"/>
  <c r="BG26" i="15"/>
  <c r="BG27" i="15" s="1"/>
  <c r="BG23" i="15"/>
  <c r="BH27" i="15"/>
  <c r="BH28" i="15"/>
  <c r="BF20" i="15"/>
  <c r="BE17" i="15"/>
  <c r="BS15" i="16"/>
  <c r="BT18" i="16"/>
  <c r="BT26" i="16" s="1"/>
  <c r="BF26" i="15" l="1"/>
  <c r="BF25" i="15"/>
  <c r="BF23" i="15"/>
  <c r="BF24" i="15"/>
  <c r="BG28" i="15"/>
  <c r="BE20" i="15"/>
  <c r="BD17" i="15"/>
  <c r="BS18" i="16"/>
  <c r="BS26" i="16" s="1"/>
  <c r="BR15" i="16"/>
  <c r="BD20" i="15" l="1"/>
  <c r="BC17" i="15"/>
  <c r="BE26" i="15"/>
  <c r="BE27" i="15" s="1"/>
  <c r="BE24" i="15"/>
  <c r="BE23" i="15"/>
  <c r="BE25" i="15"/>
  <c r="BE28" i="15"/>
  <c r="BF27" i="15"/>
  <c r="BF28" i="15"/>
  <c r="BQ15" i="16"/>
  <c r="BR18" i="16"/>
  <c r="BR26" i="16" s="1"/>
  <c r="BC20" i="15" l="1"/>
  <c r="BB17" i="15"/>
  <c r="BD23" i="15"/>
  <c r="BD26" i="15"/>
  <c r="BD27" i="15" s="1"/>
  <c r="BD24" i="15"/>
  <c r="BD25" i="15"/>
  <c r="BQ18" i="16"/>
  <c r="BQ26" i="16" s="1"/>
  <c r="BP15" i="16"/>
  <c r="BC24" i="15" l="1"/>
  <c r="BC26" i="15"/>
  <c r="BC23" i="15"/>
  <c r="BC25" i="15"/>
  <c r="BB20" i="15"/>
  <c r="BA17" i="15"/>
  <c r="BD28" i="15"/>
  <c r="BP18" i="16"/>
  <c r="BP26" i="16" s="1"/>
  <c r="BO15" i="16"/>
  <c r="BB23" i="15" l="1"/>
  <c r="BB26" i="15"/>
  <c r="BB27" i="15" s="1"/>
  <c r="BB24" i="15"/>
  <c r="BB25" i="15"/>
  <c r="AZ17" i="15"/>
  <c r="BA20" i="15"/>
  <c r="BC27" i="15"/>
  <c r="BC28" i="15"/>
  <c r="BN15" i="16"/>
  <c r="BO18" i="16"/>
  <c r="BO26" i="16" s="1"/>
  <c r="BB28" i="15" l="1"/>
  <c r="BA26" i="15"/>
  <c r="BA27" i="15" s="1"/>
  <c r="BA24" i="15"/>
  <c r="BA23" i="15"/>
  <c r="BA25" i="15"/>
  <c r="BA28" i="15"/>
  <c r="AY17" i="15"/>
  <c r="AZ20" i="15"/>
  <c r="BN18" i="16"/>
  <c r="BN26" i="16" s="1"/>
  <c r="BM15" i="16"/>
  <c r="AX17" i="15" l="1"/>
  <c r="AY20" i="15"/>
  <c r="AZ23" i="15"/>
  <c r="AZ25" i="15"/>
  <c r="AZ24" i="15"/>
  <c r="AZ26" i="15"/>
  <c r="AZ27" i="15" s="1"/>
  <c r="BL15" i="16"/>
  <c r="BM18" i="16"/>
  <c r="BM26" i="16" s="1"/>
  <c r="AZ28" i="15" l="1"/>
  <c r="AW17" i="15"/>
  <c r="AX20" i="15"/>
  <c r="AY24" i="15"/>
  <c r="AY23" i="15"/>
  <c r="AY25" i="15"/>
  <c r="AY26" i="15"/>
  <c r="BL18" i="16"/>
  <c r="BL26" i="16" s="1"/>
  <c r="BK15" i="16"/>
  <c r="AW20" i="15" l="1"/>
  <c r="AV17" i="15"/>
  <c r="AY27" i="15"/>
  <c r="AY28" i="15"/>
  <c r="AX25" i="15"/>
  <c r="AX24" i="15"/>
  <c r="AX23" i="15"/>
  <c r="AX26" i="15"/>
  <c r="BK18" i="16"/>
  <c r="BK26" i="16" s="1"/>
  <c r="BJ15" i="16"/>
  <c r="AX27" i="15" l="1"/>
  <c r="AX28" i="15"/>
  <c r="AV20" i="15"/>
  <c r="AU17" i="15"/>
  <c r="AW25" i="15"/>
  <c r="AW23" i="15"/>
  <c r="AW24" i="15"/>
  <c r="AW26" i="15"/>
  <c r="AW27" i="15" s="1"/>
  <c r="BJ18" i="16"/>
  <c r="BJ26" i="16" s="1"/>
  <c r="BI15" i="16"/>
  <c r="AW28" i="15" l="1"/>
  <c r="AU20" i="15"/>
  <c r="AT17" i="15"/>
  <c r="AV24" i="15"/>
  <c r="AV25" i="15"/>
  <c r="AV26" i="15"/>
  <c r="AV27" i="15" s="1"/>
  <c r="AV23" i="15"/>
  <c r="BH15" i="16"/>
  <c r="BI18" i="16"/>
  <c r="BI26" i="16" s="1"/>
  <c r="AS17" i="15" l="1"/>
  <c r="AT20" i="15"/>
  <c r="AU26" i="15"/>
  <c r="AU27" i="15" s="1"/>
  <c r="AU23" i="15"/>
  <c r="AU24" i="15"/>
  <c r="AU25" i="15"/>
  <c r="AV28" i="15"/>
  <c r="BG15" i="16"/>
  <c r="BH18" i="16"/>
  <c r="BH26" i="16" s="1"/>
  <c r="AU28" i="15" l="1"/>
  <c r="AT23" i="15"/>
  <c r="AT24" i="15"/>
  <c r="AT26" i="15"/>
  <c r="AT25" i="15"/>
  <c r="AR17" i="15"/>
  <c r="AS20" i="15"/>
  <c r="BF15" i="16"/>
  <c r="BG18" i="16"/>
  <c r="BG26" i="16" s="1"/>
  <c r="AT27" i="15" l="1"/>
  <c r="AT28" i="15"/>
  <c r="AS26" i="15"/>
  <c r="AS27" i="15" s="1"/>
  <c r="AS24" i="15"/>
  <c r="AS25" i="15"/>
  <c r="AS23" i="15"/>
  <c r="AQ17" i="15"/>
  <c r="AR20" i="15"/>
  <c r="BE15" i="16"/>
  <c r="BF18" i="16"/>
  <c r="BF26" i="16" s="1"/>
  <c r="AR23" i="15" l="1"/>
  <c r="AR24" i="15"/>
  <c r="AR26" i="15"/>
  <c r="AR27" i="15" s="1"/>
  <c r="AR25" i="15"/>
  <c r="AR28" i="15"/>
  <c r="AP17" i="15"/>
  <c r="AQ20" i="15"/>
  <c r="AS28" i="15"/>
  <c r="BD15" i="16"/>
  <c r="BE18" i="16"/>
  <c r="BE26" i="16" s="1"/>
  <c r="AQ24" i="15" l="1"/>
  <c r="AQ25" i="15"/>
  <c r="AQ23" i="15"/>
  <c r="AQ26" i="15"/>
  <c r="AO17" i="15"/>
  <c r="AP20" i="15"/>
  <c r="BC15" i="16"/>
  <c r="BD18" i="16"/>
  <c r="BD26" i="16" s="1"/>
  <c r="AP23" i="15" l="1"/>
  <c r="AP24" i="15"/>
  <c r="AP25" i="15"/>
  <c r="AP26" i="15"/>
  <c r="AQ27" i="15"/>
  <c r="AQ28" i="15"/>
  <c r="AN17" i="15"/>
  <c r="AO20" i="15"/>
  <c r="BC18" i="16"/>
  <c r="BC26" i="16" s="1"/>
  <c r="BB15" i="16"/>
  <c r="AO23" i="15" l="1"/>
  <c r="AO26" i="15"/>
  <c r="AO27" i="15" s="1"/>
  <c r="AO25" i="15"/>
  <c r="AO28" i="15"/>
  <c r="AO24" i="15"/>
  <c r="AP27" i="15"/>
  <c r="AP28" i="15"/>
  <c r="AM17" i="15"/>
  <c r="AN20" i="15"/>
  <c r="BB18" i="16"/>
  <c r="BB26" i="16" s="1"/>
  <c r="BA15" i="16"/>
  <c r="AN25" i="15" l="1"/>
  <c r="AN26" i="15"/>
  <c r="AN23" i="15"/>
  <c r="AN24" i="15"/>
  <c r="AL17" i="15"/>
  <c r="AM20" i="15"/>
  <c r="BA18" i="16"/>
  <c r="BA26" i="16" s="1"/>
  <c r="AZ15" i="16"/>
  <c r="AL20" i="15" l="1"/>
  <c r="AK17" i="15"/>
  <c r="AM25" i="15"/>
  <c r="AM26" i="15"/>
  <c r="AM27" i="15" s="1"/>
  <c r="AM23" i="15"/>
  <c r="AM28" i="15"/>
  <c r="AM24" i="15"/>
  <c r="AN27" i="15"/>
  <c r="AN28" i="15"/>
  <c r="AZ18" i="16"/>
  <c r="AZ26" i="16" s="1"/>
  <c r="AY15" i="16"/>
  <c r="AK20" i="15" l="1"/>
  <c r="AJ17" i="15"/>
  <c r="AL24" i="15"/>
  <c r="AL26" i="15"/>
  <c r="AL27" i="15" s="1"/>
  <c r="AL25" i="15"/>
  <c r="AL23" i="15"/>
  <c r="AX15" i="16"/>
  <c r="AY18" i="16"/>
  <c r="AY26" i="16" s="1"/>
  <c r="AL28" i="15" l="1"/>
  <c r="AK24" i="15"/>
  <c r="AK26" i="15"/>
  <c r="AK25" i="15"/>
  <c r="AK23" i="15"/>
  <c r="AI17" i="15"/>
  <c r="AJ20" i="15"/>
  <c r="AX18" i="16"/>
  <c r="AX26" i="16" s="1"/>
  <c r="AW15" i="16"/>
  <c r="AJ23" i="15" l="1"/>
  <c r="AJ25" i="15"/>
  <c r="AJ26" i="15"/>
  <c r="AJ27" i="15" s="1"/>
  <c r="AJ24" i="15"/>
  <c r="AK27" i="15"/>
  <c r="AK28" i="15"/>
  <c r="AI20" i="15"/>
  <c r="AH17" i="15"/>
  <c r="AW18" i="16"/>
  <c r="AW26" i="16" s="1"/>
  <c r="AV15" i="16"/>
  <c r="AJ28" i="15" l="1"/>
  <c r="AG17" i="15"/>
  <c r="AH20" i="15"/>
  <c r="AI26" i="15"/>
  <c r="AI23" i="15"/>
  <c r="AI25" i="15"/>
  <c r="AI24" i="15"/>
  <c r="AU15" i="16"/>
  <c r="AV18" i="16"/>
  <c r="AV26" i="16" s="1"/>
  <c r="AI27" i="15" l="1"/>
  <c r="AI28" i="15"/>
  <c r="AH26" i="15"/>
  <c r="AH25" i="15"/>
  <c r="AH23" i="15"/>
  <c r="AH24" i="15"/>
  <c r="AF17" i="15"/>
  <c r="AG20" i="15"/>
  <c r="AU18" i="16"/>
  <c r="AU26" i="16" s="1"/>
  <c r="AT15" i="16"/>
  <c r="AH27" i="15" l="1"/>
  <c r="AH28" i="15"/>
  <c r="AG26" i="15"/>
  <c r="AG27" i="15" s="1"/>
  <c r="AG25" i="15"/>
  <c r="AG23" i="15"/>
  <c r="AG24" i="15"/>
  <c r="AF20" i="15"/>
  <c r="AE17" i="15"/>
  <c r="AT18" i="16"/>
  <c r="AT26" i="16" s="1"/>
  <c r="AS15" i="16"/>
  <c r="W17" i="15"/>
  <c r="AG28" i="15" l="1"/>
  <c r="AF23" i="15"/>
  <c r="AF25" i="15"/>
  <c r="AF26" i="15"/>
  <c r="AF24" i="15"/>
  <c r="AD17" i="15"/>
  <c r="AE20" i="15"/>
  <c r="AS18" i="16"/>
  <c r="AS26" i="16" s="1"/>
  <c r="AR15" i="16"/>
  <c r="W20" i="15"/>
  <c r="W26" i="15" s="1"/>
  <c r="W28" i="15" s="1"/>
  <c r="V17" i="15"/>
  <c r="AC17" i="15" l="1"/>
  <c r="AD20" i="15"/>
  <c r="AF27" i="15"/>
  <c r="AF28" i="15"/>
  <c r="AE25" i="15"/>
  <c r="AE26" i="15"/>
  <c r="AE24" i="15"/>
  <c r="AE23" i="15"/>
  <c r="AQ15" i="16"/>
  <c r="AR18" i="16"/>
  <c r="AR26" i="16" s="1"/>
  <c r="U17" i="15"/>
  <c r="V20" i="15"/>
  <c r="V26" i="15" s="1"/>
  <c r="V28" i="15" s="1"/>
  <c r="AE27" i="15" l="1"/>
  <c r="AE28" i="15"/>
  <c r="AD26" i="15"/>
  <c r="AD25" i="15"/>
  <c r="AD23" i="15"/>
  <c r="AD24" i="15"/>
  <c r="AB17" i="15"/>
  <c r="AC20" i="15"/>
  <c r="AQ18" i="16"/>
  <c r="AQ26" i="16" s="1"/>
  <c r="AP15" i="16"/>
  <c r="T17" i="15"/>
  <c r="U20" i="15"/>
  <c r="U26" i="15" s="1"/>
  <c r="U28" i="15" s="1"/>
  <c r="AB20" i="15" l="1"/>
  <c r="AB26" i="15" s="1"/>
  <c r="AB28" i="15" s="1"/>
  <c r="AA17" i="15"/>
  <c r="AD27" i="15"/>
  <c r="AD28" i="15"/>
  <c r="AC24" i="15"/>
  <c r="AC23" i="15"/>
  <c r="AC26" i="15"/>
  <c r="AC25" i="15"/>
  <c r="AO15" i="16"/>
  <c r="AP18" i="16"/>
  <c r="AP26" i="16" s="1"/>
  <c r="T20" i="15"/>
  <c r="T26" i="15" s="1"/>
  <c r="T28" i="15" s="1"/>
  <c r="S17" i="15"/>
  <c r="AC27" i="15" l="1"/>
  <c r="AC28" i="15"/>
  <c r="Z17" i="15"/>
  <c r="AA20" i="15"/>
  <c r="AA26" i="15" s="1"/>
  <c r="AA28" i="15" s="1"/>
  <c r="AO18" i="16"/>
  <c r="AO26" i="16" s="1"/>
  <c r="AN15" i="16"/>
  <c r="R17" i="15"/>
  <c r="S20" i="15"/>
  <c r="S26" i="15" s="1"/>
  <c r="S28" i="15" s="1"/>
  <c r="Z20" i="15" l="1"/>
  <c r="Z26" i="15" s="1"/>
  <c r="Z28" i="15" s="1"/>
  <c r="Y17" i="15"/>
  <c r="AN18" i="16"/>
  <c r="AN26" i="16" s="1"/>
  <c r="AM15" i="16"/>
  <c r="R20" i="15"/>
  <c r="R26" i="15" s="1"/>
  <c r="R28" i="15" s="1"/>
  <c r="Q17" i="15"/>
  <c r="X17" i="15" l="1"/>
  <c r="X20" i="15" s="1"/>
  <c r="X26" i="15" s="1"/>
  <c r="X28" i="15" s="1"/>
  <c r="Y20" i="15"/>
  <c r="Y26" i="15" s="1"/>
  <c r="Y28" i="15" s="1"/>
  <c r="AM18" i="16"/>
  <c r="AM26" i="16" s="1"/>
  <c r="AL15" i="16"/>
  <c r="P17" i="15"/>
  <c r="Q20" i="15"/>
  <c r="Q26" i="15" s="1"/>
  <c r="Q28" i="15" s="1"/>
  <c r="AL18" i="16" l="1"/>
  <c r="AL26" i="16" s="1"/>
  <c r="AK15" i="16"/>
  <c r="O17" i="15"/>
  <c r="P20" i="15"/>
  <c r="P26" i="15" s="1"/>
  <c r="P28" i="15" s="1"/>
  <c r="AK18" i="16" l="1"/>
  <c r="AK26" i="16" s="1"/>
  <c r="AJ15" i="16"/>
  <c r="N17" i="15"/>
  <c r="O20" i="15"/>
  <c r="O26" i="15" s="1"/>
  <c r="O28" i="15" s="1"/>
  <c r="AJ18" i="16" l="1"/>
  <c r="AJ26" i="16" s="1"/>
  <c r="AI15" i="16"/>
  <c r="N20" i="15"/>
  <c r="N26" i="15" s="1"/>
  <c r="N28" i="15" s="1"/>
  <c r="M17" i="15"/>
  <c r="AI18" i="16" l="1"/>
  <c r="AI26" i="16" s="1"/>
  <c r="AH15" i="16"/>
  <c r="L17" i="15"/>
  <c r="M20" i="15"/>
  <c r="M26" i="15" s="1"/>
  <c r="M28" i="15" s="1"/>
  <c r="AG15" i="16" l="1"/>
  <c r="AH18" i="16"/>
  <c r="AH26" i="16" s="1"/>
  <c r="L20" i="15"/>
  <c r="L26" i="15" s="1"/>
  <c r="L28" i="15" s="1"/>
  <c r="K17" i="15"/>
  <c r="AF15" i="16" l="1"/>
  <c r="AG18" i="16"/>
  <c r="AG26" i="16" s="1"/>
  <c r="J17" i="15"/>
  <c r="K20" i="15"/>
  <c r="K26" i="15" s="1"/>
  <c r="K28" i="15" s="1"/>
  <c r="AF18" i="16" l="1"/>
  <c r="AF26" i="16" s="1"/>
  <c r="AE15" i="16"/>
  <c r="I17" i="15"/>
  <c r="J20" i="15"/>
  <c r="J26" i="15" s="1"/>
  <c r="J28" i="15" s="1"/>
  <c r="AD15" i="16" l="1"/>
  <c r="AE18" i="16"/>
  <c r="AE26" i="16" s="1"/>
  <c r="H17" i="15"/>
  <c r="I20" i="15"/>
  <c r="I26" i="15" s="1"/>
  <c r="I28" i="15" s="1"/>
  <c r="AC15" i="16" l="1"/>
  <c r="AD18" i="16"/>
  <c r="AD26" i="16" s="1"/>
  <c r="G17" i="15"/>
  <c r="H20" i="15"/>
  <c r="H26" i="15" s="1"/>
  <c r="H28" i="15" s="1"/>
  <c r="AC18" i="16" l="1"/>
  <c r="AC26" i="16" s="1"/>
  <c r="AB15" i="16"/>
  <c r="G20" i="15"/>
  <c r="G26" i="15" s="1"/>
  <c r="G28" i="15" s="1"/>
  <c r="F17" i="15"/>
  <c r="AB18" i="16" l="1"/>
  <c r="AB26" i="16" s="1"/>
  <c r="AA15" i="16"/>
  <c r="E17" i="15"/>
  <c r="E20" i="15" s="1"/>
  <c r="E26" i="15" s="1"/>
  <c r="E28" i="15" s="1"/>
  <c r="F20" i="15"/>
  <c r="F26" i="15" s="1"/>
  <c r="F28" i="15" s="1"/>
  <c r="Z15" i="16" l="1"/>
  <c r="AA18" i="16"/>
  <c r="AA26" i="16" s="1"/>
  <c r="Z18" i="16" l="1"/>
  <c r="Z26" i="16" s="1"/>
  <c r="Y15" i="16"/>
  <c r="X15" i="16" l="1"/>
  <c r="Y18" i="16"/>
  <c r="Y26" i="16" s="1"/>
  <c r="X18" i="16" l="1"/>
  <c r="X26" i="16" s="1"/>
  <c r="W15" i="16"/>
  <c r="W18" i="16" l="1"/>
  <c r="W26" i="16" s="1"/>
  <c r="V15" i="16"/>
  <c r="V18" i="16" l="1"/>
  <c r="V26" i="16" s="1"/>
  <c r="U15" i="16"/>
  <c r="U18" i="16" l="1"/>
  <c r="U26" i="16" s="1"/>
  <c r="T15" i="16"/>
  <c r="S15" i="16" l="1"/>
  <c r="T18" i="16"/>
  <c r="T26" i="16" s="1"/>
  <c r="S18" i="16" l="1"/>
  <c r="S26" i="16" s="1"/>
  <c r="R15" i="16"/>
  <c r="Q15" i="16" l="1"/>
  <c r="R18" i="16"/>
  <c r="R26" i="16" s="1"/>
  <c r="P15" i="16" l="1"/>
  <c r="Q18" i="16"/>
  <c r="Q26" i="16" s="1"/>
  <c r="P18" i="16" l="1"/>
  <c r="P26" i="16" s="1"/>
  <c r="O15" i="16"/>
  <c r="N15" i="16" l="1"/>
  <c r="O18" i="16"/>
  <c r="O26" i="16" s="1"/>
  <c r="M15" i="16" l="1"/>
  <c r="N18" i="16"/>
  <c r="N26" i="16" s="1"/>
  <c r="M18" i="16" l="1"/>
  <c r="M26" i="16" s="1"/>
  <c r="L15" i="16"/>
  <c r="K15" i="16" l="1"/>
  <c r="L18" i="16"/>
  <c r="L26" i="16" s="1"/>
  <c r="K18" i="16" l="1"/>
  <c r="K26" i="16" s="1"/>
  <c r="J15" i="16"/>
  <c r="J18" i="16" l="1"/>
  <c r="J26" i="16" s="1"/>
  <c r="I15" i="16"/>
  <c r="I18" i="16" l="1"/>
  <c r="I26" i="16" s="1"/>
  <c r="H15" i="16"/>
  <c r="H18" i="16" l="1"/>
  <c r="H26" i="16" s="1"/>
  <c r="G15" i="16"/>
  <c r="F15" i="16" l="1"/>
  <c r="G18" i="16"/>
  <c r="G26" i="16" s="1"/>
  <c r="E15" i="16" l="1"/>
  <c r="E18" i="16" s="1"/>
  <c r="E26" i="16" s="1"/>
  <c r="F18" i="16"/>
  <c r="F26" i="16" s="1"/>
</calcChain>
</file>

<file path=xl/comments1.xml><?xml version="1.0" encoding="utf-8"?>
<comments xmlns="http://schemas.openxmlformats.org/spreadsheetml/2006/main">
  <authors>
    <author>Windows ユーザー</author>
  </authors>
  <commentList>
    <comment ref="D21" authorId="0">
      <text>
        <r>
          <rPr>
            <sz val="8"/>
            <color indexed="63"/>
            <rFont val="Meiryo UI"/>
            <family val="3"/>
            <charset val="128"/>
          </rPr>
          <t>クリックして　右クリック・コピー</t>
        </r>
      </text>
    </comment>
  </commentList>
</comments>
</file>

<file path=xl/comments2.xml><?xml version="1.0" encoding="utf-8"?>
<comments xmlns="http://schemas.openxmlformats.org/spreadsheetml/2006/main">
  <authors>
    <author>Windows ユーザー</author>
    <author>作成者</author>
  </authors>
  <commentList>
    <comment ref="D23" authorId="0">
      <text>
        <r>
          <rPr>
            <sz val="8"/>
            <color indexed="63"/>
            <rFont val="Meiryo UI"/>
            <family val="3"/>
            <charset val="128"/>
          </rPr>
          <t>クリックして 右クリック・コピー　</t>
        </r>
      </text>
    </comment>
    <comment ref="F36" authorId="1">
      <text>
        <r>
          <rPr>
            <sz val="8"/>
            <color indexed="63"/>
            <rFont val="Meiryo UI"/>
            <family val="3"/>
            <charset val="128"/>
          </rPr>
          <t>コード番号を入力</t>
        </r>
      </text>
    </comment>
  </commentList>
</comments>
</file>

<file path=xl/comments3.xml><?xml version="1.0" encoding="utf-8"?>
<comments xmlns="http://schemas.openxmlformats.org/spreadsheetml/2006/main">
  <authors>
    <author>windows users</author>
  </authors>
  <commentList>
    <comment ref="DX6" authorId="0">
      <text>
        <r>
          <rPr>
            <sz val="9"/>
            <color indexed="81"/>
            <rFont val="ＭＳ Ｐゴシック"/>
            <family val="3"/>
            <charset val="128"/>
          </rPr>
          <t>使用期限</t>
        </r>
      </text>
    </comment>
    <comment ref="CX10" authorId="0">
      <text>
        <r>
          <rPr>
            <b/>
            <sz val="9"/>
            <color indexed="81"/>
            <rFont val="ＭＳ Ｐゴシック"/>
            <family val="3"/>
            <charset val="128"/>
          </rPr>
          <t>発行株数*株価</t>
        </r>
        <r>
          <rPr>
            <sz val="9"/>
            <color indexed="81"/>
            <rFont val="ＭＳ Ｐゴシック"/>
            <family val="3"/>
            <charset val="128"/>
          </rPr>
          <t xml:space="preserve">
</t>
        </r>
      </text>
    </comment>
    <comment ref="CY10" authorId="0">
      <text>
        <r>
          <rPr>
            <sz val="9"/>
            <color indexed="81"/>
            <rFont val="Meiryo UI"/>
            <family val="3"/>
            <charset val="128"/>
            <scheme val="major"/>
          </rPr>
          <t xml:space="preserve">出来高増加
IF(CM10="","",CM14/CX11)
</t>
        </r>
      </text>
    </comment>
    <comment ref="CZ10" authorId="0">
      <text>
        <r>
          <rPr>
            <sz val="9"/>
            <color indexed="81"/>
            <rFont val="ＭＳ Ｐゴシック"/>
            <family val="3"/>
            <charset val="128"/>
          </rPr>
          <t xml:space="preserve">右肩上がり
</t>
        </r>
      </text>
    </comment>
    <comment ref="CX11" authorId="0">
      <text>
        <r>
          <rPr>
            <b/>
            <sz val="9"/>
            <color indexed="81"/>
            <rFont val="ＭＳ Ｐゴシック"/>
            <family val="3"/>
            <charset val="128"/>
          </rPr>
          <t>出来高平均</t>
        </r>
        <r>
          <rPr>
            <sz val="9"/>
            <color indexed="81"/>
            <rFont val="ＭＳ Ｐゴシック"/>
            <family val="3"/>
            <charset val="128"/>
          </rPr>
          <t xml:space="preserve">
</t>
        </r>
      </text>
    </comment>
    <comment ref="CY11" authorId="0">
      <text>
        <r>
          <rPr>
            <sz val="9"/>
            <color indexed="81"/>
            <rFont val="Meiryo UI"/>
            <family val="3"/>
            <charset val="128"/>
            <scheme val="major"/>
          </rPr>
          <t>ROUND(AVERAGE(CM10:CM13)*CM14/10000,2)</t>
        </r>
        <r>
          <rPr>
            <sz val="9"/>
            <color indexed="81"/>
            <rFont val="ＭＳ Ｐゴシック"/>
            <family val="3"/>
            <charset val="128"/>
          </rPr>
          <t xml:space="preserve">
</t>
        </r>
      </text>
    </comment>
    <comment ref="CX12" authorId="0">
      <text>
        <r>
          <rPr>
            <b/>
            <sz val="9"/>
            <color indexed="81"/>
            <rFont val="ＭＳ Ｐゴシック"/>
            <family val="3"/>
            <charset val="128"/>
          </rPr>
          <t>前日比</t>
        </r>
        <r>
          <rPr>
            <sz val="9"/>
            <color indexed="81"/>
            <rFont val="ＭＳ Ｐゴシック"/>
            <family val="3"/>
            <charset val="128"/>
          </rPr>
          <t xml:space="preserve">
</t>
        </r>
      </text>
    </comment>
    <comment ref="CX1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Z14" authorId="0">
      <text>
        <r>
          <rPr>
            <sz val="9"/>
            <color indexed="81"/>
            <rFont val="ＭＳ Ｐゴシック"/>
            <family val="3"/>
            <charset val="128"/>
          </rPr>
          <t xml:space="preserve">売買単位
株価*100
</t>
        </r>
      </text>
    </comment>
    <comment ref="CX15" authorId="0">
      <text>
        <r>
          <rPr>
            <sz val="9"/>
            <color indexed="81"/>
            <rFont val="ＭＳ Ｐゴシック"/>
            <family val="3"/>
            <charset val="128"/>
          </rPr>
          <t>市場検索用数値
400000～2000000
VLOOKUP(G12,DY$80:DZ$93,2,FALSE)</t>
        </r>
      </text>
    </comment>
    <comment ref="CZ15" authorId="0">
      <text>
        <r>
          <rPr>
            <sz val="9"/>
            <color indexed="81"/>
            <rFont val="ＭＳ Ｐゴシック"/>
            <family val="3"/>
            <charset val="128"/>
          </rPr>
          <t>市場</t>
        </r>
      </text>
    </comment>
    <comment ref="CX16" authorId="0">
      <text>
        <r>
          <rPr>
            <b/>
            <sz val="9"/>
            <color indexed="81"/>
            <rFont val="ＭＳ Ｐゴシック"/>
            <family val="3"/>
            <charset val="128"/>
          </rPr>
          <t>発行株数*株価</t>
        </r>
        <r>
          <rPr>
            <sz val="9"/>
            <color indexed="81"/>
            <rFont val="ＭＳ Ｐゴシック"/>
            <family val="3"/>
            <charset val="128"/>
          </rPr>
          <t xml:space="preserve">
</t>
        </r>
      </text>
    </comment>
    <comment ref="CX17" authorId="0">
      <text>
        <r>
          <rPr>
            <b/>
            <sz val="9"/>
            <color indexed="81"/>
            <rFont val="ＭＳ Ｐゴシック"/>
            <family val="3"/>
            <charset val="128"/>
          </rPr>
          <t>出来高平均</t>
        </r>
        <r>
          <rPr>
            <sz val="9"/>
            <color indexed="81"/>
            <rFont val="ＭＳ Ｐゴシック"/>
            <family val="3"/>
            <charset val="128"/>
          </rPr>
          <t xml:space="preserve">
</t>
        </r>
      </text>
    </comment>
    <comment ref="CX18" authorId="0">
      <text>
        <r>
          <rPr>
            <b/>
            <sz val="9"/>
            <color indexed="81"/>
            <rFont val="ＭＳ Ｐゴシック"/>
            <family val="3"/>
            <charset val="128"/>
          </rPr>
          <t>前日比</t>
        </r>
        <r>
          <rPr>
            <sz val="9"/>
            <color indexed="81"/>
            <rFont val="ＭＳ Ｐゴシック"/>
            <family val="3"/>
            <charset val="128"/>
          </rPr>
          <t xml:space="preserve">
</t>
        </r>
      </text>
    </comment>
    <comment ref="CX1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1" authorId="0">
      <text>
        <r>
          <rPr>
            <sz val="9"/>
            <color indexed="81"/>
            <rFont val="ＭＳ Ｐゴシック"/>
            <family val="3"/>
            <charset val="128"/>
          </rPr>
          <t>市場検索用数値
400000～2000000
VLOOKUP(G12,DY$80:DZ$93,2,FALSE)</t>
        </r>
      </text>
    </comment>
    <comment ref="CX22" authorId="0">
      <text>
        <r>
          <rPr>
            <b/>
            <sz val="9"/>
            <color indexed="81"/>
            <rFont val="ＭＳ Ｐゴシック"/>
            <family val="3"/>
            <charset val="128"/>
          </rPr>
          <t>発行株数*株価</t>
        </r>
        <r>
          <rPr>
            <sz val="9"/>
            <color indexed="81"/>
            <rFont val="ＭＳ Ｐゴシック"/>
            <family val="3"/>
            <charset val="128"/>
          </rPr>
          <t xml:space="preserve">
</t>
        </r>
      </text>
    </comment>
    <comment ref="CX23" authorId="0">
      <text>
        <r>
          <rPr>
            <b/>
            <sz val="9"/>
            <color indexed="81"/>
            <rFont val="ＭＳ Ｐゴシック"/>
            <family val="3"/>
            <charset val="128"/>
          </rPr>
          <t>出来高平均</t>
        </r>
        <r>
          <rPr>
            <sz val="9"/>
            <color indexed="81"/>
            <rFont val="ＭＳ Ｐゴシック"/>
            <family val="3"/>
            <charset val="128"/>
          </rPr>
          <t xml:space="preserve">
</t>
        </r>
      </text>
    </comment>
    <comment ref="CX24" authorId="0">
      <text>
        <r>
          <rPr>
            <b/>
            <sz val="9"/>
            <color indexed="81"/>
            <rFont val="ＭＳ Ｐゴシック"/>
            <family val="3"/>
            <charset val="128"/>
          </rPr>
          <t>前日比</t>
        </r>
        <r>
          <rPr>
            <sz val="9"/>
            <color indexed="81"/>
            <rFont val="ＭＳ Ｐゴシック"/>
            <family val="3"/>
            <charset val="128"/>
          </rPr>
          <t xml:space="preserve">
</t>
        </r>
      </text>
    </comment>
    <comment ref="CX2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7" authorId="0">
      <text>
        <r>
          <rPr>
            <sz val="9"/>
            <color indexed="81"/>
            <rFont val="ＭＳ Ｐゴシック"/>
            <family val="3"/>
            <charset val="128"/>
          </rPr>
          <t>市場検索用数値
400000～2000000
VLOOKUP(G12,DY$80:DZ$93,2,FALSE)</t>
        </r>
      </text>
    </comment>
    <comment ref="CX28" authorId="0">
      <text>
        <r>
          <rPr>
            <b/>
            <sz val="9"/>
            <color indexed="81"/>
            <rFont val="ＭＳ Ｐゴシック"/>
            <family val="3"/>
            <charset val="128"/>
          </rPr>
          <t>発行株数*株価</t>
        </r>
        <r>
          <rPr>
            <sz val="9"/>
            <color indexed="81"/>
            <rFont val="ＭＳ Ｐゴシック"/>
            <family val="3"/>
            <charset val="128"/>
          </rPr>
          <t xml:space="preserve">
</t>
        </r>
      </text>
    </comment>
    <comment ref="CX29" authorId="0">
      <text>
        <r>
          <rPr>
            <b/>
            <sz val="9"/>
            <color indexed="81"/>
            <rFont val="ＭＳ Ｐゴシック"/>
            <family val="3"/>
            <charset val="128"/>
          </rPr>
          <t>出来高平均</t>
        </r>
        <r>
          <rPr>
            <sz val="9"/>
            <color indexed="81"/>
            <rFont val="ＭＳ Ｐゴシック"/>
            <family val="3"/>
            <charset val="128"/>
          </rPr>
          <t xml:space="preserve">
</t>
        </r>
      </text>
    </comment>
    <comment ref="CX30" authorId="0">
      <text>
        <r>
          <rPr>
            <b/>
            <sz val="9"/>
            <color indexed="81"/>
            <rFont val="ＭＳ Ｐゴシック"/>
            <family val="3"/>
            <charset val="128"/>
          </rPr>
          <t>前日比</t>
        </r>
        <r>
          <rPr>
            <sz val="9"/>
            <color indexed="81"/>
            <rFont val="ＭＳ Ｐゴシック"/>
            <family val="3"/>
            <charset val="128"/>
          </rPr>
          <t xml:space="preserve">
</t>
        </r>
      </text>
    </comment>
    <comment ref="CX3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3" authorId="0">
      <text>
        <r>
          <rPr>
            <sz val="9"/>
            <color indexed="81"/>
            <rFont val="ＭＳ Ｐゴシック"/>
            <family val="3"/>
            <charset val="128"/>
          </rPr>
          <t>市場検索用数値
400000～2000000
VLOOKUP(G12,DY$80:DZ$93,2,FALSE)</t>
        </r>
      </text>
    </comment>
    <comment ref="CX34" authorId="0">
      <text>
        <r>
          <rPr>
            <b/>
            <sz val="9"/>
            <color indexed="81"/>
            <rFont val="ＭＳ Ｐゴシック"/>
            <family val="3"/>
            <charset val="128"/>
          </rPr>
          <t>発行株数*株価</t>
        </r>
        <r>
          <rPr>
            <sz val="9"/>
            <color indexed="81"/>
            <rFont val="ＭＳ Ｐゴシック"/>
            <family val="3"/>
            <charset val="128"/>
          </rPr>
          <t xml:space="preserve">
</t>
        </r>
      </text>
    </comment>
    <comment ref="CX35" authorId="0">
      <text>
        <r>
          <rPr>
            <b/>
            <sz val="9"/>
            <color indexed="81"/>
            <rFont val="ＭＳ Ｐゴシック"/>
            <family val="3"/>
            <charset val="128"/>
          </rPr>
          <t>出来高平均</t>
        </r>
        <r>
          <rPr>
            <sz val="9"/>
            <color indexed="81"/>
            <rFont val="ＭＳ Ｐゴシック"/>
            <family val="3"/>
            <charset val="128"/>
          </rPr>
          <t xml:space="preserve">
</t>
        </r>
      </text>
    </comment>
    <comment ref="CX36" authorId="0">
      <text>
        <r>
          <rPr>
            <b/>
            <sz val="9"/>
            <color indexed="81"/>
            <rFont val="ＭＳ Ｐゴシック"/>
            <family val="3"/>
            <charset val="128"/>
          </rPr>
          <t>前日比</t>
        </r>
        <r>
          <rPr>
            <sz val="9"/>
            <color indexed="81"/>
            <rFont val="ＭＳ Ｐゴシック"/>
            <family val="3"/>
            <charset val="128"/>
          </rPr>
          <t xml:space="preserve">
</t>
        </r>
      </text>
    </comment>
    <comment ref="CX3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9" authorId="0">
      <text>
        <r>
          <rPr>
            <sz val="9"/>
            <color indexed="81"/>
            <rFont val="ＭＳ Ｐゴシック"/>
            <family val="3"/>
            <charset val="128"/>
          </rPr>
          <t>市場検索用数値
400000～2000000
VLOOKUP(G12,DY$80:DZ$93,2,FALSE)</t>
        </r>
      </text>
    </comment>
    <comment ref="CX40" authorId="0">
      <text>
        <r>
          <rPr>
            <b/>
            <sz val="9"/>
            <color indexed="81"/>
            <rFont val="ＭＳ Ｐゴシック"/>
            <family val="3"/>
            <charset val="128"/>
          </rPr>
          <t>発行株数*株価</t>
        </r>
        <r>
          <rPr>
            <sz val="9"/>
            <color indexed="81"/>
            <rFont val="ＭＳ Ｐゴシック"/>
            <family val="3"/>
            <charset val="128"/>
          </rPr>
          <t xml:space="preserve">
</t>
        </r>
      </text>
    </comment>
    <comment ref="CX41" authorId="0">
      <text>
        <r>
          <rPr>
            <b/>
            <sz val="9"/>
            <color indexed="81"/>
            <rFont val="ＭＳ Ｐゴシック"/>
            <family val="3"/>
            <charset val="128"/>
          </rPr>
          <t>出来高平均</t>
        </r>
        <r>
          <rPr>
            <sz val="9"/>
            <color indexed="81"/>
            <rFont val="ＭＳ Ｐゴシック"/>
            <family val="3"/>
            <charset val="128"/>
          </rPr>
          <t xml:space="preserve">
</t>
        </r>
      </text>
    </comment>
    <comment ref="CX42" authorId="0">
      <text>
        <r>
          <rPr>
            <b/>
            <sz val="9"/>
            <color indexed="81"/>
            <rFont val="ＭＳ Ｐゴシック"/>
            <family val="3"/>
            <charset val="128"/>
          </rPr>
          <t>前日比</t>
        </r>
        <r>
          <rPr>
            <sz val="9"/>
            <color indexed="81"/>
            <rFont val="ＭＳ Ｐゴシック"/>
            <family val="3"/>
            <charset val="128"/>
          </rPr>
          <t xml:space="preserve">
</t>
        </r>
      </text>
    </comment>
    <comment ref="CX4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5" authorId="0">
      <text>
        <r>
          <rPr>
            <sz val="9"/>
            <color indexed="81"/>
            <rFont val="ＭＳ Ｐゴシック"/>
            <family val="3"/>
            <charset val="128"/>
          </rPr>
          <t>市場検索用数値
400000～2000000
VLOOKUP(G12,DY$80:DZ$93,2,FALSE)</t>
        </r>
      </text>
    </comment>
    <comment ref="CX46" authorId="0">
      <text>
        <r>
          <rPr>
            <b/>
            <sz val="9"/>
            <color indexed="81"/>
            <rFont val="ＭＳ Ｐゴシック"/>
            <family val="3"/>
            <charset val="128"/>
          </rPr>
          <t>発行株数*株価</t>
        </r>
        <r>
          <rPr>
            <sz val="9"/>
            <color indexed="81"/>
            <rFont val="ＭＳ Ｐゴシック"/>
            <family val="3"/>
            <charset val="128"/>
          </rPr>
          <t xml:space="preserve">
</t>
        </r>
      </text>
    </comment>
    <comment ref="CX47" authorId="0">
      <text>
        <r>
          <rPr>
            <b/>
            <sz val="9"/>
            <color indexed="81"/>
            <rFont val="ＭＳ Ｐゴシック"/>
            <family val="3"/>
            <charset val="128"/>
          </rPr>
          <t>出来高平均</t>
        </r>
        <r>
          <rPr>
            <sz val="9"/>
            <color indexed="81"/>
            <rFont val="ＭＳ Ｐゴシック"/>
            <family val="3"/>
            <charset val="128"/>
          </rPr>
          <t xml:space="preserve">
</t>
        </r>
      </text>
    </comment>
    <comment ref="CX48" authorId="0">
      <text>
        <r>
          <rPr>
            <b/>
            <sz val="9"/>
            <color indexed="81"/>
            <rFont val="ＭＳ Ｐゴシック"/>
            <family val="3"/>
            <charset val="128"/>
          </rPr>
          <t>前日比</t>
        </r>
        <r>
          <rPr>
            <sz val="9"/>
            <color indexed="81"/>
            <rFont val="ＭＳ Ｐゴシック"/>
            <family val="3"/>
            <charset val="128"/>
          </rPr>
          <t xml:space="preserve">
</t>
        </r>
      </text>
    </comment>
    <comment ref="CX4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1" authorId="0">
      <text>
        <r>
          <rPr>
            <sz val="9"/>
            <color indexed="81"/>
            <rFont val="ＭＳ Ｐゴシック"/>
            <family val="3"/>
            <charset val="128"/>
          </rPr>
          <t>市場検索用数値
400000～2000000
VLOOKUP(G12,DY$80:DZ$93,2,FALSE)</t>
        </r>
      </text>
    </comment>
    <comment ref="CX52" authorId="0">
      <text>
        <r>
          <rPr>
            <b/>
            <sz val="9"/>
            <color indexed="81"/>
            <rFont val="ＭＳ Ｐゴシック"/>
            <family val="3"/>
            <charset val="128"/>
          </rPr>
          <t>発行株数*株価</t>
        </r>
        <r>
          <rPr>
            <sz val="9"/>
            <color indexed="81"/>
            <rFont val="ＭＳ Ｐゴシック"/>
            <family val="3"/>
            <charset val="128"/>
          </rPr>
          <t xml:space="preserve">
</t>
        </r>
      </text>
    </comment>
    <comment ref="CX53" authorId="0">
      <text>
        <r>
          <rPr>
            <b/>
            <sz val="9"/>
            <color indexed="81"/>
            <rFont val="ＭＳ Ｐゴシック"/>
            <family val="3"/>
            <charset val="128"/>
          </rPr>
          <t>出来高平均</t>
        </r>
        <r>
          <rPr>
            <sz val="9"/>
            <color indexed="81"/>
            <rFont val="ＭＳ Ｐゴシック"/>
            <family val="3"/>
            <charset val="128"/>
          </rPr>
          <t xml:space="preserve">
</t>
        </r>
      </text>
    </comment>
    <comment ref="CX54" authorId="0">
      <text>
        <r>
          <rPr>
            <b/>
            <sz val="9"/>
            <color indexed="81"/>
            <rFont val="ＭＳ Ｐゴシック"/>
            <family val="3"/>
            <charset val="128"/>
          </rPr>
          <t>前日比</t>
        </r>
        <r>
          <rPr>
            <sz val="9"/>
            <color indexed="81"/>
            <rFont val="ＭＳ Ｐゴシック"/>
            <family val="3"/>
            <charset val="128"/>
          </rPr>
          <t xml:space="preserve">
</t>
        </r>
      </text>
    </comment>
    <comment ref="CX5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7" authorId="0">
      <text>
        <r>
          <rPr>
            <sz val="9"/>
            <color indexed="81"/>
            <rFont val="ＭＳ Ｐゴシック"/>
            <family val="3"/>
            <charset val="128"/>
          </rPr>
          <t>市場検索用数値
400000～2000000
VLOOKUP(G12,DY$80:DZ$93,2,FALSE)</t>
        </r>
      </text>
    </comment>
    <comment ref="CX58" authorId="0">
      <text>
        <r>
          <rPr>
            <b/>
            <sz val="9"/>
            <color indexed="81"/>
            <rFont val="ＭＳ Ｐゴシック"/>
            <family val="3"/>
            <charset val="128"/>
          </rPr>
          <t>発行株数*株価</t>
        </r>
        <r>
          <rPr>
            <sz val="9"/>
            <color indexed="81"/>
            <rFont val="ＭＳ Ｐゴシック"/>
            <family val="3"/>
            <charset val="128"/>
          </rPr>
          <t xml:space="preserve">
</t>
        </r>
      </text>
    </comment>
    <comment ref="CX59" authorId="0">
      <text>
        <r>
          <rPr>
            <b/>
            <sz val="9"/>
            <color indexed="81"/>
            <rFont val="ＭＳ Ｐゴシック"/>
            <family val="3"/>
            <charset val="128"/>
          </rPr>
          <t>出来高平均</t>
        </r>
        <r>
          <rPr>
            <sz val="9"/>
            <color indexed="81"/>
            <rFont val="ＭＳ Ｐゴシック"/>
            <family val="3"/>
            <charset val="128"/>
          </rPr>
          <t xml:space="preserve">
</t>
        </r>
      </text>
    </comment>
    <comment ref="CX60" authorId="0">
      <text>
        <r>
          <rPr>
            <b/>
            <sz val="9"/>
            <color indexed="81"/>
            <rFont val="ＭＳ Ｐゴシック"/>
            <family val="3"/>
            <charset val="128"/>
          </rPr>
          <t>前日比</t>
        </r>
        <r>
          <rPr>
            <sz val="9"/>
            <color indexed="81"/>
            <rFont val="ＭＳ Ｐゴシック"/>
            <family val="3"/>
            <charset val="128"/>
          </rPr>
          <t xml:space="preserve">
</t>
        </r>
      </text>
    </comment>
    <comment ref="CX6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63" authorId="0">
      <text>
        <r>
          <rPr>
            <sz val="9"/>
            <color indexed="81"/>
            <rFont val="ＭＳ Ｐゴシック"/>
            <family val="3"/>
            <charset val="128"/>
          </rPr>
          <t>市場検索用数値
400000～2000000
VLOOKUP(G12,DY$80:DZ$93,2,FALSE)</t>
        </r>
      </text>
    </comment>
    <comment ref="CX64" authorId="0">
      <text>
        <r>
          <rPr>
            <b/>
            <sz val="9"/>
            <color indexed="81"/>
            <rFont val="ＭＳ Ｐゴシック"/>
            <family val="3"/>
            <charset val="128"/>
          </rPr>
          <t>発行株数*株価</t>
        </r>
        <r>
          <rPr>
            <sz val="9"/>
            <color indexed="81"/>
            <rFont val="ＭＳ Ｐゴシック"/>
            <family val="3"/>
            <charset val="128"/>
          </rPr>
          <t xml:space="preserve">
</t>
        </r>
      </text>
    </comment>
    <comment ref="CX65" authorId="0">
      <text>
        <r>
          <rPr>
            <b/>
            <sz val="9"/>
            <color indexed="81"/>
            <rFont val="ＭＳ Ｐゴシック"/>
            <family val="3"/>
            <charset val="128"/>
          </rPr>
          <t>出来高平均</t>
        </r>
        <r>
          <rPr>
            <sz val="9"/>
            <color indexed="81"/>
            <rFont val="ＭＳ Ｐゴシック"/>
            <family val="3"/>
            <charset val="128"/>
          </rPr>
          <t xml:space="preserve">
</t>
        </r>
      </text>
    </comment>
    <comment ref="CX66" authorId="0">
      <text>
        <r>
          <rPr>
            <b/>
            <sz val="9"/>
            <color indexed="81"/>
            <rFont val="ＭＳ Ｐゴシック"/>
            <family val="3"/>
            <charset val="128"/>
          </rPr>
          <t>前日比</t>
        </r>
        <r>
          <rPr>
            <sz val="9"/>
            <color indexed="81"/>
            <rFont val="ＭＳ Ｐゴシック"/>
            <family val="3"/>
            <charset val="128"/>
          </rPr>
          <t xml:space="preserve">
</t>
        </r>
      </text>
    </comment>
    <comment ref="CX6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69" authorId="0">
      <text>
        <r>
          <rPr>
            <sz val="9"/>
            <color indexed="81"/>
            <rFont val="ＭＳ Ｐゴシック"/>
            <family val="3"/>
            <charset val="128"/>
          </rPr>
          <t>市場検索用数値
400000～2000000
VLOOKUP(G12,DY$80:DZ$93,2,FALSE)</t>
        </r>
      </text>
    </comment>
    <comment ref="CX70" authorId="0">
      <text>
        <r>
          <rPr>
            <b/>
            <sz val="9"/>
            <color indexed="81"/>
            <rFont val="ＭＳ Ｐゴシック"/>
            <family val="3"/>
            <charset val="128"/>
          </rPr>
          <t>発行株数*株価</t>
        </r>
        <r>
          <rPr>
            <sz val="9"/>
            <color indexed="81"/>
            <rFont val="ＭＳ Ｐゴシック"/>
            <family val="3"/>
            <charset val="128"/>
          </rPr>
          <t xml:space="preserve">
</t>
        </r>
      </text>
    </comment>
    <comment ref="CX71" authorId="0">
      <text>
        <r>
          <rPr>
            <b/>
            <sz val="9"/>
            <color indexed="81"/>
            <rFont val="ＭＳ Ｐゴシック"/>
            <family val="3"/>
            <charset val="128"/>
          </rPr>
          <t>出来高平均</t>
        </r>
        <r>
          <rPr>
            <sz val="9"/>
            <color indexed="81"/>
            <rFont val="ＭＳ Ｐゴシック"/>
            <family val="3"/>
            <charset val="128"/>
          </rPr>
          <t xml:space="preserve">
</t>
        </r>
      </text>
    </comment>
    <comment ref="CX72" authorId="0">
      <text>
        <r>
          <rPr>
            <b/>
            <sz val="9"/>
            <color indexed="81"/>
            <rFont val="ＭＳ Ｐゴシック"/>
            <family val="3"/>
            <charset val="128"/>
          </rPr>
          <t>前日比</t>
        </r>
        <r>
          <rPr>
            <sz val="9"/>
            <color indexed="81"/>
            <rFont val="ＭＳ Ｐゴシック"/>
            <family val="3"/>
            <charset val="128"/>
          </rPr>
          <t xml:space="preserve">
</t>
        </r>
      </text>
    </comment>
    <comment ref="CX7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75" authorId="0">
      <text>
        <r>
          <rPr>
            <sz val="9"/>
            <color indexed="81"/>
            <rFont val="ＭＳ Ｐゴシック"/>
            <family val="3"/>
            <charset val="128"/>
          </rPr>
          <t>市場検索用数値
400000～2000000
VLOOKUP(G12,DY$80:DZ$93,2,FALSE)</t>
        </r>
      </text>
    </comment>
    <comment ref="CX76" authorId="0">
      <text>
        <r>
          <rPr>
            <b/>
            <sz val="9"/>
            <color indexed="81"/>
            <rFont val="ＭＳ Ｐゴシック"/>
            <family val="3"/>
            <charset val="128"/>
          </rPr>
          <t>発行株数*株価</t>
        </r>
        <r>
          <rPr>
            <sz val="9"/>
            <color indexed="81"/>
            <rFont val="ＭＳ Ｐゴシック"/>
            <family val="3"/>
            <charset val="128"/>
          </rPr>
          <t xml:space="preserve">
</t>
        </r>
      </text>
    </comment>
    <comment ref="CX77" authorId="0">
      <text>
        <r>
          <rPr>
            <b/>
            <sz val="9"/>
            <color indexed="81"/>
            <rFont val="ＭＳ Ｐゴシック"/>
            <family val="3"/>
            <charset val="128"/>
          </rPr>
          <t>出来高平均</t>
        </r>
        <r>
          <rPr>
            <sz val="9"/>
            <color indexed="81"/>
            <rFont val="ＭＳ Ｐゴシック"/>
            <family val="3"/>
            <charset val="128"/>
          </rPr>
          <t xml:space="preserve">
</t>
        </r>
      </text>
    </comment>
    <comment ref="CX78" authorId="0">
      <text>
        <r>
          <rPr>
            <b/>
            <sz val="9"/>
            <color indexed="81"/>
            <rFont val="ＭＳ Ｐゴシック"/>
            <family val="3"/>
            <charset val="128"/>
          </rPr>
          <t>前日比</t>
        </r>
        <r>
          <rPr>
            <sz val="9"/>
            <color indexed="81"/>
            <rFont val="ＭＳ Ｐゴシック"/>
            <family val="3"/>
            <charset val="128"/>
          </rPr>
          <t xml:space="preserve">
</t>
        </r>
      </text>
    </comment>
    <comment ref="CX7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81" authorId="0">
      <text>
        <r>
          <rPr>
            <sz val="9"/>
            <color indexed="81"/>
            <rFont val="ＭＳ Ｐゴシック"/>
            <family val="3"/>
            <charset val="128"/>
          </rPr>
          <t>市場検索用数値
400000～2000000
VLOOKUP(G12,DY$80:DZ$93,2,FALSE)</t>
        </r>
      </text>
    </comment>
    <comment ref="CX82" authorId="0">
      <text>
        <r>
          <rPr>
            <b/>
            <sz val="9"/>
            <color indexed="81"/>
            <rFont val="ＭＳ Ｐゴシック"/>
            <family val="3"/>
            <charset val="128"/>
          </rPr>
          <t>発行株数*株価</t>
        </r>
        <r>
          <rPr>
            <sz val="9"/>
            <color indexed="81"/>
            <rFont val="ＭＳ Ｐゴシック"/>
            <family val="3"/>
            <charset val="128"/>
          </rPr>
          <t xml:space="preserve">
</t>
        </r>
      </text>
    </comment>
    <comment ref="CX83" authorId="0">
      <text>
        <r>
          <rPr>
            <b/>
            <sz val="9"/>
            <color indexed="81"/>
            <rFont val="ＭＳ Ｐゴシック"/>
            <family val="3"/>
            <charset val="128"/>
          </rPr>
          <t>出来高平均</t>
        </r>
        <r>
          <rPr>
            <sz val="9"/>
            <color indexed="81"/>
            <rFont val="ＭＳ Ｐゴシック"/>
            <family val="3"/>
            <charset val="128"/>
          </rPr>
          <t xml:space="preserve">
</t>
        </r>
      </text>
    </comment>
    <comment ref="CX84" authorId="0">
      <text>
        <r>
          <rPr>
            <b/>
            <sz val="9"/>
            <color indexed="81"/>
            <rFont val="ＭＳ Ｐゴシック"/>
            <family val="3"/>
            <charset val="128"/>
          </rPr>
          <t>前日比</t>
        </r>
        <r>
          <rPr>
            <sz val="9"/>
            <color indexed="81"/>
            <rFont val="ＭＳ Ｐゴシック"/>
            <family val="3"/>
            <charset val="128"/>
          </rPr>
          <t xml:space="preserve">
</t>
        </r>
      </text>
    </comment>
    <comment ref="CX8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87" authorId="0">
      <text>
        <r>
          <rPr>
            <sz val="9"/>
            <color indexed="81"/>
            <rFont val="ＭＳ Ｐゴシック"/>
            <family val="3"/>
            <charset val="128"/>
          </rPr>
          <t>市場検索用数値
400000～2000000
VLOOKUP(G12,DY$80:DZ$93,2,FALSE)</t>
        </r>
      </text>
    </comment>
    <comment ref="CX88" authorId="0">
      <text>
        <r>
          <rPr>
            <b/>
            <sz val="9"/>
            <color indexed="81"/>
            <rFont val="ＭＳ Ｐゴシック"/>
            <family val="3"/>
            <charset val="128"/>
          </rPr>
          <t>発行株数*株価</t>
        </r>
        <r>
          <rPr>
            <sz val="9"/>
            <color indexed="81"/>
            <rFont val="ＭＳ Ｐゴシック"/>
            <family val="3"/>
            <charset val="128"/>
          </rPr>
          <t xml:space="preserve">
</t>
        </r>
      </text>
    </comment>
    <comment ref="CX89" authorId="0">
      <text>
        <r>
          <rPr>
            <b/>
            <sz val="9"/>
            <color indexed="81"/>
            <rFont val="ＭＳ Ｐゴシック"/>
            <family val="3"/>
            <charset val="128"/>
          </rPr>
          <t>出来高平均</t>
        </r>
        <r>
          <rPr>
            <sz val="9"/>
            <color indexed="81"/>
            <rFont val="ＭＳ Ｐゴシック"/>
            <family val="3"/>
            <charset val="128"/>
          </rPr>
          <t xml:space="preserve">
</t>
        </r>
      </text>
    </comment>
    <comment ref="CX90" authorId="0">
      <text>
        <r>
          <rPr>
            <b/>
            <sz val="9"/>
            <color indexed="81"/>
            <rFont val="ＭＳ Ｐゴシック"/>
            <family val="3"/>
            <charset val="128"/>
          </rPr>
          <t>前日比</t>
        </r>
        <r>
          <rPr>
            <sz val="9"/>
            <color indexed="81"/>
            <rFont val="ＭＳ Ｐゴシック"/>
            <family val="3"/>
            <charset val="128"/>
          </rPr>
          <t xml:space="preserve">
</t>
        </r>
      </text>
    </comment>
    <comment ref="CX9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93" authorId="0">
      <text>
        <r>
          <rPr>
            <sz val="9"/>
            <color indexed="81"/>
            <rFont val="ＭＳ Ｐゴシック"/>
            <family val="3"/>
            <charset val="128"/>
          </rPr>
          <t>市場検索用数値
400000～2000000
VLOOKUP(G12,DY$80:DZ$93,2,FALSE)</t>
        </r>
      </text>
    </comment>
    <comment ref="CX94" authorId="0">
      <text>
        <r>
          <rPr>
            <b/>
            <sz val="9"/>
            <color indexed="81"/>
            <rFont val="ＭＳ Ｐゴシック"/>
            <family val="3"/>
            <charset val="128"/>
          </rPr>
          <t>発行株数*株価</t>
        </r>
        <r>
          <rPr>
            <sz val="9"/>
            <color indexed="81"/>
            <rFont val="ＭＳ Ｐゴシック"/>
            <family val="3"/>
            <charset val="128"/>
          </rPr>
          <t xml:space="preserve">
</t>
        </r>
      </text>
    </comment>
    <comment ref="CX95" authorId="0">
      <text>
        <r>
          <rPr>
            <b/>
            <sz val="9"/>
            <color indexed="81"/>
            <rFont val="ＭＳ Ｐゴシック"/>
            <family val="3"/>
            <charset val="128"/>
          </rPr>
          <t>出来高平均</t>
        </r>
        <r>
          <rPr>
            <sz val="9"/>
            <color indexed="81"/>
            <rFont val="ＭＳ Ｐゴシック"/>
            <family val="3"/>
            <charset val="128"/>
          </rPr>
          <t xml:space="preserve">
</t>
        </r>
      </text>
    </comment>
    <comment ref="CX96" authorId="0">
      <text>
        <r>
          <rPr>
            <b/>
            <sz val="9"/>
            <color indexed="81"/>
            <rFont val="ＭＳ Ｐゴシック"/>
            <family val="3"/>
            <charset val="128"/>
          </rPr>
          <t>前日比</t>
        </r>
        <r>
          <rPr>
            <sz val="9"/>
            <color indexed="81"/>
            <rFont val="ＭＳ Ｐゴシック"/>
            <family val="3"/>
            <charset val="128"/>
          </rPr>
          <t xml:space="preserve">
</t>
        </r>
      </text>
    </comment>
    <comment ref="CX9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99" authorId="0">
      <text>
        <r>
          <rPr>
            <sz val="9"/>
            <color indexed="81"/>
            <rFont val="ＭＳ Ｐゴシック"/>
            <family val="3"/>
            <charset val="128"/>
          </rPr>
          <t>市場検索用数値
400000～2000000
VLOOKUP(G12,DY$80:DZ$93,2,FALSE)</t>
        </r>
      </text>
    </comment>
    <comment ref="CX100" authorId="0">
      <text>
        <r>
          <rPr>
            <b/>
            <sz val="9"/>
            <color indexed="81"/>
            <rFont val="ＭＳ Ｐゴシック"/>
            <family val="3"/>
            <charset val="128"/>
          </rPr>
          <t>発行株数*株価</t>
        </r>
        <r>
          <rPr>
            <sz val="9"/>
            <color indexed="81"/>
            <rFont val="ＭＳ Ｐゴシック"/>
            <family val="3"/>
            <charset val="128"/>
          </rPr>
          <t xml:space="preserve">
</t>
        </r>
      </text>
    </comment>
    <comment ref="CX101" authorId="0">
      <text>
        <r>
          <rPr>
            <b/>
            <sz val="9"/>
            <color indexed="81"/>
            <rFont val="ＭＳ Ｐゴシック"/>
            <family val="3"/>
            <charset val="128"/>
          </rPr>
          <t>出来高平均</t>
        </r>
        <r>
          <rPr>
            <sz val="9"/>
            <color indexed="81"/>
            <rFont val="ＭＳ Ｐゴシック"/>
            <family val="3"/>
            <charset val="128"/>
          </rPr>
          <t xml:space="preserve">
</t>
        </r>
      </text>
    </comment>
    <comment ref="CX102" authorId="0">
      <text>
        <r>
          <rPr>
            <b/>
            <sz val="9"/>
            <color indexed="81"/>
            <rFont val="ＭＳ Ｐゴシック"/>
            <family val="3"/>
            <charset val="128"/>
          </rPr>
          <t>前日比</t>
        </r>
        <r>
          <rPr>
            <sz val="9"/>
            <color indexed="81"/>
            <rFont val="ＭＳ Ｐゴシック"/>
            <family val="3"/>
            <charset val="128"/>
          </rPr>
          <t xml:space="preserve">
</t>
        </r>
      </text>
    </comment>
    <comment ref="CX10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05" authorId="0">
      <text>
        <r>
          <rPr>
            <sz val="9"/>
            <color indexed="81"/>
            <rFont val="ＭＳ Ｐゴシック"/>
            <family val="3"/>
            <charset val="128"/>
          </rPr>
          <t>市場検索用数値
400000～2000000
VLOOKUP(G12,DY$80:DZ$93,2,FALSE)</t>
        </r>
      </text>
    </comment>
    <comment ref="CX106" authorId="0">
      <text>
        <r>
          <rPr>
            <b/>
            <sz val="9"/>
            <color indexed="81"/>
            <rFont val="ＭＳ Ｐゴシック"/>
            <family val="3"/>
            <charset val="128"/>
          </rPr>
          <t>発行株数*株価</t>
        </r>
        <r>
          <rPr>
            <sz val="9"/>
            <color indexed="81"/>
            <rFont val="ＭＳ Ｐゴシック"/>
            <family val="3"/>
            <charset val="128"/>
          </rPr>
          <t xml:space="preserve">
</t>
        </r>
      </text>
    </comment>
    <comment ref="CX107" authorId="0">
      <text>
        <r>
          <rPr>
            <b/>
            <sz val="9"/>
            <color indexed="81"/>
            <rFont val="ＭＳ Ｐゴシック"/>
            <family val="3"/>
            <charset val="128"/>
          </rPr>
          <t>出来高平均</t>
        </r>
        <r>
          <rPr>
            <sz val="9"/>
            <color indexed="81"/>
            <rFont val="ＭＳ Ｐゴシック"/>
            <family val="3"/>
            <charset val="128"/>
          </rPr>
          <t xml:space="preserve">
</t>
        </r>
      </text>
    </comment>
    <comment ref="CX108" authorId="0">
      <text>
        <r>
          <rPr>
            <b/>
            <sz val="9"/>
            <color indexed="81"/>
            <rFont val="ＭＳ Ｐゴシック"/>
            <family val="3"/>
            <charset val="128"/>
          </rPr>
          <t>前日比</t>
        </r>
        <r>
          <rPr>
            <sz val="9"/>
            <color indexed="81"/>
            <rFont val="ＭＳ Ｐゴシック"/>
            <family val="3"/>
            <charset val="128"/>
          </rPr>
          <t xml:space="preserve">
</t>
        </r>
      </text>
    </comment>
    <comment ref="CX10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11" authorId="0">
      <text>
        <r>
          <rPr>
            <sz val="9"/>
            <color indexed="81"/>
            <rFont val="ＭＳ Ｐゴシック"/>
            <family val="3"/>
            <charset val="128"/>
          </rPr>
          <t>市場検索用数値
400000～2000000
VLOOKUP(G12,DY$80:DZ$93,2,FALSE)</t>
        </r>
      </text>
    </comment>
    <comment ref="CX112" authorId="0">
      <text>
        <r>
          <rPr>
            <b/>
            <sz val="9"/>
            <color indexed="81"/>
            <rFont val="ＭＳ Ｐゴシック"/>
            <family val="3"/>
            <charset val="128"/>
          </rPr>
          <t>発行株数*株価</t>
        </r>
        <r>
          <rPr>
            <sz val="9"/>
            <color indexed="81"/>
            <rFont val="ＭＳ Ｐゴシック"/>
            <family val="3"/>
            <charset val="128"/>
          </rPr>
          <t xml:space="preserve">
</t>
        </r>
      </text>
    </comment>
    <comment ref="CX113" authorId="0">
      <text>
        <r>
          <rPr>
            <b/>
            <sz val="9"/>
            <color indexed="81"/>
            <rFont val="ＭＳ Ｐゴシック"/>
            <family val="3"/>
            <charset val="128"/>
          </rPr>
          <t>出来高平均</t>
        </r>
        <r>
          <rPr>
            <sz val="9"/>
            <color indexed="81"/>
            <rFont val="ＭＳ Ｐゴシック"/>
            <family val="3"/>
            <charset val="128"/>
          </rPr>
          <t xml:space="preserve">
</t>
        </r>
      </text>
    </comment>
    <comment ref="CX114" authorId="0">
      <text>
        <r>
          <rPr>
            <b/>
            <sz val="9"/>
            <color indexed="81"/>
            <rFont val="ＭＳ Ｐゴシック"/>
            <family val="3"/>
            <charset val="128"/>
          </rPr>
          <t>前日比</t>
        </r>
        <r>
          <rPr>
            <sz val="9"/>
            <color indexed="81"/>
            <rFont val="ＭＳ Ｐゴシック"/>
            <family val="3"/>
            <charset val="128"/>
          </rPr>
          <t xml:space="preserve">
</t>
        </r>
      </text>
    </comment>
    <comment ref="CX11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17" authorId="0">
      <text>
        <r>
          <rPr>
            <sz val="9"/>
            <color indexed="81"/>
            <rFont val="ＭＳ Ｐゴシック"/>
            <family val="3"/>
            <charset val="128"/>
          </rPr>
          <t>市場検索用数値
400000～2000000
VLOOKUP(G12,DY$80:DZ$93,2,FALSE)</t>
        </r>
      </text>
    </comment>
    <comment ref="CX118" authorId="0">
      <text>
        <r>
          <rPr>
            <b/>
            <sz val="9"/>
            <color indexed="81"/>
            <rFont val="ＭＳ Ｐゴシック"/>
            <family val="3"/>
            <charset val="128"/>
          </rPr>
          <t>発行株数*株価</t>
        </r>
        <r>
          <rPr>
            <sz val="9"/>
            <color indexed="81"/>
            <rFont val="ＭＳ Ｐゴシック"/>
            <family val="3"/>
            <charset val="128"/>
          </rPr>
          <t xml:space="preserve">
</t>
        </r>
      </text>
    </comment>
    <comment ref="CX119" authorId="0">
      <text>
        <r>
          <rPr>
            <b/>
            <sz val="9"/>
            <color indexed="81"/>
            <rFont val="ＭＳ Ｐゴシック"/>
            <family val="3"/>
            <charset val="128"/>
          </rPr>
          <t>出来高平均</t>
        </r>
        <r>
          <rPr>
            <sz val="9"/>
            <color indexed="81"/>
            <rFont val="ＭＳ Ｐゴシック"/>
            <family val="3"/>
            <charset val="128"/>
          </rPr>
          <t xml:space="preserve">
</t>
        </r>
      </text>
    </comment>
    <comment ref="CX120" authorId="0">
      <text>
        <r>
          <rPr>
            <b/>
            <sz val="9"/>
            <color indexed="81"/>
            <rFont val="ＭＳ Ｐゴシック"/>
            <family val="3"/>
            <charset val="128"/>
          </rPr>
          <t>前日比</t>
        </r>
        <r>
          <rPr>
            <sz val="9"/>
            <color indexed="81"/>
            <rFont val="ＭＳ Ｐゴシック"/>
            <family val="3"/>
            <charset val="128"/>
          </rPr>
          <t xml:space="preserve">
</t>
        </r>
      </text>
    </comment>
    <comment ref="CX12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23" authorId="0">
      <text>
        <r>
          <rPr>
            <sz val="9"/>
            <color indexed="81"/>
            <rFont val="ＭＳ Ｐゴシック"/>
            <family val="3"/>
            <charset val="128"/>
          </rPr>
          <t>市場検索用数値
400000～2000000
VLOOKUP(G12,DY$80:DZ$93,2,FALSE)</t>
        </r>
      </text>
    </comment>
    <comment ref="CX124" authorId="0">
      <text>
        <r>
          <rPr>
            <b/>
            <sz val="9"/>
            <color indexed="81"/>
            <rFont val="ＭＳ Ｐゴシック"/>
            <family val="3"/>
            <charset val="128"/>
          </rPr>
          <t>発行株数*株価</t>
        </r>
        <r>
          <rPr>
            <sz val="9"/>
            <color indexed="81"/>
            <rFont val="ＭＳ Ｐゴシック"/>
            <family val="3"/>
            <charset val="128"/>
          </rPr>
          <t xml:space="preserve">
</t>
        </r>
      </text>
    </comment>
    <comment ref="CX125" authorId="0">
      <text>
        <r>
          <rPr>
            <b/>
            <sz val="9"/>
            <color indexed="81"/>
            <rFont val="ＭＳ Ｐゴシック"/>
            <family val="3"/>
            <charset val="128"/>
          </rPr>
          <t>出来高平均</t>
        </r>
        <r>
          <rPr>
            <sz val="9"/>
            <color indexed="81"/>
            <rFont val="ＭＳ Ｐゴシック"/>
            <family val="3"/>
            <charset val="128"/>
          </rPr>
          <t xml:space="preserve">
</t>
        </r>
      </text>
    </comment>
    <comment ref="CX126" authorId="0">
      <text>
        <r>
          <rPr>
            <b/>
            <sz val="9"/>
            <color indexed="81"/>
            <rFont val="ＭＳ Ｐゴシック"/>
            <family val="3"/>
            <charset val="128"/>
          </rPr>
          <t>前日比</t>
        </r>
        <r>
          <rPr>
            <sz val="9"/>
            <color indexed="81"/>
            <rFont val="ＭＳ Ｐゴシック"/>
            <family val="3"/>
            <charset val="128"/>
          </rPr>
          <t xml:space="preserve">
</t>
        </r>
      </text>
    </comment>
    <comment ref="CX12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29" authorId="0">
      <text>
        <r>
          <rPr>
            <sz val="9"/>
            <color indexed="81"/>
            <rFont val="ＭＳ Ｐゴシック"/>
            <family val="3"/>
            <charset val="128"/>
          </rPr>
          <t>市場検索用数値
400000～2000000
VLOOKUP(G12,DY$80:DZ$93,2,FALSE)</t>
        </r>
      </text>
    </comment>
    <comment ref="CX130" authorId="0">
      <text>
        <r>
          <rPr>
            <b/>
            <sz val="9"/>
            <color indexed="81"/>
            <rFont val="ＭＳ Ｐゴシック"/>
            <family val="3"/>
            <charset val="128"/>
          </rPr>
          <t>発行株数*株価</t>
        </r>
        <r>
          <rPr>
            <sz val="9"/>
            <color indexed="81"/>
            <rFont val="ＭＳ Ｐゴシック"/>
            <family val="3"/>
            <charset val="128"/>
          </rPr>
          <t xml:space="preserve">
</t>
        </r>
      </text>
    </comment>
    <comment ref="CX131" authorId="0">
      <text>
        <r>
          <rPr>
            <b/>
            <sz val="9"/>
            <color indexed="81"/>
            <rFont val="ＭＳ Ｐゴシック"/>
            <family val="3"/>
            <charset val="128"/>
          </rPr>
          <t>出来高平均</t>
        </r>
        <r>
          <rPr>
            <sz val="9"/>
            <color indexed="81"/>
            <rFont val="ＭＳ Ｐゴシック"/>
            <family val="3"/>
            <charset val="128"/>
          </rPr>
          <t xml:space="preserve">
</t>
        </r>
      </text>
    </comment>
    <comment ref="CX132" authorId="0">
      <text>
        <r>
          <rPr>
            <b/>
            <sz val="9"/>
            <color indexed="81"/>
            <rFont val="ＭＳ Ｐゴシック"/>
            <family val="3"/>
            <charset val="128"/>
          </rPr>
          <t>前日比</t>
        </r>
        <r>
          <rPr>
            <sz val="9"/>
            <color indexed="81"/>
            <rFont val="ＭＳ Ｐゴシック"/>
            <family val="3"/>
            <charset val="128"/>
          </rPr>
          <t xml:space="preserve">
</t>
        </r>
      </text>
    </comment>
    <comment ref="CX13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35" authorId="0">
      <text>
        <r>
          <rPr>
            <sz val="9"/>
            <color indexed="81"/>
            <rFont val="ＭＳ Ｐゴシック"/>
            <family val="3"/>
            <charset val="128"/>
          </rPr>
          <t>市場検索用数値
400000～2000000
VLOOKUP(G12,DY$80:DZ$93,2,FALSE)</t>
        </r>
      </text>
    </comment>
    <comment ref="CX136" authorId="0">
      <text>
        <r>
          <rPr>
            <b/>
            <sz val="9"/>
            <color indexed="81"/>
            <rFont val="ＭＳ Ｐゴシック"/>
            <family val="3"/>
            <charset val="128"/>
          </rPr>
          <t>発行株数*株価</t>
        </r>
        <r>
          <rPr>
            <sz val="9"/>
            <color indexed="81"/>
            <rFont val="ＭＳ Ｐゴシック"/>
            <family val="3"/>
            <charset val="128"/>
          </rPr>
          <t xml:space="preserve">
</t>
        </r>
      </text>
    </comment>
    <comment ref="CX137" authorId="0">
      <text>
        <r>
          <rPr>
            <b/>
            <sz val="9"/>
            <color indexed="81"/>
            <rFont val="ＭＳ Ｐゴシック"/>
            <family val="3"/>
            <charset val="128"/>
          </rPr>
          <t>出来高平均</t>
        </r>
        <r>
          <rPr>
            <sz val="9"/>
            <color indexed="81"/>
            <rFont val="ＭＳ Ｐゴシック"/>
            <family val="3"/>
            <charset val="128"/>
          </rPr>
          <t xml:space="preserve">
</t>
        </r>
      </text>
    </comment>
    <comment ref="CX138" authorId="0">
      <text>
        <r>
          <rPr>
            <b/>
            <sz val="9"/>
            <color indexed="81"/>
            <rFont val="ＭＳ Ｐゴシック"/>
            <family val="3"/>
            <charset val="128"/>
          </rPr>
          <t>前日比</t>
        </r>
        <r>
          <rPr>
            <sz val="9"/>
            <color indexed="81"/>
            <rFont val="ＭＳ Ｐゴシック"/>
            <family val="3"/>
            <charset val="128"/>
          </rPr>
          <t xml:space="preserve">
</t>
        </r>
      </text>
    </comment>
    <comment ref="CX13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41" authorId="0">
      <text>
        <r>
          <rPr>
            <sz val="9"/>
            <color indexed="81"/>
            <rFont val="ＭＳ Ｐゴシック"/>
            <family val="3"/>
            <charset val="128"/>
          </rPr>
          <t>市場検索用数値
400000～2000000
VLOOKUP(G12,DY$80:DZ$93,2,FALSE)</t>
        </r>
      </text>
    </comment>
    <comment ref="CX142" authorId="0">
      <text>
        <r>
          <rPr>
            <b/>
            <sz val="9"/>
            <color indexed="81"/>
            <rFont val="ＭＳ Ｐゴシック"/>
            <family val="3"/>
            <charset val="128"/>
          </rPr>
          <t>発行株数*株価</t>
        </r>
        <r>
          <rPr>
            <sz val="9"/>
            <color indexed="81"/>
            <rFont val="ＭＳ Ｐゴシック"/>
            <family val="3"/>
            <charset val="128"/>
          </rPr>
          <t xml:space="preserve">
</t>
        </r>
      </text>
    </comment>
    <comment ref="CX143" authorId="0">
      <text>
        <r>
          <rPr>
            <b/>
            <sz val="9"/>
            <color indexed="81"/>
            <rFont val="ＭＳ Ｐゴシック"/>
            <family val="3"/>
            <charset val="128"/>
          </rPr>
          <t>出来高平均</t>
        </r>
        <r>
          <rPr>
            <sz val="9"/>
            <color indexed="81"/>
            <rFont val="ＭＳ Ｐゴシック"/>
            <family val="3"/>
            <charset val="128"/>
          </rPr>
          <t xml:space="preserve">
</t>
        </r>
      </text>
    </comment>
    <comment ref="CX144" authorId="0">
      <text>
        <r>
          <rPr>
            <b/>
            <sz val="9"/>
            <color indexed="81"/>
            <rFont val="ＭＳ Ｐゴシック"/>
            <family val="3"/>
            <charset val="128"/>
          </rPr>
          <t>前日比</t>
        </r>
        <r>
          <rPr>
            <sz val="9"/>
            <color indexed="81"/>
            <rFont val="ＭＳ Ｐゴシック"/>
            <family val="3"/>
            <charset val="128"/>
          </rPr>
          <t xml:space="preserve">
</t>
        </r>
      </text>
    </comment>
    <comment ref="CX14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47" authorId="0">
      <text>
        <r>
          <rPr>
            <sz val="9"/>
            <color indexed="81"/>
            <rFont val="ＭＳ Ｐゴシック"/>
            <family val="3"/>
            <charset val="128"/>
          </rPr>
          <t>市場検索用数値
400000～2000000
VLOOKUP(G12,DY$80:DZ$93,2,FALSE)</t>
        </r>
      </text>
    </comment>
    <comment ref="CX148" authorId="0">
      <text>
        <r>
          <rPr>
            <b/>
            <sz val="9"/>
            <color indexed="81"/>
            <rFont val="ＭＳ Ｐゴシック"/>
            <family val="3"/>
            <charset val="128"/>
          </rPr>
          <t>発行株数*株価</t>
        </r>
        <r>
          <rPr>
            <sz val="9"/>
            <color indexed="81"/>
            <rFont val="ＭＳ Ｐゴシック"/>
            <family val="3"/>
            <charset val="128"/>
          </rPr>
          <t xml:space="preserve">
</t>
        </r>
      </text>
    </comment>
    <comment ref="CX149" authorId="0">
      <text>
        <r>
          <rPr>
            <b/>
            <sz val="9"/>
            <color indexed="81"/>
            <rFont val="ＭＳ Ｐゴシック"/>
            <family val="3"/>
            <charset val="128"/>
          </rPr>
          <t>出来高平均</t>
        </r>
        <r>
          <rPr>
            <sz val="9"/>
            <color indexed="81"/>
            <rFont val="ＭＳ Ｐゴシック"/>
            <family val="3"/>
            <charset val="128"/>
          </rPr>
          <t xml:space="preserve">
</t>
        </r>
      </text>
    </comment>
    <comment ref="CX150" authorId="0">
      <text>
        <r>
          <rPr>
            <b/>
            <sz val="9"/>
            <color indexed="81"/>
            <rFont val="ＭＳ Ｐゴシック"/>
            <family val="3"/>
            <charset val="128"/>
          </rPr>
          <t>前日比</t>
        </r>
        <r>
          <rPr>
            <sz val="9"/>
            <color indexed="81"/>
            <rFont val="ＭＳ Ｐゴシック"/>
            <family val="3"/>
            <charset val="128"/>
          </rPr>
          <t xml:space="preserve">
</t>
        </r>
      </text>
    </comment>
    <comment ref="CX15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53" authorId="0">
      <text>
        <r>
          <rPr>
            <sz val="9"/>
            <color indexed="81"/>
            <rFont val="ＭＳ Ｐゴシック"/>
            <family val="3"/>
            <charset val="128"/>
          </rPr>
          <t>市場検索用数値
400000～2000000
VLOOKUP(G12,DY$80:DZ$93,2,FALSE)</t>
        </r>
      </text>
    </comment>
    <comment ref="CX154" authorId="0">
      <text>
        <r>
          <rPr>
            <b/>
            <sz val="9"/>
            <color indexed="81"/>
            <rFont val="ＭＳ Ｐゴシック"/>
            <family val="3"/>
            <charset val="128"/>
          </rPr>
          <t>発行株数*株価</t>
        </r>
        <r>
          <rPr>
            <sz val="9"/>
            <color indexed="81"/>
            <rFont val="ＭＳ Ｐゴシック"/>
            <family val="3"/>
            <charset val="128"/>
          </rPr>
          <t xml:space="preserve">
</t>
        </r>
      </text>
    </comment>
    <comment ref="CX155" authorId="0">
      <text>
        <r>
          <rPr>
            <b/>
            <sz val="9"/>
            <color indexed="81"/>
            <rFont val="ＭＳ Ｐゴシック"/>
            <family val="3"/>
            <charset val="128"/>
          </rPr>
          <t>出来高平均</t>
        </r>
        <r>
          <rPr>
            <sz val="9"/>
            <color indexed="81"/>
            <rFont val="ＭＳ Ｐゴシック"/>
            <family val="3"/>
            <charset val="128"/>
          </rPr>
          <t xml:space="preserve">
</t>
        </r>
      </text>
    </comment>
    <comment ref="CX156" authorId="0">
      <text>
        <r>
          <rPr>
            <b/>
            <sz val="9"/>
            <color indexed="81"/>
            <rFont val="ＭＳ Ｐゴシック"/>
            <family val="3"/>
            <charset val="128"/>
          </rPr>
          <t>前日比</t>
        </r>
        <r>
          <rPr>
            <sz val="9"/>
            <color indexed="81"/>
            <rFont val="ＭＳ Ｐゴシック"/>
            <family val="3"/>
            <charset val="128"/>
          </rPr>
          <t xml:space="preserve">
</t>
        </r>
      </text>
    </comment>
    <comment ref="CX15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59" authorId="0">
      <text>
        <r>
          <rPr>
            <sz val="9"/>
            <color indexed="81"/>
            <rFont val="ＭＳ Ｐゴシック"/>
            <family val="3"/>
            <charset val="128"/>
          </rPr>
          <t>市場検索用数値
400000～2000000
VLOOKUP(G12,DY$80:DZ$93,2,FALSE)</t>
        </r>
      </text>
    </comment>
    <comment ref="CX160" authorId="0">
      <text>
        <r>
          <rPr>
            <b/>
            <sz val="9"/>
            <color indexed="81"/>
            <rFont val="ＭＳ Ｐゴシック"/>
            <family val="3"/>
            <charset val="128"/>
          </rPr>
          <t>発行株数*株価</t>
        </r>
        <r>
          <rPr>
            <sz val="9"/>
            <color indexed="81"/>
            <rFont val="ＭＳ Ｐゴシック"/>
            <family val="3"/>
            <charset val="128"/>
          </rPr>
          <t xml:space="preserve">
</t>
        </r>
      </text>
    </comment>
    <comment ref="CX161" authorId="0">
      <text>
        <r>
          <rPr>
            <b/>
            <sz val="9"/>
            <color indexed="81"/>
            <rFont val="ＭＳ Ｐゴシック"/>
            <family val="3"/>
            <charset val="128"/>
          </rPr>
          <t>出来高平均</t>
        </r>
        <r>
          <rPr>
            <sz val="9"/>
            <color indexed="81"/>
            <rFont val="ＭＳ Ｐゴシック"/>
            <family val="3"/>
            <charset val="128"/>
          </rPr>
          <t xml:space="preserve">
</t>
        </r>
      </text>
    </comment>
    <comment ref="CX162" authorId="0">
      <text>
        <r>
          <rPr>
            <b/>
            <sz val="9"/>
            <color indexed="81"/>
            <rFont val="ＭＳ Ｐゴシック"/>
            <family val="3"/>
            <charset val="128"/>
          </rPr>
          <t>前日比</t>
        </r>
        <r>
          <rPr>
            <sz val="9"/>
            <color indexed="81"/>
            <rFont val="ＭＳ Ｐゴシック"/>
            <family val="3"/>
            <charset val="128"/>
          </rPr>
          <t xml:space="preserve">
</t>
        </r>
      </text>
    </comment>
    <comment ref="CX16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65" authorId="0">
      <text>
        <r>
          <rPr>
            <sz val="9"/>
            <color indexed="81"/>
            <rFont val="ＭＳ Ｐゴシック"/>
            <family val="3"/>
            <charset val="128"/>
          </rPr>
          <t>市場検索用数値
400000～2000000
VLOOKUP(G12,DY$80:DZ$93,2,FALSE)</t>
        </r>
      </text>
    </comment>
    <comment ref="CX166" authorId="0">
      <text>
        <r>
          <rPr>
            <b/>
            <sz val="9"/>
            <color indexed="81"/>
            <rFont val="ＭＳ Ｐゴシック"/>
            <family val="3"/>
            <charset val="128"/>
          </rPr>
          <t>発行株数*株価</t>
        </r>
        <r>
          <rPr>
            <sz val="9"/>
            <color indexed="81"/>
            <rFont val="ＭＳ Ｐゴシック"/>
            <family val="3"/>
            <charset val="128"/>
          </rPr>
          <t xml:space="preserve">
</t>
        </r>
      </text>
    </comment>
    <comment ref="CX167" authorId="0">
      <text>
        <r>
          <rPr>
            <b/>
            <sz val="9"/>
            <color indexed="81"/>
            <rFont val="ＭＳ Ｐゴシック"/>
            <family val="3"/>
            <charset val="128"/>
          </rPr>
          <t>出来高平均</t>
        </r>
        <r>
          <rPr>
            <sz val="9"/>
            <color indexed="81"/>
            <rFont val="ＭＳ Ｐゴシック"/>
            <family val="3"/>
            <charset val="128"/>
          </rPr>
          <t xml:space="preserve">
</t>
        </r>
      </text>
    </comment>
    <comment ref="CX168" authorId="0">
      <text>
        <r>
          <rPr>
            <b/>
            <sz val="9"/>
            <color indexed="81"/>
            <rFont val="ＭＳ Ｐゴシック"/>
            <family val="3"/>
            <charset val="128"/>
          </rPr>
          <t>前日比</t>
        </r>
        <r>
          <rPr>
            <sz val="9"/>
            <color indexed="81"/>
            <rFont val="ＭＳ Ｐゴシック"/>
            <family val="3"/>
            <charset val="128"/>
          </rPr>
          <t xml:space="preserve">
</t>
        </r>
      </text>
    </comment>
    <comment ref="CX16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71" authorId="0">
      <text>
        <r>
          <rPr>
            <sz val="9"/>
            <color indexed="81"/>
            <rFont val="ＭＳ Ｐゴシック"/>
            <family val="3"/>
            <charset val="128"/>
          </rPr>
          <t>市場検索用数値
400000～2000000
VLOOKUP(G12,DY$80:DZ$93,2,FALSE)</t>
        </r>
      </text>
    </comment>
    <comment ref="CX172" authorId="0">
      <text>
        <r>
          <rPr>
            <b/>
            <sz val="9"/>
            <color indexed="81"/>
            <rFont val="ＭＳ Ｐゴシック"/>
            <family val="3"/>
            <charset val="128"/>
          </rPr>
          <t>発行株数*株価</t>
        </r>
        <r>
          <rPr>
            <sz val="9"/>
            <color indexed="81"/>
            <rFont val="ＭＳ Ｐゴシック"/>
            <family val="3"/>
            <charset val="128"/>
          </rPr>
          <t xml:space="preserve">
</t>
        </r>
      </text>
    </comment>
    <comment ref="CX173" authorId="0">
      <text>
        <r>
          <rPr>
            <b/>
            <sz val="9"/>
            <color indexed="81"/>
            <rFont val="ＭＳ Ｐゴシック"/>
            <family val="3"/>
            <charset val="128"/>
          </rPr>
          <t>出来高平均</t>
        </r>
        <r>
          <rPr>
            <sz val="9"/>
            <color indexed="81"/>
            <rFont val="ＭＳ Ｐゴシック"/>
            <family val="3"/>
            <charset val="128"/>
          </rPr>
          <t xml:space="preserve">
</t>
        </r>
      </text>
    </comment>
    <comment ref="CX174" authorId="0">
      <text>
        <r>
          <rPr>
            <b/>
            <sz val="9"/>
            <color indexed="81"/>
            <rFont val="ＭＳ Ｐゴシック"/>
            <family val="3"/>
            <charset val="128"/>
          </rPr>
          <t>前日比</t>
        </r>
        <r>
          <rPr>
            <sz val="9"/>
            <color indexed="81"/>
            <rFont val="ＭＳ Ｐゴシック"/>
            <family val="3"/>
            <charset val="128"/>
          </rPr>
          <t xml:space="preserve">
</t>
        </r>
      </text>
    </comment>
    <comment ref="CX17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77" authorId="0">
      <text>
        <r>
          <rPr>
            <sz val="9"/>
            <color indexed="81"/>
            <rFont val="ＭＳ Ｐゴシック"/>
            <family val="3"/>
            <charset val="128"/>
          </rPr>
          <t>市場検索用数値
400000～2000000
VLOOKUP(G12,DY$80:DZ$93,2,FALSE)</t>
        </r>
      </text>
    </comment>
    <comment ref="CX178" authorId="0">
      <text>
        <r>
          <rPr>
            <b/>
            <sz val="9"/>
            <color indexed="81"/>
            <rFont val="ＭＳ Ｐゴシック"/>
            <family val="3"/>
            <charset val="128"/>
          </rPr>
          <t>発行株数*株価</t>
        </r>
        <r>
          <rPr>
            <sz val="9"/>
            <color indexed="81"/>
            <rFont val="ＭＳ Ｐゴシック"/>
            <family val="3"/>
            <charset val="128"/>
          </rPr>
          <t xml:space="preserve">
</t>
        </r>
      </text>
    </comment>
    <comment ref="CX179" authorId="0">
      <text>
        <r>
          <rPr>
            <b/>
            <sz val="9"/>
            <color indexed="81"/>
            <rFont val="ＭＳ Ｐゴシック"/>
            <family val="3"/>
            <charset val="128"/>
          </rPr>
          <t>出来高平均</t>
        </r>
        <r>
          <rPr>
            <sz val="9"/>
            <color indexed="81"/>
            <rFont val="ＭＳ Ｐゴシック"/>
            <family val="3"/>
            <charset val="128"/>
          </rPr>
          <t xml:space="preserve">
</t>
        </r>
      </text>
    </comment>
    <comment ref="CX180" authorId="0">
      <text>
        <r>
          <rPr>
            <b/>
            <sz val="9"/>
            <color indexed="81"/>
            <rFont val="ＭＳ Ｐゴシック"/>
            <family val="3"/>
            <charset val="128"/>
          </rPr>
          <t>前日比</t>
        </r>
        <r>
          <rPr>
            <sz val="9"/>
            <color indexed="81"/>
            <rFont val="ＭＳ Ｐゴシック"/>
            <family val="3"/>
            <charset val="128"/>
          </rPr>
          <t xml:space="preserve">
</t>
        </r>
      </text>
    </comment>
    <comment ref="CX18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83" authorId="0">
      <text>
        <r>
          <rPr>
            <sz val="9"/>
            <color indexed="81"/>
            <rFont val="ＭＳ Ｐゴシック"/>
            <family val="3"/>
            <charset val="128"/>
          </rPr>
          <t>市場検索用数値
400000～2000000
VLOOKUP(G12,DY$80:DZ$93,2,FALSE)</t>
        </r>
      </text>
    </comment>
    <comment ref="CX184" authorId="0">
      <text>
        <r>
          <rPr>
            <b/>
            <sz val="9"/>
            <color indexed="81"/>
            <rFont val="ＭＳ Ｐゴシック"/>
            <family val="3"/>
            <charset val="128"/>
          </rPr>
          <t>発行株数*株価</t>
        </r>
        <r>
          <rPr>
            <sz val="9"/>
            <color indexed="81"/>
            <rFont val="ＭＳ Ｐゴシック"/>
            <family val="3"/>
            <charset val="128"/>
          </rPr>
          <t xml:space="preserve">
</t>
        </r>
      </text>
    </comment>
    <comment ref="CX185" authorId="0">
      <text>
        <r>
          <rPr>
            <b/>
            <sz val="9"/>
            <color indexed="81"/>
            <rFont val="ＭＳ Ｐゴシック"/>
            <family val="3"/>
            <charset val="128"/>
          </rPr>
          <t>出来高平均</t>
        </r>
        <r>
          <rPr>
            <sz val="9"/>
            <color indexed="81"/>
            <rFont val="ＭＳ Ｐゴシック"/>
            <family val="3"/>
            <charset val="128"/>
          </rPr>
          <t xml:space="preserve">
</t>
        </r>
      </text>
    </comment>
    <comment ref="CX186" authorId="0">
      <text>
        <r>
          <rPr>
            <b/>
            <sz val="9"/>
            <color indexed="81"/>
            <rFont val="ＭＳ Ｐゴシック"/>
            <family val="3"/>
            <charset val="128"/>
          </rPr>
          <t>前日比</t>
        </r>
        <r>
          <rPr>
            <sz val="9"/>
            <color indexed="81"/>
            <rFont val="ＭＳ Ｐゴシック"/>
            <family val="3"/>
            <charset val="128"/>
          </rPr>
          <t xml:space="preserve">
</t>
        </r>
      </text>
    </comment>
    <comment ref="CX18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89" authorId="0">
      <text>
        <r>
          <rPr>
            <sz val="9"/>
            <color indexed="81"/>
            <rFont val="ＭＳ Ｐゴシック"/>
            <family val="3"/>
            <charset val="128"/>
          </rPr>
          <t>市場検索用数値
400000～2000000
VLOOKUP(G12,DY$80:DZ$93,2,FALSE)</t>
        </r>
      </text>
    </comment>
    <comment ref="CX190" authorId="0">
      <text>
        <r>
          <rPr>
            <b/>
            <sz val="9"/>
            <color indexed="81"/>
            <rFont val="ＭＳ Ｐゴシック"/>
            <family val="3"/>
            <charset val="128"/>
          </rPr>
          <t>発行株数*株価</t>
        </r>
        <r>
          <rPr>
            <sz val="9"/>
            <color indexed="81"/>
            <rFont val="ＭＳ Ｐゴシック"/>
            <family val="3"/>
            <charset val="128"/>
          </rPr>
          <t xml:space="preserve">
</t>
        </r>
      </text>
    </comment>
    <comment ref="CX191" authorId="0">
      <text>
        <r>
          <rPr>
            <b/>
            <sz val="9"/>
            <color indexed="81"/>
            <rFont val="ＭＳ Ｐゴシック"/>
            <family val="3"/>
            <charset val="128"/>
          </rPr>
          <t>出来高平均</t>
        </r>
        <r>
          <rPr>
            <sz val="9"/>
            <color indexed="81"/>
            <rFont val="ＭＳ Ｐゴシック"/>
            <family val="3"/>
            <charset val="128"/>
          </rPr>
          <t xml:space="preserve">
</t>
        </r>
      </text>
    </comment>
    <comment ref="CX192" authorId="0">
      <text>
        <r>
          <rPr>
            <b/>
            <sz val="9"/>
            <color indexed="81"/>
            <rFont val="ＭＳ Ｐゴシック"/>
            <family val="3"/>
            <charset val="128"/>
          </rPr>
          <t>前日比</t>
        </r>
        <r>
          <rPr>
            <sz val="9"/>
            <color indexed="81"/>
            <rFont val="ＭＳ Ｐゴシック"/>
            <family val="3"/>
            <charset val="128"/>
          </rPr>
          <t xml:space="preserve">
</t>
        </r>
      </text>
    </comment>
    <comment ref="CX19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195" authorId="0">
      <text>
        <r>
          <rPr>
            <sz val="9"/>
            <color indexed="81"/>
            <rFont val="ＭＳ Ｐゴシック"/>
            <family val="3"/>
            <charset val="128"/>
          </rPr>
          <t>市場検索用数値
400000～2000000
VLOOKUP(G12,DY$80:DZ$93,2,FALSE)</t>
        </r>
      </text>
    </comment>
    <comment ref="CX196" authorId="0">
      <text>
        <r>
          <rPr>
            <b/>
            <sz val="9"/>
            <color indexed="81"/>
            <rFont val="ＭＳ Ｐゴシック"/>
            <family val="3"/>
            <charset val="128"/>
          </rPr>
          <t>発行株数*株価</t>
        </r>
        <r>
          <rPr>
            <sz val="9"/>
            <color indexed="81"/>
            <rFont val="ＭＳ Ｐゴシック"/>
            <family val="3"/>
            <charset val="128"/>
          </rPr>
          <t xml:space="preserve">
</t>
        </r>
      </text>
    </comment>
    <comment ref="CX197" authorId="0">
      <text>
        <r>
          <rPr>
            <b/>
            <sz val="9"/>
            <color indexed="81"/>
            <rFont val="ＭＳ Ｐゴシック"/>
            <family val="3"/>
            <charset val="128"/>
          </rPr>
          <t>出来高平均</t>
        </r>
        <r>
          <rPr>
            <sz val="9"/>
            <color indexed="81"/>
            <rFont val="ＭＳ Ｐゴシック"/>
            <family val="3"/>
            <charset val="128"/>
          </rPr>
          <t xml:space="preserve">
</t>
        </r>
      </text>
    </comment>
    <comment ref="CX198" authorId="0">
      <text>
        <r>
          <rPr>
            <b/>
            <sz val="9"/>
            <color indexed="81"/>
            <rFont val="ＭＳ Ｐゴシック"/>
            <family val="3"/>
            <charset val="128"/>
          </rPr>
          <t>前日比</t>
        </r>
        <r>
          <rPr>
            <sz val="9"/>
            <color indexed="81"/>
            <rFont val="ＭＳ Ｐゴシック"/>
            <family val="3"/>
            <charset val="128"/>
          </rPr>
          <t xml:space="preserve">
</t>
        </r>
      </text>
    </comment>
    <comment ref="CX19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01" authorId="0">
      <text>
        <r>
          <rPr>
            <sz val="9"/>
            <color indexed="81"/>
            <rFont val="ＭＳ Ｐゴシック"/>
            <family val="3"/>
            <charset val="128"/>
          </rPr>
          <t>市場検索用数値
400000～2000000
VLOOKUP(G12,DY$80:DZ$93,2,FALSE)</t>
        </r>
      </text>
    </comment>
    <comment ref="CX202" authorId="0">
      <text>
        <r>
          <rPr>
            <b/>
            <sz val="9"/>
            <color indexed="81"/>
            <rFont val="ＭＳ Ｐゴシック"/>
            <family val="3"/>
            <charset val="128"/>
          </rPr>
          <t>発行株数*株価</t>
        </r>
        <r>
          <rPr>
            <sz val="9"/>
            <color indexed="81"/>
            <rFont val="ＭＳ Ｐゴシック"/>
            <family val="3"/>
            <charset val="128"/>
          </rPr>
          <t xml:space="preserve">
</t>
        </r>
      </text>
    </comment>
    <comment ref="CX203" authorId="0">
      <text>
        <r>
          <rPr>
            <b/>
            <sz val="9"/>
            <color indexed="81"/>
            <rFont val="ＭＳ Ｐゴシック"/>
            <family val="3"/>
            <charset val="128"/>
          </rPr>
          <t>出来高平均</t>
        </r>
        <r>
          <rPr>
            <sz val="9"/>
            <color indexed="81"/>
            <rFont val="ＭＳ Ｐゴシック"/>
            <family val="3"/>
            <charset val="128"/>
          </rPr>
          <t xml:space="preserve">
</t>
        </r>
      </text>
    </comment>
    <comment ref="CX204" authorId="0">
      <text>
        <r>
          <rPr>
            <b/>
            <sz val="9"/>
            <color indexed="81"/>
            <rFont val="ＭＳ Ｐゴシック"/>
            <family val="3"/>
            <charset val="128"/>
          </rPr>
          <t>前日比</t>
        </r>
        <r>
          <rPr>
            <sz val="9"/>
            <color indexed="81"/>
            <rFont val="ＭＳ Ｐゴシック"/>
            <family val="3"/>
            <charset val="128"/>
          </rPr>
          <t xml:space="preserve">
</t>
        </r>
      </text>
    </comment>
    <comment ref="CX20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07" authorId="0">
      <text>
        <r>
          <rPr>
            <sz val="9"/>
            <color indexed="81"/>
            <rFont val="ＭＳ Ｐゴシック"/>
            <family val="3"/>
            <charset val="128"/>
          </rPr>
          <t>市場検索用数値
400000～2000000
VLOOKUP(G12,DY$80:DZ$93,2,FALSE)</t>
        </r>
      </text>
    </comment>
    <comment ref="CX208" authorId="0">
      <text>
        <r>
          <rPr>
            <b/>
            <sz val="9"/>
            <color indexed="81"/>
            <rFont val="ＭＳ Ｐゴシック"/>
            <family val="3"/>
            <charset val="128"/>
          </rPr>
          <t>発行株数*株価</t>
        </r>
        <r>
          <rPr>
            <sz val="9"/>
            <color indexed="81"/>
            <rFont val="ＭＳ Ｐゴシック"/>
            <family val="3"/>
            <charset val="128"/>
          </rPr>
          <t xml:space="preserve">
</t>
        </r>
      </text>
    </comment>
    <comment ref="CX209" authorId="0">
      <text>
        <r>
          <rPr>
            <b/>
            <sz val="9"/>
            <color indexed="81"/>
            <rFont val="ＭＳ Ｐゴシック"/>
            <family val="3"/>
            <charset val="128"/>
          </rPr>
          <t>出来高平均</t>
        </r>
        <r>
          <rPr>
            <sz val="9"/>
            <color indexed="81"/>
            <rFont val="ＭＳ Ｐゴシック"/>
            <family val="3"/>
            <charset val="128"/>
          </rPr>
          <t xml:space="preserve">
</t>
        </r>
      </text>
    </comment>
    <comment ref="CX210" authorId="0">
      <text>
        <r>
          <rPr>
            <b/>
            <sz val="9"/>
            <color indexed="81"/>
            <rFont val="ＭＳ Ｐゴシック"/>
            <family val="3"/>
            <charset val="128"/>
          </rPr>
          <t>前日比</t>
        </r>
        <r>
          <rPr>
            <sz val="9"/>
            <color indexed="81"/>
            <rFont val="ＭＳ Ｐゴシック"/>
            <family val="3"/>
            <charset val="128"/>
          </rPr>
          <t xml:space="preserve">
</t>
        </r>
      </text>
    </comment>
    <comment ref="CX21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13" authorId="0">
      <text>
        <r>
          <rPr>
            <sz val="9"/>
            <color indexed="81"/>
            <rFont val="ＭＳ Ｐゴシック"/>
            <family val="3"/>
            <charset val="128"/>
          </rPr>
          <t>市場検索用数値
400000～2000000
VLOOKUP(G12,DY$80:DZ$93,2,FALSE)</t>
        </r>
      </text>
    </comment>
    <comment ref="CX214" authorId="0">
      <text>
        <r>
          <rPr>
            <b/>
            <sz val="9"/>
            <color indexed="81"/>
            <rFont val="ＭＳ Ｐゴシック"/>
            <family val="3"/>
            <charset val="128"/>
          </rPr>
          <t>発行株数*株価</t>
        </r>
        <r>
          <rPr>
            <sz val="9"/>
            <color indexed="81"/>
            <rFont val="ＭＳ Ｐゴシック"/>
            <family val="3"/>
            <charset val="128"/>
          </rPr>
          <t xml:space="preserve">
</t>
        </r>
      </text>
    </comment>
    <comment ref="CX215" authorId="0">
      <text>
        <r>
          <rPr>
            <b/>
            <sz val="9"/>
            <color indexed="81"/>
            <rFont val="ＭＳ Ｐゴシック"/>
            <family val="3"/>
            <charset val="128"/>
          </rPr>
          <t>出来高平均</t>
        </r>
        <r>
          <rPr>
            <sz val="9"/>
            <color indexed="81"/>
            <rFont val="ＭＳ Ｐゴシック"/>
            <family val="3"/>
            <charset val="128"/>
          </rPr>
          <t xml:space="preserve">
</t>
        </r>
      </text>
    </comment>
    <comment ref="CX216" authorId="0">
      <text>
        <r>
          <rPr>
            <b/>
            <sz val="9"/>
            <color indexed="81"/>
            <rFont val="ＭＳ Ｐゴシック"/>
            <family val="3"/>
            <charset val="128"/>
          </rPr>
          <t>前日比</t>
        </r>
        <r>
          <rPr>
            <sz val="9"/>
            <color indexed="81"/>
            <rFont val="ＭＳ Ｐゴシック"/>
            <family val="3"/>
            <charset val="128"/>
          </rPr>
          <t xml:space="preserve">
</t>
        </r>
      </text>
    </comment>
    <comment ref="CX21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19" authorId="0">
      <text>
        <r>
          <rPr>
            <sz val="9"/>
            <color indexed="81"/>
            <rFont val="ＭＳ Ｐゴシック"/>
            <family val="3"/>
            <charset val="128"/>
          </rPr>
          <t>市場検索用数値
400000～2000000
VLOOKUP(G12,DY$80:DZ$93,2,FALSE)</t>
        </r>
      </text>
    </comment>
    <comment ref="CX220" authorId="0">
      <text>
        <r>
          <rPr>
            <b/>
            <sz val="9"/>
            <color indexed="81"/>
            <rFont val="ＭＳ Ｐゴシック"/>
            <family val="3"/>
            <charset val="128"/>
          </rPr>
          <t>発行株数*株価</t>
        </r>
        <r>
          <rPr>
            <sz val="9"/>
            <color indexed="81"/>
            <rFont val="ＭＳ Ｐゴシック"/>
            <family val="3"/>
            <charset val="128"/>
          </rPr>
          <t xml:space="preserve">
</t>
        </r>
      </text>
    </comment>
    <comment ref="CX221" authorId="0">
      <text>
        <r>
          <rPr>
            <b/>
            <sz val="9"/>
            <color indexed="81"/>
            <rFont val="ＭＳ Ｐゴシック"/>
            <family val="3"/>
            <charset val="128"/>
          </rPr>
          <t>出来高平均</t>
        </r>
        <r>
          <rPr>
            <sz val="9"/>
            <color indexed="81"/>
            <rFont val="ＭＳ Ｐゴシック"/>
            <family val="3"/>
            <charset val="128"/>
          </rPr>
          <t xml:space="preserve">
</t>
        </r>
      </text>
    </comment>
    <comment ref="CX222" authorId="0">
      <text>
        <r>
          <rPr>
            <b/>
            <sz val="9"/>
            <color indexed="81"/>
            <rFont val="ＭＳ Ｐゴシック"/>
            <family val="3"/>
            <charset val="128"/>
          </rPr>
          <t>前日比</t>
        </r>
        <r>
          <rPr>
            <sz val="9"/>
            <color indexed="81"/>
            <rFont val="ＭＳ Ｐゴシック"/>
            <family val="3"/>
            <charset val="128"/>
          </rPr>
          <t xml:space="preserve">
</t>
        </r>
      </text>
    </comment>
    <comment ref="CX22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25" authorId="0">
      <text>
        <r>
          <rPr>
            <sz val="9"/>
            <color indexed="81"/>
            <rFont val="ＭＳ Ｐゴシック"/>
            <family val="3"/>
            <charset val="128"/>
          </rPr>
          <t>市場検索用数値
400000～2000000
VLOOKUP(G12,DY$80:DZ$93,2,FALSE)</t>
        </r>
      </text>
    </comment>
    <comment ref="CX226" authorId="0">
      <text>
        <r>
          <rPr>
            <b/>
            <sz val="9"/>
            <color indexed="81"/>
            <rFont val="ＭＳ Ｐゴシック"/>
            <family val="3"/>
            <charset val="128"/>
          </rPr>
          <t>発行株数*株価</t>
        </r>
        <r>
          <rPr>
            <sz val="9"/>
            <color indexed="81"/>
            <rFont val="ＭＳ Ｐゴシック"/>
            <family val="3"/>
            <charset val="128"/>
          </rPr>
          <t xml:space="preserve">
</t>
        </r>
      </text>
    </comment>
    <comment ref="CX227" authorId="0">
      <text>
        <r>
          <rPr>
            <b/>
            <sz val="9"/>
            <color indexed="81"/>
            <rFont val="ＭＳ Ｐゴシック"/>
            <family val="3"/>
            <charset val="128"/>
          </rPr>
          <t>出来高平均</t>
        </r>
        <r>
          <rPr>
            <sz val="9"/>
            <color indexed="81"/>
            <rFont val="ＭＳ Ｐゴシック"/>
            <family val="3"/>
            <charset val="128"/>
          </rPr>
          <t xml:space="preserve">
</t>
        </r>
      </text>
    </comment>
    <comment ref="CX228" authorId="0">
      <text>
        <r>
          <rPr>
            <b/>
            <sz val="9"/>
            <color indexed="81"/>
            <rFont val="ＭＳ Ｐゴシック"/>
            <family val="3"/>
            <charset val="128"/>
          </rPr>
          <t>前日比</t>
        </r>
        <r>
          <rPr>
            <sz val="9"/>
            <color indexed="81"/>
            <rFont val="ＭＳ Ｐゴシック"/>
            <family val="3"/>
            <charset val="128"/>
          </rPr>
          <t xml:space="preserve">
</t>
        </r>
      </text>
    </comment>
    <comment ref="CX22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31" authorId="0">
      <text>
        <r>
          <rPr>
            <sz val="9"/>
            <color indexed="81"/>
            <rFont val="ＭＳ Ｐゴシック"/>
            <family val="3"/>
            <charset val="128"/>
          </rPr>
          <t>市場検索用数値
400000～2000000
VLOOKUP(G12,DY$80:DZ$93,2,FALSE)</t>
        </r>
      </text>
    </comment>
    <comment ref="CX232" authorId="0">
      <text>
        <r>
          <rPr>
            <b/>
            <sz val="9"/>
            <color indexed="81"/>
            <rFont val="ＭＳ Ｐゴシック"/>
            <family val="3"/>
            <charset val="128"/>
          </rPr>
          <t>発行株数*株価</t>
        </r>
        <r>
          <rPr>
            <sz val="9"/>
            <color indexed="81"/>
            <rFont val="ＭＳ Ｐゴシック"/>
            <family val="3"/>
            <charset val="128"/>
          </rPr>
          <t xml:space="preserve">
</t>
        </r>
      </text>
    </comment>
    <comment ref="CX233" authorId="0">
      <text>
        <r>
          <rPr>
            <b/>
            <sz val="9"/>
            <color indexed="81"/>
            <rFont val="ＭＳ Ｐゴシック"/>
            <family val="3"/>
            <charset val="128"/>
          </rPr>
          <t>出来高平均</t>
        </r>
        <r>
          <rPr>
            <sz val="9"/>
            <color indexed="81"/>
            <rFont val="ＭＳ Ｐゴシック"/>
            <family val="3"/>
            <charset val="128"/>
          </rPr>
          <t xml:space="preserve">
</t>
        </r>
      </text>
    </comment>
    <comment ref="CX234" authorId="0">
      <text>
        <r>
          <rPr>
            <b/>
            <sz val="9"/>
            <color indexed="81"/>
            <rFont val="ＭＳ Ｐゴシック"/>
            <family val="3"/>
            <charset val="128"/>
          </rPr>
          <t>前日比</t>
        </r>
        <r>
          <rPr>
            <sz val="9"/>
            <color indexed="81"/>
            <rFont val="ＭＳ Ｐゴシック"/>
            <family val="3"/>
            <charset val="128"/>
          </rPr>
          <t xml:space="preserve">
</t>
        </r>
      </text>
    </comment>
    <comment ref="CX23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37" authorId="0">
      <text>
        <r>
          <rPr>
            <sz val="9"/>
            <color indexed="81"/>
            <rFont val="ＭＳ Ｐゴシック"/>
            <family val="3"/>
            <charset val="128"/>
          </rPr>
          <t>市場検索用数値
400000～2000000
VLOOKUP(G12,DY$80:DZ$93,2,FALSE)</t>
        </r>
      </text>
    </comment>
    <comment ref="CX238" authorId="0">
      <text>
        <r>
          <rPr>
            <b/>
            <sz val="9"/>
            <color indexed="81"/>
            <rFont val="ＭＳ Ｐゴシック"/>
            <family val="3"/>
            <charset val="128"/>
          </rPr>
          <t>発行株数*株価</t>
        </r>
        <r>
          <rPr>
            <sz val="9"/>
            <color indexed="81"/>
            <rFont val="ＭＳ Ｐゴシック"/>
            <family val="3"/>
            <charset val="128"/>
          </rPr>
          <t xml:space="preserve">
</t>
        </r>
      </text>
    </comment>
    <comment ref="CX239" authorId="0">
      <text>
        <r>
          <rPr>
            <b/>
            <sz val="9"/>
            <color indexed="81"/>
            <rFont val="ＭＳ Ｐゴシック"/>
            <family val="3"/>
            <charset val="128"/>
          </rPr>
          <t>出来高平均</t>
        </r>
        <r>
          <rPr>
            <sz val="9"/>
            <color indexed="81"/>
            <rFont val="ＭＳ Ｐゴシック"/>
            <family val="3"/>
            <charset val="128"/>
          </rPr>
          <t xml:space="preserve">
</t>
        </r>
      </text>
    </comment>
    <comment ref="CX240" authorId="0">
      <text>
        <r>
          <rPr>
            <b/>
            <sz val="9"/>
            <color indexed="81"/>
            <rFont val="ＭＳ Ｐゴシック"/>
            <family val="3"/>
            <charset val="128"/>
          </rPr>
          <t>前日比</t>
        </r>
        <r>
          <rPr>
            <sz val="9"/>
            <color indexed="81"/>
            <rFont val="ＭＳ Ｐゴシック"/>
            <family val="3"/>
            <charset val="128"/>
          </rPr>
          <t xml:space="preserve">
</t>
        </r>
      </text>
    </comment>
    <comment ref="CX24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43" authorId="0">
      <text>
        <r>
          <rPr>
            <sz val="9"/>
            <color indexed="81"/>
            <rFont val="ＭＳ Ｐゴシック"/>
            <family val="3"/>
            <charset val="128"/>
          </rPr>
          <t>市場検索用数値
400000～2000000
VLOOKUP(G12,DY$80:DZ$93,2,FALSE)</t>
        </r>
      </text>
    </comment>
    <comment ref="CX244" authorId="0">
      <text>
        <r>
          <rPr>
            <b/>
            <sz val="9"/>
            <color indexed="81"/>
            <rFont val="ＭＳ Ｐゴシック"/>
            <family val="3"/>
            <charset val="128"/>
          </rPr>
          <t>発行株数*株価</t>
        </r>
        <r>
          <rPr>
            <sz val="9"/>
            <color indexed="81"/>
            <rFont val="ＭＳ Ｐゴシック"/>
            <family val="3"/>
            <charset val="128"/>
          </rPr>
          <t xml:space="preserve">
</t>
        </r>
      </text>
    </comment>
    <comment ref="CX245" authorId="0">
      <text>
        <r>
          <rPr>
            <b/>
            <sz val="9"/>
            <color indexed="81"/>
            <rFont val="ＭＳ Ｐゴシック"/>
            <family val="3"/>
            <charset val="128"/>
          </rPr>
          <t>出来高平均</t>
        </r>
        <r>
          <rPr>
            <sz val="9"/>
            <color indexed="81"/>
            <rFont val="ＭＳ Ｐゴシック"/>
            <family val="3"/>
            <charset val="128"/>
          </rPr>
          <t xml:space="preserve">
</t>
        </r>
      </text>
    </comment>
    <comment ref="CX246" authorId="0">
      <text>
        <r>
          <rPr>
            <b/>
            <sz val="9"/>
            <color indexed="81"/>
            <rFont val="ＭＳ Ｐゴシック"/>
            <family val="3"/>
            <charset val="128"/>
          </rPr>
          <t>前日比</t>
        </r>
        <r>
          <rPr>
            <sz val="9"/>
            <color indexed="81"/>
            <rFont val="ＭＳ Ｐゴシック"/>
            <family val="3"/>
            <charset val="128"/>
          </rPr>
          <t xml:space="preserve">
</t>
        </r>
      </text>
    </comment>
    <comment ref="CX24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49" authorId="0">
      <text>
        <r>
          <rPr>
            <sz val="9"/>
            <color indexed="81"/>
            <rFont val="ＭＳ Ｐゴシック"/>
            <family val="3"/>
            <charset val="128"/>
          </rPr>
          <t>市場検索用数値
400000～2000000
VLOOKUP(G12,DY$80:DZ$93,2,FALSE)</t>
        </r>
      </text>
    </comment>
    <comment ref="CX250" authorId="0">
      <text>
        <r>
          <rPr>
            <b/>
            <sz val="9"/>
            <color indexed="81"/>
            <rFont val="ＭＳ Ｐゴシック"/>
            <family val="3"/>
            <charset val="128"/>
          </rPr>
          <t>発行株数*株価</t>
        </r>
        <r>
          <rPr>
            <sz val="9"/>
            <color indexed="81"/>
            <rFont val="ＭＳ Ｐゴシック"/>
            <family val="3"/>
            <charset val="128"/>
          </rPr>
          <t xml:space="preserve">
</t>
        </r>
      </text>
    </comment>
    <comment ref="CX251" authorId="0">
      <text>
        <r>
          <rPr>
            <b/>
            <sz val="9"/>
            <color indexed="81"/>
            <rFont val="ＭＳ Ｐゴシック"/>
            <family val="3"/>
            <charset val="128"/>
          </rPr>
          <t>出来高平均</t>
        </r>
        <r>
          <rPr>
            <sz val="9"/>
            <color indexed="81"/>
            <rFont val="ＭＳ Ｐゴシック"/>
            <family val="3"/>
            <charset val="128"/>
          </rPr>
          <t xml:space="preserve">
</t>
        </r>
      </text>
    </comment>
    <comment ref="CX252" authorId="0">
      <text>
        <r>
          <rPr>
            <b/>
            <sz val="9"/>
            <color indexed="81"/>
            <rFont val="ＭＳ Ｐゴシック"/>
            <family val="3"/>
            <charset val="128"/>
          </rPr>
          <t>前日比</t>
        </r>
        <r>
          <rPr>
            <sz val="9"/>
            <color indexed="81"/>
            <rFont val="ＭＳ Ｐゴシック"/>
            <family val="3"/>
            <charset val="128"/>
          </rPr>
          <t xml:space="preserve">
</t>
        </r>
      </text>
    </comment>
    <comment ref="CX25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55" authorId="0">
      <text>
        <r>
          <rPr>
            <sz val="9"/>
            <color indexed="81"/>
            <rFont val="ＭＳ Ｐゴシック"/>
            <family val="3"/>
            <charset val="128"/>
          </rPr>
          <t>市場検索用数値
400000～2000000
VLOOKUP(G12,DY$80:DZ$93,2,FALSE)</t>
        </r>
      </text>
    </comment>
    <comment ref="CX256" authorId="0">
      <text>
        <r>
          <rPr>
            <b/>
            <sz val="9"/>
            <color indexed="81"/>
            <rFont val="ＭＳ Ｐゴシック"/>
            <family val="3"/>
            <charset val="128"/>
          </rPr>
          <t>発行株数*株価</t>
        </r>
        <r>
          <rPr>
            <sz val="9"/>
            <color indexed="81"/>
            <rFont val="ＭＳ Ｐゴシック"/>
            <family val="3"/>
            <charset val="128"/>
          </rPr>
          <t xml:space="preserve">
</t>
        </r>
      </text>
    </comment>
    <comment ref="CX257" authorId="0">
      <text>
        <r>
          <rPr>
            <b/>
            <sz val="9"/>
            <color indexed="81"/>
            <rFont val="ＭＳ Ｐゴシック"/>
            <family val="3"/>
            <charset val="128"/>
          </rPr>
          <t>出来高平均</t>
        </r>
        <r>
          <rPr>
            <sz val="9"/>
            <color indexed="81"/>
            <rFont val="ＭＳ Ｐゴシック"/>
            <family val="3"/>
            <charset val="128"/>
          </rPr>
          <t xml:space="preserve">
</t>
        </r>
      </text>
    </comment>
    <comment ref="CX258" authorId="0">
      <text>
        <r>
          <rPr>
            <b/>
            <sz val="9"/>
            <color indexed="81"/>
            <rFont val="ＭＳ Ｐゴシック"/>
            <family val="3"/>
            <charset val="128"/>
          </rPr>
          <t>前日比</t>
        </r>
        <r>
          <rPr>
            <sz val="9"/>
            <color indexed="81"/>
            <rFont val="ＭＳ Ｐゴシック"/>
            <family val="3"/>
            <charset val="128"/>
          </rPr>
          <t xml:space="preserve">
</t>
        </r>
      </text>
    </comment>
    <comment ref="CX25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61" authorId="0">
      <text>
        <r>
          <rPr>
            <sz val="9"/>
            <color indexed="81"/>
            <rFont val="ＭＳ Ｐゴシック"/>
            <family val="3"/>
            <charset val="128"/>
          </rPr>
          <t>市場検索用数値
400000～2000000
VLOOKUP(G12,DY$80:DZ$93,2,FALSE)</t>
        </r>
      </text>
    </comment>
    <comment ref="CX262" authorId="0">
      <text>
        <r>
          <rPr>
            <b/>
            <sz val="9"/>
            <color indexed="81"/>
            <rFont val="ＭＳ Ｐゴシック"/>
            <family val="3"/>
            <charset val="128"/>
          </rPr>
          <t>発行株数*株価</t>
        </r>
        <r>
          <rPr>
            <sz val="9"/>
            <color indexed="81"/>
            <rFont val="ＭＳ Ｐゴシック"/>
            <family val="3"/>
            <charset val="128"/>
          </rPr>
          <t xml:space="preserve">
</t>
        </r>
      </text>
    </comment>
    <comment ref="CX263" authorId="0">
      <text>
        <r>
          <rPr>
            <b/>
            <sz val="9"/>
            <color indexed="81"/>
            <rFont val="ＭＳ Ｐゴシック"/>
            <family val="3"/>
            <charset val="128"/>
          </rPr>
          <t>出来高平均</t>
        </r>
        <r>
          <rPr>
            <sz val="9"/>
            <color indexed="81"/>
            <rFont val="ＭＳ Ｐゴシック"/>
            <family val="3"/>
            <charset val="128"/>
          </rPr>
          <t xml:space="preserve">
</t>
        </r>
      </text>
    </comment>
    <comment ref="CX264" authorId="0">
      <text>
        <r>
          <rPr>
            <b/>
            <sz val="9"/>
            <color indexed="81"/>
            <rFont val="ＭＳ Ｐゴシック"/>
            <family val="3"/>
            <charset val="128"/>
          </rPr>
          <t>前日比</t>
        </r>
        <r>
          <rPr>
            <sz val="9"/>
            <color indexed="81"/>
            <rFont val="ＭＳ Ｐゴシック"/>
            <family val="3"/>
            <charset val="128"/>
          </rPr>
          <t xml:space="preserve">
</t>
        </r>
      </text>
    </comment>
    <comment ref="CX26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67" authorId="0">
      <text>
        <r>
          <rPr>
            <sz val="9"/>
            <color indexed="81"/>
            <rFont val="ＭＳ Ｐゴシック"/>
            <family val="3"/>
            <charset val="128"/>
          </rPr>
          <t>市場検索用数値
400000～2000000
VLOOKUP(G12,DY$80:DZ$93,2,FALSE)</t>
        </r>
      </text>
    </comment>
    <comment ref="CX268" authorId="0">
      <text>
        <r>
          <rPr>
            <b/>
            <sz val="9"/>
            <color indexed="81"/>
            <rFont val="ＭＳ Ｐゴシック"/>
            <family val="3"/>
            <charset val="128"/>
          </rPr>
          <t>発行株数*株価</t>
        </r>
        <r>
          <rPr>
            <sz val="9"/>
            <color indexed="81"/>
            <rFont val="ＭＳ Ｐゴシック"/>
            <family val="3"/>
            <charset val="128"/>
          </rPr>
          <t xml:space="preserve">
</t>
        </r>
      </text>
    </comment>
    <comment ref="CX269" authorId="0">
      <text>
        <r>
          <rPr>
            <b/>
            <sz val="9"/>
            <color indexed="81"/>
            <rFont val="ＭＳ Ｐゴシック"/>
            <family val="3"/>
            <charset val="128"/>
          </rPr>
          <t>出来高平均</t>
        </r>
        <r>
          <rPr>
            <sz val="9"/>
            <color indexed="81"/>
            <rFont val="ＭＳ Ｐゴシック"/>
            <family val="3"/>
            <charset val="128"/>
          </rPr>
          <t xml:space="preserve">
</t>
        </r>
      </text>
    </comment>
    <comment ref="CX270" authorId="0">
      <text>
        <r>
          <rPr>
            <b/>
            <sz val="9"/>
            <color indexed="81"/>
            <rFont val="ＭＳ Ｐゴシック"/>
            <family val="3"/>
            <charset val="128"/>
          </rPr>
          <t>前日比</t>
        </r>
        <r>
          <rPr>
            <sz val="9"/>
            <color indexed="81"/>
            <rFont val="ＭＳ Ｐゴシック"/>
            <family val="3"/>
            <charset val="128"/>
          </rPr>
          <t xml:space="preserve">
</t>
        </r>
      </text>
    </comment>
    <comment ref="CX27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73" authorId="0">
      <text>
        <r>
          <rPr>
            <sz val="9"/>
            <color indexed="81"/>
            <rFont val="ＭＳ Ｐゴシック"/>
            <family val="3"/>
            <charset val="128"/>
          </rPr>
          <t>市場検索用数値
400000～2000000
VLOOKUP(G12,DY$80:DZ$93,2,FALSE)</t>
        </r>
      </text>
    </comment>
    <comment ref="CX274" authorId="0">
      <text>
        <r>
          <rPr>
            <b/>
            <sz val="9"/>
            <color indexed="81"/>
            <rFont val="ＭＳ Ｐゴシック"/>
            <family val="3"/>
            <charset val="128"/>
          </rPr>
          <t>発行株数*株価</t>
        </r>
        <r>
          <rPr>
            <sz val="9"/>
            <color indexed="81"/>
            <rFont val="ＭＳ Ｐゴシック"/>
            <family val="3"/>
            <charset val="128"/>
          </rPr>
          <t xml:space="preserve">
</t>
        </r>
      </text>
    </comment>
    <comment ref="CX275" authorId="0">
      <text>
        <r>
          <rPr>
            <b/>
            <sz val="9"/>
            <color indexed="81"/>
            <rFont val="ＭＳ Ｐゴシック"/>
            <family val="3"/>
            <charset val="128"/>
          </rPr>
          <t>出来高平均</t>
        </r>
        <r>
          <rPr>
            <sz val="9"/>
            <color indexed="81"/>
            <rFont val="ＭＳ Ｐゴシック"/>
            <family val="3"/>
            <charset val="128"/>
          </rPr>
          <t xml:space="preserve">
</t>
        </r>
      </text>
    </comment>
    <comment ref="CX276" authorId="0">
      <text>
        <r>
          <rPr>
            <b/>
            <sz val="9"/>
            <color indexed="81"/>
            <rFont val="ＭＳ Ｐゴシック"/>
            <family val="3"/>
            <charset val="128"/>
          </rPr>
          <t>前日比</t>
        </r>
        <r>
          <rPr>
            <sz val="9"/>
            <color indexed="81"/>
            <rFont val="ＭＳ Ｐゴシック"/>
            <family val="3"/>
            <charset val="128"/>
          </rPr>
          <t xml:space="preserve">
</t>
        </r>
      </text>
    </comment>
    <comment ref="CX27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79" authorId="0">
      <text>
        <r>
          <rPr>
            <sz val="9"/>
            <color indexed="81"/>
            <rFont val="ＭＳ Ｐゴシック"/>
            <family val="3"/>
            <charset val="128"/>
          </rPr>
          <t>市場検索用数値
400000～2000000
VLOOKUP(G12,DY$80:DZ$93,2,FALSE)</t>
        </r>
      </text>
    </comment>
    <comment ref="CX280" authorId="0">
      <text>
        <r>
          <rPr>
            <b/>
            <sz val="9"/>
            <color indexed="81"/>
            <rFont val="ＭＳ Ｐゴシック"/>
            <family val="3"/>
            <charset val="128"/>
          </rPr>
          <t>発行株数*株価</t>
        </r>
        <r>
          <rPr>
            <sz val="9"/>
            <color indexed="81"/>
            <rFont val="ＭＳ Ｐゴシック"/>
            <family val="3"/>
            <charset val="128"/>
          </rPr>
          <t xml:space="preserve">
</t>
        </r>
      </text>
    </comment>
    <comment ref="CX281" authorId="0">
      <text>
        <r>
          <rPr>
            <b/>
            <sz val="9"/>
            <color indexed="81"/>
            <rFont val="ＭＳ Ｐゴシック"/>
            <family val="3"/>
            <charset val="128"/>
          </rPr>
          <t>出来高平均</t>
        </r>
        <r>
          <rPr>
            <sz val="9"/>
            <color indexed="81"/>
            <rFont val="ＭＳ Ｐゴシック"/>
            <family val="3"/>
            <charset val="128"/>
          </rPr>
          <t xml:space="preserve">
</t>
        </r>
      </text>
    </comment>
    <comment ref="CX282" authorId="0">
      <text>
        <r>
          <rPr>
            <b/>
            <sz val="9"/>
            <color indexed="81"/>
            <rFont val="ＭＳ Ｐゴシック"/>
            <family val="3"/>
            <charset val="128"/>
          </rPr>
          <t>前日比</t>
        </r>
        <r>
          <rPr>
            <sz val="9"/>
            <color indexed="81"/>
            <rFont val="ＭＳ Ｐゴシック"/>
            <family val="3"/>
            <charset val="128"/>
          </rPr>
          <t xml:space="preserve">
</t>
        </r>
      </text>
    </comment>
    <comment ref="CX28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85" authorId="0">
      <text>
        <r>
          <rPr>
            <sz val="9"/>
            <color indexed="81"/>
            <rFont val="ＭＳ Ｐゴシック"/>
            <family val="3"/>
            <charset val="128"/>
          </rPr>
          <t>市場検索用数値
400000～2000000
VLOOKUP(G12,DY$80:DZ$93,2,FALSE)</t>
        </r>
      </text>
    </comment>
    <comment ref="CX286" authorId="0">
      <text>
        <r>
          <rPr>
            <b/>
            <sz val="9"/>
            <color indexed="81"/>
            <rFont val="ＭＳ Ｐゴシック"/>
            <family val="3"/>
            <charset val="128"/>
          </rPr>
          <t>発行株数*株価</t>
        </r>
        <r>
          <rPr>
            <sz val="9"/>
            <color indexed="81"/>
            <rFont val="ＭＳ Ｐゴシック"/>
            <family val="3"/>
            <charset val="128"/>
          </rPr>
          <t xml:space="preserve">
</t>
        </r>
      </text>
    </comment>
    <comment ref="CX287" authorId="0">
      <text>
        <r>
          <rPr>
            <b/>
            <sz val="9"/>
            <color indexed="81"/>
            <rFont val="ＭＳ Ｐゴシック"/>
            <family val="3"/>
            <charset val="128"/>
          </rPr>
          <t>出来高平均</t>
        </r>
        <r>
          <rPr>
            <sz val="9"/>
            <color indexed="81"/>
            <rFont val="ＭＳ Ｐゴシック"/>
            <family val="3"/>
            <charset val="128"/>
          </rPr>
          <t xml:space="preserve">
</t>
        </r>
      </text>
    </comment>
    <comment ref="CX288" authorId="0">
      <text>
        <r>
          <rPr>
            <b/>
            <sz val="9"/>
            <color indexed="81"/>
            <rFont val="ＭＳ Ｐゴシック"/>
            <family val="3"/>
            <charset val="128"/>
          </rPr>
          <t>前日比</t>
        </r>
        <r>
          <rPr>
            <sz val="9"/>
            <color indexed="81"/>
            <rFont val="ＭＳ Ｐゴシック"/>
            <family val="3"/>
            <charset val="128"/>
          </rPr>
          <t xml:space="preserve">
</t>
        </r>
      </text>
    </comment>
    <comment ref="CX28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91" authorId="0">
      <text>
        <r>
          <rPr>
            <sz val="9"/>
            <color indexed="81"/>
            <rFont val="ＭＳ Ｐゴシック"/>
            <family val="3"/>
            <charset val="128"/>
          </rPr>
          <t>市場検索用数値
400000～2000000
VLOOKUP(G12,DY$80:DZ$93,2,FALSE)</t>
        </r>
      </text>
    </comment>
    <comment ref="CX292" authorId="0">
      <text>
        <r>
          <rPr>
            <b/>
            <sz val="9"/>
            <color indexed="81"/>
            <rFont val="ＭＳ Ｐゴシック"/>
            <family val="3"/>
            <charset val="128"/>
          </rPr>
          <t>発行株数*株価</t>
        </r>
        <r>
          <rPr>
            <sz val="9"/>
            <color indexed="81"/>
            <rFont val="ＭＳ Ｐゴシック"/>
            <family val="3"/>
            <charset val="128"/>
          </rPr>
          <t xml:space="preserve">
</t>
        </r>
      </text>
    </comment>
    <comment ref="CX293" authorId="0">
      <text>
        <r>
          <rPr>
            <b/>
            <sz val="9"/>
            <color indexed="81"/>
            <rFont val="ＭＳ Ｐゴシック"/>
            <family val="3"/>
            <charset val="128"/>
          </rPr>
          <t>出来高平均</t>
        </r>
        <r>
          <rPr>
            <sz val="9"/>
            <color indexed="81"/>
            <rFont val="ＭＳ Ｐゴシック"/>
            <family val="3"/>
            <charset val="128"/>
          </rPr>
          <t xml:space="preserve">
</t>
        </r>
      </text>
    </comment>
    <comment ref="CX294" authorId="0">
      <text>
        <r>
          <rPr>
            <b/>
            <sz val="9"/>
            <color indexed="81"/>
            <rFont val="ＭＳ Ｐゴシック"/>
            <family val="3"/>
            <charset val="128"/>
          </rPr>
          <t>前日比</t>
        </r>
        <r>
          <rPr>
            <sz val="9"/>
            <color indexed="81"/>
            <rFont val="ＭＳ Ｐゴシック"/>
            <family val="3"/>
            <charset val="128"/>
          </rPr>
          <t xml:space="preserve">
</t>
        </r>
      </text>
    </comment>
    <comment ref="CX29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297" authorId="0">
      <text>
        <r>
          <rPr>
            <sz val="9"/>
            <color indexed="81"/>
            <rFont val="ＭＳ Ｐゴシック"/>
            <family val="3"/>
            <charset val="128"/>
          </rPr>
          <t>市場検索用数値
400000～2000000
VLOOKUP(G12,DY$80:DZ$93,2,FALSE)</t>
        </r>
      </text>
    </comment>
    <comment ref="CX298" authorId="0">
      <text>
        <r>
          <rPr>
            <b/>
            <sz val="9"/>
            <color indexed="81"/>
            <rFont val="ＭＳ Ｐゴシック"/>
            <family val="3"/>
            <charset val="128"/>
          </rPr>
          <t>発行株数*株価</t>
        </r>
        <r>
          <rPr>
            <sz val="9"/>
            <color indexed="81"/>
            <rFont val="ＭＳ Ｐゴシック"/>
            <family val="3"/>
            <charset val="128"/>
          </rPr>
          <t xml:space="preserve">
</t>
        </r>
      </text>
    </comment>
    <comment ref="CX299" authorId="0">
      <text>
        <r>
          <rPr>
            <b/>
            <sz val="9"/>
            <color indexed="81"/>
            <rFont val="ＭＳ Ｐゴシック"/>
            <family val="3"/>
            <charset val="128"/>
          </rPr>
          <t>出来高平均</t>
        </r>
        <r>
          <rPr>
            <sz val="9"/>
            <color indexed="81"/>
            <rFont val="ＭＳ Ｐゴシック"/>
            <family val="3"/>
            <charset val="128"/>
          </rPr>
          <t xml:space="preserve">
</t>
        </r>
      </text>
    </comment>
    <comment ref="CX300" authorId="0">
      <text>
        <r>
          <rPr>
            <b/>
            <sz val="9"/>
            <color indexed="81"/>
            <rFont val="ＭＳ Ｐゴシック"/>
            <family val="3"/>
            <charset val="128"/>
          </rPr>
          <t>前日比</t>
        </r>
        <r>
          <rPr>
            <sz val="9"/>
            <color indexed="81"/>
            <rFont val="ＭＳ Ｐゴシック"/>
            <family val="3"/>
            <charset val="128"/>
          </rPr>
          <t xml:space="preserve">
</t>
        </r>
      </text>
    </comment>
    <comment ref="CX30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03" authorId="0">
      <text>
        <r>
          <rPr>
            <sz val="9"/>
            <color indexed="81"/>
            <rFont val="ＭＳ Ｐゴシック"/>
            <family val="3"/>
            <charset val="128"/>
          </rPr>
          <t>市場検索用数値
400000～2000000
VLOOKUP(G12,DY$80:DZ$93,2,FALSE)</t>
        </r>
      </text>
    </comment>
    <comment ref="CX304" authorId="0">
      <text>
        <r>
          <rPr>
            <b/>
            <sz val="9"/>
            <color indexed="81"/>
            <rFont val="ＭＳ Ｐゴシック"/>
            <family val="3"/>
            <charset val="128"/>
          </rPr>
          <t>発行株数*株価</t>
        </r>
        <r>
          <rPr>
            <sz val="9"/>
            <color indexed="81"/>
            <rFont val="ＭＳ Ｐゴシック"/>
            <family val="3"/>
            <charset val="128"/>
          </rPr>
          <t xml:space="preserve">
</t>
        </r>
      </text>
    </comment>
    <comment ref="CX305" authorId="0">
      <text>
        <r>
          <rPr>
            <b/>
            <sz val="9"/>
            <color indexed="81"/>
            <rFont val="ＭＳ Ｐゴシック"/>
            <family val="3"/>
            <charset val="128"/>
          </rPr>
          <t>出来高平均</t>
        </r>
        <r>
          <rPr>
            <sz val="9"/>
            <color indexed="81"/>
            <rFont val="ＭＳ Ｐゴシック"/>
            <family val="3"/>
            <charset val="128"/>
          </rPr>
          <t xml:space="preserve">
</t>
        </r>
      </text>
    </comment>
    <comment ref="CX306" authorId="0">
      <text>
        <r>
          <rPr>
            <b/>
            <sz val="9"/>
            <color indexed="81"/>
            <rFont val="ＭＳ Ｐゴシック"/>
            <family val="3"/>
            <charset val="128"/>
          </rPr>
          <t>前日比</t>
        </r>
        <r>
          <rPr>
            <sz val="9"/>
            <color indexed="81"/>
            <rFont val="ＭＳ Ｐゴシック"/>
            <family val="3"/>
            <charset val="128"/>
          </rPr>
          <t xml:space="preserve">
</t>
        </r>
      </text>
    </comment>
    <comment ref="CX30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09" authorId="0">
      <text>
        <r>
          <rPr>
            <sz val="9"/>
            <color indexed="81"/>
            <rFont val="ＭＳ Ｐゴシック"/>
            <family val="3"/>
            <charset val="128"/>
          </rPr>
          <t>市場検索用数値
400000～2000000
VLOOKUP(G12,DY$80:DZ$93,2,FALSE)</t>
        </r>
      </text>
    </comment>
    <comment ref="CX310" authorId="0">
      <text>
        <r>
          <rPr>
            <b/>
            <sz val="9"/>
            <color indexed="81"/>
            <rFont val="ＭＳ Ｐゴシック"/>
            <family val="3"/>
            <charset val="128"/>
          </rPr>
          <t>発行株数*株価</t>
        </r>
        <r>
          <rPr>
            <sz val="9"/>
            <color indexed="81"/>
            <rFont val="ＭＳ Ｐゴシック"/>
            <family val="3"/>
            <charset val="128"/>
          </rPr>
          <t xml:space="preserve">
</t>
        </r>
      </text>
    </comment>
    <comment ref="CX311" authorId="0">
      <text>
        <r>
          <rPr>
            <b/>
            <sz val="9"/>
            <color indexed="81"/>
            <rFont val="ＭＳ Ｐゴシック"/>
            <family val="3"/>
            <charset val="128"/>
          </rPr>
          <t>出来高平均</t>
        </r>
        <r>
          <rPr>
            <sz val="9"/>
            <color indexed="81"/>
            <rFont val="ＭＳ Ｐゴシック"/>
            <family val="3"/>
            <charset val="128"/>
          </rPr>
          <t xml:space="preserve">
</t>
        </r>
      </text>
    </comment>
    <comment ref="CX312" authorId="0">
      <text>
        <r>
          <rPr>
            <b/>
            <sz val="9"/>
            <color indexed="81"/>
            <rFont val="ＭＳ Ｐゴシック"/>
            <family val="3"/>
            <charset val="128"/>
          </rPr>
          <t>前日比</t>
        </r>
        <r>
          <rPr>
            <sz val="9"/>
            <color indexed="81"/>
            <rFont val="ＭＳ Ｐゴシック"/>
            <family val="3"/>
            <charset val="128"/>
          </rPr>
          <t xml:space="preserve">
</t>
        </r>
      </text>
    </comment>
    <comment ref="CX31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15" authorId="0">
      <text>
        <r>
          <rPr>
            <sz val="9"/>
            <color indexed="81"/>
            <rFont val="ＭＳ Ｐゴシック"/>
            <family val="3"/>
            <charset val="128"/>
          </rPr>
          <t>市場検索用数値
400000～2000000
VLOOKUP(G12,DY$80:DZ$93,2,FALSE)</t>
        </r>
      </text>
    </comment>
    <comment ref="CX316" authorId="0">
      <text>
        <r>
          <rPr>
            <b/>
            <sz val="9"/>
            <color indexed="81"/>
            <rFont val="ＭＳ Ｐゴシック"/>
            <family val="3"/>
            <charset val="128"/>
          </rPr>
          <t>発行株数*株価</t>
        </r>
        <r>
          <rPr>
            <sz val="9"/>
            <color indexed="81"/>
            <rFont val="ＭＳ Ｐゴシック"/>
            <family val="3"/>
            <charset val="128"/>
          </rPr>
          <t xml:space="preserve">
</t>
        </r>
      </text>
    </comment>
    <comment ref="CX317" authorId="0">
      <text>
        <r>
          <rPr>
            <b/>
            <sz val="9"/>
            <color indexed="81"/>
            <rFont val="ＭＳ Ｐゴシック"/>
            <family val="3"/>
            <charset val="128"/>
          </rPr>
          <t>出来高平均</t>
        </r>
        <r>
          <rPr>
            <sz val="9"/>
            <color indexed="81"/>
            <rFont val="ＭＳ Ｐゴシック"/>
            <family val="3"/>
            <charset val="128"/>
          </rPr>
          <t xml:space="preserve">
</t>
        </r>
      </text>
    </comment>
    <comment ref="CX318" authorId="0">
      <text>
        <r>
          <rPr>
            <b/>
            <sz val="9"/>
            <color indexed="81"/>
            <rFont val="ＭＳ Ｐゴシック"/>
            <family val="3"/>
            <charset val="128"/>
          </rPr>
          <t>前日比</t>
        </r>
        <r>
          <rPr>
            <sz val="9"/>
            <color indexed="81"/>
            <rFont val="ＭＳ Ｐゴシック"/>
            <family val="3"/>
            <charset val="128"/>
          </rPr>
          <t xml:space="preserve">
</t>
        </r>
      </text>
    </comment>
    <comment ref="CX31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21" authorId="0">
      <text>
        <r>
          <rPr>
            <sz val="9"/>
            <color indexed="81"/>
            <rFont val="ＭＳ Ｐゴシック"/>
            <family val="3"/>
            <charset val="128"/>
          </rPr>
          <t>市場検索用数値
400000～2000000
VLOOKUP(G12,DY$80:DZ$93,2,FALSE)</t>
        </r>
      </text>
    </comment>
    <comment ref="CX322" authorId="0">
      <text>
        <r>
          <rPr>
            <b/>
            <sz val="9"/>
            <color indexed="81"/>
            <rFont val="ＭＳ Ｐゴシック"/>
            <family val="3"/>
            <charset val="128"/>
          </rPr>
          <t>発行株数*株価</t>
        </r>
        <r>
          <rPr>
            <sz val="9"/>
            <color indexed="81"/>
            <rFont val="ＭＳ Ｐゴシック"/>
            <family val="3"/>
            <charset val="128"/>
          </rPr>
          <t xml:space="preserve">
</t>
        </r>
      </text>
    </comment>
    <comment ref="CX323" authorId="0">
      <text>
        <r>
          <rPr>
            <b/>
            <sz val="9"/>
            <color indexed="81"/>
            <rFont val="ＭＳ Ｐゴシック"/>
            <family val="3"/>
            <charset val="128"/>
          </rPr>
          <t>出来高平均</t>
        </r>
        <r>
          <rPr>
            <sz val="9"/>
            <color indexed="81"/>
            <rFont val="ＭＳ Ｐゴシック"/>
            <family val="3"/>
            <charset val="128"/>
          </rPr>
          <t xml:space="preserve">
</t>
        </r>
      </text>
    </comment>
    <comment ref="CX324" authorId="0">
      <text>
        <r>
          <rPr>
            <b/>
            <sz val="9"/>
            <color indexed="81"/>
            <rFont val="ＭＳ Ｐゴシック"/>
            <family val="3"/>
            <charset val="128"/>
          </rPr>
          <t>前日比</t>
        </r>
        <r>
          <rPr>
            <sz val="9"/>
            <color indexed="81"/>
            <rFont val="ＭＳ Ｐゴシック"/>
            <family val="3"/>
            <charset val="128"/>
          </rPr>
          <t xml:space="preserve">
</t>
        </r>
      </text>
    </comment>
    <comment ref="CX32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27" authorId="0">
      <text>
        <r>
          <rPr>
            <sz val="9"/>
            <color indexed="81"/>
            <rFont val="ＭＳ Ｐゴシック"/>
            <family val="3"/>
            <charset val="128"/>
          </rPr>
          <t>市場検索用数値
400000～2000000
VLOOKUP(G12,DY$80:DZ$93,2,FALSE)</t>
        </r>
      </text>
    </comment>
    <comment ref="CX328" authorId="0">
      <text>
        <r>
          <rPr>
            <b/>
            <sz val="9"/>
            <color indexed="81"/>
            <rFont val="ＭＳ Ｐゴシック"/>
            <family val="3"/>
            <charset val="128"/>
          </rPr>
          <t>発行株数*株価</t>
        </r>
        <r>
          <rPr>
            <sz val="9"/>
            <color indexed="81"/>
            <rFont val="ＭＳ Ｐゴシック"/>
            <family val="3"/>
            <charset val="128"/>
          </rPr>
          <t xml:space="preserve">
</t>
        </r>
      </text>
    </comment>
    <comment ref="CX329" authorId="0">
      <text>
        <r>
          <rPr>
            <b/>
            <sz val="9"/>
            <color indexed="81"/>
            <rFont val="ＭＳ Ｐゴシック"/>
            <family val="3"/>
            <charset val="128"/>
          </rPr>
          <t>出来高平均</t>
        </r>
        <r>
          <rPr>
            <sz val="9"/>
            <color indexed="81"/>
            <rFont val="ＭＳ Ｐゴシック"/>
            <family val="3"/>
            <charset val="128"/>
          </rPr>
          <t xml:space="preserve">
</t>
        </r>
      </text>
    </comment>
    <comment ref="CX330" authorId="0">
      <text>
        <r>
          <rPr>
            <b/>
            <sz val="9"/>
            <color indexed="81"/>
            <rFont val="ＭＳ Ｐゴシック"/>
            <family val="3"/>
            <charset val="128"/>
          </rPr>
          <t>前日比</t>
        </r>
        <r>
          <rPr>
            <sz val="9"/>
            <color indexed="81"/>
            <rFont val="ＭＳ Ｐゴシック"/>
            <family val="3"/>
            <charset val="128"/>
          </rPr>
          <t xml:space="preserve">
</t>
        </r>
      </text>
    </comment>
    <comment ref="CX33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33" authorId="0">
      <text>
        <r>
          <rPr>
            <sz val="9"/>
            <color indexed="81"/>
            <rFont val="ＭＳ Ｐゴシック"/>
            <family val="3"/>
            <charset val="128"/>
          </rPr>
          <t>市場検索用数値
400000～2000000
VLOOKUP(G12,DY$80:DZ$93,2,FALSE)</t>
        </r>
      </text>
    </comment>
    <comment ref="CX334" authorId="0">
      <text>
        <r>
          <rPr>
            <b/>
            <sz val="9"/>
            <color indexed="81"/>
            <rFont val="ＭＳ Ｐゴシック"/>
            <family val="3"/>
            <charset val="128"/>
          </rPr>
          <t>発行株数*株価</t>
        </r>
        <r>
          <rPr>
            <sz val="9"/>
            <color indexed="81"/>
            <rFont val="ＭＳ Ｐゴシック"/>
            <family val="3"/>
            <charset val="128"/>
          </rPr>
          <t xml:space="preserve">
</t>
        </r>
      </text>
    </comment>
    <comment ref="CX335" authorId="0">
      <text>
        <r>
          <rPr>
            <b/>
            <sz val="9"/>
            <color indexed="81"/>
            <rFont val="ＭＳ Ｐゴシック"/>
            <family val="3"/>
            <charset val="128"/>
          </rPr>
          <t>出来高平均</t>
        </r>
        <r>
          <rPr>
            <sz val="9"/>
            <color indexed="81"/>
            <rFont val="ＭＳ Ｐゴシック"/>
            <family val="3"/>
            <charset val="128"/>
          </rPr>
          <t xml:space="preserve">
</t>
        </r>
      </text>
    </comment>
    <comment ref="CX336" authorId="0">
      <text>
        <r>
          <rPr>
            <b/>
            <sz val="9"/>
            <color indexed="81"/>
            <rFont val="ＭＳ Ｐゴシック"/>
            <family val="3"/>
            <charset val="128"/>
          </rPr>
          <t>前日比</t>
        </r>
        <r>
          <rPr>
            <sz val="9"/>
            <color indexed="81"/>
            <rFont val="ＭＳ Ｐゴシック"/>
            <family val="3"/>
            <charset val="128"/>
          </rPr>
          <t xml:space="preserve">
</t>
        </r>
      </text>
    </comment>
    <comment ref="CX33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39" authorId="0">
      <text>
        <r>
          <rPr>
            <sz val="9"/>
            <color indexed="81"/>
            <rFont val="ＭＳ Ｐゴシック"/>
            <family val="3"/>
            <charset val="128"/>
          </rPr>
          <t>市場検索用数値
400000～2000000
VLOOKUP(G12,DY$80:DZ$93,2,FALSE)</t>
        </r>
      </text>
    </comment>
    <comment ref="CX340" authorId="0">
      <text>
        <r>
          <rPr>
            <b/>
            <sz val="9"/>
            <color indexed="81"/>
            <rFont val="ＭＳ Ｐゴシック"/>
            <family val="3"/>
            <charset val="128"/>
          </rPr>
          <t>発行株数*株価</t>
        </r>
        <r>
          <rPr>
            <sz val="9"/>
            <color indexed="81"/>
            <rFont val="ＭＳ Ｐゴシック"/>
            <family val="3"/>
            <charset val="128"/>
          </rPr>
          <t xml:space="preserve">
</t>
        </r>
      </text>
    </comment>
    <comment ref="CX341" authorId="0">
      <text>
        <r>
          <rPr>
            <b/>
            <sz val="9"/>
            <color indexed="81"/>
            <rFont val="ＭＳ Ｐゴシック"/>
            <family val="3"/>
            <charset val="128"/>
          </rPr>
          <t>出来高平均</t>
        </r>
        <r>
          <rPr>
            <sz val="9"/>
            <color indexed="81"/>
            <rFont val="ＭＳ Ｐゴシック"/>
            <family val="3"/>
            <charset val="128"/>
          </rPr>
          <t xml:space="preserve">
</t>
        </r>
      </text>
    </comment>
    <comment ref="CX342" authorId="0">
      <text>
        <r>
          <rPr>
            <b/>
            <sz val="9"/>
            <color indexed="81"/>
            <rFont val="ＭＳ Ｐゴシック"/>
            <family val="3"/>
            <charset val="128"/>
          </rPr>
          <t>前日比</t>
        </r>
        <r>
          <rPr>
            <sz val="9"/>
            <color indexed="81"/>
            <rFont val="ＭＳ Ｐゴシック"/>
            <family val="3"/>
            <charset val="128"/>
          </rPr>
          <t xml:space="preserve">
</t>
        </r>
      </text>
    </comment>
    <comment ref="CX34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45" authorId="0">
      <text>
        <r>
          <rPr>
            <sz val="9"/>
            <color indexed="81"/>
            <rFont val="ＭＳ Ｐゴシック"/>
            <family val="3"/>
            <charset val="128"/>
          </rPr>
          <t>市場検索用数値
400000～2000000
VLOOKUP(G12,DY$80:DZ$93,2,FALSE)</t>
        </r>
      </text>
    </comment>
    <comment ref="CX346" authorId="0">
      <text>
        <r>
          <rPr>
            <b/>
            <sz val="9"/>
            <color indexed="81"/>
            <rFont val="ＭＳ Ｐゴシック"/>
            <family val="3"/>
            <charset val="128"/>
          </rPr>
          <t>発行株数*株価</t>
        </r>
        <r>
          <rPr>
            <sz val="9"/>
            <color indexed="81"/>
            <rFont val="ＭＳ Ｐゴシック"/>
            <family val="3"/>
            <charset val="128"/>
          </rPr>
          <t xml:space="preserve">
</t>
        </r>
      </text>
    </comment>
    <comment ref="CX347" authorId="0">
      <text>
        <r>
          <rPr>
            <b/>
            <sz val="9"/>
            <color indexed="81"/>
            <rFont val="ＭＳ Ｐゴシック"/>
            <family val="3"/>
            <charset val="128"/>
          </rPr>
          <t>出来高平均</t>
        </r>
        <r>
          <rPr>
            <sz val="9"/>
            <color indexed="81"/>
            <rFont val="ＭＳ Ｐゴシック"/>
            <family val="3"/>
            <charset val="128"/>
          </rPr>
          <t xml:space="preserve">
</t>
        </r>
      </text>
    </comment>
    <comment ref="CX348" authorId="0">
      <text>
        <r>
          <rPr>
            <b/>
            <sz val="9"/>
            <color indexed="81"/>
            <rFont val="ＭＳ Ｐゴシック"/>
            <family val="3"/>
            <charset val="128"/>
          </rPr>
          <t>前日比</t>
        </r>
        <r>
          <rPr>
            <sz val="9"/>
            <color indexed="81"/>
            <rFont val="ＭＳ Ｐゴシック"/>
            <family val="3"/>
            <charset val="128"/>
          </rPr>
          <t xml:space="preserve">
</t>
        </r>
      </text>
    </comment>
    <comment ref="CX34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51" authorId="0">
      <text>
        <r>
          <rPr>
            <sz val="9"/>
            <color indexed="81"/>
            <rFont val="ＭＳ Ｐゴシック"/>
            <family val="3"/>
            <charset val="128"/>
          </rPr>
          <t>市場検索用数値
400000～2000000
VLOOKUP(G12,DY$80:DZ$93,2,FALSE)</t>
        </r>
      </text>
    </comment>
    <comment ref="CX352" authorId="0">
      <text>
        <r>
          <rPr>
            <b/>
            <sz val="9"/>
            <color indexed="81"/>
            <rFont val="ＭＳ Ｐゴシック"/>
            <family val="3"/>
            <charset val="128"/>
          </rPr>
          <t>発行株数*株価</t>
        </r>
        <r>
          <rPr>
            <sz val="9"/>
            <color indexed="81"/>
            <rFont val="ＭＳ Ｐゴシック"/>
            <family val="3"/>
            <charset val="128"/>
          </rPr>
          <t xml:space="preserve">
</t>
        </r>
      </text>
    </comment>
    <comment ref="CX353" authorId="0">
      <text>
        <r>
          <rPr>
            <b/>
            <sz val="9"/>
            <color indexed="81"/>
            <rFont val="ＭＳ Ｐゴシック"/>
            <family val="3"/>
            <charset val="128"/>
          </rPr>
          <t>出来高平均</t>
        </r>
        <r>
          <rPr>
            <sz val="9"/>
            <color indexed="81"/>
            <rFont val="ＭＳ Ｐゴシック"/>
            <family val="3"/>
            <charset val="128"/>
          </rPr>
          <t xml:space="preserve">
</t>
        </r>
      </text>
    </comment>
    <comment ref="CX354" authorId="0">
      <text>
        <r>
          <rPr>
            <b/>
            <sz val="9"/>
            <color indexed="81"/>
            <rFont val="ＭＳ Ｐゴシック"/>
            <family val="3"/>
            <charset val="128"/>
          </rPr>
          <t>前日比</t>
        </r>
        <r>
          <rPr>
            <sz val="9"/>
            <color indexed="81"/>
            <rFont val="ＭＳ Ｐゴシック"/>
            <family val="3"/>
            <charset val="128"/>
          </rPr>
          <t xml:space="preserve">
</t>
        </r>
      </text>
    </comment>
    <comment ref="CX35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57" authorId="0">
      <text>
        <r>
          <rPr>
            <sz val="9"/>
            <color indexed="81"/>
            <rFont val="ＭＳ Ｐゴシック"/>
            <family val="3"/>
            <charset val="128"/>
          </rPr>
          <t>市場検索用数値
400000～2000000
VLOOKUP(G12,DY$80:DZ$93,2,FALSE)</t>
        </r>
      </text>
    </comment>
    <comment ref="CX358" authorId="0">
      <text>
        <r>
          <rPr>
            <b/>
            <sz val="9"/>
            <color indexed="81"/>
            <rFont val="ＭＳ Ｐゴシック"/>
            <family val="3"/>
            <charset val="128"/>
          </rPr>
          <t>発行株数*株価</t>
        </r>
        <r>
          <rPr>
            <sz val="9"/>
            <color indexed="81"/>
            <rFont val="ＭＳ Ｐゴシック"/>
            <family val="3"/>
            <charset val="128"/>
          </rPr>
          <t xml:space="preserve">
</t>
        </r>
      </text>
    </comment>
    <comment ref="CX359" authorId="0">
      <text>
        <r>
          <rPr>
            <b/>
            <sz val="9"/>
            <color indexed="81"/>
            <rFont val="ＭＳ Ｐゴシック"/>
            <family val="3"/>
            <charset val="128"/>
          </rPr>
          <t>出来高平均</t>
        </r>
        <r>
          <rPr>
            <sz val="9"/>
            <color indexed="81"/>
            <rFont val="ＭＳ Ｐゴシック"/>
            <family val="3"/>
            <charset val="128"/>
          </rPr>
          <t xml:space="preserve">
</t>
        </r>
      </text>
    </comment>
    <comment ref="CX360" authorId="0">
      <text>
        <r>
          <rPr>
            <b/>
            <sz val="9"/>
            <color indexed="81"/>
            <rFont val="ＭＳ Ｐゴシック"/>
            <family val="3"/>
            <charset val="128"/>
          </rPr>
          <t>前日比</t>
        </r>
        <r>
          <rPr>
            <sz val="9"/>
            <color indexed="81"/>
            <rFont val="ＭＳ Ｐゴシック"/>
            <family val="3"/>
            <charset val="128"/>
          </rPr>
          <t xml:space="preserve">
</t>
        </r>
      </text>
    </comment>
    <comment ref="CX36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63" authorId="0">
      <text>
        <r>
          <rPr>
            <sz val="9"/>
            <color indexed="81"/>
            <rFont val="ＭＳ Ｐゴシック"/>
            <family val="3"/>
            <charset val="128"/>
          </rPr>
          <t>市場検索用数値
400000～2000000
VLOOKUP(G12,DY$80:DZ$93,2,FALSE)</t>
        </r>
      </text>
    </comment>
    <comment ref="CX364" authorId="0">
      <text>
        <r>
          <rPr>
            <b/>
            <sz val="9"/>
            <color indexed="81"/>
            <rFont val="ＭＳ Ｐゴシック"/>
            <family val="3"/>
            <charset val="128"/>
          </rPr>
          <t>発行株数*株価</t>
        </r>
        <r>
          <rPr>
            <sz val="9"/>
            <color indexed="81"/>
            <rFont val="ＭＳ Ｐゴシック"/>
            <family val="3"/>
            <charset val="128"/>
          </rPr>
          <t xml:space="preserve">
</t>
        </r>
      </text>
    </comment>
    <comment ref="CX365" authorId="0">
      <text>
        <r>
          <rPr>
            <b/>
            <sz val="9"/>
            <color indexed="81"/>
            <rFont val="ＭＳ Ｐゴシック"/>
            <family val="3"/>
            <charset val="128"/>
          </rPr>
          <t>出来高平均</t>
        </r>
        <r>
          <rPr>
            <sz val="9"/>
            <color indexed="81"/>
            <rFont val="ＭＳ Ｐゴシック"/>
            <family val="3"/>
            <charset val="128"/>
          </rPr>
          <t xml:space="preserve">
</t>
        </r>
      </text>
    </comment>
    <comment ref="CX366" authorId="0">
      <text>
        <r>
          <rPr>
            <b/>
            <sz val="9"/>
            <color indexed="81"/>
            <rFont val="ＭＳ Ｐゴシック"/>
            <family val="3"/>
            <charset val="128"/>
          </rPr>
          <t>前日比</t>
        </r>
        <r>
          <rPr>
            <sz val="9"/>
            <color indexed="81"/>
            <rFont val="ＭＳ Ｐゴシック"/>
            <family val="3"/>
            <charset val="128"/>
          </rPr>
          <t xml:space="preserve">
</t>
        </r>
      </text>
    </comment>
    <comment ref="CX36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69" authorId="0">
      <text>
        <r>
          <rPr>
            <sz val="9"/>
            <color indexed="81"/>
            <rFont val="ＭＳ Ｐゴシック"/>
            <family val="3"/>
            <charset val="128"/>
          </rPr>
          <t>市場検索用数値
400000～2000000
VLOOKUP(G12,DY$80:DZ$93,2,FALSE)</t>
        </r>
      </text>
    </comment>
    <comment ref="CX370" authorId="0">
      <text>
        <r>
          <rPr>
            <b/>
            <sz val="9"/>
            <color indexed="81"/>
            <rFont val="ＭＳ Ｐゴシック"/>
            <family val="3"/>
            <charset val="128"/>
          </rPr>
          <t>発行株数*株価</t>
        </r>
        <r>
          <rPr>
            <sz val="9"/>
            <color indexed="81"/>
            <rFont val="ＭＳ Ｐゴシック"/>
            <family val="3"/>
            <charset val="128"/>
          </rPr>
          <t xml:space="preserve">
</t>
        </r>
      </text>
    </comment>
    <comment ref="CX371" authorId="0">
      <text>
        <r>
          <rPr>
            <b/>
            <sz val="9"/>
            <color indexed="81"/>
            <rFont val="ＭＳ Ｐゴシック"/>
            <family val="3"/>
            <charset val="128"/>
          </rPr>
          <t>出来高平均</t>
        </r>
        <r>
          <rPr>
            <sz val="9"/>
            <color indexed="81"/>
            <rFont val="ＭＳ Ｐゴシック"/>
            <family val="3"/>
            <charset val="128"/>
          </rPr>
          <t xml:space="preserve">
</t>
        </r>
      </text>
    </comment>
    <comment ref="CX372" authorId="0">
      <text>
        <r>
          <rPr>
            <b/>
            <sz val="9"/>
            <color indexed="81"/>
            <rFont val="ＭＳ Ｐゴシック"/>
            <family val="3"/>
            <charset val="128"/>
          </rPr>
          <t>前日比</t>
        </r>
        <r>
          <rPr>
            <sz val="9"/>
            <color indexed="81"/>
            <rFont val="ＭＳ Ｐゴシック"/>
            <family val="3"/>
            <charset val="128"/>
          </rPr>
          <t xml:space="preserve">
</t>
        </r>
      </text>
    </comment>
    <comment ref="CX37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75" authorId="0">
      <text>
        <r>
          <rPr>
            <sz val="9"/>
            <color indexed="81"/>
            <rFont val="ＭＳ Ｐゴシック"/>
            <family val="3"/>
            <charset val="128"/>
          </rPr>
          <t>市場検索用数値
400000～2000000
VLOOKUP(G12,DY$80:DZ$93,2,FALSE)</t>
        </r>
      </text>
    </comment>
    <comment ref="CX376" authorId="0">
      <text>
        <r>
          <rPr>
            <b/>
            <sz val="9"/>
            <color indexed="81"/>
            <rFont val="ＭＳ Ｐゴシック"/>
            <family val="3"/>
            <charset val="128"/>
          </rPr>
          <t>発行株数*株価</t>
        </r>
        <r>
          <rPr>
            <sz val="9"/>
            <color indexed="81"/>
            <rFont val="ＭＳ Ｐゴシック"/>
            <family val="3"/>
            <charset val="128"/>
          </rPr>
          <t xml:space="preserve">
</t>
        </r>
      </text>
    </comment>
    <comment ref="CX377" authorId="0">
      <text>
        <r>
          <rPr>
            <b/>
            <sz val="9"/>
            <color indexed="81"/>
            <rFont val="ＭＳ Ｐゴシック"/>
            <family val="3"/>
            <charset val="128"/>
          </rPr>
          <t>出来高平均</t>
        </r>
        <r>
          <rPr>
            <sz val="9"/>
            <color indexed="81"/>
            <rFont val="ＭＳ Ｐゴシック"/>
            <family val="3"/>
            <charset val="128"/>
          </rPr>
          <t xml:space="preserve">
</t>
        </r>
      </text>
    </comment>
    <comment ref="CX378" authorId="0">
      <text>
        <r>
          <rPr>
            <b/>
            <sz val="9"/>
            <color indexed="81"/>
            <rFont val="ＭＳ Ｐゴシック"/>
            <family val="3"/>
            <charset val="128"/>
          </rPr>
          <t>前日比</t>
        </r>
        <r>
          <rPr>
            <sz val="9"/>
            <color indexed="81"/>
            <rFont val="ＭＳ Ｐゴシック"/>
            <family val="3"/>
            <charset val="128"/>
          </rPr>
          <t xml:space="preserve">
</t>
        </r>
      </text>
    </comment>
    <comment ref="CX37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81" authorId="0">
      <text>
        <r>
          <rPr>
            <sz val="9"/>
            <color indexed="81"/>
            <rFont val="ＭＳ Ｐゴシック"/>
            <family val="3"/>
            <charset val="128"/>
          </rPr>
          <t>市場検索用数値
400000～2000000
VLOOKUP(G12,DY$80:DZ$93,2,FALSE)</t>
        </r>
      </text>
    </comment>
    <comment ref="CX382" authorId="0">
      <text>
        <r>
          <rPr>
            <b/>
            <sz val="9"/>
            <color indexed="81"/>
            <rFont val="ＭＳ Ｐゴシック"/>
            <family val="3"/>
            <charset val="128"/>
          </rPr>
          <t>発行株数*株価</t>
        </r>
        <r>
          <rPr>
            <sz val="9"/>
            <color indexed="81"/>
            <rFont val="ＭＳ Ｐゴシック"/>
            <family val="3"/>
            <charset val="128"/>
          </rPr>
          <t xml:space="preserve">
</t>
        </r>
      </text>
    </comment>
    <comment ref="CX383" authorId="0">
      <text>
        <r>
          <rPr>
            <b/>
            <sz val="9"/>
            <color indexed="81"/>
            <rFont val="ＭＳ Ｐゴシック"/>
            <family val="3"/>
            <charset val="128"/>
          </rPr>
          <t>出来高平均</t>
        </r>
        <r>
          <rPr>
            <sz val="9"/>
            <color indexed="81"/>
            <rFont val="ＭＳ Ｐゴシック"/>
            <family val="3"/>
            <charset val="128"/>
          </rPr>
          <t xml:space="preserve">
</t>
        </r>
      </text>
    </comment>
    <comment ref="CX384" authorId="0">
      <text>
        <r>
          <rPr>
            <b/>
            <sz val="9"/>
            <color indexed="81"/>
            <rFont val="ＭＳ Ｐゴシック"/>
            <family val="3"/>
            <charset val="128"/>
          </rPr>
          <t>前日比</t>
        </r>
        <r>
          <rPr>
            <sz val="9"/>
            <color indexed="81"/>
            <rFont val="ＭＳ Ｐゴシック"/>
            <family val="3"/>
            <charset val="128"/>
          </rPr>
          <t xml:space="preserve">
</t>
        </r>
      </text>
    </comment>
    <comment ref="CX38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87" authorId="0">
      <text>
        <r>
          <rPr>
            <sz val="9"/>
            <color indexed="81"/>
            <rFont val="ＭＳ Ｐゴシック"/>
            <family val="3"/>
            <charset val="128"/>
          </rPr>
          <t>市場検索用数値
400000～2000000
VLOOKUP(G12,DY$80:DZ$93,2,FALSE)</t>
        </r>
      </text>
    </comment>
    <comment ref="CX388" authorId="0">
      <text>
        <r>
          <rPr>
            <b/>
            <sz val="9"/>
            <color indexed="81"/>
            <rFont val="ＭＳ Ｐゴシック"/>
            <family val="3"/>
            <charset val="128"/>
          </rPr>
          <t>発行株数*株価</t>
        </r>
        <r>
          <rPr>
            <sz val="9"/>
            <color indexed="81"/>
            <rFont val="ＭＳ Ｐゴシック"/>
            <family val="3"/>
            <charset val="128"/>
          </rPr>
          <t xml:space="preserve">
</t>
        </r>
      </text>
    </comment>
    <comment ref="CX389" authorId="0">
      <text>
        <r>
          <rPr>
            <b/>
            <sz val="9"/>
            <color indexed="81"/>
            <rFont val="ＭＳ Ｐゴシック"/>
            <family val="3"/>
            <charset val="128"/>
          </rPr>
          <t>出来高平均</t>
        </r>
        <r>
          <rPr>
            <sz val="9"/>
            <color indexed="81"/>
            <rFont val="ＭＳ Ｐゴシック"/>
            <family val="3"/>
            <charset val="128"/>
          </rPr>
          <t xml:space="preserve">
</t>
        </r>
      </text>
    </comment>
    <comment ref="CX390" authorId="0">
      <text>
        <r>
          <rPr>
            <b/>
            <sz val="9"/>
            <color indexed="81"/>
            <rFont val="ＭＳ Ｐゴシック"/>
            <family val="3"/>
            <charset val="128"/>
          </rPr>
          <t>前日比</t>
        </r>
        <r>
          <rPr>
            <sz val="9"/>
            <color indexed="81"/>
            <rFont val="ＭＳ Ｐゴシック"/>
            <family val="3"/>
            <charset val="128"/>
          </rPr>
          <t xml:space="preserve">
</t>
        </r>
      </text>
    </comment>
    <comment ref="CX39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93" authorId="0">
      <text>
        <r>
          <rPr>
            <sz val="9"/>
            <color indexed="81"/>
            <rFont val="ＭＳ Ｐゴシック"/>
            <family val="3"/>
            <charset val="128"/>
          </rPr>
          <t>市場検索用数値
400000～2000000
VLOOKUP(G12,DY$80:DZ$93,2,FALSE)</t>
        </r>
      </text>
    </comment>
    <comment ref="CX394" authorId="0">
      <text>
        <r>
          <rPr>
            <b/>
            <sz val="9"/>
            <color indexed="81"/>
            <rFont val="ＭＳ Ｐゴシック"/>
            <family val="3"/>
            <charset val="128"/>
          </rPr>
          <t>発行株数*株価</t>
        </r>
        <r>
          <rPr>
            <sz val="9"/>
            <color indexed="81"/>
            <rFont val="ＭＳ Ｐゴシック"/>
            <family val="3"/>
            <charset val="128"/>
          </rPr>
          <t xml:space="preserve">
</t>
        </r>
      </text>
    </comment>
    <comment ref="CX395" authorId="0">
      <text>
        <r>
          <rPr>
            <b/>
            <sz val="9"/>
            <color indexed="81"/>
            <rFont val="ＭＳ Ｐゴシック"/>
            <family val="3"/>
            <charset val="128"/>
          </rPr>
          <t>出来高平均</t>
        </r>
        <r>
          <rPr>
            <sz val="9"/>
            <color indexed="81"/>
            <rFont val="ＭＳ Ｐゴシック"/>
            <family val="3"/>
            <charset val="128"/>
          </rPr>
          <t xml:space="preserve">
</t>
        </r>
      </text>
    </comment>
    <comment ref="CX396" authorId="0">
      <text>
        <r>
          <rPr>
            <b/>
            <sz val="9"/>
            <color indexed="81"/>
            <rFont val="ＭＳ Ｐゴシック"/>
            <family val="3"/>
            <charset val="128"/>
          </rPr>
          <t>前日比</t>
        </r>
        <r>
          <rPr>
            <sz val="9"/>
            <color indexed="81"/>
            <rFont val="ＭＳ Ｐゴシック"/>
            <family val="3"/>
            <charset val="128"/>
          </rPr>
          <t xml:space="preserve">
</t>
        </r>
      </text>
    </comment>
    <comment ref="CX39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399" authorId="0">
      <text>
        <r>
          <rPr>
            <sz val="9"/>
            <color indexed="81"/>
            <rFont val="ＭＳ Ｐゴシック"/>
            <family val="3"/>
            <charset val="128"/>
          </rPr>
          <t>市場検索用数値
400000～2000000
VLOOKUP(G12,DY$80:DZ$93,2,FALSE)</t>
        </r>
      </text>
    </comment>
    <comment ref="CX400" authorId="0">
      <text>
        <r>
          <rPr>
            <b/>
            <sz val="9"/>
            <color indexed="81"/>
            <rFont val="ＭＳ Ｐゴシック"/>
            <family val="3"/>
            <charset val="128"/>
          </rPr>
          <t>発行株数*株価</t>
        </r>
        <r>
          <rPr>
            <sz val="9"/>
            <color indexed="81"/>
            <rFont val="ＭＳ Ｐゴシック"/>
            <family val="3"/>
            <charset val="128"/>
          </rPr>
          <t xml:space="preserve">
</t>
        </r>
      </text>
    </comment>
    <comment ref="CX401" authorId="0">
      <text>
        <r>
          <rPr>
            <b/>
            <sz val="9"/>
            <color indexed="81"/>
            <rFont val="ＭＳ Ｐゴシック"/>
            <family val="3"/>
            <charset val="128"/>
          </rPr>
          <t>出来高平均</t>
        </r>
        <r>
          <rPr>
            <sz val="9"/>
            <color indexed="81"/>
            <rFont val="ＭＳ Ｐゴシック"/>
            <family val="3"/>
            <charset val="128"/>
          </rPr>
          <t xml:space="preserve">
</t>
        </r>
      </text>
    </comment>
    <comment ref="CX402" authorId="0">
      <text>
        <r>
          <rPr>
            <b/>
            <sz val="9"/>
            <color indexed="81"/>
            <rFont val="ＭＳ Ｐゴシック"/>
            <family val="3"/>
            <charset val="128"/>
          </rPr>
          <t>前日比</t>
        </r>
        <r>
          <rPr>
            <sz val="9"/>
            <color indexed="81"/>
            <rFont val="ＭＳ Ｐゴシック"/>
            <family val="3"/>
            <charset val="128"/>
          </rPr>
          <t xml:space="preserve">
</t>
        </r>
      </text>
    </comment>
    <comment ref="CX40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05" authorId="0">
      <text>
        <r>
          <rPr>
            <sz val="9"/>
            <color indexed="81"/>
            <rFont val="ＭＳ Ｐゴシック"/>
            <family val="3"/>
            <charset val="128"/>
          </rPr>
          <t>市場検索用数値
400000～2000000
VLOOKUP(G12,DY$80:DZ$93,2,FALSE)</t>
        </r>
      </text>
    </comment>
    <comment ref="CX406" authorId="0">
      <text>
        <r>
          <rPr>
            <b/>
            <sz val="9"/>
            <color indexed="81"/>
            <rFont val="ＭＳ Ｐゴシック"/>
            <family val="3"/>
            <charset val="128"/>
          </rPr>
          <t>発行株数*株価</t>
        </r>
        <r>
          <rPr>
            <sz val="9"/>
            <color indexed="81"/>
            <rFont val="ＭＳ Ｐゴシック"/>
            <family val="3"/>
            <charset val="128"/>
          </rPr>
          <t xml:space="preserve">
</t>
        </r>
      </text>
    </comment>
    <comment ref="CX407" authorId="0">
      <text>
        <r>
          <rPr>
            <b/>
            <sz val="9"/>
            <color indexed="81"/>
            <rFont val="ＭＳ Ｐゴシック"/>
            <family val="3"/>
            <charset val="128"/>
          </rPr>
          <t>出来高平均</t>
        </r>
        <r>
          <rPr>
            <sz val="9"/>
            <color indexed="81"/>
            <rFont val="ＭＳ Ｐゴシック"/>
            <family val="3"/>
            <charset val="128"/>
          </rPr>
          <t xml:space="preserve">
</t>
        </r>
      </text>
    </comment>
    <comment ref="CX408" authorId="0">
      <text>
        <r>
          <rPr>
            <b/>
            <sz val="9"/>
            <color indexed="81"/>
            <rFont val="ＭＳ Ｐゴシック"/>
            <family val="3"/>
            <charset val="128"/>
          </rPr>
          <t>前日比</t>
        </r>
        <r>
          <rPr>
            <sz val="9"/>
            <color indexed="81"/>
            <rFont val="ＭＳ Ｐゴシック"/>
            <family val="3"/>
            <charset val="128"/>
          </rPr>
          <t xml:space="preserve">
</t>
        </r>
      </text>
    </comment>
    <comment ref="CX40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11" authorId="0">
      <text>
        <r>
          <rPr>
            <sz val="9"/>
            <color indexed="81"/>
            <rFont val="ＭＳ Ｐゴシック"/>
            <family val="3"/>
            <charset val="128"/>
          </rPr>
          <t>市場検索用数値
400000～2000000
VLOOKUP(G12,DY$80:DZ$93,2,FALSE)</t>
        </r>
      </text>
    </comment>
    <comment ref="CX412" authorId="0">
      <text>
        <r>
          <rPr>
            <b/>
            <sz val="9"/>
            <color indexed="81"/>
            <rFont val="ＭＳ Ｐゴシック"/>
            <family val="3"/>
            <charset val="128"/>
          </rPr>
          <t>発行株数*株価</t>
        </r>
        <r>
          <rPr>
            <sz val="9"/>
            <color indexed="81"/>
            <rFont val="ＭＳ Ｐゴシック"/>
            <family val="3"/>
            <charset val="128"/>
          </rPr>
          <t xml:space="preserve">
</t>
        </r>
      </text>
    </comment>
    <comment ref="CX413" authorId="0">
      <text>
        <r>
          <rPr>
            <b/>
            <sz val="9"/>
            <color indexed="81"/>
            <rFont val="ＭＳ Ｐゴシック"/>
            <family val="3"/>
            <charset val="128"/>
          </rPr>
          <t>出来高平均</t>
        </r>
        <r>
          <rPr>
            <sz val="9"/>
            <color indexed="81"/>
            <rFont val="ＭＳ Ｐゴシック"/>
            <family val="3"/>
            <charset val="128"/>
          </rPr>
          <t xml:space="preserve">
</t>
        </r>
      </text>
    </comment>
    <comment ref="CX414" authorId="0">
      <text>
        <r>
          <rPr>
            <b/>
            <sz val="9"/>
            <color indexed="81"/>
            <rFont val="ＭＳ Ｐゴシック"/>
            <family val="3"/>
            <charset val="128"/>
          </rPr>
          <t>前日比</t>
        </r>
        <r>
          <rPr>
            <sz val="9"/>
            <color indexed="81"/>
            <rFont val="ＭＳ Ｐゴシック"/>
            <family val="3"/>
            <charset val="128"/>
          </rPr>
          <t xml:space="preserve">
</t>
        </r>
      </text>
    </comment>
    <comment ref="CX41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17" authorId="0">
      <text>
        <r>
          <rPr>
            <sz val="9"/>
            <color indexed="81"/>
            <rFont val="ＭＳ Ｐゴシック"/>
            <family val="3"/>
            <charset val="128"/>
          </rPr>
          <t>市場検索用数値
400000～2000000
VLOOKUP(G12,DY$80:DZ$93,2,FALSE)</t>
        </r>
      </text>
    </comment>
    <comment ref="CX418" authorId="0">
      <text>
        <r>
          <rPr>
            <b/>
            <sz val="9"/>
            <color indexed="81"/>
            <rFont val="ＭＳ Ｐゴシック"/>
            <family val="3"/>
            <charset val="128"/>
          </rPr>
          <t>発行株数*株価</t>
        </r>
        <r>
          <rPr>
            <sz val="9"/>
            <color indexed="81"/>
            <rFont val="ＭＳ Ｐゴシック"/>
            <family val="3"/>
            <charset val="128"/>
          </rPr>
          <t xml:space="preserve">
</t>
        </r>
      </text>
    </comment>
    <comment ref="CX419" authorId="0">
      <text>
        <r>
          <rPr>
            <b/>
            <sz val="9"/>
            <color indexed="81"/>
            <rFont val="ＭＳ Ｐゴシック"/>
            <family val="3"/>
            <charset val="128"/>
          </rPr>
          <t>出来高平均</t>
        </r>
        <r>
          <rPr>
            <sz val="9"/>
            <color indexed="81"/>
            <rFont val="ＭＳ Ｐゴシック"/>
            <family val="3"/>
            <charset val="128"/>
          </rPr>
          <t xml:space="preserve">
</t>
        </r>
      </text>
    </comment>
    <comment ref="CX420" authorId="0">
      <text>
        <r>
          <rPr>
            <b/>
            <sz val="9"/>
            <color indexed="81"/>
            <rFont val="ＭＳ Ｐゴシック"/>
            <family val="3"/>
            <charset val="128"/>
          </rPr>
          <t>前日比</t>
        </r>
        <r>
          <rPr>
            <sz val="9"/>
            <color indexed="81"/>
            <rFont val="ＭＳ Ｐゴシック"/>
            <family val="3"/>
            <charset val="128"/>
          </rPr>
          <t xml:space="preserve">
</t>
        </r>
      </text>
    </comment>
    <comment ref="CX42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23" authorId="0">
      <text>
        <r>
          <rPr>
            <sz val="9"/>
            <color indexed="81"/>
            <rFont val="ＭＳ Ｐゴシック"/>
            <family val="3"/>
            <charset val="128"/>
          </rPr>
          <t>市場検索用数値
400000～2000000
VLOOKUP(G12,DY$80:DZ$93,2,FALSE)</t>
        </r>
      </text>
    </comment>
    <comment ref="CX424" authorId="0">
      <text>
        <r>
          <rPr>
            <b/>
            <sz val="9"/>
            <color indexed="81"/>
            <rFont val="ＭＳ Ｐゴシック"/>
            <family val="3"/>
            <charset val="128"/>
          </rPr>
          <t>発行株数*株価</t>
        </r>
        <r>
          <rPr>
            <sz val="9"/>
            <color indexed="81"/>
            <rFont val="ＭＳ Ｐゴシック"/>
            <family val="3"/>
            <charset val="128"/>
          </rPr>
          <t xml:space="preserve">
</t>
        </r>
      </text>
    </comment>
    <comment ref="CX425" authorId="0">
      <text>
        <r>
          <rPr>
            <b/>
            <sz val="9"/>
            <color indexed="81"/>
            <rFont val="ＭＳ Ｐゴシック"/>
            <family val="3"/>
            <charset val="128"/>
          </rPr>
          <t>出来高平均</t>
        </r>
        <r>
          <rPr>
            <sz val="9"/>
            <color indexed="81"/>
            <rFont val="ＭＳ Ｐゴシック"/>
            <family val="3"/>
            <charset val="128"/>
          </rPr>
          <t xml:space="preserve">
</t>
        </r>
      </text>
    </comment>
    <comment ref="CX426" authorId="0">
      <text>
        <r>
          <rPr>
            <b/>
            <sz val="9"/>
            <color indexed="81"/>
            <rFont val="ＭＳ Ｐゴシック"/>
            <family val="3"/>
            <charset val="128"/>
          </rPr>
          <t>前日比</t>
        </r>
        <r>
          <rPr>
            <sz val="9"/>
            <color indexed="81"/>
            <rFont val="ＭＳ Ｐゴシック"/>
            <family val="3"/>
            <charset val="128"/>
          </rPr>
          <t xml:space="preserve">
</t>
        </r>
      </text>
    </comment>
    <comment ref="CX42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29" authorId="0">
      <text>
        <r>
          <rPr>
            <sz val="9"/>
            <color indexed="81"/>
            <rFont val="ＭＳ Ｐゴシック"/>
            <family val="3"/>
            <charset val="128"/>
          </rPr>
          <t>市場検索用数値
400000～2000000
VLOOKUP(G12,DY$80:DZ$93,2,FALSE)</t>
        </r>
      </text>
    </comment>
    <comment ref="CX430" authorId="0">
      <text>
        <r>
          <rPr>
            <b/>
            <sz val="9"/>
            <color indexed="81"/>
            <rFont val="ＭＳ Ｐゴシック"/>
            <family val="3"/>
            <charset val="128"/>
          </rPr>
          <t>発行株数*株価</t>
        </r>
        <r>
          <rPr>
            <sz val="9"/>
            <color indexed="81"/>
            <rFont val="ＭＳ Ｐゴシック"/>
            <family val="3"/>
            <charset val="128"/>
          </rPr>
          <t xml:space="preserve">
</t>
        </r>
      </text>
    </comment>
    <comment ref="CX431" authorId="0">
      <text>
        <r>
          <rPr>
            <b/>
            <sz val="9"/>
            <color indexed="81"/>
            <rFont val="ＭＳ Ｐゴシック"/>
            <family val="3"/>
            <charset val="128"/>
          </rPr>
          <t>出来高平均</t>
        </r>
        <r>
          <rPr>
            <sz val="9"/>
            <color indexed="81"/>
            <rFont val="ＭＳ Ｐゴシック"/>
            <family val="3"/>
            <charset val="128"/>
          </rPr>
          <t xml:space="preserve">
</t>
        </r>
      </text>
    </comment>
    <comment ref="CX432" authorId="0">
      <text>
        <r>
          <rPr>
            <b/>
            <sz val="9"/>
            <color indexed="81"/>
            <rFont val="ＭＳ Ｐゴシック"/>
            <family val="3"/>
            <charset val="128"/>
          </rPr>
          <t>前日比</t>
        </r>
        <r>
          <rPr>
            <sz val="9"/>
            <color indexed="81"/>
            <rFont val="ＭＳ Ｐゴシック"/>
            <family val="3"/>
            <charset val="128"/>
          </rPr>
          <t xml:space="preserve">
</t>
        </r>
      </text>
    </comment>
    <comment ref="CX43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35" authorId="0">
      <text>
        <r>
          <rPr>
            <sz val="9"/>
            <color indexed="81"/>
            <rFont val="ＭＳ Ｐゴシック"/>
            <family val="3"/>
            <charset val="128"/>
          </rPr>
          <t>市場検索用数値
400000～2000000
VLOOKUP(G12,DY$80:DZ$93,2,FALSE)</t>
        </r>
      </text>
    </comment>
    <comment ref="CX436" authorId="0">
      <text>
        <r>
          <rPr>
            <b/>
            <sz val="9"/>
            <color indexed="81"/>
            <rFont val="ＭＳ Ｐゴシック"/>
            <family val="3"/>
            <charset val="128"/>
          </rPr>
          <t>発行株数*株価</t>
        </r>
        <r>
          <rPr>
            <sz val="9"/>
            <color indexed="81"/>
            <rFont val="ＭＳ Ｐゴシック"/>
            <family val="3"/>
            <charset val="128"/>
          </rPr>
          <t xml:space="preserve">
</t>
        </r>
      </text>
    </comment>
    <comment ref="CX437" authorId="0">
      <text>
        <r>
          <rPr>
            <b/>
            <sz val="9"/>
            <color indexed="81"/>
            <rFont val="ＭＳ Ｐゴシック"/>
            <family val="3"/>
            <charset val="128"/>
          </rPr>
          <t>出来高平均</t>
        </r>
        <r>
          <rPr>
            <sz val="9"/>
            <color indexed="81"/>
            <rFont val="ＭＳ Ｐゴシック"/>
            <family val="3"/>
            <charset val="128"/>
          </rPr>
          <t xml:space="preserve">
</t>
        </r>
      </text>
    </comment>
    <comment ref="CX438" authorId="0">
      <text>
        <r>
          <rPr>
            <b/>
            <sz val="9"/>
            <color indexed="81"/>
            <rFont val="ＭＳ Ｐゴシック"/>
            <family val="3"/>
            <charset val="128"/>
          </rPr>
          <t>前日比</t>
        </r>
        <r>
          <rPr>
            <sz val="9"/>
            <color indexed="81"/>
            <rFont val="ＭＳ Ｐゴシック"/>
            <family val="3"/>
            <charset val="128"/>
          </rPr>
          <t xml:space="preserve">
</t>
        </r>
      </text>
    </comment>
    <comment ref="CX43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41" authorId="0">
      <text>
        <r>
          <rPr>
            <sz val="9"/>
            <color indexed="81"/>
            <rFont val="ＭＳ Ｐゴシック"/>
            <family val="3"/>
            <charset val="128"/>
          </rPr>
          <t>市場検索用数値
400000～2000000
VLOOKUP(G12,DY$80:DZ$93,2,FALSE)</t>
        </r>
      </text>
    </comment>
    <comment ref="CX442" authorId="0">
      <text>
        <r>
          <rPr>
            <b/>
            <sz val="9"/>
            <color indexed="81"/>
            <rFont val="ＭＳ Ｐゴシック"/>
            <family val="3"/>
            <charset val="128"/>
          </rPr>
          <t>発行株数*株価</t>
        </r>
        <r>
          <rPr>
            <sz val="9"/>
            <color indexed="81"/>
            <rFont val="ＭＳ Ｐゴシック"/>
            <family val="3"/>
            <charset val="128"/>
          </rPr>
          <t xml:space="preserve">
</t>
        </r>
      </text>
    </comment>
    <comment ref="CX443" authorId="0">
      <text>
        <r>
          <rPr>
            <b/>
            <sz val="9"/>
            <color indexed="81"/>
            <rFont val="ＭＳ Ｐゴシック"/>
            <family val="3"/>
            <charset val="128"/>
          </rPr>
          <t>出来高平均</t>
        </r>
        <r>
          <rPr>
            <sz val="9"/>
            <color indexed="81"/>
            <rFont val="ＭＳ Ｐゴシック"/>
            <family val="3"/>
            <charset val="128"/>
          </rPr>
          <t xml:space="preserve">
</t>
        </r>
      </text>
    </comment>
    <comment ref="CX444" authorId="0">
      <text>
        <r>
          <rPr>
            <b/>
            <sz val="9"/>
            <color indexed="81"/>
            <rFont val="ＭＳ Ｐゴシック"/>
            <family val="3"/>
            <charset val="128"/>
          </rPr>
          <t>前日比</t>
        </r>
        <r>
          <rPr>
            <sz val="9"/>
            <color indexed="81"/>
            <rFont val="ＭＳ Ｐゴシック"/>
            <family val="3"/>
            <charset val="128"/>
          </rPr>
          <t xml:space="preserve">
</t>
        </r>
      </text>
    </comment>
    <comment ref="CX44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47" authorId="0">
      <text>
        <r>
          <rPr>
            <sz val="9"/>
            <color indexed="81"/>
            <rFont val="ＭＳ Ｐゴシック"/>
            <family val="3"/>
            <charset val="128"/>
          </rPr>
          <t>市場検索用数値
400000～2000000
VLOOKUP(G12,DY$80:DZ$93,2,FALSE)</t>
        </r>
      </text>
    </comment>
    <comment ref="CX448" authorId="0">
      <text>
        <r>
          <rPr>
            <b/>
            <sz val="9"/>
            <color indexed="81"/>
            <rFont val="ＭＳ Ｐゴシック"/>
            <family val="3"/>
            <charset val="128"/>
          </rPr>
          <t>発行株数*株価</t>
        </r>
        <r>
          <rPr>
            <sz val="9"/>
            <color indexed="81"/>
            <rFont val="ＭＳ Ｐゴシック"/>
            <family val="3"/>
            <charset val="128"/>
          </rPr>
          <t xml:space="preserve">
</t>
        </r>
      </text>
    </comment>
    <comment ref="CX449" authorId="0">
      <text>
        <r>
          <rPr>
            <b/>
            <sz val="9"/>
            <color indexed="81"/>
            <rFont val="ＭＳ Ｐゴシック"/>
            <family val="3"/>
            <charset val="128"/>
          </rPr>
          <t>出来高平均</t>
        </r>
        <r>
          <rPr>
            <sz val="9"/>
            <color indexed="81"/>
            <rFont val="ＭＳ Ｐゴシック"/>
            <family val="3"/>
            <charset val="128"/>
          </rPr>
          <t xml:space="preserve">
</t>
        </r>
      </text>
    </comment>
    <comment ref="CX450" authorId="0">
      <text>
        <r>
          <rPr>
            <b/>
            <sz val="9"/>
            <color indexed="81"/>
            <rFont val="ＭＳ Ｐゴシック"/>
            <family val="3"/>
            <charset val="128"/>
          </rPr>
          <t>前日比</t>
        </r>
        <r>
          <rPr>
            <sz val="9"/>
            <color indexed="81"/>
            <rFont val="ＭＳ Ｐゴシック"/>
            <family val="3"/>
            <charset val="128"/>
          </rPr>
          <t xml:space="preserve">
</t>
        </r>
      </text>
    </comment>
    <comment ref="CX45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53" authorId="0">
      <text>
        <r>
          <rPr>
            <sz val="9"/>
            <color indexed="81"/>
            <rFont val="ＭＳ Ｐゴシック"/>
            <family val="3"/>
            <charset val="128"/>
          </rPr>
          <t>市場検索用数値
400000～2000000
VLOOKUP(G12,DY$80:DZ$93,2,FALSE)</t>
        </r>
      </text>
    </comment>
    <comment ref="CX454" authorId="0">
      <text>
        <r>
          <rPr>
            <b/>
            <sz val="9"/>
            <color indexed="81"/>
            <rFont val="ＭＳ Ｐゴシック"/>
            <family val="3"/>
            <charset val="128"/>
          </rPr>
          <t>発行株数*株価</t>
        </r>
        <r>
          <rPr>
            <sz val="9"/>
            <color indexed="81"/>
            <rFont val="ＭＳ Ｐゴシック"/>
            <family val="3"/>
            <charset val="128"/>
          </rPr>
          <t xml:space="preserve">
</t>
        </r>
      </text>
    </comment>
    <comment ref="CX455" authorId="0">
      <text>
        <r>
          <rPr>
            <b/>
            <sz val="9"/>
            <color indexed="81"/>
            <rFont val="ＭＳ Ｐゴシック"/>
            <family val="3"/>
            <charset val="128"/>
          </rPr>
          <t>出来高平均</t>
        </r>
        <r>
          <rPr>
            <sz val="9"/>
            <color indexed="81"/>
            <rFont val="ＭＳ Ｐゴシック"/>
            <family val="3"/>
            <charset val="128"/>
          </rPr>
          <t xml:space="preserve">
</t>
        </r>
      </text>
    </comment>
    <comment ref="CX456" authorId="0">
      <text>
        <r>
          <rPr>
            <b/>
            <sz val="9"/>
            <color indexed="81"/>
            <rFont val="ＭＳ Ｐゴシック"/>
            <family val="3"/>
            <charset val="128"/>
          </rPr>
          <t>前日比</t>
        </r>
        <r>
          <rPr>
            <sz val="9"/>
            <color indexed="81"/>
            <rFont val="ＭＳ Ｐゴシック"/>
            <family val="3"/>
            <charset val="128"/>
          </rPr>
          <t xml:space="preserve">
</t>
        </r>
      </text>
    </comment>
    <comment ref="CX45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59" authorId="0">
      <text>
        <r>
          <rPr>
            <sz val="9"/>
            <color indexed="81"/>
            <rFont val="ＭＳ Ｐゴシック"/>
            <family val="3"/>
            <charset val="128"/>
          </rPr>
          <t>市場検索用数値
400000～2000000
VLOOKUP(G12,DY$80:DZ$93,2,FALSE)</t>
        </r>
      </text>
    </comment>
    <comment ref="CX460" authorId="0">
      <text>
        <r>
          <rPr>
            <b/>
            <sz val="9"/>
            <color indexed="81"/>
            <rFont val="ＭＳ Ｐゴシック"/>
            <family val="3"/>
            <charset val="128"/>
          </rPr>
          <t>発行株数*株価</t>
        </r>
        <r>
          <rPr>
            <sz val="9"/>
            <color indexed="81"/>
            <rFont val="ＭＳ Ｐゴシック"/>
            <family val="3"/>
            <charset val="128"/>
          </rPr>
          <t xml:space="preserve">
</t>
        </r>
      </text>
    </comment>
    <comment ref="CX461" authorId="0">
      <text>
        <r>
          <rPr>
            <b/>
            <sz val="9"/>
            <color indexed="81"/>
            <rFont val="ＭＳ Ｐゴシック"/>
            <family val="3"/>
            <charset val="128"/>
          </rPr>
          <t>出来高平均</t>
        </r>
        <r>
          <rPr>
            <sz val="9"/>
            <color indexed="81"/>
            <rFont val="ＭＳ Ｐゴシック"/>
            <family val="3"/>
            <charset val="128"/>
          </rPr>
          <t xml:space="preserve">
</t>
        </r>
      </text>
    </comment>
    <comment ref="CX462" authorId="0">
      <text>
        <r>
          <rPr>
            <b/>
            <sz val="9"/>
            <color indexed="81"/>
            <rFont val="ＭＳ Ｐゴシック"/>
            <family val="3"/>
            <charset val="128"/>
          </rPr>
          <t>前日比</t>
        </r>
        <r>
          <rPr>
            <sz val="9"/>
            <color indexed="81"/>
            <rFont val="ＭＳ Ｐゴシック"/>
            <family val="3"/>
            <charset val="128"/>
          </rPr>
          <t xml:space="preserve">
</t>
        </r>
      </text>
    </comment>
    <comment ref="CX46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65" authorId="0">
      <text>
        <r>
          <rPr>
            <sz val="9"/>
            <color indexed="81"/>
            <rFont val="ＭＳ Ｐゴシック"/>
            <family val="3"/>
            <charset val="128"/>
          </rPr>
          <t>市場検索用数値
400000～2000000
VLOOKUP(G12,DY$80:DZ$93,2,FALSE)</t>
        </r>
      </text>
    </comment>
    <comment ref="CX466" authorId="0">
      <text>
        <r>
          <rPr>
            <b/>
            <sz val="9"/>
            <color indexed="81"/>
            <rFont val="ＭＳ Ｐゴシック"/>
            <family val="3"/>
            <charset val="128"/>
          </rPr>
          <t>発行株数*株価</t>
        </r>
        <r>
          <rPr>
            <sz val="9"/>
            <color indexed="81"/>
            <rFont val="ＭＳ Ｐゴシック"/>
            <family val="3"/>
            <charset val="128"/>
          </rPr>
          <t xml:space="preserve">
</t>
        </r>
      </text>
    </comment>
    <comment ref="CX467" authorId="0">
      <text>
        <r>
          <rPr>
            <b/>
            <sz val="9"/>
            <color indexed="81"/>
            <rFont val="ＭＳ Ｐゴシック"/>
            <family val="3"/>
            <charset val="128"/>
          </rPr>
          <t>出来高平均</t>
        </r>
        <r>
          <rPr>
            <sz val="9"/>
            <color indexed="81"/>
            <rFont val="ＭＳ Ｐゴシック"/>
            <family val="3"/>
            <charset val="128"/>
          </rPr>
          <t xml:space="preserve">
</t>
        </r>
      </text>
    </comment>
    <comment ref="CX468" authorId="0">
      <text>
        <r>
          <rPr>
            <b/>
            <sz val="9"/>
            <color indexed="81"/>
            <rFont val="ＭＳ Ｐゴシック"/>
            <family val="3"/>
            <charset val="128"/>
          </rPr>
          <t>前日比</t>
        </r>
        <r>
          <rPr>
            <sz val="9"/>
            <color indexed="81"/>
            <rFont val="ＭＳ Ｐゴシック"/>
            <family val="3"/>
            <charset val="128"/>
          </rPr>
          <t xml:space="preserve">
</t>
        </r>
      </text>
    </comment>
    <comment ref="CX46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71" authorId="0">
      <text>
        <r>
          <rPr>
            <sz val="9"/>
            <color indexed="81"/>
            <rFont val="ＭＳ Ｐゴシック"/>
            <family val="3"/>
            <charset val="128"/>
          </rPr>
          <t>市場検索用数値
400000～2000000
VLOOKUP(G12,DY$80:DZ$93,2,FALSE)</t>
        </r>
      </text>
    </comment>
    <comment ref="CX472" authorId="0">
      <text>
        <r>
          <rPr>
            <b/>
            <sz val="9"/>
            <color indexed="81"/>
            <rFont val="ＭＳ Ｐゴシック"/>
            <family val="3"/>
            <charset val="128"/>
          </rPr>
          <t>発行株数*株価</t>
        </r>
        <r>
          <rPr>
            <sz val="9"/>
            <color indexed="81"/>
            <rFont val="ＭＳ Ｐゴシック"/>
            <family val="3"/>
            <charset val="128"/>
          </rPr>
          <t xml:space="preserve">
</t>
        </r>
      </text>
    </comment>
    <comment ref="CX473" authorId="0">
      <text>
        <r>
          <rPr>
            <b/>
            <sz val="9"/>
            <color indexed="81"/>
            <rFont val="ＭＳ Ｐゴシック"/>
            <family val="3"/>
            <charset val="128"/>
          </rPr>
          <t>出来高平均</t>
        </r>
        <r>
          <rPr>
            <sz val="9"/>
            <color indexed="81"/>
            <rFont val="ＭＳ Ｐゴシック"/>
            <family val="3"/>
            <charset val="128"/>
          </rPr>
          <t xml:space="preserve">
</t>
        </r>
      </text>
    </comment>
    <comment ref="CX474" authorId="0">
      <text>
        <r>
          <rPr>
            <b/>
            <sz val="9"/>
            <color indexed="81"/>
            <rFont val="ＭＳ Ｐゴシック"/>
            <family val="3"/>
            <charset val="128"/>
          </rPr>
          <t>前日比</t>
        </r>
        <r>
          <rPr>
            <sz val="9"/>
            <color indexed="81"/>
            <rFont val="ＭＳ Ｐゴシック"/>
            <family val="3"/>
            <charset val="128"/>
          </rPr>
          <t xml:space="preserve">
</t>
        </r>
      </text>
    </comment>
    <comment ref="CX47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77" authorId="0">
      <text>
        <r>
          <rPr>
            <sz val="9"/>
            <color indexed="81"/>
            <rFont val="ＭＳ Ｐゴシック"/>
            <family val="3"/>
            <charset val="128"/>
          </rPr>
          <t>市場検索用数値
400000～2000000
VLOOKUP(G12,DY$80:DZ$93,2,FALSE)</t>
        </r>
      </text>
    </comment>
    <comment ref="CX478" authorId="0">
      <text>
        <r>
          <rPr>
            <b/>
            <sz val="9"/>
            <color indexed="81"/>
            <rFont val="ＭＳ Ｐゴシック"/>
            <family val="3"/>
            <charset val="128"/>
          </rPr>
          <t>発行株数*株価</t>
        </r>
        <r>
          <rPr>
            <sz val="9"/>
            <color indexed="81"/>
            <rFont val="ＭＳ Ｐゴシック"/>
            <family val="3"/>
            <charset val="128"/>
          </rPr>
          <t xml:space="preserve">
</t>
        </r>
      </text>
    </comment>
    <comment ref="CX479" authorId="0">
      <text>
        <r>
          <rPr>
            <b/>
            <sz val="9"/>
            <color indexed="81"/>
            <rFont val="ＭＳ Ｐゴシック"/>
            <family val="3"/>
            <charset val="128"/>
          </rPr>
          <t>出来高平均</t>
        </r>
        <r>
          <rPr>
            <sz val="9"/>
            <color indexed="81"/>
            <rFont val="ＭＳ Ｐゴシック"/>
            <family val="3"/>
            <charset val="128"/>
          </rPr>
          <t xml:space="preserve">
</t>
        </r>
      </text>
    </comment>
    <comment ref="CX480" authorId="0">
      <text>
        <r>
          <rPr>
            <b/>
            <sz val="9"/>
            <color indexed="81"/>
            <rFont val="ＭＳ Ｐゴシック"/>
            <family val="3"/>
            <charset val="128"/>
          </rPr>
          <t>前日比</t>
        </r>
        <r>
          <rPr>
            <sz val="9"/>
            <color indexed="81"/>
            <rFont val="ＭＳ Ｐゴシック"/>
            <family val="3"/>
            <charset val="128"/>
          </rPr>
          <t xml:space="preserve">
</t>
        </r>
      </text>
    </comment>
    <comment ref="CX48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83" authorId="0">
      <text>
        <r>
          <rPr>
            <sz val="9"/>
            <color indexed="81"/>
            <rFont val="ＭＳ Ｐゴシック"/>
            <family val="3"/>
            <charset val="128"/>
          </rPr>
          <t>市場検索用数値
400000～2000000
VLOOKUP(G12,DY$80:DZ$93,2,FALSE)</t>
        </r>
      </text>
    </comment>
    <comment ref="CX484" authorId="0">
      <text>
        <r>
          <rPr>
            <b/>
            <sz val="9"/>
            <color indexed="81"/>
            <rFont val="ＭＳ Ｐゴシック"/>
            <family val="3"/>
            <charset val="128"/>
          </rPr>
          <t>発行株数*株価</t>
        </r>
        <r>
          <rPr>
            <sz val="9"/>
            <color indexed="81"/>
            <rFont val="ＭＳ Ｐゴシック"/>
            <family val="3"/>
            <charset val="128"/>
          </rPr>
          <t xml:space="preserve">
</t>
        </r>
      </text>
    </comment>
    <comment ref="CX485" authorId="0">
      <text>
        <r>
          <rPr>
            <b/>
            <sz val="9"/>
            <color indexed="81"/>
            <rFont val="ＭＳ Ｐゴシック"/>
            <family val="3"/>
            <charset val="128"/>
          </rPr>
          <t>出来高平均</t>
        </r>
        <r>
          <rPr>
            <sz val="9"/>
            <color indexed="81"/>
            <rFont val="ＭＳ Ｐゴシック"/>
            <family val="3"/>
            <charset val="128"/>
          </rPr>
          <t xml:space="preserve">
</t>
        </r>
      </text>
    </comment>
    <comment ref="CX486" authorId="0">
      <text>
        <r>
          <rPr>
            <b/>
            <sz val="9"/>
            <color indexed="81"/>
            <rFont val="ＭＳ Ｐゴシック"/>
            <family val="3"/>
            <charset val="128"/>
          </rPr>
          <t>前日比</t>
        </r>
        <r>
          <rPr>
            <sz val="9"/>
            <color indexed="81"/>
            <rFont val="ＭＳ Ｐゴシック"/>
            <family val="3"/>
            <charset val="128"/>
          </rPr>
          <t xml:space="preserve">
</t>
        </r>
      </text>
    </comment>
    <comment ref="CX48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89" authorId="0">
      <text>
        <r>
          <rPr>
            <sz val="9"/>
            <color indexed="81"/>
            <rFont val="ＭＳ Ｐゴシック"/>
            <family val="3"/>
            <charset val="128"/>
          </rPr>
          <t>市場検索用数値
400000～2000000
VLOOKUP(G12,DY$80:DZ$93,2,FALSE)</t>
        </r>
      </text>
    </comment>
    <comment ref="CX490" authorId="0">
      <text>
        <r>
          <rPr>
            <b/>
            <sz val="9"/>
            <color indexed="81"/>
            <rFont val="ＭＳ Ｐゴシック"/>
            <family val="3"/>
            <charset val="128"/>
          </rPr>
          <t>発行株数*株価</t>
        </r>
        <r>
          <rPr>
            <sz val="9"/>
            <color indexed="81"/>
            <rFont val="ＭＳ Ｐゴシック"/>
            <family val="3"/>
            <charset val="128"/>
          </rPr>
          <t xml:space="preserve">
</t>
        </r>
      </text>
    </comment>
    <comment ref="CX491" authorId="0">
      <text>
        <r>
          <rPr>
            <b/>
            <sz val="9"/>
            <color indexed="81"/>
            <rFont val="ＭＳ Ｐゴシック"/>
            <family val="3"/>
            <charset val="128"/>
          </rPr>
          <t>出来高平均</t>
        </r>
        <r>
          <rPr>
            <sz val="9"/>
            <color indexed="81"/>
            <rFont val="ＭＳ Ｐゴシック"/>
            <family val="3"/>
            <charset val="128"/>
          </rPr>
          <t xml:space="preserve">
</t>
        </r>
      </text>
    </comment>
    <comment ref="CX492" authorId="0">
      <text>
        <r>
          <rPr>
            <b/>
            <sz val="9"/>
            <color indexed="81"/>
            <rFont val="ＭＳ Ｐゴシック"/>
            <family val="3"/>
            <charset val="128"/>
          </rPr>
          <t>前日比</t>
        </r>
        <r>
          <rPr>
            <sz val="9"/>
            <color indexed="81"/>
            <rFont val="ＭＳ Ｐゴシック"/>
            <family val="3"/>
            <charset val="128"/>
          </rPr>
          <t xml:space="preserve">
</t>
        </r>
      </text>
    </comment>
    <comment ref="CX49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495" authorId="0">
      <text>
        <r>
          <rPr>
            <sz val="9"/>
            <color indexed="81"/>
            <rFont val="ＭＳ Ｐゴシック"/>
            <family val="3"/>
            <charset val="128"/>
          </rPr>
          <t>市場検索用数値
400000～2000000
VLOOKUP(G12,DY$80:DZ$93,2,FALSE)</t>
        </r>
      </text>
    </comment>
    <comment ref="CX496" authorId="0">
      <text>
        <r>
          <rPr>
            <b/>
            <sz val="9"/>
            <color indexed="81"/>
            <rFont val="ＭＳ Ｐゴシック"/>
            <family val="3"/>
            <charset val="128"/>
          </rPr>
          <t>発行株数*株価</t>
        </r>
        <r>
          <rPr>
            <sz val="9"/>
            <color indexed="81"/>
            <rFont val="ＭＳ Ｐゴシック"/>
            <family val="3"/>
            <charset val="128"/>
          </rPr>
          <t xml:space="preserve">
</t>
        </r>
      </text>
    </comment>
    <comment ref="CX497" authorId="0">
      <text>
        <r>
          <rPr>
            <b/>
            <sz val="9"/>
            <color indexed="81"/>
            <rFont val="ＭＳ Ｐゴシック"/>
            <family val="3"/>
            <charset val="128"/>
          </rPr>
          <t>出来高平均</t>
        </r>
        <r>
          <rPr>
            <sz val="9"/>
            <color indexed="81"/>
            <rFont val="ＭＳ Ｐゴシック"/>
            <family val="3"/>
            <charset val="128"/>
          </rPr>
          <t xml:space="preserve">
</t>
        </r>
      </text>
    </comment>
    <comment ref="CX498" authorId="0">
      <text>
        <r>
          <rPr>
            <b/>
            <sz val="9"/>
            <color indexed="81"/>
            <rFont val="ＭＳ Ｐゴシック"/>
            <family val="3"/>
            <charset val="128"/>
          </rPr>
          <t>前日比</t>
        </r>
        <r>
          <rPr>
            <sz val="9"/>
            <color indexed="81"/>
            <rFont val="ＭＳ Ｐゴシック"/>
            <family val="3"/>
            <charset val="128"/>
          </rPr>
          <t xml:space="preserve">
</t>
        </r>
      </text>
    </comment>
    <comment ref="CX49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01" authorId="0">
      <text>
        <r>
          <rPr>
            <sz val="9"/>
            <color indexed="81"/>
            <rFont val="ＭＳ Ｐゴシック"/>
            <family val="3"/>
            <charset val="128"/>
          </rPr>
          <t>市場検索用数値
400000～2000000
VLOOKUP(G12,DY$80:DZ$93,2,FALSE)</t>
        </r>
      </text>
    </comment>
    <comment ref="CX502" authorId="0">
      <text>
        <r>
          <rPr>
            <b/>
            <sz val="9"/>
            <color indexed="81"/>
            <rFont val="ＭＳ Ｐゴシック"/>
            <family val="3"/>
            <charset val="128"/>
          </rPr>
          <t>発行株数*株価</t>
        </r>
        <r>
          <rPr>
            <sz val="9"/>
            <color indexed="81"/>
            <rFont val="ＭＳ Ｐゴシック"/>
            <family val="3"/>
            <charset val="128"/>
          </rPr>
          <t xml:space="preserve">
</t>
        </r>
      </text>
    </comment>
    <comment ref="CX503" authorId="0">
      <text>
        <r>
          <rPr>
            <b/>
            <sz val="9"/>
            <color indexed="81"/>
            <rFont val="ＭＳ Ｐゴシック"/>
            <family val="3"/>
            <charset val="128"/>
          </rPr>
          <t>出来高平均</t>
        </r>
        <r>
          <rPr>
            <sz val="9"/>
            <color indexed="81"/>
            <rFont val="ＭＳ Ｐゴシック"/>
            <family val="3"/>
            <charset val="128"/>
          </rPr>
          <t xml:space="preserve">
</t>
        </r>
      </text>
    </comment>
    <comment ref="CX504" authorId="0">
      <text>
        <r>
          <rPr>
            <b/>
            <sz val="9"/>
            <color indexed="81"/>
            <rFont val="ＭＳ Ｐゴシック"/>
            <family val="3"/>
            <charset val="128"/>
          </rPr>
          <t>前日比</t>
        </r>
        <r>
          <rPr>
            <sz val="9"/>
            <color indexed="81"/>
            <rFont val="ＭＳ Ｐゴシック"/>
            <family val="3"/>
            <charset val="128"/>
          </rPr>
          <t xml:space="preserve">
</t>
        </r>
      </text>
    </comment>
    <comment ref="CX50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07" authorId="0">
      <text>
        <r>
          <rPr>
            <sz val="9"/>
            <color indexed="81"/>
            <rFont val="ＭＳ Ｐゴシック"/>
            <family val="3"/>
            <charset val="128"/>
          </rPr>
          <t>市場検索用数値
400000～2000000
VLOOKUP(G12,DY$80:DZ$93,2,FALSE)</t>
        </r>
      </text>
    </comment>
    <comment ref="CX508" authorId="0">
      <text>
        <r>
          <rPr>
            <b/>
            <sz val="9"/>
            <color indexed="81"/>
            <rFont val="ＭＳ Ｐゴシック"/>
            <family val="3"/>
            <charset val="128"/>
          </rPr>
          <t>発行株数*株価</t>
        </r>
        <r>
          <rPr>
            <sz val="9"/>
            <color indexed="81"/>
            <rFont val="ＭＳ Ｐゴシック"/>
            <family val="3"/>
            <charset val="128"/>
          </rPr>
          <t xml:space="preserve">
</t>
        </r>
      </text>
    </comment>
    <comment ref="CX509" authorId="0">
      <text>
        <r>
          <rPr>
            <b/>
            <sz val="9"/>
            <color indexed="81"/>
            <rFont val="ＭＳ Ｐゴシック"/>
            <family val="3"/>
            <charset val="128"/>
          </rPr>
          <t>出来高平均</t>
        </r>
        <r>
          <rPr>
            <sz val="9"/>
            <color indexed="81"/>
            <rFont val="ＭＳ Ｐゴシック"/>
            <family val="3"/>
            <charset val="128"/>
          </rPr>
          <t xml:space="preserve">
</t>
        </r>
      </text>
    </comment>
    <comment ref="CX510" authorId="0">
      <text>
        <r>
          <rPr>
            <b/>
            <sz val="9"/>
            <color indexed="81"/>
            <rFont val="ＭＳ Ｐゴシック"/>
            <family val="3"/>
            <charset val="128"/>
          </rPr>
          <t>前日比</t>
        </r>
        <r>
          <rPr>
            <sz val="9"/>
            <color indexed="81"/>
            <rFont val="ＭＳ Ｐゴシック"/>
            <family val="3"/>
            <charset val="128"/>
          </rPr>
          <t xml:space="preserve">
</t>
        </r>
      </text>
    </comment>
    <comment ref="CX51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13" authorId="0">
      <text>
        <r>
          <rPr>
            <sz val="9"/>
            <color indexed="81"/>
            <rFont val="ＭＳ Ｐゴシック"/>
            <family val="3"/>
            <charset val="128"/>
          </rPr>
          <t>市場検索用数値
400000～2000000
VLOOKUP(G12,DY$80:DZ$93,2,FALSE)</t>
        </r>
      </text>
    </comment>
    <comment ref="CX514" authorId="0">
      <text>
        <r>
          <rPr>
            <b/>
            <sz val="9"/>
            <color indexed="81"/>
            <rFont val="ＭＳ Ｐゴシック"/>
            <family val="3"/>
            <charset val="128"/>
          </rPr>
          <t>発行株数*株価</t>
        </r>
        <r>
          <rPr>
            <sz val="9"/>
            <color indexed="81"/>
            <rFont val="ＭＳ Ｐゴシック"/>
            <family val="3"/>
            <charset val="128"/>
          </rPr>
          <t xml:space="preserve">
</t>
        </r>
      </text>
    </comment>
    <comment ref="CX515" authorId="0">
      <text>
        <r>
          <rPr>
            <b/>
            <sz val="9"/>
            <color indexed="81"/>
            <rFont val="ＭＳ Ｐゴシック"/>
            <family val="3"/>
            <charset val="128"/>
          </rPr>
          <t>出来高平均</t>
        </r>
        <r>
          <rPr>
            <sz val="9"/>
            <color indexed="81"/>
            <rFont val="ＭＳ Ｐゴシック"/>
            <family val="3"/>
            <charset val="128"/>
          </rPr>
          <t xml:space="preserve">
</t>
        </r>
      </text>
    </comment>
    <comment ref="CX516" authorId="0">
      <text>
        <r>
          <rPr>
            <b/>
            <sz val="9"/>
            <color indexed="81"/>
            <rFont val="ＭＳ Ｐゴシック"/>
            <family val="3"/>
            <charset val="128"/>
          </rPr>
          <t>前日比</t>
        </r>
        <r>
          <rPr>
            <sz val="9"/>
            <color indexed="81"/>
            <rFont val="ＭＳ Ｐゴシック"/>
            <family val="3"/>
            <charset val="128"/>
          </rPr>
          <t xml:space="preserve">
</t>
        </r>
      </text>
    </comment>
    <comment ref="CX51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19" authorId="0">
      <text>
        <r>
          <rPr>
            <sz val="9"/>
            <color indexed="81"/>
            <rFont val="ＭＳ Ｐゴシック"/>
            <family val="3"/>
            <charset val="128"/>
          </rPr>
          <t>市場検索用数値
400000～2000000
VLOOKUP(G12,DY$80:DZ$93,2,FALSE)</t>
        </r>
      </text>
    </comment>
    <comment ref="CX520" authorId="0">
      <text>
        <r>
          <rPr>
            <b/>
            <sz val="9"/>
            <color indexed="81"/>
            <rFont val="ＭＳ Ｐゴシック"/>
            <family val="3"/>
            <charset val="128"/>
          </rPr>
          <t>発行株数*株価</t>
        </r>
        <r>
          <rPr>
            <sz val="9"/>
            <color indexed="81"/>
            <rFont val="ＭＳ Ｐゴシック"/>
            <family val="3"/>
            <charset val="128"/>
          </rPr>
          <t xml:space="preserve">
</t>
        </r>
      </text>
    </comment>
    <comment ref="CX521" authorId="0">
      <text>
        <r>
          <rPr>
            <b/>
            <sz val="9"/>
            <color indexed="81"/>
            <rFont val="ＭＳ Ｐゴシック"/>
            <family val="3"/>
            <charset val="128"/>
          </rPr>
          <t>出来高平均</t>
        </r>
        <r>
          <rPr>
            <sz val="9"/>
            <color indexed="81"/>
            <rFont val="ＭＳ Ｐゴシック"/>
            <family val="3"/>
            <charset val="128"/>
          </rPr>
          <t xml:space="preserve">
</t>
        </r>
      </text>
    </comment>
    <comment ref="CX522" authorId="0">
      <text>
        <r>
          <rPr>
            <b/>
            <sz val="9"/>
            <color indexed="81"/>
            <rFont val="ＭＳ Ｐゴシック"/>
            <family val="3"/>
            <charset val="128"/>
          </rPr>
          <t>前日比</t>
        </r>
        <r>
          <rPr>
            <sz val="9"/>
            <color indexed="81"/>
            <rFont val="ＭＳ Ｐゴシック"/>
            <family val="3"/>
            <charset val="128"/>
          </rPr>
          <t xml:space="preserve">
</t>
        </r>
      </text>
    </comment>
    <comment ref="CX52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25" authorId="0">
      <text>
        <r>
          <rPr>
            <sz val="9"/>
            <color indexed="81"/>
            <rFont val="ＭＳ Ｐゴシック"/>
            <family val="3"/>
            <charset val="128"/>
          </rPr>
          <t>市場検索用数値
400000～2000000
VLOOKUP(G12,DY$80:DZ$93,2,FALSE)</t>
        </r>
      </text>
    </comment>
    <comment ref="CX526" authorId="0">
      <text>
        <r>
          <rPr>
            <b/>
            <sz val="9"/>
            <color indexed="81"/>
            <rFont val="ＭＳ Ｐゴシック"/>
            <family val="3"/>
            <charset val="128"/>
          </rPr>
          <t>発行株数*株価</t>
        </r>
        <r>
          <rPr>
            <sz val="9"/>
            <color indexed="81"/>
            <rFont val="ＭＳ Ｐゴシック"/>
            <family val="3"/>
            <charset val="128"/>
          </rPr>
          <t xml:space="preserve">
</t>
        </r>
      </text>
    </comment>
    <comment ref="CX527" authorId="0">
      <text>
        <r>
          <rPr>
            <b/>
            <sz val="9"/>
            <color indexed="81"/>
            <rFont val="ＭＳ Ｐゴシック"/>
            <family val="3"/>
            <charset val="128"/>
          </rPr>
          <t>出来高平均</t>
        </r>
        <r>
          <rPr>
            <sz val="9"/>
            <color indexed="81"/>
            <rFont val="ＭＳ Ｐゴシック"/>
            <family val="3"/>
            <charset val="128"/>
          </rPr>
          <t xml:space="preserve">
</t>
        </r>
      </text>
    </comment>
    <comment ref="CX528" authorId="0">
      <text>
        <r>
          <rPr>
            <b/>
            <sz val="9"/>
            <color indexed="81"/>
            <rFont val="ＭＳ Ｐゴシック"/>
            <family val="3"/>
            <charset val="128"/>
          </rPr>
          <t>前日比</t>
        </r>
        <r>
          <rPr>
            <sz val="9"/>
            <color indexed="81"/>
            <rFont val="ＭＳ Ｐゴシック"/>
            <family val="3"/>
            <charset val="128"/>
          </rPr>
          <t xml:space="preserve">
</t>
        </r>
      </text>
    </comment>
    <comment ref="CX52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31" authorId="0">
      <text>
        <r>
          <rPr>
            <sz val="9"/>
            <color indexed="81"/>
            <rFont val="ＭＳ Ｐゴシック"/>
            <family val="3"/>
            <charset val="128"/>
          </rPr>
          <t>市場検索用数値
400000～2000000
VLOOKUP(G12,DY$80:DZ$93,2,FALSE)</t>
        </r>
      </text>
    </comment>
    <comment ref="CX532" authorId="0">
      <text>
        <r>
          <rPr>
            <b/>
            <sz val="9"/>
            <color indexed="81"/>
            <rFont val="ＭＳ Ｐゴシック"/>
            <family val="3"/>
            <charset val="128"/>
          </rPr>
          <t>発行株数*株価</t>
        </r>
        <r>
          <rPr>
            <sz val="9"/>
            <color indexed="81"/>
            <rFont val="ＭＳ Ｐゴシック"/>
            <family val="3"/>
            <charset val="128"/>
          </rPr>
          <t xml:space="preserve">
</t>
        </r>
      </text>
    </comment>
    <comment ref="CX533" authorId="0">
      <text>
        <r>
          <rPr>
            <b/>
            <sz val="9"/>
            <color indexed="81"/>
            <rFont val="ＭＳ Ｐゴシック"/>
            <family val="3"/>
            <charset val="128"/>
          </rPr>
          <t>出来高平均</t>
        </r>
        <r>
          <rPr>
            <sz val="9"/>
            <color indexed="81"/>
            <rFont val="ＭＳ Ｐゴシック"/>
            <family val="3"/>
            <charset val="128"/>
          </rPr>
          <t xml:space="preserve">
</t>
        </r>
      </text>
    </comment>
    <comment ref="CX534" authorId="0">
      <text>
        <r>
          <rPr>
            <b/>
            <sz val="9"/>
            <color indexed="81"/>
            <rFont val="ＭＳ Ｐゴシック"/>
            <family val="3"/>
            <charset val="128"/>
          </rPr>
          <t>前日比</t>
        </r>
        <r>
          <rPr>
            <sz val="9"/>
            <color indexed="81"/>
            <rFont val="ＭＳ Ｐゴシック"/>
            <family val="3"/>
            <charset val="128"/>
          </rPr>
          <t xml:space="preserve">
</t>
        </r>
      </text>
    </comment>
    <comment ref="CX53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37" authorId="0">
      <text>
        <r>
          <rPr>
            <sz val="9"/>
            <color indexed="81"/>
            <rFont val="ＭＳ Ｐゴシック"/>
            <family val="3"/>
            <charset val="128"/>
          </rPr>
          <t>市場検索用数値
400000～2000000
VLOOKUP(G12,DY$80:DZ$93,2,FALSE)</t>
        </r>
      </text>
    </comment>
    <comment ref="CX538" authorId="0">
      <text>
        <r>
          <rPr>
            <b/>
            <sz val="9"/>
            <color indexed="81"/>
            <rFont val="ＭＳ Ｐゴシック"/>
            <family val="3"/>
            <charset val="128"/>
          </rPr>
          <t>発行株数*株価</t>
        </r>
        <r>
          <rPr>
            <sz val="9"/>
            <color indexed="81"/>
            <rFont val="ＭＳ Ｐゴシック"/>
            <family val="3"/>
            <charset val="128"/>
          </rPr>
          <t xml:space="preserve">
</t>
        </r>
      </text>
    </comment>
    <comment ref="CX539" authorId="0">
      <text>
        <r>
          <rPr>
            <b/>
            <sz val="9"/>
            <color indexed="81"/>
            <rFont val="ＭＳ Ｐゴシック"/>
            <family val="3"/>
            <charset val="128"/>
          </rPr>
          <t>出来高平均</t>
        </r>
        <r>
          <rPr>
            <sz val="9"/>
            <color indexed="81"/>
            <rFont val="ＭＳ Ｐゴシック"/>
            <family val="3"/>
            <charset val="128"/>
          </rPr>
          <t xml:space="preserve">
</t>
        </r>
      </text>
    </comment>
    <comment ref="CX540" authorId="0">
      <text>
        <r>
          <rPr>
            <b/>
            <sz val="9"/>
            <color indexed="81"/>
            <rFont val="ＭＳ Ｐゴシック"/>
            <family val="3"/>
            <charset val="128"/>
          </rPr>
          <t>前日比</t>
        </r>
        <r>
          <rPr>
            <sz val="9"/>
            <color indexed="81"/>
            <rFont val="ＭＳ Ｐゴシック"/>
            <family val="3"/>
            <charset val="128"/>
          </rPr>
          <t xml:space="preserve">
</t>
        </r>
      </text>
    </comment>
    <comment ref="CX54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43" authorId="0">
      <text>
        <r>
          <rPr>
            <sz val="9"/>
            <color indexed="81"/>
            <rFont val="ＭＳ Ｐゴシック"/>
            <family val="3"/>
            <charset val="128"/>
          </rPr>
          <t>市場検索用数値
400000～2000000
VLOOKUP(G12,DY$80:DZ$93,2,FALSE)</t>
        </r>
      </text>
    </comment>
    <comment ref="CX544" authorId="0">
      <text>
        <r>
          <rPr>
            <b/>
            <sz val="9"/>
            <color indexed="81"/>
            <rFont val="ＭＳ Ｐゴシック"/>
            <family val="3"/>
            <charset val="128"/>
          </rPr>
          <t>発行株数*株価</t>
        </r>
        <r>
          <rPr>
            <sz val="9"/>
            <color indexed="81"/>
            <rFont val="ＭＳ Ｐゴシック"/>
            <family val="3"/>
            <charset val="128"/>
          </rPr>
          <t xml:space="preserve">
</t>
        </r>
      </text>
    </comment>
    <comment ref="CX545" authorId="0">
      <text>
        <r>
          <rPr>
            <b/>
            <sz val="9"/>
            <color indexed="81"/>
            <rFont val="ＭＳ Ｐゴシック"/>
            <family val="3"/>
            <charset val="128"/>
          </rPr>
          <t>出来高平均</t>
        </r>
        <r>
          <rPr>
            <sz val="9"/>
            <color indexed="81"/>
            <rFont val="ＭＳ Ｐゴシック"/>
            <family val="3"/>
            <charset val="128"/>
          </rPr>
          <t xml:space="preserve">
</t>
        </r>
      </text>
    </comment>
    <comment ref="CX546" authorId="0">
      <text>
        <r>
          <rPr>
            <b/>
            <sz val="9"/>
            <color indexed="81"/>
            <rFont val="ＭＳ Ｐゴシック"/>
            <family val="3"/>
            <charset val="128"/>
          </rPr>
          <t>前日比</t>
        </r>
        <r>
          <rPr>
            <sz val="9"/>
            <color indexed="81"/>
            <rFont val="ＭＳ Ｐゴシック"/>
            <family val="3"/>
            <charset val="128"/>
          </rPr>
          <t xml:space="preserve">
</t>
        </r>
      </text>
    </comment>
    <comment ref="CX54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49" authorId="0">
      <text>
        <r>
          <rPr>
            <sz val="9"/>
            <color indexed="81"/>
            <rFont val="ＭＳ Ｐゴシック"/>
            <family val="3"/>
            <charset val="128"/>
          </rPr>
          <t>市場検索用数値
400000～2000000
VLOOKUP(G12,DY$80:DZ$93,2,FALSE)</t>
        </r>
      </text>
    </comment>
    <comment ref="CX550" authorId="0">
      <text>
        <r>
          <rPr>
            <b/>
            <sz val="9"/>
            <color indexed="81"/>
            <rFont val="ＭＳ Ｐゴシック"/>
            <family val="3"/>
            <charset val="128"/>
          </rPr>
          <t>発行株数*株価</t>
        </r>
        <r>
          <rPr>
            <sz val="9"/>
            <color indexed="81"/>
            <rFont val="ＭＳ Ｐゴシック"/>
            <family val="3"/>
            <charset val="128"/>
          </rPr>
          <t xml:space="preserve">
</t>
        </r>
      </text>
    </comment>
    <comment ref="CX551" authorId="0">
      <text>
        <r>
          <rPr>
            <b/>
            <sz val="9"/>
            <color indexed="81"/>
            <rFont val="ＭＳ Ｐゴシック"/>
            <family val="3"/>
            <charset val="128"/>
          </rPr>
          <t>出来高平均</t>
        </r>
        <r>
          <rPr>
            <sz val="9"/>
            <color indexed="81"/>
            <rFont val="ＭＳ Ｐゴシック"/>
            <family val="3"/>
            <charset val="128"/>
          </rPr>
          <t xml:space="preserve">
</t>
        </r>
      </text>
    </comment>
    <comment ref="CX552" authorId="0">
      <text>
        <r>
          <rPr>
            <b/>
            <sz val="9"/>
            <color indexed="81"/>
            <rFont val="ＭＳ Ｐゴシック"/>
            <family val="3"/>
            <charset val="128"/>
          </rPr>
          <t>前日比</t>
        </r>
        <r>
          <rPr>
            <sz val="9"/>
            <color indexed="81"/>
            <rFont val="ＭＳ Ｐゴシック"/>
            <family val="3"/>
            <charset val="128"/>
          </rPr>
          <t xml:space="preserve">
</t>
        </r>
      </text>
    </comment>
    <comment ref="CX55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55" authorId="0">
      <text>
        <r>
          <rPr>
            <sz val="9"/>
            <color indexed="81"/>
            <rFont val="ＭＳ Ｐゴシック"/>
            <family val="3"/>
            <charset val="128"/>
          </rPr>
          <t>市場検索用数値
400000～2000000
VLOOKUP(G12,DY$80:DZ$93,2,FALSE)</t>
        </r>
      </text>
    </comment>
    <comment ref="CX556" authorId="0">
      <text>
        <r>
          <rPr>
            <b/>
            <sz val="9"/>
            <color indexed="81"/>
            <rFont val="ＭＳ Ｐゴシック"/>
            <family val="3"/>
            <charset val="128"/>
          </rPr>
          <t>発行株数*株価</t>
        </r>
        <r>
          <rPr>
            <sz val="9"/>
            <color indexed="81"/>
            <rFont val="ＭＳ Ｐゴシック"/>
            <family val="3"/>
            <charset val="128"/>
          </rPr>
          <t xml:space="preserve">
</t>
        </r>
      </text>
    </comment>
    <comment ref="CX557" authorId="0">
      <text>
        <r>
          <rPr>
            <b/>
            <sz val="9"/>
            <color indexed="81"/>
            <rFont val="ＭＳ Ｐゴシック"/>
            <family val="3"/>
            <charset val="128"/>
          </rPr>
          <t>出来高平均</t>
        </r>
        <r>
          <rPr>
            <sz val="9"/>
            <color indexed="81"/>
            <rFont val="ＭＳ Ｐゴシック"/>
            <family val="3"/>
            <charset val="128"/>
          </rPr>
          <t xml:space="preserve">
</t>
        </r>
      </text>
    </comment>
    <comment ref="CX558" authorId="0">
      <text>
        <r>
          <rPr>
            <b/>
            <sz val="9"/>
            <color indexed="81"/>
            <rFont val="ＭＳ Ｐゴシック"/>
            <family val="3"/>
            <charset val="128"/>
          </rPr>
          <t>前日比</t>
        </r>
        <r>
          <rPr>
            <sz val="9"/>
            <color indexed="81"/>
            <rFont val="ＭＳ Ｐゴシック"/>
            <family val="3"/>
            <charset val="128"/>
          </rPr>
          <t xml:space="preserve">
</t>
        </r>
      </text>
    </comment>
    <comment ref="CX55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61" authorId="0">
      <text>
        <r>
          <rPr>
            <sz val="9"/>
            <color indexed="81"/>
            <rFont val="ＭＳ Ｐゴシック"/>
            <family val="3"/>
            <charset val="128"/>
          </rPr>
          <t>市場検索用数値
400000～2000000
VLOOKUP(G12,DY$80:DZ$93,2,FALSE)</t>
        </r>
      </text>
    </comment>
    <comment ref="CX562" authorId="0">
      <text>
        <r>
          <rPr>
            <b/>
            <sz val="9"/>
            <color indexed="81"/>
            <rFont val="ＭＳ Ｐゴシック"/>
            <family val="3"/>
            <charset val="128"/>
          </rPr>
          <t>発行株数*株価</t>
        </r>
        <r>
          <rPr>
            <sz val="9"/>
            <color indexed="81"/>
            <rFont val="ＭＳ Ｐゴシック"/>
            <family val="3"/>
            <charset val="128"/>
          </rPr>
          <t xml:space="preserve">
</t>
        </r>
      </text>
    </comment>
    <comment ref="CX563" authorId="0">
      <text>
        <r>
          <rPr>
            <b/>
            <sz val="9"/>
            <color indexed="81"/>
            <rFont val="ＭＳ Ｐゴシック"/>
            <family val="3"/>
            <charset val="128"/>
          </rPr>
          <t>出来高平均</t>
        </r>
        <r>
          <rPr>
            <sz val="9"/>
            <color indexed="81"/>
            <rFont val="ＭＳ Ｐゴシック"/>
            <family val="3"/>
            <charset val="128"/>
          </rPr>
          <t xml:space="preserve">
</t>
        </r>
      </text>
    </comment>
    <comment ref="CX564" authorId="0">
      <text>
        <r>
          <rPr>
            <b/>
            <sz val="9"/>
            <color indexed="81"/>
            <rFont val="ＭＳ Ｐゴシック"/>
            <family val="3"/>
            <charset val="128"/>
          </rPr>
          <t>前日比</t>
        </r>
        <r>
          <rPr>
            <sz val="9"/>
            <color indexed="81"/>
            <rFont val="ＭＳ Ｐゴシック"/>
            <family val="3"/>
            <charset val="128"/>
          </rPr>
          <t xml:space="preserve">
</t>
        </r>
      </text>
    </comment>
    <comment ref="CX56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67" authorId="0">
      <text>
        <r>
          <rPr>
            <sz val="9"/>
            <color indexed="81"/>
            <rFont val="ＭＳ Ｐゴシック"/>
            <family val="3"/>
            <charset val="128"/>
          </rPr>
          <t>市場検索用数値
400000～2000000
VLOOKUP(G12,DY$80:DZ$93,2,FALSE)</t>
        </r>
      </text>
    </comment>
    <comment ref="CX568" authorId="0">
      <text>
        <r>
          <rPr>
            <b/>
            <sz val="9"/>
            <color indexed="81"/>
            <rFont val="ＭＳ Ｐゴシック"/>
            <family val="3"/>
            <charset val="128"/>
          </rPr>
          <t>発行株数*株価</t>
        </r>
        <r>
          <rPr>
            <sz val="9"/>
            <color indexed="81"/>
            <rFont val="ＭＳ Ｐゴシック"/>
            <family val="3"/>
            <charset val="128"/>
          </rPr>
          <t xml:space="preserve">
</t>
        </r>
      </text>
    </comment>
    <comment ref="CX569" authorId="0">
      <text>
        <r>
          <rPr>
            <b/>
            <sz val="9"/>
            <color indexed="81"/>
            <rFont val="ＭＳ Ｐゴシック"/>
            <family val="3"/>
            <charset val="128"/>
          </rPr>
          <t>出来高平均</t>
        </r>
        <r>
          <rPr>
            <sz val="9"/>
            <color indexed="81"/>
            <rFont val="ＭＳ Ｐゴシック"/>
            <family val="3"/>
            <charset val="128"/>
          </rPr>
          <t xml:space="preserve">
</t>
        </r>
      </text>
    </comment>
    <comment ref="CX570" authorId="0">
      <text>
        <r>
          <rPr>
            <b/>
            <sz val="9"/>
            <color indexed="81"/>
            <rFont val="ＭＳ Ｐゴシック"/>
            <family val="3"/>
            <charset val="128"/>
          </rPr>
          <t>前日比</t>
        </r>
        <r>
          <rPr>
            <sz val="9"/>
            <color indexed="81"/>
            <rFont val="ＭＳ Ｐゴシック"/>
            <family val="3"/>
            <charset val="128"/>
          </rPr>
          <t xml:space="preserve">
</t>
        </r>
      </text>
    </comment>
    <comment ref="CX57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73" authorId="0">
      <text>
        <r>
          <rPr>
            <sz val="9"/>
            <color indexed="81"/>
            <rFont val="ＭＳ Ｐゴシック"/>
            <family val="3"/>
            <charset val="128"/>
          </rPr>
          <t>市場検索用数値
400000～2000000
VLOOKUP(G12,DY$80:DZ$93,2,FALSE)</t>
        </r>
      </text>
    </comment>
    <comment ref="CX574" authorId="0">
      <text>
        <r>
          <rPr>
            <b/>
            <sz val="9"/>
            <color indexed="81"/>
            <rFont val="ＭＳ Ｐゴシック"/>
            <family val="3"/>
            <charset val="128"/>
          </rPr>
          <t>発行株数*株価</t>
        </r>
        <r>
          <rPr>
            <sz val="9"/>
            <color indexed="81"/>
            <rFont val="ＭＳ Ｐゴシック"/>
            <family val="3"/>
            <charset val="128"/>
          </rPr>
          <t xml:space="preserve">
</t>
        </r>
      </text>
    </comment>
    <comment ref="CX575" authorId="0">
      <text>
        <r>
          <rPr>
            <b/>
            <sz val="9"/>
            <color indexed="81"/>
            <rFont val="ＭＳ Ｐゴシック"/>
            <family val="3"/>
            <charset val="128"/>
          </rPr>
          <t>出来高平均</t>
        </r>
        <r>
          <rPr>
            <sz val="9"/>
            <color indexed="81"/>
            <rFont val="ＭＳ Ｐゴシック"/>
            <family val="3"/>
            <charset val="128"/>
          </rPr>
          <t xml:space="preserve">
</t>
        </r>
      </text>
    </comment>
    <comment ref="CX576" authorId="0">
      <text>
        <r>
          <rPr>
            <b/>
            <sz val="9"/>
            <color indexed="81"/>
            <rFont val="ＭＳ Ｐゴシック"/>
            <family val="3"/>
            <charset val="128"/>
          </rPr>
          <t>前日比</t>
        </r>
        <r>
          <rPr>
            <sz val="9"/>
            <color indexed="81"/>
            <rFont val="ＭＳ Ｐゴシック"/>
            <family val="3"/>
            <charset val="128"/>
          </rPr>
          <t xml:space="preserve">
</t>
        </r>
      </text>
    </comment>
    <comment ref="CX57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79" authorId="0">
      <text>
        <r>
          <rPr>
            <sz val="9"/>
            <color indexed="81"/>
            <rFont val="ＭＳ Ｐゴシック"/>
            <family val="3"/>
            <charset val="128"/>
          </rPr>
          <t>市場検索用数値
400000～2000000
VLOOKUP(G12,DY$80:DZ$93,2,FALSE)</t>
        </r>
      </text>
    </comment>
    <comment ref="CX580" authorId="0">
      <text>
        <r>
          <rPr>
            <b/>
            <sz val="9"/>
            <color indexed="81"/>
            <rFont val="ＭＳ Ｐゴシック"/>
            <family val="3"/>
            <charset val="128"/>
          </rPr>
          <t>発行株数*株価</t>
        </r>
        <r>
          <rPr>
            <sz val="9"/>
            <color indexed="81"/>
            <rFont val="ＭＳ Ｐゴシック"/>
            <family val="3"/>
            <charset val="128"/>
          </rPr>
          <t xml:space="preserve">
</t>
        </r>
      </text>
    </comment>
    <comment ref="CX581" authorId="0">
      <text>
        <r>
          <rPr>
            <b/>
            <sz val="9"/>
            <color indexed="81"/>
            <rFont val="ＭＳ Ｐゴシック"/>
            <family val="3"/>
            <charset val="128"/>
          </rPr>
          <t>出来高平均</t>
        </r>
        <r>
          <rPr>
            <sz val="9"/>
            <color indexed="81"/>
            <rFont val="ＭＳ Ｐゴシック"/>
            <family val="3"/>
            <charset val="128"/>
          </rPr>
          <t xml:space="preserve">
</t>
        </r>
      </text>
    </comment>
    <comment ref="CX582" authorId="0">
      <text>
        <r>
          <rPr>
            <b/>
            <sz val="9"/>
            <color indexed="81"/>
            <rFont val="ＭＳ Ｐゴシック"/>
            <family val="3"/>
            <charset val="128"/>
          </rPr>
          <t>前日比</t>
        </r>
        <r>
          <rPr>
            <sz val="9"/>
            <color indexed="81"/>
            <rFont val="ＭＳ Ｐゴシック"/>
            <family val="3"/>
            <charset val="128"/>
          </rPr>
          <t xml:space="preserve">
</t>
        </r>
      </text>
    </comment>
    <comment ref="CX583"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85" authorId="0">
      <text>
        <r>
          <rPr>
            <sz val="9"/>
            <color indexed="81"/>
            <rFont val="ＭＳ Ｐゴシック"/>
            <family val="3"/>
            <charset val="128"/>
          </rPr>
          <t>市場検索用数値
400000～2000000
VLOOKUP(G12,DY$80:DZ$93,2,FALSE)</t>
        </r>
      </text>
    </comment>
    <comment ref="CX586" authorId="0">
      <text>
        <r>
          <rPr>
            <b/>
            <sz val="9"/>
            <color indexed="81"/>
            <rFont val="ＭＳ Ｐゴシック"/>
            <family val="3"/>
            <charset val="128"/>
          </rPr>
          <t>発行株数*株価</t>
        </r>
        <r>
          <rPr>
            <sz val="9"/>
            <color indexed="81"/>
            <rFont val="ＭＳ Ｐゴシック"/>
            <family val="3"/>
            <charset val="128"/>
          </rPr>
          <t xml:space="preserve">
</t>
        </r>
      </text>
    </comment>
    <comment ref="CX587" authorId="0">
      <text>
        <r>
          <rPr>
            <b/>
            <sz val="9"/>
            <color indexed="81"/>
            <rFont val="ＭＳ Ｐゴシック"/>
            <family val="3"/>
            <charset val="128"/>
          </rPr>
          <t>出来高平均</t>
        </r>
        <r>
          <rPr>
            <sz val="9"/>
            <color indexed="81"/>
            <rFont val="ＭＳ Ｐゴシック"/>
            <family val="3"/>
            <charset val="128"/>
          </rPr>
          <t xml:space="preserve">
</t>
        </r>
      </text>
    </comment>
    <comment ref="CX588" authorId="0">
      <text>
        <r>
          <rPr>
            <b/>
            <sz val="9"/>
            <color indexed="81"/>
            <rFont val="ＭＳ Ｐゴシック"/>
            <family val="3"/>
            <charset val="128"/>
          </rPr>
          <t>前日比</t>
        </r>
        <r>
          <rPr>
            <sz val="9"/>
            <color indexed="81"/>
            <rFont val="ＭＳ Ｐゴシック"/>
            <family val="3"/>
            <charset val="128"/>
          </rPr>
          <t xml:space="preserve">
</t>
        </r>
      </text>
    </comment>
    <comment ref="CX589"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91" authorId="0">
      <text>
        <r>
          <rPr>
            <sz val="9"/>
            <color indexed="81"/>
            <rFont val="ＭＳ Ｐゴシック"/>
            <family val="3"/>
            <charset val="128"/>
          </rPr>
          <t>市場検索用数値
400000～2000000
VLOOKUP(G12,DY$80:DZ$93,2,FALSE)</t>
        </r>
      </text>
    </comment>
    <comment ref="CX592" authorId="0">
      <text>
        <r>
          <rPr>
            <b/>
            <sz val="9"/>
            <color indexed="81"/>
            <rFont val="ＭＳ Ｐゴシック"/>
            <family val="3"/>
            <charset val="128"/>
          </rPr>
          <t>発行株数*株価</t>
        </r>
        <r>
          <rPr>
            <sz val="9"/>
            <color indexed="81"/>
            <rFont val="ＭＳ Ｐゴシック"/>
            <family val="3"/>
            <charset val="128"/>
          </rPr>
          <t xml:space="preserve">
</t>
        </r>
      </text>
    </comment>
    <comment ref="CX593" authorId="0">
      <text>
        <r>
          <rPr>
            <b/>
            <sz val="9"/>
            <color indexed="81"/>
            <rFont val="ＭＳ Ｐゴシック"/>
            <family val="3"/>
            <charset val="128"/>
          </rPr>
          <t>出来高平均</t>
        </r>
        <r>
          <rPr>
            <sz val="9"/>
            <color indexed="81"/>
            <rFont val="ＭＳ Ｐゴシック"/>
            <family val="3"/>
            <charset val="128"/>
          </rPr>
          <t xml:space="preserve">
</t>
        </r>
      </text>
    </comment>
    <comment ref="CX594" authorId="0">
      <text>
        <r>
          <rPr>
            <b/>
            <sz val="9"/>
            <color indexed="81"/>
            <rFont val="ＭＳ Ｐゴシック"/>
            <family val="3"/>
            <charset val="128"/>
          </rPr>
          <t>前日比</t>
        </r>
        <r>
          <rPr>
            <sz val="9"/>
            <color indexed="81"/>
            <rFont val="ＭＳ Ｐゴシック"/>
            <family val="3"/>
            <charset val="128"/>
          </rPr>
          <t xml:space="preserve">
</t>
        </r>
      </text>
    </comment>
    <comment ref="CX595"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597" authorId="0">
      <text>
        <r>
          <rPr>
            <sz val="9"/>
            <color indexed="81"/>
            <rFont val="ＭＳ Ｐゴシック"/>
            <family val="3"/>
            <charset val="128"/>
          </rPr>
          <t>市場検索用数値
400000～2000000
VLOOKUP(G12,DY$80:DZ$93,2,FALSE)</t>
        </r>
      </text>
    </comment>
    <comment ref="CX598" authorId="0">
      <text>
        <r>
          <rPr>
            <b/>
            <sz val="9"/>
            <color indexed="81"/>
            <rFont val="ＭＳ Ｐゴシック"/>
            <family val="3"/>
            <charset val="128"/>
          </rPr>
          <t>発行株数*株価</t>
        </r>
        <r>
          <rPr>
            <sz val="9"/>
            <color indexed="81"/>
            <rFont val="ＭＳ Ｐゴシック"/>
            <family val="3"/>
            <charset val="128"/>
          </rPr>
          <t xml:space="preserve">
</t>
        </r>
      </text>
    </comment>
    <comment ref="CX599" authorId="0">
      <text>
        <r>
          <rPr>
            <b/>
            <sz val="9"/>
            <color indexed="81"/>
            <rFont val="ＭＳ Ｐゴシック"/>
            <family val="3"/>
            <charset val="128"/>
          </rPr>
          <t>出来高平均</t>
        </r>
        <r>
          <rPr>
            <sz val="9"/>
            <color indexed="81"/>
            <rFont val="ＭＳ Ｐゴシック"/>
            <family val="3"/>
            <charset val="128"/>
          </rPr>
          <t xml:space="preserve">
</t>
        </r>
      </text>
    </comment>
    <comment ref="CX600" authorId="0">
      <text>
        <r>
          <rPr>
            <b/>
            <sz val="9"/>
            <color indexed="81"/>
            <rFont val="ＭＳ Ｐゴシック"/>
            <family val="3"/>
            <charset val="128"/>
          </rPr>
          <t>前日比</t>
        </r>
        <r>
          <rPr>
            <sz val="9"/>
            <color indexed="81"/>
            <rFont val="ＭＳ Ｐゴシック"/>
            <family val="3"/>
            <charset val="128"/>
          </rPr>
          <t xml:space="preserve">
</t>
        </r>
      </text>
    </comment>
    <comment ref="CX601"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603" authorId="0">
      <text>
        <r>
          <rPr>
            <sz val="9"/>
            <color indexed="81"/>
            <rFont val="ＭＳ Ｐゴシック"/>
            <family val="3"/>
            <charset val="128"/>
          </rPr>
          <t>市場検索用数値
400000～2000000
VLOOKUP(G12,DY$80:DZ$93,2,FALSE)</t>
        </r>
      </text>
    </comment>
    <comment ref="CX604" authorId="0">
      <text>
        <r>
          <rPr>
            <b/>
            <sz val="9"/>
            <color indexed="81"/>
            <rFont val="ＭＳ Ｐゴシック"/>
            <family val="3"/>
            <charset val="128"/>
          </rPr>
          <t>発行株数*株価</t>
        </r>
        <r>
          <rPr>
            <sz val="9"/>
            <color indexed="81"/>
            <rFont val="ＭＳ Ｐゴシック"/>
            <family val="3"/>
            <charset val="128"/>
          </rPr>
          <t xml:space="preserve">
</t>
        </r>
      </text>
    </comment>
    <comment ref="CX605" authorId="0">
      <text>
        <r>
          <rPr>
            <b/>
            <sz val="9"/>
            <color indexed="81"/>
            <rFont val="ＭＳ Ｐゴシック"/>
            <family val="3"/>
            <charset val="128"/>
          </rPr>
          <t>出来高平均</t>
        </r>
        <r>
          <rPr>
            <sz val="9"/>
            <color indexed="81"/>
            <rFont val="ＭＳ Ｐゴシック"/>
            <family val="3"/>
            <charset val="128"/>
          </rPr>
          <t xml:space="preserve">
</t>
        </r>
      </text>
    </comment>
    <comment ref="CX606" authorId="0">
      <text>
        <r>
          <rPr>
            <b/>
            <sz val="9"/>
            <color indexed="81"/>
            <rFont val="ＭＳ Ｐゴシック"/>
            <family val="3"/>
            <charset val="128"/>
          </rPr>
          <t>前日比</t>
        </r>
        <r>
          <rPr>
            <sz val="9"/>
            <color indexed="81"/>
            <rFont val="ＭＳ Ｐゴシック"/>
            <family val="3"/>
            <charset val="128"/>
          </rPr>
          <t xml:space="preserve">
</t>
        </r>
      </text>
    </comment>
    <comment ref="CX607" authorId="0">
      <text>
        <r>
          <rPr>
            <b/>
            <sz val="9"/>
            <color indexed="81"/>
            <rFont val="ＭＳ Ｐゴシック"/>
            <family val="3"/>
            <charset val="128"/>
          </rPr>
          <t>コード順検索
10000 - コード</t>
        </r>
        <r>
          <rPr>
            <sz val="9"/>
            <color indexed="81"/>
            <rFont val="ＭＳ Ｐゴシック"/>
            <family val="3"/>
            <charset val="128"/>
          </rPr>
          <t xml:space="preserve">
</t>
        </r>
      </text>
    </comment>
    <comment ref="CX609" authorId="0">
      <text>
        <r>
          <rPr>
            <sz val="9"/>
            <color indexed="81"/>
            <rFont val="ＭＳ Ｐゴシック"/>
            <family val="3"/>
            <charset val="128"/>
          </rPr>
          <t>市場検索用数値
400000～2000000
VLOOKUP(G12,DY$80:DZ$93,2,FALSE)</t>
        </r>
      </text>
    </comment>
    <comment ref="CE631" authorId="0">
      <text>
        <r>
          <rPr>
            <b/>
            <sz val="9"/>
            <color indexed="81"/>
            <rFont val="ＭＳ Ｐゴシック"/>
            <family val="3"/>
            <charset val="128"/>
          </rPr>
          <t>windows users:</t>
        </r>
        <r>
          <rPr>
            <sz val="9"/>
            <color indexed="81"/>
            <rFont val="ＭＳ Ｐゴシック"/>
            <family val="3"/>
            <charset val="128"/>
          </rPr>
          <t xml:space="preserve">
</t>
        </r>
      </text>
    </comment>
  </commentList>
</comments>
</file>

<file path=xl/comments4.xml><?xml version="1.0" encoding="utf-8"?>
<comments xmlns="http://schemas.openxmlformats.org/spreadsheetml/2006/main">
  <authors>
    <author>windows users</author>
    <author>作成者</author>
  </authors>
  <commentList>
    <comment ref="L4" authorId="0">
      <text>
        <r>
          <rPr>
            <sz val="9"/>
            <color indexed="63"/>
            <rFont val="ＭＳ Ｐゴシック"/>
            <family val="3"/>
            <charset val="128"/>
          </rPr>
          <t>上位 ＋、下位 ー</t>
        </r>
      </text>
    </comment>
    <comment ref="N4" authorId="1">
      <text>
        <r>
          <rPr>
            <sz val="8"/>
            <color indexed="63"/>
            <rFont val="Meiryo UI"/>
            <family val="3"/>
            <charset val="128"/>
          </rPr>
          <t>検索の種類</t>
        </r>
      </text>
    </comment>
    <comment ref="V4" authorId="1">
      <text>
        <r>
          <rPr>
            <sz val="8"/>
            <color indexed="63"/>
            <rFont val="Meiryo UI"/>
            <family val="3"/>
            <charset val="128"/>
          </rPr>
          <t>市場</t>
        </r>
      </text>
    </comment>
    <comment ref="AG4" authorId="1">
      <text>
        <r>
          <rPr>
            <sz val="8"/>
            <color indexed="63"/>
            <rFont val="Meiryo UI"/>
            <family val="3"/>
            <charset val="128"/>
          </rPr>
          <t>◆率時系列</t>
        </r>
      </text>
    </comment>
    <comment ref="AM4" authorId="1">
      <text>
        <r>
          <rPr>
            <sz val="8"/>
            <color indexed="63"/>
            <rFont val="Meiryo UI"/>
            <family val="3"/>
            <charset val="128"/>
          </rPr>
          <t>◆率時系列の色</t>
        </r>
      </text>
    </comment>
    <comment ref="AS4" authorId="1">
      <text>
        <r>
          <rPr>
            <sz val="8"/>
            <color indexed="63"/>
            <rFont val="Meiryo UI"/>
            <family val="3"/>
            <charset val="128"/>
          </rPr>
          <t>予算 (入力)</t>
        </r>
      </text>
    </comment>
    <comment ref="AW4" authorId="1">
      <text>
        <r>
          <rPr>
            <sz val="8"/>
            <color indexed="63"/>
            <rFont val="Meiryo UI"/>
            <family val="3"/>
            <charset val="128"/>
          </rPr>
          <t>予算 (入力)</t>
        </r>
      </text>
    </comment>
    <comment ref="AG6" authorId="1">
      <text>
        <r>
          <rPr>
            <sz val="8"/>
            <color indexed="63"/>
            <rFont val="Meiryo UI"/>
            <family val="3"/>
            <charset val="128"/>
          </rPr>
          <t>標準・同率 チャート</t>
        </r>
      </text>
    </comment>
    <comment ref="AS6" authorId="1">
      <text>
        <r>
          <rPr>
            <sz val="8"/>
            <color indexed="63"/>
            <rFont val="Meiryo UI"/>
            <family val="3"/>
            <charset val="128"/>
          </rPr>
          <t>日経平均 チャート</t>
        </r>
      </text>
    </comment>
    <comment ref="AW6" authorId="1">
      <text>
        <r>
          <rPr>
            <sz val="8"/>
            <color indexed="63"/>
            <rFont val="Meiryo UI"/>
            <family val="3"/>
            <charset val="128"/>
          </rPr>
          <t>売買代金 概算 (入力)</t>
        </r>
      </text>
    </comment>
    <comment ref="H12" authorId="0">
      <text>
        <r>
          <rPr>
            <sz val="8"/>
            <color indexed="63"/>
            <rFont val="Meiryo UI"/>
            <family val="3"/>
            <charset val="128"/>
            <scheme val="major"/>
          </rPr>
          <t>コード番号を入力</t>
        </r>
      </text>
    </comment>
    <comment ref="X12" authorId="1">
      <text>
        <r>
          <rPr>
            <sz val="8"/>
            <color indexed="63"/>
            <rFont val="Meiryo UI"/>
            <family val="3"/>
            <charset val="128"/>
          </rPr>
          <t>率時系列</t>
        </r>
      </text>
    </comment>
  </commentList>
</comments>
</file>

<file path=xl/comments5.xml><?xml version="1.0" encoding="utf-8"?>
<comments xmlns="http://schemas.openxmlformats.org/spreadsheetml/2006/main">
  <authors>
    <author>作成者</author>
  </authors>
  <commentList>
    <comment ref="X5" authorId="0">
      <text>
        <r>
          <rPr>
            <sz val="8"/>
            <color indexed="63"/>
            <rFont val="Meiryo UI"/>
            <family val="3"/>
            <charset val="128"/>
          </rPr>
          <t>検索情報</t>
        </r>
      </text>
    </comment>
    <comment ref="AA5" authorId="0">
      <text>
        <r>
          <rPr>
            <sz val="8"/>
            <color indexed="63"/>
            <rFont val="Meiryo UI"/>
            <family val="3"/>
            <charset val="128"/>
          </rPr>
          <t>銘柄選択</t>
        </r>
      </text>
    </comment>
    <comment ref="AI5" authorId="0">
      <text>
        <r>
          <rPr>
            <sz val="8"/>
            <color indexed="63"/>
            <rFont val="Meiryo UI"/>
            <family val="3"/>
            <charset val="128"/>
          </rPr>
          <t>指数 率時系列色</t>
        </r>
      </text>
    </comment>
    <comment ref="AI6" authorId="0">
      <text>
        <r>
          <rPr>
            <sz val="8"/>
            <color indexed="63"/>
            <rFont val="Meiryo UI"/>
            <family val="3"/>
            <charset val="128"/>
          </rPr>
          <t>銘柄 率時系列色</t>
        </r>
      </text>
    </comment>
  </commentList>
</comments>
</file>

<file path=xl/comments6.xml><?xml version="1.0" encoding="utf-8"?>
<comments xmlns="http://schemas.openxmlformats.org/spreadsheetml/2006/main">
  <authors>
    <author>作成者</author>
  </authors>
  <commentList>
    <comment ref="F14" authorId="0">
      <text>
        <r>
          <rPr>
            <sz val="9"/>
            <color indexed="63"/>
            <rFont val="Meiryo UI"/>
            <family val="3"/>
            <charset val="128"/>
            <scheme val="major"/>
          </rPr>
          <t>取得額 合計</t>
        </r>
      </text>
    </comment>
    <comment ref="G14" authorId="0">
      <text>
        <r>
          <rPr>
            <sz val="9"/>
            <color indexed="63"/>
            <rFont val="Meiryo UI"/>
            <family val="3"/>
            <charset val="128"/>
          </rPr>
          <t>損益合計</t>
        </r>
      </text>
    </comment>
    <comment ref="F15" authorId="0">
      <text>
        <r>
          <rPr>
            <sz val="9"/>
            <color indexed="63"/>
            <rFont val="Meiryo UI"/>
            <family val="3"/>
            <charset val="128"/>
          </rPr>
          <t>評価額 合計</t>
        </r>
      </text>
    </comment>
    <comment ref="G15" authorId="0">
      <text>
        <r>
          <rPr>
            <sz val="9"/>
            <color indexed="63"/>
            <rFont val="Meiryo UI"/>
            <family val="3"/>
            <charset val="128"/>
          </rPr>
          <t>損益率</t>
        </r>
      </text>
    </comment>
    <comment ref="F16" authorId="0">
      <text>
        <r>
          <rPr>
            <sz val="9"/>
            <color indexed="63"/>
            <rFont val="Meiryo UI"/>
            <family val="3"/>
            <charset val="128"/>
            <scheme val="major"/>
          </rPr>
          <t>入力</t>
        </r>
      </text>
    </comment>
    <comment ref="G18" authorId="0">
      <text>
        <r>
          <rPr>
            <sz val="9"/>
            <color indexed="63"/>
            <rFont val="Meiryo UI"/>
            <family val="3"/>
            <charset val="128"/>
          </rPr>
          <t>取得額</t>
        </r>
      </text>
    </comment>
    <comment ref="G19" authorId="0">
      <text>
        <r>
          <rPr>
            <sz val="9"/>
            <color indexed="63"/>
            <rFont val="Meiryo UI"/>
            <family val="3"/>
            <charset val="128"/>
          </rPr>
          <t>評価額</t>
        </r>
      </text>
    </comment>
    <comment ref="G20" authorId="0">
      <text>
        <r>
          <rPr>
            <sz val="9"/>
            <color indexed="63"/>
            <rFont val="Meiryo UI"/>
            <family val="3"/>
            <charset val="128"/>
          </rPr>
          <t>損益額</t>
        </r>
      </text>
    </comment>
    <comment ref="G21" authorId="0">
      <text>
        <r>
          <rPr>
            <sz val="9"/>
            <color indexed="63"/>
            <rFont val="Meiryo UI"/>
            <family val="3"/>
            <charset val="128"/>
          </rPr>
          <t>損益率</t>
        </r>
      </text>
    </comment>
  </commentList>
</comments>
</file>

<file path=xl/sharedStrings.xml><?xml version="1.0" encoding="utf-8"?>
<sst xmlns="http://schemas.openxmlformats.org/spreadsheetml/2006/main" count="21276" uniqueCount="1037">
  <si>
    <t>M</t>
  </si>
  <si>
    <t>N</t>
  </si>
  <si>
    <t>O</t>
  </si>
  <si>
    <t>P</t>
  </si>
  <si>
    <t>Q</t>
  </si>
  <si>
    <t>R</t>
  </si>
  <si>
    <t>S</t>
  </si>
  <si>
    <t>T</t>
  </si>
  <si>
    <t>U</t>
  </si>
  <si>
    <t>V</t>
  </si>
  <si>
    <t>W</t>
  </si>
  <si>
    <t>X</t>
  </si>
  <si>
    <t>Y</t>
  </si>
  <si>
    <t>Z</t>
  </si>
  <si>
    <t>AA</t>
  </si>
  <si>
    <t>AB</t>
  </si>
  <si>
    <t>AC</t>
  </si>
  <si>
    <t>AD</t>
  </si>
  <si>
    <t>AE</t>
  </si>
  <si>
    <t>AF</t>
  </si>
  <si>
    <t>AG</t>
  </si>
  <si>
    <t>AH</t>
  </si>
  <si>
    <t>AI</t>
  </si>
  <si>
    <t>AJ</t>
  </si>
  <si>
    <t>AK</t>
  </si>
  <si>
    <t>AL</t>
  </si>
  <si>
    <t>AM</t>
  </si>
  <si>
    <t>AN</t>
  </si>
  <si>
    <t>AO</t>
  </si>
  <si>
    <t>AP</t>
  </si>
  <si>
    <t>AQ</t>
  </si>
  <si>
    <t>AR</t>
  </si>
  <si>
    <t>AS</t>
  </si>
  <si>
    <t>AT</t>
  </si>
  <si>
    <t>AU</t>
  </si>
  <si>
    <t>AV</t>
  </si>
  <si>
    <t>AW</t>
  </si>
  <si>
    <t>AX</t>
  </si>
  <si>
    <t>AY</t>
  </si>
  <si>
    <t>AZ</t>
  </si>
  <si>
    <t>BA</t>
  </si>
  <si>
    <t>BB</t>
  </si>
  <si>
    <t>BC</t>
  </si>
  <si>
    <t>BD</t>
  </si>
  <si>
    <t>BE</t>
  </si>
  <si>
    <t>BF</t>
  </si>
  <si>
    <t>BG</t>
  </si>
  <si>
    <t>BH</t>
  </si>
  <si>
    <t>BI</t>
  </si>
  <si>
    <t>BJ</t>
  </si>
  <si>
    <t>BK</t>
  </si>
  <si>
    <t>BL</t>
  </si>
  <si>
    <t>BM</t>
  </si>
  <si>
    <t>BN</t>
  </si>
  <si>
    <t>BO</t>
  </si>
  <si>
    <t>BP</t>
  </si>
  <si>
    <t>BQ</t>
  </si>
  <si>
    <t>BR</t>
  </si>
  <si>
    <t>BS</t>
  </si>
  <si>
    <t>BT</t>
  </si>
  <si>
    <t>BU</t>
  </si>
  <si>
    <t>BV</t>
  </si>
  <si>
    <t>BW</t>
  </si>
  <si>
    <t>BX</t>
  </si>
  <si>
    <t>BY</t>
  </si>
  <si>
    <t>BZ</t>
  </si>
  <si>
    <t>CA</t>
  </si>
  <si>
    <t>CB</t>
  </si>
  <si>
    <t>CC</t>
  </si>
  <si>
    <t>CD</t>
  </si>
  <si>
    <t>CE</t>
  </si>
  <si>
    <t>CF</t>
  </si>
  <si>
    <t>CG</t>
  </si>
  <si>
    <t>CH</t>
  </si>
  <si>
    <t>CI</t>
  </si>
  <si>
    <t>CJ</t>
  </si>
  <si>
    <t>CK</t>
  </si>
  <si>
    <t>CL</t>
  </si>
  <si>
    <t>CM</t>
  </si>
  <si>
    <t>DB</t>
  </si>
  <si>
    <t>DC</t>
  </si>
  <si>
    <t>DD</t>
  </si>
  <si>
    <t>DE</t>
  </si>
  <si>
    <t>DF</t>
  </si>
  <si>
    <t>DG</t>
  </si>
  <si>
    <t>DH</t>
  </si>
  <si>
    <t>DI</t>
  </si>
  <si>
    <t>DJ</t>
  </si>
  <si>
    <t>DK</t>
  </si>
  <si>
    <t>DL</t>
  </si>
  <si>
    <t>DM</t>
  </si>
  <si>
    <t>DN</t>
  </si>
  <si>
    <t>DO</t>
  </si>
  <si>
    <t>DP</t>
  </si>
  <si>
    <t>DQ</t>
  </si>
  <si>
    <t>DR</t>
  </si>
  <si>
    <t>DS</t>
  </si>
  <si>
    <t>DT</t>
  </si>
  <si>
    <t>DU</t>
  </si>
  <si>
    <t/>
  </si>
  <si>
    <t>★2</t>
  </si>
  <si>
    <t>★3</t>
  </si>
  <si>
    <t>★4</t>
  </si>
  <si>
    <t>★5</t>
  </si>
  <si>
    <t>★6</t>
  </si>
  <si>
    <t>東1</t>
  </si>
  <si>
    <t>東2</t>
  </si>
  <si>
    <t>マ</t>
  </si>
  <si>
    <t>JQ</t>
  </si>
  <si>
    <t>J!I</t>
  </si>
  <si>
    <t>J!J</t>
  </si>
  <si>
    <t>J!K</t>
  </si>
  <si>
    <t>J!L</t>
  </si>
  <si>
    <t>J!M</t>
  </si>
  <si>
    <t>J!N</t>
  </si>
  <si>
    <t>J!O</t>
  </si>
  <si>
    <t>J!P</t>
  </si>
  <si>
    <t>J!Q</t>
  </si>
  <si>
    <t>J!R</t>
  </si>
  <si>
    <t>J!S</t>
  </si>
  <si>
    <t>J!T</t>
  </si>
  <si>
    <t>J!U</t>
  </si>
  <si>
    <t>J!V</t>
  </si>
  <si>
    <t>J!W</t>
  </si>
  <si>
    <t>J!X</t>
  </si>
  <si>
    <t>J!Y</t>
  </si>
  <si>
    <t>J!Z</t>
  </si>
  <si>
    <t>J!AA</t>
  </si>
  <si>
    <t>J!AB</t>
  </si>
  <si>
    <t>J!AC</t>
  </si>
  <si>
    <t>J!AD</t>
  </si>
  <si>
    <t>J!AE</t>
  </si>
  <si>
    <t>J!AF</t>
  </si>
  <si>
    <t>J!AG</t>
  </si>
  <si>
    <t>J!AH</t>
  </si>
  <si>
    <t>J!AI</t>
  </si>
  <si>
    <t>J!AJ</t>
  </si>
  <si>
    <t>J!AK</t>
  </si>
  <si>
    <t>J!AL</t>
  </si>
  <si>
    <t>J!AM</t>
  </si>
  <si>
    <t>J!AN</t>
  </si>
  <si>
    <t>J!AO</t>
  </si>
  <si>
    <t>J!AP</t>
  </si>
  <si>
    <t>J!AQ</t>
  </si>
  <si>
    <t>J!AR</t>
  </si>
  <si>
    <t>J!AS</t>
  </si>
  <si>
    <t>J!AT</t>
  </si>
  <si>
    <t>J!AU</t>
  </si>
  <si>
    <t>J!AV</t>
  </si>
  <si>
    <t>J!AW</t>
  </si>
  <si>
    <t>J!AX</t>
  </si>
  <si>
    <t>J!AY</t>
  </si>
  <si>
    <t>J!AZ</t>
  </si>
  <si>
    <t>J!BA</t>
  </si>
  <si>
    <t>J!BB</t>
  </si>
  <si>
    <t>J!BC</t>
  </si>
  <si>
    <t>J!BD</t>
  </si>
  <si>
    <t>J!BE</t>
  </si>
  <si>
    <t>J!BF</t>
  </si>
  <si>
    <t>J!BG</t>
  </si>
  <si>
    <t>J!BH</t>
  </si>
  <si>
    <t>J!BI</t>
  </si>
  <si>
    <t>J!BJ</t>
  </si>
  <si>
    <t>J!BK</t>
  </si>
  <si>
    <t>J!BL</t>
  </si>
  <si>
    <t>J!BM</t>
  </si>
  <si>
    <t>J!BN</t>
  </si>
  <si>
    <t>J!BO</t>
  </si>
  <si>
    <t>J!BP</t>
  </si>
  <si>
    <t>J!BQ</t>
  </si>
  <si>
    <t>J!BR</t>
  </si>
  <si>
    <t>J!BS</t>
  </si>
  <si>
    <t>J!BT</t>
  </si>
  <si>
    <t>J!BU</t>
  </si>
  <si>
    <t>J!BV</t>
  </si>
  <si>
    <t>J!BW</t>
  </si>
  <si>
    <t>J!BX</t>
  </si>
  <si>
    <t>J!BY</t>
  </si>
  <si>
    <t>J!BZ</t>
  </si>
  <si>
    <t>J!CA</t>
  </si>
  <si>
    <t>J!CB</t>
  </si>
  <si>
    <t>J!CC</t>
  </si>
  <si>
    <t>J!CD</t>
  </si>
  <si>
    <t>J!CE</t>
  </si>
  <si>
    <t>J!CF</t>
  </si>
  <si>
    <t>J!CG</t>
  </si>
  <si>
    <t>J!CH</t>
  </si>
  <si>
    <t>J!CI</t>
  </si>
  <si>
    <t>J!CJ</t>
  </si>
  <si>
    <t>J!CK</t>
  </si>
  <si>
    <t>J!CL</t>
  </si>
  <si>
    <t>J!CM</t>
  </si>
  <si>
    <t>H</t>
  </si>
  <si>
    <t>I</t>
  </si>
  <si>
    <t>J</t>
  </si>
  <si>
    <t>K</t>
  </si>
  <si>
    <t>L</t>
  </si>
  <si>
    <t>☀値上がり銘柄</t>
  </si>
  <si>
    <t>指数</t>
  </si>
  <si>
    <t>日移動線</t>
  </si>
  <si>
    <t>銘柄</t>
  </si>
  <si>
    <t>J!H</t>
  </si>
  <si>
    <t>★1</t>
  </si>
  <si>
    <t xml:space="preserve"> </t>
  </si>
  <si>
    <t>終値</t>
  </si>
  <si>
    <t>日付</t>
  </si>
  <si>
    <t>始値</t>
  </si>
  <si>
    <t>平均</t>
  </si>
  <si>
    <t>(円)</t>
    <rPh sb="1" eb="2">
      <t>エン</t>
    </rPh>
    <phoneticPr fontId="51"/>
  </si>
  <si>
    <t>終値</t>
    <rPh sb="0" eb="2">
      <t>オワリネ</t>
    </rPh>
    <phoneticPr fontId="51"/>
  </si>
  <si>
    <t>種
別</t>
    <rPh sb="0" eb="1">
      <t>タネ</t>
    </rPh>
    <phoneticPr fontId="9"/>
  </si>
  <si>
    <t>市場</t>
    <rPh sb="0" eb="1">
      <t>シジョウ</t>
    </rPh>
    <phoneticPr fontId="51"/>
  </si>
  <si>
    <t>高値</t>
  </si>
  <si>
    <t>安値</t>
  </si>
  <si>
    <t>出来高（万株）</t>
    <rPh sb="0" eb="3">
      <t>デキダカ</t>
    </rPh>
    <rPh sb="4" eb="5">
      <t>マン</t>
    </rPh>
    <rPh sb="5" eb="6">
      <t>カブ</t>
    </rPh>
    <phoneticPr fontId="51"/>
  </si>
  <si>
    <t>修正率</t>
    <rPh sb="2" eb="3">
      <t>リツ</t>
    </rPh>
    <phoneticPr fontId="51"/>
  </si>
  <si>
    <t>修正率</t>
  </si>
  <si>
    <t>日前から検索</t>
    <rPh sb="0" eb="1">
      <t>ニチ</t>
    </rPh>
    <rPh sb="1" eb="2">
      <t>マエ</t>
    </rPh>
    <rPh sb="4" eb="6">
      <t>ケンサク</t>
    </rPh>
    <phoneticPr fontId="9"/>
  </si>
  <si>
    <t>摘要</t>
    <rPh sb="0" eb="2">
      <t>テキヨウ</t>
    </rPh>
    <phoneticPr fontId="9"/>
  </si>
  <si>
    <t>修正率</t>
    <rPh sb="0" eb="2">
      <t>シュウセイ</t>
    </rPh>
    <rPh sb="2" eb="3">
      <t>リツ</t>
    </rPh>
    <phoneticPr fontId="9"/>
  </si>
  <si>
    <t>修正日</t>
    <rPh sb="0" eb="3">
      <t>シュウセイビ</t>
    </rPh>
    <phoneticPr fontId="9"/>
  </si>
  <si>
    <t>登録用 時系列</t>
    <rPh sb="0" eb="3">
      <t>トウロクヨウ</t>
    </rPh>
    <phoneticPr fontId="9"/>
  </si>
  <si>
    <t>摘要</t>
  </si>
  <si>
    <t>修正率　</t>
  </si>
  <si>
    <t>コードを入力して銘柄名をクリック</t>
    <rPh sb="8" eb="11">
      <t>メイガラメイ</t>
    </rPh>
    <phoneticPr fontId="24"/>
  </si>
  <si>
    <t>新規公開株(IPO)</t>
  </si>
  <si>
    <t>公募・売出(PO)</t>
  </si>
  <si>
    <t>株主優待</t>
  </si>
  <si>
    <t>立会外分売</t>
  </si>
  <si>
    <t>手数料比較</t>
  </si>
  <si>
    <t>コンタクト</t>
  </si>
  <si>
    <t>基本情報</t>
  </si>
  <si>
    <t>時系列</t>
  </si>
  <si>
    <t>信用取組</t>
  </si>
  <si>
    <t>適時開示</t>
  </si>
  <si>
    <t>カブコム売建</t>
  </si>
  <si>
    <t>表示切替：</t>
  </si>
  <si>
    <t>最近300</t>
  </si>
  <si>
    <t>初値</t>
  </si>
  <si>
    <t>出来高</t>
  </si>
  <si>
    <t>メニュー</t>
  </si>
  <si>
    <t>日本の株価チャート一覧</t>
  </si>
  <si>
    <t>為替（FX）チャート一覧</t>
  </si>
  <si>
    <t>マネー系ニュース一覧</t>
  </si>
  <si>
    <t>IPOスケジュール</t>
  </si>
  <si>
    <t>IPO初値予想</t>
  </si>
  <si>
    <t>IPO引受証券会社一覧</t>
  </si>
  <si>
    <t>IPO結果一覧</t>
  </si>
  <si>
    <t>IPOサマリー分析</t>
  </si>
  <si>
    <t>IPO初値分析</t>
  </si>
  <si>
    <t>IPO管理人当選実績</t>
  </si>
  <si>
    <t>株主優待リスト出力機</t>
  </si>
  <si>
    <t>株主優待・主な日程</t>
  </si>
  <si>
    <t>一般信用売建て銘柄</t>
  </si>
  <si>
    <t>株主優待取得戦績</t>
  </si>
  <si>
    <t>手数料関係比較</t>
  </si>
  <si>
    <t>株式取引手数料比較</t>
  </si>
  <si>
    <t>信用取引・金利手数料比較</t>
  </si>
  <si>
    <t>データ分析室</t>
  </si>
  <si>
    <t>プレミアム空売り・HYPER空売り</t>
  </si>
  <si>
    <t>住宅ローン比較</t>
  </si>
  <si>
    <t>借入可能額計算</t>
  </si>
  <si>
    <t>返済スケジュール確認</t>
  </si>
  <si>
    <t>体験談・口コミ</t>
  </si>
  <si>
    <t>実験室・準備中</t>
  </si>
  <si>
    <t>世界の株価指数状況一覧</t>
  </si>
  <si>
    <t>免責事項</t>
  </si>
  <si>
    <t>当サイトにおける内容の正確性に関しては、それを保障するものではありません。また、記載されている情報や、リンク先に記載されている情報をあなたが利用すること関するいかなる責任も負うことができません。</t>
  </si>
  <si>
    <t>グループサイト</t>
  </si>
  <si>
    <t>今ココ！ &gt;&gt; 投資に役立つ情報置場 - 96ut.com</t>
  </si>
  <si>
    <t>初心者の資産運用計画　黒澤ファンド（ブログ）</t>
  </si>
  <si>
    <t>株式・証券会社比較情報サイト 96ut.kabu</t>
  </si>
  <si>
    <t>初心者のFX投資法・FX口座比較サイト 96ut.fx</t>
  </si>
  <si>
    <t>CFD比較サイト　96ut.cfd</t>
  </si>
  <si>
    <t>IPO（新規公開株）情報</t>
  </si>
  <si>
    <t>株主優待情報</t>
  </si>
  <si>
    <t>株取引・FX取引手数料比較</t>
  </si>
  <si>
    <t>経済ニュース速報</t>
  </si>
  <si>
    <t>参考・便利リンク集</t>
  </si>
  <si>
    <t>このサイトについて</t>
  </si>
  <si>
    <t>日本株・IPO（新規公開株）・株主優待・ダウ・ナスダック・CME日経先物・WTI原油先物・為替(FX)などなど投資に役立つ情報を見やすい形で提供しています。</t>
  </si>
  <si>
    <t>コンタクトはこちらから</t>
  </si>
  <si>
    <t>投資に役立つ情報置場 - 96ut.com All rights reserved.</t>
  </si>
  <si>
    <t>株式分割・株式併合</t>
    <phoneticPr fontId="9"/>
  </si>
  <si>
    <t>日付</t>
    <phoneticPr fontId="9"/>
  </si>
  <si>
    <t>取得 時系列</t>
    <phoneticPr fontId="9"/>
  </si>
  <si>
    <t>修正後の時系列</t>
    <phoneticPr fontId="9"/>
  </si>
  <si>
    <t>時系列表</t>
    <phoneticPr fontId="9"/>
  </si>
  <si>
    <t>優待情報 3日 5日</t>
  </si>
  <si>
    <t>クロスコスト</t>
  </si>
  <si>
    <t>:CM</t>
    <phoneticPr fontId="8"/>
  </si>
  <si>
    <t>:R</t>
  </si>
  <si>
    <t>:S</t>
  </si>
  <si>
    <t>:T</t>
  </si>
  <si>
    <t>:U</t>
  </si>
  <si>
    <t>:V</t>
  </si>
  <si>
    <t>:W</t>
  </si>
  <si>
    <t>:X</t>
  </si>
  <si>
    <t>:Y</t>
  </si>
  <si>
    <t>:Z</t>
  </si>
  <si>
    <t>:AA</t>
  </si>
  <si>
    <t>:AB</t>
  </si>
  <si>
    <t>:AC</t>
  </si>
  <si>
    <t>:AD</t>
  </si>
  <si>
    <t>:AE</t>
  </si>
  <si>
    <t>:AF</t>
  </si>
  <si>
    <t>:AG</t>
  </si>
  <si>
    <t>:AH</t>
  </si>
  <si>
    <t>:AI</t>
  </si>
  <si>
    <t>:AJ</t>
  </si>
  <si>
    <t>:AK</t>
  </si>
  <si>
    <t>:AL</t>
  </si>
  <si>
    <t>:AM</t>
  </si>
  <si>
    <t>:AN</t>
  </si>
  <si>
    <t>:AO</t>
  </si>
  <si>
    <t>:AP</t>
  </si>
  <si>
    <t>:AQ</t>
  </si>
  <si>
    <t>:AR</t>
  </si>
  <si>
    <t>:AS</t>
  </si>
  <si>
    <t>:AT</t>
  </si>
  <si>
    <t>:AU</t>
  </si>
  <si>
    <t>:AV</t>
  </si>
  <si>
    <t>:AW</t>
  </si>
  <si>
    <t>:AX</t>
  </si>
  <si>
    <t>:AY</t>
  </si>
  <si>
    <t>:AZ</t>
  </si>
  <si>
    <t>:BA</t>
  </si>
  <si>
    <t>:BB</t>
  </si>
  <si>
    <t>:BC</t>
  </si>
  <si>
    <t>:BD</t>
  </si>
  <si>
    <t>:BE</t>
  </si>
  <si>
    <t>:BF</t>
  </si>
  <si>
    <t>:BG</t>
  </si>
  <si>
    <t>:BH</t>
  </si>
  <si>
    <t>:BI</t>
  </si>
  <si>
    <t>:BJ</t>
  </si>
  <si>
    <t>:BK</t>
  </si>
  <si>
    <t>:BL</t>
  </si>
  <si>
    <t>:BM</t>
  </si>
  <si>
    <t>:BN</t>
  </si>
  <si>
    <t>:BO</t>
  </si>
  <si>
    <t>:BP</t>
  </si>
  <si>
    <t>:BQ</t>
  </si>
  <si>
    <t>:BR</t>
  </si>
  <si>
    <t>:BS</t>
  </si>
  <si>
    <t>:BT</t>
  </si>
  <si>
    <t>:BU</t>
  </si>
  <si>
    <t>:BV</t>
  </si>
  <si>
    <t>:BW</t>
  </si>
  <si>
    <t>:BX</t>
  </si>
  <si>
    <t>:BY</t>
  </si>
  <si>
    <t>:BZ</t>
  </si>
  <si>
    <t>:CA</t>
  </si>
  <si>
    <t>:CB</t>
  </si>
  <si>
    <t>:CC</t>
  </si>
  <si>
    <t>:CD</t>
  </si>
  <si>
    <t>:CE</t>
  </si>
  <si>
    <t>:CF</t>
  </si>
  <si>
    <t>:CG</t>
  </si>
  <si>
    <t>:CH</t>
  </si>
  <si>
    <t>:CI</t>
  </si>
  <si>
    <t>:CJ</t>
  </si>
  <si>
    <t>:CK</t>
  </si>
  <si>
    <t>:CL</t>
  </si>
  <si>
    <t>:H</t>
  </si>
  <si>
    <t>:I</t>
  </si>
  <si>
    <t>:J</t>
  </si>
  <si>
    <t>:K</t>
  </si>
  <si>
    <t>:L</t>
  </si>
  <si>
    <t>:M</t>
  </si>
  <si>
    <t>:N</t>
  </si>
  <si>
    <t>:O</t>
  </si>
  <si>
    <t>:P</t>
  </si>
  <si>
    <t>::Q</t>
  </si>
  <si>
    <t>B</t>
  </si>
  <si>
    <t>[1000] [2000] [3000]</t>
  </si>
  <si>
    <t>[4000] [5000] [6000]</t>
  </si>
  <si>
    <t>[7000] [8000] [9000]</t>
  </si>
  <si>
    <t>証券会社別引受実績</t>
  </si>
  <si>
    <t>分売結果リスト</t>
  </si>
  <si>
    <t>分売管理人当選実績</t>
  </si>
  <si>
    <t>平均</t>
    <phoneticPr fontId="9"/>
  </si>
  <si>
    <t>(％)</t>
    <phoneticPr fontId="47"/>
  </si>
  <si>
    <t>(円)</t>
    <phoneticPr fontId="51"/>
  </si>
  <si>
    <t>順位</t>
    <rPh sb="0" eb="2">
      <t>ジュンイ</t>
    </rPh>
    <phoneticPr fontId="9"/>
  </si>
  <si>
    <t>前日比</t>
    <phoneticPr fontId="47"/>
  </si>
  <si>
    <r>
      <t>コ</t>
    </r>
    <r>
      <rPr>
        <sz val="7"/>
        <color theme="1" tint="0.14999847407452621"/>
        <rFont val="Meiryo UI"/>
        <family val="3"/>
        <charset val="128"/>
      </rPr>
      <t>—</t>
    </r>
    <r>
      <rPr>
        <sz val="8"/>
        <color theme="1" tint="0.14999847407452621"/>
        <rFont val="Meiryo UI"/>
        <family val="3"/>
        <charset val="128"/>
      </rPr>
      <t>ド</t>
    </r>
    <phoneticPr fontId="47"/>
  </si>
  <si>
    <t>種番</t>
    <phoneticPr fontId="9"/>
  </si>
  <si>
    <t>CM</t>
    <phoneticPr fontId="8"/>
  </si>
  <si>
    <t>CL</t>
    <phoneticPr fontId="8"/>
  </si>
  <si>
    <t>CK</t>
    <phoneticPr fontId="8"/>
  </si>
  <si>
    <t>CJ</t>
    <phoneticPr fontId="8"/>
  </si>
  <si>
    <t>CI</t>
    <phoneticPr fontId="8"/>
  </si>
  <si>
    <t>CH</t>
    <phoneticPr fontId="8"/>
  </si>
  <si>
    <t>CG</t>
    <phoneticPr fontId="8"/>
  </si>
  <si>
    <t>CF</t>
    <phoneticPr fontId="8"/>
  </si>
  <si>
    <t>CE</t>
    <phoneticPr fontId="8"/>
  </si>
  <si>
    <t>CD</t>
    <phoneticPr fontId="8"/>
  </si>
  <si>
    <t>CC</t>
    <phoneticPr fontId="8"/>
  </si>
  <si>
    <t>CB</t>
    <phoneticPr fontId="8"/>
  </si>
  <si>
    <t>CA</t>
    <phoneticPr fontId="8"/>
  </si>
  <si>
    <t>BZ</t>
    <phoneticPr fontId="8"/>
  </si>
  <si>
    <t>BY</t>
    <phoneticPr fontId="8"/>
  </si>
  <si>
    <t>BX</t>
    <phoneticPr fontId="8"/>
  </si>
  <si>
    <t>BW</t>
    <phoneticPr fontId="8"/>
  </si>
  <si>
    <t>BV</t>
    <phoneticPr fontId="8"/>
  </si>
  <si>
    <t>BU</t>
    <phoneticPr fontId="8"/>
  </si>
  <si>
    <t>BT</t>
    <phoneticPr fontId="8"/>
  </si>
  <si>
    <t>BS</t>
    <phoneticPr fontId="8"/>
  </si>
  <si>
    <t>BR</t>
    <phoneticPr fontId="8"/>
  </si>
  <si>
    <t>BQ</t>
    <phoneticPr fontId="8"/>
  </si>
  <si>
    <t>BP</t>
    <phoneticPr fontId="8"/>
  </si>
  <si>
    <t>BO</t>
    <phoneticPr fontId="8"/>
  </si>
  <si>
    <t>BN</t>
    <phoneticPr fontId="8"/>
  </si>
  <si>
    <t>BM</t>
    <phoneticPr fontId="9"/>
  </si>
  <si>
    <t>BL</t>
    <phoneticPr fontId="9"/>
  </si>
  <si>
    <t>BK</t>
    <phoneticPr fontId="9"/>
  </si>
  <si>
    <t>BJ</t>
    <phoneticPr fontId="9"/>
  </si>
  <si>
    <t>BI</t>
    <phoneticPr fontId="9"/>
  </si>
  <si>
    <r>
      <rPr>
        <sz val="10"/>
        <rFont val="Calibri"/>
        <family val="3"/>
        <charset val="128"/>
        <scheme val="minor"/>
      </rPr>
      <t>Ａ</t>
    </r>
  </si>
  <si>
    <t>消去</t>
    <rPh sb="0" eb="2">
      <t>ショウキョ</t>
    </rPh>
    <phoneticPr fontId="9"/>
  </si>
  <si>
    <t>変更</t>
    <phoneticPr fontId="9"/>
  </si>
  <si>
    <t>重複</t>
    <phoneticPr fontId="9"/>
  </si>
  <si>
    <t>検索</t>
    <phoneticPr fontId="9"/>
  </si>
  <si>
    <t>市場＆業種</t>
  </si>
  <si>
    <t>率 期間平均</t>
  </si>
  <si>
    <t>市場</t>
  </si>
  <si>
    <t>売買単位</t>
  </si>
  <si>
    <t>高値/安値</t>
    <rPh sb="0" eb="2">
      <t>タカネ</t>
    </rPh>
    <rPh sb="3" eb="5">
      <t>ヤスネ</t>
    </rPh>
    <phoneticPr fontId="8"/>
  </si>
  <si>
    <t>コード順</t>
    <rPh sb="3" eb="4">
      <t>ジュン</t>
    </rPh>
    <phoneticPr fontId="8"/>
  </si>
  <si>
    <t>時価総額</t>
    <rPh sb="0" eb="2">
      <t>ジカ</t>
    </rPh>
    <rPh sb="2" eb="4">
      <t>ソウガク</t>
    </rPh>
    <phoneticPr fontId="8"/>
  </si>
  <si>
    <t>前日比</t>
    <rPh sb="0" eb="3">
      <t>ゼンジツヒ</t>
    </rPh>
    <phoneticPr fontId="9"/>
  </si>
  <si>
    <t>連動</t>
  </si>
  <si>
    <t>出来高×終値</t>
  </si>
  <si>
    <t>出来平均</t>
    <rPh sb="0" eb="2">
      <t>デキ</t>
    </rPh>
    <rPh sb="2" eb="4">
      <t>ヘイキン</t>
    </rPh>
    <phoneticPr fontId="9"/>
  </si>
  <si>
    <t>右肩</t>
  </si>
  <si>
    <t>出来高増加</t>
  </si>
  <si>
    <t>時価総額</t>
    <rPh sb="0" eb="2">
      <t>ジカ</t>
    </rPh>
    <rPh sb="2" eb="4">
      <t>ソウガク</t>
    </rPh>
    <phoneticPr fontId="9"/>
  </si>
  <si>
    <t>CZ</t>
  </si>
  <si>
    <t>CY</t>
  </si>
  <si>
    <t>CX</t>
  </si>
  <si>
    <t>東</t>
  </si>
  <si>
    <t>情通</t>
  </si>
  <si>
    <t>サー</t>
  </si>
  <si>
    <t>小売</t>
  </si>
  <si>
    <t>機械</t>
  </si>
  <si>
    <t>電ガ</t>
  </si>
  <si>
    <t>倉運</t>
  </si>
  <si>
    <t>空運</t>
  </si>
  <si>
    <t>海運</t>
  </si>
  <si>
    <t>陸運</t>
  </si>
  <si>
    <t>不動</t>
  </si>
  <si>
    <t>金融</t>
  </si>
  <si>
    <t>保険</t>
  </si>
  <si>
    <t>証券</t>
  </si>
  <si>
    <t>銀行</t>
  </si>
  <si>
    <t>卸売</t>
  </si>
  <si>
    <t>製品</t>
  </si>
  <si>
    <t>精密</t>
  </si>
  <si>
    <t>電気</t>
  </si>
  <si>
    <t>輸機</t>
  </si>
  <si>
    <t>非鉄</t>
  </si>
  <si>
    <t>金属</t>
  </si>
  <si>
    <t>鉄鋼</t>
  </si>
  <si>
    <t>硝子</t>
  </si>
  <si>
    <t>ゴム</t>
  </si>
  <si>
    <t>石油</t>
  </si>
  <si>
    <t>医薬</t>
  </si>
  <si>
    <t>化学</t>
  </si>
  <si>
    <t>パ紙</t>
  </si>
  <si>
    <t>倉庫・運輸</t>
  </si>
  <si>
    <t>電気・ガス</t>
  </si>
  <si>
    <t>パルプ・紙</t>
  </si>
  <si>
    <t>水農</t>
  </si>
  <si>
    <t>繊維</t>
  </si>
  <si>
    <t>水産・農林</t>
  </si>
  <si>
    <t>食品</t>
  </si>
  <si>
    <t>食料品</t>
  </si>
  <si>
    <t>サービス</t>
  </si>
  <si>
    <t>情報通信</t>
  </si>
  <si>
    <t>建設</t>
  </si>
  <si>
    <t>不動産</t>
  </si>
  <si>
    <t>証券・先物</t>
  </si>
  <si>
    <t>その他金融</t>
  </si>
  <si>
    <t>医薬品</t>
  </si>
  <si>
    <t>繊維製品</t>
  </si>
  <si>
    <t>ガラス土石</t>
  </si>
  <si>
    <t>ゴム製品</t>
  </si>
  <si>
    <t>鉱業</t>
  </si>
  <si>
    <t>石油・石炭</t>
  </si>
  <si>
    <t>輸送用機器</t>
  </si>
  <si>
    <t>電気機器</t>
  </si>
  <si>
    <t>精密機器</t>
  </si>
  <si>
    <t>その他製品</t>
  </si>
  <si>
    <t>金属製品</t>
  </si>
  <si>
    <t>非鉄金属</t>
  </si>
  <si>
    <t>株価指数</t>
  </si>
  <si>
    <t>東証</t>
  </si>
  <si>
    <t>JQG</t>
  </si>
  <si>
    <t>JQS</t>
  </si>
  <si>
    <t>JASDAQ</t>
  </si>
  <si>
    <t>ＪＡＱ</t>
  </si>
  <si>
    <t>マザーズ</t>
  </si>
  <si>
    <t>東証マザ</t>
  </si>
  <si>
    <t>東証マ</t>
  </si>
  <si>
    <t>東証二部</t>
  </si>
  <si>
    <t>東証２部</t>
  </si>
  <si>
    <t>東証一部</t>
  </si>
  <si>
    <t>東証１部</t>
  </si>
  <si>
    <t>F</t>
  </si>
  <si>
    <t>♢</t>
  </si>
  <si>
    <t>●時価総額上位</t>
    <rPh sb="1" eb="3">
      <t>ジカ</t>
    </rPh>
    <rPh sb="3" eb="5">
      <t>ソウガク</t>
    </rPh>
    <phoneticPr fontId="8"/>
  </si>
  <si>
    <t>●日経連動銘柄</t>
    <rPh sb="1" eb="3">
      <t>ニッケイ</t>
    </rPh>
    <rPh sb="3" eb="5">
      <t>レンドウ</t>
    </rPh>
    <rPh sb="5" eb="7">
      <t>メイガラ</t>
    </rPh>
    <phoneticPr fontId="8"/>
  </si>
  <si>
    <t>●右肩上がり銘柄</t>
    <rPh sb="1" eb="3">
      <t>ミギカタ</t>
    </rPh>
    <rPh sb="3" eb="4">
      <t>ア</t>
    </rPh>
    <rPh sb="6" eb="8">
      <t>メイガラ</t>
    </rPh>
    <phoneticPr fontId="8"/>
  </si>
  <si>
    <t>☀始値-高値</t>
  </si>
  <si>
    <t>☀値動き銘柄</t>
  </si>
  <si>
    <t>☀始値銘柄</t>
  </si>
  <si>
    <t>RANK</t>
  </si>
  <si>
    <t>検索値</t>
  </si>
  <si>
    <t>登番</t>
    <rPh sb="0" eb="1">
      <t>トウロク</t>
    </rPh>
    <rPh sb="1" eb="2">
      <t>バンゴウ</t>
    </rPh>
    <phoneticPr fontId="111"/>
  </si>
  <si>
    <t>枠番</t>
    <rPh sb="0" eb="1">
      <t>ワク</t>
    </rPh>
    <phoneticPr fontId="111"/>
  </si>
  <si>
    <t>　　【時系列表】</t>
    <phoneticPr fontId="9"/>
  </si>
  <si>
    <t>DU</t>
    <phoneticPr fontId="8"/>
  </si>
  <si>
    <t>DT</t>
    <phoneticPr fontId="8"/>
  </si>
  <si>
    <t>DS</t>
    <phoneticPr fontId="8"/>
  </si>
  <si>
    <t>DR</t>
    <phoneticPr fontId="8"/>
  </si>
  <si>
    <t>DQ</t>
    <phoneticPr fontId="8"/>
  </si>
  <si>
    <t>DP</t>
    <phoneticPr fontId="8"/>
  </si>
  <si>
    <t>DO</t>
    <phoneticPr fontId="8"/>
  </si>
  <si>
    <t>DN</t>
    <phoneticPr fontId="8"/>
  </si>
  <si>
    <t>DM</t>
    <phoneticPr fontId="8"/>
  </si>
  <si>
    <t>EU</t>
  </si>
  <si>
    <t>ET</t>
  </si>
  <si>
    <t>ES</t>
  </si>
  <si>
    <t>ER</t>
  </si>
  <si>
    <t>EQ</t>
  </si>
  <si>
    <t>EP</t>
  </si>
  <si>
    <t>EO</t>
  </si>
  <si>
    <t>EN</t>
  </si>
  <si>
    <t>EM</t>
  </si>
  <si>
    <t>EL</t>
  </si>
  <si>
    <t>EK</t>
  </si>
  <si>
    <t>EJ</t>
  </si>
  <si>
    <t>EI</t>
  </si>
  <si>
    <t>EH</t>
  </si>
  <si>
    <t>EG</t>
  </si>
  <si>
    <t>EF</t>
  </si>
  <si>
    <t>EE</t>
  </si>
  <si>
    <t>ED</t>
  </si>
  <si>
    <t>EC</t>
  </si>
  <si>
    <t>EB</t>
  </si>
  <si>
    <t>EA</t>
  </si>
  <si>
    <t>DZ</t>
  </si>
  <si>
    <t>DY</t>
  </si>
  <si>
    <t>DX</t>
  </si>
  <si>
    <t>DW</t>
  </si>
  <si>
    <t>DV</t>
  </si>
  <si>
    <t>DA</t>
  </si>
  <si>
    <t>CW</t>
  </si>
  <si>
    <t>CV</t>
  </si>
  <si>
    <t>CU</t>
  </si>
  <si>
    <t>CT</t>
  </si>
  <si>
    <t>CS</t>
  </si>
  <si>
    <t>CR</t>
  </si>
  <si>
    <t>CQ</t>
  </si>
  <si>
    <t>CP</t>
  </si>
  <si>
    <t>CO</t>
  </si>
  <si>
    <t>CN</t>
  </si>
  <si>
    <t>レベル</t>
    <phoneticPr fontId="8"/>
  </si>
  <si>
    <r>
      <t>　　【株価一覧】</t>
    </r>
    <r>
      <rPr>
        <sz val="9"/>
        <color rgb="FF0000FF"/>
        <rFont val="Meiryo UI"/>
        <family val="3"/>
        <charset val="128"/>
      </rPr>
      <t xml:space="preserve"> </t>
    </r>
    <phoneticPr fontId="9"/>
  </si>
  <si>
    <t xml:space="preserve"> </t>
    <phoneticPr fontId="8"/>
  </si>
  <si>
    <t>J!CQ</t>
    <phoneticPr fontId="8"/>
  </si>
  <si>
    <t>東証1部</t>
    <phoneticPr fontId="8"/>
  </si>
  <si>
    <t>東証2部</t>
    <phoneticPr fontId="8"/>
  </si>
  <si>
    <t>マザーズ</t>
    <phoneticPr fontId="8"/>
  </si>
  <si>
    <t>JASDAQ</t>
    <phoneticPr fontId="8"/>
  </si>
  <si>
    <t>正/逆</t>
    <rPh sb="0" eb="1">
      <t>セイ</t>
    </rPh>
    <rPh sb="2" eb="3">
      <t>ギャク</t>
    </rPh>
    <phoneticPr fontId="8"/>
  </si>
  <si>
    <t>イ</t>
  </si>
  <si>
    <t>ウ</t>
  </si>
  <si>
    <t>エ</t>
  </si>
  <si>
    <t>オ</t>
  </si>
  <si>
    <t>カ</t>
  </si>
  <si>
    <t>キ</t>
  </si>
  <si>
    <t>ク</t>
  </si>
  <si>
    <t>ケ</t>
  </si>
  <si>
    <t>コ</t>
  </si>
  <si>
    <t>サ</t>
  </si>
  <si>
    <t>シ</t>
  </si>
  <si>
    <t>ス</t>
  </si>
  <si>
    <t>セ</t>
  </si>
  <si>
    <t>ソ</t>
  </si>
  <si>
    <t>タ</t>
  </si>
  <si>
    <t>チ</t>
  </si>
  <si>
    <t>ツ</t>
  </si>
  <si>
    <t>テ</t>
  </si>
  <si>
    <t>ト</t>
  </si>
  <si>
    <t>ナ</t>
  </si>
  <si>
    <t>ニ</t>
  </si>
  <si>
    <t>ヌ</t>
  </si>
  <si>
    <t>ネ</t>
  </si>
  <si>
    <t>ノ</t>
  </si>
  <si>
    <t>ハ</t>
  </si>
  <si>
    <t>ヒ</t>
  </si>
  <si>
    <t>フ</t>
  </si>
  <si>
    <t>ヘ</t>
  </si>
  <si>
    <t>ホ</t>
  </si>
  <si>
    <t>ミ</t>
  </si>
  <si>
    <t>ム</t>
  </si>
  <si>
    <t>メ</t>
  </si>
  <si>
    <t>モ</t>
  </si>
  <si>
    <t>ヤ</t>
  </si>
  <si>
    <t>ユ</t>
  </si>
  <si>
    <t>ヨ</t>
  </si>
  <si>
    <t>ラ</t>
  </si>
  <si>
    <t>リ</t>
  </si>
  <si>
    <t>ル</t>
  </si>
  <si>
    <t>レ</t>
  </si>
  <si>
    <t>ロ</t>
  </si>
  <si>
    <t>ワ</t>
  </si>
  <si>
    <t>ヰ</t>
  </si>
  <si>
    <t>ヱ</t>
  </si>
  <si>
    <t>ヲ</t>
  </si>
  <si>
    <t>ン</t>
  </si>
  <si>
    <t>ガ</t>
  </si>
  <si>
    <t>ギ</t>
  </si>
  <si>
    <t>グ</t>
  </si>
  <si>
    <t>ゲ</t>
  </si>
  <si>
    <t>ゴ</t>
  </si>
  <si>
    <t>ザ</t>
  </si>
  <si>
    <t>ジ</t>
  </si>
  <si>
    <t>ズ</t>
  </si>
  <si>
    <t>ゼ</t>
  </si>
  <si>
    <t>ゾ</t>
  </si>
  <si>
    <t>ダ</t>
  </si>
  <si>
    <t>ヂ</t>
  </si>
  <si>
    <t>ヅ</t>
  </si>
  <si>
    <t>デ</t>
  </si>
  <si>
    <t>ド</t>
  </si>
  <si>
    <t>バ</t>
  </si>
  <si>
    <t>ビ</t>
  </si>
  <si>
    <t>ブ</t>
  </si>
  <si>
    <t>ベ</t>
  </si>
  <si>
    <t>ボ</t>
  </si>
  <si>
    <t>パ</t>
  </si>
  <si>
    <t>ピ</t>
  </si>
  <si>
    <t>プ</t>
  </si>
  <si>
    <t>ペ</t>
  </si>
  <si>
    <t>ポ</t>
  </si>
  <si>
    <t>ァ</t>
  </si>
  <si>
    <t>ィ</t>
  </si>
  <si>
    <t>ゥ</t>
  </si>
  <si>
    <t>ェ</t>
  </si>
  <si>
    <t>ォ</t>
  </si>
  <si>
    <t>ヵ</t>
  </si>
  <si>
    <t>ヶ</t>
  </si>
  <si>
    <t>ッ</t>
  </si>
  <si>
    <t>ャ</t>
  </si>
  <si>
    <t>ュ</t>
  </si>
  <si>
    <t>ョ</t>
  </si>
  <si>
    <t>ヮ</t>
  </si>
  <si>
    <t>ヴ</t>
  </si>
  <si>
    <t>ヷ</t>
  </si>
  <si>
    <t>ヸ</t>
  </si>
  <si>
    <t>ヹ</t>
  </si>
  <si>
    <t>ヺ</t>
  </si>
  <si>
    <t>カ゚</t>
  </si>
  <si>
    <t>キ゚</t>
  </si>
  <si>
    <t>ク゚</t>
  </si>
  <si>
    <t>ケ゚</t>
  </si>
  <si>
    <t>コ゚</t>
  </si>
  <si>
    <t>セ゚</t>
  </si>
  <si>
    <t>ツ゚</t>
  </si>
  <si>
    <t>ト゚</t>
  </si>
  <si>
    <t>ㇰ</t>
  </si>
  <si>
    <t>ㇱ</t>
  </si>
  <si>
    <t>ㇲ</t>
  </si>
  <si>
    <t>ㇳ</t>
  </si>
  <si>
    <t>ㇴ</t>
  </si>
  <si>
    <t>ㇵ</t>
  </si>
  <si>
    <t>ㇶ</t>
  </si>
  <si>
    <t>ㇷ</t>
  </si>
  <si>
    <t>ㇷ゚</t>
  </si>
  <si>
    <t>ㇸ</t>
  </si>
  <si>
    <t>ㇹ</t>
  </si>
  <si>
    <t>ㇺ</t>
  </si>
  <si>
    <t>ㇻ</t>
  </si>
  <si>
    <t>ㇼ</t>
  </si>
  <si>
    <t>ㇽ</t>
  </si>
  <si>
    <t>ㇾ</t>
  </si>
  <si>
    <t>ㇿ</t>
  </si>
  <si>
    <t>ヽ</t>
  </si>
  <si>
    <t>ヾ</t>
  </si>
  <si>
    <t>ヿ</t>
  </si>
  <si>
    <t>　</t>
  </si>
  <si>
    <t>a</t>
  </si>
  <si>
    <t>b</t>
  </si>
  <si>
    <t>c</t>
  </si>
  <si>
    <t>d</t>
  </si>
  <si>
    <t>e</t>
  </si>
  <si>
    <t>f</t>
  </si>
  <si>
    <t>g</t>
  </si>
  <si>
    <t>h</t>
  </si>
  <si>
    <t>i</t>
  </si>
  <si>
    <t>j</t>
  </si>
  <si>
    <t>k</t>
  </si>
  <si>
    <t>l</t>
  </si>
  <si>
    <t>m</t>
  </si>
  <si>
    <t>n</t>
  </si>
  <si>
    <t>o</t>
  </si>
  <si>
    <t>p</t>
  </si>
  <si>
    <t>q</t>
  </si>
  <si>
    <t>r</t>
  </si>
  <si>
    <t>s</t>
  </si>
  <si>
    <t>t</t>
  </si>
  <si>
    <t>u</t>
  </si>
  <si>
    <t>v</t>
  </si>
  <si>
    <t>w</t>
  </si>
  <si>
    <t>x</t>
  </si>
  <si>
    <t>y</t>
  </si>
  <si>
    <t>z</t>
  </si>
  <si>
    <t>A</t>
  </si>
  <si>
    <t>C</t>
  </si>
  <si>
    <t>D</t>
  </si>
  <si>
    <t>E</t>
  </si>
  <si>
    <t>G</t>
  </si>
  <si>
    <t>　　【株式分割・株式併合】</t>
    <phoneticPr fontId="8"/>
  </si>
  <si>
    <t>　　【個別取得】</t>
    <phoneticPr fontId="9"/>
  </si>
  <si>
    <t>1</t>
  </si>
  <si>
    <t>2</t>
  </si>
  <si>
    <t>3</t>
  </si>
  <si>
    <t>4</t>
  </si>
  <si>
    <t>5</t>
  </si>
  <si>
    <t>6</t>
  </si>
  <si>
    <t>7</t>
  </si>
  <si>
    <t>8</t>
  </si>
  <si>
    <t>9</t>
  </si>
  <si>
    <t>0</t>
  </si>
  <si>
    <t>ア</t>
  </si>
  <si>
    <t>@</t>
  </si>
  <si>
    <t xml:space="preserve">- </t>
  </si>
  <si>
    <t xml:space="preserve">_ </t>
  </si>
  <si>
    <t xml:space="preserve">. </t>
  </si>
  <si>
    <t>　下　</t>
    <rPh sb="1" eb="2">
      <t>シタ</t>
    </rPh>
    <phoneticPr fontId="8"/>
  </si>
  <si>
    <t>EV</t>
  </si>
  <si>
    <t>EW</t>
  </si>
  <si>
    <t>EX</t>
  </si>
  <si>
    <t>EY</t>
  </si>
  <si>
    <t>EZ</t>
  </si>
  <si>
    <t>FA</t>
  </si>
  <si>
    <t>FB</t>
  </si>
  <si>
    <t>FC</t>
  </si>
  <si>
    <t>FD</t>
  </si>
  <si>
    <t>FE</t>
  </si>
  <si>
    <t>FF</t>
  </si>
  <si>
    <t>FG</t>
  </si>
  <si>
    <t>FH</t>
  </si>
  <si>
    <t>FI</t>
  </si>
  <si>
    <t>FJ</t>
  </si>
  <si>
    <t>FK</t>
  </si>
  <si>
    <t>FL</t>
  </si>
  <si>
    <t>FM</t>
  </si>
  <si>
    <t>FN</t>
  </si>
  <si>
    <t>FO</t>
  </si>
  <si>
    <t>FP</t>
  </si>
  <si>
    <t>FQ</t>
  </si>
  <si>
    <t>FR</t>
  </si>
  <si>
    <t>FS</t>
  </si>
  <si>
    <t>FT</t>
  </si>
  <si>
    <t>FU</t>
  </si>
  <si>
    <t>FV</t>
  </si>
  <si>
    <t>FW</t>
  </si>
  <si>
    <t>FX</t>
  </si>
  <si>
    <t>FY</t>
  </si>
  <si>
    <t>FZ</t>
  </si>
  <si>
    <t>GA</t>
  </si>
  <si>
    <t>GB</t>
  </si>
  <si>
    <t>GC</t>
  </si>
  <si>
    <t>GD</t>
  </si>
  <si>
    <t>GE</t>
  </si>
  <si>
    <t>時価総額</t>
  </si>
  <si>
    <t>2020年</t>
  </si>
  <si>
    <t>日本株・IPO（新規公開株）・株主優待・ダウ・ナスダック・CME日経先物・WTI原油先物・為替(FX)など投資に役立つ情報が満載（玄人グループ）【投資に役立つ情報置場 - 96ut.com】</t>
  </si>
  <si>
    <t>★他の銘柄を調べる⇒コードを挿入 </t>
  </si>
  <si>
    <t>2019年</t>
  </si>
  <si>
    <t>2018年</t>
  </si>
  <si>
    <t>株式分割・併合による時系列の修正</t>
    <rPh sb="10" eb="13">
      <t>ジケイレツ</t>
    </rPh>
    <rPh sb="14" eb="16">
      <t>シュウセイ</t>
    </rPh>
    <phoneticPr fontId="8"/>
  </si>
  <si>
    <t>株式クラファン</t>
  </si>
  <si>
    <t>FX業者CP</t>
  </si>
  <si>
    <t>証券会社CP</t>
  </si>
  <si>
    <t>株式分割・併合による株価変更</t>
    <rPh sb="0" eb="2">
      <t>カブシキ</t>
    </rPh>
    <rPh sb="2" eb="4">
      <t>ブンカツ</t>
    </rPh>
    <rPh sb="5" eb="7">
      <t>ヘイゴウ</t>
    </rPh>
    <rPh sb="10" eb="12">
      <t>カブカ</t>
    </rPh>
    <phoneticPr fontId="8"/>
  </si>
  <si>
    <t>■ 登録銘柄 一覧</t>
    <rPh sb="2" eb="4">
      <t>トウロク</t>
    </rPh>
    <rPh sb="4" eb="6">
      <t>メイガラ</t>
    </rPh>
    <rPh sb="7" eb="9">
      <t>イチラン</t>
    </rPh>
    <phoneticPr fontId="9"/>
  </si>
  <si>
    <t>◆ 前日比時系列</t>
    <rPh sb="2" eb="5">
      <t>ゼンジツヒ</t>
    </rPh>
    <rPh sb="5" eb="8">
      <t>ジケイレツ</t>
    </rPh>
    <phoneticPr fontId="47"/>
  </si>
  <si>
    <t>KTAna</t>
    <phoneticPr fontId="8"/>
  </si>
  <si>
    <t>訂正・変更 項目</t>
    <phoneticPr fontId="8"/>
  </si>
  <si>
    <t>銘 柄</t>
    <phoneticPr fontId="8"/>
  </si>
  <si>
    <t>銘 柄</t>
    <phoneticPr fontId="9"/>
  </si>
  <si>
    <t xml:space="preserve"> 時系列になります。</t>
    <rPh sb="1" eb="4">
      <t>ジケイレツ</t>
    </rPh>
    <phoneticPr fontId="8"/>
  </si>
  <si>
    <t>06</t>
    <phoneticPr fontId="8"/>
  </si>
  <si>
    <t>2021年</t>
  </si>
  <si>
    <r>
      <t xml:space="preserve"> 1.　 　 の　　　　　　　　　をクリックして </t>
    </r>
    <r>
      <rPr>
        <sz val="9"/>
        <color rgb="FFFF0000"/>
        <rFont val="Meiryo UI"/>
        <family val="3"/>
        <charset val="128"/>
        <scheme val="major"/>
      </rPr>
      <t>右クリック・コピー</t>
    </r>
    <r>
      <rPr>
        <sz val="9"/>
        <color theme="1" tint="0.249977111117893"/>
        <rFont val="Meiryo UI"/>
        <family val="3"/>
        <charset val="128"/>
        <scheme val="major"/>
      </rPr>
      <t xml:space="preserve"> する。</t>
    </r>
    <rPh sb="25" eb="26">
      <t>ミギ</t>
    </rPh>
    <phoneticPr fontId="8"/>
  </si>
  <si>
    <r>
      <t xml:space="preserve"> 2.　 　 の </t>
    </r>
    <r>
      <rPr>
        <sz val="9"/>
        <color rgb="FF0000FF"/>
        <rFont val="Meiryo UI"/>
        <family val="3"/>
        <charset val="128"/>
        <scheme val="major"/>
      </rPr>
      <t>時系列表に移動</t>
    </r>
    <r>
      <rPr>
        <sz val="9"/>
        <color theme="1" tint="0.249977111117893"/>
        <rFont val="Meiryo UI"/>
        <family val="3"/>
        <charset val="128"/>
        <scheme val="major"/>
      </rPr>
      <t xml:space="preserve"> をクリックする。</t>
    </r>
    <phoneticPr fontId="8"/>
  </si>
  <si>
    <r>
      <t xml:space="preserve"> 3. 時系列表の　　　　　　　　　にカーソルを合わせて</t>
    </r>
    <r>
      <rPr>
        <sz val="9"/>
        <color rgb="FF4646FF"/>
        <rFont val="Meiryo UI"/>
        <family val="3"/>
        <charset val="128"/>
        <scheme val="major"/>
      </rPr>
      <t>右クリック・貼り付け(値)</t>
    </r>
    <r>
      <rPr>
        <sz val="9"/>
        <color theme="1" tint="0.249977111117893"/>
        <rFont val="Meiryo UI"/>
        <family val="3"/>
        <charset val="128"/>
        <scheme val="major"/>
      </rPr>
      <t>をする。</t>
    </r>
    <rPh sb="24" eb="25">
      <t>ア</t>
    </rPh>
    <rPh sb="34" eb="35">
      <t>ハ</t>
    </rPh>
    <rPh sb="36" eb="37">
      <t>ツ</t>
    </rPh>
    <rPh sb="39" eb="40">
      <t>アタイ</t>
    </rPh>
    <phoneticPr fontId="8"/>
  </si>
  <si>
    <t xml:space="preserve"> 4.　　　　　　をクリックして画面を整える。</t>
    <rPh sb="16" eb="18">
      <t>ガメン</t>
    </rPh>
    <rPh sb="19" eb="20">
      <t>トトノ</t>
    </rPh>
    <phoneticPr fontId="8"/>
  </si>
  <si>
    <t xml:space="preserve"> 5. 保存する。</t>
    <rPh sb="4" eb="6">
      <t>ホゾン</t>
    </rPh>
    <phoneticPr fontId="8"/>
  </si>
  <si>
    <t>銘柄 単純平均</t>
    <rPh sb="0" eb="2">
      <t>メイガラ</t>
    </rPh>
    <phoneticPr fontId="9"/>
  </si>
  <si>
    <t>権利落日</t>
    <rPh sb="2" eb="3">
      <t>オ</t>
    </rPh>
    <phoneticPr fontId="8"/>
  </si>
  <si>
    <t>権利落日</t>
    <rPh sb="0" eb="2">
      <t>ケンリ</t>
    </rPh>
    <rPh sb="2" eb="4">
      <t>ラクジツ</t>
    </rPh>
    <phoneticPr fontId="9"/>
  </si>
  <si>
    <t>前日比順</t>
  </si>
  <si>
    <t>CY</t>
    <phoneticPr fontId="8"/>
  </si>
  <si>
    <t>☀デイトレ銘柄</t>
    <phoneticPr fontId="8"/>
  </si>
  <si>
    <t>CZ</t>
    <phoneticPr fontId="8"/>
  </si>
  <si>
    <t>●出来高増加</t>
    <phoneticPr fontId="8"/>
  </si>
  <si>
    <t>●売買代金上位</t>
    <phoneticPr fontId="8"/>
  </si>
  <si>
    <t>CX</t>
    <phoneticPr fontId="8"/>
  </si>
  <si>
    <t>株式分割・株式併合 一覧</t>
    <rPh sb="10" eb="12">
      <t>イチラン</t>
    </rPh>
    <phoneticPr fontId="9"/>
  </si>
  <si>
    <t>このエントリーをはてなブックマークに追加 </t>
  </si>
  <si>
    <t>保有株 損益計算</t>
    <rPh sb="0" eb="3">
      <t>ホユウカブ</t>
    </rPh>
    <rPh sb="6" eb="8">
      <t>ケイサン</t>
    </rPh>
    <phoneticPr fontId="8"/>
  </si>
  <si>
    <t>日付</t>
    <rPh sb="0" eb="2">
      <t>ヒヅケ</t>
    </rPh>
    <phoneticPr fontId="8"/>
  </si>
  <si>
    <t>曜日</t>
    <rPh sb="0" eb="2">
      <t>ヨウビ</t>
    </rPh>
    <phoneticPr fontId="8"/>
  </si>
  <si>
    <t>指数</t>
    <rPh sb="0" eb="2">
      <t>シスウ</t>
    </rPh>
    <phoneticPr fontId="8"/>
  </si>
  <si>
    <t>日経平均株価</t>
    <rPh sb="4" eb="6">
      <t>カブカ</t>
    </rPh>
    <phoneticPr fontId="8"/>
  </si>
  <si>
    <t>合計</t>
  </si>
  <si>
    <r>
      <t xml:space="preserve">損益 額　 </t>
    </r>
    <r>
      <rPr>
        <sz val="7"/>
        <color theme="1" tint="0.249977111117893"/>
        <rFont val="Meiryo UI"/>
        <family val="3"/>
        <charset val="128"/>
        <scheme val="major"/>
      </rPr>
      <t>(円)</t>
    </r>
    <rPh sb="0" eb="1">
      <t>ソン</t>
    </rPh>
    <rPh sb="1" eb="2">
      <t>エキ</t>
    </rPh>
    <rPh sb="3" eb="4">
      <t>ガク</t>
    </rPh>
    <rPh sb="7" eb="8">
      <t>エン</t>
    </rPh>
    <phoneticPr fontId="8"/>
  </si>
  <si>
    <r>
      <t xml:space="preserve">損益 率　 </t>
    </r>
    <r>
      <rPr>
        <sz val="7"/>
        <color theme="1" tint="0.249977111117893"/>
        <rFont val="Meiryo UI"/>
        <family val="3"/>
        <charset val="128"/>
        <scheme val="major"/>
      </rPr>
      <t>(％)</t>
    </r>
    <rPh sb="0" eb="1">
      <t>ソン</t>
    </rPh>
    <rPh sb="1" eb="2">
      <t>エキ</t>
    </rPh>
    <rPh sb="3" eb="4">
      <t>リツ</t>
    </rPh>
    <phoneticPr fontId="8"/>
  </si>
  <si>
    <r>
      <t>終値　　</t>
    </r>
    <r>
      <rPr>
        <sz val="7"/>
        <color theme="1" tint="0.249977111117893"/>
        <rFont val="Meiryo UI"/>
        <family val="3"/>
        <charset val="128"/>
        <scheme val="major"/>
      </rPr>
      <t>　  (円)</t>
    </r>
    <rPh sb="0" eb="2">
      <t>オワリネ</t>
    </rPh>
    <phoneticPr fontId="8"/>
  </si>
  <si>
    <r>
      <t>前日比</t>
    </r>
    <r>
      <rPr>
        <sz val="7"/>
        <color theme="1" tint="0.249977111117893"/>
        <rFont val="Meiryo UI"/>
        <family val="3"/>
        <charset val="128"/>
        <scheme val="major"/>
      </rPr>
      <t>　　 (円)</t>
    </r>
    <rPh sb="7" eb="8">
      <t>エン</t>
    </rPh>
    <phoneticPr fontId="8"/>
  </si>
  <si>
    <r>
      <t>前日比</t>
    </r>
    <r>
      <rPr>
        <sz val="7"/>
        <color theme="1" tint="0.249977111117893"/>
        <rFont val="Meiryo UI"/>
        <family val="3"/>
        <charset val="128"/>
        <scheme val="major"/>
      </rPr>
      <t>　　 (％)</t>
    </r>
    <rPh sb="0" eb="3">
      <t>ゼンジツヒ</t>
    </rPh>
    <phoneticPr fontId="8"/>
  </si>
  <si>
    <r>
      <t xml:space="preserve">損益単価 </t>
    </r>
    <r>
      <rPr>
        <sz val="7"/>
        <color theme="1" tint="0.249977111117893"/>
        <rFont val="Meiryo UI"/>
        <family val="3"/>
        <charset val="128"/>
        <scheme val="major"/>
      </rPr>
      <t>(円)</t>
    </r>
    <rPh sb="0" eb="2">
      <t>ソンエキ</t>
    </rPh>
    <rPh sb="2" eb="4">
      <t>タンカ</t>
    </rPh>
    <phoneticPr fontId="8"/>
  </si>
  <si>
    <t>保有株 損益計算</t>
  </si>
  <si>
    <t>＊</t>
    <phoneticPr fontId="8"/>
  </si>
  <si>
    <t>個別取得</t>
    <rPh sb="2" eb="4">
      <t>シュトク</t>
    </rPh>
    <phoneticPr fontId="8"/>
  </si>
  <si>
    <t>株価一覧</t>
    <phoneticPr fontId="8"/>
  </si>
  <si>
    <t>株式分割・株式併合</t>
    <phoneticPr fontId="8"/>
  </si>
  <si>
    <t>♢JASDAQ</t>
    <phoneticPr fontId="8"/>
  </si>
  <si>
    <t>♢マザーズ</t>
  </si>
  <si>
    <t>♢東証2部</t>
  </si>
  <si>
    <t>♢東証1部</t>
  </si>
  <si>
    <t>全</t>
  </si>
  <si>
    <t>■ 登録銘柄全て</t>
  </si>
  <si>
    <t>前々日</t>
    <rPh sb="0" eb="3">
      <t>ゼンゼンジツ</t>
    </rPh>
    <phoneticPr fontId="8"/>
  </si>
  <si>
    <t>前日</t>
  </si>
  <si>
    <t>本日</t>
  </si>
  <si>
    <t>自動</t>
  </si>
  <si>
    <t>☀デイトレ銘柄</t>
    <phoneticPr fontId="8"/>
  </si>
  <si>
    <t>●売買代金上位</t>
  </si>
  <si>
    <t>ザラ場</t>
  </si>
  <si>
    <t>●出来高増加銘柄</t>
  </si>
  <si>
    <t>前日比</t>
  </si>
  <si>
    <t>(％)</t>
  </si>
  <si>
    <t>(円)</t>
  </si>
  <si>
    <t>種</t>
  </si>
  <si>
    <t>場</t>
  </si>
  <si>
    <t>位</t>
  </si>
  <si>
    <t>業</t>
  </si>
  <si>
    <t>市</t>
  </si>
  <si>
    <t>順</t>
  </si>
  <si>
    <t>順位</t>
    <rPh sb="0" eb="2">
      <t>ジュンイ</t>
    </rPh>
    <phoneticPr fontId="8"/>
  </si>
  <si>
    <t>レベル</t>
    <phoneticPr fontId="8"/>
  </si>
  <si>
    <t>~</t>
    <phoneticPr fontId="8"/>
  </si>
  <si>
    <t>万円</t>
  </si>
  <si>
    <t>＋</t>
  </si>
  <si>
    <t xml:space="preserve">　   【リスト ・ チャート】
</t>
    <phoneticPr fontId="8"/>
  </si>
  <si>
    <t>■ KabRank 等のご利用条件は、一般的な フリーウエア、シェアウエア に準じます。</t>
    <rPh sb="10" eb="11">
      <t>トウ</t>
    </rPh>
    <rPh sb="13" eb="15">
      <t>リヨウ</t>
    </rPh>
    <rPh sb="15" eb="17">
      <t>ジョウケン</t>
    </rPh>
    <rPh sb="19" eb="22">
      <t>イッパンテキ</t>
    </rPh>
    <rPh sb="39" eb="40">
      <t>ジュン</t>
    </rPh>
    <phoneticPr fontId="8"/>
  </si>
  <si>
    <t>　　あります。別ウインドウで開いた書類間の リンク は機能しません。</t>
    <rPh sb="7" eb="8">
      <t>ベツ</t>
    </rPh>
    <rPh sb="14" eb="15">
      <t>ヒラ</t>
    </rPh>
    <rPh sb="17" eb="19">
      <t>ショルイ</t>
    </rPh>
    <rPh sb="19" eb="20">
      <t>カン</t>
    </rPh>
    <rPh sb="27" eb="29">
      <t>キノウ</t>
    </rPh>
    <phoneticPr fontId="8"/>
  </si>
  <si>
    <t>　　同じウインドウで開く方法は 先に開いた書類の画面に次に開く書類をドラッグして</t>
    <rPh sb="27" eb="28">
      <t>ツギ</t>
    </rPh>
    <rPh sb="29" eb="30">
      <t>ヒラ</t>
    </rPh>
    <phoneticPr fontId="8"/>
  </si>
  <si>
    <t>株数</t>
    <rPh sb="0" eb="1">
      <t>カブ</t>
    </rPh>
    <rPh sb="1" eb="2">
      <t>スウ</t>
    </rPh>
    <phoneticPr fontId="8"/>
  </si>
  <si>
    <t>CABU+</t>
  </si>
  <si>
    <t>A.　株価データ</t>
    <rPh sb="3" eb="5">
      <t>カブカ</t>
    </rPh>
    <phoneticPr fontId="107"/>
  </si>
  <si>
    <t>　　EXCELは、複数の書類を同じウインドウで開く場合と、別ウインドウで開く場合が</t>
    <rPh sb="15" eb="16">
      <t>オナ</t>
    </rPh>
    <rPh sb="23" eb="24">
      <t>ヒラ</t>
    </rPh>
    <rPh sb="25" eb="27">
      <t>バアイ</t>
    </rPh>
    <rPh sb="29" eb="30">
      <t>ベツ</t>
    </rPh>
    <phoneticPr fontId="8"/>
  </si>
  <si>
    <t>　　　　の表示を確認後 ドロップ します。</t>
    <rPh sb="5" eb="7">
      <t>ヒョウジ</t>
    </rPh>
    <rPh sb="8" eb="10">
      <t>カクニン</t>
    </rPh>
    <rPh sb="10" eb="11">
      <t>ゴ</t>
    </rPh>
    <phoneticPr fontId="9"/>
  </si>
  <si>
    <t>■ KabRank は株価データを有効利用する EXCEL書類です。</t>
    <phoneticPr fontId="8"/>
  </si>
  <si>
    <t>■ 株式分割や株式併合がある銘柄は、時系列の値を修正しています。</t>
    <phoneticPr fontId="107"/>
  </si>
  <si>
    <t>■ この書類を利用したことで生じる損害等に関して、一切の責任を負いません。</t>
    <phoneticPr fontId="107"/>
  </si>
  <si>
    <t>■ 株価データの取得およびご利用は、ユーザーの責任で行ってください。</t>
    <phoneticPr fontId="107"/>
  </si>
  <si>
    <r>
      <rPr>
        <sz val="8"/>
        <color rgb="FF0000FF"/>
        <rFont val="Meiryo UI"/>
        <family val="3"/>
        <charset val="128"/>
        <scheme val="major"/>
      </rPr>
      <t>B.　CABU+</t>
    </r>
    <r>
      <rPr>
        <sz val="9"/>
        <color rgb="FF0000FF"/>
        <rFont val="Meiryo UI"/>
        <family val="3"/>
        <charset val="128"/>
        <scheme val="major"/>
      </rPr>
      <t>デ</t>
    </r>
    <r>
      <rPr>
        <sz val="8"/>
        <color rgb="FF0000FF"/>
        <rFont val="Meiryo UI"/>
        <family val="3"/>
        <charset val="128"/>
        <scheme val="major"/>
      </rPr>
      <t>ー</t>
    </r>
    <r>
      <rPr>
        <sz val="9"/>
        <color rgb="FF0000FF"/>
        <rFont val="Meiryo UI"/>
        <family val="3"/>
        <charset val="128"/>
        <scheme val="major"/>
      </rPr>
      <t>タ</t>
    </r>
    <phoneticPr fontId="107"/>
  </si>
  <si>
    <t>　　データはユーザー自身が取得し、取得した本人だけが利用できます。</t>
    <phoneticPr fontId="8"/>
  </si>
  <si>
    <t>C</t>
    <phoneticPr fontId="8"/>
  </si>
  <si>
    <t>D</t>
    <phoneticPr fontId="8"/>
  </si>
  <si>
    <t>シミュレーション</t>
    <phoneticPr fontId="8"/>
  </si>
  <si>
    <t>★個別銘柄</t>
    <phoneticPr fontId="8"/>
  </si>
  <si>
    <t>　　【★個別銘柄】</t>
    <rPh sb="4" eb="8">
      <t>コベツメイガラ</t>
    </rPh>
    <phoneticPr fontId="9"/>
  </si>
  <si>
    <t>2017年</t>
  </si>
  <si>
    <t>2016年</t>
  </si>
  <si>
    <t>B</t>
    <phoneticPr fontId="8"/>
  </si>
  <si>
    <t>C</t>
    <phoneticPr fontId="8"/>
  </si>
  <si>
    <t>D</t>
    <phoneticPr fontId="8"/>
  </si>
  <si>
    <t>キーエンス</t>
  </si>
  <si>
    <t>ソニーG</t>
  </si>
  <si>
    <t>NTT</t>
  </si>
  <si>
    <t>ソフトバンクG</t>
  </si>
  <si>
    <t>リクルートHD</t>
  </si>
  <si>
    <t>三菱UFJ</t>
  </si>
  <si>
    <t>KDDI</t>
  </si>
  <si>
    <t>東京エレクトロン</t>
  </si>
  <si>
    <t>三菱商事</t>
  </si>
  <si>
    <t>信越化学</t>
  </si>
  <si>
    <t>営業日</t>
    <rPh sb="0" eb="3">
      <t>エイギョウビ</t>
    </rPh>
    <phoneticPr fontId="107"/>
  </si>
  <si>
    <t>　データが不要なセルは 空白 にしています。</t>
    <rPh sb="5" eb="7">
      <t>フヨウ</t>
    </rPh>
    <rPh sb="12" eb="14">
      <t>クウハク</t>
    </rPh>
    <phoneticPr fontId="3"/>
  </si>
  <si>
    <t>個別銘柄の時系列を取得します。</t>
    <phoneticPr fontId="8"/>
  </si>
  <si>
    <t>INPEX</t>
  </si>
  <si>
    <t>スーパーバッグ</t>
  </si>
  <si>
    <t>　　【保有株 損益】</t>
    <phoneticPr fontId="8"/>
  </si>
  <si>
    <t>取得</t>
    <rPh sb="0" eb="2">
      <t>シュトク</t>
    </rPh>
    <phoneticPr fontId="8"/>
  </si>
  <si>
    <t>評価</t>
    <rPh sb="0" eb="2">
      <t>ヒョウカ</t>
    </rPh>
    <phoneticPr fontId="8"/>
  </si>
  <si>
    <t xml:space="preserve">株 </t>
    <phoneticPr fontId="8"/>
  </si>
  <si>
    <t xml:space="preserve">円 </t>
    <phoneticPr fontId="8"/>
  </si>
  <si>
    <t xml:space="preserve">株 </t>
  </si>
  <si>
    <t xml:space="preserve">円 </t>
  </si>
  <si>
    <t>J!AE</t>
    <phoneticPr fontId="8"/>
  </si>
  <si>
    <t>J!AF</t>
    <phoneticPr fontId="8"/>
  </si>
  <si>
    <t>株価テクニカル分析</t>
    <phoneticPr fontId="9"/>
  </si>
  <si>
    <t>トヨタ</t>
  </si>
  <si>
    <t>買値</t>
    <rPh sb="0" eb="1">
      <t>カイ</t>
    </rPh>
    <rPh sb="1" eb="2">
      <t>ネ</t>
    </rPh>
    <phoneticPr fontId="1"/>
  </si>
  <si>
    <t>日</t>
    <rPh sb="0" eb="1">
      <t>ジツ</t>
    </rPh>
    <phoneticPr fontId="1"/>
  </si>
  <si>
    <t>売値</t>
    <rPh sb="0" eb="1">
      <t>バイ</t>
    </rPh>
    <phoneticPr fontId="1"/>
  </si>
  <si>
    <t>コード</t>
    <phoneticPr fontId="8"/>
  </si>
  <si>
    <t>投資に役立つ情報置場 96ut.com</t>
  </si>
  <si>
    <r>
      <t xml:space="preserve"> 株式分割または併合があると、 　　の　　　　　　　　　が</t>
    </r>
    <r>
      <rPr>
        <sz val="9"/>
        <color theme="0"/>
        <rFont val="Meiryo UI"/>
        <family val="3"/>
        <charset val="128"/>
      </rPr>
      <t>　赤白反転　</t>
    </r>
    <r>
      <rPr>
        <sz val="9"/>
        <color theme="1" tint="0.249977111117893"/>
        <rFont val="Meiryo UI"/>
        <family val="3"/>
        <charset val="128"/>
      </rPr>
      <t>して修正後の</t>
    </r>
    <rPh sb="1" eb="3">
      <t>カブシキ</t>
    </rPh>
    <rPh sb="3" eb="5">
      <t>ブンカツ</t>
    </rPh>
    <rPh sb="8" eb="10">
      <t>ヘイゴウ</t>
    </rPh>
    <rPh sb="30" eb="32">
      <t>アカシロ</t>
    </rPh>
    <rPh sb="32" eb="34">
      <t>ハンテン</t>
    </rPh>
    <phoneticPr fontId="8"/>
  </si>
  <si>
    <t>標準チャート</t>
    <rPh sb="0" eb="2">
      <t>ヒョウジュン</t>
    </rPh>
    <phoneticPr fontId="8"/>
  </si>
  <si>
    <t>A</t>
    <phoneticPr fontId="8"/>
  </si>
  <si>
    <r>
      <rPr>
        <sz val="7"/>
        <color rgb="FF0000FF"/>
        <rFont val="Meiryo UI"/>
        <family val="3"/>
        <charset val="128"/>
        <scheme val="major"/>
      </rPr>
      <t>　</t>
    </r>
    <r>
      <rPr>
        <sz val="9"/>
        <color rgb="FF0000FF"/>
        <rFont val="Meiryo UI"/>
        <family val="3"/>
        <charset val="128"/>
        <scheme val="major"/>
      </rPr>
      <t>C. CABU+ データ</t>
    </r>
    <phoneticPr fontId="107"/>
  </si>
  <si>
    <r>
      <rPr>
        <sz val="7"/>
        <color rgb="FF0000FF"/>
        <rFont val="Meiryo UI"/>
        <family val="3"/>
        <charset val="128"/>
        <scheme val="major"/>
      </rPr>
      <t>　</t>
    </r>
    <r>
      <rPr>
        <sz val="9"/>
        <color rgb="FF0000FF"/>
        <rFont val="Meiryo UI"/>
        <family val="3"/>
        <charset val="128"/>
        <scheme val="major"/>
      </rPr>
      <t>B. 株価データ</t>
    </r>
    <phoneticPr fontId="107"/>
  </si>
  <si>
    <r>
      <rPr>
        <sz val="7"/>
        <color rgb="FF0000FF"/>
        <rFont val="Meiryo UI"/>
        <family val="3"/>
        <charset val="128"/>
        <scheme val="major"/>
      </rPr>
      <t>　</t>
    </r>
    <r>
      <rPr>
        <sz val="9"/>
        <color rgb="FF0000FF"/>
        <rFont val="Meiryo UI"/>
        <family val="3"/>
        <charset val="128"/>
        <scheme val="major"/>
      </rPr>
      <t>A. 株価データ</t>
    </r>
    <phoneticPr fontId="107"/>
  </si>
  <si>
    <t>ユーザー登録 不要</t>
    <rPh sb="7" eb="9">
      <t>フヨウ</t>
    </rPh>
    <phoneticPr fontId="107"/>
  </si>
  <si>
    <t>　　日々の株価データを読込できるサイトは A. B. C. の3サイト あります。</t>
    <rPh sb="2" eb="4">
      <t>ヒビ</t>
    </rPh>
    <rPh sb="11" eb="13">
      <t>ヨミコミ</t>
    </rPh>
    <phoneticPr fontId="8"/>
  </si>
  <si>
    <t>-</t>
    <phoneticPr fontId="107"/>
  </si>
  <si>
    <t>4063 信越化学</t>
  </si>
  <si>
    <t>市場別</t>
  </si>
  <si>
    <t>KTAna</t>
    <phoneticPr fontId="8"/>
  </si>
  <si>
    <t>注目1</t>
    <rPh sb="0" eb="2">
      <t>チュウモク</t>
    </rPh>
    <phoneticPr fontId="8"/>
  </si>
  <si>
    <t>注目2</t>
    <phoneticPr fontId="4"/>
  </si>
  <si>
    <t>注目3</t>
    <rPh sb="0" eb="2">
      <t>チュウモク</t>
    </rPh>
    <phoneticPr fontId="4"/>
  </si>
  <si>
    <t>注目4</t>
    <rPh sb="0" eb="2">
      <t>チュウモク</t>
    </rPh>
    <phoneticPr fontId="4"/>
  </si>
  <si>
    <t xml:space="preserve"> 【★ 個別】 の未登録銘柄</t>
    <rPh sb="4" eb="6">
      <t>コベツ</t>
    </rPh>
    <rPh sb="9" eb="12">
      <t>ミトウロク</t>
    </rPh>
    <rPh sb="12" eb="14">
      <t>メイガラ</t>
    </rPh>
    <phoneticPr fontId="9"/>
  </si>
  <si>
    <t>フリーウエア</t>
    <phoneticPr fontId="107"/>
  </si>
  <si>
    <t>00S4.xlsxで認識できないコード番号は名称が "ー" になります。未登録銘柄は空白になります。時系列を取得してください。</t>
    <rPh sb="10" eb="12">
      <t>ニンシキ</t>
    </rPh>
    <rPh sb="19" eb="21">
      <t>バンゴウ</t>
    </rPh>
    <phoneticPr fontId="8"/>
  </si>
  <si>
    <t>取得</t>
    <phoneticPr fontId="8"/>
  </si>
  <si>
    <t>96ut.com の</t>
    <phoneticPr fontId="8"/>
  </si>
  <si>
    <t>時系列データー</t>
    <phoneticPr fontId="8"/>
  </si>
  <si>
    <t>W</t>
    <phoneticPr fontId="8"/>
  </si>
  <si>
    <t>理研計器</t>
  </si>
  <si>
    <t>片倉工業</t>
  </si>
  <si>
    <t>OKK</t>
  </si>
  <si>
    <t>スリーディー</t>
  </si>
  <si>
    <t>丸紅</t>
  </si>
  <si>
    <t>日本製鋼所</t>
  </si>
  <si>
    <t>JFEシステムズ</t>
  </si>
  <si>
    <t>コード</t>
    <phoneticPr fontId="8"/>
  </si>
  <si>
    <r>
      <rPr>
        <sz val="7.5"/>
        <color theme="1" tint="0.499984740745262"/>
        <rFont val="Calibri"/>
        <family val="3"/>
        <charset val="128"/>
        <scheme val="minor"/>
      </rPr>
      <t>コ</t>
    </r>
    <r>
      <rPr>
        <sz val="7.5"/>
        <color theme="1" tint="0.499984740745262"/>
        <rFont val="Meiryo UI"/>
        <family val="3"/>
        <charset val="128"/>
      </rPr>
      <t>ー</t>
    </r>
    <r>
      <rPr>
        <sz val="7.5"/>
        <color theme="1" tint="0.499984740745262"/>
        <rFont val="Meiryo UI"/>
        <family val="3"/>
        <charset val="128"/>
        <scheme val="major"/>
      </rPr>
      <t>ド</t>
    </r>
    <phoneticPr fontId="8"/>
  </si>
  <si>
    <t>コード</t>
    <phoneticPr fontId="8"/>
  </si>
  <si>
    <t>2022年</t>
  </si>
  <si>
    <t>検索銘柄 リスト</t>
    <rPh sb="0" eb="2">
      <t>ケンサク</t>
    </rPh>
    <phoneticPr fontId="8"/>
  </si>
  <si>
    <t>　　　時系列表</t>
    <phoneticPr fontId="8"/>
  </si>
  <si>
    <t xml:space="preserve"> ● 検索リスト　　</t>
    <phoneticPr fontId="8"/>
  </si>
  <si>
    <t xml:space="preserve"> ● チャート　　</t>
    <phoneticPr fontId="8"/>
  </si>
  <si>
    <t>がある銘柄は修正します。</t>
    <phoneticPr fontId="8"/>
  </si>
  <si>
    <t>倍</t>
    <rPh sb="0" eb="1">
      <t>バイ</t>
    </rPh>
    <phoneticPr fontId="8"/>
  </si>
  <si>
    <t>億円以上</t>
    <rPh sb="0" eb="1">
      <t>オク</t>
    </rPh>
    <rPh sb="1" eb="2">
      <t>エン</t>
    </rPh>
    <phoneticPr fontId="8"/>
  </si>
  <si>
    <t>KTAna</t>
    <phoneticPr fontId="8"/>
  </si>
  <si>
    <t>時系列表</t>
    <rPh sb="0" eb="3">
      <t>ジケイレツ</t>
    </rPh>
    <rPh sb="3" eb="4">
      <t>ヒョウ</t>
    </rPh>
    <phoneticPr fontId="1"/>
  </si>
  <si>
    <t>Dインキュベータ</t>
  </si>
  <si>
    <t>商船三井</t>
  </si>
  <si>
    <t>駒井ハルテック</t>
  </si>
  <si>
    <t>名古屋銀行</t>
  </si>
  <si>
    <t>ミクニ</t>
  </si>
  <si>
    <t>ユニバンス</t>
  </si>
  <si>
    <t>プレサンスコーポ</t>
  </si>
  <si>
    <t>リミックス</t>
  </si>
  <si>
    <t>GSIクレオス</t>
  </si>
  <si>
    <t>日本郵船</t>
  </si>
  <si>
    <t>ロードスター</t>
  </si>
  <si>
    <t>川崎汽船</t>
  </si>
  <si>
    <t>明和産業</t>
  </si>
  <si>
    <t>ゆうちょ銀行</t>
  </si>
  <si>
    <t>泉州電業</t>
  </si>
  <si>
    <t>オルガノ</t>
  </si>
  <si>
    <t>日本伸銅</t>
  </si>
  <si>
    <t>中国電力</t>
  </si>
  <si>
    <t>滋賀銀行</t>
  </si>
  <si>
    <t>MUTOH</t>
  </si>
  <si>
    <t>平和不動産</t>
  </si>
  <si>
    <t>シーエスランバー</t>
  </si>
  <si>
    <t>愛知銀行</t>
  </si>
  <si>
    <t>MS＆ED</t>
  </si>
  <si>
    <t>凸版印刷</t>
  </si>
  <si>
    <t>川本産業</t>
  </si>
  <si>
    <t>中部電力</t>
  </si>
  <si>
    <t>日本ハム</t>
  </si>
  <si>
    <t>保土谷化学</t>
  </si>
  <si>
    <t>東京瓦斯</t>
  </si>
  <si>
    <t>七十七銀行</t>
  </si>
  <si>
    <t>住友商事</t>
  </si>
  <si>
    <t>三井物産</t>
  </si>
  <si>
    <t>フィデア</t>
  </si>
  <si>
    <t>日清紡</t>
  </si>
  <si>
    <t>石油資源開発</t>
  </si>
  <si>
    <t>かんぽ生命保険</t>
  </si>
  <si>
    <t>DOWAHD</t>
  </si>
  <si>
    <t>東京海上</t>
  </si>
  <si>
    <t>クシム</t>
  </si>
  <si>
    <t>ネクステージ</t>
  </si>
  <si>
    <t>東京きらぼしF</t>
  </si>
  <si>
    <t>川崎重工</t>
  </si>
  <si>
    <t>三谷商事</t>
  </si>
  <si>
    <t>MTジェネック</t>
  </si>
  <si>
    <t>はせがわ</t>
  </si>
  <si>
    <t>中京銀行</t>
  </si>
  <si>
    <t>ステラファーマ</t>
  </si>
  <si>
    <t>IGポート</t>
  </si>
  <si>
    <t>海帆</t>
  </si>
  <si>
    <t>SDSHD</t>
  </si>
  <si>
    <t>タンゴヤ</t>
  </si>
  <si>
    <t>スーパーバリュー</t>
  </si>
  <si>
    <t>レーサム</t>
  </si>
  <si>
    <t>アドバネクス</t>
  </si>
  <si>
    <t>北國FHD</t>
  </si>
  <si>
    <t>ピジョン</t>
  </si>
  <si>
    <t>極東貿易</t>
  </si>
  <si>
    <t>フルサトマルカ</t>
  </si>
  <si>
    <t>トレイダーズ</t>
  </si>
  <si>
    <t>西部電機</t>
  </si>
  <si>
    <t>池田泉州</t>
  </si>
  <si>
    <t>レオクラン</t>
  </si>
  <si>
    <t>クロスプラス</t>
  </si>
  <si>
    <t>cotta</t>
  </si>
  <si>
    <t>細谷火工</t>
  </si>
  <si>
    <t>ベルグアース</t>
  </si>
  <si>
    <t>ティアック</t>
  </si>
  <si>
    <t>岩井コスモ</t>
  </si>
  <si>
    <t>バナーズ</t>
  </si>
  <si>
    <t>日経平均株価</t>
  </si>
  <si>
    <t>グローバルウェイ(3936)の株価時系列情報</t>
  </si>
  <si>
    <t>グローバルウェイの株価（初値・高値・安値・終値・出来高）時系列情報</t>
  </si>
  <si>
    <t>1 -&gt; 2.00 分割</t>
  </si>
  <si>
    <t>1 -&gt; 3.00 分割</t>
  </si>
  <si>
    <t>1 -&gt; 5.00 分割</t>
  </si>
  <si>
    <t>JTI2K9BDCHZLP9QLRPDN3SFM</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</si>
</sst>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5" formatCode="&quot;¥&quot;#,##0;&quot;¥&quot;\-#,##0"/>
    <numFmt numFmtId="176" formatCode="mm/dd"/>
    <numFmt numFmtId="177" formatCode="0&quot;日&quot;"/>
    <numFmt numFmtId="178" formatCode="\+0.00;[Blue]\-0.00"/>
    <numFmt numFmtId="179" formatCode="0.0"/>
    <numFmt numFmtId="180" formatCode="yyyy/mm/dd"/>
    <numFmt numFmtId="181" formatCode="0.0;[Color17]0.0"/>
    <numFmt numFmtId="182" formatCode="\+0.00;[Color17]\-0.00"/>
    <numFmt numFmtId="183" formatCode="0.0&quot; ％&quot;"/>
    <numFmt numFmtId="184" formatCode="0.0&quot;  &quot;"/>
    <numFmt numFmtId="185" formatCode="0.000"/>
    <numFmt numFmtId="186" formatCode="0.0000"/>
    <numFmt numFmtId="187" formatCode="0.00&quot;　&quot;"/>
    <numFmt numFmtId="188" formatCode="0&quot;　&quot;"/>
    <numFmt numFmtId="189" formatCode="m/d;@"/>
    <numFmt numFmtId="190" formatCode="yy\'\ mm/dd"/>
    <numFmt numFmtId="191" formatCode="&quot;期限 &quot;yy\'\ mm/dd"/>
    <numFmt numFmtId="192" formatCode="yy/mm/dd"/>
    <numFmt numFmtId="193" formatCode="\+0;[Blue]\-0"/>
    <numFmt numFmtId="194" formatCode="\+#,##0;[Blue]\-#,##0"/>
    <numFmt numFmtId="195" formatCode="\+#,###,##0;[Blue]\-#,###,##0"/>
    <numFmt numFmtId="196" formatCode="\+0.00;\-0.00"/>
    <numFmt numFmtId="197" formatCode="\+0.00\ %;[Blue]\-0.00\ %"/>
    <numFmt numFmtId="198" formatCode="0.0&quot; 倍&quot;"/>
    <numFmt numFmtId="199" formatCode="&quot;同率 &quot;0.0"/>
    <numFmt numFmtId="200" formatCode="d"/>
    <numFmt numFmtId="201" formatCode="0&quot;〜&quot;"/>
    <numFmt numFmtId="202" formatCode="0.0&quot;％&quot;"/>
    <numFmt numFmtId="203" formatCode="\+0.00\ %&quot;  &quot;;[Blue]\-0.00\ %&quot;  &quot;"/>
  </numFmts>
  <fonts count="188">
    <font>
      <sz val="9"/>
      <color theme="1"/>
      <name val="Calibri"/>
      <family val="2"/>
      <scheme val="minor"/>
    </font>
    <font>
      <sz val="9"/>
      <color theme="1"/>
      <name val="Meiryo UI"/>
      <family val="2"/>
      <charset val="128"/>
    </font>
    <font>
      <sz val="9"/>
      <color theme="1"/>
      <name val="Meiryo UI"/>
      <family val="2"/>
      <charset val="128"/>
    </font>
    <font>
      <sz val="9"/>
      <color theme="1"/>
      <name val="Meiryo UI"/>
      <family val="2"/>
      <charset val="128"/>
    </font>
    <font>
      <sz val="9"/>
      <color theme="1"/>
      <name val="Meiryo UI"/>
      <family val="2"/>
      <charset val="128"/>
    </font>
    <font>
      <sz val="9"/>
      <color theme="1"/>
      <name val="Meiryo UI"/>
      <family val="2"/>
      <charset val="128"/>
    </font>
    <font>
      <sz val="9"/>
      <color theme="1"/>
      <name val="Meiryo UI"/>
      <family val="2"/>
      <charset val="128"/>
    </font>
    <font>
      <sz val="9"/>
      <color theme="1"/>
      <name val="Meiryo UI"/>
      <family val="2"/>
      <charset val="128"/>
    </font>
    <font>
      <sz val="6"/>
      <name val="Calibri"/>
      <family val="3"/>
      <charset val="128"/>
      <scheme val="minor"/>
    </font>
    <font>
      <sz val="6"/>
      <name val="ＭＳ Ｐゴシック"/>
      <family val="3"/>
      <charset val="128"/>
    </font>
    <font>
      <sz val="9"/>
      <color rgb="FF0000FF"/>
      <name val="Meiryo UI"/>
      <family val="3"/>
      <charset val="128"/>
    </font>
    <font>
      <sz val="11"/>
      <name val="ＭＳ Ｐゴシック"/>
      <family val="3"/>
      <charset val="128"/>
    </font>
    <font>
      <sz val="9"/>
      <name val="Meiryo UI"/>
      <family val="3"/>
      <charset val="128"/>
    </font>
    <font>
      <sz val="8"/>
      <name val="Meiryo UI"/>
      <family val="3"/>
      <charset val="128"/>
    </font>
    <font>
      <sz val="11"/>
      <name val="Meiryo UI"/>
      <family val="3"/>
      <charset val="128"/>
    </font>
    <font>
      <sz val="8"/>
      <name val="Meiryo UI"/>
      <family val="3"/>
      <charset val="128"/>
      <scheme val="major"/>
    </font>
    <font>
      <sz val="8"/>
      <color rgb="FF0000FF"/>
      <name val="Meiryo UI"/>
      <family val="3"/>
      <charset val="128"/>
    </font>
    <font>
      <sz val="9"/>
      <name val="Calibri"/>
      <family val="2"/>
      <scheme val="minor"/>
    </font>
    <font>
      <sz val="9"/>
      <name val="Calibri"/>
      <family val="2"/>
    </font>
    <font>
      <u/>
      <sz val="11"/>
      <color indexed="12"/>
      <name val="ＭＳ Ｐゴシック"/>
      <family val="3"/>
      <charset val="128"/>
    </font>
    <font>
      <sz val="8"/>
      <color theme="1" tint="0.34998626667073579"/>
      <name val="Meiryo UI"/>
      <family val="3"/>
      <charset val="128"/>
    </font>
    <font>
      <sz val="9"/>
      <color theme="1" tint="0.499984740745262"/>
      <name val="Calibri"/>
      <family val="2"/>
    </font>
    <font>
      <sz val="8"/>
      <color theme="0" tint="-0.34998626667073579"/>
      <name val="Meiryo UI"/>
      <family val="3"/>
      <charset val="128"/>
    </font>
    <font>
      <sz val="13"/>
      <color indexed="18"/>
      <name val="ＭＳ Ｐゴシック"/>
      <family val="3"/>
      <charset val="128"/>
    </font>
    <font>
      <sz val="12"/>
      <name val="ＭＳ Ｐゴシック"/>
      <family val="3"/>
      <charset val="128"/>
    </font>
    <font>
      <sz val="9"/>
      <color theme="1" tint="0.14999847407452621"/>
      <name val="Meiryo UI"/>
      <family val="3"/>
      <charset val="128"/>
      <scheme val="major"/>
    </font>
    <font>
      <sz val="8"/>
      <name val="Calibri"/>
      <family val="2"/>
    </font>
    <font>
      <sz val="9"/>
      <name val="Meiryo UI"/>
      <family val="3"/>
      <charset val="128"/>
      <scheme val="major"/>
    </font>
    <font>
      <sz val="9"/>
      <color theme="1" tint="0.14999847407452621"/>
      <name val="Calibri"/>
      <family val="2"/>
    </font>
    <font>
      <sz val="8"/>
      <color theme="1" tint="0.249977111117893"/>
      <name val="Meiryo UI"/>
      <family val="3"/>
      <charset val="128"/>
      <scheme val="major"/>
    </font>
    <font>
      <sz val="8"/>
      <color theme="1" tint="0.14999847407452621"/>
      <name val="Meiryo UI"/>
      <family val="3"/>
      <charset val="128"/>
      <scheme val="major"/>
    </font>
    <font>
      <sz val="8"/>
      <color theme="1" tint="0.14999847407452621"/>
      <name val="Meiryo UI"/>
      <family val="3"/>
      <charset val="128"/>
    </font>
    <font>
      <sz val="9"/>
      <color theme="1" tint="0.249977111117893"/>
      <name val="Calibri"/>
      <family val="2"/>
    </font>
    <font>
      <sz val="8"/>
      <color theme="1" tint="0.249977111117893"/>
      <name val="Meiryo UI"/>
      <family val="3"/>
      <charset val="128"/>
    </font>
    <font>
      <sz val="9"/>
      <color theme="0" tint="-0.14999847407452621"/>
      <name val="Calibri"/>
      <family val="2"/>
    </font>
    <font>
      <sz val="8"/>
      <name val="Calibri"/>
      <family val="2"/>
      <scheme val="minor"/>
    </font>
    <font>
      <sz val="9"/>
      <name val="Calibri"/>
      <family val="3"/>
      <charset val="128"/>
      <scheme val="minor"/>
    </font>
    <font>
      <sz val="8"/>
      <color theme="1"/>
      <name val="Meiryo UI"/>
      <family val="3"/>
      <charset val="128"/>
      <scheme val="major"/>
    </font>
    <font>
      <sz val="9"/>
      <color theme="1"/>
      <name val="Calibri"/>
      <family val="2"/>
      <scheme val="minor"/>
    </font>
    <font>
      <sz val="9"/>
      <color theme="1"/>
      <name val="Meiryo UI"/>
      <family val="3"/>
      <charset val="128"/>
    </font>
    <font>
      <sz val="9"/>
      <color theme="1" tint="4.9989318521683403E-2"/>
      <name val="Calibri"/>
      <family val="2"/>
    </font>
    <font>
      <sz val="9"/>
      <color theme="0" tint="-0.249977111117893"/>
      <name val="Calibri"/>
      <family val="2"/>
    </font>
    <font>
      <sz val="9"/>
      <color rgb="FF0000FF"/>
      <name val="Calibri"/>
      <family val="2"/>
    </font>
    <font>
      <sz val="9"/>
      <color theme="1" tint="0.14999847407452621"/>
      <name val="Meiryo UI"/>
      <family val="3"/>
      <charset val="128"/>
    </font>
    <font>
      <sz val="9"/>
      <color theme="1"/>
      <name val="Calibri"/>
      <family val="2"/>
    </font>
    <font>
      <sz val="9"/>
      <color theme="1"/>
      <name val="Meiryo UI"/>
      <family val="3"/>
      <charset val="128"/>
      <scheme val="major"/>
    </font>
    <font>
      <sz val="8"/>
      <color indexed="8"/>
      <name val="Meiryo UI"/>
      <family val="3"/>
      <charset val="128"/>
    </font>
    <font>
      <sz val="6"/>
      <name val="Calibri"/>
      <family val="2"/>
    </font>
    <font>
      <sz val="8"/>
      <color theme="1"/>
      <name val="Meiryo UI"/>
      <family val="3"/>
      <charset val="128"/>
    </font>
    <font>
      <sz val="9"/>
      <color theme="1"/>
      <name val="ＭＳ Ｐゴシック"/>
      <family val="3"/>
      <charset val="128"/>
    </font>
    <font>
      <sz val="8"/>
      <color rgb="FF262626"/>
      <name val="Meiryo UI"/>
      <family val="3"/>
      <charset val="128"/>
    </font>
    <font>
      <b/>
      <sz val="11"/>
      <color indexed="56"/>
      <name val="ＭＳ Ｐゴシック"/>
      <family val="3"/>
      <charset val="128"/>
    </font>
    <font>
      <sz val="8"/>
      <color theme="0"/>
      <name val="Meiryo UI"/>
      <family val="3"/>
      <charset val="128"/>
    </font>
    <font>
      <sz val="8"/>
      <color rgb="FF004600"/>
      <name val="Meiryo UI"/>
      <family val="3"/>
      <charset val="128"/>
    </font>
    <font>
      <sz val="10"/>
      <color rgb="FF0000FF"/>
      <name val="Meiryo UI"/>
      <family val="3"/>
      <charset val="128"/>
    </font>
    <font>
      <sz val="11"/>
      <color rgb="FF0000FF"/>
      <name val="Meiryo UI"/>
      <family val="3"/>
      <charset val="128"/>
    </font>
    <font>
      <sz val="9"/>
      <color indexed="63"/>
      <name val="Meiryo UI"/>
      <family val="3"/>
      <charset val="128"/>
    </font>
    <font>
      <sz val="11"/>
      <color theme="1"/>
      <name val="Meiryo UI"/>
      <family val="3"/>
      <charset val="128"/>
    </font>
    <font>
      <sz val="10"/>
      <color theme="1"/>
      <name val="Meiryo UI"/>
      <family val="3"/>
      <charset val="128"/>
    </font>
    <font>
      <sz val="9"/>
      <color theme="1" tint="0.34998626667073579"/>
      <name val="Calibri"/>
      <family val="2"/>
    </font>
    <font>
      <sz val="9"/>
      <color indexed="23"/>
      <name val="Meiryo UI"/>
      <family val="3"/>
      <charset val="128"/>
    </font>
    <font>
      <sz val="8"/>
      <color theme="1" tint="0.499984740745262"/>
      <name val="Meiryo UI"/>
      <family val="3"/>
      <charset val="128"/>
    </font>
    <font>
      <sz val="9"/>
      <color rgb="FF0000FF"/>
      <name val="Calibri"/>
      <family val="2"/>
      <scheme val="minor"/>
    </font>
    <font>
      <b/>
      <sz val="10"/>
      <color indexed="18"/>
      <name val="Meiryo UI"/>
      <family val="3"/>
      <charset val="128"/>
    </font>
    <font>
      <b/>
      <i/>
      <sz val="10"/>
      <color indexed="18"/>
      <name val="Meiryo UI"/>
      <family val="3"/>
      <charset val="128"/>
    </font>
    <font>
      <sz val="9"/>
      <color rgb="FF0000FA"/>
      <name val="Calibri"/>
      <family val="2"/>
    </font>
    <font>
      <sz val="9"/>
      <color rgb="FF7B84FF"/>
      <name val="Calibri"/>
      <family val="2"/>
    </font>
    <font>
      <sz val="8"/>
      <color rgb="FF7B84FF"/>
      <name val="Meiryo UI"/>
      <family val="3"/>
      <charset val="128"/>
    </font>
    <font>
      <sz val="8"/>
      <color rgb="FF0000FA"/>
      <name val="Meiryo UI"/>
      <family val="3"/>
      <charset val="128"/>
    </font>
    <font>
      <sz val="10"/>
      <color rgb="FFFF0000"/>
      <name val="Meiryo UI"/>
      <family val="3"/>
      <charset val="128"/>
    </font>
    <font>
      <sz val="11"/>
      <color indexed="18"/>
      <name val="Meiryo UI"/>
      <family val="3"/>
      <charset val="128"/>
    </font>
    <font>
      <sz val="10"/>
      <name val="Meiryo UI"/>
      <family val="3"/>
      <charset val="128"/>
    </font>
    <font>
      <sz val="11"/>
      <color rgb="FF004600"/>
      <name val="Calibri"/>
      <family val="2"/>
    </font>
    <font>
      <sz val="10"/>
      <color rgb="FF0000FA"/>
      <name val="Meiryo UI"/>
      <family val="3"/>
      <charset val="128"/>
    </font>
    <font>
      <sz val="11"/>
      <color theme="1" tint="0.34998626667073579"/>
      <name val="Meiryo UI"/>
      <family val="3"/>
      <charset val="128"/>
    </font>
    <font>
      <sz val="9"/>
      <color indexed="9"/>
      <name val="Meiryo UI"/>
      <family val="3"/>
      <charset val="128"/>
    </font>
    <font>
      <sz val="8"/>
      <color indexed="63"/>
      <name val="Meiryo UI"/>
      <family val="3"/>
      <charset val="128"/>
    </font>
    <font>
      <sz val="9"/>
      <color rgb="FF6464F5"/>
      <name val="Calibri"/>
      <family val="2"/>
    </font>
    <font>
      <b/>
      <sz val="14"/>
      <color theme="1"/>
      <name val="Meiryo UI"/>
      <family val="3"/>
      <charset val="128"/>
    </font>
    <font>
      <sz val="9"/>
      <color rgb="FF004600"/>
      <name val="Meiryo UI"/>
      <family val="3"/>
      <charset val="128"/>
    </font>
    <font>
      <sz val="10"/>
      <color theme="1" tint="0.14999847407452621"/>
      <name val="Meiryo UI"/>
      <family val="3"/>
      <charset val="128"/>
    </font>
    <font>
      <sz val="9"/>
      <color theme="1" tint="0.34998626667073579"/>
      <name val="Meiryo UI"/>
      <family val="3"/>
      <charset val="128"/>
    </font>
    <font>
      <sz val="9"/>
      <color theme="1"/>
      <name val="Calibri"/>
      <family val="3"/>
      <charset val="128"/>
      <scheme val="minor"/>
    </font>
    <font>
      <sz val="8"/>
      <color theme="0"/>
      <name val="Meiryo UI"/>
      <family val="3"/>
      <charset val="128"/>
      <scheme val="major"/>
    </font>
    <font>
      <sz val="9"/>
      <color rgb="FF0000FF"/>
      <name val="Meiryo UI"/>
      <family val="3"/>
      <charset val="128"/>
      <scheme val="major"/>
    </font>
    <font>
      <sz val="9"/>
      <color indexed="18"/>
      <name val="Calibri"/>
      <family val="2"/>
      <scheme val="minor"/>
    </font>
    <font>
      <sz val="9"/>
      <color theme="0"/>
      <name val="Calibri"/>
      <family val="2"/>
      <scheme val="minor"/>
    </font>
    <font>
      <sz val="9"/>
      <color theme="1" tint="0.14999847407452621"/>
      <name val="Calibri"/>
      <family val="2"/>
      <scheme val="minor"/>
    </font>
    <font>
      <sz val="8"/>
      <color rgb="FFDC0000"/>
      <name val="Meiryo UI"/>
      <family val="3"/>
      <charset val="128"/>
    </font>
    <font>
      <sz val="10"/>
      <color rgb="FFDC0000"/>
      <name val="Meiryo UI"/>
      <family val="3"/>
      <charset val="128"/>
    </font>
    <font>
      <sz val="7"/>
      <color theme="1" tint="0.14999847407452621"/>
      <name val="Meiryo UI"/>
      <family val="3"/>
      <charset val="128"/>
    </font>
    <font>
      <sz val="9"/>
      <color theme="1" tint="0.249977111117893"/>
      <name val="Meiryo UI"/>
      <family val="3"/>
      <charset val="128"/>
      <scheme val="major"/>
    </font>
    <font>
      <sz val="9"/>
      <color theme="1" tint="4.9989318521683403E-2"/>
      <name val="Calibri"/>
      <family val="2"/>
      <scheme val="minor"/>
    </font>
    <font>
      <sz val="10"/>
      <color theme="1" tint="0.14999847407452621"/>
      <name val="Calibri"/>
      <family val="2"/>
    </font>
    <font>
      <b/>
      <sz val="9"/>
      <color theme="1" tint="0.14999847407452621"/>
      <name val="Calibri"/>
      <family val="2"/>
    </font>
    <font>
      <sz val="9"/>
      <color indexed="9"/>
      <name val="Calibri"/>
      <family val="2"/>
      <scheme val="minor"/>
    </font>
    <font>
      <sz val="9"/>
      <color indexed="55"/>
      <name val="Calibri"/>
      <family val="2"/>
      <scheme val="minor"/>
    </font>
    <font>
      <sz val="11"/>
      <name val="Calibri"/>
      <family val="2"/>
      <scheme val="minor"/>
    </font>
    <font>
      <sz val="10"/>
      <name val="Calibri"/>
      <family val="2"/>
      <scheme val="minor"/>
    </font>
    <font>
      <sz val="10"/>
      <name val="Calibri"/>
      <family val="3"/>
      <charset val="128"/>
      <scheme val="minor"/>
    </font>
    <font>
      <sz val="9"/>
      <color theme="1" tint="0.249977111117893"/>
      <name val="Calibri"/>
      <family val="2"/>
      <scheme val="minor"/>
    </font>
    <font>
      <sz val="9"/>
      <color theme="1" tint="0.249977111117893"/>
      <name val="Meiryo UI"/>
      <family val="3"/>
      <charset val="128"/>
    </font>
    <font>
      <sz val="9"/>
      <color theme="1" tint="4.9989318521683403E-2"/>
      <name val="Meiryo UI"/>
      <family val="3"/>
      <charset val="128"/>
    </font>
    <font>
      <sz val="8"/>
      <color theme="1" tint="4.9989318521683403E-2"/>
      <name val="Meiryo UI"/>
      <family val="3"/>
      <charset val="128"/>
    </font>
    <font>
      <sz val="9"/>
      <color theme="0" tint="-0.34998626667073579"/>
      <name val="Calibri"/>
      <family val="2"/>
      <scheme val="minor"/>
    </font>
    <font>
      <sz val="9"/>
      <color theme="1" tint="0.499984740745262"/>
      <name val="Meiryo UI"/>
      <family val="3"/>
      <charset val="128"/>
    </font>
    <font>
      <sz val="8"/>
      <color indexed="23"/>
      <name val="Meiryo UI"/>
      <family val="3"/>
      <charset val="128"/>
    </font>
    <font>
      <b/>
      <sz val="9"/>
      <color indexed="9"/>
      <name val="ＭＳ Ｐゴシック"/>
      <family val="3"/>
      <charset val="128"/>
    </font>
    <font>
      <sz val="9"/>
      <color rgb="FF262626"/>
      <name val="Meiryo UI"/>
      <family val="3"/>
      <charset val="128"/>
    </font>
    <font>
      <sz val="9"/>
      <color indexed="23"/>
      <name val="Calibri"/>
      <family val="2"/>
    </font>
    <font>
      <sz val="9"/>
      <color rgb="FF5A6EFF"/>
      <name val="Calibri"/>
      <family val="2"/>
    </font>
    <font>
      <sz val="9"/>
      <color indexed="8"/>
      <name val="ＭＳ Ｐゴシック"/>
      <family val="3"/>
      <charset val="128"/>
    </font>
    <font>
      <sz val="8"/>
      <color rgb="FFFF0000"/>
      <name val="Meiryo UI"/>
      <family val="3"/>
      <charset val="128"/>
    </font>
    <font>
      <sz val="10"/>
      <color rgb="FF4B7DFF"/>
      <name val="Meiryo UI"/>
      <family val="3"/>
      <charset val="128"/>
    </font>
    <font>
      <u/>
      <sz val="9"/>
      <color theme="10"/>
      <name val="Calibri"/>
      <family val="3"/>
      <charset val="128"/>
      <scheme val="minor"/>
    </font>
    <font>
      <sz val="9"/>
      <color rgb="FFFF0000"/>
      <name val="Meiryo UI"/>
      <family val="3"/>
      <charset val="128"/>
      <scheme val="major"/>
    </font>
    <font>
      <sz val="9"/>
      <color rgb="FFFF0000"/>
      <name val="Calibri"/>
      <family val="2"/>
      <scheme val="minor"/>
    </font>
    <font>
      <sz val="8"/>
      <color theme="1"/>
      <name val="Calibri"/>
      <family val="2"/>
      <scheme val="minor"/>
    </font>
    <font>
      <i/>
      <sz val="11"/>
      <color rgb="FF0000FF"/>
      <name val="Corbel"/>
      <family val="2"/>
    </font>
    <font>
      <sz val="8"/>
      <color theme="1" tint="0.34998626667073579"/>
      <name val="Meiryo UI"/>
      <family val="3"/>
      <charset val="128"/>
      <scheme val="major"/>
    </font>
    <font>
      <sz val="8"/>
      <color theme="0" tint="-0.249977111117893"/>
      <name val="Meiryo UI"/>
      <family val="3"/>
      <charset val="128"/>
    </font>
    <font>
      <sz val="9"/>
      <color theme="0" tint="-0.249977111117893"/>
      <name val="Calibri"/>
      <family val="2"/>
      <scheme val="minor"/>
    </font>
    <font>
      <u/>
      <sz val="9"/>
      <color theme="10"/>
      <name val="Meiryo UI"/>
      <family val="2"/>
      <charset val="128"/>
    </font>
    <font>
      <sz val="10"/>
      <color theme="1" tint="0.249977111117893"/>
      <name val="Meiryo UI"/>
      <family val="3"/>
      <charset val="128"/>
      <scheme val="major"/>
    </font>
    <font>
      <sz val="10"/>
      <color indexed="62"/>
      <name val="Meiryo UI"/>
      <family val="3"/>
      <charset val="128"/>
      <scheme val="major"/>
    </font>
    <font>
      <sz val="9"/>
      <color rgb="FF4646FF"/>
      <name val="Meiryo UI"/>
      <family val="3"/>
      <charset val="128"/>
      <scheme val="major"/>
    </font>
    <font>
      <sz val="9"/>
      <name val="Calibri"/>
      <family val="3"/>
      <charset val="128"/>
    </font>
    <font>
      <sz val="8"/>
      <color theme="1" tint="0.499984740745262"/>
      <name val="Meiryo UI"/>
      <family val="3"/>
      <charset val="128"/>
      <scheme val="major"/>
    </font>
    <font>
      <u/>
      <sz val="8"/>
      <color rgb="FFFF0000"/>
      <name val="Meiryo UI"/>
      <family val="3"/>
      <charset val="128"/>
      <scheme val="major"/>
    </font>
    <font>
      <sz val="8"/>
      <color rgb="FFFF0000"/>
      <name val="Meiryo UI"/>
      <family val="3"/>
      <charset val="128"/>
      <scheme val="major"/>
    </font>
    <font>
      <sz val="10"/>
      <color theme="1" tint="0.14999847407452621"/>
      <name val="Meiryo UI"/>
      <family val="3"/>
      <charset val="128"/>
      <scheme val="major"/>
    </font>
    <font>
      <sz val="11"/>
      <color theme="1" tint="0.14999847407452621"/>
      <name val="Meiryo UI"/>
      <family val="3"/>
      <charset val="128"/>
      <scheme val="major"/>
    </font>
    <font>
      <sz val="12"/>
      <color theme="1" tint="0.14999847407452621"/>
      <name val="Meiryo UI"/>
      <family val="3"/>
      <charset val="128"/>
      <scheme val="major"/>
    </font>
    <font>
      <sz val="11"/>
      <color theme="1" tint="0.14999847407452621"/>
      <name val="Meiryo UI"/>
      <family val="3"/>
      <charset val="128"/>
    </font>
    <font>
      <sz val="11"/>
      <name val="Meiryo UI"/>
      <family val="3"/>
      <charset val="128"/>
      <scheme val="major"/>
    </font>
    <font>
      <sz val="9"/>
      <color theme="0" tint="-0.34998626667073579"/>
      <name val="Calibri"/>
      <family val="2"/>
    </font>
    <font>
      <sz val="8"/>
      <color theme="0" tint="-0.34998626667073579"/>
      <name val="Meiryo UI"/>
      <family val="3"/>
      <charset val="128"/>
      <scheme val="major"/>
    </font>
    <font>
      <sz val="8"/>
      <color theme="1" tint="4.9989318521683403E-2"/>
      <name val="Meiryo UI"/>
      <family val="3"/>
      <charset val="128"/>
      <scheme val="major"/>
    </font>
    <font>
      <sz val="10"/>
      <color theme="1"/>
      <name val="Calibri"/>
      <family val="2"/>
      <scheme val="minor"/>
    </font>
    <font>
      <sz val="10"/>
      <color theme="1" tint="0.499984740745262"/>
      <name val="Calibri"/>
      <family val="2"/>
      <scheme val="minor"/>
    </font>
    <font>
      <sz val="9"/>
      <color indexed="63"/>
      <name val="Meiryo UI"/>
      <family val="3"/>
      <charset val="128"/>
      <scheme val="major"/>
    </font>
    <font>
      <sz val="9"/>
      <color theme="1" tint="0.499984740745262"/>
      <name val="Calibri"/>
      <family val="2"/>
      <scheme val="minor"/>
    </font>
    <font>
      <sz val="9"/>
      <color theme="1" tint="0.499984740745262"/>
      <name val="Meiryo UI"/>
      <family val="3"/>
      <charset val="128"/>
      <scheme val="major"/>
    </font>
    <font>
      <sz val="9"/>
      <color theme="1" tint="0.249977111117893"/>
      <name val="Calibri"/>
      <family val="3"/>
      <charset val="128"/>
      <scheme val="minor"/>
    </font>
    <font>
      <sz val="7"/>
      <color theme="1" tint="0.249977111117893"/>
      <name val="Meiryo UI"/>
      <family val="3"/>
      <charset val="128"/>
      <scheme val="major"/>
    </font>
    <font>
      <sz val="9"/>
      <color rgb="FF002060"/>
      <name val="Calibri"/>
      <family val="2"/>
      <scheme val="minor"/>
    </font>
    <font>
      <sz val="14"/>
      <color rgb="FF0000FF"/>
      <name val="Meiryo UI"/>
      <family val="3"/>
      <charset val="128"/>
      <scheme val="major"/>
    </font>
    <font>
      <sz val="12"/>
      <color rgb="FF000080"/>
      <name val="Meiryo UI"/>
      <family val="3"/>
      <charset val="128"/>
      <scheme val="major"/>
    </font>
    <font>
      <sz val="9"/>
      <color theme="1" tint="0.34998626667073579"/>
      <name val="Calibri"/>
      <family val="2"/>
      <scheme val="minor"/>
    </font>
    <font>
      <sz val="8"/>
      <color rgb="FF640000"/>
      <name val="Meiryo UI"/>
      <family val="3"/>
      <charset val="128"/>
      <scheme val="major"/>
    </font>
    <font>
      <sz val="11"/>
      <color theme="0"/>
      <name val="Calibri"/>
      <family val="2"/>
    </font>
    <font>
      <sz val="8"/>
      <color rgb="FF002060"/>
      <name val="Meiryo UI"/>
      <family val="3"/>
      <charset val="128"/>
      <scheme val="major"/>
    </font>
    <font>
      <sz val="9"/>
      <color indexed="16"/>
      <name val="Calibri"/>
      <family val="2"/>
    </font>
    <font>
      <sz val="9"/>
      <color indexed="18"/>
      <name val="Calibri"/>
      <family val="2"/>
    </font>
    <font>
      <sz val="9"/>
      <color rgb="FF000080"/>
      <name val="Calibri"/>
      <family val="2"/>
    </font>
    <font>
      <sz val="8"/>
      <color rgb="FF4646FF"/>
      <name val="Meiryo UI"/>
      <family val="3"/>
      <charset val="128"/>
      <scheme val="major"/>
    </font>
    <font>
      <sz val="9"/>
      <color rgb="FF000080"/>
      <name val="Meiryo UI"/>
      <family val="3"/>
      <charset val="128"/>
      <scheme val="major"/>
    </font>
    <font>
      <sz val="8"/>
      <color indexed="62"/>
      <name val="Meiryo UI"/>
      <family val="3"/>
      <charset val="128"/>
      <scheme val="major"/>
    </font>
    <font>
      <sz val="8"/>
      <color theme="1" tint="0.14999847407452621"/>
      <name val="Calibri"/>
      <family val="2"/>
    </font>
    <font>
      <sz val="11"/>
      <color indexed="62"/>
      <name val="Meiryo UI"/>
      <family val="3"/>
      <charset val="128"/>
      <scheme val="major"/>
    </font>
    <font>
      <b/>
      <sz val="9"/>
      <color theme="1" tint="0.14999847407452621"/>
      <name val="Meiryo UI"/>
      <family val="3"/>
      <charset val="128"/>
      <scheme val="major"/>
    </font>
    <font>
      <sz val="11"/>
      <color rgb="FF0000FF"/>
      <name val="Meiryo UI"/>
      <family val="3"/>
      <charset val="128"/>
      <scheme val="major"/>
    </font>
    <font>
      <sz val="8"/>
      <color indexed="63"/>
      <name val="Meiryo UI"/>
      <family val="3"/>
      <charset val="128"/>
      <scheme val="major"/>
    </font>
    <font>
      <sz val="9"/>
      <color indexed="63"/>
      <name val="ＭＳ Ｐゴシック"/>
      <family val="3"/>
      <charset val="128"/>
    </font>
    <font>
      <sz val="9"/>
      <color indexed="81"/>
      <name val="ＭＳ Ｐゴシック"/>
      <family val="3"/>
      <charset val="128"/>
    </font>
    <font>
      <b/>
      <sz val="9"/>
      <color indexed="81"/>
      <name val="ＭＳ Ｐゴシック"/>
      <family val="3"/>
      <charset val="128"/>
    </font>
    <font>
      <sz val="9"/>
      <color rgb="FF000000"/>
      <name val="Calibri"/>
      <family val="2"/>
    </font>
    <font>
      <sz val="8"/>
      <color rgb="FF0000FF"/>
      <name val="Meiryo UI"/>
      <family val="3"/>
      <charset val="128"/>
      <scheme val="major"/>
    </font>
    <font>
      <sz val="9"/>
      <color rgb="FF9BA2FF"/>
      <name val="Calibri"/>
      <family val="2"/>
    </font>
    <font>
      <sz val="8"/>
      <color rgb="FF3232FF"/>
      <name val="Meiryo UI"/>
      <family val="3"/>
      <charset val="128"/>
      <scheme val="major"/>
    </font>
    <font>
      <sz val="10"/>
      <color indexed="9"/>
      <name val="Meiryo UI"/>
      <family val="3"/>
      <charset val="128"/>
      <scheme val="major"/>
    </font>
    <font>
      <sz val="11"/>
      <color theme="0"/>
      <name val="Meiryo UI"/>
      <family val="3"/>
      <charset val="128"/>
      <scheme val="major"/>
    </font>
    <font>
      <i/>
      <sz val="9"/>
      <color rgb="FF4B7DFF"/>
      <name val="Meiryo UI"/>
      <family val="3"/>
      <charset val="128"/>
      <scheme val="major"/>
    </font>
    <font>
      <sz val="9"/>
      <color indexed="81"/>
      <name val="Meiryo UI"/>
      <family val="3"/>
      <charset val="128"/>
      <scheme val="major"/>
    </font>
    <font>
      <sz val="7.5"/>
      <color theme="1" tint="0.499984740745262"/>
      <name val="Meiryo UI"/>
      <family val="3"/>
      <charset val="128"/>
    </font>
    <font>
      <sz val="7.5"/>
      <color theme="1" tint="0.499984740745262"/>
      <name val="Meiryo UI"/>
      <family val="3"/>
      <charset val="128"/>
      <scheme val="major"/>
    </font>
    <font>
      <sz val="8"/>
      <color theme="1" tint="0.499984740745262"/>
      <name val="Calibri"/>
      <family val="2"/>
      <scheme val="minor"/>
    </font>
    <font>
      <sz val="7.5"/>
      <color theme="1" tint="0.499984740745262"/>
      <name val="Calibri"/>
      <family val="3"/>
      <charset val="128"/>
      <scheme val="minor"/>
    </font>
    <font>
      <sz val="8"/>
      <color theme="1" tint="0.499984740745262"/>
      <name val="Calibri"/>
      <family val="3"/>
      <charset val="128"/>
      <scheme val="minor"/>
    </font>
    <font>
      <sz val="9"/>
      <color theme="0"/>
      <name val="Meiryo UI"/>
      <family val="3"/>
      <charset val="128"/>
    </font>
    <font>
      <sz val="7"/>
      <color rgb="FF0000FF"/>
      <name val="Meiryo UI"/>
      <family val="3"/>
      <charset val="128"/>
      <scheme val="major"/>
    </font>
    <font>
      <b/>
      <sz val="8"/>
      <color theme="0"/>
      <name val="Meiryo UI"/>
      <family val="3"/>
      <charset val="128"/>
    </font>
    <font>
      <sz val="8"/>
      <color rgb="FF4646FF"/>
      <name val="Meiryo UI"/>
      <family val="3"/>
      <charset val="128"/>
    </font>
    <font>
      <sz val="9"/>
      <color rgb="FF960000"/>
      <name val="Meiryo UI"/>
      <family val="3"/>
      <charset val="128"/>
      <scheme val="major"/>
    </font>
    <font>
      <sz val="9"/>
      <color theme="0" tint="-4.9989318521683403E-2"/>
      <name val="Calibri"/>
      <family val="2"/>
    </font>
    <font>
      <sz val="10"/>
      <color rgb="FF0000FF"/>
      <name val="Meiryo UI"/>
      <family val="3"/>
      <charset val="128"/>
      <scheme val="major"/>
    </font>
    <font>
      <i/>
      <sz val="11"/>
      <color rgb="FF646EFF"/>
      <name val="Calibri"/>
      <family val="2"/>
      <scheme val="minor"/>
    </font>
    <font>
      <sz val="8"/>
      <color rgb="FF262626"/>
      <name val="Meiryo UI"/>
      <family val="3"/>
      <charset val="128"/>
      <scheme val="major"/>
    </font>
  </fonts>
  <fills count="55">
    <fill>
      <patternFill patternType="none"/>
    </fill>
    <fill>
      <patternFill patternType="gray125"/>
    </fill>
    <fill>
      <patternFill patternType="solid">
        <fgColor indexed="42"/>
        <bgColor indexed="64"/>
      </patternFill>
    </fill>
    <fill>
      <patternFill patternType="solid">
        <fgColor indexed="9"/>
        <bgColor indexed="64"/>
      </patternFill>
    </fill>
    <fill>
      <gradientFill degree="90">
        <stop position="0">
          <color rgb="FF00B0F0"/>
        </stop>
        <stop position="1">
          <color rgb="FF002060"/>
        </stop>
      </gradientFill>
    </fill>
    <fill>
      <patternFill patternType="solid">
        <fgColor theme="0"/>
        <bgColor indexed="64"/>
      </patternFill>
    </fill>
    <fill>
      <patternFill patternType="solid">
        <fgColor indexed="18"/>
        <bgColor indexed="64"/>
      </patternFill>
    </fill>
    <fill>
      <patternFill patternType="solid">
        <fgColor theme="0"/>
        <bgColor auto="1"/>
      </patternFill>
    </fill>
    <fill>
      <gradientFill degree="90">
        <stop position="0">
          <color theme="0"/>
        </stop>
        <stop position="1">
          <color rgb="FFF5E164"/>
        </stop>
      </gradientFill>
    </fill>
    <fill>
      <gradientFill degree="90">
        <stop position="0">
          <color theme="0"/>
        </stop>
        <stop position="1">
          <color rgb="FFE6F0FF"/>
        </stop>
      </gradientFill>
    </fill>
    <fill>
      <patternFill patternType="solid">
        <fgColor rgb="FFFFFF00"/>
        <bgColor indexed="64"/>
      </patternFill>
    </fill>
    <fill>
      <patternFill patternType="solid">
        <fgColor rgb="FFFFFF64"/>
        <bgColor indexed="64"/>
      </patternFill>
    </fill>
    <fill>
      <patternFill patternType="solid">
        <fgColor rgb="FFFFD757"/>
        <bgColor indexed="64"/>
      </patternFill>
    </fill>
    <fill>
      <gradientFill degree="90">
        <stop position="0">
          <color theme="0"/>
        </stop>
        <stop position="1">
          <color rgb="FFBEF0BE"/>
        </stop>
      </gradientFill>
    </fill>
    <fill>
      <gradientFill degree="90">
        <stop position="0">
          <color rgb="FFF0FBFE"/>
        </stop>
        <stop position="1">
          <color rgb="FFC8F0FA"/>
        </stop>
      </gradientFill>
    </fill>
    <fill>
      <gradientFill degree="90">
        <stop position="0">
          <color theme="0"/>
        </stop>
        <stop position="1">
          <color rgb="FFF0DC64"/>
        </stop>
      </gradientFill>
    </fill>
    <fill>
      <gradientFill degree="90">
        <stop position="0">
          <color rgb="FFFAFFFA"/>
        </stop>
        <stop position="1">
          <color rgb="FFB4FFB4"/>
        </stop>
      </gradientFill>
    </fill>
    <fill>
      <gradientFill degree="90">
        <stop position="0">
          <color rgb="FFF0FFF0"/>
        </stop>
        <stop position="1">
          <color rgb="FF96FF96"/>
        </stop>
      </gradientFill>
    </fill>
    <fill>
      <gradientFill degree="90">
        <stop position="0">
          <color theme="0"/>
        </stop>
        <stop position="1">
          <color rgb="FFFCEBC6"/>
        </stop>
      </gradientFill>
    </fill>
    <fill>
      <patternFill patternType="solid">
        <fgColor rgb="FF0000FF"/>
        <bgColor indexed="64"/>
      </patternFill>
    </fill>
    <fill>
      <patternFill patternType="solid">
        <fgColor rgb="FFD2FFD2"/>
        <bgColor indexed="64"/>
      </patternFill>
    </fill>
    <fill>
      <patternFill patternType="solid">
        <fgColor rgb="FFFFC000"/>
        <bgColor indexed="64"/>
      </patternFill>
    </fill>
    <fill>
      <patternFill patternType="solid">
        <fgColor rgb="FFB4FFB4"/>
        <bgColor indexed="64"/>
      </patternFill>
    </fill>
    <fill>
      <patternFill patternType="solid">
        <fgColor rgb="FFFFDC50"/>
        <bgColor indexed="64"/>
      </patternFill>
    </fill>
    <fill>
      <patternFill patternType="solid">
        <fgColor rgb="FFCCFFFF"/>
        <bgColor indexed="64"/>
      </patternFill>
    </fill>
    <fill>
      <gradientFill degree="90">
        <stop position="0">
          <color theme="0"/>
        </stop>
        <stop position="1">
          <color theme="0" tint="-5.0965910824915313E-2"/>
        </stop>
      </gradientFill>
    </fill>
    <fill>
      <patternFill patternType="solid">
        <fgColor rgb="FFFFFF00"/>
      </patternFill>
    </fill>
    <fill>
      <patternFill patternType="solid">
        <fgColor rgb="FFCCFFFF"/>
        <bgColor auto="1"/>
      </patternFill>
    </fill>
    <fill>
      <gradientFill degree="90">
        <stop position="0">
          <color theme="0"/>
        </stop>
        <stop position="1">
          <color rgb="FFCFFAFF"/>
        </stop>
      </gradientFill>
    </fill>
    <fill>
      <patternFill patternType="solid">
        <fgColor rgb="FFA0FFB4"/>
        <bgColor indexed="64"/>
      </patternFill>
    </fill>
    <fill>
      <gradientFill degree="90">
        <stop position="0">
          <color theme="0"/>
        </stop>
        <stop position="1">
          <color rgb="FF9BFF9B"/>
        </stop>
      </gradientFill>
    </fill>
    <fill>
      <patternFill patternType="solid">
        <fgColor theme="4" tint="0.79998168889431442"/>
        <bgColor indexed="64"/>
      </patternFill>
    </fill>
    <fill>
      <patternFill patternType="solid">
        <fgColor theme="0" tint="-4.9989318521683403E-2"/>
        <bgColor indexed="64"/>
      </patternFill>
    </fill>
    <fill>
      <patternFill patternType="solid">
        <fgColor rgb="FFDCE6F1"/>
        <bgColor indexed="64"/>
      </patternFill>
    </fill>
    <fill>
      <patternFill patternType="solid">
        <fgColor rgb="FFFFEADC"/>
        <bgColor indexed="64"/>
      </patternFill>
    </fill>
    <fill>
      <patternFill patternType="solid">
        <fgColor theme="0" tint="-0.14999847407452621"/>
        <bgColor indexed="64"/>
      </patternFill>
    </fill>
    <fill>
      <patternFill patternType="solid">
        <fgColor rgb="FFFFFFFF"/>
        <bgColor indexed="64"/>
      </patternFill>
    </fill>
    <fill>
      <patternFill patternType="solid">
        <fgColor indexed="41"/>
        <bgColor indexed="64"/>
      </patternFill>
    </fill>
    <fill>
      <patternFill patternType="solid">
        <fgColor theme="1" tint="0.14999847407452621"/>
        <bgColor indexed="64"/>
      </patternFill>
    </fill>
    <fill>
      <patternFill patternType="solid">
        <fgColor rgb="FFCCFFCC"/>
        <bgColor indexed="64"/>
      </patternFill>
    </fill>
    <fill>
      <patternFill patternType="solid">
        <fgColor rgb="FFFAFAFF"/>
        <bgColor indexed="64"/>
      </patternFill>
    </fill>
    <fill>
      <gradientFill degree="90">
        <stop position="0">
          <color theme="0"/>
        </stop>
        <stop position="1">
          <color rgb="FF50FF78"/>
        </stop>
      </gradientFill>
    </fill>
    <fill>
      <gradientFill degree="90">
        <stop position="0">
          <color theme="0"/>
        </stop>
        <stop position="1">
          <color rgb="FFF0E178"/>
        </stop>
      </gradientFill>
    </fill>
    <fill>
      <gradientFill degree="90">
        <stop position="0">
          <color theme="0"/>
        </stop>
        <stop position="1">
          <color rgb="FFFAC092"/>
        </stop>
      </gradientFill>
    </fill>
    <fill>
      <patternFill patternType="solid">
        <fgColor rgb="FFE6FFE6"/>
        <bgColor indexed="64"/>
      </patternFill>
    </fill>
    <fill>
      <patternFill patternType="solid">
        <fgColor rgb="FFF8FFF8"/>
        <bgColor indexed="64"/>
      </patternFill>
    </fill>
    <fill>
      <gradientFill degree="90">
        <stop position="0">
          <color rgb="FFE4EAD7"/>
        </stop>
        <stop position="1">
          <color theme="0"/>
        </stop>
      </gradientFill>
    </fill>
    <fill>
      <gradientFill degree="90">
        <stop position="0">
          <color rgb="FFFAFAFA"/>
        </stop>
        <stop position="1">
          <color theme="0"/>
        </stop>
      </gradientFill>
    </fill>
    <fill>
      <gradientFill degree="90">
        <stop position="0">
          <color theme="0"/>
        </stop>
        <stop position="1">
          <color theme="6" tint="0.59999389629810485"/>
        </stop>
      </gradientFill>
    </fill>
    <fill>
      <gradientFill degree="90">
        <stop position="0">
          <color theme="0"/>
        </stop>
        <stop position="1">
          <color rgb="FFE4EAD7"/>
        </stop>
      </gradientFill>
    </fill>
    <fill>
      <patternFill patternType="solid">
        <fgColor rgb="FF007437"/>
        <bgColor indexed="64"/>
      </patternFill>
    </fill>
    <fill>
      <patternFill patternType="solid">
        <fgColor rgb="FF009646"/>
        <bgColor indexed="64"/>
      </patternFill>
    </fill>
    <fill>
      <patternFill patternType="solid">
        <fgColor rgb="FF003C1E"/>
        <bgColor indexed="64"/>
      </patternFill>
    </fill>
    <fill>
      <patternFill patternType="solid">
        <fgColor rgb="FFD5FFD5"/>
        <bgColor indexed="64"/>
      </patternFill>
    </fill>
    <fill>
      <gradientFill degree="90">
        <stop position="0">
          <color theme="0"/>
        </stop>
        <stop position="1">
          <color rgb="FFD2E6FF"/>
        </stop>
      </gradientFill>
    </fill>
  </fills>
  <borders count="729">
    <border>
      <left/>
      <right/>
      <top/>
      <bottom/>
      <diagonal/>
    </border>
    <border>
      <left style="thick">
        <color theme="1" tint="0.499984740745262"/>
      </left>
      <right/>
      <top style="thick">
        <color theme="1" tint="0.499984740745262"/>
      </top>
      <bottom/>
      <diagonal/>
    </border>
    <border>
      <left/>
      <right/>
      <top style="thick">
        <color theme="1" tint="0.499984740745262"/>
      </top>
      <bottom/>
      <diagonal/>
    </border>
    <border>
      <left/>
      <right style="thick">
        <color theme="1" tint="0.499984740745262"/>
      </right>
      <top style="thick">
        <color theme="1" tint="0.499984740745262"/>
      </top>
      <bottom/>
      <diagonal/>
    </border>
    <border>
      <left style="thick">
        <color theme="1" tint="0.499984740745262"/>
      </left>
      <right/>
      <top/>
      <bottom/>
      <diagonal/>
    </border>
    <border>
      <left/>
      <right style="thick">
        <color theme="1" tint="0.499984740745262"/>
      </right>
      <top/>
      <bottom/>
      <diagonal/>
    </border>
    <border>
      <left style="thick">
        <color indexed="23"/>
      </left>
      <right/>
      <top/>
      <bottom/>
      <diagonal/>
    </border>
    <border>
      <left style="medium">
        <color theme="1" tint="0.34998626667073579"/>
      </left>
      <right style="thin">
        <color theme="1" tint="0.34998626667073579"/>
      </right>
      <top style="medium">
        <color theme="1" tint="0.34998626667073579"/>
      </top>
      <bottom style="medium">
        <color theme="1" tint="0.34998626667073579"/>
      </bottom>
      <diagonal/>
    </border>
    <border>
      <left style="medium">
        <color theme="1" tint="0.34998626667073579"/>
      </left>
      <right style="medium">
        <color theme="1" tint="0.34998626667073579"/>
      </right>
      <top style="medium">
        <color theme="1" tint="0.34998626667073579"/>
      </top>
      <bottom style="medium">
        <color theme="1" tint="0.34998626667073579"/>
      </bottom>
      <diagonal/>
    </border>
    <border>
      <left style="medium">
        <color theme="1" tint="0.34998626667073579"/>
      </left>
      <right style="medium">
        <color theme="1" tint="0.34998626667073579"/>
      </right>
      <top/>
      <bottom/>
      <diagonal/>
    </border>
    <border>
      <left style="thin">
        <color indexed="64"/>
      </left>
      <right/>
      <top/>
      <bottom/>
      <diagonal/>
    </border>
    <border>
      <left style="thin">
        <color indexed="64"/>
      </left>
      <right/>
      <top/>
      <bottom style="thin">
        <color indexed="64"/>
      </bottom>
      <diagonal/>
    </border>
    <border>
      <left style="medium">
        <color theme="1" tint="0.34998626667073579"/>
      </left>
      <right style="medium">
        <color theme="1" tint="0.34998626667073579"/>
      </right>
      <top/>
      <bottom style="medium">
        <color theme="1" tint="0.34998626667073579"/>
      </bottom>
      <diagonal/>
    </border>
    <border>
      <left/>
      <right/>
      <top/>
      <bottom style="thin">
        <color indexed="64"/>
      </bottom>
      <diagonal/>
    </border>
    <border>
      <left style="thick">
        <color theme="1" tint="0.499984740745262"/>
      </left>
      <right/>
      <top/>
      <bottom style="thick">
        <color theme="1" tint="0.499984740745262"/>
      </bottom>
      <diagonal/>
    </border>
    <border>
      <left/>
      <right/>
      <top/>
      <bottom style="thick">
        <color theme="1" tint="0.499984740745262"/>
      </bottom>
      <diagonal/>
    </border>
    <border>
      <left/>
      <right style="thick">
        <color theme="1" tint="0.499984740745262"/>
      </right>
      <top/>
      <bottom style="thick">
        <color theme="1" tint="0.499984740745262"/>
      </bottom>
      <diagonal/>
    </border>
    <border>
      <left style="thin">
        <color indexed="55"/>
      </left>
      <right/>
      <top style="medium">
        <color indexed="63"/>
      </top>
      <bottom/>
      <diagonal/>
    </border>
    <border>
      <left style="thin">
        <color theme="0" tint="-0.14996795556505021"/>
      </left>
      <right style="thin">
        <color theme="0" tint="-0.14996795556505021"/>
      </right>
      <top/>
      <bottom/>
      <diagonal/>
    </border>
    <border>
      <left style="thin">
        <color theme="0" tint="-0.14996795556505021"/>
      </left>
      <right/>
      <top/>
      <bottom/>
      <diagonal/>
    </border>
    <border>
      <left style="thin">
        <color theme="0" tint="-0.14996795556505021"/>
      </left>
      <right style="thin">
        <color theme="0" tint="-0.14996795556505021"/>
      </right>
      <top style="thin">
        <color theme="0" tint="-0.24994659260841701"/>
      </top>
      <bottom/>
      <diagonal/>
    </border>
    <border>
      <left style="thin">
        <color theme="0" tint="-0.14996795556505021"/>
      </left>
      <right/>
      <top/>
      <bottom style="medium">
        <color theme="1" tint="0.34998626667073579"/>
      </bottom>
      <diagonal/>
    </border>
    <border>
      <left/>
      <right style="thin">
        <color indexed="64"/>
      </right>
      <top/>
      <bottom style="thin">
        <color indexed="64"/>
      </bottom>
      <diagonal/>
    </border>
    <border>
      <left/>
      <right/>
      <top style="medium">
        <color theme="1" tint="0.34998626667073579"/>
      </top>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right style="thin">
        <color theme="0" tint="-0.14996795556505021"/>
      </right>
      <top/>
      <bottom/>
      <diagonal/>
    </border>
    <border>
      <left/>
      <right/>
      <top style="medium">
        <color theme="1" tint="0.34998626667073579"/>
      </top>
      <bottom style="medium">
        <color theme="1" tint="0.34998626667073579"/>
      </bottom>
      <diagonal/>
    </border>
    <border>
      <left/>
      <right style="medium">
        <color theme="1" tint="0.34998626667073579"/>
      </right>
      <top style="medium">
        <color theme="1" tint="0.34998626667073579"/>
      </top>
      <bottom style="medium">
        <color theme="1" tint="0.34998626667073579"/>
      </bottom>
      <diagonal/>
    </border>
    <border>
      <left/>
      <right/>
      <top style="thin">
        <color auto="1"/>
      </top>
      <bottom/>
      <diagonal/>
    </border>
    <border>
      <left style="medium">
        <color indexed="64"/>
      </left>
      <right/>
      <top style="medium">
        <color indexed="64"/>
      </top>
      <bottom/>
      <diagonal/>
    </border>
    <border>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right style="thin">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medium">
        <color indexed="64"/>
      </bottom>
      <diagonal/>
    </border>
    <border>
      <left/>
      <right/>
      <top/>
      <bottom style="medium">
        <color indexed="64"/>
      </bottom>
      <diagonal/>
    </border>
    <border>
      <left style="medium">
        <color theme="1" tint="0.34998626667073579"/>
      </left>
      <right/>
      <top style="medium">
        <color theme="1" tint="0.34998626667073579"/>
      </top>
      <bottom/>
      <diagonal/>
    </border>
    <border>
      <left/>
      <right style="medium">
        <color theme="1" tint="0.34998626667073579"/>
      </right>
      <top style="medium">
        <color theme="1" tint="0.34998626667073579"/>
      </top>
      <bottom/>
      <diagonal/>
    </border>
    <border>
      <left style="medium">
        <color theme="1" tint="0.34998626667073579"/>
      </left>
      <right/>
      <top style="medium">
        <color theme="1" tint="0.34998626667073579"/>
      </top>
      <bottom style="medium">
        <color theme="1" tint="0.34998626667073579"/>
      </bottom>
      <diagonal/>
    </border>
    <border>
      <left style="thin">
        <color theme="0" tint="-0.24994659260841701"/>
      </left>
      <right style="thin">
        <color theme="0" tint="-0.24994659260841701"/>
      </right>
      <top style="medium">
        <color theme="1" tint="0.34998626667073579"/>
      </top>
      <bottom style="medium">
        <color theme="1" tint="0.34998626667073579"/>
      </bottom>
      <diagonal/>
    </border>
    <border>
      <left style="thin">
        <color theme="0" tint="-0.24994659260841701"/>
      </left>
      <right/>
      <top style="medium">
        <color theme="1" tint="0.34998626667073579"/>
      </top>
      <bottom style="medium">
        <color theme="1" tint="0.34998626667073579"/>
      </bottom>
      <diagonal/>
    </border>
    <border>
      <left style="medium">
        <color theme="1" tint="0.34998626667073579"/>
      </left>
      <right style="medium">
        <color theme="1" tint="0.34998626667073579"/>
      </right>
      <top style="medium">
        <color theme="1" tint="0.34998626667073579"/>
      </top>
      <bottom/>
      <diagonal/>
    </border>
    <border>
      <left/>
      <right/>
      <top style="thin">
        <color theme="1" tint="0.34998626667073579"/>
      </top>
      <bottom/>
      <diagonal/>
    </border>
    <border>
      <left style="medium">
        <color theme="1" tint="0.34998626667073579"/>
      </left>
      <right style="medium">
        <color theme="1" tint="0.34998626667073579"/>
      </right>
      <top style="thin">
        <color theme="1" tint="0.34998626667073579"/>
      </top>
      <bottom/>
      <diagonal/>
    </border>
    <border>
      <left/>
      <right style="medium">
        <color theme="1" tint="0.34998626667073579"/>
      </right>
      <top/>
      <bottom/>
      <diagonal/>
    </border>
    <border>
      <left/>
      <right/>
      <top/>
      <bottom style="medium">
        <color theme="1" tint="0.34998626667073579"/>
      </bottom>
      <diagonal/>
    </border>
    <border>
      <left/>
      <right style="medium">
        <color theme="1" tint="0.34998626667073579"/>
      </right>
      <top/>
      <bottom style="medium">
        <color theme="1" tint="0.34998626667073579"/>
      </bottom>
      <diagonal/>
    </border>
    <border>
      <left style="thin">
        <color theme="0" tint="-0.14996795556505021"/>
      </left>
      <right/>
      <top style="medium">
        <color theme="1" tint="0.34998626667073579"/>
      </top>
      <bottom/>
      <diagonal/>
    </border>
    <border>
      <left/>
      <right/>
      <top style="thin">
        <color theme="0" tint="-0.24994659260841701"/>
      </top>
      <bottom/>
      <diagonal/>
    </border>
    <border>
      <left style="thin">
        <color theme="1" tint="0.34998626667073579"/>
      </left>
      <right/>
      <top style="thin">
        <color theme="1" tint="0.34998626667073579"/>
      </top>
      <bottom style="thin">
        <color theme="1" tint="0.34998626667073579"/>
      </bottom>
      <diagonal/>
    </border>
    <border>
      <left/>
      <right/>
      <top style="thin">
        <color theme="1" tint="0.34998626667073579"/>
      </top>
      <bottom style="thin">
        <color theme="1" tint="0.34998626667073579"/>
      </bottom>
      <diagonal/>
    </border>
    <border>
      <left style="thin">
        <color theme="1" tint="0.34998626667073579"/>
      </left>
      <right/>
      <top/>
      <bottom/>
      <diagonal/>
    </border>
    <border>
      <left/>
      <right style="thin">
        <color theme="1" tint="0.34998626667073579"/>
      </right>
      <top/>
      <bottom/>
      <diagonal/>
    </border>
    <border>
      <left/>
      <right style="thin">
        <color theme="0" tint="-0.14996795556505021"/>
      </right>
      <top style="medium">
        <color theme="1" tint="0.34998626667073579"/>
      </top>
      <bottom style="medium">
        <color theme="1" tint="0.34998626667073579"/>
      </bottom>
      <diagonal/>
    </border>
    <border>
      <left style="thin">
        <color theme="0" tint="-0.14996795556505021"/>
      </left>
      <right/>
      <top style="medium">
        <color theme="1" tint="0.34998626667073579"/>
      </top>
      <bottom style="medium">
        <color theme="1" tint="0.34998626667073579"/>
      </bottom>
      <diagonal/>
    </border>
    <border>
      <left style="thin">
        <color theme="0" tint="-0.14996795556505021"/>
      </left>
      <right style="thin">
        <color theme="0" tint="-0.14996795556505021"/>
      </right>
      <top style="medium">
        <color theme="1" tint="0.34998626667073579"/>
      </top>
      <bottom style="medium">
        <color theme="1" tint="0.34998626667073579"/>
      </bottom>
      <diagonal/>
    </border>
    <border>
      <left/>
      <right style="thin">
        <color theme="0" tint="-0.14996795556505021"/>
      </right>
      <top style="medium">
        <color theme="1" tint="0.34998626667073579"/>
      </top>
      <bottom/>
      <diagonal/>
    </border>
    <border>
      <left style="thin">
        <color theme="0" tint="-0.14996795556505021"/>
      </left>
      <right/>
      <top style="medium">
        <color theme="1" tint="0.34998626667073579"/>
      </top>
      <bottom style="thin">
        <color theme="0" tint="-0.14996795556505021"/>
      </bottom>
      <diagonal/>
    </border>
    <border>
      <left/>
      <right style="thin">
        <color theme="0" tint="-0.14996795556505021"/>
      </right>
      <top style="medium">
        <color theme="1" tint="0.34998626667073579"/>
      </top>
      <bottom style="thin">
        <color theme="0" tint="-0.14996795556505021"/>
      </bottom>
      <diagonal/>
    </border>
    <border>
      <left style="thin">
        <color theme="0" tint="-0.14996795556505021"/>
      </left>
      <right style="thin">
        <color theme="0" tint="-0.14996795556505021"/>
      </right>
      <top style="medium">
        <color theme="1" tint="0.34998626667073579"/>
      </top>
      <bottom style="thin">
        <color theme="0" tint="-0.14996795556505021"/>
      </bottom>
      <diagonal/>
    </border>
    <border>
      <left/>
      <right/>
      <top style="medium">
        <color theme="1" tint="0.34998626667073579"/>
      </top>
      <bottom style="thin">
        <color theme="0" tint="-0.14996795556505021"/>
      </bottom>
      <diagonal/>
    </border>
    <border>
      <left/>
      <right style="medium">
        <color theme="1" tint="0.34998626667073579"/>
      </right>
      <top style="medium">
        <color theme="1" tint="0.34998626667073579"/>
      </top>
      <bottom style="thin">
        <color theme="0" tint="-0.14996795556505021"/>
      </bottom>
      <diagonal/>
    </border>
    <border>
      <left/>
      <right/>
      <top style="thin">
        <color theme="0" tint="-4.9989318521683403E-2"/>
      </top>
      <bottom/>
      <diagonal/>
    </border>
    <border>
      <left style="medium">
        <color theme="1" tint="0.34998626667073579"/>
      </left>
      <right/>
      <top style="thin">
        <color theme="0" tint="-0.14996795556505021"/>
      </top>
      <bottom/>
      <diagonal/>
    </border>
    <border>
      <left style="thin">
        <color theme="0" tint="-0.14996795556505021"/>
      </left>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style="thin">
        <color auto="1"/>
      </left>
      <right style="medium">
        <color theme="1" tint="0.34998626667073579"/>
      </right>
      <top style="medium">
        <color theme="1" tint="0.34998626667073579"/>
      </top>
      <bottom style="thin">
        <color auto="1"/>
      </bottom>
      <diagonal/>
    </border>
    <border>
      <left/>
      <right/>
      <top style="medium">
        <color auto="1"/>
      </top>
      <bottom/>
      <diagonal/>
    </border>
    <border>
      <left/>
      <right style="thick">
        <color indexed="23"/>
      </right>
      <top style="thick">
        <color indexed="23"/>
      </top>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diagonal/>
    </border>
    <border>
      <left style="medium">
        <color theme="1" tint="0.34998626667073579"/>
      </left>
      <right style="thick">
        <color theme="1" tint="0.499984740745262"/>
      </right>
      <top/>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style="thin">
        <color theme="0" tint="-0.14996795556505021"/>
      </top>
      <bottom style="medium">
        <color theme="1" tint="0.34998626667073579"/>
      </bottom>
      <diagonal/>
    </border>
    <border>
      <left/>
      <right style="thin">
        <color theme="0" tint="-0.14996795556505021"/>
      </right>
      <top style="thin">
        <color theme="0" tint="-0.14996795556505021"/>
      </top>
      <bottom style="medium">
        <color theme="1" tint="0.34998626667073579"/>
      </bottom>
      <diagonal/>
    </border>
    <border>
      <left style="thin">
        <color theme="0" tint="-0.14996795556505021"/>
      </left>
      <right/>
      <top style="thin">
        <color theme="0" tint="-0.14996795556505021"/>
      </top>
      <bottom style="medium">
        <color theme="1" tint="0.34998626667073579"/>
      </bottom>
      <diagonal/>
    </border>
    <border>
      <left style="thin">
        <color theme="1" tint="0.34998626667073579"/>
      </left>
      <right style="thin">
        <color theme="0" tint="-0.14996795556505021"/>
      </right>
      <top style="thin">
        <color theme="0" tint="-0.14996795556505021"/>
      </top>
      <bottom style="medium">
        <color theme="1" tint="0.34998626667073579"/>
      </bottom>
      <diagonal/>
    </border>
    <border>
      <left style="thin">
        <color theme="0" tint="-0.14996795556505021"/>
      </left>
      <right style="thin">
        <color theme="0" tint="-0.14996795556505021"/>
      </right>
      <top style="thin">
        <color theme="0" tint="-4.9989318521683403E-2"/>
      </top>
      <bottom/>
      <diagonal/>
    </border>
    <border>
      <left style="thin">
        <color theme="0" tint="-4.9989318521683403E-2"/>
      </left>
      <right style="thin">
        <color theme="1" tint="0.34998626667073579"/>
      </right>
      <top style="thin">
        <color theme="0" tint="-4.9989318521683403E-2"/>
      </top>
      <bottom/>
      <diagonal/>
    </border>
    <border>
      <left style="thick">
        <color theme="1" tint="0.499984740745262"/>
      </left>
      <right style="thin">
        <color indexed="64"/>
      </right>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1" tint="0.499984740745262"/>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style="thin">
        <color theme="1" tint="0.499984740745262"/>
      </left>
      <right/>
      <top style="thin">
        <color theme="0" tint="-0.14996795556505021"/>
      </top>
      <bottom style="thin">
        <color theme="0" tint="-0.14996795556505021"/>
      </bottom>
      <diagonal/>
    </border>
    <border>
      <left style="thin">
        <color theme="1" tint="0.34998626667073579"/>
      </left>
      <right style="thin">
        <color theme="0" tint="-0.14996795556505021"/>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1" tint="0.499984740745262"/>
      </left>
      <right style="thin">
        <color theme="0" tint="-0.14996795556505021"/>
      </right>
      <top style="thin">
        <color theme="0" tint="-0.14996795556505021"/>
      </top>
      <bottom style="thin">
        <color theme="0" tint="-0.14996795556505021"/>
      </bottom>
      <diagonal/>
    </border>
    <border>
      <left style="thin">
        <color theme="0" tint="-4.9989318521683403E-2"/>
      </left>
      <right style="thin">
        <color theme="1" tint="0.34998626667073579"/>
      </right>
      <top style="thin">
        <color theme="0" tint="-0.24994659260841701"/>
      </top>
      <bottom/>
      <diagonal/>
    </border>
    <border>
      <left style="thin">
        <color theme="1" tint="0.34998626667073579"/>
      </left>
      <right style="thin">
        <color theme="0" tint="-0.14996795556505021"/>
      </right>
      <top style="thin">
        <color theme="0" tint="-0.14996795556505021"/>
      </top>
      <bottom/>
      <diagonal/>
    </border>
    <border>
      <left style="thin">
        <color theme="1" tint="0.34998626667073579"/>
      </left>
      <right style="thin">
        <color theme="0" tint="-0.14996795556505021"/>
      </right>
      <top style="medium">
        <color theme="1" tint="0.34998626667073579"/>
      </top>
      <bottom style="thin">
        <color theme="0" tint="-0.14996795556505021"/>
      </bottom>
      <diagonal/>
    </border>
    <border>
      <left/>
      <right/>
      <top style="medium">
        <color theme="1" tint="0.34998626667073579"/>
      </top>
      <bottom style="thin">
        <color theme="0" tint="-4.9989318521683403E-2"/>
      </bottom>
      <diagonal/>
    </border>
    <border>
      <left style="thin">
        <color theme="0" tint="-0.14996795556505021"/>
      </left>
      <right style="medium">
        <color theme="1" tint="0.34998626667073579"/>
      </right>
      <top style="thin">
        <color theme="0" tint="-0.14996795556505021"/>
      </top>
      <bottom style="medium">
        <color theme="1" tint="0.34998626667073579"/>
      </bottom>
      <diagonal/>
    </border>
    <border>
      <left/>
      <right/>
      <top style="thin">
        <color theme="0" tint="-0.14996795556505021"/>
      </top>
      <bottom style="medium">
        <color theme="1" tint="0.34998626667073579"/>
      </bottom>
      <diagonal/>
    </border>
    <border>
      <left/>
      <right/>
      <top style="thin">
        <color theme="0" tint="-4.9989318521683403E-2"/>
      </top>
      <bottom style="medium">
        <color theme="1" tint="0.34998626667073579"/>
      </bottom>
      <diagonal/>
    </border>
    <border>
      <left/>
      <right style="thin">
        <color theme="0" tint="-0.14996795556505021"/>
      </right>
      <top style="thin">
        <color theme="0" tint="-4.9989318521683403E-2"/>
      </top>
      <bottom style="medium">
        <color theme="1" tint="0.34998626667073579"/>
      </bottom>
      <diagonal/>
    </border>
    <border>
      <left/>
      <right style="medium">
        <color theme="1" tint="0.34998626667073579"/>
      </right>
      <top/>
      <bottom style="thin">
        <color indexed="64"/>
      </bottom>
      <diagonal/>
    </border>
    <border>
      <left style="thin">
        <color theme="0" tint="-0.14996795556505021"/>
      </left>
      <right style="medium">
        <color theme="1" tint="0.34998626667073579"/>
      </right>
      <top style="thin">
        <color theme="0" tint="-0.14996795556505021"/>
      </top>
      <bottom style="thin">
        <color theme="0" tint="-0.14996795556505021"/>
      </bottom>
      <diagonal/>
    </border>
    <border>
      <left/>
      <right/>
      <top style="thin">
        <color theme="0" tint="-4.9989318521683403E-2"/>
      </top>
      <bottom style="thin">
        <color theme="0" tint="-4.9989318521683403E-2"/>
      </bottom>
      <diagonal/>
    </border>
    <border>
      <left/>
      <right style="thin">
        <color theme="0" tint="-0.14996795556505021"/>
      </right>
      <top style="thin">
        <color theme="0" tint="-4.9989318521683403E-2"/>
      </top>
      <bottom style="thin">
        <color theme="0" tint="-4.9989318521683403E-2"/>
      </bottom>
      <diagonal/>
    </border>
    <border>
      <left style="thin">
        <color theme="0" tint="-0.14996795556505021"/>
      </left>
      <right style="medium">
        <color theme="1" tint="0.34998626667073579"/>
      </right>
      <top style="medium">
        <color theme="1" tint="0.34998626667073579"/>
      </top>
      <bottom style="thin">
        <color theme="0" tint="-0.14996795556505021"/>
      </bottom>
      <diagonal/>
    </border>
    <border>
      <left style="thin">
        <color theme="1" tint="0.34998626667073579"/>
      </left>
      <right/>
      <top style="thin">
        <color theme="0" tint="-4.9989318521683403E-2"/>
      </top>
      <bottom style="medium">
        <color theme="1" tint="0.34998626667073579"/>
      </bottom>
      <diagonal/>
    </border>
    <border>
      <left style="thin">
        <color theme="0" tint="-4.9989318521683403E-2"/>
      </left>
      <right style="thin">
        <color theme="1" tint="0.34998626667073579"/>
      </right>
      <top style="thin">
        <color theme="0" tint="-4.9989318521683403E-2"/>
      </top>
      <bottom style="medium">
        <color theme="1" tint="0.34998626667073579"/>
      </bottom>
      <diagonal/>
    </border>
    <border>
      <left style="medium">
        <color theme="1" tint="0.34998626667073579"/>
      </left>
      <right/>
      <top style="thin">
        <color theme="0" tint="-4.9989318521683403E-2"/>
      </top>
      <bottom style="medium">
        <color theme="1" tint="0.34998626667073579"/>
      </bottom>
      <diagonal/>
    </border>
    <border>
      <left style="thin">
        <color theme="1" tint="0.34998626667073579"/>
      </left>
      <right/>
      <top style="thin">
        <color theme="0" tint="-4.9989318521683403E-2"/>
      </top>
      <bottom style="thin">
        <color theme="0" tint="-4.9989318521683403E-2"/>
      </bottom>
      <diagonal/>
    </border>
    <border>
      <left style="thin">
        <color theme="0" tint="-4.9989318521683403E-2"/>
      </left>
      <right style="thin">
        <color theme="1" tint="0.34998626667073579"/>
      </right>
      <top style="thin">
        <color theme="0" tint="-4.9989318521683403E-2"/>
      </top>
      <bottom style="thin">
        <color theme="0" tint="-4.9989318521683403E-2"/>
      </bottom>
      <diagonal/>
    </border>
    <border>
      <left style="medium">
        <color theme="1" tint="0.34998626667073579"/>
      </left>
      <right/>
      <top style="thin">
        <color theme="0" tint="-4.9989318521683403E-2"/>
      </top>
      <bottom style="thin">
        <color theme="0" tint="-4.9989318521683403E-2"/>
      </bottom>
      <diagonal/>
    </border>
    <border>
      <left/>
      <right style="thin">
        <color theme="0" tint="-0.14996795556505021"/>
      </right>
      <top style="thin">
        <color theme="1" tint="0.34998626667073579"/>
      </top>
      <bottom style="thin">
        <color theme="0" tint="-0.14996795556505021"/>
      </bottom>
      <diagonal/>
    </border>
    <border>
      <left style="thin">
        <color theme="0" tint="-0.14996795556505021"/>
      </left>
      <right/>
      <top style="thin">
        <color theme="1" tint="0.34998626667073579"/>
      </top>
      <bottom style="thin">
        <color theme="0" tint="-0.14996795556505021"/>
      </bottom>
      <diagonal/>
    </border>
    <border>
      <left/>
      <right/>
      <top style="thin">
        <color theme="1" tint="0.34998626667073579"/>
      </top>
      <bottom style="thin">
        <color theme="0" tint="-4.9989318521683403E-2"/>
      </bottom>
      <diagonal/>
    </border>
    <border>
      <left/>
      <right style="thin">
        <color theme="0" tint="-0.14996795556505021"/>
      </right>
      <top style="thin">
        <color theme="1" tint="0.34998626667073579"/>
      </top>
      <bottom style="thin">
        <color theme="0" tint="-4.9989318521683403E-2"/>
      </bottom>
      <diagonal/>
    </border>
    <border>
      <left style="thin">
        <color theme="1" tint="0.34998626667073579"/>
      </left>
      <right/>
      <top style="thin">
        <color theme="1" tint="0.34998626667073579"/>
      </top>
      <bottom style="thin">
        <color theme="0" tint="-4.9989318521683403E-2"/>
      </bottom>
      <diagonal/>
    </border>
    <border>
      <left style="thin">
        <color theme="0" tint="-4.9989318521683403E-2"/>
      </left>
      <right style="thin">
        <color theme="1" tint="0.34998626667073579"/>
      </right>
      <top style="thin">
        <color theme="1" tint="0.34998626667073579"/>
      </top>
      <bottom style="thin">
        <color theme="0" tint="-4.9989318521683403E-2"/>
      </bottom>
      <diagonal/>
    </border>
    <border>
      <left style="medium">
        <color theme="1" tint="0.34998626667073579"/>
      </left>
      <right/>
      <top style="thin">
        <color theme="1" tint="0.34998626667073579"/>
      </top>
      <bottom style="thin">
        <color theme="0" tint="-4.9989318521683403E-2"/>
      </bottom>
      <diagonal/>
    </border>
    <border>
      <left style="thin">
        <color indexed="64"/>
      </left>
      <right/>
      <top style="thin">
        <color indexed="64"/>
      </top>
      <bottom style="thin">
        <color indexed="64"/>
      </bottom>
      <diagonal/>
    </border>
    <border>
      <left style="thin">
        <color theme="0" tint="-0.14996795556505021"/>
      </left>
      <right style="medium">
        <color theme="1" tint="0.34998626667073579"/>
      </right>
      <top style="thin">
        <color theme="0" tint="-0.24994659260841701"/>
      </top>
      <bottom style="medium">
        <color theme="1" tint="0.34998626667073579"/>
      </bottom>
      <diagonal/>
    </border>
    <border>
      <left style="thin">
        <color theme="0" tint="-0.14996795556505021"/>
      </left>
      <right style="thin">
        <color theme="0" tint="-0.14996795556505021"/>
      </right>
      <top style="thin">
        <color theme="0" tint="-0.24994659260841701"/>
      </top>
      <bottom style="medium">
        <color theme="1" tint="0.34998626667073579"/>
      </bottom>
      <diagonal/>
    </border>
    <border>
      <left/>
      <right style="thin">
        <color theme="0" tint="-0.14996795556505021"/>
      </right>
      <top style="thin">
        <color theme="0" tint="-0.24994659260841701"/>
      </top>
      <bottom style="medium">
        <color theme="1" tint="0.34998626667073579"/>
      </bottom>
      <diagonal/>
    </border>
    <border>
      <left style="thin">
        <color theme="0" tint="-0.14996795556505021"/>
      </left>
      <right style="thin">
        <color theme="1" tint="0.499984740745262"/>
      </right>
      <top style="thin">
        <color theme="0" tint="-0.24994659260841701"/>
      </top>
      <bottom style="medium">
        <color theme="1" tint="0.34998626667073579"/>
      </bottom>
      <diagonal/>
    </border>
    <border>
      <left style="thin">
        <color theme="0" tint="-0.14996795556505021"/>
      </left>
      <right/>
      <top style="thin">
        <color theme="0" tint="-0.24994659260841701"/>
      </top>
      <bottom style="medium">
        <color theme="1" tint="0.34998626667073579"/>
      </bottom>
      <diagonal/>
    </border>
    <border>
      <left style="thin">
        <color theme="1" tint="0.499984740745262"/>
      </left>
      <right style="thin">
        <color theme="0" tint="-0.14996795556505021"/>
      </right>
      <top style="thin">
        <color theme="0" tint="-0.24994659260841701"/>
      </top>
      <bottom style="medium">
        <color theme="1" tint="0.34998626667073579"/>
      </bottom>
      <diagonal/>
    </border>
    <border>
      <left style="medium">
        <color theme="1" tint="0.34998626667073579"/>
      </left>
      <right style="thin">
        <color theme="0" tint="-0.14996795556505021"/>
      </right>
      <top style="thin">
        <color theme="0" tint="-0.24994659260841701"/>
      </top>
      <bottom style="medium">
        <color theme="1" tint="0.34998626667073579"/>
      </bottom>
      <diagonal/>
    </border>
    <border>
      <left style="thin">
        <color theme="0" tint="-0.14996795556505021"/>
      </left>
      <right style="medium">
        <color theme="1" tint="0.34998626667073579"/>
      </right>
      <top style="medium">
        <color theme="1" tint="0.34998626667073579"/>
      </top>
      <bottom style="thin">
        <color theme="0" tint="-0.24994659260841701"/>
      </bottom>
      <diagonal/>
    </border>
    <border>
      <left style="thin">
        <color theme="0" tint="-0.14996795556505021"/>
      </left>
      <right style="thin">
        <color theme="0" tint="-0.14996795556505021"/>
      </right>
      <top style="medium">
        <color theme="1" tint="0.34998626667073579"/>
      </top>
      <bottom style="thin">
        <color theme="0" tint="-0.24994659260841701"/>
      </bottom>
      <diagonal/>
    </border>
    <border>
      <left/>
      <right style="thin">
        <color theme="0" tint="-0.14996795556505021"/>
      </right>
      <top style="medium">
        <color theme="1" tint="0.34998626667073579"/>
      </top>
      <bottom style="thin">
        <color theme="0" tint="-0.24994659260841701"/>
      </bottom>
      <diagonal/>
    </border>
    <border>
      <left style="thin">
        <color theme="0" tint="-0.14996795556505021"/>
      </left>
      <right style="thin">
        <color theme="1" tint="0.499984740745262"/>
      </right>
      <top style="medium">
        <color theme="1" tint="0.34998626667073579"/>
      </top>
      <bottom style="thin">
        <color theme="0" tint="-0.24994659260841701"/>
      </bottom>
      <diagonal/>
    </border>
    <border>
      <left style="thin">
        <color theme="0" tint="-0.14996795556505021"/>
      </left>
      <right/>
      <top style="medium">
        <color theme="1" tint="0.34998626667073579"/>
      </top>
      <bottom style="thin">
        <color theme="0" tint="-0.24994659260841701"/>
      </bottom>
      <diagonal/>
    </border>
    <border>
      <left style="thin">
        <color theme="1" tint="0.499984740745262"/>
      </left>
      <right style="thin">
        <color theme="0" tint="-0.14996795556505021"/>
      </right>
      <top style="medium">
        <color theme="1" tint="0.34998626667073579"/>
      </top>
      <bottom style="thin">
        <color theme="0" tint="-0.24994659260841701"/>
      </bottom>
      <diagonal/>
    </border>
    <border>
      <left style="medium">
        <color theme="1" tint="0.34998626667073579"/>
      </left>
      <right style="thin">
        <color theme="0" tint="-0.14996795556505021"/>
      </right>
      <top style="medium">
        <color theme="1" tint="0.34998626667073579"/>
      </top>
      <bottom style="thin">
        <color theme="0" tint="-0.24994659260841701"/>
      </bottom>
      <diagonal/>
    </border>
    <border>
      <left style="thin">
        <color theme="0" tint="-0.14996795556505021"/>
      </left>
      <right style="thin">
        <color theme="0" tint="-0.14996795556505021"/>
      </right>
      <top style="medium">
        <color theme="1" tint="0.34998626667073579"/>
      </top>
      <bottom/>
      <diagonal/>
    </border>
    <border>
      <left style="thin">
        <color theme="1" tint="0.34998626667073579"/>
      </left>
      <right/>
      <top style="medium">
        <color theme="1" tint="0.34998626667073579"/>
      </top>
      <bottom/>
      <diagonal/>
    </border>
    <border>
      <left style="thin">
        <color theme="0" tint="-4.9989318521683403E-2"/>
      </left>
      <right style="thin">
        <color theme="1" tint="0.34998626667073579"/>
      </right>
      <top style="medium">
        <color theme="1" tint="0.34998626667073579"/>
      </top>
      <bottom/>
      <diagonal/>
    </border>
    <border>
      <left style="thin">
        <color indexed="64"/>
      </left>
      <right style="thin">
        <color indexed="64"/>
      </right>
      <top style="thin">
        <color indexed="64"/>
      </top>
      <bottom style="thick">
        <color theme="1" tint="0.499984740745262"/>
      </bottom>
      <diagonal/>
    </border>
    <border>
      <left/>
      <right style="thin">
        <color indexed="64"/>
      </right>
      <top style="thin">
        <color indexed="64"/>
      </top>
      <bottom style="thick">
        <color theme="1" tint="0.499984740745262"/>
      </bottom>
      <diagonal/>
    </border>
    <border>
      <left style="thin">
        <color indexed="64"/>
      </left>
      <right/>
      <top style="thin">
        <color indexed="64"/>
      </top>
      <bottom style="thick">
        <color theme="1" tint="0.499984740745262"/>
      </bottom>
      <diagonal/>
    </border>
    <border>
      <left/>
      <right style="thin">
        <color indexed="64"/>
      </right>
      <top/>
      <bottom/>
      <diagonal/>
    </border>
    <border>
      <left style="thin">
        <color theme="1" tint="0.34998626667073579"/>
      </left>
      <right style="thin">
        <color theme="0" tint="-0.24994659260841701"/>
      </right>
      <top style="medium">
        <color theme="1" tint="0.34998626667073579"/>
      </top>
      <bottom style="medium">
        <color theme="1" tint="0.34998626667073579"/>
      </bottom>
      <diagonal/>
    </border>
    <border>
      <left style="thick">
        <color theme="1" tint="0.499984740745262"/>
      </left>
      <right style="thin">
        <color indexed="64"/>
      </right>
      <top style="thin">
        <color indexed="64"/>
      </top>
      <bottom/>
      <diagonal/>
    </border>
    <border>
      <left style="thick">
        <color theme="1" tint="0.499984740745262"/>
      </left>
      <right style="thin">
        <color indexed="64"/>
      </right>
      <top/>
      <bottom style="thin">
        <color indexed="64"/>
      </bottom>
      <diagonal/>
    </border>
    <border>
      <left style="thin">
        <color theme="1" tint="0.34998626667073579"/>
      </left>
      <right style="thin">
        <color theme="0" tint="-0.14996795556505021"/>
      </right>
      <top style="medium">
        <color theme="1" tint="0.34998626667073579"/>
      </top>
      <bottom style="medium">
        <color theme="1" tint="0.34998626667073579"/>
      </bottom>
      <diagonal/>
    </border>
    <border>
      <left style="thin">
        <color theme="0" tint="-0.14996795556505021"/>
      </left>
      <right style="medium">
        <color theme="1" tint="0.34998626667073579"/>
      </right>
      <top style="medium">
        <color theme="1" tint="0.34998626667073579"/>
      </top>
      <bottom style="medium">
        <color theme="1" tint="0.34998626667073579"/>
      </bottom>
      <diagonal/>
    </border>
    <border>
      <left style="medium">
        <color theme="1" tint="0.34998626667073579"/>
      </left>
      <right style="thin">
        <color theme="1" tint="0.34998626667073579"/>
      </right>
      <top/>
      <bottom style="thin">
        <color theme="0" tint="-0.14996795556505021"/>
      </bottom>
      <diagonal/>
    </border>
    <border>
      <left style="thin">
        <color theme="1" tint="0.34998626667073579"/>
      </left>
      <right style="thin">
        <color theme="0" tint="-0.14996795556505021"/>
      </right>
      <top/>
      <bottom style="thin">
        <color theme="0" tint="-0.14996795556505021"/>
      </bottom>
      <diagonal/>
    </border>
    <border>
      <left style="thin">
        <color theme="0" tint="-0.14996795556505021"/>
      </left>
      <right style="medium">
        <color theme="1" tint="0.34998626667073579"/>
      </right>
      <top/>
      <bottom style="thin">
        <color theme="0" tint="-0.14996795556505021"/>
      </bottom>
      <diagonal/>
    </border>
    <border>
      <left style="medium">
        <color theme="1" tint="0.34998626667073579"/>
      </left>
      <right style="thin">
        <color theme="1" tint="0.34998626667073579"/>
      </right>
      <top style="thin">
        <color theme="0" tint="-0.14996795556505021"/>
      </top>
      <bottom style="thin">
        <color theme="0" tint="-0.14996795556505021"/>
      </bottom>
      <diagonal/>
    </border>
    <border>
      <left style="medium">
        <color theme="1" tint="0.34998626667073579"/>
      </left>
      <right style="thin">
        <color theme="1" tint="0.34998626667073579"/>
      </right>
      <top style="thin">
        <color theme="0" tint="-0.14996795556505021"/>
      </top>
      <bottom style="medium">
        <color theme="1" tint="0.34998626667073579"/>
      </bottom>
      <diagonal/>
    </border>
    <border>
      <left style="thin">
        <color indexed="64"/>
      </left>
      <right style="thin">
        <color theme="0" tint="-0.14996795556505021"/>
      </right>
      <top style="medium">
        <color theme="1" tint="0.34998626667073579"/>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1" tint="0.34998626667073579"/>
      </left>
      <right style="thin">
        <color theme="0" tint="-0.14996795556505021"/>
      </right>
      <top style="medium">
        <color theme="1" tint="0.499984740745262"/>
      </top>
      <bottom style="thin">
        <color theme="0" tint="-0.14996795556505021"/>
      </bottom>
      <diagonal/>
    </border>
    <border>
      <left style="thin">
        <color theme="0" tint="-0.14996795556505021"/>
      </left>
      <right style="thin">
        <color theme="0" tint="-0.14996795556505021"/>
      </right>
      <top style="medium">
        <color theme="1" tint="0.499984740745262"/>
      </top>
      <bottom style="thin">
        <color theme="0" tint="-0.14996795556505021"/>
      </bottom>
      <diagonal/>
    </border>
    <border>
      <left style="thin">
        <color theme="0" tint="-0.14996795556505021"/>
      </left>
      <right style="medium">
        <color theme="1" tint="0.34998626667073579"/>
      </right>
      <top style="medium">
        <color theme="1" tint="0.499984740745262"/>
      </top>
      <bottom style="thin">
        <color theme="0" tint="-0.14996795556505021"/>
      </bottom>
      <diagonal/>
    </border>
    <border>
      <left/>
      <right style="medium">
        <color indexed="63"/>
      </right>
      <top/>
      <bottom/>
      <diagonal/>
    </border>
    <border>
      <left style="medium">
        <color theme="1" tint="0.34998626667073579"/>
      </left>
      <right style="medium">
        <color theme="1" tint="0.34998626667073579"/>
      </right>
      <top/>
      <bottom style="medium">
        <color theme="1" tint="0.499984740745262"/>
      </bottom>
      <diagonal/>
    </border>
    <border>
      <left style="thin">
        <color rgb="FF004600"/>
      </left>
      <right style="thin">
        <color rgb="FF004600"/>
      </right>
      <top style="thin">
        <color rgb="FF004600"/>
      </top>
      <bottom style="medium">
        <color indexed="64"/>
      </bottom>
      <diagonal/>
    </border>
    <border>
      <left style="medium">
        <color rgb="FF4678FF"/>
      </left>
      <right/>
      <top style="medium">
        <color rgb="FF4678FF"/>
      </top>
      <bottom/>
      <diagonal/>
    </border>
    <border>
      <left/>
      <right/>
      <top style="medium">
        <color rgb="FF4678FF"/>
      </top>
      <bottom/>
      <diagonal/>
    </border>
    <border>
      <left/>
      <right style="medium">
        <color rgb="FF4678FF"/>
      </right>
      <top style="medium">
        <color rgb="FF4678FF"/>
      </top>
      <bottom/>
      <diagonal/>
    </border>
    <border>
      <left/>
      <right/>
      <top style="medium">
        <color indexed="64"/>
      </top>
      <bottom style="medium">
        <color indexed="63"/>
      </bottom>
      <diagonal/>
    </border>
    <border>
      <left style="thin">
        <color theme="0" tint="-0.24994659260841701"/>
      </left>
      <right style="thin">
        <color theme="0" tint="-0.24994659260841701"/>
      </right>
      <top style="medium">
        <color indexed="64"/>
      </top>
      <bottom style="medium">
        <color indexed="63"/>
      </bottom>
      <diagonal/>
    </border>
    <border>
      <left/>
      <right style="medium">
        <color indexed="64"/>
      </right>
      <top style="medium">
        <color indexed="64"/>
      </top>
      <bottom style="medium">
        <color indexed="63"/>
      </bottom>
      <diagonal/>
    </border>
    <border>
      <left style="medium">
        <color rgb="FF4678FF"/>
      </left>
      <right/>
      <top/>
      <bottom/>
      <diagonal/>
    </border>
    <border>
      <left/>
      <right style="medium">
        <color rgb="FF4678FF"/>
      </right>
      <top/>
      <bottom/>
      <diagonal/>
    </border>
    <border>
      <left/>
      <right/>
      <top style="medium">
        <color indexed="63"/>
      </top>
      <bottom style="thin">
        <color theme="0" tint="-0.14996795556505021"/>
      </bottom>
      <diagonal/>
    </border>
    <border>
      <left style="thin">
        <color theme="0" tint="-0.24994659260841701"/>
      </left>
      <right style="thin">
        <color theme="0" tint="-0.24994659260841701"/>
      </right>
      <top style="medium">
        <color indexed="63"/>
      </top>
      <bottom style="thin">
        <color theme="0" tint="-0.14996795556505021"/>
      </bottom>
      <diagonal/>
    </border>
    <border>
      <left/>
      <right style="medium">
        <color indexed="63"/>
      </right>
      <top style="medium">
        <color indexed="63"/>
      </top>
      <bottom style="thin">
        <color theme="0" tint="-0.14996795556505021"/>
      </bottom>
      <diagonal/>
    </border>
    <border>
      <left style="medium">
        <color rgb="FF4678FF"/>
      </left>
      <right/>
      <top/>
      <bottom style="medium">
        <color rgb="FF4678FF"/>
      </bottom>
      <diagonal/>
    </border>
    <border>
      <left/>
      <right/>
      <top/>
      <bottom style="medium">
        <color rgb="FF4678FF"/>
      </bottom>
      <diagonal/>
    </border>
    <border>
      <left/>
      <right style="medium">
        <color rgb="FF4678FF"/>
      </right>
      <top/>
      <bottom style="medium">
        <color rgb="FF4678FF"/>
      </bottom>
      <diagonal/>
    </border>
    <border>
      <left style="thin">
        <color theme="0" tint="-0.24994659260841701"/>
      </left>
      <right style="thin">
        <color theme="0" tint="-0.24994659260841701"/>
      </right>
      <top style="thin">
        <color theme="0" tint="-0.14996795556505021"/>
      </top>
      <bottom style="thin">
        <color theme="0" tint="-0.14996795556505021"/>
      </bottom>
      <diagonal/>
    </border>
    <border>
      <left/>
      <right style="medium">
        <color indexed="63"/>
      </right>
      <top style="thin">
        <color theme="0" tint="-0.14996795556505021"/>
      </top>
      <bottom style="thin">
        <color theme="0" tint="-0.14996795556505021"/>
      </bottom>
      <diagonal/>
    </border>
    <border>
      <left/>
      <right/>
      <top style="thin">
        <color theme="0" tint="-0.14996795556505021"/>
      </top>
      <bottom style="medium">
        <color indexed="63"/>
      </bottom>
      <diagonal/>
    </border>
    <border>
      <left style="thin">
        <color theme="0" tint="-0.24994659260841701"/>
      </left>
      <right style="thin">
        <color theme="0" tint="-0.24994659260841701"/>
      </right>
      <top style="thin">
        <color theme="0" tint="-0.14996795556505021"/>
      </top>
      <bottom style="medium">
        <color indexed="63"/>
      </bottom>
      <diagonal/>
    </border>
    <border>
      <left/>
      <right style="medium">
        <color indexed="63"/>
      </right>
      <top style="thin">
        <color theme="0" tint="-0.14996795556505021"/>
      </top>
      <bottom style="medium">
        <color indexed="63"/>
      </bottom>
      <diagonal/>
    </border>
    <border>
      <left style="thin">
        <color indexed="64"/>
      </left>
      <right style="thin">
        <color indexed="64"/>
      </right>
      <top style="thin">
        <color indexed="64"/>
      </top>
      <bottom style="medium">
        <color theme="1" tint="0.34998626667073579"/>
      </bottom>
      <diagonal/>
    </border>
    <border>
      <left style="thin">
        <color indexed="64"/>
      </left>
      <right/>
      <top style="thin">
        <color indexed="64"/>
      </top>
      <bottom style="medium">
        <color theme="1" tint="0.34998626667073579"/>
      </bottom>
      <diagonal/>
    </border>
    <border>
      <left/>
      <right/>
      <top style="thin">
        <color indexed="64"/>
      </top>
      <bottom style="medium">
        <color theme="1" tint="0.34998626667073579"/>
      </bottom>
      <diagonal/>
    </border>
    <border>
      <left/>
      <right style="thin">
        <color indexed="64"/>
      </right>
      <top style="thin">
        <color indexed="64"/>
      </top>
      <bottom style="medium">
        <color theme="1" tint="0.34998626667073579"/>
      </bottom>
      <diagonal/>
    </border>
    <border>
      <left style="thin">
        <color indexed="64"/>
      </left>
      <right style="medium">
        <color theme="1" tint="0.34998626667073579"/>
      </right>
      <top style="thin">
        <color indexed="64"/>
      </top>
      <bottom style="thin">
        <color indexed="64"/>
      </bottom>
      <diagonal/>
    </border>
    <border>
      <left style="thin">
        <color indexed="64"/>
      </left>
      <right style="medium">
        <color theme="1" tint="0.34998626667073579"/>
      </right>
      <top/>
      <bottom/>
      <diagonal/>
    </border>
    <border>
      <left style="medium">
        <color theme="1" tint="0.34998626667073579"/>
      </left>
      <right style="thin">
        <color theme="1" tint="0.34998626667073579"/>
      </right>
      <top style="medium">
        <color theme="1" tint="0.34998626667073579"/>
      </top>
      <bottom style="thin">
        <color theme="0" tint="-0.14996795556505021"/>
      </bottom>
      <diagonal/>
    </border>
    <border>
      <left style="thin">
        <color indexed="64"/>
      </left>
      <right style="medium">
        <color theme="1" tint="0.34998626667073579"/>
      </right>
      <top/>
      <bottom style="thin">
        <color indexed="64"/>
      </bottom>
      <diagonal/>
    </border>
    <border>
      <left style="thin">
        <color indexed="64"/>
      </left>
      <right style="thin">
        <color indexed="64"/>
      </right>
      <top style="medium">
        <color theme="1" tint="0.34998626667073579"/>
      </top>
      <bottom style="thin">
        <color indexed="64"/>
      </bottom>
      <diagonal/>
    </border>
    <border>
      <left/>
      <right/>
      <top style="medium">
        <color theme="1" tint="0.34998626667073579"/>
      </top>
      <bottom style="thin">
        <color indexed="64"/>
      </bottom>
      <diagonal/>
    </border>
    <border>
      <left style="thin">
        <color theme="0" tint="-0.24994659260841701"/>
      </left>
      <right style="medium">
        <color theme="1" tint="0.34998626667073579"/>
      </right>
      <top style="medium">
        <color theme="1" tint="0.34998626667073579"/>
      </top>
      <bottom style="medium">
        <color theme="1" tint="0.34998626667073579"/>
      </bottom>
      <diagonal/>
    </border>
    <border>
      <left/>
      <right style="medium">
        <color theme="1" tint="0.34998626667073579"/>
      </right>
      <top style="thin">
        <color theme="0" tint="-0.14996795556505021"/>
      </top>
      <bottom style="thin">
        <color theme="0" tint="-0.14996795556505021"/>
      </bottom>
      <diagonal/>
    </border>
    <border>
      <left/>
      <right style="medium">
        <color theme="1" tint="0.34998626667073579"/>
      </right>
      <top style="thin">
        <color theme="0" tint="-0.14996795556505021"/>
      </top>
      <bottom style="medium">
        <color theme="1" tint="0.34998626667073579"/>
      </bottom>
      <diagonal/>
    </border>
    <border>
      <left style="thin">
        <color indexed="64"/>
      </left>
      <right/>
      <top style="thin">
        <color theme="0" tint="-0.24994659260841701"/>
      </top>
      <bottom/>
      <diagonal/>
    </border>
    <border>
      <left style="thin">
        <color theme="0" tint="-0.24994659260841701"/>
      </left>
      <right/>
      <top style="thin">
        <color theme="0" tint="-4.9989318521683403E-2"/>
      </top>
      <bottom style="thin">
        <color theme="0" tint="-4.9989318521683403E-2"/>
      </bottom>
      <diagonal/>
    </border>
    <border>
      <left style="thin">
        <color theme="0" tint="-0.24994659260841701"/>
      </left>
      <right/>
      <top style="thin">
        <color theme="0" tint="-0.24994659260841701"/>
      </top>
      <bottom style="thin">
        <color theme="0" tint="-4.9989318521683403E-2"/>
      </bottom>
      <diagonal/>
    </border>
    <border>
      <left style="thin">
        <color theme="0" tint="-0.24994659260841701"/>
      </left>
      <right/>
      <top style="medium">
        <color theme="1" tint="0.34998626667073579"/>
      </top>
      <bottom/>
      <diagonal/>
    </border>
    <border>
      <left/>
      <right style="medium">
        <color theme="1" tint="0.34998626667073579"/>
      </right>
      <top style="thin">
        <color theme="0" tint="-4.9989318521683403E-2"/>
      </top>
      <bottom style="thin">
        <color theme="0" tint="-4.9989318521683403E-2"/>
      </bottom>
      <diagonal/>
    </border>
    <border>
      <left/>
      <right style="medium">
        <color theme="1" tint="0.34998626667073579"/>
      </right>
      <top style="medium">
        <color theme="1" tint="0.34998626667073579"/>
      </top>
      <bottom style="thin">
        <color theme="0" tint="-4.9989318521683403E-2"/>
      </bottom>
      <diagonal/>
    </border>
    <border>
      <left/>
      <right/>
      <top style="thin">
        <color theme="1" tint="0.34998626667073579"/>
      </top>
      <bottom style="thin">
        <color theme="0" tint="-0.14996795556505021"/>
      </bottom>
      <diagonal/>
    </border>
    <border>
      <left style="thin">
        <color theme="0" tint="-0.14996795556505021"/>
      </left>
      <right style="thin">
        <color theme="0" tint="-0.14996795556505021"/>
      </right>
      <top style="thin">
        <color theme="1" tint="0.34998626667073579"/>
      </top>
      <bottom style="thin">
        <color theme="0" tint="-0.14996795556505021"/>
      </bottom>
      <diagonal/>
    </border>
    <border>
      <left style="thin">
        <color theme="1" tint="0.499984740745262"/>
      </left>
      <right style="thin">
        <color theme="0" tint="-0.14996795556505021"/>
      </right>
      <top style="thin">
        <color theme="1" tint="0.34998626667073579"/>
      </top>
      <bottom style="thin">
        <color theme="0" tint="-0.14996795556505021"/>
      </bottom>
      <diagonal/>
    </border>
    <border>
      <left style="thin">
        <color theme="1" tint="0.499984740745262"/>
      </left>
      <right/>
      <top style="thin">
        <color theme="1" tint="0.34998626667073579"/>
      </top>
      <bottom style="thin">
        <color theme="0" tint="-0.14996795556505021"/>
      </bottom>
      <diagonal/>
    </border>
    <border>
      <left style="thin">
        <color theme="0" tint="-0.14996795556505021"/>
      </left>
      <right style="thin">
        <color theme="1" tint="0.499984740745262"/>
      </right>
      <top style="thin">
        <color theme="1" tint="0.34998626667073579"/>
      </top>
      <bottom style="thin">
        <color theme="0" tint="-0.14996795556505021"/>
      </bottom>
      <diagonal/>
    </border>
    <border>
      <left style="thin">
        <color theme="0" tint="-0.14996795556505021"/>
      </left>
      <right style="medium">
        <color theme="1" tint="0.34998626667073579"/>
      </right>
      <top style="thin">
        <color theme="1" tint="0.34998626667073579"/>
      </top>
      <bottom style="thin">
        <color theme="0" tint="-0.14996795556505021"/>
      </bottom>
      <diagonal/>
    </border>
    <border>
      <left/>
      <right style="thin">
        <color auto="1"/>
      </right>
      <top style="thin">
        <color auto="1"/>
      </top>
      <bottom/>
      <diagonal/>
    </border>
    <border>
      <left/>
      <right style="thin">
        <color auto="1"/>
      </right>
      <top/>
      <bottom style="thin">
        <color auto="1"/>
      </bottom>
      <diagonal/>
    </border>
    <border>
      <left style="thin">
        <color theme="0" tint="-0.14996795556505021"/>
      </left>
      <right/>
      <top style="thin">
        <color theme="0" tint="-0.34998626667073579"/>
      </top>
      <bottom/>
      <diagonal/>
    </border>
    <border>
      <left style="thin">
        <color theme="0" tint="-0.14996795556505021"/>
      </left>
      <right style="thin">
        <color theme="0" tint="-0.14996795556505021"/>
      </right>
      <top style="thin">
        <color theme="0" tint="-0.34998626667073579"/>
      </top>
      <bottom/>
      <diagonal/>
    </border>
    <border>
      <left style="medium">
        <color theme="1" tint="0.34998626667073579"/>
      </left>
      <right/>
      <top style="thin">
        <color theme="0" tint="-0.34998626667073579"/>
      </top>
      <bottom/>
      <diagonal/>
    </border>
    <border>
      <left style="medium">
        <color theme="1" tint="0.34998626667073579"/>
      </left>
      <right/>
      <top style="thin">
        <color theme="0" tint="-0.14996795556505021"/>
      </top>
      <bottom style="thin">
        <color theme="0" tint="-0.14996795556505021"/>
      </bottom>
      <diagonal/>
    </border>
    <border>
      <left style="thin">
        <color theme="1" tint="0.34998626667073579"/>
      </left>
      <right style="thin">
        <color theme="0" tint="-0.14996795556505021"/>
      </right>
      <top style="thin">
        <color theme="0" tint="-0.34998626667073579"/>
      </top>
      <bottom/>
      <diagonal/>
    </border>
    <border>
      <left style="thin">
        <color theme="0" tint="-0.34998626667073579"/>
      </left>
      <right style="thin">
        <color theme="0" tint="-0.14996795556505021"/>
      </right>
      <top style="thin">
        <color theme="0" tint="-0.14996795556505021"/>
      </top>
      <bottom/>
      <diagonal/>
    </border>
    <border>
      <left style="thin">
        <color theme="0" tint="-0.34998626667073579"/>
      </left>
      <right style="thin">
        <color theme="0" tint="-0.14996795556505021"/>
      </right>
      <top style="thin">
        <color theme="0" tint="-0.14996795556505021"/>
      </top>
      <bottom style="thin">
        <color theme="0" tint="-0.14996795556505021"/>
      </bottom>
      <diagonal/>
    </border>
    <border>
      <left style="thin">
        <color theme="0" tint="-0.34998626667073579"/>
      </left>
      <right style="thin">
        <color theme="0" tint="-0.14996795556505021"/>
      </right>
      <top style="thin">
        <color theme="0" tint="-0.34998626667073579"/>
      </top>
      <bottom/>
      <diagonal/>
    </border>
    <border>
      <left style="thin">
        <color theme="1" tint="0.499984740745262"/>
      </left>
      <right style="thin">
        <color theme="0" tint="-0.14996795556505021"/>
      </right>
      <top style="thin">
        <color theme="0" tint="-0.14996795556505021"/>
      </top>
      <bottom style="medium">
        <color theme="1" tint="0.34998626667073579"/>
      </bottom>
      <diagonal/>
    </border>
    <border>
      <left style="thin">
        <color theme="1" tint="0.499984740745262"/>
      </left>
      <right/>
      <top style="thin">
        <color theme="0" tint="-0.14996795556505021"/>
      </top>
      <bottom style="medium">
        <color theme="1" tint="0.34998626667073579"/>
      </bottom>
      <diagonal/>
    </border>
    <border>
      <left style="thin">
        <color theme="0" tint="-0.14996795556505021"/>
      </left>
      <right style="thin">
        <color theme="1" tint="0.499984740745262"/>
      </right>
      <top style="thin">
        <color theme="0" tint="-0.14996795556505021"/>
      </top>
      <bottom style="medium">
        <color theme="1" tint="0.34998626667073579"/>
      </bottom>
      <diagonal/>
    </border>
    <border>
      <left style="thin">
        <color auto="1"/>
      </left>
      <right/>
      <top/>
      <bottom style="thin">
        <color auto="1"/>
      </bottom>
      <diagonal/>
    </border>
    <border>
      <left/>
      <right/>
      <top style="thin">
        <color auto="1"/>
      </top>
      <bottom/>
      <diagonal/>
    </border>
    <border>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ck">
        <color theme="1" tint="0.499984740745262"/>
      </left>
      <right/>
      <top/>
      <bottom style="thin">
        <color auto="1"/>
      </bottom>
      <diagonal/>
    </border>
    <border>
      <left/>
      <right/>
      <top style="thin">
        <color theme="1" tint="0.34998626667073579"/>
      </top>
      <bottom style="medium">
        <color theme="1" tint="0.34998626667073579"/>
      </bottom>
      <diagonal/>
    </border>
    <border>
      <left style="thin">
        <color theme="1" tint="0.34998626667073579"/>
      </left>
      <right style="thin">
        <color theme="0" tint="-0.14996795556505021"/>
      </right>
      <top style="medium">
        <color theme="1" tint="0.34998626667073579"/>
      </top>
      <bottom style="medium">
        <color theme="1" tint="0.499984740745262"/>
      </bottom>
      <diagonal/>
    </border>
    <border>
      <left style="thin">
        <color theme="0" tint="-0.14996795556505021"/>
      </left>
      <right style="thin">
        <color theme="0" tint="-0.14996795556505021"/>
      </right>
      <top style="medium">
        <color theme="1" tint="0.34998626667073579"/>
      </top>
      <bottom style="medium">
        <color theme="1" tint="0.499984740745262"/>
      </bottom>
      <diagonal/>
    </border>
    <border>
      <left style="thin">
        <color theme="0" tint="-0.14996795556505021"/>
      </left>
      <right style="medium">
        <color theme="1" tint="0.34998626667073579"/>
      </right>
      <top style="medium">
        <color theme="1" tint="0.34998626667073579"/>
      </top>
      <bottom style="medium">
        <color theme="1" tint="0.499984740745262"/>
      </bottom>
      <diagonal/>
    </border>
    <border>
      <left style="medium">
        <color theme="1" tint="0.34998626667073579"/>
      </left>
      <right style="medium">
        <color theme="1" tint="0.34998626667073579"/>
      </right>
      <top style="medium">
        <color theme="1" tint="0.34998626667073579"/>
      </top>
      <bottom style="medium">
        <color theme="1" tint="0.499984740745262"/>
      </bottom>
      <diagonal/>
    </border>
    <border>
      <left style="medium">
        <color theme="1" tint="0.34998626667073579"/>
      </left>
      <right style="thin">
        <color indexed="63"/>
      </right>
      <top style="thin">
        <color theme="0" tint="-0.14996795556505021"/>
      </top>
      <bottom style="thin">
        <color theme="0" tint="-0.14996795556505021"/>
      </bottom>
      <diagonal/>
    </border>
    <border>
      <left style="medium">
        <color theme="1" tint="0.34998626667073579"/>
      </left>
      <right style="thin">
        <color indexed="63"/>
      </right>
      <top style="thin">
        <color theme="0" tint="-0.14996795556505021"/>
      </top>
      <bottom style="medium">
        <color theme="1" tint="0.34998626667073579"/>
      </bottom>
      <diagonal/>
    </border>
    <border>
      <left style="medium">
        <color theme="1" tint="0.34998626667073579"/>
      </left>
      <right style="thin">
        <color indexed="63"/>
      </right>
      <top style="medium">
        <color theme="1" tint="0.34998626667073579"/>
      </top>
      <bottom style="medium">
        <color theme="1" tint="0.34998626667073579"/>
      </bottom>
      <diagonal/>
    </border>
    <border>
      <left style="medium">
        <color theme="1" tint="0.34998626667073579"/>
      </left>
      <right style="thin">
        <color indexed="63"/>
      </right>
      <top/>
      <bottom style="thin">
        <color theme="0" tint="-0.14996795556505021"/>
      </bottom>
      <diagonal/>
    </border>
    <border>
      <left style="medium">
        <color theme="1" tint="0.34998626667073579"/>
      </left>
      <right style="thin">
        <color theme="1" tint="0.34998626667073579"/>
      </right>
      <top style="medium">
        <color theme="1" tint="0.34998626667073579"/>
      </top>
      <bottom/>
      <diagonal/>
    </border>
    <border>
      <left style="medium">
        <color theme="1" tint="0.34998626667073579"/>
      </left>
      <right/>
      <top style="thin">
        <color theme="0" tint="-0.14996795556505021"/>
      </top>
      <bottom style="medium">
        <color theme="1" tint="0.34998626667073579"/>
      </bottom>
      <diagonal/>
    </border>
    <border>
      <left style="thin">
        <color theme="0" tint="-0.14996795556505021"/>
      </left>
      <right/>
      <top style="thin">
        <color theme="0" tint="-4.9989318521683403E-2"/>
      </top>
      <bottom style="thin">
        <color theme="0" tint="-4.9989318521683403E-2"/>
      </bottom>
      <diagonal/>
    </border>
    <border>
      <left style="thin">
        <color theme="0" tint="-0.14993743705557422"/>
      </left>
      <right style="thin">
        <color theme="0" tint="-0.14993743705557422"/>
      </right>
      <top style="thin">
        <color theme="1" tint="0.34998626667073579"/>
      </top>
      <bottom style="thin">
        <color theme="0" tint="-0.14996795556505021"/>
      </bottom>
      <diagonal/>
    </border>
    <border>
      <left style="thin">
        <color theme="0" tint="-0.14993743705557422"/>
      </left>
      <right style="thin">
        <color theme="0" tint="-0.14993743705557422"/>
      </right>
      <top style="thin">
        <color theme="0" tint="-0.14996795556505021"/>
      </top>
      <bottom style="thin">
        <color theme="0" tint="-0.14996795556505021"/>
      </bottom>
      <diagonal/>
    </border>
    <border>
      <left style="thin">
        <color theme="0" tint="-0.14993743705557422"/>
      </left>
      <right style="thin">
        <color theme="0" tint="-0.14993743705557422"/>
      </right>
      <top style="thin">
        <color theme="0" tint="-0.14996795556505021"/>
      </top>
      <bottom style="medium">
        <color theme="1" tint="0.34998626667073579"/>
      </bottom>
      <diagonal/>
    </border>
    <border>
      <left style="thin">
        <color theme="1" tint="0.499984740745262"/>
      </left>
      <right/>
      <top style="medium">
        <color theme="1" tint="0.34998626667073579"/>
      </top>
      <bottom style="thin">
        <color theme="0" tint="-0.24994659260841701"/>
      </bottom>
      <diagonal/>
    </border>
    <border>
      <left style="thin">
        <color theme="1" tint="0.499984740745262"/>
      </left>
      <right/>
      <top style="thin">
        <color theme="0" tint="-0.24994659260841701"/>
      </top>
      <bottom style="medium">
        <color theme="1" tint="0.34998626667073579"/>
      </bottom>
      <diagonal/>
    </border>
    <border>
      <left style="thin">
        <color theme="1" tint="0.34998626667073579"/>
      </left>
      <right/>
      <top style="thin">
        <color theme="0" tint="-0.14996795556505021"/>
      </top>
      <bottom/>
      <diagonal/>
    </border>
    <border>
      <left style="thin">
        <color indexed="64"/>
      </left>
      <right/>
      <top/>
      <bottom style="medium">
        <color indexed="64"/>
      </bottom>
      <diagonal/>
    </border>
    <border>
      <left style="thin">
        <color indexed="64"/>
      </left>
      <right/>
      <top style="medium">
        <color indexed="64"/>
      </top>
      <bottom style="thin">
        <color indexed="64"/>
      </bottom>
      <diagonal/>
    </border>
    <border>
      <left style="thin">
        <color theme="1" tint="0.34998626667073579"/>
      </left>
      <right style="thin">
        <color theme="0" tint="-0.14996795556505021"/>
      </right>
      <top style="medium">
        <color theme="1" tint="0.34998626667073579"/>
      </top>
      <bottom/>
      <diagonal/>
    </border>
    <border>
      <left/>
      <right style="medium">
        <color theme="1" tint="0.34998626667073579"/>
      </right>
      <top style="thin">
        <color auto="1"/>
      </top>
      <bottom/>
      <diagonal/>
    </border>
    <border>
      <left style="thin">
        <color indexed="64"/>
      </left>
      <right/>
      <top/>
      <bottom/>
      <diagonal/>
    </border>
    <border>
      <left style="thin">
        <color theme="0" tint="-0.14996795556505021"/>
      </left>
      <right style="medium">
        <color theme="1" tint="0.34998626667073579"/>
      </right>
      <top style="medium">
        <color theme="1" tint="0.34998626667073579"/>
      </top>
      <bottom/>
      <diagonal/>
    </border>
    <border>
      <left/>
      <right/>
      <top style="thin">
        <color auto="1"/>
      </top>
      <bottom style="thin">
        <color auto="1"/>
      </bottom>
      <diagonal/>
    </border>
    <border>
      <left style="thin">
        <color theme="0" tint="-0.24994659260841701"/>
      </left>
      <right style="thin">
        <color theme="0" tint="-0.24994659260841701"/>
      </right>
      <top style="medium">
        <color theme="1" tint="0.34998626667073579"/>
      </top>
      <bottom/>
      <diagonal/>
    </border>
    <border>
      <left style="thin">
        <color theme="1" tint="0.34998626667073579"/>
      </left>
      <right style="thin">
        <color theme="0" tint="-0.24994659260841701"/>
      </right>
      <top style="medium">
        <color theme="1" tint="0.34998626667073579"/>
      </top>
      <bottom/>
      <diagonal/>
    </border>
    <border>
      <left style="thick">
        <color theme="1" tint="0.499984740745262"/>
      </left>
      <right/>
      <top style="thin">
        <color indexed="64"/>
      </top>
      <bottom style="thin">
        <color indexed="64"/>
      </bottom>
      <diagonal/>
    </border>
    <border>
      <left style="thick">
        <color theme="1" tint="0.499984740745262"/>
      </left>
      <right/>
      <top style="thin">
        <color auto="1"/>
      </top>
      <bottom/>
      <diagonal/>
    </border>
    <border>
      <left style="thin">
        <color indexed="64"/>
      </left>
      <right style="thin">
        <color indexed="64"/>
      </right>
      <top style="thin">
        <color auto="1"/>
      </top>
      <bottom/>
      <diagonal/>
    </border>
    <border>
      <left/>
      <right style="thin">
        <color theme="0" tint="-0.14996795556505021"/>
      </right>
      <top/>
      <bottom style="thin">
        <color theme="0" tint="-0.14996795556505021"/>
      </bottom>
      <diagonal/>
    </border>
    <border>
      <left style="thin">
        <color theme="0" tint="-0.14996795556505021"/>
      </left>
      <right/>
      <top/>
      <bottom style="thin">
        <color theme="0" tint="-4.9989318521683403E-2"/>
      </bottom>
      <diagonal/>
    </border>
    <border>
      <left/>
      <right style="medium">
        <color theme="1" tint="0.34998626667073579"/>
      </right>
      <top/>
      <bottom style="thin">
        <color theme="0" tint="-4.9989318521683403E-2"/>
      </bottom>
      <diagonal/>
    </border>
    <border>
      <left/>
      <right style="thin">
        <color theme="0" tint="-0.14996795556505021"/>
      </right>
      <top style="thin">
        <color theme="1" tint="0.499984740745262"/>
      </top>
      <bottom/>
      <diagonal/>
    </border>
    <border>
      <left/>
      <right/>
      <top/>
      <bottom style="thin">
        <color auto="1"/>
      </bottom>
      <diagonal/>
    </border>
    <border>
      <left style="thin">
        <color indexed="64"/>
      </left>
      <right/>
      <top style="thin">
        <color indexed="64"/>
      </top>
      <bottom/>
      <diagonal/>
    </border>
    <border>
      <left/>
      <right/>
      <top style="medium">
        <color theme="1" tint="0.24994659260841701"/>
      </top>
      <bottom/>
      <diagonal/>
    </border>
    <border>
      <left/>
      <right/>
      <top/>
      <bottom style="medium">
        <color theme="1" tint="0.24994659260841701"/>
      </bottom>
      <diagonal/>
    </border>
    <border>
      <left style="medium">
        <color auto="1"/>
      </left>
      <right/>
      <top/>
      <bottom/>
      <diagonal/>
    </border>
    <border>
      <left/>
      <right style="thin">
        <color auto="1"/>
      </right>
      <top/>
      <bottom style="thin">
        <color auto="1"/>
      </bottom>
      <diagonal/>
    </border>
    <border>
      <left/>
      <right/>
      <top/>
      <bottom style="thin">
        <color theme="0" tint="-0.34998626667073579"/>
      </bottom>
      <diagonal/>
    </border>
    <border>
      <left/>
      <right/>
      <top/>
      <bottom style="thin">
        <color theme="1" tint="0.34998626667073579"/>
      </bottom>
      <diagonal/>
    </border>
    <border>
      <left/>
      <right/>
      <top style="thin">
        <color indexed="64"/>
      </top>
      <bottom/>
      <diagonal/>
    </border>
    <border>
      <left/>
      <right style="thin">
        <color auto="1"/>
      </right>
      <top style="thin">
        <color auto="1"/>
      </top>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theme="1" tint="0.34998626667073579"/>
      </left>
      <right/>
      <top/>
      <bottom style="medium">
        <color theme="1" tint="0.34998626667073579"/>
      </bottom>
      <diagonal/>
    </border>
    <border>
      <left style="thin">
        <color theme="0" tint="-4.9989318521683403E-2"/>
      </left>
      <right style="thin">
        <color theme="1" tint="0.34998626667073579"/>
      </right>
      <top/>
      <bottom style="medium">
        <color theme="1" tint="0.34998626667073579"/>
      </bottom>
      <diagonal/>
    </border>
    <border>
      <left style="thin">
        <color indexed="64"/>
      </left>
      <right style="thin">
        <color indexed="64"/>
      </right>
      <top style="thin">
        <color indexed="64"/>
      </top>
      <bottom style="thin">
        <color indexed="64"/>
      </bottom>
      <diagonal/>
    </border>
    <border>
      <left/>
      <right style="thick">
        <color theme="1" tint="0.499984740745262"/>
      </right>
      <top/>
      <bottom style="thick">
        <color indexed="23"/>
      </bottom>
      <diagonal/>
    </border>
    <border>
      <left/>
      <right/>
      <top/>
      <bottom style="thick">
        <color indexed="23"/>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81D5FF"/>
      </left>
      <right style="thin">
        <color rgb="FF0000FF"/>
      </right>
      <top style="thin">
        <color rgb="FF81D5FF"/>
      </top>
      <bottom style="thin">
        <color rgb="FF0000FF"/>
      </bottom>
      <diagonal/>
    </border>
    <border>
      <left style="thin">
        <color rgb="FF0000FF"/>
      </left>
      <right style="thin">
        <color rgb="FF81D5FF"/>
      </right>
      <top style="thin">
        <color rgb="FF81D5FF"/>
      </top>
      <bottom style="thin">
        <color rgb="FF0000FF"/>
      </bottom>
      <diagonal/>
    </border>
    <border>
      <left style="thin">
        <color indexed="18"/>
      </left>
      <right/>
      <top/>
      <bottom/>
      <diagonal/>
    </border>
    <border>
      <left style="thin">
        <color rgb="FF81D5FF"/>
      </left>
      <right style="thin">
        <color rgb="FF0000FF"/>
      </right>
      <top style="thin">
        <color rgb="FF81D5FF"/>
      </top>
      <bottom style="thin">
        <color rgb="FF81D5FF"/>
      </bottom>
      <diagonal/>
    </border>
    <border>
      <left style="thin">
        <color rgb="FF0000FF"/>
      </left>
      <right style="thin">
        <color rgb="FF81D5FF"/>
      </right>
      <top style="thin">
        <color rgb="FF81D5FF"/>
      </top>
      <bottom style="thin">
        <color rgb="FF81D5FF"/>
      </bottom>
      <diagonal/>
    </border>
    <border>
      <left style="thin">
        <color rgb="FF81D5FF"/>
      </left>
      <right style="thin">
        <color rgb="FF0000FF"/>
      </right>
      <top style="thin">
        <color rgb="FF0000FF"/>
      </top>
      <bottom style="thin">
        <color rgb="FF81D5FF"/>
      </bottom>
      <diagonal/>
    </border>
    <border>
      <left style="thin">
        <color rgb="FF0000FF"/>
      </left>
      <right style="thin">
        <color rgb="FF81D5FF"/>
      </right>
      <top style="thin">
        <color rgb="FF0000FF"/>
      </top>
      <bottom style="thin">
        <color rgb="FF81D5FF"/>
      </bottom>
      <diagonal/>
    </border>
    <border>
      <left style="thin">
        <color indexed="64"/>
      </left>
      <right style="thin">
        <color theme="0" tint="-0.24994659260841701"/>
      </right>
      <top/>
      <bottom style="thin">
        <color indexed="64"/>
      </bottom>
      <diagonal/>
    </border>
    <border>
      <left style="thin">
        <color theme="0" tint="-0.24994659260841701"/>
      </left>
      <right style="thin">
        <color theme="0" tint="-0.24994659260841701"/>
      </right>
      <top/>
      <bottom style="thin">
        <color auto="1"/>
      </bottom>
      <diagonal/>
    </border>
    <border>
      <left style="thin">
        <color indexed="64"/>
      </left>
      <right style="thin">
        <color theme="0" tint="-0.24994659260841701"/>
      </right>
      <top/>
      <bottom/>
      <diagonal/>
    </border>
    <border>
      <left style="thin">
        <color theme="0" tint="-0.24994659260841701"/>
      </left>
      <right style="thin">
        <color theme="0" tint="-0.24994659260841701"/>
      </right>
      <top/>
      <bottom/>
      <diagonal/>
    </border>
    <border>
      <left style="thin">
        <color auto="1"/>
      </left>
      <right/>
      <top/>
      <bottom/>
      <diagonal/>
    </border>
    <border>
      <left style="thin">
        <color theme="1" tint="0.34998626667073579"/>
      </left>
      <right style="medium">
        <color theme="1" tint="0.34998626667073579"/>
      </right>
      <top/>
      <bottom/>
      <diagonal/>
    </border>
    <border>
      <left style="medium">
        <color theme="1" tint="0.34998626667073579"/>
      </left>
      <right/>
      <top/>
      <bottom/>
      <diagonal/>
    </border>
    <border>
      <left style="thin">
        <color indexed="63"/>
      </left>
      <right style="medium">
        <color theme="1" tint="0.34998626667073579"/>
      </right>
      <top/>
      <bottom/>
      <diagonal/>
    </border>
    <border>
      <left style="medium">
        <color theme="1" tint="0.34998626667073579"/>
      </left>
      <right style="thin">
        <color indexed="63"/>
      </right>
      <top/>
      <bottom/>
      <diagonal/>
    </border>
    <border>
      <left style="thick">
        <color theme="1" tint="0.499984740745262"/>
      </left>
      <right style="thin">
        <color auto="1"/>
      </right>
      <top style="thin">
        <color auto="1"/>
      </top>
      <bottom/>
      <diagonal/>
    </border>
    <border>
      <left/>
      <right style="thin">
        <color theme="1" tint="0.34998626667073579"/>
      </right>
      <top style="medium">
        <color theme="1" tint="0.34998626667073579"/>
      </top>
      <bottom/>
      <diagonal/>
    </border>
    <border>
      <left style="thin">
        <color theme="1" tint="0.34998626667073579"/>
      </left>
      <right style="medium">
        <color theme="1" tint="0.34998626667073579"/>
      </right>
      <top style="medium">
        <color theme="1" tint="0.34998626667073579"/>
      </top>
      <bottom/>
      <diagonal/>
    </border>
    <border>
      <left style="thin">
        <color indexed="64"/>
      </left>
      <right style="medium">
        <color theme="1" tint="0.34998626667073579"/>
      </right>
      <top style="thin">
        <color indexed="64"/>
      </top>
      <bottom/>
      <diagonal/>
    </border>
    <border>
      <left style="thick">
        <color theme="1" tint="0.499984740745262"/>
      </left>
      <right style="thin">
        <color indexed="64"/>
      </right>
      <top style="thin">
        <color indexed="64"/>
      </top>
      <bottom style="thin">
        <color indexed="64"/>
      </bottom>
      <diagonal/>
    </border>
    <border>
      <left style="medium">
        <color theme="1" tint="0.24994659260841701"/>
      </left>
      <right style="medium">
        <color theme="1" tint="0.24994659260841701"/>
      </right>
      <top style="medium">
        <color theme="1" tint="0.24994659260841701"/>
      </top>
      <bottom style="medium">
        <color theme="1" tint="0.24994659260841701"/>
      </bottom>
      <diagonal/>
    </border>
    <border>
      <left style="thin">
        <color theme="0" tint="-0.24994659260841701"/>
      </left>
      <right style="medium">
        <color theme="1" tint="0.24994659260841701"/>
      </right>
      <top style="medium">
        <color theme="1" tint="0.34998626667073579"/>
      </top>
      <bottom style="medium">
        <color theme="1" tint="0.34998626667073579"/>
      </bottom>
      <diagonal/>
    </border>
    <border>
      <left style="thin">
        <color indexed="63"/>
      </left>
      <right style="medium">
        <color theme="1" tint="0.34998626667073579"/>
      </right>
      <top style="medium">
        <color theme="1" tint="0.34998626667073579"/>
      </top>
      <bottom style="medium">
        <color theme="1" tint="0.34998626667073579"/>
      </bottom>
      <diagonal/>
    </border>
    <border>
      <left style="thin">
        <color indexed="64"/>
      </left>
      <right/>
      <top style="thin">
        <color theme="1" tint="0.34998626667073579"/>
      </top>
      <bottom/>
      <diagonal/>
    </border>
    <border>
      <left style="thin">
        <color theme="0" tint="-0.14996795556505021"/>
      </left>
      <right style="medium">
        <color theme="1" tint="0.34998626667073579"/>
      </right>
      <top/>
      <bottom/>
      <diagonal/>
    </border>
    <border>
      <left style="thin">
        <color theme="1" tint="0.34998626667073579"/>
      </left>
      <right style="thin">
        <color theme="0" tint="-0.14996795556505021"/>
      </right>
      <top/>
      <bottom/>
      <diagonal/>
    </border>
    <border>
      <left style="thin">
        <color theme="0" tint="-0.14996795556505021"/>
      </left>
      <right style="thin">
        <color theme="1" tint="0.34998626667073579"/>
      </right>
      <top/>
      <bottom/>
      <diagonal/>
    </border>
    <border>
      <left/>
      <right style="thin">
        <color indexed="64"/>
      </right>
      <top style="thin">
        <color theme="1" tint="0.34998626667073579"/>
      </top>
      <bottom/>
      <diagonal/>
    </border>
    <border>
      <left style="medium">
        <color theme="1" tint="0.34998626667073579"/>
      </left>
      <right style="medium">
        <color theme="1" tint="0.34998626667073579"/>
      </right>
      <top style="thin">
        <color theme="1" tint="0.499984740745262"/>
      </top>
      <bottom/>
      <diagonal/>
    </border>
    <border>
      <left style="thin">
        <color theme="0" tint="-0.14996795556505021"/>
      </left>
      <right style="thin">
        <color theme="1" tint="0.34998626667073579"/>
      </right>
      <top style="medium">
        <color theme="1" tint="0.34998626667073579"/>
      </top>
      <bottom/>
      <diagonal/>
    </border>
    <border>
      <left style="medium">
        <color theme="1" tint="0.34998626667073579"/>
      </left>
      <right style="thin">
        <color theme="1" tint="0.34998626667073579"/>
      </right>
      <top style="medium">
        <color theme="1" tint="0.34998626667073579"/>
      </top>
      <bottom style="thin">
        <color theme="2" tint="-0.24994659260841701"/>
      </bottom>
      <diagonal/>
    </border>
    <border>
      <left style="medium">
        <color theme="1" tint="0.34998626667073579"/>
      </left>
      <right/>
      <top style="thin">
        <color theme="1" tint="0.499984740745262"/>
      </top>
      <bottom/>
      <diagonal/>
    </border>
    <border>
      <left style="thin">
        <color theme="0" tint="-0.14996795556505021"/>
      </left>
      <right style="medium">
        <color theme="1" tint="0.34998626667073579"/>
      </right>
      <top style="thin">
        <color theme="1" tint="0.499984740745262"/>
      </top>
      <bottom/>
      <diagonal/>
    </border>
    <border>
      <left style="thin">
        <color theme="0" tint="-0.14996795556505021"/>
      </left>
      <right style="thin">
        <color theme="0" tint="-0.14996795556505021"/>
      </right>
      <top style="thin">
        <color theme="1" tint="0.499984740745262"/>
      </top>
      <bottom/>
      <diagonal/>
    </border>
    <border>
      <left style="thin">
        <color theme="1" tint="0.34998626667073579"/>
      </left>
      <right style="thin">
        <color theme="0" tint="-0.14996795556505021"/>
      </right>
      <top style="thin">
        <color theme="1" tint="0.499984740745262"/>
      </top>
      <bottom/>
      <diagonal/>
    </border>
    <border>
      <left style="thin">
        <color theme="0" tint="-0.14996795556505021"/>
      </left>
      <right style="thin">
        <color theme="1" tint="0.34998626667073579"/>
      </right>
      <top style="thin">
        <color theme="1" tint="0.499984740745262"/>
      </top>
      <bottom/>
      <diagonal/>
    </border>
    <border>
      <left style="medium">
        <color indexed="63"/>
      </left>
      <right style="medium">
        <color theme="1" tint="0.34998626667073579"/>
      </right>
      <top style="medium">
        <color theme="1" tint="0.34998626667073579"/>
      </top>
      <bottom style="medium">
        <color theme="1" tint="0.34998626667073579"/>
      </bottom>
      <diagonal/>
    </border>
    <border>
      <left/>
      <right style="thin">
        <color theme="1" tint="0.34998626667073579"/>
      </right>
      <top style="medium">
        <color theme="1" tint="0.34998626667073579"/>
      </top>
      <bottom style="medium">
        <color theme="1" tint="0.34998626667073579"/>
      </bottom>
      <diagonal/>
    </border>
    <border>
      <left style="thin">
        <color theme="1" tint="0.34998626667073579"/>
      </left>
      <right style="medium">
        <color theme="1" tint="0.34998626667073579"/>
      </right>
      <top style="medium">
        <color theme="1" tint="0.34998626667073579"/>
      </top>
      <bottom style="medium">
        <color theme="1" tint="0.34998626667073579"/>
      </bottom>
      <diagonal/>
    </border>
    <border>
      <left/>
      <right style="thin">
        <color theme="1" tint="0.34998626667073579"/>
      </right>
      <top/>
      <bottom style="thin">
        <color theme="0" tint="-0.34998626667073579"/>
      </bottom>
      <diagonal/>
    </border>
    <border>
      <left style="medium">
        <color theme="1" tint="0.24994659260841701"/>
      </left>
      <right style="medium">
        <color indexed="63"/>
      </right>
      <top style="thin">
        <color theme="0" tint="-4.9989318521683403E-2"/>
      </top>
      <bottom/>
      <diagonal/>
    </border>
    <border>
      <left style="thin">
        <color theme="0" tint="-0.14996795556505021"/>
      </left>
      <right style="medium">
        <color theme="1" tint="0.24994659260841701"/>
      </right>
      <top style="thin">
        <color theme="0" tint="-0.14996795556505021"/>
      </top>
      <bottom/>
      <diagonal/>
    </border>
    <border>
      <left style="thin">
        <color theme="0" tint="-0.14996795556505021"/>
      </left>
      <right style="medium">
        <color theme="1" tint="0.24994659260841701"/>
      </right>
      <top style="thin">
        <color theme="0" tint="-0.14996795556505021"/>
      </top>
      <bottom style="thin">
        <color theme="0" tint="-0.14996795556505021"/>
      </bottom>
      <diagonal/>
    </border>
    <border>
      <left style="medium">
        <color theme="1" tint="0.24994659260841701"/>
      </left>
      <right style="medium">
        <color indexed="63"/>
      </right>
      <top style="thin">
        <color theme="0" tint="-0.24994659260841701"/>
      </top>
      <bottom/>
      <diagonal/>
    </border>
    <border>
      <left style="thin">
        <color theme="0" tint="-0.14996795556505021"/>
      </left>
      <right style="medium">
        <color theme="1" tint="0.24994659260841701"/>
      </right>
      <top style="thin">
        <color theme="0" tint="-0.34998626667073579"/>
      </top>
      <bottom/>
      <diagonal/>
    </border>
    <border>
      <left style="medium">
        <color theme="1" tint="0.34998626667073579"/>
      </left>
      <right style="thin">
        <color theme="0" tint="-4.9989318521683403E-2"/>
      </right>
      <top style="medium">
        <color theme="1" tint="0.34998626667073579"/>
      </top>
      <bottom/>
      <diagonal/>
    </border>
    <border>
      <left style="medium">
        <color theme="1" tint="0.34998626667073579"/>
      </left>
      <right style="thin">
        <color theme="0" tint="-4.9989318521683403E-2"/>
      </right>
      <top/>
      <bottom style="medium">
        <color theme="1" tint="0.34998626667073579"/>
      </bottom>
      <diagonal/>
    </border>
    <border>
      <left/>
      <right style="thin">
        <color indexed="64"/>
      </right>
      <top style="thin">
        <color auto="1"/>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theme="1" tint="0.34998626667073579"/>
      </left>
      <right style="medium">
        <color theme="1" tint="0.34998626667073579"/>
      </right>
      <top style="thin">
        <color theme="1" tint="0.499984740745262"/>
      </top>
      <bottom/>
      <diagonal/>
    </border>
    <border>
      <left/>
      <right style="medium">
        <color theme="1" tint="0.34998626667073579"/>
      </right>
      <top style="thin">
        <color theme="1" tint="0.499984740745262"/>
      </top>
      <bottom style="thin">
        <color theme="4" tint="0.59996337778862885"/>
      </bottom>
      <diagonal/>
    </border>
    <border>
      <left/>
      <right style="thin">
        <color theme="1" tint="0.34998626667073579"/>
      </right>
      <top style="thin">
        <color theme="1" tint="0.499984740745262"/>
      </top>
      <bottom style="thin">
        <color theme="2" tint="-0.24994659260841701"/>
      </bottom>
      <diagonal/>
    </border>
    <border>
      <left/>
      <right style="double">
        <color theme="1" tint="0.34998626667073579"/>
      </right>
      <top style="thin">
        <color theme="1" tint="0.34998626667073579"/>
      </top>
      <bottom style="thin">
        <color theme="1" tint="0.34998626667073579"/>
      </bottom>
      <diagonal/>
    </border>
    <border>
      <left style="medium">
        <color theme="1" tint="0.34998626667073579"/>
      </left>
      <right style="thin">
        <color theme="1" tint="0.34998626667073579"/>
      </right>
      <top style="medium">
        <color theme="1" tint="0.34998626667073579"/>
      </top>
      <bottom style="thin">
        <color theme="0" tint="-0.34998626667073579"/>
      </bottom>
      <diagonal/>
    </border>
    <border>
      <left style="medium">
        <color theme="1" tint="0.34998626667073579"/>
      </left>
      <right style="thin">
        <color theme="1" tint="0.34998626667073579"/>
      </right>
      <top/>
      <bottom/>
      <diagonal/>
    </border>
    <border>
      <left style="medium">
        <color indexed="63"/>
      </left>
      <right style="thin">
        <color indexed="63"/>
      </right>
      <top style="medium">
        <color indexed="63"/>
      </top>
      <bottom style="medium">
        <color indexed="63"/>
      </bottom>
      <diagonal/>
    </border>
    <border>
      <left style="medium">
        <color indexed="63"/>
      </left>
      <right style="thin">
        <color indexed="63"/>
      </right>
      <top style="medium">
        <color indexed="63"/>
      </top>
      <bottom style="thin">
        <color theme="0" tint="-0.34998626667073579"/>
      </bottom>
      <diagonal/>
    </border>
    <border>
      <left style="medium">
        <color indexed="63"/>
      </left>
      <right style="thin">
        <color indexed="63"/>
      </right>
      <top/>
      <bottom style="thin">
        <color theme="0" tint="-0.14996795556505021"/>
      </bottom>
      <diagonal/>
    </border>
    <border>
      <left style="medium">
        <color indexed="63"/>
      </left>
      <right style="thin">
        <color indexed="63"/>
      </right>
      <top style="thin">
        <color theme="0" tint="-0.14996795556505021"/>
      </top>
      <bottom style="thin">
        <color theme="0" tint="-0.14996795556505021"/>
      </bottom>
      <diagonal/>
    </border>
    <border>
      <left style="medium">
        <color indexed="63"/>
      </left>
      <right style="thin">
        <color indexed="63"/>
      </right>
      <top style="thin">
        <color theme="0" tint="-0.14996795556505021"/>
      </top>
      <bottom style="medium">
        <color indexed="63"/>
      </bottom>
      <diagonal/>
    </border>
    <border>
      <left/>
      <right style="thin">
        <color auto="1"/>
      </right>
      <top/>
      <bottom/>
      <diagonal/>
    </border>
    <border>
      <left/>
      <right style="thin">
        <color auto="1"/>
      </right>
      <top/>
      <bottom/>
      <diagonal/>
    </border>
    <border>
      <left style="medium">
        <color theme="1" tint="0.34998626667073579"/>
      </left>
      <right/>
      <top/>
      <bottom style="thin">
        <color indexed="64"/>
      </bottom>
      <diagonal/>
    </border>
    <border>
      <left style="thin">
        <color theme="1" tint="0.34998626667073579"/>
      </left>
      <right style="medium">
        <color theme="1" tint="0.34998626667073579"/>
      </right>
      <top/>
      <bottom style="thin">
        <color indexed="64"/>
      </bottom>
      <diagonal/>
    </border>
    <border>
      <left/>
      <right style="medium">
        <color theme="1" tint="0.34998626667073579"/>
      </right>
      <top/>
      <bottom style="thin">
        <color indexed="64"/>
      </bottom>
      <diagonal/>
    </border>
    <border>
      <left/>
      <right style="thin">
        <color theme="1" tint="0.34998626667073579"/>
      </right>
      <top/>
      <bottom style="thin">
        <color indexed="64"/>
      </bottom>
      <diagonal/>
    </border>
    <border>
      <left/>
      <right style="thick">
        <color theme="1" tint="0.499984740745262"/>
      </right>
      <top/>
      <bottom style="thin">
        <color indexed="64"/>
      </bottom>
      <diagonal/>
    </border>
    <border>
      <left/>
      <right style="thin">
        <color theme="0" tint="-0.24994659260841701"/>
      </right>
      <top style="medium">
        <color theme="1" tint="0.34998626667073579"/>
      </top>
      <bottom style="medium">
        <color theme="1" tint="0.34998626667073579"/>
      </bottom>
      <diagonal/>
    </border>
    <border>
      <left style="thin">
        <color theme="0" tint="-0.34998626667073579"/>
      </left>
      <right/>
      <top style="medium">
        <color theme="1" tint="0.34998626667073579"/>
      </top>
      <bottom/>
      <diagonal/>
    </border>
    <border>
      <left style="thin">
        <color theme="0" tint="-0.34998626667073579"/>
      </left>
      <right/>
      <top/>
      <bottom style="medium">
        <color theme="1" tint="0.34998626667073579"/>
      </bottom>
      <diagonal/>
    </border>
    <border>
      <left style="thin">
        <color auto="1"/>
      </left>
      <right style="thin">
        <color auto="1"/>
      </right>
      <top/>
      <bottom/>
      <diagonal/>
    </border>
    <border>
      <left/>
      <right style="thin">
        <color auto="1"/>
      </right>
      <top/>
      <bottom/>
      <diagonal/>
    </border>
    <border>
      <left style="thin">
        <color rgb="FF0000F0"/>
      </left>
      <right/>
      <top/>
      <bottom/>
      <diagonal/>
    </border>
    <border>
      <left style="thin">
        <color rgb="FF0000FF"/>
      </left>
      <right/>
      <top style="thin">
        <color rgb="FF0000FF"/>
      </top>
      <bottom style="thin">
        <color rgb="FF0000FF"/>
      </bottom>
      <diagonal/>
    </border>
    <border>
      <left/>
      <right/>
      <top style="thin">
        <color rgb="FF0000FF"/>
      </top>
      <bottom style="thin">
        <color rgb="FF0000FF"/>
      </bottom>
      <diagonal/>
    </border>
    <border>
      <left/>
      <right style="double">
        <color rgb="FF0000FF"/>
      </right>
      <top style="thin">
        <color rgb="FF0000FF"/>
      </top>
      <bottom style="thin">
        <color rgb="FF0000FF"/>
      </bottom>
      <diagonal/>
    </border>
    <border>
      <left style="double">
        <color rgb="FF0000FF"/>
      </left>
      <right/>
      <top style="thin">
        <color rgb="FF0000FF"/>
      </top>
      <bottom style="thin">
        <color rgb="FF0000FF"/>
      </bottom>
      <diagonal/>
    </border>
    <border>
      <left/>
      <right style="thin">
        <color rgb="FF0000FF"/>
      </right>
      <top style="thin">
        <color rgb="FF0000FF"/>
      </top>
      <bottom style="thin">
        <color rgb="FF0000FF"/>
      </bottom>
      <diagonal/>
    </border>
    <border>
      <left/>
      <right/>
      <top style="medium">
        <color theme="1" tint="0.24994659260841701"/>
      </top>
      <bottom style="thin">
        <color theme="1" tint="0.34998626667073579"/>
      </bottom>
      <diagonal/>
    </border>
    <border>
      <left/>
      <right/>
      <top/>
      <bottom style="thin">
        <color auto="1"/>
      </bottom>
      <diagonal/>
    </border>
    <border>
      <left/>
      <right style="thin">
        <color auto="1"/>
      </right>
      <top/>
      <bottom/>
      <diagonal/>
    </border>
    <border>
      <left/>
      <right style="medium">
        <color theme="1" tint="0.34998626667073579"/>
      </right>
      <top style="thin">
        <color theme="1" tint="0.34998626667073579"/>
      </top>
      <bottom style="medium">
        <color theme="1" tint="0.34998626667073579"/>
      </bottom>
      <diagonal/>
    </border>
    <border>
      <left style="medium">
        <color theme="1" tint="0.34998626667073579"/>
      </left>
      <right style="thin">
        <color theme="1" tint="0.34998626667073579"/>
      </right>
      <top style="thin">
        <color theme="1" tint="0.34998626667073579"/>
      </top>
      <bottom style="medium">
        <color theme="1" tint="0.34998626667073579"/>
      </bottom>
      <diagonal/>
    </border>
    <border>
      <left/>
      <right style="thin">
        <color theme="0" tint="-0.14996795556505021"/>
      </right>
      <top style="thin">
        <color theme="1" tint="0.34998626667073579"/>
      </top>
      <bottom style="medium">
        <color theme="1" tint="0.34998626667073579"/>
      </bottom>
      <diagonal/>
    </border>
    <border>
      <left style="thin">
        <color theme="0" tint="-0.14996795556505021"/>
      </left>
      <right style="thin">
        <color theme="0" tint="-0.14996795556505021"/>
      </right>
      <top style="thin">
        <color theme="1" tint="0.34998626667073579"/>
      </top>
      <bottom style="medium">
        <color theme="1" tint="0.34998626667073579"/>
      </bottom>
      <diagonal/>
    </border>
    <border>
      <left style="thin">
        <color theme="0" tint="-0.14996795556505021"/>
      </left>
      <right/>
      <top style="thin">
        <color theme="1" tint="0.34998626667073579"/>
      </top>
      <bottom style="medium">
        <color theme="1" tint="0.34998626667073579"/>
      </bottom>
      <diagonal/>
    </border>
    <border>
      <left style="thin">
        <color theme="1" tint="0.34998626667073579"/>
      </left>
      <right style="thin">
        <color theme="0" tint="-0.14996795556505021"/>
      </right>
      <top style="thin">
        <color theme="1" tint="0.34998626667073579"/>
      </top>
      <bottom style="medium">
        <color theme="1" tint="0.34998626667073579"/>
      </bottom>
      <diagonal/>
    </border>
    <border>
      <left style="thin">
        <color theme="0" tint="-0.14996795556505021"/>
      </left>
      <right style="thin">
        <color theme="1" tint="0.34998626667073579"/>
      </right>
      <top style="thin">
        <color theme="1" tint="0.34998626667073579"/>
      </top>
      <bottom style="medium">
        <color theme="1" tint="0.34998626667073579"/>
      </bottom>
      <diagonal/>
    </border>
    <border>
      <left style="thin">
        <color theme="0" tint="-0.14996795556505021"/>
      </left>
      <right style="medium">
        <color theme="1" tint="0.34998626667073579"/>
      </right>
      <top style="thin">
        <color theme="1" tint="0.34998626667073579"/>
      </top>
      <bottom style="medium">
        <color theme="1" tint="0.34998626667073579"/>
      </bottom>
      <diagonal/>
    </border>
    <border>
      <left style="thin">
        <color indexed="64"/>
      </left>
      <right/>
      <top style="thin">
        <color indexed="64"/>
      </top>
      <bottom style="thin">
        <color theme="1" tint="0.34998626667073579"/>
      </bottom>
      <diagonal/>
    </border>
    <border>
      <left style="double">
        <color theme="1" tint="0.34998626667073579"/>
      </left>
      <right/>
      <top/>
      <bottom/>
      <diagonal/>
    </border>
    <border>
      <left/>
      <right/>
      <top style="medium">
        <color theme="1" tint="0.24994659260841701"/>
      </top>
      <bottom style="thick">
        <color theme="1" tint="0.499984740745262"/>
      </bottom>
      <diagonal/>
    </border>
    <border>
      <left/>
      <right style="thin">
        <color auto="1"/>
      </right>
      <top/>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
      <left/>
      <right style="medium">
        <color indexed="64"/>
      </right>
      <top/>
      <bottom style="thin">
        <color auto="1"/>
      </bottom>
      <diagonal/>
    </border>
    <border>
      <left/>
      <right style="thin">
        <color theme="0" tint="-0.34998626667073579"/>
      </right>
      <top style="medium">
        <color theme="1" tint="0.34998626667073579"/>
      </top>
      <bottom/>
      <diagonal/>
    </border>
    <border>
      <left style="thin">
        <color theme="0" tint="-0.14993743705557422"/>
      </left>
      <right style="thin">
        <color theme="0" tint="-0.14996795556505021"/>
      </right>
      <top style="medium">
        <color theme="1" tint="0.34998626667073579"/>
      </top>
      <bottom/>
      <diagonal/>
    </border>
    <border>
      <left style="thin">
        <color theme="0" tint="-0.14993743705557422"/>
      </left>
      <right style="thin">
        <color theme="0" tint="-0.14996795556505021"/>
      </right>
      <top/>
      <bottom style="medium">
        <color theme="1" tint="0.34998626667073579"/>
      </bottom>
      <diagonal/>
    </border>
    <border>
      <left/>
      <right style="thin">
        <color auto="1"/>
      </right>
      <top/>
      <bottom/>
      <diagonal/>
    </border>
    <border>
      <left style="medium">
        <color theme="1" tint="0.499984740745262"/>
      </left>
      <right style="medium">
        <color theme="1" tint="0.24994659260841701"/>
      </right>
      <top/>
      <bottom/>
      <diagonal/>
    </border>
    <border>
      <left style="thin">
        <color indexed="63"/>
      </left>
      <right/>
      <top style="thin">
        <color indexed="63"/>
      </top>
      <bottom style="medium">
        <color theme="1" tint="0.34998626667073579"/>
      </bottom>
      <diagonal/>
    </border>
    <border>
      <left/>
      <right/>
      <top style="thin">
        <color indexed="63"/>
      </top>
      <bottom style="medium">
        <color theme="1" tint="0.34998626667073579"/>
      </bottom>
      <diagonal/>
    </border>
    <border>
      <left/>
      <right style="thin">
        <color indexed="63"/>
      </right>
      <top style="thin">
        <color indexed="63"/>
      </top>
      <bottom style="medium">
        <color theme="1" tint="0.34998626667073579"/>
      </bottom>
      <diagonal/>
    </border>
    <border>
      <left style="thin">
        <color indexed="64"/>
      </left>
      <right style="thin">
        <color indexed="64"/>
      </right>
      <top style="thin">
        <color indexed="64"/>
      </top>
      <bottom style="thin">
        <color indexed="64"/>
      </bottom>
      <diagonal/>
    </border>
    <border>
      <left style="thin">
        <color indexed="64"/>
      </left>
      <right style="medium">
        <color theme="1" tint="0.34998626667073579"/>
      </right>
      <top style="thin">
        <color indexed="64"/>
      </top>
      <bottom/>
      <diagonal/>
    </border>
    <border>
      <left/>
      <right style="thin">
        <color indexed="64"/>
      </right>
      <top style="thin">
        <color indexed="64"/>
      </top>
      <bottom style="thin">
        <color indexed="64"/>
      </bottom>
      <diagonal/>
    </border>
    <border>
      <left/>
      <right/>
      <top style="thin">
        <color auto="1"/>
      </top>
      <bottom style="thin">
        <color auto="1"/>
      </bottom>
      <diagonal/>
    </border>
    <border>
      <left style="thin">
        <color indexed="64"/>
      </left>
      <right/>
      <top style="thin">
        <color indexed="64"/>
      </top>
      <bottom style="thin">
        <color indexed="64"/>
      </bottom>
      <diagonal/>
    </border>
    <border>
      <left style="thin">
        <color indexed="64"/>
      </left>
      <right/>
      <top style="thin">
        <color auto="1"/>
      </top>
      <bottom/>
      <diagonal/>
    </border>
    <border>
      <left style="thin">
        <color theme="0" tint="-0.24994659260841701"/>
      </left>
      <right style="thin">
        <color theme="0" tint="-0.24994659260841701"/>
      </right>
      <top style="thin">
        <color auto="1"/>
      </top>
      <bottom/>
      <diagonal/>
    </border>
    <border>
      <left style="medium">
        <color theme="1" tint="0.24994659260841701"/>
      </left>
      <right style="medium">
        <color indexed="63"/>
      </right>
      <top/>
      <bottom style="thin">
        <color theme="0" tint="-4.9989318521683403E-2"/>
      </bottom>
      <diagonal/>
    </border>
    <border>
      <left style="thin">
        <color theme="0" tint="-4.9989318521683403E-2"/>
      </left>
      <right style="thin">
        <color theme="1" tint="0.34998626667073579"/>
      </right>
      <top/>
      <bottom/>
      <diagonal/>
    </border>
    <border>
      <left style="thin">
        <color theme="0" tint="-0.34998626667073579"/>
      </left>
      <right style="thin">
        <color theme="0" tint="-0.14996795556505021"/>
      </right>
      <top/>
      <bottom/>
      <diagonal/>
    </border>
    <border>
      <left style="thin">
        <color theme="0" tint="-0.14996795556505021"/>
      </left>
      <right style="medium">
        <color theme="1" tint="0.24994659260841701"/>
      </right>
      <top/>
      <bottom/>
      <diagonal/>
    </border>
    <border>
      <left/>
      <right/>
      <top style="thin">
        <color theme="0" tint="-0.24994659260841701"/>
      </top>
      <bottom style="thin">
        <color theme="0" tint="-4.9989318521683403E-2"/>
      </bottom>
      <diagonal/>
    </border>
    <border>
      <left style="thin">
        <color theme="0" tint="-0.24994659260841701"/>
      </left>
      <right/>
      <top style="thin">
        <color theme="0" tint="-4.9989318521683403E-2"/>
      </top>
      <bottom style="thin">
        <color theme="0" tint="-0.24994659260841701"/>
      </bottom>
      <diagonal/>
    </border>
    <border>
      <left/>
      <right/>
      <top style="thin">
        <color theme="0" tint="-4.9989318521683403E-2"/>
      </top>
      <bottom style="thin">
        <color theme="0" tint="-0.24994659260841701"/>
      </bottom>
      <diagonal/>
    </border>
    <border>
      <left style="thin">
        <color theme="0" tint="-0.24994659260841701"/>
      </left>
      <right/>
      <top style="medium">
        <color theme="1" tint="0.34998626667073579"/>
      </top>
      <bottom style="thin">
        <color theme="0" tint="-4.9989318521683403E-2"/>
      </bottom>
      <diagonal/>
    </border>
    <border>
      <left style="thin">
        <color theme="0" tint="-0.24994659260841701"/>
      </left>
      <right/>
      <top style="thin">
        <color theme="0" tint="-4.9989318521683403E-2"/>
      </top>
      <bottom style="medium">
        <color theme="1" tint="0.34998626667073579"/>
      </bottom>
      <diagonal/>
    </border>
    <border>
      <left/>
      <right style="medium">
        <color theme="1" tint="0.34998626667073579"/>
      </right>
      <top style="thin">
        <color theme="0" tint="-4.9989318521683403E-2"/>
      </top>
      <bottom style="medium">
        <color theme="1" tint="0.34998626667073579"/>
      </bottom>
      <diagonal/>
    </border>
    <border>
      <left/>
      <right style="thin">
        <color theme="0" tint="-0.14993743705557422"/>
      </right>
      <top style="medium">
        <color theme="1" tint="0.34998626667073579"/>
      </top>
      <bottom/>
      <diagonal/>
    </border>
    <border>
      <left/>
      <right style="thin">
        <color theme="0" tint="-0.14993743705557422"/>
      </right>
      <top/>
      <bottom style="medium">
        <color theme="1" tint="0.34998626667073579"/>
      </bottom>
      <diagonal/>
    </border>
    <border>
      <left style="thin">
        <color indexed="63"/>
      </left>
      <right/>
      <top style="medium">
        <color indexed="64"/>
      </top>
      <bottom style="medium">
        <color indexed="63"/>
      </bottom>
      <diagonal/>
    </border>
    <border>
      <left/>
      <right style="thin">
        <color theme="0" tint="-0.24994659260841701"/>
      </right>
      <top style="medium">
        <color indexed="64"/>
      </top>
      <bottom style="medium">
        <color indexed="63"/>
      </bottom>
      <diagonal/>
    </border>
    <border>
      <left style="medium">
        <color theme="1" tint="0.499984740745262"/>
      </left>
      <right style="medium">
        <color theme="1" tint="0.24994659260841701"/>
      </right>
      <top/>
      <bottom style="medium">
        <color theme="1" tint="0.24994659260841701"/>
      </bottom>
      <diagonal/>
    </border>
    <border>
      <left style="thin">
        <color theme="1" tint="0.34998626667073579"/>
      </left>
      <right/>
      <top style="thin">
        <color theme="1" tint="0.34998626667073579"/>
      </top>
      <bottom/>
      <diagonal/>
    </border>
    <border>
      <left/>
      <right style="thin">
        <color theme="1" tint="0.34998626667073579"/>
      </right>
      <top style="thin">
        <color theme="1" tint="0.34998626667073579"/>
      </top>
      <bottom/>
      <diagonal/>
    </border>
    <border>
      <left style="thin">
        <color theme="1" tint="0.34998626667073579"/>
      </left>
      <right/>
      <top/>
      <bottom style="thin">
        <color theme="1" tint="0.34998626667073579"/>
      </bottom>
      <diagonal/>
    </border>
    <border>
      <left/>
      <right style="thin">
        <color theme="1" tint="0.34998626667073579"/>
      </right>
      <top/>
      <bottom style="thin">
        <color theme="1" tint="0.34998626667073579"/>
      </bottom>
      <diagonal/>
    </border>
    <border>
      <left/>
      <right style="thin">
        <color theme="0" tint="-0.34998626667073579"/>
      </right>
      <top/>
      <bottom/>
      <diagonal/>
    </border>
    <border>
      <left/>
      <right style="thin">
        <color theme="0" tint="-0.14996795556505021"/>
      </right>
      <top style="medium">
        <color theme="1" tint="0.499984740745262"/>
      </top>
      <bottom style="thin">
        <color theme="0" tint="-0.14996795556505021"/>
      </bottom>
      <diagonal/>
    </border>
    <border>
      <left style="thin">
        <color theme="0"/>
      </left>
      <right/>
      <top/>
      <bottom style="thin">
        <color rgb="FF0000FF"/>
      </bottom>
      <diagonal/>
    </border>
    <border>
      <left/>
      <right/>
      <top/>
      <bottom style="thin">
        <color rgb="FF0000FF"/>
      </bottom>
      <diagonal/>
    </border>
    <border>
      <left/>
      <right style="thin">
        <color theme="0"/>
      </right>
      <top/>
      <bottom style="thin">
        <color rgb="FF0000FF"/>
      </bottom>
      <diagonal/>
    </border>
    <border>
      <left/>
      <right style="thin">
        <color rgb="FF0000FF"/>
      </right>
      <top/>
      <bottom style="thin">
        <color rgb="FF0000FF"/>
      </bottom>
      <diagonal/>
    </border>
    <border>
      <left style="thin">
        <color theme="1" tint="0.34998626667073579"/>
      </left>
      <right style="thin">
        <color theme="0" tint="-0.24994659260841701"/>
      </right>
      <top/>
      <bottom style="medium">
        <color theme="1" tint="0.34998626667073579"/>
      </bottom>
      <diagonal/>
    </border>
    <border>
      <left style="thin">
        <color theme="0" tint="-0.24994659260841701"/>
      </left>
      <right style="thin">
        <color theme="0" tint="-0.24994659260841701"/>
      </right>
      <top/>
      <bottom style="medium">
        <color theme="1" tint="0.34998626667073579"/>
      </bottom>
      <diagonal/>
    </border>
    <border>
      <left style="thin">
        <color theme="0" tint="-0.24994659260841701"/>
      </left>
      <right style="thin">
        <color theme="0" tint="-0.24994659260841701"/>
      </right>
      <top/>
      <bottom style="thin">
        <color theme="1" tint="0.34998626667073579"/>
      </bottom>
      <diagonal/>
    </border>
    <border>
      <left style="thin">
        <color theme="0" tint="-0.14996795556505021"/>
      </left>
      <right style="thin">
        <color theme="1" tint="0.34998626667073579"/>
      </right>
      <top style="medium">
        <color theme="1" tint="0.34998626667073579"/>
      </top>
      <bottom style="medium">
        <color theme="1" tint="0.34998626667073579"/>
      </bottom>
      <diagonal/>
    </border>
    <border>
      <left style="thin">
        <color theme="0" tint="-0.14996795556505021"/>
      </left>
      <right style="thin">
        <color theme="1" tint="0.34998626667073579"/>
      </right>
      <top style="thin">
        <color theme="0" tint="-0.14996795556505021"/>
      </top>
      <bottom style="thin">
        <color theme="0" tint="-0.14996795556505021"/>
      </bottom>
      <diagonal/>
    </border>
    <border>
      <left style="thin">
        <color theme="0" tint="-0.14996795556505021"/>
      </left>
      <right style="thin">
        <color theme="1" tint="0.34998626667073579"/>
      </right>
      <top style="thin">
        <color theme="0" tint="-0.14996795556505021"/>
      </top>
      <bottom style="medium">
        <color theme="1" tint="0.34998626667073579"/>
      </bottom>
      <diagonal/>
    </border>
    <border>
      <left style="thin">
        <color theme="0" tint="-0.14996795556505021"/>
      </left>
      <right style="thin">
        <color theme="1" tint="0.34998626667073579"/>
      </right>
      <top style="medium">
        <color theme="1" tint="0.499984740745262"/>
      </top>
      <bottom style="thin">
        <color theme="0" tint="-0.14996795556505021"/>
      </bottom>
      <diagonal/>
    </border>
    <border>
      <left style="thin">
        <color theme="0" tint="-0.14996795556505021"/>
      </left>
      <right style="thin">
        <color theme="1" tint="0.34998626667073579"/>
      </right>
      <top style="medium">
        <color theme="1" tint="0.34998626667073579"/>
      </top>
      <bottom style="thin">
        <color theme="0" tint="-0.14996795556505021"/>
      </bottom>
      <diagonal/>
    </border>
    <border>
      <left style="thin">
        <color theme="0" tint="-0.24994659260841701"/>
      </left>
      <right style="thin">
        <color theme="1" tint="0.34998626667073579"/>
      </right>
      <top style="medium">
        <color theme="1" tint="0.34998626667073579"/>
      </top>
      <bottom style="medium">
        <color theme="1" tint="0.34998626667073579"/>
      </bottom>
      <diagonal/>
    </border>
    <border>
      <left style="thin">
        <color theme="0" tint="-0.24994659260841701"/>
      </left>
      <right/>
      <top/>
      <bottom style="medium">
        <color theme="1" tint="0.34998626667073579"/>
      </bottom>
      <diagonal/>
    </border>
    <border>
      <left style="medium">
        <color theme="1" tint="0.24994659260841701"/>
      </left>
      <right style="medium">
        <color theme="1" tint="0.24994659260841701"/>
      </right>
      <top style="medium">
        <color theme="1" tint="0.24994659260841701"/>
      </top>
      <bottom/>
      <diagonal/>
    </border>
    <border>
      <left/>
      <right style="thin">
        <color theme="1" tint="0.34998626667073579"/>
      </right>
      <top style="medium">
        <color theme="1" tint="0.24994659260841701"/>
      </top>
      <bottom/>
      <diagonal/>
    </border>
    <border>
      <left style="thin">
        <color theme="0" tint="-0.24994659260841701"/>
      </left>
      <right style="thin">
        <color theme="0" tint="-0.24994659260841701"/>
      </right>
      <top style="medium">
        <color theme="1" tint="0.24994659260841701"/>
      </top>
      <bottom/>
      <diagonal/>
    </border>
    <border>
      <left style="thin">
        <color theme="0" tint="-0.24994659260841701"/>
      </left>
      <right/>
      <top style="medium">
        <color theme="1" tint="0.24994659260841701"/>
      </top>
      <bottom/>
      <diagonal/>
    </border>
    <border>
      <left style="thin">
        <color theme="1" tint="0.34998626667073579"/>
      </left>
      <right style="thin">
        <color theme="0" tint="-0.24994659260841701"/>
      </right>
      <top style="medium">
        <color theme="1" tint="0.24994659260841701"/>
      </top>
      <bottom/>
      <diagonal/>
    </border>
    <border>
      <left style="medium">
        <color theme="1" tint="0.499984740745262"/>
      </left>
      <right style="medium">
        <color theme="1" tint="0.24994659260841701"/>
      </right>
      <top style="medium">
        <color theme="1" tint="0.24994659260841701"/>
      </top>
      <bottom/>
      <diagonal/>
    </border>
    <border>
      <left style="medium">
        <color theme="1" tint="0.24994659260841701"/>
      </left>
      <right style="medium">
        <color theme="1" tint="0.24994659260841701"/>
      </right>
      <top/>
      <bottom style="medium">
        <color theme="1" tint="0.24994659260841701"/>
      </bottom>
      <diagonal/>
    </border>
    <border>
      <left/>
      <right style="thin">
        <color theme="1" tint="0.34998626667073579"/>
      </right>
      <top/>
      <bottom style="medium">
        <color theme="1" tint="0.24994659260841701"/>
      </bottom>
      <diagonal/>
    </border>
    <border>
      <left style="thin">
        <color theme="0" tint="-0.24994659260841701"/>
      </left>
      <right style="thin">
        <color theme="0" tint="-0.24994659260841701"/>
      </right>
      <top/>
      <bottom style="medium">
        <color theme="1" tint="0.24994659260841701"/>
      </bottom>
      <diagonal/>
    </border>
    <border>
      <left style="thin">
        <color theme="0" tint="-0.24994659260841701"/>
      </left>
      <right/>
      <top/>
      <bottom style="medium">
        <color theme="1" tint="0.24994659260841701"/>
      </bottom>
      <diagonal/>
    </border>
    <border>
      <left style="thin">
        <color theme="1" tint="0.34998626667073579"/>
      </left>
      <right style="thin">
        <color theme="0" tint="-0.24994659260841701"/>
      </right>
      <top/>
      <bottom style="medium">
        <color theme="1" tint="0.24994659260841701"/>
      </bottom>
      <diagonal/>
    </border>
    <border>
      <left style="medium">
        <color theme="1" tint="0.24994659260841701"/>
      </left>
      <right style="medium">
        <color theme="1" tint="0.24994659260841701"/>
      </right>
      <top/>
      <bottom/>
      <diagonal/>
    </border>
    <border>
      <left style="medium">
        <color theme="1" tint="0.24994659260841701"/>
      </left>
      <right style="medium">
        <color theme="1" tint="0.24994659260841701"/>
      </right>
      <top style="medium">
        <color theme="1" tint="0.34998626667073579"/>
      </top>
      <bottom/>
      <diagonal/>
    </border>
    <border>
      <left style="medium">
        <color theme="1" tint="0.499984740745262"/>
      </left>
      <right style="medium">
        <color theme="1" tint="0.24994659260841701"/>
      </right>
      <top style="medium">
        <color theme="1" tint="0.34998626667073579"/>
      </top>
      <bottom/>
      <diagonal/>
    </border>
    <border>
      <left style="thin">
        <color theme="0" tint="-0.24994659260841701"/>
      </left>
      <right/>
      <top/>
      <bottom/>
      <diagonal/>
    </border>
    <border>
      <left style="thin">
        <color theme="1" tint="0.34998626667073579"/>
      </left>
      <right style="thin">
        <color theme="0" tint="-0.24994659260841701"/>
      </right>
      <top/>
      <bottom/>
      <diagonal/>
    </border>
    <border>
      <left style="medium">
        <color theme="1" tint="0.24994659260841701"/>
      </left>
      <right style="medium">
        <color theme="1" tint="0.24994659260841701"/>
      </right>
      <top/>
      <bottom style="medium">
        <color theme="1" tint="0.34998626667073579"/>
      </bottom>
      <diagonal/>
    </border>
    <border>
      <left/>
      <right style="thin">
        <color theme="1" tint="0.34998626667073579"/>
      </right>
      <top/>
      <bottom style="medium">
        <color theme="1" tint="0.34998626667073579"/>
      </bottom>
      <diagonal/>
    </border>
    <border>
      <left style="thin">
        <color theme="0" tint="-0.24994659260841701"/>
      </left>
      <right/>
      <top/>
      <bottom style="thin">
        <color theme="1" tint="0.34998626667073579"/>
      </bottom>
      <diagonal/>
    </border>
    <border>
      <left style="medium">
        <color theme="1" tint="0.499984740745262"/>
      </left>
      <right style="medium">
        <color theme="1" tint="0.24994659260841701"/>
      </right>
      <top/>
      <bottom style="medium">
        <color theme="1" tint="0.34998626667073579"/>
      </bottom>
      <diagonal/>
    </border>
    <border>
      <left style="medium">
        <color theme="1" tint="0.24994659260841701"/>
      </left>
      <right style="medium">
        <color theme="1" tint="0.24994659260841701"/>
      </right>
      <top/>
      <bottom style="medium">
        <color theme="1" tint="0.499984740745262"/>
      </bottom>
      <diagonal/>
    </border>
    <border>
      <left/>
      <right/>
      <top/>
      <bottom style="medium">
        <color theme="1" tint="0.499984740745262"/>
      </bottom>
      <diagonal/>
    </border>
    <border>
      <left/>
      <right style="thin">
        <color theme="1" tint="0.34998626667073579"/>
      </right>
      <top/>
      <bottom style="medium">
        <color theme="1" tint="0.499984740745262"/>
      </bottom>
      <diagonal/>
    </border>
    <border>
      <left style="thin">
        <color theme="0" tint="-0.24994659260841701"/>
      </left>
      <right style="thin">
        <color theme="0" tint="-0.24994659260841701"/>
      </right>
      <top/>
      <bottom style="medium">
        <color theme="1" tint="0.499984740745262"/>
      </bottom>
      <diagonal/>
    </border>
    <border>
      <left style="thin">
        <color theme="0" tint="-0.24994659260841701"/>
      </left>
      <right/>
      <top/>
      <bottom style="medium">
        <color theme="1" tint="0.499984740745262"/>
      </bottom>
      <diagonal/>
    </border>
    <border>
      <left style="thin">
        <color theme="1" tint="0.34998626667073579"/>
      </left>
      <right style="thin">
        <color theme="0" tint="-0.24994659260841701"/>
      </right>
      <top/>
      <bottom style="medium">
        <color theme="1" tint="0.499984740745262"/>
      </bottom>
      <diagonal/>
    </border>
    <border>
      <left style="medium">
        <color theme="1" tint="0.499984740745262"/>
      </left>
      <right style="medium">
        <color theme="1" tint="0.24994659260841701"/>
      </right>
      <top/>
      <bottom style="medium">
        <color theme="1" tint="0.499984740745262"/>
      </bottom>
      <diagonal/>
    </border>
    <border>
      <left style="thin">
        <color theme="0" tint="-0.34998626667073579"/>
      </left>
      <right style="thin">
        <color theme="1" tint="0.34998626667073579"/>
      </right>
      <top/>
      <bottom/>
      <diagonal/>
    </border>
    <border>
      <left style="medium">
        <color theme="1" tint="0.499984740745262"/>
      </left>
      <right style="medium">
        <color theme="1" tint="0.24994659260841701"/>
      </right>
      <top/>
      <bottom style="thin">
        <color theme="0" tint="-0.34998626667073579"/>
      </bottom>
      <diagonal/>
    </border>
    <border>
      <left style="thin">
        <color theme="0" tint="-0.24994659260841701"/>
      </left>
      <right style="thin">
        <color theme="0" tint="-0.24994659260841701"/>
      </right>
      <top style="thin">
        <color theme="0" tint="-0.34998626667073579"/>
      </top>
      <bottom/>
      <diagonal/>
    </border>
    <border>
      <left style="thin">
        <color theme="0" tint="-0.24994659260841701"/>
      </left>
      <right/>
      <top style="thin">
        <color theme="0" tint="-0.34998626667073579"/>
      </top>
      <bottom/>
      <diagonal/>
    </border>
    <border>
      <left style="thin">
        <color theme="1" tint="0.34998626667073579"/>
      </left>
      <right style="thin">
        <color theme="0" tint="-0.24994659260841701"/>
      </right>
      <top style="thin">
        <color theme="0" tint="-0.34998626667073579"/>
      </top>
      <bottom/>
      <diagonal/>
    </border>
    <border>
      <left style="medium">
        <color theme="1" tint="0.499984740745262"/>
      </left>
      <right style="medium">
        <color theme="1" tint="0.24994659260841701"/>
      </right>
      <top style="thin">
        <color theme="0" tint="-0.34998626667073579"/>
      </top>
      <bottom/>
      <diagonal/>
    </border>
    <border>
      <left style="medium">
        <color theme="1" tint="0.24994659260841701"/>
      </left>
      <right style="medium">
        <color theme="1" tint="0.24994659260841701"/>
      </right>
      <top/>
      <bottom style="thin">
        <color theme="1" tint="0.34998626667073579"/>
      </bottom>
      <diagonal/>
    </border>
    <border>
      <left style="thin">
        <color theme="0" tint="-0.34998626667073579"/>
      </left>
      <right style="thin">
        <color theme="1" tint="0.34998626667073579"/>
      </right>
      <top/>
      <bottom style="thin">
        <color theme="1" tint="0.34998626667073579"/>
      </bottom>
      <diagonal/>
    </border>
    <border>
      <left style="thin">
        <color theme="1" tint="0.34998626667073579"/>
      </left>
      <right style="thin">
        <color theme="0" tint="-0.24994659260841701"/>
      </right>
      <top/>
      <bottom style="thin">
        <color theme="1" tint="0.34998626667073579"/>
      </bottom>
      <diagonal/>
    </border>
    <border>
      <left style="medium">
        <color theme="1" tint="0.24994659260841701"/>
      </left>
      <right style="medium">
        <color theme="1" tint="0.24994659260841701"/>
      </right>
      <top style="thin">
        <color theme="1" tint="0.34998626667073579"/>
      </top>
      <bottom/>
      <diagonal/>
    </border>
    <border>
      <left/>
      <right style="thin">
        <color theme="0" tint="-0.34998626667073579"/>
      </right>
      <top style="thin">
        <color theme="1" tint="0.34998626667073579"/>
      </top>
      <bottom/>
      <diagonal/>
    </border>
    <border>
      <left/>
      <right/>
      <top style="medium">
        <color theme="1" tint="0.14996795556505021"/>
      </top>
      <bottom style="thick">
        <color theme="1" tint="0.499984740745262"/>
      </bottom>
      <diagonal/>
    </border>
    <border>
      <left style="thick">
        <color indexed="23"/>
      </left>
      <right/>
      <top/>
      <bottom style="thick">
        <color theme="1" tint="0.499984740745262"/>
      </bottom>
      <diagonal/>
    </border>
    <border>
      <left/>
      <right style="thick">
        <color indexed="23"/>
      </right>
      <top/>
      <bottom/>
      <diagonal/>
    </border>
    <border>
      <left/>
      <right style="medium">
        <color theme="1" tint="0.14993743705557422"/>
      </right>
      <top/>
      <bottom style="medium">
        <color theme="1" tint="0.34998626667073579"/>
      </bottom>
      <diagonal/>
    </border>
    <border>
      <left style="medium">
        <color theme="1" tint="0.14993743705557422"/>
      </left>
      <right/>
      <top/>
      <bottom style="medium">
        <color theme="1" tint="0.34998626667073579"/>
      </bottom>
      <diagonal/>
    </border>
    <border>
      <left style="medium">
        <color theme="1" tint="0.1498764000366222"/>
      </left>
      <right/>
      <top/>
      <bottom style="medium">
        <color theme="1" tint="0.34998626667073579"/>
      </bottom>
      <diagonal/>
    </border>
    <border>
      <left/>
      <right style="medium">
        <color theme="1" tint="0.1498764000366222"/>
      </right>
      <top/>
      <bottom style="medium">
        <color theme="1" tint="0.34998626667073579"/>
      </bottom>
      <diagonal/>
    </border>
    <border>
      <left style="medium">
        <color theme="1" tint="0.14990691854609822"/>
      </left>
      <right/>
      <top/>
      <bottom style="medium">
        <color theme="1" tint="0.34998626667073579"/>
      </bottom>
      <diagonal/>
    </border>
    <border>
      <left/>
      <right style="medium">
        <color theme="1" tint="0.14990691854609822"/>
      </right>
      <top/>
      <bottom style="medium">
        <color theme="1" tint="0.34998626667073579"/>
      </bottom>
      <diagonal/>
    </border>
    <border>
      <left/>
      <right style="medium">
        <color theme="1" tint="0.14993743705557422"/>
      </right>
      <top/>
      <bottom/>
      <diagonal/>
    </border>
    <border>
      <left style="medium">
        <color theme="1" tint="0.14993743705557422"/>
      </left>
      <right/>
      <top/>
      <bottom/>
      <diagonal/>
    </border>
    <border>
      <left style="medium">
        <color theme="1" tint="0.1498764000366222"/>
      </left>
      <right/>
      <top/>
      <bottom/>
      <diagonal/>
    </border>
    <border>
      <left/>
      <right style="medium">
        <color theme="1" tint="0.1498764000366222"/>
      </right>
      <top/>
      <bottom/>
      <diagonal/>
    </border>
    <border>
      <left style="medium">
        <color theme="1" tint="0.14990691854609822"/>
      </left>
      <right/>
      <top/>
      <bottom/>
      <diagonal/>
    </border>
    <border>
      <left/>
      <right style="medium">
        <color theme="1" tint="0.14990691854609822"/>
      </right>
      <top/>
      <bottom/>
      <diagonal/>
    </border>
    <border>
      <left/>
      <right/>
      <top style="thin">
        <color theme="1" tint="0.499984740745262"/>
      </top>
      <bottom/>
      <diagonal/>
    </border>
    <border>
      <left style="medium">
        <color theme="1" tint="0.14993743705557422"/>
      </left>
      <right/>
      <top style="thin">
        <color theme="1" tint="0.499984740745262"/>
      </top>
      <bottom/>
      <diagonal/>
    </border>
    <border>
      <left style="medium">
        <color theme="1" tint="0.1498764000366222"/>
      </left>
      <right/>
      <top style="thin">
        <color theme="1" tint="0.499984740745262"/>
      </top>
      <bottom/>
      <diagonal/>
    </border>
    <border>
      <left style="medium">
        <color theme="1" tint="0.14990691854609822"/>
      </left>
      <right/>
      <top style="thin">
        <color theme="1" tint="0.499984740745262"/>
      </top>
      <bottom/>
      <diagonal/>
    </border>
    <border>
      <left/>
      <right style="medium">
        <color theme="1" tint="0.34998626667073579"/>
      </right>
      <top style="medium">
        <color theme="1" tint="0.34998626667073579"/>
      </top>
      <bottom style="thin">
        <color theme="1" tint="0.499984740745262"/>
      </bottom>
      <diagonal/>
    </border>
    <border>
      <left/>
      <right/>
      <top style="medium">
        <color theme="1" tint="0.34998626667073579"/>
      </top>
      <bottom style="thin">
        <color theme="1" tint="0.499984740745262"/>
      </bottom>
      <diagonal/>
    </border>
    <border>
      <left style="thin">
        <color theme="0" tint="-0.14996795556505021"/>
      </left>
      <right/>
      <top style="medium">
        <color theme="1" tint="0.34998626667073579"/>
      </top>
      <bottom style="thin">
        <color theme="1" tint="0.499984740745262"/>
      </bottom>
      <diagonal/>
    </border>
    <border>
      <left/>
      <right style="thin">
        <color theme="0" tint="-0.14996795556505021"/>
      </right>
      <top style="medium">
        <color theme="1" tint="0.34998626667073579"/>
      </top>
      <bottom style="thin">
        <color theme="1" tint="0.499984740745262"/>
      </bottom>
      <diagonal/>
    </border>
    <border>
      <left style="thin">
        <color theme="1" tint="0.34998626667073579"/>
      </left>
      <right/>
      <top style="medium">
        <color theme="1" tint="0.34998626667073579"/>
      </top>
      <bottom style="thin">
        <color theme="1" tint="0.499984740745262"/>
      </bottom>
      <diagonal/>
    </border>
    <border>
      <left/>
      <right style="thin">
        <color theme="1" tint="0.34998626667073579"/>
      </right>
      <top style="medium">
        <color theme="1" tint="0.34998626667073579"/>
      </top>
      <bottom style="thin">
        <color theme="1" tint="0.499984740745262"/>
      </bottom>
      <diagonal/>
    </border>
    <border>
      <left style="medium">
        <color theme="1" tint="0.34998626667073579"/>
      </left>
      <right/>
      <top style="medium">
        <color theme="1" tint="0.34998626667073579"/>
      </top>
      <bottom style="thin">
        <color theme="1" tint="0.499984740745262"/>
      </bottom>
      <diagonal/>
    </border>
    <border>
      <left style="medium">
        <color theme="1" tint="0.34998626667073579"/>
      </left>
      <right style="thin">
        <color theme="1" tint="0.34998626667073579"/>
      </right>
      <top style="medium">
        <color theme="1" tint="0.34998626667073579"/>
      </top>
      <bottom style="thin">
        <color theme="1" tint="0.499984740745262"/>
      </bottom>
      <diagonal/>
    </border>
    <border>
      <left style="thick">
        <color indexed="23"/>
      </left>
      <right/>
      <top style="thin">
        <color auto="1"/>
      </top>
      <bottom/>
      <diagonal/>
    </border>
    <border>
      <left style="thin">
        <color indexed="64"/>
      </left>
      <right style="thin">
        <color indexed="64"/>
      </right>
      <top style="thin">
        <color auto="1"/>
      </top>
      <bottom/>
      <diagonal/>
    </border>
    <border>
      <left style="thick">
        <color indexed="23"/>
      </left>
      <right/>
      <top/>
      <bottom style="thin">
        <color auto="1"/>
      </bottom>
      <diagonal/>
    </border>
    <border>
      <left/>
      <right style="thin">
        <color theme="0" tint="-0.34998626667073579"/>
      </right>
      <top style="medium">
        <color theme="1" tint="0.34998626667073579"/>
      </top>
      <bottom style="thin">
        <color theme="1" tint="0.499984740745262"/>
      </bottom>
      <diagonal/>
    </border>
    <border>
      <left/>
      <right style="medium">
        <color theme="1" tint="0.34998626667073579"/>
      </right>
      <top style="thin">
        <color theme="1" tint="0.34998626667073579"/>
      </top>
      <bottom style="thin">
        <color theme="1" tint="0.34998626667073579"/>
      </bottom>
      <diagonal/>
    </border>
    <border>
      <left style="medium">
        <color theme="1" tint="0.34998626667073579"/>
      </left>
      <right/>
      <top style="thin">
        <color theme="1" tint="0.34998626667073579"/>
      </top>
      <bottom style="thin">
        <color theme="1" tint="0.34998626667073579"/>
      </bottom>
      <diagonal/>
    </border>
    <border>
      <left/>
      <right/>
      <top style="thin">
        <color theme="0" tint="-4.9989318521683403E-2"/>
      </top>
      <bottom style="thin">
        <color theme="1" tint="0.34998626667073579"/>
      </bottom>
      <diagonal/>
    </border>
    <border>
      <left/>
      <right/>
      <top style="thin">
        <color theme="0" tint="-4.9989318521683403E-2"/>
      </top>
      <bottom style="thin">
        <color theme="0" tint="-0.34998626667073579"/>
      </bottom>
      <diagonal/>
    </border>
    <border>
      <left style="thin">
        <color theme="0" tint="-0.14996795556505021"/>
      </left>
      <right/>
      <top/>
      <bottom style="thin">
        <color theme="0" tint="-0.14996795556505021"/>
      </bottom>
      <diagonal/>
    </border>
    <border>
      <left style="thin">
        <color theme="1" tint="0.499984740745262"/>
      </left>
      <right/>
      <top/>
      <bottom style="thin">
        <color theme="0" tint="-0.14996795556505021"/>
      </bottom>
      <diagonal/>
    </border>
    <border>
      <left/>
      <right/>
      <top/>
      <bottom style="thin">
        <color theme="0" tint="-0.14996795556505021"/>
      </bottom>
      <diagonal/>
    </border>
    <border>
      <left style="thin">
        <color theme="1" tint="0.34998626667073579"/>
      </left>
      <right/>
      <top/>
      <bottom style="thin">
        <color theme="0" tint="-0.14996795556505021"/>
      </bottom>
      <diagonal/>
    </border>
    <border>
      <left style="medium">
        <color theme="1" tint="0.34998626667073579"/>
      </left>
      <right/>
      <top/>
      <bottom style="thin">
        <color theme="0" tint="-0.14996795556505021"/>
      </bottom>
      <diagonal/>
    </border>
    <border>
      <left/>
      <right/>
      <top/>
      <bottom style="thin">
        <color theme="0" tint="-4.9989318521683403E-2"/>
      </bottom>
      <diagonal/>
    </border>
    <border>
      <left style="thin">
        <color theme="0" tint="-0.34998626667073579"/>
      </left>
      <right/>
      <top/>
      <bottom style="thin">
        <color theme="0" tint="-4.9989318521683403E-2"/>
      </bottom>
      <diagonal/>
    </border>
    <border>
      <left/>
      <right style="thin">
        <color theme="0" tint="-0.14993743705557422"/>
      </right>
      <top/>
      <bottom style="thin">
        <color theme="0" tint="-4.9989318521683403E-2"/>
      </bottom>
      <diagonal/>
    </border>
    <border>
      <left style="thin">
        <color theme="0" tint="-0.14993743705557422"/>
      </left>
      <right/>
      <top/>
      <bottom style="thin">
        <color theme="0" tint="-4.9989318521683403E-2"/>
      </bottom>
      <diagonal/>
    </border>
    <border>
      <left style="thin">
        <color indexed="64"/>
      </left>
      <right/>
      <top/>
      <bottom style="thin">
        <color theme="0" tint="-4.9989318521683403E-2"/>
      </bottom>
      <diagonal/>
    </border>
    <border>
      <left/>
      <right style="thin">
        <color indexed="64"/>
      </right>
      <top/>
      <bottom style="thin">
        <color theme="0" tint="-4.9989318521683403E-2"/>
      </bottom>
      <diagonal/>
    </border>
    <border>
      <left style="medium">
        <color theme="1" tint="0.34998626667073579"/>
      </left>
      <right style="thin">
        <color theme="1" tint="0.34998626667073579"/>
      </right>
      <top/>
      <bottom style="thin">
        <color theme="0" tint="-4.9989318521683403E-2"/>
      </bottom>
      <diagonal/>
    </border>
    <border>
      <left style="thin">
        <color theme="1" tint="0.34998626667073579"/>
      </left>
      <right/>
      <top style="thin">
        <color theme="0" tint="-0.14996795556505021"/>
      </top>
      <bottom style="thin">
        <color theme="0" tint="-0.14996795556505021"/>
      </bottom>
      <diagonal/>
    </border>
    <border>
      <left style="thin">
        <color theme="0" tint="-0.34998626667073579"/>
      </left>
      <right/>
      <top style="thin">
        <color theme="0" tint="-4.9989318521683403E-2"/>
      </top>
      <bottom style="thin">
        <color theme="0" tint="-4.9989318521683403E-2"/>
      </bottom>
      <diagonal/>
    </border>
    <border>
      <left/>
      <right style="thin">
        <color theme="0" tint="-0.14993743705557422"/>
      </right>
      <top style="thin">
        <color theme="0" tint="-4.9989318521683403E-2"/>
      </top>
      <bottom style="thin">
        <color theme="0" tint="-4.9989318521683403E-2"/>
      </bottom>
      <diagonal/>
    </border>
    <border>
      <left style="thin">
        <color theme="0" tint="-0.14993743705557422"/>
      </left>
      <right/>
      <top style="thin">
        <color theme="0" tint="-4.9989318521683403E-2"/>
      </top>
      <bottom style="thin">
        <color theme="0" tint="-4.9989318521683403E-2"/>
      </bottom>
      <diagonal/>
    </border>
    <border>
      <left style="thin">
        <color indexed="64"/>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theme="1" tint="0.34998626667073579"/>
      </left>
      <right style="thin">
        <color theme="1" tint="0.34998626667073579"/>
      </right>
      <top style="thin">
        <color theme="0" tint="-4.9989318521683403E-2"/>
      </top>
      <bottom style="thin">
        <color theme="0" tint="-4.9989318521683403E-2"/>
      </bottom>
      <diagonal/>
    </border>
    <border>
      <left style="thin">
        <color theme="0" tint="-0.14996795556505021"/>
      </left>
      <right style="medium">
        <color theme="1" tint="0.34998626667073579"/>
      </right>
      <top style="thin">
        <color theme="1" tint="0.499984740745262"/>
      </top>
      <bottom style="thin">
        <color theme="0" tint="-0.14996795556505021"/>
      </bottom>
      <diagonal/>
    </border>
    <border>
      <left style="thin">
        <color theme="0" tint="-0.14996795556505021"/>
      </left>
      <right/>
      <top style="thin">
        <color theme="1" tint="0.499984740745262"/>
      </top>
      <bottom style="thin">
        <color theme="0" tint="-0.14996795556505021"/>
      </bottom>
      <diagonal/>
    </border>
    <border>
      <left/>
      <right style="thin">
        <color theme="0" tint="-0.14996795556505021"/>
      </right>
      <top style="thin">
        <color theme="1" tint="0.499984740745262"/>
      </top>
      <bottom style="thin">
        <color theme="0" tint="-0.14996795556505021"/>
      </bottom>
      <diagonal/>
    </border>
    <border>
      <left style="thin">
        <color theme="1" tint="0.499984740745262"/>
      </left>
      <right/>
      <top style="thin">
        <color theme="1" tint="0.499984740745262"/>
      </top>
      <bottom style="thin">
        <color theme="0" tint="-0.14996795556505021"/>
      </bottom>
      <diagonal/>
    </border>
    <border>
      <left style="thin">
        <color theme="0" tint="-0.14996795556505021"/>
      </left>
      <right style="thin">
        <color theme="0" tint="-0.14996795556505021"/>
      </right>
      <top style="thin">
        <color theme="1" tint="0.499984740745262"/>
      </top>
      <bottom style="thin">
        <color theme="0" tint="-0.14996795556505021"/>
      </bottom>
      <diagonal/>
    </border>
    <border>
      <left style="thin">
        <color theme="1" tint="0.34998626667073579"/>
      </left>
      <right style="thin">
        <color theme="0" tint="-0.14996795556505021"/>
      </right>
      <top style="thin">
        <color theme="1" tint="0.499984740745262"/>
      </top>
      <bottom style="thin">
        <color theme="0" tint="-0.14996795556505021"/>
      </bottom>
      <diagonal/>
    </border>
    <border>
      <left/>
      <right/>
      <top style="thin">
        <color theme="1" tint="0.499984740745262"/>
      </top>
      <bottom style="thin">
        <color theme="0" tint="-0.14996795556505021"/>
      </bottom>
      <diagonal/>
    </border>
    <border>
      <left style="thin">
        <color theme="1" tint="0.34998626667073579"/>
      </left>
      <right/>
      <top style="thin">
        <color theme="1" tint="0.499984740745262"/>
      </top>
      <bottom style="thin">
        <color theme="0" tint="-0.14996795556505021"/>
      </bottom>
      <diagonal/>
    </border>
    <border>
      <left style="medium">
        <color theme="1" tint="0.34998626667073579"/>
      </left>
      <right/>
      <top style="thin">
        <color theme="1" tint="0.499984740745262"/>
      </top>
      <bottom style="thin">
        <color theme="0" tint="-0.14996795556505021"/>
      </bottom>
      <diagonal/>
    </border>
    <border>
      <left/>
      <right/>
      <top style="thin">
        <color theme="0" tint="-0.34998626667073579"/>
      </top>
      <bottom style="thin">
        <color theme="0" tint="-4.9989318521683403E-2"/>
      </bottom>
      <diagonal/>
    </border>
    <border>
      <left style="thin">
        <color theme="0" tint="-0.14996795556505021"/>
      </left>
      <right style="medium">
        <color theme="1" tint="0.34998626667073579"/>
      </right>
      <top style="thin">
        <color theme="0" tint="-0.14996795556505021"/>
      </top>
      <bottom/>
      <diagonal/>
    </border>
    <border>
      <left/>
      <right style="thin">
        <color theme="0" tint="-0.14996795556505021"/>
      </right>
      <top style="thin">
        <color theme="0" tint="-0.14996795556505021"/>
      </top>
      <bottom/>
      <diagonal/>
    </border>
    <border>
      <left style="thin">
        <color theme="1" tint="0.499984740745262"/>
      </left>
      <right/>
      <top style="thin">
        <color theme="0" tint="-0.14996795556505021"/>
      </top>
      <bottom/>
      <diagonal/>
    </border>
    <border>
      <left/>
      <right/>
      <top style="thin">
        <color theme="0" tint="-0.14996795556505021"/>
      </top>
      <bottom/>
      <diagonal/>
    </border>
    <border>
      <left/>
      <right style="medium">
        <color theme="1" tint="0.34998626667073579"/>
      </right>
      <top style="thin">
        <color theme="0" tint="-4.9989318521683403E-2"/>
      </top>
      <bottom style="thin">
        <color theme="0" tint="-0.34998626667073579"/>
      </bottom>
      <diagonal/>
    </border>
    <border>
      <left style="thin">
        <color theme="0" tint="-0.34998626667073579"/>
      </left>
      <right/>
      <top style="thin">
        <color theme="0" tint="-4.9989318521683403E-2"/>
      </top>
      <bottom style="thin">
        <color theme="0" tint="-0.34998626667073579"/>
      </bottom>
      <diagonal/>
    </border>
    <border>
      <left/>
      <right style="thin">
        <color theme="0" tint="-0.14993743705557422"/>
      </right>
      <top style="thin">
        <color theme="0" tint="-4.9989318521683403E-2"/>
      </top>
      <bottom style="thin">
        <color theme="0" tint="-0.34998626667073579"/>
      </bottom>
      <diagonal/>
    </border>
    <border>
      <left style="thin">
        <color theme="0" tint="-0.14993743705557422"/>
      </left>
      <right/>
      <top style="thin">
        <color theme="0" tint="-4.9989318521683403E-2"/>
      </top>
      <bottom style="thin">
        <color theme="0" tint="-0.34998626667073579"/>
      </bottom>
      <diagonal/>
    </border>
    <border>
      <left style="thin">
        <color theme="0" tint="-0.14996795556505021"/>
      </left>
      <right/>
      <top style="thin">
        <color theme="0" tint="-4.9989318521683403E-2"/>
      </top>
      <bottom style="thin">
        <color theme="0" tint="-0.34998626667073579"/>
      </bottom>
      <diagonal/>
    </border>
    <border>
      <left style="thin">
        <color indexed="64"/>
      </left>
      <right/>
      <top style="thin">
        <color theme="0" tint="-4.9989318521683403E-2"/>
      </top>
      <bottom style="thin">
        <color theme="0" tint="-0.34998626667073579"/>
      </bottom>
      <diagonal/>
    </border>
    <border>
      <left/>
      <right style="thin">
        <color indexed="64"/>
      </right>
      <top style="thin">
        <color theme="0" tint="-4.9989318521683403E-2"/>
      </top>
      <bottom style="thin">
        <color theme="0" tint="-0.34998626667073579"/>
      </bottom>
      <diagonal/>
    </border>
    <border>
      <left style="medium">
        <color theme="1" tint="0.34998626667073579"/>
      </left>
      <right style="thin">
        <color theme="1" tint="0.34998626667073579"/>
      </right>
      <top style="thin">
        <color theme="0" tint="-4.9989318521683403E-2"/>
      </top>
      <bottom style="thin">
        <color theme="0" tint="-0.34998626667073579"/>
      </bottom>
      <diagonal/>
    </border>
    <border>
      <left/>
      <right style="medium">
        <color theme="1" tint="0.34998626667073579"/>
      </right>
      <top style="thin">
        <color theme="0" tint="-4.9989318521683403E-2"/>
      </top>
      <bottom/>
      <diagonal/>
    </border>
    <border>
      <left style="thin">
        <color theme="0" tint="-0.34998626667073579"/>
      </left>
      <right/>
      <top style="thin">
        <color theme="0" tint="-4.9989318521683403E-2"/>
      </top>
      <bottom/>
      <diagonal/>
    </border>
    <border>
      <left/>
      <right style="thin">
        <color theme="0" tint="-0.14993743705557422"/>
      </right>
      <top style="thin">
        <color theme="0" tint="-4.9989318521683403E-2"/>
      </top>
      <bottom/>
      <diagonal/>
    </border>
    <border>
      <left style="thin">
        <color theme="0" tint="-0.14993743705557422"/>
      </left>
      <right/>
      <top style="thin">
        <color theme="0" tint="-4.9989318521683403E-2"/>
      </top>
      <bottom/>
      <diagonal/>
    </border>
    <border>
      <left style="thin">
        <color theme="0" tint="-0.14996795556505021"/>
      </left>
      <right/>
      <top style="thin">
        <color theme="0" tint="-4.9989318521683403E-2"/>
      </top>
      <bottom/>
      <diagonal/>
    </border>
    <border>
      <left style="thin">
        <color indexed="64"/>
      </left>
      <right/>
      <top style="thin">
        <color theme="0" tint="-4.9989318521683403E-2"/>
      </top>
      <bottom/>
      <diagonal/>
    </border>
    <border>
      <left/>
      <right style="thin">
        <color indexed="64"/>
      </right>
      <top style="thin">
        <color theme="0" tint="-4.9989318521683403E-2"/>
      </top>
      <bottom/>
      <diagonal/>
    </border>
    <border>
      <left style="medium">
        <color theme="1" tint="0.34998626667073579"/>
      </left>
      <right style="thin">
        <color theme="1" tint="0.34998626667073579"/>
      </right>
      <top style="thin">
        <color theme="0" tint="-4.9989318521683403E-2"/>
      </top>
      <bottom/>
      <diagonal/>
    </border>
    <border>
      <left style="medium">
        <color theme="1" tint="0.34998626667073579"/>
      </left>
      <right style="thin">
        <color theme="1" tint="0.34998626667073579"/>
      </right>
      <top style="thin">
        <color theme="0" tint="-0.34998626667073579"/>
      </top>
      <bottom style="thin">
        <color theme="0" tint="-4.9989318521683403E-2"/>
      </bottom>
      <diagonal/>
    </border>
    <border>
      <left/>
      <right style="medium">
        <color theme="1" tint="0.34998626667073579"/>
      </right>
      <top style="thin">
        <color theme="0" tint="-0.34998626667073579"/>
      </top>
      <bottom style="thin">
        <color theme="0" tint="-4.9989318521683403E-2"/>
      </bottom>
      <diagonal/>
    </border>
    <border>
      <left style="thin">
        <color theme="0" tint="-0.34998626667073579"/>
      </left>
      <right/>
      <top style="thin">
        <color theme="0" tint="-0.34998626667073579"/>
      </top>
      <bottom style="thin">
        <color theme="0" tint="-4.9989318521683403E-2"/>
      </bottom>
      <diagonal/>
    </border>
    <border>
      <left/>
      <right style="thin">
        <color theme="0" tint="-0.14993743705557422"/>
      </right>
      <top style="thin">
        <color theme="0" tint="-0.34998626667073579"/>
      </top>
      <bottom style="thin">
        <color theme="0" tint="-4.9989318521683403E-2"/>
      </bottom>
      <diagonal/>
    </border>
    <border>
      <left style="thin">
        <color theme="0" tint="-0.14993743705557422"/>
      </left>
      <right/>
      <top style="thin">
        <color theme="0" tint="-0.34998626667073579"/>
      </top>
      <bottom style="thin">
        <color theme="0" tint="-4.9989318521683403E-2"/>
      </bottom>
      <diagonal/>
    </border>
    <border>
      <left style="thin">
        <color theme="0" tint="-0.14996795556505021"/>
      </left>
      <right/>
      <top style="thin">
        <color theme="0" tint="-0.34998626667073579"/>
      </top>
      <bottom style="thin">
        <color theme="0" tint="-4.9989318521683403E-2"/>
      </bottom>
      <diagonal/>
    </border>
    <border>
      <left style="thin">
        <color indexed="64"/>
      </left>
      <right/>
      <top style="thin">
        <color theme="0" tint="-0.34998626667073579"/>
      </top>
      <bottom style="thin">
        <color theme="0" tint="-4.9989318521683403E-2"/>
      </bottom>
      <diagonal/>
    </border>
    <border>
      <left/>
      <right style="thin">
        <color indexed="64"/>
      </right>
      <top style="thin">
        <color theme="0" tint="-0.34998626667073579"/>
      </top>
      <bottom style="thin">
        <color theme="0" tint="-4.9989318521683403E-2"/>
      </bottom>
      <diagonal/>
    </border>
    <border>
      <left/>
      <right style="medium">
        <color theme="1" tint="0.34998626667073579"/>
      </right>
      <top style="medium">
        <color theme="0" tint="-4.9989318521683403E-2"/>
      </top>
      <bottom style="thin">
        <color theme="0" tint="-4.9989318521683403E-2"/>
      </bottom>
      <diagonal/>
    </border>
    <border>
      <left/>
      <right/>
      <top style="medium">
        <color theme="0" tint="-4.9989318521683403E-2"/>
      </top>
      <bottom style="thin">
        <color theme="0" tint="-4.9989318521683403E-2"/>
      </bottom>
      <diagonal/>
    </border>
    <border>
      <left style="thin">
        <color theme="0" tint="-0.34998626667073579"/>
      </left>
      <right/>
      <top style="medium">
        <color theme="0" tint="-4.9989318521683403E-2"/>
      </top>
      <bottom style="thin">
        <color theme="0" tint="-4.9989318521683403E-2"/>
      </bottom>
      <diagonal/>
    </border>
    <border>
      <left/>
      <right style="thin">
        <color theme="0" tint="-0.14993743705557422"/>
      </right>
      <top style="medium">
        <color theme="0" tint="-4.9989318521683403E-2"/>
      </top>
      <bottom style="thin">
        <color theme="0" tint="-4.9989318521683403E-2"/>
      </bottom>
      <diagonal/>
    </border>
    <border>
      <left style="thin">
        <color theme="0" tint="-0.14993743705557422"/>
      </left>
      <right/>
      <top style="medium">
        <color theme="0" tint="-4.9989318521683403E-2"/>
      </top>
      <bottom style="thin">
        <color theme="0" tint="-4.9989318521683403E-2"/>
      </bottom>
      <diagonal/>
    </border>
    <border>
      <left style="thin">
        <color theme="0" tint="-0.14996795556505021"/>
      </left>
      <right/>
      <top style="medium">
        <color theme="0" tint="-4.9989318521683403E-2"/>
      </top>
      <bottom style="thin">
        <color theme="0" tint="-4.9989318521683403E-2"/>
      </bottom>
      <diagonal/>
    </border>
    <border>
      <left style="thin">
        <color indexed="64"/>
      </left>
      <right/>
      <top style="medium">
        <color theme="0" tint="-4.9989318521683403E-2"/>
      </top>
      <bottom style="thin">
        <color theme="0" tint="-4.9989318521683403E-2"/>
      </bottom>
      <diagonal/>
    </border>
    <border>
      <left/>
      <right style="thin">
        <color indexed="64"/>
      </right>
      <top style="medium">
        <color theme="0" tint="-4.9989318521683403E-2"/>
      </top>
      <bottom style="thin">
        <color theme="0" tint="-4.9989318521683403E-2"/>
      </bottom>
      <diagonal/>
    </border>
    <border>
      <left style="medium">
        <color theme="1" tint="0.34998626667073579"/>
      </left>
      <right style="thin">
        <color theme="1" tint="0.34998626667073579"/>
      </right>
      <top style="medium">
        <color theme="0" tint="-4.9989318521683403E-2"/>
      </top>
      <bottom style="thin">
        <color theme="0" tint="-4.9989318521683403E-2"/>
      </bottom>
      <diagonal/>
    </border>
    <border>
      <left/>
      <right style="thin">
        <color theme="0" tint="-0.34998626667073579"/>
      </right>
      <top style="thin">
        <color theme="0" tint="-4.9989318521683403E-2"/>
      </top>
      <bottom style="thin">
        <color theme="0" tint="-4.9989318521683403E-2"/>
      </bottom>
      <diagonal/>
    </border>
    <border>
      <left style="thin">
        <color theme="0" tint="-0.14996795556505021"/>
      </left>
      <right/>
      <top style="medium">
        <color theme="1" tint="0.499984740745262"/>
      </top>
      <bottom style="thin">
        <color theme="0" tint="-0.14996795556505021"/>
      </bottom>
      <diagonal/>
    </border>
    <border>
      <left style="thin">
        <color theme="1" tint="0.499984740745262"/>
      </left>
      <right/>
      <top style="medium">
        <color theme="1" tint="0.499984740745262"/>
      </top>
      <bottom style="thin">
        <color theme="0" tint="-0.14996795556505021"/>
      </bottom>
      <diagonal/>
    </border>
    <border>
      <left/>
      <right/>
      <top style="medium">
        <color theme="1" tint="0.499984740745262"/>
      </top>
      <bottom style="thin">
        <color theme="0" tint="-0.14996795556505021"/>
      </bottom>
      <diagonal/>
    </border>
    <border>
      <left style="thin">
        <color theme="1" tint="0.34998626667073579"/>
      </left>
      <right/>
      <top style="medium">
        <color theme="1" tint="0.499984740745262"/>
      </top>
      <bottom style="thin">
        <color theme="0" tint="-0.14996795556505021"/>
      </bottom>
      <diagonal/>
    </border>
    <border>
      <left style="medium">
        <color theme="1" tint="0.34998626667073579"/>
      </left>
      <right/>
      <top style="medium">
        <color theme="1" tint="0.499984740745262"/>
      </top>
      <bottom style="thin">
        <color theme="0" tint="-0.14996795556505021"/>
      </bottom>
      <diagonal/>
    </border>
    <border>
      <left/>
      <right style="medium">
        <color theme="1" tint="0.34998626667073579"/>
      </right>
      <top style="medium">
        <color theme="1" tint="0.499984740745262"/>
      </top>
      <bottom style="thin">
        <color theme="0" tint="-4.9989318521683403E-2"/>
      </bottom>
      <diagonal/>
    </border>
    <border>
      <left/>
      <right/>
      <top style="medium">
        <color theme="1" tint="0.499984740745262"/>
      </top>
      <bottom style="thin">
        <color theme="0" tint="-4.9989318521683403E-2"/>
      </bottom>
      <diagonal/>
    </border>
    <border>
      <left style="thin">
        <color theme="0" tint="-0.34998626667073579"/>
      </left>
      <right/>
      <top style="medium">
        <color theme="1" tint="0.499984740745262"/>
      </top>
      <bottom style="thin">
        <color theme="0" tint="-4.9989318521683403E-2"/>
      </bottom>
      <diagonal/>
    </border>
    <border>
      <left/>
      <right style="thin">
        <color theme="0" tint="-0.34998626667073579"/>
      </right>
      <top style="medium">
        <color theme="1" tint="0.499984740745262"/>
      </top>
      <bottom style="thin">
        <color theme="0" tint="-4.9989318521683403E-2"/>
      </bottom>
      <diagonal/>
    </border>
    <border>
      <left style="thin">
        <color theme="0" tint="-0.14993743705557422"/>
      </left>
      <right/>
      <top style="medium">
        <color theme="1" tint="0.499984740745262"/>
      </top>
      <bottom style="thin">
        <color theme="0" tint="-4.9989318521683403E-2"/>
      </bottom>
      <diagonal/>
    </border>
    <border>
      <left/>
      <right style="thin">
        <color theme="0" tint="-0.14993743705557422"/>
      </right>
      <top style="medium">
        <color theme="1" tint="0.499984740745262"/>
      </top>
      <bottom style="thin">
        <color theme="0" tint="-4.9989318521683403E-2"/>
      </bottom>
      <diagonal/>
    </border>
    <border>
      <left style="thin">
        <color theme="0" tint="-0.14996795556505021"/>
      </left>
      <right/>
      <top style="medium">
        <color theme="1" tint="0.499984740745262"/>
      </top>
      <bottom style="thin">
        <color theme="0" tint="-4.9989318521683403E-2"/>
      </bottom>
      <diagonal/>
    </border>
    <border>
      <left style="thin">
        <color indexed="64"/>
      </left>
      <right/>
      <top style="medium">
        <color theme="1" tint="0.499984740745262"/>
      </top>
      <bottom style="thin">
        <color theme="0" tint="-4.9989318521683403E-2"/>
      </bottom>
      <diagonal/>
    </border>
    <border>
      <left/>
      <right style="thin">
        <color indexed="64"/>
      </right>
      <top style="medium">
        <color theme="1" tint="0.499984740745262"/>
      </top>
      <bottom style="thin">
        <color theme="0" tint="-4.9989318521683403E-2"/>
      </bottom>
      <diagonal/>
    </border>
    <border>
      <left style="medium">
        <color theme="1" tint="0.34998626667073579"/>
      </left>
      <right style="thin">
        <color theme="1" tint="0.34998626667073579"/>
      </right>
      <top style="medium">
        <color theme="1" tint="0.499984740745262"/>
      </top>
      <bottom style="thin">
        <color theme="0" tint="-4.9989318521683403E-2"/>
      </bottom>
      <diagonal/>
    </border>
    <border>
      <left/>
      <right style="thin">
        <color theme="0" tint="-0.34998626667073579"/>
      </right>
      <top style="thin">
        <color theme="0" tint="-4.9989318521683403E-2"/>
      </top>
      <bottom/>
      <diagonal/>
    </border>
    <border>
      <left style="thin">
        <color indexed="64"/>
      </left>
      <right style="thin">
        <color theme="1" tint="0.499984740745262"/>
      </right>
      <top style="thin">
        <color theme="0" tint="-0.34998626667073579"/>
      </top>
      <bottom/>
      <diagonal/>
    </border>
    <border>
      <left style="thin">
        <color indexed="64"/>
      </left>
      <right style="thin">
        <color theme="1" tint="0.499984740745262"/>
      </right>
      <top style="thin">
        <color theme="0" tint="-0.34998626667073579"/>
      </top>
      <bottom style="thin">
        <color theme="0" tint="-0.34998626667073579"/>
      </bottom>
      <diagonal/>
    </border>
    <border>
      <left style="thin">
        <color theme="0" tint="-0.34998626667073579"/>
      </left>
      <right/>
      <top/>
      <bottom/>
      <diagonal/>
    </border>
    <border>
      <left style="thin">
        <color theme="0" tint="-0.14993743705557422"/>
      </left>
      <right/>
      <top/>
      <bottom/>
      <diagonal/>
    </border>
    <border>
      <left/>
      <right style="thin">
        <color theme="0" tint="-0.14993743705557422"/>
      </right>
      <top/>
      <bottom/>
      <diagonal/>
    </border>
    <border>
      <left style="thin">
        <color indexed="64"/>
      </left>
      <right style="thin">
        <color theme="1" tint="0.499984740745262"/>
      </right>
      <top/>
      <bottom style="thin">
        <color theme="0" tint="-0.34998626667073579"/>
      </bottom>
      <diagonal/>
    </border>
    <border>
      <left style="thin">
        <color theme="0" tint="-0.14996795556505021"/>
      </left>
      <right style="medium">
        <color theme="1" tint="0.34998626667073579"/>
      </right>
      <top style="medium">
        <color theme="1" tint="0.34998626667073579"/>
      </top>
      <bottom style="thin">
        <color theme="0" tint="-0.499984740745262"/>
      </bottom>
      <diagonal/>
    </border>
    <border>
      <left style="thin">
        <color theme="0" tint="-0.14996795556505021"/>
      </left>
      <right/>
      <top style="medium">
        <color theme="1" tint="0.34998626667073579"/>
      </top>
      <bottom style="thin">
        <color theme="0" tint="-0.499984740745262"/>
      </bottom>
      <diagonal/>
    </border>
    <border>
      <left/>
      <right style="thin">
        <color theme="0" tint="-0.14996795556505021"/>
      </right>
      <top style="medium">
        <color theme="1" tint="0.34998626667073579"/>
      </top>
      <bottom style="thin">
        <color theme="0" tint="-0.499984740745262"/>
      </bottom>
      <diagonal/>
    </border>
    <border>
      <left style="thin">
        <color theme="1" tint="0.499984740745262"/>
      </left>
      <right/>
      <top style="medium">
        <color theme="1" tint="0.34998626667073579"/>
      </top>
      <bottom style="thin">
        <color theme="0" tint="-0.499984740745262"/>
      </bottom>
      <diagonal/>
    </border>
    <border>
      <left style="thin">
        <color theme="0" tint="-0.14996795556505021"/>
      </left>
      <right style="thin">
        <color theme="0" tint="-0.14996795556505021"/>
      </right>
      <top style="medium">
        <color theme="1" tint="0.34998626667073579"/>
      </top>
      <bottom style="thin">
        <color theme="0" tint="-0.499984740745262"/>
      </bottom>
      <diagonal/>
    </border>
    <border>
      <left style="thin">
        <color theme="1" tint="0.34998626667073579"/>
      </left>
      <right style="thin">
        <color theme="0" tint="-0.14996795556505021"/>
      </right>
      <top style="medium">
        <color theme="1" tint="0.34998626667073579"/>
      </top>
      <bottom style="thin">
        <color theme="0" tint="-0.499984740745262"/>
      </bottom>
      <diagonal/>
    </border>
    <border>
      <left/>
      <right/>
      <top style="medium">
        <color theme="1" tint="0.34998626667073579"/>
      </top>
      <bottom style="thin">
        <color theme="0" tint="-0.499984740745262"/>
      </bottom>
      <diagonal/>
    </border>
    <border>
      <left style="thin">
        <color theme="1" tint="0.34998626667073579"/>
      </left>
      <right/>
      <top style="medium">
        <color theme="1" tint="0.34998626667073579"/>
      </top>
      <bottom style="thin">
        <color theme="0" tint="-0.499984740745262"/>
      </bottom>
      <diagonal/>
    </border>
    <border>
      <left style="medium">
        <color theme="1" tint="0.34998626667073579"/>
      </left>
      <right/>
      <top style="medium">
        <color theme="1" tint="0.34998626667073579"/>
      </top>
      <bottom style="thin">
        <color theme="0" tint="-0.499984740745262"/>
      </bottom>
      <diagonal/>
    </border>
    <border>
      <left/>
      <right style="medium">
        <color theme="1" tint="0.34998626667073579"/>
      </right>
      <top style="medium">
        <color theme="1" tint="0.34998626667073579"/>
      </top>
      <bottom style="thin">
        <color theme="0" tint="-0.34998626667073579"/>
      </bottom>
      <diagonal/>
    </border>
    <border>
      <left/>
      <right/>
      <top style="medium">
        <color theme="1" tint="0.34998626667073579"/>
      </top>
      <bottom style="thin">
        <color theme="0" tint="-0.34998626667073579"/>
      </bottom>
      <diagonal/>
    </border>
    <border>
      <left style="thin">
        <color theme="0" tint="-0.34998626667073579"/>
      </left>
      <right/>
      <top style="medium">
        <color theme="1" tint="0.34998626667073579"/>
      </top>
      <bottom style="thin">
        <color theme="0" tint="-0.34998626667073579"/>
      </bottom>
      <diagonal/>
    </border>
    <border>
      <left/>
      <right style="thin">
        <color theme="0" tint="-0.34998626667073579"/>
      </right>
      <top style="medium">
        <color theme="1" tint="0.34998626667073579"/>
      </top>
      <bottom style="thin">
        <color theme="0" tint="-0.34998626667073579"/>
      </bottom>
      <diagonal/>
    </border>
    <border>
      <left style="thin">
        <color theme="0" tint="-0.14993743705557422"/>
      </left>
      <right/>
      <top style="medium">
        <color theme="1" tint="0.34998626667073579"/>
      </top>
      <bottom style="thin">
        <color theme="0" tint="-0.34998626667073579"/>
      </bottom>
      <diagonal/>
    </border>
    <border>
      <left/>
      <right style="thin">
        <color theme="0" tint="-0.14993743705557422"/>
      </right>
      <top style="medium">
        <color theme="1" tint="0.34998626667073579"/>
      </top>
      <bottom style="thin">
        <color theme="0" tint="-0.34998626667073579"/>
      </bottom>
      <diagonal/>
    </border>
    <border>
      <left style="thin">
        <color theme="0" tint="-0.14996795556505021"/>
      </left>
      <right/>
      <top style="medium">
        <color theme="1" tint="0.34998626667073579"/>
      </top>
      <bottom style="thin">
        <color theme="0" tint="-0.34998626667073579"/>
      </bottom>
      <diagonal/>
    </border>
    <border>
      <left style="thin">
        <color indexed="64"/>
      </left>
      <right style="thin">
        <color theme="1" tint="0.499984740745262"/>
      </right>
      <top style="medium">
        <color theme="1" tint="0.34998626667073579"/>
      </top>
      <bottom style="thin">
        <color theme="0" tint="-0.34998626667073579"/>
      </bottom>
      <diagonal/>
    </border>
    <border>
      <left/>
      <right style="thin">
        <color indexed="64"/>
      </right>
      <top style="medium">
        <color theme="1" tint="0.34998626667073579"/>
      </top>
      <bottom style="thin">
        <color theme="0" tint="-0.34998626667073579"/>
      </bottom>
      <diagonal/>
    </border>
    <border>
      <left style="thin">
        <color theme="1" tint="0.34998626667073579"/>
      </left>
      <right/>
      <top style="medium">
        <color theme="1" tint="0.34998626667073579"/>
      </top>
      <bottom style="thin">
        <color theme="0" tint="-0.34998626667073579"/>
      </bottom>
      <diagonal/>
    </border>
    <border>
      <left style="thick">
        <color indexed="23"/>
      </left>
      <right/>
      <top style="thin">
        <color indexed="64"/>
      </top>
      <bottom style="thin">
        <color auto="1"/>
      </bottom>
      <diagonal/>
    </border>
    <border>
      <left style="thin">
        <color theme="0" tint="-0.24994659260841701"/>
      </left>
      <right/>
      <top style="thin">
        <color theme="0" tint="-0.14996795556505021"/>
      </top>
      <bottom style="medium">
        <color theme="1" tint="0.34998626667073579"/>
      </bottom>
      <diagonal/>
    </border>
    <border>
      <left/>
      <right style="thin">
        <color theme="0" tint="-0.24994659260841701"/>
      </right>
      <top style="thin">
        <color theme="0" tint="-0.14996795556505021"/>
      </top>
      <bottom style="medium">
        <color theme="1" tint="0.34998626667073579"/>
      </bottom>
      <diagonal/>
    </border>
    <border>
      <left style="thin">
        <color theme="0" tint="-0.24994659260841701"/>
      </left>
      <right style="thin">
        <color theme="0" tint="-0.24994659260841701"/>
      </right>
      <top style="thin">
        <color theme="0" tint="-0.14996795556505021"/>
      </top>
      <bottom style="medium">
        <color theme="1" tint="0.34998626667073579"/>
      </bottom>
      <diagonal/>
    </border>
    <border>
      <left style="thin">
        <color theme="1" tint="0.34998626667073579"/>
      </left>
      <right style="thin">
        <color theme="0" tint="-0.24994659260841701"/>
      </right>
      <top style="thin">
        <color theme="0" tint="-0.14996795556505021"/>
      </top>
      <bottom style="medium">
        <color theme="1" tint="0.34998626667073579"/>
      </bottom>
      <diagonal/>
    </border>
    <border>
      <left style="thin">
        <color theme="1" tint="0.34998626667073579"/>
      </left>
      <right/>
      <top style="thin">
        <color theme="0" tint="-0.14996795556505021"/>
      </top>
      <bottom style="medium">
        <color theme="1" tint="0.34998626667073579"/>
      </bottom>
      <diagonal/>
    </border>
    <border>
      <left/>
      <right style="thin">
        <color theme="0" tint="-0.14996795556505021"/>
      </right>
      <top/>
      <bottom style="medium">
        <color theme="1" tint="0.34998626667073579"/>
      </bottom>
      <diagonal/>
    </border>
    <border>
      <left style="thin">
        <color indexed="63"/>
      </left>
      <right/>
      <top/>
      <bottom style="medium">
        <color theme="1" tint="0.34998626667073579"/>
      </bottom>
      <diagonal/>
    </border>
    <border>
      <left/>
      <right style="thin">
        <color indexed="63"/>
      </right>
      <top/>
      <bottom style="medium">
        <color theme="1" tint="0.34998626667073579"/>
      </bottom>
      <diagonal/>
    </border>
    <border>
      <left style="medium">
        <color theme="1" tint="0.34998626667073579"/>
      </left>
      <right style="thin">
        <color theme="1" tint="0.34998626667073579"/>
      </right>
      <top/>
      <bottom style="medium">
        <color theme="1" tint="0.34998626667073579"/>
      </bottom>
      <diagonal/>
    </border>
    <border>
      <left style="thin">
        <color theme="0" tint="-0.24994659260841701"/>
      </left>
      <right style="medium">
        <color theme="1" tint="0.34998626667073579"/>
      </right>
      <top style="medium">
        <color theme="1" tint="0.34998626667073579"/>
      </top>
      <bottom/>
      <diagonal/>
    </border>
    <border>
      <left/>
      <right style="thin">
        <color theme="0" tint="-0.24994659260841701"/>
      </right>
      <top style="medium">
        <color theme="1" tint="0.34998626667073579"/>
      </top>
      <bottom/>
      <diagonal/>
    </border>
    <border>
      <left style="thin">
        <color theme="1" tint="0.499984740745262"/>
      </left>
      <right/>
      <top style="medium">
        <color theme="1" tint="0.34998626667073579"/>
      </top>
      <bottom/>
      <diagonal/>
    </border>
    <border>
      <left style="thin">
        <color indexed="63"/>
      </left>
      <right/>
      <top style="medium">
        <color theme="1" tint="0.34998626667073579"/>
      </top>
      <bottom/>
      <diagonal/>
    </border>
    <border>
      <left/>
      <right style="thin">
        <color indexed="63"/>
      </right>
      <top style="medium">
        <color theme="1" tint="0.34998626667073579"/>
      </top>
      <bottom/>
      <diagonal/>
    </border>
    <border>
      <left style="thick">
        <color indexed="23"/>
      </left>
      <right style="thin">
        <color indexed="64"/>
      </right>
      <top style="thin">
        <color auto="1"/>
      </top>
      <bottom style="thin">
        <color indexed="64"/>
      </bottom>
      <diagonal/>
    </border>
    <border>
      <left/>
      <right style="thin">
        <color theme="1" tint="0.34998626667073579"/>
      </right>
      <top style="thin">
        <color theme="1" tint="0.34998626667073579"/>
      </top>
      <bottom style="thin">
        <color theme="1" tint="0.34998626667073579"/>
      </bottom>
      <diagonal/>
    </border>
    <border>
      <left/>
      <right/>
      <top style="thick">
        <color theme="1" tint="0.499984740745262"/>
      </top>
      <bottom style="thin">
        <color theme="1" tint="0.34998626667073579"/>
      </bottom>
      <diagonal/>
    </border>
    <border>
      <left style="thick">
        <color indexed="23"/>
      </left>
      <right/>
      <top style="thick">
        <color theme="1" tint="0.499984740745262"/>
      </top>
      <bottom/>
      <diagonal/>
    </border>
    <border>
      <left/>
      <right style="thin">
        <color auto="1"/>
      </right>
      <top/>
      <bottom style="thick">
        <color indexed="23"/>
      </bottom>
      <diagonal/>
    </border>
    <border>
      <left style="thin">
        <color theme="0" tint="-0.499984740745262"/>
      </left>
      <right style="thin">
        <color theme="0" tint="-0.499984740745262"/>
      </right>
      <top style="thin">
        <color auto="1"/>
      </top>
      <bottom style="thin">
        <color auto="1"/>
      </bottom>
      <diagonal/>
    </border>
    <border>
      <left/>
      <right style="thin">
        <color theme="0" tint="-0.499984740745262"/>
      </right>
      <top style="thin">
        <color auto="1"/>
      </top>
      <bottom style="thin">
        <color auto="1"/>
      </bottom>
      <diagonal/>
    </border>
    <border>
      <left style="thin">
        <color theme="0" tint="-0.499984740745262"/>
      </left>
      <right/>
      <top style="thin">
        <color auto="1"/>
      </top>
      <bottom style="thin">
        <color auto="1"/>
      </bottom>
      <diagonal/>
    </border>
    <border>
      <left style="thin">
        <color auto="1"/>
      </left>
      <right style="thin">
        <color theme="0" tint="-0.499984740745262"/>
      </right>
      <top style="thin">
        <color auto="1"/>
      </top>
      <bottom style="thick">
        <color theme="1" tint="0.499984740745262"/>
      </bottom>
      <diagonal/>
    </border>
    <border>
      <left/>
      <right style="thin">
        <color auto="1"/>
      </right>
      <top/>
      <bottom style="thick">
        <color theme="1" tint="0.499984740745262"/>
      </bottom>
      <diagonal/>
    </border>
    <border>
      <left style="thin">
        <color theme="0" tint="-0.499984740745262"/>
      </left>
      <right style="thin">
        <color theme="0" tint="-0.499984740745262"/>
      </right>
      <top/>
      <bottom style="thin">
        <color auto="1"/>
      </bottom>
      <diagonal/>
    </border>
    <border>
      <left/>
      <right style="thin">
        <color theme="0" tint="-0.499984740745262"/>
      </right>
      <top/>
      <bottom style="thin">
        <color auto="1"/>
      </bottom>
      <diagonal/>
    </border>
    <border>
      <left style="thin">
        <color theme="0" tint="-0.499984740745262"/>
      </left>
      <right/>
      <top/>
      <bottom style="thin">
        <color auto="1"/>
      </bottom>
      <diagonal/>
    </border>
    <border>
      <left/>
      <right style="thin">
        <color theme="0" tint="-0.499984740745262"/>
      </right>
      <top/>
      <bottom/>
      <diagonal/>
    </border>
    <border>
      <left style="thin">
        <color theme="0" tint="-0.14993743705557422"/>
      </left>
      <right style="thin">
        <color theme="1" tint="0.34998626667073579"/>
      </right>
      <top style="thin">
        <color theme="0" tint="-0.14993743705557422"/>
      </top>
      <bottom style="thin">
        <color theme="0" tint="-0.14996795556505021"/>
      </bottom>
      <diagonal/>
    </border>
    <border>
      <left style="thin">
        <color theme="0" tint="-0.34998626667073579"/>
      </left>
      <right style="thin">
        <color theme="1" tint="0.34998626667073579"/>
      </right>
      <top/>
      <bottom style="thin">
        <color theme="0" tint="-0.14996795556505021"/>
      </bottom>
      <diagonal/>
    </border>
    <border>
      <left style="medium">
        <color theme="1" tint="0.24994659260841701"/>
      </left>
      <right/>
      <top/>
      <bottom style="thin">
        <color theme="1" tint="0.34998626667073579"/>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style="thin">
        <color rgb="FF385D8A"/>
      </left>
      <right/>
      <top style="thin">
        <color rgb="FF385D8A"/>
      </top>
      <bottom style="thin">
        <color rgb="FF385D8A"/>
      </bottom>
      <diagonal/>
    </border>
    <border>
      <left/>
      <right style="thin">
        <color rgb="FF385D8A"/>
      </right>
      <top style="thin">
        <color rgb="FF385D8A"/>
      </top>
      <bottom style="thin">
        <color rgb="FF385D8A"/>
      </bottom>
      <diagonal/>
    </border>
    <border>
      <left style="thin">
        <color auto="1"/>
      </left>
      <right style="thin">
        <color auto="1"/>
      </right>
      <top style="thin">
        <color auto="1"/>
      </top>
      <bottom style="thin">
        <color auto="1"/>
      </bottom>
      <diagonal/>
    </border>
    <border>
      <left/>
      <right style="thin">
        <color rgb="FF6E8CFF"/>
      </right>
      <top/>
      <bottom/>
      <diagonal/>
    </border>
    <border>
      <left style="medium">
        <color indexed="63"/>
      </left>
      <right style="thin">
        <color theme="0" tint="-0.14996795556505021"/>
      </right>
      <top/>
      <bottom/>
      <diagonal/>
    </border>
    <border>
      <left style="thin">
        <color theme="0" tint="-0.14996795556505021"/>
      </left>
      <right style="medium">
        <color indexed="63"/>
      </right>
      <top style="thin">
        <color theme="0" tint="-4.9989318521683403E-2"/>
      </top>
      <bottom style="thin">
        <color theme="0" tint="-4.9989318521683403E-2"/>
      </bottom>
      <diagonal/>
    </border>
    <border>
      <left style="thin">
        <color theme="0" tint="-0.14996795556505021"/>
      </left>
      <right style="medium">
        <color indexed="63"/>
      </right>
      <top style="thin">
        <color theme="0" tint="-0.24994659260841701"/>
      </top>
      <bottom style="thin">
        <color theme="0" tint="-4.9989318521683403E-2"/>
      </bottom>
      <diagonal/>
    </border>
    <border>
      <left style="medium">
        <color theme="1" tint="0.34998626667073579"/>
      </left>
      <right style="medium">
        <color indexed="63"/>
      </right>
      <top style="thin">
        <color theme="0" tint="-0.24994659260841701"/>
      </top>
      <bottom/>
      <diagonal/>
    </border>
    <border>
      <left style="thin">
        <color theme="0" tint="-0.14996795556505021"/>
      </left>
      <right style="thin">
        <color theme="0" tint="-0.14996795556505021"/>
      </right>
      <top/>
      <bottom style="thin">
        <color theme="0" tint="-4.9989318521683403E-2"/>
      </bottom>
      <diagonal/>
    </border>
    <border>
      <left style="thin">
        <color theme="0" tint="-0.14996795556505021"/>
      </left>
      <right style="medium">
        <color indexed="63"/>
      </right>
      <top style="thin">
        <color theme="0" tint="-4.9989318521683403E-2"/>
      </top>
      <bottom style="thin">
        <color theme="0" tint="-0.24994659260841701"/>
      </bottom>
      <diagonal/>
    </border>
    <border>
      <left style="thin">
        <color theme="0" tint="-0.14996795556505021"/>
      </left>
      <right style="medium">
        <color indexed="63"/>
      </right>
      <top/>
      <bottom style="thin">
        <color theme="0" tint="-4.9989318521683403E-2"/>
      </bottom>
      <diagonal/>
    </border>
    <border>
      <left style="medium">
        <color indexed="63"/>
      </left>
      <right/>
      <top/>
      <bottom/>
      <diagonal/>
    </border>
    <border>
      <left style="thin">
        <color theme="0" tint="-0.14996795556505021"/>
      </left>
      <right style="medium">
        <color indexed="63"/>
      </right>
      <top style="thin">
        <color theme="0" tint="-4.9989318521683403E-2"/>
      </top>
      <bottom/>
      <diagonal/>
    </border>
    <border>
      <left style="thick">
        <color theme="1" tint="0.499984740745262"/>
      </left>
      <right/>
      <top style="thin">
        <color auto="1"/>
      </top>
      <bottom/>
      <diagonal/>
    </border>
    <border>
      <left style="thin">
        <color theme="0" tint="-0.14996795556505021"/>
      </left>
      <right style="medium">
        <color indexed="63"/>
      </right>
      <top style="thin">
        <color theme="1" tint="0.34998626667073579"/>
      </top>
      <bottom style="thin">
        <color theme="0" tint="-4.9989318521683403E-2"/>
      </bottom>
      <diagonal/>
    </border>
    <border>
      <left style="medium">
        <color theme="1" tint="0.34998626667073579"/>
      </left>
      <right/>
      <top style="medium">
        <color theme="1" tint="0.34998626667073579"/>
      </top>
      <bottom style="thin">
        <color theme="1" tint="0.34998626667073579"/>
      </bottom>
      <diagonal/>
    </border>
    <border>
      <left/>
      <right style="thin">
        <color indexed="63"/>
      </right>
      <top style="medium">
        <color theme="1" tint="0.34998626667073579"/>
      </top>
      <bottom style="thin">
        <color theme="1" tint="0.34998626667073579"/>
      </bottom>
      <diagonal/>
    </border>
    <border>
      <left/>
      <right/>
      <top style="medium">
        <color theme="1" tint="0.34998626667073579"/>
      </top>
      <bottom style="thin">
        <color theme="1" tint="0.34998626667073579"/>
      </bottom>
      <diagonal/>
    </border>
    <border>
      <left style="medium">
        <color theme="1" tint="0.34998626667073579"/>
      </left>
      <right style="medium">
        <color theme="1" tint="0.34998626667073579"/>
      </right>
      <top style="medium">
        <color theme="1" tint="0.34998626667073579"/>
      </top>
      <bottom style="thin">
        <color theme="1" tint="0.34998626667073579"/>
      </bottom>
      <diagonal/>
    </border>
    <border>
      <left style="medium">
        <color theme="1" tint="0.14996795556505021"/>
      </left>
      <right style="thin">
        <color theme="1" tint="0.34998626667073579"/>
      </right>
      <top style="medium">
        <color theme="1" tint="0.14993743705557422"/>
      </top>
      <bottom style="thin">
        <color theme="0"/>
      </bottom>
      <diagonal/>
    </border>
    <border>
      <left style="medium">
        <color theme="1" tint="0.14996795556505021"/>
      </left>
      <right style="thin">
        <color theme="1" tint="0.34998626667073579"/>
      </right>
      <top style="thin">
        <color theme="0"/>
      </top>
      <bottom style="thin">
        <color theme="0" tint="-0.14996795556505021"/>
      </bottom>
      <diagonal/>
    </border>
    <border>
      <left style="medium">
        <color theme="1" tint="0.14996795556505021"/>
      </left>
      <right style="thin">
        <color theme="1" tint="0.34998626667073579"/>
      </right>
      <top style="thin">
        <color theme="0" tint="-0.14996795556505021"/>
      </top>
      <bottom style="thin">
        <color theme="0" tint="-0.14996795556505021"/>
      </bottom>
      <diagonal/>
    </border>
    <border>
      <left style="medium">
        <color theme="1" tint="0.14996795556505021"/>
      </left>
      <right style="thin">
        <color theme="1" tint="0.34998626667073579"/>
      </right>
      <top style="thin">
        <color theme="0" tint="-0.14996795556505021"/>
      </top>
      <bottom style="medium">
        <color theme="1" tint="0.499984740745262"/>
      </bottom>
      <diagonal/>
    </border>
    <border>
      <left style="medium">
        <color theme="1" tint="0.1498764000366222"/>
      </left>
      <right style="thin">
        <color theme="1" tint="0.499984740745262"/>
      </right>
      <top style="medium">
        <color theme="1" tint="0.14990691854609822"/>
      </top>
      <bottom style="thin">
        <color theme="1" tint="0.24994659260841701"/>
      </bottom>
      <diagonal/>
    </border>
    <border>
      <left style="medium">
        <color theme="1" tint="0.34998626667073579"/>
      </left>
      <right style="thin">
        <color theme="1" tint="0.499984740745262"/>
      </right>
      <top style="medium">
        <color theme="1" tint="0.14990691854609822"/>
      </top>
      <bottom style="thin">
        <color theme="1" tint="0.24994659260841701"/>
      </bottom>
      <diagonal/>
    </border>
    <border>
      <left style="medium">
        <color theme="1" tint="0.499984740745262"/>
      </left>
      <right style="medium">
        <color theme="1" tint="0.24994659260841701"/>
      </right>
      <top/>
      <bottom style="thin">
        <color theme="1" tint="0.34998626667073579"/>
      </bottom>
      <diagonal/>
    </border>
    <border>
      <left style="thin">
        <color indexed="64"/>
      </left>
      <right style="thin">
        <color indexed="64"/>
      </right>
      <top style="thin">
        <color indexed="64"/>
      </top>
      <bottom style="medium">
        <color theme="1" tint="0.24994659260841701"/>
      </bottom>
      <diagonal/>
    </border>
    <border>
      <left/>
      <right/>
      <top style="thin">
        <color indexed="64"/>
      </top>
      <bottom style="medium">
        <color theme="1" tint="0.24994659260841701"/>
      </bottom>
      <diagonal/>
    </border>
    <border>
      <left style="thin">
        <color theme="1" tint="0.34998626667073579"/>
      </left>
      <right/>
      <top style="thin">
        <color indexed="64"/>
      </top>
      <bottom style="medium">
        <color theme="1" tint="0.24994659260841701"/>
      </bottom>
      <diagonal/>
    </border>
    <border>
      <left/>
      <right style="thin">
        <color indexed="64"/>
      </right>
      <top style="thin">
        <color indexed="64"/>
      </top>
      <bottom style="medium">
        <color theme="1" tint="0.24994659260841701"/>
      </bottom>
      <diagonal/>
    </border>
    <border>
      <left/>
      <right/>
      <top style="thin">
        <color theme="0" tint="-0.14990691854609822"/>
      </top>
      <bottom style="thin">
        <color theme="0" tint="-4.9989318521683403E-2"/>
      </bottom>
      <diagonal/>
    </border>
    <border>
      <left/>
      <right style="thin">
        <color theme="0" tint="-0.34998626667073579"/>
      </right>
      <top style="thin">
        <color theme="0" tint="-0.14990691854609822"/>
      </top>
      <bottom style="thin">
        <color theme="0" tint="-4.9989318521683403E-2"/>
      </bottom>
      <diagonal/>
    </border>
    <border>
      <left/>
      <right style="thin">
        <color theme="0" tint="-0.34998626667073579"/>
      </right>
      <top style="thin">
        <color theme="0" tint="-4.9989318521683403E-2"/>
      </top>
      <bottom style="thin">
        <color theme="1" tint="0.34998626667073579"/>
      </bottom>
      <diagonal/>
    </border>
    <border>
      <left style="thin">
        <color indexed="64"/>
      </left>
      <right style="thin">
        <color indexed="64"/>
      </right>
      <top style="medium">
        <color theme="1" tint="0.34998626667073579"/>
      </top>
      <bottom style="thin">
        <color theme="0" tint="-0.14996795556505021"/>
      </bottom>
      <diagonal/>
    </border>
    <border>
      <left style="thin">
        <color indexed="64"/>
      </left>
      <right style="thin">
        <color indexed="64"/>
      </right>
      <top style="thin">
        <color theme="0" tint="-0.14996795556505021"/>
      </top>
      <bottom style="thin">
        <color theme="0" tint="-0.14996795556505021"/>
      </bottom>
      <diagonal/>
    </border>
    <border>
      <left style="thin">
        <color indexed="64"/>
      </left>
      <right style="thin">
        <color indexed="64"/>
      </right>
      <top style="thin">
        <color theme="0" tint="-0.14996795556505021"/>
      </top>
      <bottom/>
      <diagonal/>
    </border>
    <border>
      <left style="thin">
        <color indexed="64"/>
      </left>
      <right style="thin">
        <color theme="0" tint="-0.14996795556505021"/>
      </right>
      <top style="thin">
        <color theme="0" tint="-0.14996795556505021"/>
      </top>
      <bottom/>
      <diagonal/>
    </border>
    <border>
      <left style="thin">
        <color indexed="64"/>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top style="thin">
        <color indexed="64"/>
      </top>
      <bottom style="thin">
        <color indexed="64"/>
      </bottom>
      <diagonal/>
    </border>
    <border>
      <left/>
      <right style="thin">
        <color theme="0" tint="-0.24994659260841701"/>
      </right>
      <top style="medium">
        <color indexed="63"/>
      </top>
      <bottom style="thin">
        <color theme="0" tint="-0.14996795556505021"/>
      </bottom>
      <diagonal/>
    </border>
    <border>
      <left/>
      <right style="thin">
        <color theme="0" tint="-0.24994659260841701"/>
      </right>
      <top style="thin">
        <color theme="0" tint="-0.14996795556505021"/>
      </top>
      <bottom style="thin">
        <color theme="0" tint="-0.14996795556505021"/>
      </bottom>
      <diagonal/>
    </border>
    <border>
      <left/>
      <right style="thin">
        <color theme="0" tint="-0.24994659260841701"/>
      </right>
      <top style="thin">
        <color theme="0" tint="-0.14996795556505021"/>
      </top>
      <bottom style="medium">
        <color indexed="63"/>
      </bottom>
      <diagonal/>
    </border>
    <border>
      <left style="thin">
        <color theme="0" tint="-0.14996795556505021"/>
      </left>
      <right/>
      <top style="medium">
        <color theme="1" tint="0.34998626667073579"/>
      </top>
      <bottom style="medium">
        <color theme="1" tint="0.499984740745262"/>
      </bottom>
      <diagonal/>
    </border>
    <border>
      <left style="thin">
        <color theme="1" tint="0.34998626667073579"/>
      </left>
      <right/>
      <top style="thin">
        <color theme="1" tint="0.34998626667073579"/>
      </top>
      <bottom style="thin">
        <color theme="1" tint="0.499984740745262"/>
      </bottom>
      <diagonal/>
    </border>
    <border>
      <left/>
      <right style="thin">
        <color theme="1" tint="0.34998626667073579"/>
      </right>
      <top style="thin">
        <color theme="1" tint="0.34998626667073579"/>
      </top>
      <bottom style="thin">
        <color theme="1" tint="0.499984740745262"/>
      </bottom>
      <diagonal/>
    </border>
    <border>
      <left style="thin">
        <color theme="1" tint="0.34998626667073579"/>
      </left>
      <right/>
      <top style="thin">
        <color theme="1" tint="0.499984740745262"/>
      </top>
      <bottom style="thin">
        <color theme="1" tint="0.499984740745262"/>
      </bottom>
      <diagonal/>
    </border>
    <border>
      <left/>
      <right style="thin">
        <color theme="1" tint="0.34998626667073579"/>
      </right>
      <top style="thin">
        <color theme="1" tint="0.499984740745262"/>
      </top>
      <bottom style="thin">
        <color theme="1" tint="0.499984740745262"/>
      </bottom>
      <diagonal/>
    </border>
    <border>
      <left style="thin">
        <color theme="1" tint="0.34998626667073579"/>
      </left>
      <right/>
      <top style="thin">
        <color theme="1" tint="0.499984740745262"/>
      </top>
      <bottom style="thin">
        <color theme="1" tint="0.34998626667073579"/>
      </bottom>
      <diagonal/>
    </border>
    <border>
      <left/>
      <right style="thin">
        <color theme="1" tint="0.34998626667073579"/>
      </right>
      <top style="thin">
        <color theme="1" tint="0.499984740745262"/>
      </top>
      <bottom style="thin">
        <color theme="1" tint="0.34998626667073579"/>
      </bottom>
      <diagonal/>
    </border>
    <border>
      <left style="medium">
        <color theme="1" tint="0.24994659260841701"/>
      </left>
      <right style="medium">
        <color indexed="63"/>
      </right>
      <top style="medium">
        <color theme="1" tint="0.499984740745262"/>
      </top>
      <bottom style="thin">
        <color theme="0" tint="-4.9989318521683403E-2"/>
      </bottom>
      <diagonal/>
    </border>
    <border>
      <left/>
      <right style="thin">
        <color indexed="64"/>
      </right>
      <top style="medium">
        <color theme="1" tint="0.24994659260841701"/>
      </top>
      <bottom style="thin">
        <color theme="1" tint="0.34998626667073579"/>
      </bottom>
      <diagonal/>
    </border>
    <border>
      <left style="thin">
        <color theme="1" tint="0.34998626667073579"/>
      </left>
      <right/>
      <top style="medium">
        <color theme="1" tint="0.24994659260841701"/>
      </top>
      <bottom style="thin">
        <color theme="1" tint="0.34998626667073579"/>
      </bottom>
      <diagonal/>
    </border>
    <border>
      <left/>
      <right/>
      <top style="thin">
        <color auto="1"/>
      </top>
      <bottom style="thin">
        <color theme="1" tint="0.34998626667073579"/>
      </bottom>
      <diagonal/>
    </border>
    <border>
      <left style="medium">
        <color theme="1" tint="0.24994659260841701"/>
      </left>
      <right style="medium">
        <color indexed="63"/>
      </right>
      <top style="thin">
        <color theme="0" tint="-4.9989318521683403E-2"/>
      </top>
      <bottom style="medium">
        <color theme="1" tint="0.24994659260841701"/>
      </bottom>
      <diagonal/>
    </border>
    <border>
      <left/>
      <right/>
      <top style="thin">
        <color theme="0" tint="-4.9989318521683403E-2"/>
      </top>
      <bottom style="medium">
        <color theme="1" tint="0.24994659260841701"/>
      </bottom>
      <diagonal/>
    </border>
    <border>
      <left style="thin">
        <color theme="0" tint="-4.9989318521683403E-2"/>
      </left>
      <right style="thin">
        <color theme="1" tint="0.34998626667073579"/>
      </right>
      <top style="thin">
        <color theme="0" tint="-4.9989318521683403E-2"/>
      </top>
      <bottom style="medium">
        <color theme="1" tint="0.24994659260841701"/>
      </bottom>
      <diagonal/>
    </border>
    <border>
      <left style="thin">
        <color theme="0" tint="-0.14996795556505021"/>
      </left>
      <right style="thin">
        <color theme="0" tint="-0.14996795556505021"/>
      </right>
      <top style="thin">
        <color theme="0" tint="-4.9989318521683403E-2"/>
      </top>
      <bottom style="medium">
        <color theme="1" tint="0.24994659260841701"/>
      </bottom>
      <diagonal/>
    </border>
    <border>
      <left style="thin">
        <color theme="0" tint="-0.24994659260841701"/>
      </left>
      <right/>
      <top style="thin">
        <color theme="0" tint="-4.9989318521683403E-2"/>
      </top>
      <bottom style="medium">
        <color theme="1" tint="0.24994659260841701"/>
      </bottom>
      <diagonal/>
    </border>
    <border>
      <left style="medium">
        <color theme="1" tint="0.34998626667073579"/>
      </left>
      <right/>
      <top style="thin">
        <color theme="0" tint="-0.14996795556505021"/>
      </top>
      <bottom style="medium">
        <color theme="1" tint="0.24994659260841701"/>
      </bottom>
      <diagonal/>
    </border>
    <border>
      <left style="thin">
        <color theme="0" tint="-0.14996795556505021"/>
      </left>
      <right style="thin">
        <color theme="0" tint="-0.14996795556505021"/>
      </right>
      <top style="thin">
        <color theme="0" tint="-0.14996795556505021"/>
      </top>
      <bottom style="medium">
        <color theme="1" tint="0.24994659260841701"/>
      </bottom>
      <diagonal/>
    </border>
    <border>
      <left style="thin">
        <color theme="0" tint="-0.34998626667073579"/>
      </left>
      <right style="thin">
        <color theme="0" tint="-0.14996795556505021"/>
      </right>
      <top style="thin">
        <color theme="0" tint="-0.14996795556505021"/>
      </top>
      <bottom style="medium">
        <color theme="1" tint="0.24994659260841701"/>
      </bottom>
      <diagonal/>
    </border>
    <border>
      <left style="thin">
        <color theme="0" tint="-0.14996795556505021"/>
      </left>
      <right/>
      <top style="thin">
        <color theme="0" tint="-0.14996795556505021"/>
      </top>
      <bottom style="medium">
        <color theme="1" tint="0.24994659260841701"/>
      </bottom>
      <diagonal/>
    </border>
    <border>
      <left style="thin">
        <color theme="1" tint="0.34998626667073579"/>
      </left>
      <right style="thin">
        <color theme="0" tint="-0.14996795556505021"/>
      </right>
      <top style="thin">
        <color theme="0" tint="-0.14996795556505021"/>
      </top>
      <bottom style="medium">
        <color theme="1" tint="0.24994659260841701"/>
      </bottom>
      <diagonal/>
    </border>
    <border>
      <left style="thin">
        <color theme="0" tint="-0.14996795556505021"/>
      </left>
      <right style="medium">
        <color theme="1" tint="0.24994659260841701"/>
      </right>
      <top style="thin">
        <color theme="0" tint="-0.14996795556505021"/>
      </top>
      <bottom style="medium">
        <color theme="1" tint="0.24994659260841701"/>
      </bottom>
      <diagonal/>
    </border>
    <border>
      <left style="medium">
        <color theme="1" tint="0.34998626667073579"/>
      </left>
      <right style="thin">
        <color theme="1" tint="0.34998626667073579"/>
      </right>
      <top style="thin">
        <color theme="0" tint="-4.9989318521683403E-2"/>
      </top>
      <bottom style="medium">
        <color theme="1" tint="0.34998626667073579"/>
      </bottom>
      <diagonal/>
    </border>
    <border>
      <left/>
      <right style="thin">
        <color indexed="64"/>
      </right>
      <top style="thin">
        <color theme="0" tint="-4.9989318521683403E-2"/>
      </top>
      <bottom style="medium">
        <color theme="1" tint="0.34998626667073579"/>
      </bottom>
      <diagonal/>
    </border>
    <border>
      <left style="thin">
        <color indexed="64"/>
      </left>
      <right/>
      <top style="thin">
        <color theme="0" tint="-4.9989318521683403E-2"/>
      </top>
      <bottom style="medium">
        <color theme="1" tint="0.34998626667073579"/>
      </bottom>
      <diagonal/>
    </border>
    <border>
      <left style="thin">
        <color theme="0" tint="-0.14996795556505021"/>
      </left>
      <right/>
      <top style="thin">
        <color theme="0" tint="-4.9989318521683403E-2"/>
      </top>
      <bottom style="medium">
        <color theme="1" tint="0.34998626667073579"/>
      </bottom>
      <diagonal/>
    </border>
    <border>
      <left/>
      <right style="thin">
        <color theme="0" tint="-0.14993743705557422"/>
      </right>
      <top style="thin">
        <color theme="0" tint="-4.9989318521683403E-2"/>
      </top>
      <bottom style="medium">
        <color theme="1" tint="0.34998626667073579"/>
      </bottom>
      <diagonal/>
    </border>
    <border>
      <left style="thin">
        <color theme="0" tint="-0.14993743705557422"/>
      </left>
      <right/>
      <top style="thin">
        <color theme="0" tint="-4.9989318521683403E-2"/>
      </top>
      <bottom style="medium">
        <color theme="1" tint="0.34998626667073579"/>
      </bottom>
      <diagonal/>
    </border>
    <border>
      <left style="thin">
        <color theme="0" tint="-0.34998626667073579"/>
      </left>
      <right/>
      <top style="thin">
        <color theme="0" tint="-4.9989318521683403E-2"/>
      </top>
      <bottom style="medium">
        <color theme="1" tint="0.34998626667073579"/>
      </bottom>
      <diagonal/>
    </border>
    <border>
      <left style="thin">
        <color rgb="FF6E8CFF"/>
      </left>
      <right/>
      <top style="thin">
        <color rgb="FF6E8CFF"/>
      </top>
      <bottom style="thin">
        <color rgb="FF6E8CFF"/>
      </bottom>
      <diagonal/>
    </border>
    <border>
      <left/>
      <right style="thin">
        <color rgb="FF6E8CFF"/>
      </right>
      <top style="thin">
        <color rgb="FF6E8CFF"/>
      </top>
      <bottom style="thin">
        <color rgb="FF6E8CFF"/>
      </bottom>
      <diagonal/>
    </border>
    <border>
      <left style="medium">
        <color theme="1" tint="0.34998626667073579"/>
      </left>
      <right style="thin">
        <color theme="1" tint="0.34998626667073579"/>
      </right>
      <top style="thin">
        <color theme="0" tint="-0.14996795556505021"/>
      </top>
      <bottom/>
      <diagonal/>
    </border>
    <border>
      <left style="medium">
        <color theme="1" tint="0.34998626667073579"/>
      </left>
      <right style="thin">
        <color theme="1" tint="0.34998626667073579"/>
      </right>
      <top style="thin">
        <color rgb="FFA0AAFF"/>
      </top>
      <bottom/>
      <diagonal/>
    </border>
    <border>
      <left style="thin">
        <color indexed="64"/>
      </left>
      <right style="medium">
        <color rgb="FF4678FF"/>
      </right>
      <top style="thin">
        <color indexed="64"/>
      </top>
      <bottom style="thin">
        <color indexed="64"/>
      </bottom>
      <diagonal/>
    </border>
    <border>
      <left/>
      <right style="thin">
        <color theme="0" tint="-0.34998626667073579"/>
      </right>
      <top/>
      <bottom style="thin">
        <color theme="0" tint="-0.14993743705557422"/>
      </bottom>
      <diagonal/>
    </border>
    <border>
      <left/>
      <right/>
      <top/>
      <bottom style="thin">
        <color theme="0" tint="-0.14993743705557422"/>
      </bottom>
      <diagonal/>
    </border>
    <border>
      <left style="thin">
        <color theme="0" tint="-0.24994659260841701"/>
      </left>
      <right style="medium">
        <color theme="1" tint="0.34998626667073579"/>
      </right>
      <top style="thin">
        <color theme="0" tint="-0.14996795556505021"/>
      </top>
      <bottom style="medium">
        <color theme="1" tint="0.34998626667073579"/>
      </bottom>
      <diagonal/>
    </border>
    <border>
      <left/>
      <right/>
      <top/>
      <bottom style="medium">
        <color theme="1" tint="0.14996795556505021"/>
      </bottom>
      <diagonal/>
    </border>
    <border>
      <left style="thin">
        <color rgb="FF0000FF"/>
      </left>
      <right/>
      <top/>
      <bottom/>
      <diagonal/>
    </border>
    <border>
      <left style="thin">
        <color rgb="FF0000FF"/>
      </left>
      <right style="thin">
        <color rgb="FF0000FF"/>
      </right>
      <top style="thin">
        <color rgb="FF0000FF"/>
      </top>
      <bottom style="thin">
        <color rgb="FF0000FF"/>
      </bottom>
      <diagonal/>
    </border>
    <border>
      <left/>
      <right/>
      <top style="thin">
        <color rgb="FF0000FF"/>
      </top>
      <bottom style="medium">
        <color theme="1" tint="0.34998626667073579"/>
      </bottom>
      <diagonal/>
    </border>
    <border>
      <left/>
      <right style="thick">
        <color theme="1" tint="0.499984740745262"/>
      </right>
      <top style="thin">
        <color theme="0" tint="-0.24994659260841701"/>
      </top>
      <bottom/>
      <diagonal/>
    </border>
  </borders>
  <cellStyleXfs count="110">
    <xf numFmtId="0" fontId="0" fillId="0" borderId="0">
      <alignment vertical="center"/>
    </xf>
    <xf numFmtId="0" fontId="11" fillId="0" borderId="0"/>
    <xf numFmtId="38" fontId="11" fillId="0" borderId="0" applyFont="0" applyFill="0" applyBorder="0" applyAlignment="0" applyProtection="0"/>
    <xf numFmtId="0" fontId="19" fillId="0" borderId="0" applyNumberFormat="0" applyFont="0" applyFill="0" applyBorder="0" applyAlignment="0" applyProtection="0">
      <alignment vertical="top"/>
      <protection locked="0"/>
    </xf>
    <xf numFmtId="0" fontId="23" fillId="2" borderId="17" applyNumberFormat="0" applyFont="0" applyFill="0" applyBorder="0" applyAlignment="0" applyProtection="0">
      <alignment horizontal="left" vertical="center" indent="1"/>
      <protection locked="0"/>
    </xf>
    <xf numFmtId="0" fontId="24" fillId="0" borderId="0"/>
    <xf numFmtId="38" fontId="38" fillId="0" borderId="0" applyFont="0" applyFill="0" applyBorder="0" applyAlignment="0" applyProtection="0">
      <alignment vertical="center"/>
    </xf>
    <xf numFmtId="0" fontId="11" fillId="0" borderId="0"/>
    <xf numFmtId="0" fontId="11" fillId="0" borderId="0" applyNumberFormat="0" applyFill="0" applyBorder="0" applyAlignment="0" applyProtection="0"/>
    <xf numFmtId="0" fontId="82" fillId="0" borderId="0">
      <alignment vertical="center"/>
    </xf>
    <xf numFmtId="38" fontId="82" fillId="0" borderId="0" applyFont="0" applyFill="0" applyBorder="0" applyAlignment="0" applyProtection="0">
      <alignment vertical="center"/>
    </xf>
    <xf numFmtId="38" fontId="39" fillId="0" borderId="0" applyFont="0" applyFill="0" applyBorder="0" applyAlignment="0" applyProtection="0">
      <alignment vertical="center"/>
    </xf>
    <xf numFmtId="38" fontId="39" fillId="0" borderId="0" applyFont="0" applyFill="0" applyBorder="0" applyAlignment="0" applyProtection="0">
      <alignment vertical="center"/>
    </xf>
    <xf numFmtId="38" fontId="82" fillId="0" borderId="0" applyFont="0" applyFill="0" applyBorder="0" applyAlignment="0" applyProtection="0">
      <alignment vertical="center"/>
    </xf>
    <xf numFmtId="0" fontId="39" fillId="0" borderId="0">
      <alignment vertical="center"/>
    </xf>
    <xf numFmtId="0" fontId="39" fillId="0" borderId="0">
      <alignment vertical="center"/>
    </xf>
    <xf numFmtId="0" fontId="82" fillId="0" borderId="0">
      <alignment vertical="center"/>
    </xf>
    <xf numFmtId="0" fontId="19" fillId="0" borderId="0" applyNumberFormat="0" applyFill="0" applyBorder="0" applyAlignment="0" applyProtection="0">
      <alignment vertical="top"/>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38" fontId="38" fillId="0" borderId="0" applyFont="0" applyFill="0" applyBorder="0" applyAlignment="0" applyProtection="0">
      <alignment vertical="center"/>
    </xf>
    <xf numFmtId="0" fontId="114" fillId="0" borderId="0" applyNumberFormat="0" applyFill="0" applyBorder="0" applyAlignment="0" applyProtection="0">
      <alignment vertical="center"/>
    </xf>
    <xf numFmtId="0" fontId="19" fillId="0" borderId="0" applyNumberFormat="0" applyFont="0" applyFill="0" applyBorder="0" applyAlignment="0" applyProtection="0">
      <alignment vertical="top"/>
      <protection locked="0"/>
    </xf>
    <xf numFmtId="0" fontId="82" fillId="0" borderId="0">
      <alignment vertical="center"/>
    </xf>
    <xf numFmtId="0" fontId="11" fillId="0" borderId="0"/>
    <xf numFmtId="0" fontId="7" fillId="0" borderId="0">
      <alignment vertical="center"/>
    </xf>
    <xf numFmtId="0" fontId="122" fillId="0" borderId="0" applyNumberFormat="0" applyFill="0" applyBorder="0" applyAlignment="0" applyProtection="0">
      <alignment vertical="center"/>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19" fillId="0" borderId="0" applyNumberFormat="0" applyFont="0" applyFill="0" applyBorder="0" applyAlignment="0" applyProtection="0">
      <alignment vertical="top"/>
      <protection locked="0"/>
    </xf>
    <xf numFmtId="38" fontId="11" fillId="0" borderId="0" applyFont="0" applyFill="0" applyBorder="0" applyAlignment="0" applyProtection="0">
      <alignment vertical="center"/>
    </xf>
    <xf numFmtId="38" fontId="11" fillId="0" borderId="0" applyFont="0" applyFill="0" applyBorder="0" applyAlignment="0" applyProtection="0"/>
    <xf numFmtId="38" fontId="38" fillId="0" borderId="0" applyFont="0" applyFill="0" applyBorder="0" applyAlignment="0" applyProtection="0">
      <alignment vertical="center"/>
    </xf>
    <xf numFmtId="0" fontId="6" fillId="0" borderId="0">
      <alignment vertical="center"/>
    </xf>
    <xf numFmtId="0" fontId="82" fillId="0" borderId="0">
      <alignment vertical="center"/>
    </xf>
    <xf numFmtId="0" fontId="6" fillId="0" borderId="0">
      <alignment vertical="center"/>
    </xf>
    <xf numFmtId="0" fontId="11" fillId="0" borderId="0"/>
    <xf numFmtId="0" fontId="39" fillId="0" borderId="0">
      <alignment vertical="center"/>
    </xf>
    <xf numFmtId="0" fontId="6" fillId="0" borderId="0">
      <alignment vertical="center"/>
    </xf>
    <xf numFmtId="0" fontId="38" fillId="0" borderId="0">
      <alignment vertical="center"/>
    </xf>
    <xf numFmtId="0" fontId="6" fillId="0" borderId="0">
      <alignment vertical="center"/>
    </xf>
    <xf numFmtId="0" fontId="122" fillId="0" borderId="0" applyNumberFormat="0" applyFill="0" applyBorder="0" applyAlignment="0" applyProtection="0">
      <alignment vertical="center"/>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6" fillId="0" borderId="0">
      <alignment vertical="center"/>
    </xf>
    <xf numFmtId="0" fontId="6" fillId="0" borderId="0">
      <alignment vertical="center"/>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23" fillId="2" borderId="17" applyNumberFormat="0" applyFont="0" applyFill="0" applyBorder="0" applyAlignment="0" applyProtection="0">
      <alignment horizontal="left" vertical="center" indent="1"/>
      <protection locked="0"/>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cellStyleXfs>
  <cellXfs count="2423">
    <xf numFmtId="0" fontId="0" fillId="0" borderId="0" xfId="0">
      <alignment vertical="center"/>
    </xf>
    <xf numFmtId="0" fontId="0" fillId="0" borderId="4" xfId="0" applyBorder="1" applyProtection="1">
      <alignment vertical="center"/>
      <protection hidden="1"/>
    </xf>
    <xf numFmtId="0" fontId="42" fillId="0" borderId="85" xfId="0" applyNumberFormat="1" applyFont="1" applyBorder="1" applyAlignment="1" applyProtection="1">
      <alignment horizontal="right" vertical="center"/>
      <protection hidden="1"/>
    </xf>
    <xf numFmtId="0" fontId="28" fillId="0" borderId="69" xfId="0" applyFont="1" applyBorder="1" applyAlignment="1" applyProtection="1">
      <alignment horizontal="right" vertical="center"/>
      <protection hidden="1"/>
    </xf>
    <xf numFmtId="0" fontId="43" fillId="0" borderId="69" xfId="0" applyFont="1" applyBorder="1" applyAlignment="1" applyProtection="1">
      <alignment vertical="center"/>
      <protection hidden="1"/>
    </xf>
    <xf numFmtId="0" fontId="31" fillId="0" borderId="69" xfId="0" applyFont="1" applyBorder="1" applyAlignment="1" applyProtection="1">
      <alignment vertical="center"/>
      <protection hidden="1"/>
    </xf>
    <xf numFmtId="0" fontId="28" fillId="0" borderId="69" xfId="0" applyFont="1" applyBorder="1" applyAlignment="1" applyProtection="1">
      <alignment vertical="center"/>
      <protection hidden="1"/>
    </xf>
    <xf numFmtId="0" fontId="44" fillId="0" borderId="0" xfId="0" applyFont="1" applyBorder="1" applyProtection="1">
      <alignment vertical="center"/>
      <protection hidden="1"/>
    </xf>
    <xf numFmtId="0" fontId="39" fillId="0" borderId="87" xfId="0" applyFont="1" applyBorder="1" applyProtection="1">
      <alignment vertical="center"/>
      <protection hidden="1"/>
    </xf>
    <xf numFmtId="181" fontId="34" fillId="0" borderId="90" xfId="0" applyNumberFormat="1" applyFont="1" applyBorder="1" applyAlignment="1" applyProtection="1">
      <alignment horizontal="center" vertical="center" shrinkToFit="1"/>
      <protection hidden="1"/>
    </xf>
    <xf numFmtId="0" fontId="44" fillId="0" borderId="0" xfId="0" applyFont="1" applyBorder="1" applyAlignment="1" applyProtection="1">
      <alignment horizontal="center" vertical="center"/>
      <protection hidden="1"/>
    </xf>
    <xf numFmtId="178" fontId="41" fillId="0" borderId="55" xfId="0" applyNumberFormat="1" applyFont="1" applyBorder="1" applyAlignment="1" applyProtection="1">
      <alignment horizontal="right" vertical="center"/>
      <protection hidden="1"/>
    </xf>
    <xf numFmtId="0" fontId="42" fillId="0" borderId="20" xfId="0" applyNumberFormat="1" applyFont="1" applyBorder="1" applyAlignment="1" applyProtection="1">
      <alignment horizontal="right" vertical="center"/>
      <protection hidden="1"/>
    </xf>
    <xf numFmtId="0" fontId="28" fillId="0" borderId="55" xfId="0" applyFont="1" applyBorder="1" applyAlignment="1" applyProtection="1">
      <alignment horizontal="right" vertical="center"/>
      <protection hidden="1"/>
    </xf>
    <xf numFmtId="0" fontId="43" fillId="0" borderId="55" xfId="0" applyFont="1" applyBorder="1" applyAlignment="1" applyProtection="1">
      <alignment vertical="center"/>
      <protection hidden="1"/>
    </xf>
    <xf numFmtId="0" fontId="31" fillId="0" borderId="55" xfId="0" applyFont="1" applyBorder="1" applyAlignment="1" applyProtection="1">
      <alignment vertical="center"/>
      <protection hidden="1"/>
    </xf>
    <xf numFmtId="0" fontId="28" fillId="0" borderId="55" xfId="0" applyFont="1" applyBorder="1" applyAlignment="1" applyProtection="1">
      <alignment vertical="center"/>
      <protection hidden="1"/>
    </xf>
    <xf numFmtId="0" fontId="39" fillId="0" borderId="0" xfId="0" applyFont="1" applyFill="1" applyBorder="1" applyProtection="1">
      <alignment vertical="center"/>
      <protection hidden="1"/>
    </xf>
    <xf numFmtId="181" fontId="34" fillId="0" borderId="100" xfId="0" applyNumberFormat="1" applyFont="1" applyBorder="1" applyAlignment="1" applyProtection="1">
      <alignment horizontal="center" vertical="center" shrinkToFit="1"/>
      <protection hidden="1"/>
    </xf>
    <xf numFmtId="181" fontId="34" fillId="0" borderId="105" xfId="0" applyNumberFormat="1" applyFont="1" applyBorder="1" applyAlignment="1" applyProtection="1">
      <alignment horizontal="center" vertical="center" shrinkToFit="1"/>
      <protection hidden="1"/>
    </xf>
    <xf numFmtId="178" fontId="44" fillId="0" borderId="102" xfId="0" applyNumberFormat="1" applyFont="1" applyBorder="1" applyAlignment="1" applyProtection="1">
      <alignment horizontal="right" vertical="center"/>
      <protection hidden="1"/>
    </xf>
    <xf numFmtId="2" fontId="44" fillId="0" borderId="103" xfId="0" applyNumberFormat="1" applyFont="1" applyBorder="1" applyAlignment="1" applyProtection="1">
      <alignment horizontal="center" vertical="center"/>
      <protection hidden="1"/>
    </xf>
    <xf numFmtId="2" fontId="22" fillId="0" borderId="102" xfId="6" applyNumberFormat="1" applyFont="1" applyBorder="1" applyAlignment="1" applyProtection="1">
      <alignment vertical="center"/>
      <protection hidden="1"/>
    </xf>
    <xf numFmtId="0" fontId="22" fillId="0" borderId="110" xfId="0" applyFont="1" applyBorder="1" applyAlignment="1" applyProtection="1">
      <alignment horizontal="center" vertical="center"/>
      <protection hidden="1"/>
    </xf>
    <xf numFmtId="0" fontId="31" fillId="0" borderId="111" xfId="0" applyFont="1" applyBorder="1" applyAlignment="1" applyProtection="1">
      <alignment horizontal="center" vertical="center"/>
      <protection hidden="1"/>
    </xf>
    <xf numFmtId="0" fontId="31" fillId="0" borderId="12" xfId="0" applyFont="1" applyBorder="1" applyAlignment="1" applyProtection="1">
      <alignment horizontal="center" vertical="center"/>
      <protection hidden="1"/>
    </xf>
    <xf numFmtId="178" fontId="44" fillId="0" borderId="106" xfId="0" applyNumberFormat="1" applyFont="1" applyBorder="1" applyAlignment="1" applyProtection="1">
      <alignment horizontal="right" vertical="center"/>
      <protection hidden="1"/>
    </xf>
    <xf numFmtId="2" fontId="44" fillId="0" borderId="107" xfId="0" applyNumberFormat="1" applyFont="1" applyBorder="1" applyAlignment="1" applyProtection="1">
      <alignment horizontal="center" vertical="center"/>
      <protection hidden="1"/>
    </xf>
    <xf numFmtId="2" fontId="22" fillId="0" borderId="106" xfId="6" applyNumberFormat="1" applyFont="1" applyBorder="1" applyAlignment="1" applyProtection="1">
      <alignment vertical="center"/>
      <protection hidden="1"/>
    </xf>
    <xf numFmtId="0" fontId="22" fillId="0" borderId="113" xfId="0" applyFont="1" applyBorder="1" applyAlignment="1" applyProtection="1">
      <alignment horizontal="center" vertical="center"/>
      <protection hidden="1"/>
    </xf>
    <xf numFmtId="0" fontId="31" fillId="0" borderId="114" xfId="0" applyFont="1" applyBorder="1" applyAlignment="1" applyProtection="1">
      <alignment horizontal="center" vertical="center"/>
      <protection hidden="1"/>
    </xf>
    <xf numFmtId="0" fontId="31" fillId="0" borderId="9" xfId="0" applyFont="1" applyBorder="1" applyAlignment="1" applyProtection="1">
      <alignment horizontal="center" vertical="center"/>
      <protection hidden="1"/>
    </xf>
    <xf numFmtId="178" fontId="44" fillId="0" borderId="117" xfId="0" applyNumberFormat="1" applyFont="1" applyBorder="1" applyAlignment="1" applyProtection="1">
      <alignment horizontal="right" vertical="center"/>
      <protection hidden="1"/>
    </xf>
    <xf numFmtId="2" fontId="49" fillId="0" borderId="118" xfId="0" applyNumberFormat="1" applyFont="1" applyBorder="1" applyAlignment="1" applyProtection="1">
      <alignment horizontal="right" vertical="center"/>
      <protection hidden="1"/>
    </xf>
    <xf numFmtId="0" fontId="48" fillId="0" borderId="120" xfId="0" applyFont="1" applyBorder="1" applyAlignment="1" applyProtection="1">
      <alignment horizontal="center" vertical="center"/>
      <protection hidden="1"/>
    </xf>
    <xf numFmtId="0" fontId="31" fillId="0" borderId="121" xfId="0" applyFont="1" applyBorder="1" applyAlignment="1" applyProtection="1">
      <alignment horizontal="center" vertical="center"/>
      <protection hidden="1"/>
    </xf>
    <xf numFmtId="0" fontId="31" fillId="0" borderId="50" xfId="0" applyFont="1" applyBorder="1" applyAlignment="1" applyProtection="1">
      <alignment horizontal="center" vertical="center"/>
      <protection hidden="1"/>
    </xf>
    <xf numFmtId="0" fontId="50" fillId="0" borderId="123" xfId="0" applyFont="1" applyBorder="1" applyAlignment="1" applyProtection="1">
      <alignment horizontal="center"/>
      <protection hidden="1"/>
    </xf>
    <xf numFmtId="0" fontId="50" fillId="0" borderId="125" xfId="0" applyFont="1" applyBorder="1" applyAlignment="1" applyProtection="1">
      <alignment horizontal="center"/>
      <protection hidden="1"/>
    </xf>
    <xf numFmtId="0" fontId="50" fillId="0" borderId="126" xfId="0" applyFont="1" applyBorder="1" applyAlignment="1" applyProtection="1">
      <alignment horizontal="center"/>
      <protection hidden="1"/>
    </xf>
    <xf numFmtId="0" fontId="50" fillId="0" borderId="129" xfId="0" applyFont="1" applyBorder="1" applyAlignment="1" applyProtection="1">
      <alignment horizontal="center"/>
      <protection hidden="1"/>
    </xf>
    <xf numFmtId="0" fontId="31" fillId="0" borderId="21" xfId="0" applyFont="1" applyBorder="1" applyAlignment="1" applyProtection="1">
      <alignment horizontal="right" vertical="center"/>
      <protection hidden="1"/>
    </xf>
    <xf numFmtId="0" fontId="44" fillId="0" borderId="104" xfId="0" applyFont="1" applyBorder="1" applyProtection="1">
      <alignment vertical="center"/>
      <protection hidden="1"/>
    </xf>
    <xf numFmtId="0" fontId="48" fillId="0" borderId="130" xfId="0" applyFont="1" applyBorder="1" applyAlignment="1" applyProtection="1">
      <alignment horizontal="center"/>
      <protection hidden="1"/>
    </xf>
    <xf numFmtId="0" fontId="48" fillId="0" borderId="132" xfId="0" applyFont="1" applyBorder="1" applyAlignment="1" applyProtection="1">
      <alignment horizontal="center"/>
      <protection hidden="1"/>
    </xf>
    <xf numFmtId="0" fontId="48" fillId="0" borderId="133" xfId="0" applyFont="1" applyBorder="1" applyAlignment="1" applyProtection="1">
      <alignment horizontal="center"/>
      <protection hidden="1"/>
    </xf>
    <xf numFmtId="0" fontId="48" fillId="0" borderId="136" xfId="0" applyFont="1" applyBorder="1" applyAlignment="1" applyProtection="1">
      <alignment horizontal="center"/>
      <protection hidden="1"/>
    </xf>
    <xf numFmtId="0" fontId="39" fillId="0" borderId="52" xfId="0" applyFont="1" applyBorder="1" applyProtection="1">
      <alignment vertical="center"/>
      <protection hidden="1"/>
    </xf>
    <xf numFmtId="0" fontId="39" fillId="0" borderId="3" xfId="0" applyFont="1" applyBorder="1" applyProtection="1">
      <alignment vertical="center"/>
      <protection hidden="1"/>
    </xf>
    <xf numFmtId="0" fontId="37" fillId="0" borderId="140" xfId="0" applyFont="1" applyBorder="1" applyProtection="1">
      <alignment vertical="center"/>
      <protection hidden="1"/>
    </xf>
    <xf numFmtId="0" fontId="37" fillId="0" borderId="142" xfId="0" applyFont="1" applyBorder="1" applyProtection="1">
      <alignment vertical="center"/>
      <protection hidden="1"/>
    </xf>
    <xf numFmtId="0" fontId="37" fillId="0" borderId="140" xfId="0" applyFont="1" applyBorder="1" applyAlignment="1" applyProtection="1">
      <alignment horizontal="center" vertical="center"/>
      <protection hidden="1"/>
    </xf>
    <xf numFmtId="0" fontId="37" fillId="0" borderId="142" xfId="0" applyFont="1" applyBorder="1" applyAlignment="1" applyProtection="1">
      <alignment vertical="center"/>
      <protection hidden="1"/>
    </xf>
    <xf numFmtId="0" fontId="48" fillId="0" borderId="0" xfId="0" applyFont="1" applyProtection="1">
      <alignment vertical="center"/>
      <protection hidden="1"/>
    </xf>
    <xf numFmtId="0" fontId="37" fillId="0" borderId="37" xfId="0" applyFont="1" applyBorder="1" applyProtection="1">
      <alignment vertical="center"/>
      <protection hidden="1"/>
    </xf>
    <xf numFmtId="0" fontId="37" fillId="0" borderId="37" xfId="0" applyFont="1" applyBorder="1" applyAlignment="1" applyProtection="1">
      <alignment horizontal="center" vertical="center"/>
      <protection hidden="1"/>
    </xf>
    <xf numFmtId="0" fontId="39" fillId="5" borderId="0" xfId="0" applyFont="1" applyFill="1" applyBorder="1" applyProtection="1">
      <alignment vertical="center"/>
      <protection hidden="1"/>
    </xf>
    <xf numFmtId="0" fontId="0" fillId="0" borderId="0" xfId="0" applyFont="1" applyProtection="1">
      <alignment vertical="center"/>
      <protection hidden="1"/>
    </xf>
    <xf numFmtId="0" fontId="39" fillId="0" borderId="0" xfId="0" applyFont="1" applyAlignment="1" applyProtection="1">
      <alignment horizontal="center" vertical="center"/>
      <protection hidden="1"/>
    </xf>
    <xf numFmtId="0" fontId="44" fillId="0" borderId="0" xfId="0" applyNumberFormat="1" applyFont="1" applyBorder="1" applyAlignment="1" applyProtection="1">
      <alignment horizontal="center" vertical="center"/>
      <protection hidden="1"/>
    </xf>
    <xf numFmtId="0" fontId="12" fillId="0" borderId="0" xfId="7" applyFont="1" applyFill="1" applyBorder="1" applyAlignment="1" applyProtection="1">
      <alignment horizontal="right"/>
      <protection hidden="1"/>
    </xf>
    <xf numFmtId="0" fontId="56" fillId="0" borderId="0" xfId="7" applyFont="1" applyFill="1" applyBorder="1" applyAlignment="1" applyProtection="1">
      <alignment horizontal="right"/>
      <protection hidden="1"/>
    </xf>
    <xf numFmtId="0" fontId="63" fillId="0" borderId="0" xfId="1" applyFont="1" applyFill="1" applyBorder="1" applyAlignment="1" applyProtection="1">
      <alignment horizontal="center" vertical="center"/>
      <protection hidden="1"/>
    </xf>
    <xf numFmtId="0" fontId="12" fillId="0" borderId="5" xfId="7" applyFont="1" applyFill="1" applyBorder="1" applyProtection="1">
      <protection hidden="1"/>
    </xf>
    <xf numFmtId="0" fontId="12" fillId="0" borderId="0" xfId="8" applyFont="1" applyFill="1" applyProtection="1">
      <protection hidden="1"/>
    </xf>
    <xf numFmtId="0" fontId="12" fillId="0" borderId="0" xfId="7" applyFont="1" applyFill="1" applyProtection="1">
      <protection hidden="1"/>
    </xf>
    <xf numFmtId="0" fontId="64" fillId="0" borderId="0" xfId="1" applyFont="1" applyFill="1" applyBorder="1" applyAlignment="1" applyProtection="1">
      <alignment horizontal="center" vertical="center"/>
      <protection hidden="1"/>
    </xf>
    <xf numFmtId="0" fontId="12" fillId="0" borderId="6" xfId="7" applyFont="1" applyFill="1" applyBorder="1" applyAlignment="1" applyProtection="1">
      <alignment horizontal="right"/>
      <protection hidden="1"/>
    </xf>
    <xf numFmtId="0" fontId="12" fillId="0" borderId="0" xfId="1" applyFont="1" applyBorder="1" applyProtection="1">
      <protection hidden="1"/>
    </xf>
    <xf numFmtId="0" fontId="14" fillId="0" borderId="0" xfId="1" applyFont="1" applyBorder="1" applyProtection="1">
      <protection hidden="1"/>
    </xf>
    <xf numFmtId="0" fontId="15" fillId="0" borderId="73" xfId="7" applyFont="1" applyFill="1" applyBorder="1" applyAlignment="1" applyProtection="1">
      <alignment vertical="center"/>
      <protection hidden="1"/>
    </xf>
    <xf numFmtId="0" fontId="16" fillId="0" borderId="7" xfId="0" applyNumberFormat="1" applyFont="1" applyBorder="1" applyAlignment="1" applyProtection="1">
      <alignment horizontal="center" vertical="center"/>
      <protection hidden="1"/>
    </xf>
    <xf numFmtId="176" fontId="42" fillId="0" borderId="147" xfId="0" applyNumberFormat="1" applyFont="1" applyFill="1" applyBorder="1" applyAlignment="1" applyProtection="1">
      <alignment horizontal="center" vertical="center"/>
      <protection hidden="1"/>
    </xf>
    <xf numFmtId="176" fontId="42" fillId="0" borderId="62" xfId="0" applyNumberFormat="1" applyFont="1" applyFill="1" applyBorder="1" applyAlignment="1" applyProtection="1">
      <alignment horizontal="center" vertical="center"/>
      <protection hidden="1"/>
    </xf>
    <xf numFmtId="176" fontId="42" fillId="0" borderId="148" xfId="0" applyNumberFormat="1" applyFont="1" applyFill="1" applyBorder="1" applyAlignment="1" applyProtection="1">
      <alignment horizontal="center" vertical="center"/>
      <protection hidden="1"/>
    </xf>
    <xf numFmtId="0" fontId="16" fillId="0" borderId="8" xfId="0" applyNumberFormat="1" applyFont="1" applyFill="1" applyBorder="1" applyAlignment="1" applyProtection="1">
      <alignment horizontal="center" vertical="center"/>
      <protection hidden="1"/>
    </xf>
    <xf numFmtId="0" fontId="12" fillId="0" borderId="79" xfId="7" applyFont="1" applyFill="1" applyBorder="1" applyProtection="1">
      <protection hidden="1"/>
    </xf>
    <xf numFmtId="0" fontId="17" fillId="0" borderId="78" xfId="7" applyFont="1" applyFill="1" applyBorder="1" applyAlignment="1" applyProtection="1">
      <alignment horizontal="center" vertical="center"/>
      <protection hidden="1"/>
    </xf>
    <xf numFmtId="0" fontId="65" fillId="0" borderId="149" xfId="0" applyNumberFormat="1" applyFont="1" applyBorder="1" applyAlignment="1" applyProtection="1">
      <alignment horizontal="center" vertical="center"/>
      <protection hidden="1"/>
    </xf>
    <xf numFmtId="1" fontId="66" fillId="0" borderId="150" xfId="0" applyNumberFormat="1" applyFont="1" applyBorder="1" applyAlignment="1" applyProtection="1">
      <alignment vertical="center"/>
      <protection hidden="1"/>
    </xf>
    <xf numFmtId="1" fontId="66" fillId="0" borderId="72" xfId="0" applyNumberFormat="1" applyFont="1" applyBorder="1" applyAlignment="1" applyProtection="1">
      <alignment vertical="center"/>
      <protection hidden="1"/>
    </xf>
    <xf numFmtId="1" fontId="66" fillId="0" borderId="151" xfId="0" applyNumberFormat="1" applyFont="1" applyBorder="1" applyAlignment="1" applyProtection="1">
      <alignment vertical="center"/>
      <protection hidden="1"/>
    </xf>
    <xf numFmtId="0" fontId="67" fillId="0" borderId="9" xfId="0" applyNumberFormat="1" applyFont="1" applyBorder="1" applyAlignment="1" applyProtection="1">
      <alignment horizontal="center" vertical="center"/>
      <protection hidden="1"/>
    </xf>
    <xf numFmtId="180" fontId="17" fillId="0" borderId="10" xfId="7" applyNumberFormat="1" applyFont="1" applyFill="1" applyBorder="1" applyAlignment="1" applyProtection="1">
      <alignment horizontal="center" vertical="center"/>
      <protection hidden="1"/>
    </xf>
    <xf numFmtId="0" fontId="68" fillId="0" borderId="152" xfId="0" applyNumberFormat="1" applyFont="1" applyBorder="1" applyAlignment="1" applyProtection="1">
      <alignment horizontal="center" vertical="center" wrapText="1"/>
      <protection hidden="1"/>
    </xf>
    <xf numFmtId="1" fontId="66" fillId="0" borderId="93" xfId="0" applyNumberFormat="1" applyFont="1" applyBorder="1" applyAlignment="1" applyProtection="1">
      <alignment vertical="center"/>
      <protection hidden="1"/>
    </xf>
    <xf numFmtId="1" fontId="66" fillId="0" borderId="88" xfId="0" applyNumberFormat="1" applyFont="1" applyBorder="1" applyAlignment="1" applyProtection="1">
      <alignment vertical="center"/>
      <protection hidden="1"/>
    </xf>
    <xf numFmtId="1" fontId="66" fillId="0" borderId="105" xfId="0" applyNumberFormat="1" applyFont="1" applyBorder="1" applyAlignment="1" applyProtection="1">
      <alignment vertical="center"/>
      <protection hidden="1"/>
    </xf>
    <xf numFmtId="0" fontId="17" fillId="0" borderId="10" xfId="7" applyFont="1" applyFill="1" applyBorder="1" applyAlignment="1" applyProtection="1">
      <alignment horizontal="center" vertical="center"/>
      <protection hidden="1"/>
    </xf>
    <xf numFmtId="0" fontId="68" fillId="0" borderId="152" xfId="0" applyNumberFormat="1" applyFont="1" applyBorder="1" applyAlignment="1" applyProtection="1">
      <alignment horizontal="center" vertical="center"/>
      <protection hidden="1"/>
    </xf>
    <xf numFmtId="0" fontId="15" fillId="0" borderId="10" xfId="7" applyFont="1" applyFill="1" applyBorder="1" applyAlignment="1" applyProtection="1">
      <alignment vertical="center"/>
      <protection hidden="1"/>
    </xf>
    <xf numFmtId="1" fontId="65" fillId="0" borderId="93" xfId="0" applyNumberFormat="1" applyFont="1" applyBorder="1" applyAlignment="1" applyProtection="1">
      <alignment vertical="center"/>
      <protection hidden="1"/>
    </xf>
    <xf numFmtId="1" fontId="65" fillId="0" borderId="88" xfId="0" applyNumberFormat="1" applyFont="1" applyBorder="1" applyAlignment="1" applyProtection="1">
      <alignment vertical="center"/>
      <protection hidden="1"/>
    </xf>
    <xf numFmtId="1" fontId="65" fillId="0" borderId="105" xfId="0" applyNumberFormat="1" applyFont="1" applyBorder="1" applyAlignment="1" applyProtection="1">
      <alignment vertical="center"/>
      <protection hidden="1"/>
    </xf>
    <xf numFmtId="0" fontId="68" fillId="0" borderId="9" xfId="0" applyNumberFormat="1" applyFont="1" applyBorder="1" applyAlignment="1" applyProtection="1">
      <alignment horizontal="center" vertical="center"/>
      <protection hidden="1"/>
    </xf>
    <xf numFmtId="0" fontId="66" fillId="0" borderId="152" xfId="0" applyNumberFormat="1" applyFont="1" applyBorder="1" applyAlignment="1" applyProtection="1">
      <alignment horizontal="center" vertical="center"/>
      <protection hidden="1"/>
    </xf>
    <xf numFmtId="2" fontId="66" fillId="0" borderId="93" xfId="0" applyNumberFormat="1" applyFont="1" applyBorder="1" applyAlignment="1" applyProtection="1">
      <alignment vertical="center" shrinkToFit="1"/>
      <protection hidden="1"/>
    </xf>
    <xf numFmtId="2" fontId="66" fillId="0" borderId="88" xfId="0" applyNumberFormat="1" applyFont="1" applyBorder="1" applyAlignment="1" applyProtection="1">
      <alignment vertical="center" shrinkToFit="1"/>
      <protection hidden="1"/>
    </xf>
    <xf numFmtId="2" fontId="66" fillId="0" borderId="105" xfId="0" applyNumberFormat="1" applyFont="1" applyBorder="1" applyAlignment="1" applyProtection="1">
      <alignment vertical="center" shrinkToFit="1"/>
      <protection hidden="1"/>
    </xf>
    <xf numFmtId="0" fontId="67" fillId="0" borderId="12" xfId="0" applyNumberFormat="1" applyFont="1" applyBorder="1" applyAlignment="1" applyProtection="1">
      <alignment horizontal="center" vertical="center"/>
      <protection hidden="1"/>
    </xf>
    <xf numFmtId="0" fontId="18" fillId="0" borderId="155" xfId="2" applyNumberFormat="1" applyFont="1" applyFill="1" applyBorder="1" applyAlignment="1" applyProtection="1">
      <alignment horizontal="center" vertical="center" shrinkToFit="1"/>
      <protection hidden="1"/>
    </xf>
    <xf numFmtId="0" fontId="18" fillId="0" borderId="88" xfId="2" applyNumberFormat="1" applyFont="1" applyFill="1" applyBorder="1" applyAlignment="1" applyProtection="1">
      <alignment horizontal="center" vertical="center" shrinkToFit="1"/>
      <protection hidden="1"/>
    </xf>
    <xf numFmtId="0" fontId="12" fillId="0" borderId="0" xfId="7" applyFont="1" applyFill="1" applyBorder="1" applyAlignment="1" applyProtection="1">
      <alignment horizontal="center" vertical="center"/>
      <protection hidden="1"/>
    </xf>
    <xf numFmtId="1" fontId="59" fillId="0" borderId="157" xfId="0" applyNumberFormat="1" applyFont="1" applyBorder="1" applyAlignment="1" applyProtection="1">
      <alignment vertical="center"/>
      <protection hidden="1"/>
    </xf>
    <xf numFmtId="1" fontId="59" fillId="0" borderId="158" xfId="0" applyNumberFormat="1" applyFont="1" applyBorder="1" applyAlignment="1" applyProtection="1">
      <alignment vertical="center"/>
      <protection hidden="1"/>
    </xf>
    <xf numFmtId="1" fontId="59" fillId="0" borderId="88" xfId="0" applyNumberFormat="1" applyFont="1" applyBorder="1" applyAlignment="1" applyProtection="1">
      <alignment vertical="center"/>
      <protection hidden="1"/>
    </xf>
    <xf numFmtId="1" fontId="59" fillId="0" borderId="105" xfId="0" applyNumberFormat="1" applyFont="1" applyBorder="1" applyAlignment="1" applyProtection="1">
      <alignment vertical="center"/>
      <protection hidden="1"/>
    </xf>
    <xf numFmtId="1" fontId="18" fillId="0" borderId="88" xfId="0" applyNumberFormat="1" applyFont="1" applyBorder="1" applyAlignment="1" applyProtection="1">
      <alignment vertical="center"/>
      <protection hidden="1"/>
    </xf>
    <xf numFmtId="1" fontId="18" fillId="0" borderId="105" xfId="0" applyNumberFormat="1" applyFont="1" applyBorder="1" applyAlignment="1" applyProtection="1">
      <alignment vertical="center"/>
      <protection hidden="1"/>
    </xf>
    <xf numFmtId="0" fontId="13" fillId="0" borderId="9" xfId="0" applyNumberFormat="1" applyFont="1" applyBorder="1" applyAlignment="1" applyProtection="1">
      <alignment horizontal="center" vertical="center"/>
      <protection hidden="1"/>
    </xf>
    <xf numFmtId="2" fontId="59" fillId="0" borderId="88" xfId="0" applyNumberFormat="1" applyFont="1" applyBorder="1" applyAlignment="1" applyProtection="1">
      <alignment vertical="center" shrinkToFit="1"/>
      <protection hidden="1"/>
    </xf>
    <xf numFmtId="2" fontId="59" fillId="0" borderId="105" xfId="0" applyNumberFormat="1" applyFont="1" applyBorder="1" applyAlignment="1" applyProtection="1">
      <alignment vertical="center" shrinkToFit="1"/>
      <protection hidden="1"/>
    </xf>
    <xf numFmtId="0" fontId="13" fillId="0" borderId="160" xfId="0" applyNumberFormat="1" applyFont="1" applyBorder="1" applyAlignment="1" applyProtection="1">
      <alignment horizontal="center" vertical="center"/>
      <protection hidden="1"/>
    </xf>
    <xf numFmtId="0" fontId="12" fillId="0" borderId="0" xfId="7" applyNumberFormat="1" applyFont="1" applyFill="1" applyBorder="1" applyProtection="1">
      <protection hidden="1"/>
    </xf>
    <xf numFmtId="0" fontId="12" fillId="0" borderId="0" xfId="8" applyFont="1" applyFill="1" applyBorder="1" applyProtection="1">
      <protection hidden="1"/>
    </xf>
    <xf numFmtId="20" fontId="12" fillId="0" borderId="0" xfId="8" applyNumberFormat="1" applyFont="1" applyFill="1" applyBorder="1" applyProtection="1">
      <protection hidden="1"/>
    </xf>
    <xf numFmtId="0" fontId="12" fillId="0" borderId="5" xfId="8" applyFont="1" applyFill="1" applyBorder="1" applyProtection="1">
      <protection hidden="1"/>
    </xf>
    <xf numFmtId="0" fontId="70" fillId="0" borderId="6" xfId="7" applyFont="1" applyFill="1" applyBorder="1" applyAlignment="1" applyProtection="1">
      <alignment vertical="center" wrapText="1"/>
      <protection hidden="1"/>
    </xf>
    <xf numFmtId="0" fontId="71" fillId="0" borderId="0" xfId="7" applyFont="1" applyFill="1" applyBorder="1" applyAlignment="1" applyProtection="1">
      <alignment horizontal="left" vertical="center"/>
      <protection hidden="1"/>
    </xf>
    <xf numFmtId="0" fontId="72" fillId="13" borderId="161" xfId="7" applyFont="1" applyFill="1" applyBorder="1" applyAlignment="1" applyProtection="1">
      <alignment horizontal="center" vertical="center"/>
      <protection locked="0"/>
    </xf>
    <xf numFmtId="0" fontId="74" fillId="0" borderId="159" xfId="7" applyFont="1" applyFill="1" applyBorder="1" applyAlignment="1" applyProtection="1">
      <alignment horizontal="right" vertical="center" wrapText="1"/>
      <protection hidden="1"/>
    </xf>
    <xf numFmtId="0" fontId="75" fillId="0" borderId="5" xfId="8" applyFont="1" applyFill="1" applyBorder="1" applyAlignment="1" applyProtection="1">
      <alignment horizontal="right" vertical="center"/>
      <protection hidden="1"/>
    </xf>
    <xf numFmtId="0" fontId="18" fillId="0" borderId="0" xfId="8" applyFont="1" applyFill="1" applyBorder="1" applyAlignment="1" applyProtection="1">
      <alignment horizontal="center" vertical="center"/>
      <protection hidden="1"/>
    </xf>
    <xf numFmtId="0" fontId="14" fillId="0" borderId="6" xfId="8" applyFont="1" applyFill="1" applyBorder="1" applyProtection="1">
      <protection hidden="1"/>
    </xf>
    <xf numFmtId="0" fontId="14" fillId="0" borderId="0" xfId="8" applyFont="1" applyFill="1" applyBorder="1" applyProtection="1">
      <protection hidden="1"/>
    </xf>
    <xf numFmtId="0" fontId="12" fillId="0" borderId="0" xfId="8" applyNumberFormat="1" applyFont="1" applyFill="1" applyBorder="1" applyProtection="1">
      <protection hidden="1"/>
    </xf>
    <xf numFmtId="0" fontId="69" fillId="0" borderId="159" xfId="7" applyFont="1" applyFill="1" applyBorder="1" applyAlignment="1" applyProtection="1">
      <alignment horizontal="center" vertical="top" wrapText="1"/>
      <protection hidden="1"/>
    </xf>
    <xf numFmtId="0" fontId="12" fillId="0" borderId="4" xfId="7" applyFont="1" applyFill="1" applyBorder="1" applyProtection="1">
      <protection hidden="1"/>
    </xf>
    <xf numFmtId="0" fontId="14" fillId="0" borderId="6" xfId="7" applyFont="1" applyFill="1" applyBorder="1" applyAlignment="1" applyProtection="1">
      <alignment horizontal="right" vertical="center"/>
      <protection hidden="1"/>
    </xf>
    <xf numFmtId="0" fontId="12" fillId="0" borderId="14" xfId="7" applyFont="1" applyFill="1" applyBorder="1" applyProtection="1">
      <protection hidden="1"/>
    </xf>
    <xf numFmtId="0" fontId="12" fillId="0" borderId="15" xfId="7" applyFont="1" applyFill="1" applyBorder="1" applyProtection="1">
      <protection hidden="1"/>
    </xf>
    <xf numFmtId="0" fontId="12" fillId="0" borderId="16" xfId="7" applyFont="1" applyFill="1" applyBorder="1" applyProtection="1">
      <protection hidden="1"/>
    </xf>
    <xf numFmtId="0" fontId="39" fillId="0" borderId="2" xfId="0" applyNumberFormat="1" applyFont="1" applyFill="1" applyBorder="1" applyProtection="1">
      <alignment vertical="center"/>
      <protection hidden="1"/>
    </xf>
    <xf numFmtId="0" fontId="39" fillId="0" borderId="3" xfId="0" applyNumberFormat="1" applyFont="1" applyFill="1" applyBorder="1" applyProtection="1">
      <alignment vertical="center"/>
      <protection hidden="1"/>
    </xf>
    <xf numFmtId="0" fontId="39" fillId="0" borderId="0" xfId="0" applyNumberFormat="1" applyFont="1" applyFill="1" applyBorder="1" applyProtection="1">
      <alignment vertical="center"/>
      <protection hidden="1"/>
    </xf>
    <xf numFmtId="0" fontId="39" fillId="0" borderId="5" xfId="0" applyNumberFormat="1" applyFont="1" applyFill="1" applyBorder="1" applyProtection="1">
      <alignment vertical="center"/>
      <protection hidden="1"/>
    </xf>
    <xf numFmtId="0" fontId="39" fillId="0" borderId="4" xfId="0" applyNumberFormat="1" applyFont="1" applyFill="1" applyBorder="1" applyProtection="1">
      <alignment vertical="center"/>
      <protection hidden="1"/>
    </xf>
    <xf numFmtId="180" fontId="44" fillId="0" borderId="181" xfId="0" applyNumberFormat="1" applyFont="1" applyFill="1" applyBorder="1" applyAlignment="1" applyProtection="1">
      <alignment horizontal="center" vertical="center"/>
      <protection hidden="1"/>
    </xf>
    <xf numFmtId="0" fontId="44" fillId="0" borderId="182" xfId="0" applyNumberFormat="1" applyFont="1" applyFill="1" applyBorder="1" applyAlignment="1" applyProtection="1">
      <alignment horizontal="center" vertical="center"/>
      <protection hidden="1"/>
    </xf>
    <xf numFmtId="0" fontId="44" fillId="0" borderId="183" xfId="0" applyNumberFormat="1" applyFont="1" applyFill="1" applyBorder="1" applyAlignment="1" applyProtection="1">
      <alignment horizontal="center" vertical="center"/>
      <protection hidden="1"/>
    </xf>
    <xf numFmtId="0" fontId="44" fillId="0" borderId="184" xfId="0" applyNumberFormat="1" applyFont="1" applyFill="1" applyBorder="1" applyAlignment="1" applyProtection="1">
      <alignment horizontal="center" vertical="center"/>
      <protection hidden="1"/>
    </xf>
    <xf numFmtId="176" fontId="42" fillId="0" borderId="147" xfId="0" applyNumberFormat="1" applyFont="1" applyBorder="1" applyAlignment="1" applyProtection="1">
      <alignment horizontal="center" vertical="center"/>
      <protection hidden="1"/>
    </xf>
    <xf numFmtId="176" fontId="42" fillId="0" borderId="62" xfId="0" applyNumberFormat="1" applyFont="1" applyBorder="1" applyAlignment="1" applyProtection="1">
      <alignment horizontal="center" vertical="center"/>
      <protection hidden="1"/>
    </xf>
    <xf numFmtId="176" fontId="42" fillId="0" borderId="148" xfId="0" applyNumberFormat="1" applyFont="1" applyBorder="1" applyAlignment="1" applyProtection="1">
      <alignment horizontal="center" vertical="center"/>
      <protection hidden="1"/>
    </xf>
    <xf numFmtId="0" fontId="16" fillId="0" borderId="8" xfId="0" applyNumberFormat="1" applyFont="1" applyBorder="1" applyAlignment="1" applyProtection="1">
      <alignment horizontal="center" vertical="center"/>
      <protection hidden="1"/>
    </xf>
    <xf numFmtId="0" fontId="39" fillId="5" borderId="5" xfId="0" applyNumberFormat="1" applyFont="1" applyFill="1" applyBorder="1" applyProtection="1">
      <alignment vertical="center"/>
      <protection hidden="1"/>
    </xf>
    <xf numFmtId="0" fontId="44" fillId="0" borderId="186" xfId="0" applyNumberFormat="1" applyFont="1" applyBorder="1" applyAlignment="1" applyProtection="1">
      <alignment horizontal="center" vertical="center"/>
      <protection hidden="1"/>
    </xf>
    <xf numFmtId="0" fontId="42" fillId="0" borderId="187" xfId="0" applyNumberFormat="1" applyFont="1" applyBorder="1" applyAlignment="1" applyProtection="1">
      <alignment horizontal="center" vertical="center"/>
      <protection hidden="1"/>
    </xf>
    <xf numFmtId="0" fontId="77" fillId="0" borderId="66" xfId="0" applyNumberFormat="1" applyFont="1" applyBorder="1" applyAlignment="1" applyProtection="1">
      <alignment horizontal="right" vertical="center"/>
      <protection hidden="1"/>
    </xf>
    <xf numFmtId="0" fontId="77" fillId="0" borderId="108" xfId="0" applyNumberFormat="1" applyFont="1" applyBorder="1" applyAlignment="1" applyProtection="1">
      <alignment horizontal="right" vertical="center"/>
      <protection hidden="1"/>
    </xf>
    <xf numFmtId="0" fontId="16" fillId="0" borderId="152" xfId="0" applyNumberFormat="1" applyFont="1" applyBorder="1" applyAlignment="1" applyProtection="1">
      <alignment horizontal="center" vertical="center" wrapText="1"/>
      <protection hidden="1"/>
    </xf>
    <xf numFmtId="0" fontId="77" fillId="0" borderId="88" xfId="0" applyNumberFormat="1" applyFont="1" applyBorder="1" applyAlignment="1" applyProtection="1">
      <alignment horizontal="right" vertical="center"/>
      <protection hidden="1"/>
    </xf>
    <xf numFmtId="0" fontId="77" fillId="0" borderId="105" xfId="0" applyNumberFormat="1" applyFont="1" applyBorder="1" applyAlignment="1" applyProtection="1">
      <alignment horizontal="right" vertical="center"/>
      <protection hidden="1"/>
    </xf>
    <xf numFmtId="0" fontId="42" fillId="0" borderId="93" xfId="0" applyNumberFormat="1" applyFont="1" applyBorder="1" applyAlignment="1" applyProtection="1">
      <alignment horizontal="right" vertical="center"/>
      <protection hidden="1"/>
    </xf>
    <xf numFmtId="0" fontId="42" fillId="0" borderId="88" xfId="0" applyNumberFormat="1" applyFont="1" applyBorder="1" applyAlignment="1" applyProtection="1">
      <alignment horizontal="right" vertical="center"/>
      <protection hidden="1"/>
    </xf>
    <xf numFmtId="0" fontId="42" fillId="0" borderId="105" xfId="0" applyNumberFormat="1" applyFont="1" applyBorder="1" applyAlignment="1" applyProtection="1">
      <alignment horizontal="right" vertical="center"/>
      <protection hidden="1"/>
    </xf>
    <xf numFmtId="2" fontId="77" fillId="0" borderId="88" xfId="0" applyNumberFormat="1" applyFont="1" applyBorder="1" applyAlignment="1" applyProtection="1">
      <alignment horizontal="right" vertical="center" shrinkToFit="1"/>
      <protection hidden="1"/>
    </xf>
    <xf numFmtId="2" fontId="77" fillId="0" borderId="105" xfId="0" applyNumberFormat="1" applyFont="1" applyBorder="1" applyAlignment="1" applyProtection="1">
      <alignment horizontal="right" vertical="center" shrinkToFit="1"/>
      <protection hidden="1"/>
    </xf>
    <xf numFmtId="0" fontId="44" fillId="0" borderId="188" xfId="0" applyNumberFormat="1" applyFont="1" applyBorder="1" applyAlignment="1" applyProtection="1">
      <alignment horizontal="center" vertical="center"/>
      <protection hidden="1"/>
    </xf>
    <xf numFmtId="0" fontId="77" fillId="0" borderId="84" xfId="0" applyNumberFormat="1" applyFont="1" applyBorder="1" applyProtection="1">
      <alignment vertical="center"/>
      <protection hidden="1"/>
    </xf>
    <xf numFmtId="0" fontId="77" fillId="0" borderId="81" xfId="0" applyNumberFormat="1" applyFont="1" applyBorder="1" applyProtection="1">
      <alignment vertical="center"/>
      <protection hidden="1"/>
    </xf>
    <xf numFmtId="0" fontId="77" fillId="0" borderId="100" xfId="0" applyNumberFormat="1" applyFont="1" applyBorder="1" applyProtection="1">
      <alignment vertical="center"/>
      <protection hidden="1"/>
    </xf>
    <xf numFmtId="0" fontId="44" fillId="0" borderId="0" xfId="0" applyNumberFormat="1" applyFont="1" applyBorder="1" applyProtection="1">
      <alignment vertical="center"/>
      <protection hidden="1"/>
    </xf>
    <xf numFmtId="0" fontId="48" fillId="0" borderId="189" xfId="0" applyNumberFormat="1" applyFont="1" applyBorder="1" applyProtection="1">
      <alignment vertical="center"/>
      <protection hidden="1"/>
    </xf>
    <xf numFmtId="0" fontId="44" fillId="0" borderId="190" xfId="0" applyFont="1" applyBorder="1" applyAlignment="1" applyProtection="1">
      <alignment horizontal="center" vertical="center"/>
      <protection hidden="1"/>
    </xf>
    <xf numFmtId="0" fontId="44" fillId="0" borderId="0" xfId="0" applyNumberFormat="1" applyFont="1" applyFill="1" applyBorder="1" applyProtection="1">
      <alignment vertical="center"/>
      <protection hidden="1"/>
    </xf>
    <xf numFmtId="180" fontId="48" fillId="0" borderId="37" xfId="0" applyNumberFormat="1" applyFont="1" applyBorder="1" applyProtection="1">
      <alignment vertical="center"/>
      <protection hidden="1"/>
    </xf>
    <xf numFmtId="0" fontId="48" fillId="0" borderId="37" xfId="0" applyNumberFormat="1" applyFont="1" applyBorder="1" applyProtection="1">
      <alignment vertical="center"/>
      <protection hidden="1"/>
    </xf>
    <xf numFmtId="0" fontId="48" fillId="5" borderId="0" xfId="0" applyNumberFormat="1" applyFont="1" applyFill="1" applyBorder="1" applyProtection="1">
      <alignment vertical="center"/>
      <protection hidden="1"/>
    </xf>
    <xf numFmtId="176" fontId="44" fillId="10" borderId="144" xfId="0" applyNumberFormat="1" applyFont="1" applyFill="1" applyBorder="1" applyAlignment="1" applyProtection="1">
      <alignment horizontal="center" vertical="center"/>
      <protection hidden="1"/>
    </xf>
    <xf numFmtId="176" fontId="44" fillId="10" borderId="46" xfId="0" applyNumberFormat="1" applyFont="1" applyFill="1" applyBorder="1" applyAlignment="1" applyProtection="1">
      <alignment horizontal="center" vertical="center"/>
      <protection hidden="1"/>
    </xf>
    <xf numFmtId="176" fontId="44" fillId="10" borderId="191" xfId="0" applyNumberFormat="1" applyFont="1" applyFill="1" applyBorder="1" applyAlignment="1" applyProtection="1">
      <alignment horizontal="center" vertical="center"/>
      <protection hidden="1"/>
    </xf>
    <xf numFmtId="0" fontId="48" fillId="0" borderId="8" xfId="0" applyNumberFormat="1" applyFont="1" applyBorder="1" applyAlignment="1" applyProtection="1">
      <alignment horizontal="center" vertical="center"/>
      <protection hidden="1"/>
    </xf>
    <xf numFmtId="0" fontId="57" fillId="0" borderId="4" xfId="0" applyNumberFormat="1" applyFont="1" applyFill="1" applyBorder="1" applyAlignment="1" applyProtection="1">
      <alignment horizontal="center" vertical="center"/>
      <protection hidden="1"/>
    </xf>
    <xf numFmtId="1" fontId="21" fillId="0" borderId="98" xfId="0" applyNumberFormat="1" applyFont="1" applyBorder="1" applyProtection="1">
      <alignment vertical="center"/>
      <protection hidden="1"/>
    </xf>
    <xf numFmtId="1" fontId="21" fillId="0" borderId="66" xfId="0" applyNumberFormat="1" applyFont="1" applyBorder="1" applyProtection="1">
      <alignment vertical="center"/>
      <protection hidden="1"/>
    </xf>
    <xf numFmtId="1" fontId="21" fillId="0" borderId="108" xfId="0" applyNumberFormat="1" applyFont="1" applyBorder="1" applyProtection="1">
      <alignment vertical="center"/>
      <protection hidden="1"/>
    </xf>
    <xf numFmtId="1" fontId="21" fillId="0" borderId="93" xfId="0" applyNumberFormat="1" applyFont="1" applyBorder="1" applyProtection="1">
      <alignment vertical="center"/>
      <protection hidden="1"/>
    </xf>
    <xf numFmtId="1" fontId="21" fillId="0" borderId="88" xfId="0" applyNumberFormat="1" applyFont="1" applyBorder="1" applyProtection="1">
      <alignment vertical="center"/>
      <protection hidden="1"/>
    </xf>
    <xf numFmtId="1" fontId="21" fillId="0" borderId="105" xfId="0" applyNumberFormat="1" applyFont="1" applyBorder="1" applyProtection="1">
      <alignment vertical="center"/>
      <protection hidden="1"/>
    </xf>
    <xf numFmtId="0" fontId="31" fillId="0" borderId="152" xfId="0" applyNumberFormat="1" applyFont="1" applyBorder="1" applyAlignment="1" applyProtection="1">
      <alignment horizontal="center" vertical="center"/>
      <protection hidden="1"/>
    </xf>
    <xf numFmtId="1" fontId="18" fillId="0" borderId="93" xfId="0" applyNumberFormat="1" applyFont="1" applyBorder="1" applyProtection="1">
      <alignment vertical="center"/>
      <protection hidden="1"/>
    </xf>
    <xf numFmtId="1" fontId="18" fillId="0" borderId="88" xfId="0" applyNumberFormat="1" applyFont="1" applyBorder="1" applyProtection="1">
      <alignment vertical="center"/>
      <protection hidden="1"/>
    </xf>
    <xf numFmtId="1" fontId="18" fillId="0" borderId="105" xfId="0" applyNumberFormat="1" applyFont="1" applyBorder="1" applyProtection="1">
      <alignment vertical="center"/>
      <protection hidden="1"/>
    </xf>
    <xf numFmtId="0" fontId="59" fillId="0" borderId="152" xfId="0" applyNumberFormat="1" applyFont="1" applyBorder="1" applyAlignment="1" applyProtection="1">
      <alignment horizontal="center" vertical="center"/>
      <protection hidden="1"/>
    </xf>
    <xf numFmtId="2" fontId="21" fillId="0" borderId="93" xfId="0" applyNumberFormat="1" applyFont="1" applyBorder="1" applyAlignment="1" applyProtection="1">
      <alignment vertical="center" shrinkToFit="1"/>
      <protection hidden="1"/>
    </xf>
    <xf numFmtId="2" fontId="21" fillId="0" borderId="88" xfId="0" applyNumberFormat="1" applyFont="1" applyBorder="1" applyAlignment="1" applyProtection="1">
      <alignment vertical="center" shrinkToFit="1"/>
      <protection hidden="1"/>
    </xf>
    <xf numFmtId="2" fontId="21" fillId="0" borderId="105" xfId="0" applyNumberFormat="1" applyFont="1" applyBorder="1" applyAlignment="1" applyProtection="1">
      <alignment vertical="center" shrinkToFit="1"/>
      <protection hidden="1"/>
    </xf>
    <xf numFmtId="0" fontId="22" fillId="0" borderId="153" xfId="0" applyNumberFormat="1" applyFont="1" applyBorder="1" applyAlignment="1" applyProtection="1">
      <alignment horizontal="center"/>
      <protection hidden="1"/>
    </xf>
    <xf numFmtId="0" fontId="21" fillId="0" borderId="84" xfId="0" applyNumberFormat="1" applyFont="1" applyBorder="1" applyAlignment="1" applyProtection="1">
      <alignment horizontal="center" vertical="center"/>
      <protection hidden="1"/>
    </xf>
    <xf numFmtId="0" fontId="21" fillId="0" borderId="81" xfId="0" applyNumberFormat="1" applyFont="1" applyBorder="1" applyAlignment="1" applyProtection="1">
      <alignment horizontal="center" vertical="center"/>
      <protection hidden="1"/>
    </xf>
    <xf numFmtId="0" fontId="21" fillId="0" borderId="100" xfId="0" applyNumberFormat="1" applyFont="1" applyBorder="1" applyAlignment="1" applyProtection="1">
      <alignment horizontal="center" vertical="center"/>
      <protection hidden="1"/>
    </xf>
    <xf numFmtId="0" fontId="39" fillId="5" borderId="0" xfId="0" applyNumberFormat="1" applyFont="1" applyFill="1" applyBorder="1" applyProtection="1">
      <alignment vertical="center"/>
      <protection hidden="1"/>
    </xf>
    <xf numFmtId="0" fontId="31" fillId="5" borderId="66" xfId="0" applyNumberFormat="1" applyFont="1" applyFill="1" applyBorder="1" applyAlignment="1" applyProtection="1">
      <alignment horizontal="center" vertical="center"/>
      <protection hidden="1"/>
    </xf>
    <xf numFmtId="0" fontId="28" fillId="5" borderId="67" xfId="0" applyNumberFormat="1" applyFont="1" applyFill="1" applyBorder="1" applyAlignment="1" applyProtection="1">
      <alignment horizontal="right" vertical="center"/>
      <protection hidden="1"/>
    </xf>
    <xf numFmtId="0" fontId="28" fillId="5" borderId="68" xfId="0" applyNumberFormat="1" applyFont="1" applyFill="1" applyBorder="1" applyAlignment="1" applyProtection="1">
      <alignment horizontal="left" vertical="center"/>
      <protection hidden="1"/>
    </xf>
    <xf numFmtId="0" fontId="16" fillId="5" borderId="0" xfId="0" applyNumberFormat="1" applyFont="1" applyFill="1" applyBorder="1" applyAlignment="1" applyProtection="1">
      <alignment horizontal="right"/>
      <protection hidden="1"/>
    </xf>
    <xf numFmtId="0" fontId="31" fillId="5" borderId="88" xfId="0" applyNumberFormat="1" applyFont="1" applyFill="1" applyBorder="1" applyAlignment="1" applyProtection="1">
      <alignment horizontal="center" vertical="center"/>
      <protection hidden="1"/>
    </xf>
    <xf numFmtId="0" fontId="28" fillId="5" borderId="94" xfId="0" applyNumberFormat="1" applyFont="1" applyFill="1" applyBorder="1" applyAlignment="1" applyProtection="1">
      <alignment horizontal="right" vertical="center"/>
      <protection hidden="1"/>
    </xf>
    <xf numFmtId="0" fontId="28" fillId="5" borderId="192" xfId="0" applyNumberFormat="1" applyFont="1" applyFill="1" applyBorder="1" applyAlignment="1" applyProtection="1">
      <alignment horizontal="left" vertical="center"/>
      <protection hidden="1"/>
    </xf>
    <xf numFmtId="0" fontId="31" fillId="0" borderId="81" xfId="0" applyNumberFormat="1" applyFont="1" applyFill="1" applyBorder="1" applyAlignment="1" applyProtection="1">
      <alignment horizontal="center" vertical="center"/>
      <protection hidden="1"/>
    </xf>
    <xf numFmtId="0" fontId="28" fillId="0" borderId="101" xfId="0" applyNumberFormat="1" applyFont="1" applyFill="1" applyBorder="1" applyAlignment="1" applyProtection="1">
      <alignment horizontal="right" vertical="center"/>
      <protection hidden="1"/>
    </xf>
    <xf numFmtId="0" fontId="28" fillId="0" borderId="193" xfId="0" applyNumberFormat="1" applyFont="1" applyFill="1" applyBorder="1" applyAlignment="1" applyProtection="1">
      <alignment horizontal="left" vertical="center"/>
      <protection hidden="1"/>
    </xf>
    <xf numFmtId="0" fontId="78" fillId="0" borderId="4" xfId="0" applyNumberFormat="1" applyFont="1" applyFill="1" applyBorder="1" applyAlignment="1" applyProtection="1">
      <alignment horizontal="left" vertical="center"/>
      <protection hidden="1"/>
    </xf>
    <xf numFmtId="0" fontId="39" fillId="0" borderId="0" xfId="0" applyNumberFormat="1" applyFont="1" applyFill="1" applyBorder="1" applyAlignment="1" applyProtection="1">
      <alignment vertical="top"/>
      <protection hidden="1"/>
    </xf>
    <xf numFmtId="0" fontId="43" fillId="0" borderId="0" xfId="0" applyNumberFormat="1" applyFont="1" applyFill="1" applyBorder="1" applyAlignment="1" applyProtection="1">
      <alignment vertical="center"/>
      <protection hidden="1"/>
    </xf>
    <xf numFmtId="0" fontId="79" fillId="17" borderId="45" xfId="0" applyNumberFormat="1" applyFont="1" applyFill="1" applyBorder="1" applyAlignment="1" applyProtection="1">
      <alignment horizontal="center" vertical="center"/>
      <protection locked="0"/>
    </xf>
    <xf numFmtId="0" fontId="33" fillId="18" borderId="148" xfId="0" applyNumberFormat="1" applyFont="1" applyFill="1" applyBorder="1" applyAlignment="1" applyProtection="1">
      <alignment horizontal="center" vertical="center"/>
      <protection hidden="1"/>
    </xf>
    <xf numFmtId="0" fontId="39" fillId="0" borderId="0" xfId="0" applyNumberFormat="1" applyFont="1" applyFill="1" applyBorder="1" applyAlignment="1" applyProtection="1">
      <protection hidden="1"/>
    </xf>
    <xf numFmtId="0" fontId="48" fillId="0" borderId="0" xfId="0" applyNumberFormat="1" applyFont="1" applyFill="1" applyBorder="1" applyAlignment="1" applyProtection="1">
      <alignment horizontal="right"/>
      <protection hidden="1"/>
    </xf>
    <xf numFmtId="0" fontId="74" fillId="0" borderId="0" xfId="7" applyFont="1" applyFill="1" applyBorder="1" applyAlignment="1" applyProtection="1">
      <alignment horizontal="right" vertical="center" wrapText="1"/>
      <protection hidden="1"/>
    </xf>
    <xf numFmtId="0" fontId="80" fillId="0" borderId="0" xfId="0" applyNumberFormat="1" applyFont="1" applyFill="1" applyBorder="1" applyAlignment="1" applyProtection="1">
      <alignment vertical="top"/>
      <protection hidden="1"/>
    </xf>
    <xf numFmtId="0" fontId="39" fillId="0" borderId="0" xfId="0" applyNumberFormat="1" applyFont="1" applyFill="1" applyBorder="1" applyAlignment="1" applyProtection="1">
      <alignment horizontal="center" vertical="center"/>
      <protection hidden="1"/>
    </xf>
    <xf numFmtId="0" fontId="39" fillId="0" borderId="0" xfId="0" applyNumberFormat="1" applyFont="1" applyBorder="1" applyProtection="1">
      <alignment vertical="center"/>
      <protection hidden="1"/>
    </xf>
    <xf numFmtId="0" fontId="10" fillId="19" borderId="78" xfId="0" applyNumberFormat="1" applyFont="1" applyFill="1" applyBorder="1" applyAlignment="1" applyProtection="1">
      <alignment vertical="top" wrapText="1"/>
      <protection locked="0" hidden="1"/>
    </xf>
    <xf numFmtId="0" fontId="48" fillId="0" borderId="78" xfId="0" applyNumberFormat="1" applyFont="1" applyFill="1" applyBorder="1" applyAlignment="1" applyProtection="1">
      <alignment vertical="center"/>
      <protection locked="0" hidden="1"/>
    </xf>
    <xf numFmtId="0" fontId="48" fillId="20" borderId="194" xfId="0" applyFont="1" applyFill="1" applyBorder="1" applyAlignment="1" applyProtection="1">
      <alignment horizontal="center" vertical="center"/>
      <protection hidden="1"/>
    </xf>
    <xf numFmtId="0" fontId="39" fillId="0" borderId="5" xfId="0" applyNumberFormat="1" applyFont="1" applyBorder="1" applyProtection="1">
      <alignment vertical="center"/>
      <protection hidden="1"/>
    </xf>
    <xf numFmtId="0" fontId="81" fillId="0" borderId="4" xfId="0" applyNumberFormat="1" applyFont="1" applyFill="1" applyBorder="1" applyAlignment="1" applyProtection="1">
      <alignment horizontal="right" vertical="center"/>
      <protection hidden="1"/>
    </xf>
    <xf numFmtId="0" fontId="48" fillId="0" borderId="0" xfId="0" applyNumberFormat="1" applyFont="1" applyBorder="1" applyProtection="1">
      <alignment vertical="center"/>
      <protection hidden="1"/>
    </xf>
    <xf numFmtId="0" fontId="48" fillId="0" borderId="78" xfId="0" applyNumberFormat="1" applyFont="1" applyBorder="1" applyProtection="1">
      <alignment vertical="center"/>
      <protection locked="0" hidden="1"/>
    </xf>
    <xf numFmtId="0" fontId="58" fillId="0" borderId="0" xfId="0" applyNumberFormat="1" applyFont="1" applyBorder="1" applyAlignment="1" applyProtection="1">
      <alignment vertical="center"/>
      <protection hidden="1"/>
    </xf>
    <xf numFmtId="0" fontId="48" fillId="0" borderId="122" xfId="0" applyNumberFormat="1" applyFont="1" applyBorder="1" applyProtection="1">
      <alignment vertical="center"/>
      <protection locked="0" hidden="1"/>
    </xf>
    <xf numFmtId="0" fontId="39" fillId="0" borderId="14" xfId="0" applyNumberFormat="1" applyFont="1" applyFill="1" applyBorder="1" applyProtection="1">
      <alignment vertical="center"/>
      <protection hidden="1"/>
    </xf>
    <xf numFmtId="0" fontId="39" fillId="0" borderId="15" xfId="0" applyNumberFormat="1" applyFont="1" applyBorder="1" applyProtection="1">
      <alignment vertical="center"/>
      <protection hidden="1"/>
    </xf>
    <xf numFmtId="0" fontId="39" fillId="5" borderId="15" xfId="0" applyNumberFormat="1" applyFont="1" applyFill="1" applyBorder="1" applyProtection="1">
      <alignment vertical="center"/>
      <protection hidden="1"/>
    </xf>
    <xf numFmtId="0" fontId="39" fillId="5" borderId="16" xfId="0" applyNumberFormat="1" applyFont="1" applyFill="1" applyBorder="1" applyProtection="1">
      <alignment vertical="center"/>
      <protection hidden="1"/>
    </xf>
    <xf numFmtId="0" fontId="44" fillId="0" borderId="0" xfId="0" applyFont="1" applyFill="1" applyBorder="1" applyAlignment="1" applyProtection="1">
      <alignment horizontal="right" vertical="center"/>
      <protection hidden="1"/>
    </xf>
    <xf numFmtId="0" fontId="44" fillId="0" borderId="0" xfId="0" applyFont="1" applyFill="1" applyBorder="1" applyProtection="1">
      <alignment vertical="center"/>
      <protection hidden="1"/>
    </xf>
    <xf numFmtId="0" fontId="37" fillId="0" borderId="37" xfId="0" applyFont="1" applyBorder="1" applyAlignment="1" applyProtection="1">
      <alignment horizontal="right" vertical="center"/>
      <protection hidden="1"/>
    </xf>
    <xf numFmtId="0" fontId="48" fillId="0" borderId="131" xfId="0" applyFont="1" applyBorder="1" applyAlignment="1" applyProtection="1">
      <alignment horizontal="center"/>
      <protection hidden="1"/>
    </xf>
    <xf numFmtId="0" fontId="50" fillId="0" borderId="124" xfId="0" applyFont="1" applyBorder="1" applyAlignment="1" applyProtection="1">
      <alignment horizontal="center"/>
      <protection hidden="1"/>
    </xf>
    <xf numFmtId="0" fontId="37" fillId="0" borderId="143" xfId="0" applyFont="1" applyBorder="1" applyAlignment="1" applyProtection="1">
      <alignment vertical="center"/>
      <protection hidden="1"/>
    </xf>
    <xf numFmtId="0" fontId="37" fillId="0" borderId="141" xfId="0" applyFont="1" applyBorder="1" applyAlignment="1" applyProtection="1">
      <alignment vertical="center"/>
      <protection hidden="1"/>
    </xf>
    <xf numFmtId="181" fontId="34" fillId="0" borderId="204" xfId="0" applyNumberFormat="1" applyFont="1" applyBorder="1" applyAlignment="1" applyProtection="1">
      <alignment horizontal="center" vertical="center" shrinkToFit="1"/>
      <protection hidden="1"/>
    </xf>
    <xf numFmtId="181" fontId="34" fillId="0" borderId="205" xfId="0" applyNumberFormat="1" applyFont="1" applyBorder="1" applyAlignment="1" applyProtection="1">
      <alignment horizontal="center" vertical="center" shrinkToFit="1"/>
      <protection hidden="1"/>
    </xf>
    <xf numFmtId="181" fontId="34" fillId="0" borderId="89" xfId="0" applyNumberFormat="1" applyFont="1" applyBorder="1" applyAlignment="1" applyProtection="1">
      <alignment horizontal="center" vertical="center" shrinkToFit="1"/>
      <protection hidden="1"/>
    </xf>
    <xf numFmtId="181" fontId="34" fillId="0" borderId="115" xfId="0" applyNumberFormat="1" applyFont="1" applyBorder="1" applyAlignment="1" applyProtection="1">
      <alignment horizontal="center" vertical="center" shrinkToFit="1"/>
      <protection hidden="1"/>
    </xf>
    <xf numFmtId="0" fontId="48" fillId="0" borderId="194" xfId="0" applyFont="1" applyFill="1" applyBorder="1" applyAlignment="1" applyProtection="1">
      <alignment horizontal="center" vertical="center"/>
      <protection hidden="1"/>
    </xf>
    <xf numFmtId="181" fontId="34" fillId="0" borderId="210" xfId="0" applyNumberFormat="1" applyFont="1" applyBorder="1" applyAlignment="1" applyProtection="1">
      <alignment horizontal="center" vertical="center" shrinkToFit="1"/>
      <protection hidden="1"/>
    </xf>
    <xf numFmtId="181" fontId="34" fillId="0" borderId="70" xfId="0" applyNumberFormat="1" applyFont="1" applyBorder="1" applyAlignment="1" applyProtection="1">
      <alignment horizontal="center" vertical="center" shrinkToFit="1"/>
      <protection hidden="1"/>
    </xf>
    <xf numFmtId="181" fontId="34" fillId="0" borderId="214" xfId="0" applyNumberFormat="1" applyFont="1" applyBorder="1" applyAlignment="1" applyProtection="1">
      <alignment horizontal="center" vertical="center" shrinkToFit="1"/>
      <protection hidden="1"/>
    </xf>
    <xf numFmtId="181" fontId="34" fillId="0" borderId="215" xfId="0" applyNumberFormat="1" applyFont="1" applyBorder="1" applyAlignment="1" applyProtection="1">
      <alignment horizontal="center" vertical="center" shrinkToFit="1"/>
      <protection hidden="1"/>
    </xf>
    <xf numFmtId="181" fontId="34" fillId="0" borderId="82" xfId="0" applyNumberFormat="1" applyFont="1" applyBorder="1" applyAlignment="1" applyProtection="1">
      <alignment horizontal="center" vertical="center" shrinkToFit="1"/>
      <protection hidden="1"/>
    </xf>
    <xf numFmtId="181" fontId="34" fillId="0" borderId="218" xfId="0" applyNumberFormat="1" applyFont="1" applyBorder="1" applyAlignment="1" applyProtection="1">
      <alignment horizontal="center" vertical="center" shrinkToFit="1"/>
      <protection hidden="1"/>
    </xf>
    <xf numFmtId="181" fontId="34" fillId="0" borderId="91" xfId="0" applyNumberFormat="1" applyFont="1" applyBorder="1" applyAlignment="1" applyProtection="1">
      <alignment horizontal="center" vertical="center" shrinkToFit="1"/>
      <protection hidden="1"/>
    </xf>
    <xf numFmtId="181" fontId="34" fillId="0" borderId="93" xfId="0" applyNumberFormat="1" applyFont="1" applyBorder="1" applyAlignment="1" applyProtection="1">
      <alignment horizontal="center" vertical="center" shrinkToFit="1"/>
      <protection hidden="1"/>
    </xf>
    <xf numFmtId="181" fontId="34" fillId="0" borderId="209" xfId="0" applyNumberFormat="1" applyFont="1" applyBorder="1" applyAlignment="1" applyProtection="1">
      <alignment horizontal="center" vertical="center" shrinkToFit="1"/>
      <protection hidden="1"/>
    </xf>
    <xf numFmtId="181" fontId="34" fillId="0" borderId="208" xfId="0" applyNumberFormat="1" applyFont="1" applyBorder="1" applyAlignment="1" applyProtection="1">
      <alignment horizontal="center" vertical="center" shrinkToFit="1"/>
      <protection hidden="1"/>
    </xf>
    <xf numFmtId="181" fontId="34" fillId="0" borderId="212" xfId="0" applyNumberFormat="1" applyFont="1" applyBorder="1" applyAlignment="1" applyProtection="1">
      <alignment horizontal="center" vertical="center" shrinkToFit="1"/>
      <protection hidden="1"/>
    </xf>
    <xf numFmtId="181" fontId="34" fillId="0" borderId="116" xfId="0" applyNumberFormat="1" applyFont="1" applyBorder="1" applyAlignment="1" applyProtection="1">
      <alignment horizontal="center" vertical="center" shrinkToFit="1"/>
      <protection hidden="1"/>
    </xf>
    <xf numFmtId="181" fontId="34" fillId="0" borderId="83" xfId="0" applyNumberFormat="1" applyFont="1" applyBorder="1" applyAlignment="1" applyProtection="1">
      <alignment horizontal="center" vertical="center" shrinkToFit="1"/>
      <protection hidden="1"/>
    </xf>
    <xf numFmtId="0" fontId="12" fillId="0" borderId="0" xfId="7" applyFont="1" applyFill="1" applyBorder="1" applyAlignment="1" applyProtection="1">
      <alignment vertical="center"/>
      <protection hidden="1"/>
    </xf>
    <xf numFmtId="0" fontId="44" fillId="0" borderId="223" xfId="0" applyNumberFormat="1" applyFont="1" applyBorder="1" applyAlignment="1" applyProtection="1">
      <alignment horizontal="center" vertical="center"/>
      <protection hidden="1"/>
    </xf>
    <xf numFmtId="0" fontId="48" fillId="0" borderId="222" xfId="0" applyNumberFormat="1" applyFont="1" applyBorder="1" applyProtection="1">
      <alignment vertical="center"/>
      <protection locked="0" hidden="1"/>
    </xf>
    <xf numFmtId="0" fontId="48" fillId="0" borderId="223" xfId="0" applyNumberFormat="1" applyFont="1" applyBorder="1" applyProtection="1">
      <alignment vertical="center"/>
      <protection locked="0" hidden="1"/>
    </xf>
    <xf numFmtId="0" fontId="48" fillId="0" borderId="206" xfId="0" applyNumberFormat="1" applyFont="1" applyBorder="1" applyProtection="1">
      <alignment vertical="center"/>
      <protection locked="0" hidden="1"/>
    </xf>
    <xf numFmtId="0" fontId="48" fillId="0" borderId="220" xfId="0" applyNumberFormat="1" applyFont="1" applyBorder="1" applyProtection="1">
      <alignment vertical="center"/>
      <protection locked="0" hidden="1"/>
    </xf>
    <xf numFmtId="0" fontId="48" fillId="0" borderId="207" xfId="0" applyNumberFormat="1" applyFont="1" applyBorder="1" applyProtection="1">
      <alignment vertical="center"/>
      <protection locked="0" hidden="1"/>
    </xf>
    <xf numFmtId="0" fontId="48" fillId="0" borderId="220" xfId="0" applyNumberFormat="1" applyFont="1" applyBorder="1" applyProtection="1">
      <alignment vertical="center"/>
      <protection hidden="1"/>
    </xf>
    <xf numFmtId="0" fontId="48" fillId="0" borderId="206" xfId="0" applyNumberFormat="1" applyFont="1" applyFill="1" applyBorder="1" applyProtection="1">
      <alignment vertical="center"/>
      <protection locked="0" hidden="1"/>
    </xf>
    <xf numFmtId="0" fontId="48" fillId="0" borderId="220" xfId="0" applyNumberFormat="1" applyFont="1" applyFill="1" applyBorder="1" applyProtection="1">
      <alignment vertical="center"/>
      <protection locked="0" hidden="1"/>
    </xf>
    <xf numFmtId="0" fontId="48" fillId="0" borderId="225" xfId="0" applyNumberFormat="1" applyFont="1" applyBorder="1" applyProtection="1">
      <alignment vertical="center"/>
      <protection hidden="1"/>
    </xf>
    <xf numFmtId="180" fontId="44" fillId="0" borderId="225" xfId="0" applyNumberFormat="1" applyFont="1" applyFill="1" applyBorder="1" applyAlignment="1" applyProtection="1">
      <alignment horizontal="center" vertical="center"/>
      <protection hidden="1"/>
    </xf>
    <xf numFmtId="0" fontId="44" fillId="0" borderId="206" xfId="0" applyNumberFormat="1" applyFont="1" applyFill="1" applyBorder="1" applyAlignment="1" applyProtection="1">
      <alignment horizontal="center" vertical="center"/>
      <protection hidden="1"/>
    </xf>
    <xf numFmtId="0" fontId="44" fillId="0" borderId="220" xfId="0" applyNumberFormat="1" applyFont="1" applyFill="1" applyBorder="1" applyAlignment="1" applyProtection="1">
      <alignment horizontal="center" vertical="center"/>
      <protection hidden="1"/>
    </xf>
    <xf numFmtId="0" fontId="18" fillId="0" borderId="221" xfId="8" applyFont="1" applyFill="1" applyBorder="1" applyAlignment="1" applyProtection="1">
      <alignment horizontal="center" vertical="center"/>
      <protection hidden="1"/>
    </xf>
    <xf numFmtId="0" fontId="18" fillId="0" borderId="226" xfId="8" applyFont="1" applyFill="1" applyBorder="1" applyAlignment="1" applyProtection="1">
      <alignment horizontal="center" vertical="center"/>
      <protection hidden="1"/>
    </xf>
    <xf numFmtId="0" fontId="17" fillId="0" borderId="219" xfId="7" applyFont="1" applyFill="1" applyBorder="1" applyAlignment="1" applyProtection="1">
      <alignment horizontal="center" vertical="center"/>
      <protection hidden="1"/>
    </xf>
    <xf numFmtId="176" fontId="18" fillId="11" borderId="228" xfId="0" applyNumberFormat="1" applyFont="1" applyFill="1" applyBorder="1" applyAlignment="1" applyProtection="1">
      <alignment horizontal="center" vertical="center"/>
      <protection hidden="1"/>
    </xf>
    <xf numFmtId="176" fontId="18" fillId="11" borderId="229" xfId="0" applyNumberFormat="1" applyFont="1" applyFill="1" applyBorder="1" applyAlignment="1" applyProtection="1">
      <alignment horizontal="center" vertical="center"/>
      <protection hidden="1"/>
    </xf>
    <xf numFmtId="176" fontId="18" fillId="11" borderId="230" xfId="0" applyNumberFormat="1" applyFont="1" applyFill="1" applyBorder="1" applyAlignment="1" applyProtection="1">
      <alignment horizontal="center" vertical="center"/>
      <protection hidden="1"/>
    </xf>
    <xf numFmtId="0" fontId="13" fillId="0" borderId="231" xfId="0" applyNumberFormat="1" applyFont="1" applyBorder="1" applyAlignment="1" applyProtection="1">
      <alignment horizontal="center" vertical="center"/>
      <protection hidden="1"/>
    </xf>
    <xf numFmtId="0" fontId="21" fillId="0" borderId="232" xfId="2" applyNumberFormat="1" applyFont="1" applyFill="1" applyBorder="1" applyAlignment="1" applyProtection="1">
      <alignment horizontal="center" vertical="center"/>
      <protection hidden="1"/>
    </xf>
    <xf numFmtId="0" fontId="22" fillId="0" borderId="233" xfId="7" applyNumberFormat="1" applyFont="1" applyFill="1" applyBorder="1" applyAlignment="1" applyProtection="1">
      <alignment horizontal="center" vertical="center"/>
      <protection hidden="1"/>
    </xf>
    <xf numFmtId="0" fontId="13" fillId="0" borderId="12" xfId="0" applyNumberFormat="1" applyFont="1" applyBorder="1" applyAlignment="1" applyProtection="1">
      <alignment horizontal="center" vertical="center"/>
      <protection hidden="1"/>
    </xf>
    <xf numFmtId="0" fontId="0" fillId="0" borderId="87" xfId="0" applyBorder="1" applyProtection="1">
      <alignment vertical="center"/>
      <protection hidden="1"/>
    </xf>
    <xf numFmtId="0" fontId="0" fillId="5" borderId="0" xfId="0" applyFill="1" applyProtection="1">
      <alignment vertical="center"/>
      <protection hidden="1"/>
    </xf>
    <xf numFmtId="181" fontId="34" fillId="0" borderId="239" xfId="0" applyNumberFormat="1" applyFont="1" applyBorder="1" applyAlignment="1" applyProtection="1">
      <alignment horizontal="center" vertical="center" shrinkToFit="1"/>
      <protection hidden="1"/>
    </xf>
    <xf numFmtId="181" fontId="34" fillId="0" borderId="240" xfId="0" applyNumberFormat="1" applyFont="1" applyBorder="1" applyAlignment="1" applyProtection="1">
      <alignment horizontal="center" vertical="center" shrinkToFit="1"/>
      <protection hidden="1"/>
    </xf>
    <xf numFmtId="181" fontId="34" fillId="0" borderId="241" xfId="0" applyNumberFormat="1" applyFont="1" applyBorder="1" applyAlignment="1" applyProtection="1">
      <alignment horizontal="center" vertical="center" shrinkToFit="1"/>
      <protection hidden="1"/>
    </xf>
    <xf numFmtId="0" fontId="50" fillId="0" borderId="243" xfId="0" applyFont="1" applyBorder="1" applyAlignment="1" applyProtection="1">
      <alignment horizontal="center"/>
      <protection hidden="1"/>
    </xf>
    <xf numFmtId="0" fontId="48" fillId="0" borderId="242" xfId="0" applyFont="1" applyBorder="1" applyAlignment="1" applyProtection="1">
      <alignment horizontal="center"/>
      <protection hidden="1"/>
    </xf>
    <xf numFmtId="181" fontId="34" fillId="0" borderId="237" xfId="0" applyNumberFormat="1" applyFont="1" applyBorder="1" applyAlignment="1" applyProtection="1">
      <alignment horizontal="center" vertical="center" shrinkToFit="1"/>
      <protection hidden="1"/>
    </xf>
    <xf numFmtId="0" fontId="48" fillId="0" borderId="221" xfId="0" applyNumberFormat="1" applyFont="1" applyBorder="1" applyProtection="1">
      <alignment vertical="center"/>
      <protection locked="0" hidden="1"/>
    </xf>
    <xf numFmtId="0" fontId="11" fillId="0" borderId="0" xfId="1" applyProtection="1">
      <protection hidden="1"/>
    </xf>
    <xf numFmtId="178" fontId="41" fillId="0" borderId="69" xfId="0" applyNumberFormat="1" applyFont="1" applyBorder="1" applyAlignment="1" applyProtection="1">
      <alignment horizontal="right" vertical="center"/>
      <protection hidden="1"/>
    </xf>
    <xf numFmtId="181" fontId="34" fillId="0" borderId="95" xfId="0" applyNumberFormat="1" applyFont="1" applyBorder="1" applyAlignment="1" applyProtection="1">
      <alignment horizontal="center" vertical="center" shrinkToFit="1"/>
      <protection hidden="1"/>
    </xf>
    <xf numFmtId="0" fontId="18" fillId="0" borderId="0" xfId="0" applyFont="1" applyBorder="1" applyAlignment="1" applyProtection="1">
      <alignment horizontal="center" vertical="center"/>
      <protection hidden="1"/>
    </xf>
    <xf numFmtId="0" fontId="12" fillId="0" borderId="0" xfId="7" applyFont="1" applyFill="1" applyBorder="1" applyProtection="1">
      <protection hidden="1"/>
    </xf>
    <xf numFmtId="0" fontId="43" fillId="0" borderId="0" xfId="0" applyNumberFormat="1" applyFont="1" applyFill="1" applyBorder="1" applyAlignment="1" applyProtection="1">
      <alignment horizontal="left" vertical="center"/>
      <protection locked="0" hidden="1"/>
    </xf>
    <xf numFmtId="0" fontId="39" fillId="0" borderId="0" xfId="0" applyNumberFormat="1" applyFont="1" applyFill="1" applyBorder="1" applyProtection="1">
      <alignment vertical="center"/>
      <protection locked="0" hidden="1"/>
    </xf>
    <xf numFmtId="0" fontId="48" fillId="0" borderId="10" xfId="0" applyNumberFormat="1" applyFont="1" applyFill="1" applyBorder="1" applyAlignment="1" applyProtection="1">
      <alignment vertical="center"/>
      <protection locked="0" hidden="1"/>
    </xf>
    <xf numFmtId="0" fontId="48" fillId="0" borderId="0" xfId="0" applyNumberFormat="1" applyFont="1" applyFill="1" applyBorder="1" applyProtection="1">
      <alignment vertical="center"/>
      <protection locked="0" hidden="1"/>
    </xf>
    <xf numFmtId="0" fontId="48" fillId="0" borderId="143" xfId="0" applyNumberFormat="1" applyFont="1" applyFill="1" applyBorder="1" applyProtection="1">
      <alignment vertical="center"/>
      <protection locked="0" hidden="1"/>
    </xf>
    <xf numFmtId="14" fontId="48" fillId="0" borderId="10" xfId="0" applyNumberFormat="1" applyFont="1" applyFill="1" applyBorder="1" applyAlignment="1" applyProtection="1">
      <alignment vertical="center"/>
      <protection locked="0" hidden="1"/>
    </xf>
    <xf numFmtId="3" fontId="48" fillId="0" borderId="0" xfId="0" applyNumberFormat="1" applyFont="1" applyFill="1" applyBorder="1" applyProtection="1">
      <alignment vertical="center"/>
      <protection locked="0" hidden="1"/>
    </xf>
    <xf numFmtId="3" fontId="48" fillId="0" borderId="143" xfId="0" applyNumberFormat="1" applyFont="1" applyFill="1" applyBorder="1" applyProtection="1">
      <alignment vertical="center"/>
      <protection locked="0" hidden="1"/>
    </xf>
    <xf numFmtId="14" fontId="20" fillId="0" borderId="10" xfId="0" applyNumberFormat="1" applyFont="1" applyFill="1" applyBorder="1" applyProtection="1">
      <alignment vertical="center"/>
      <protection locked="0" hidden="1"/>
    </xf>
    <xf numFmtId="14" fontId="48" fillId="0" borderId="10" xfId="0" applyNumberFormat="1" applyFont="1" applyFill="1" applyBorder="1" applyProtection="1">
      <alignment vertical="center"/>
      <protection locked="0" hidden="1"/>
    </xf>
    <xf numFmtId="14" fontId="48" fillId="0" borderId="10" xfId="0" applyNumberFormat="1" applyFont="1" applyBorder="1" applyProtection="1">
      <alignment vertical="center"/>
      <protection locked="0" hidden="1"/>
    </xf>
    <xf numFmtId="3" fontId="48" fillId="0" borderId="0" xfId="0" applyNumberFormat="1" applyFont="1" applyBorder="1" applyProtection="1">
      <alignment vertical="center"/>
      <protection locked="0" hidden="1"/>
    </xf>
    <xf numFmtId="3" fontId="48" fillId="0" borderId="143" xfId="0" applyNumberFormat="1" applyFont="1" applyBorder="1" applyProtection="1">
      <alignment vertical="center"/>
      <protection locked="0" hidden="1"/>
    </xf>
    <xf numFmtId="0" fontId="48" fillId="0" borderId="10" xfId="0" applyNumberFormat="1" applyFont="1" applyBorder="1" applyProtection="1">
      <alignment vertical="center"/>
      <protection locked="0" hidden="1"/>
    </xf>
    <xf numFmtId="0" fontId="48" fillId="0" borderId="0" xfId="0" applyNumberFormat="1" applyFont="1" applyBorder="1" applyProtection="1">
      <alignment vertical="center"/>
      <protection locked="0" hidden="1"/>
    </xf>
    <xf numFmtId="0" fontId="48" fillId="0" borderId="143" xfId="0" applyNumberFormat="1" applyFont="1" applyBorder="1" applyProtection="1">
      <alignment vertical="center"/>
      <protection locked="0" hidden="1"/>
    </xf>
    <xf numFmtId="0" fontId="48" fillId="0" borderId="135" xfId="0" applyFont="1" applyBorder="1" applyAlignment="1" applyProtection="1">
      <alignment horizontal="center"/>
      <protection hidden="1"/>
    </xf>
    <xf numFmtId="0" fontId="50" fillId="0" borderId="128" xfId="0" applyFont="1" applyBorder="1" applyAlignment="1" applyProtection="1">
      <alignment horizontal="center"/>
      <protection hidden="1"/>
    </xf>
    <xf numFmtId="181" fontId="34" fillId="0" borderId="201" xfId="0" applyNumberFormat="1" applyFont="1" applyBorder="1" applyAlignment="1" applyProtection="1">
      <alignment horizontal="center" vertical="center" shrinkToFit="1"/>
      <protection hidden="1"/>
    </xf>
    <xf numFmtId="181" fontId="34" fillId="0" borderId="202" xfId="0" applyNumberFormat="1" applyFont="1" applyBorder="1" applyAlignment="1" applyProtection="1">
      <alignment horizontal="center" vertical="center" shrinkToFit="1"/>
      <protection hidden="1"/>
    </xf>
    <xf numFmtId="181" fontId="34" fillId="0" borderId="203" xfId="0" applyNumberFormat="1" applyFont="1" applyBorder="1" applyAlignment="1" applyProtection="1">
      <alignment horizontal="center" vertical="center" shrinkToFit="1"/>
      <protection hidden="1"/>
    </xf>
    <xf numFmtId="181" fontId="34" fillId="0" borderId="92" xfId="0" applyNumberFormat="1" applyFont="1" applyBorder="1" applyAlignment="1" applyProtection="1">
      <alignment horizontal="center" vertical="center" shrinkToFit="1"/>
      <protection hidden="1"/>
    </xf>
    <xf numFmtId="181" fontId="34" fillId="0" borderId="211" xfId="0" applyNumberFormat="1" applyFont="1" applyBorder="1" applyAlignment="1" applyProtection="1">
      <alignment horizontal="center" vertical="center" shrinkToFit="1"/>
      <protection hidden="1"/>
    </xf>
    <xf numFmtId="181" fontId="34" fillId="0" borderId="213" xfId="0" applyNumberFormat="1" applyFont="1" applyBorder="1" applyAlignment="1" applyProtection="1">
      <alignment horizontal="center" vertical="center" shrinkToFit="1"/>
      <protection hidden="1"/>
    </xf>
    <xf numFmtId="181" fontId="34" fillId="0" borderId="216" xfId="0" applyNumberFormat="1" applyFont="1" applyBorder="1" applyAlignment="1" applyProtection="1">
      <alignment horizontal="center" vertical="center" shrinkToFit="1"/>
      <protection hidden="1"/>
    </xf>
    <xf numFmtId="181" fontId="34" fillId="0" borderId="217" xfId="0" applyNumberFormat="1" applyFont="1" applyBorder="1" applyAlignment="1" applyProtection="1">
      <alignment horizontal="center" vertical="center" shrinkToFit="1"/>
      <protection hidden="1"/>
    </xf>
    <xf numFmtId="181" fontId="34" fillId="0" borderId="88" xfId="0" applyNumberFormat="1" applyFont="1" applyBorder="1" applyAlignment="1" applyProtection="1">
      <alignment horizontal="center" vertical="center" shrinkToFit="1"/>
      <protection hidden="1"/>
    </xf>
    <xf numFmtId="181" fontId="34" fillId="0" borderId="80" xfId="0" applyNumberFormat="1" applyFont="1" applyBorder="1" applyAlignment="1" applyProtection="1">
      <alignment horizontal="center" vertical="center" shrinkToFit="1"/>
      <protection hidden="1"/>
    </xf>
    <xf numFmtId="181" fontId="34" fillId="0" borderId="71" xfId="0" applyNumberFormat="1" applyFont="1" applyBorder="1" applyAlignment="1" applyProtection="1">
      <alignment horizontal="center" vertical="center" shrinkToFit="1"/>
      <protection hidden="1"/>
    </xf>
    <xf numFmtId="181" fontId="34" fillId="0" borderId="97" xfId="0" applyNumberFormat="1" applyFont="1" applyBorder="1" applyAlignment="1" applyProtection="1">
      <alignment horizontal="center" vertical="center" shrinkToFit="1"/>
      <protection hidden="1"/>
    </xf>
    <xf numFmtId="181" fontId="34" fillId="0" borderId="200" xfId="0" applyNumberFormat="1" applyFont="1" applyBorder="1" applyAlignment="1" applyProtection="1">
      <alignment horizontal="center" vertical="center" shrinkToFit="1"/>
      <protection hidden="1"/>
    </xf>
    <xf numFmtId="181" fontId="34" fillId="0" borderId="94" xfId="0" applyNumberFormat="1" applyFont="1" applyBorder="1" applyAlignment="1" applyProtection="1">
      <alignment horizontal="center" vertical="center" shrinkToFit="1"/>
      <protection hidden="1"/>
    </xf>
    <xf numFmtId="181" fontId="34" fillId="0" borderId="101" xfId="0" applyNumberFormat="1" applyFont="1" applyBorder="1" applyAlignment="1" applyProtection="1">
      <alignment horizontal="center" vertical="center" shrinkToFit="1"/>
      <protection hidden="1"/>
    </xf>
    <xf numFmtId="0" fontId="48" fillId="0" borderId="134" xfId="0" applyFont="1" applyBorder="1" applyAlignment="1" applyProtection="1">
      <alignment horizontal="center"/>
      <protection hidden="1"/>
    </xf>
    <xf numFmtId="0" fontId="50" fillId="0" borderId="127" xfId="0" applyFont="1" applyBorder="1" applyAlignment="1" applyProtection="1">
      <alignment horizontal="center"/>
      <protection hidden="1"/>
    </xf>
    <xf numFmtId="181" fontId="34" fillId="0" borderId="81" xfId="0" applyNumberFormat="1" applyFont="1" applyBorder="1" applyAlignment="1" applyProtection="1">
      <alignment horizontal="center" vertical="center" shrinkToFit="1"/>
      <protection hidden="1"/>
    </xf>
    <xf numFmtId="0" fontId="48" fillId="0" borderId="219" xfId="0" applyNumberFormat="1" applyFont="1" applyBorder="1" applyProtection="1">
      <alignment vertical="center"/>
      <protection locked="0" hidden="1"/>
    </xf>
    <xf numFmtId="0" fontId="0" fillId="0" borderId="0" xfId="0" applyBorder="1" applyProtection="1">
      <alignment vertical="center"/>
      <protection hidden="1"/>
    </xf>
    <xf numFmtId="0" fontId="88" fillId="0" borderId="153" xfId="0" applyNumberFormat="1" applyFont="1" applyBorder="1" applyAlignment="1" applyProtection="1">
      <alignment horizontal="center" vertical="center"/>
      <protection hidden="1"/>
    </xf>
    <xf numFmtId="0" fontId="69" fillId="0" borderId="23" xfId="7" applyNumberFormat="1" applyFont="1" applyFill="1" applyBorder="1" applyAlignment="1" applyProtection="1">
      <alignment vertical="center"/>
      <protection hidden="1"/>
    </xf>
    <xf numFmtId="0" fontId="69" fillId="0" borderId="0" xfId="7" applyNumberFormat="1" applyFont="1" applyFill="1" applyBorder="1" applyAlignment="1" applyProtection="1">
      <alignment vertical="center"/>
      <protection hidden="1"/>
    </xf>
    <xf numFmtId="0" fontId="0" fillId="0" borderId="145" xfId="0" applyFont="1" applyBorder="1" applyProtection="1">
      <alignment vertical="center"/>
      <protection hidden="1"/>
    </xf>
    <xf numFmtId="0" fontId="0" fillId="0" borderId="87" xfId="0" applyFont="1" applyBorder="1" applyProtection="1">
      <alignment vertical="center"/>
      <protection hidden="1"/>
    </xf>
    <xf numFmtId="0" fontId="0" fillId="0" borderId="146" xfId="0" applyFont="1" applyBorder="1" applyProtection="1">
      <alignment vertical="center"/>
      <protection hidden="1"/>
    </xf>
    <xf numFmtId="0" fontId="39" fillId="0" borderId="79" xfId="0" applyFont="1" applyBorder="1" applyProtection="1">
      <alignment vertical="center"/>
      <protection hidden="1"/>
    </xf>
    <xf numFmtId="0" fontId="39" fillId="0" borderId="0" xfId="3" applyFont="1" applyAlignment="1" applyProtection="1">
      <alignment vertical="center"/>
      <protection hidden="1"/>
    </xf>
    <xf numFmtId="0" fontId="0" fillId="0" borderId="5" xfId="0" applyBorder="1" applyProtection="1">
      <alignment vertical="center"/>
      <protection hidden="1"/>
    </xf>
    <xf numFmtId="0" fontId="39" fillId="0" borderId="16" xfId="0" applyFont="1" applyBorder="1" applyProtection="1">
      <alignment vertical="center"/>
      <protection hidden="1"/>
    </xf>
    <xf numFmtId="0" fontId="39" fillId="0" borderId="5" xfId="0" applyFont="1" applyBorder="1" applyProtection="1">
      <alignment vertical="center"/>
      <protection hidden="1"/>
    </xf>
    <xf numFmtId="0" fontId="39" fillId="0" borderId="0" xfId="0" applyFont="1" applyBorder="1" applyProtection="1">
      <alignment vertical="center"/>
      <protection hidden="1"/>
    </xf>
    <xf numFmtId="0" fontId="39" fillId="0" borderId="2" xfId="0" applyFont="1" applyBorder="1" applyProtection="1">
      <alignment vertical="center"/>
      <protection hidden="1"/>
    </xf>
    <xf numFmtId="0" fontId="39" fillId="0" borderId="4" xfId="0" applyFont="1" applyBorder="1" applyProtection="1">
      <alignment vertical="center"/>
      <protection hidden="1"/>
    </xf>
    <xf numFmtId="0" fontId="39" fillId="0" borderId="0" xfId="0" applyFont="1" applyProtection="1">
      <alignment vertical="center"/>
      <protection hidden="1"/>
    </xf>
    <xf numFmtId="0" fontId="0" fillId="0" borderId="143" xfId="0" applyBorder="1" applyProtection="1">
      <alignment vertical="center"/>
      <protection hidden="1"/>
    </xf>
    <xf numFmtId="0" fontId="0" fillId="0" borderId="0" xfId="0" applyProtection="1">
      <alignment vertical="center"/>
      <protection hidden="1"/>
    </xf>
    <xf numFmtId="0" fontId="44" fillId="0" borderId="261" xfId="0" applyFont="1" applyBorder="1" applyProtection="1">
      <alignment vertical="center"/>
      <protection hidden="1"/>
    </xf>
    <xf numFmtId="0" fontId="12" fillId="0" borderId="0" xfId="7" applyFont="1" applyFill="1" applyBorder="1" applyAlignment="1" applyProtection="1">
      <protection hidden="1"/>
    </xf>
    <xf numFmtId="0" fontId="45" fillId="0" borderId="0" xfId="0" applyFont="1" applyProtection="1">
      <alignment vertical="center"/>
      <protection hidden="1"/>
    </xf>
    <xf numFmtId="0" fontId="42" fillId="0" borderId="18" xfId="0" applyNumberFormat="1" applyFont="1" applyBorder="1" applyAlignment="1" applyProtection="1">
      <alignment horizontal="right" vertical="center"/>
      <protection hidden="1"/>
    </xf>
    <xf numFmtId="0" fontId="44" fillId="0" borderId="269" xfId="0" applyFont="1" applyBorder="1" applyProtection="1">
      <alignment vertical="center"/>
      <protection hidden="1"/>
    </xf>
    <xf numFmtId="0" fontId="31" fillId="0" borderId="48" xfId="0" applyFont="1" applyBorder="1" applyAlignment="1" applyProtection="1">
      <alignment horizontal="center" vertical="center" wrapText="1"/>
      <protection hidden="1"/>
    </xf>
    <xf numFmtId="0" fontId="31" fillId="0" borderId="12" xfId="0" applyFont="1" applyBorder="1" applyAlignment="1" applyProtection="1">
      <alignment horizontal="center" vertical="center" wrapText="1"/>
      <protection hidden="1"/>
    </xf>
    <xf numFmtId="0" fontId="18" fillId="0" borderId="261" xfId="0" applyFont="1" applyBorder="1" applyAlignment="1" applyProtection="1">
      <alignment horizontal="center" vertical="center"/>
      <protection hidden="1"/>
    </xf>
    <xf numFmtId="0" fontId="44" fillId="0" borderId="248" xfId="0" applyFont="1" applyBorder="1" applyProtection="1">
      <alignment vertical="center"/>
      <protection hidden="1"/>
    </xf>
    <xf numFmtId="0" fontId="0" fillId="0" borderId="140" xfId="0" applyFont="1" applyBorder="1" applyProtection="1">
      <alignment vertical="center"/>
      <protection hidden="1"/>
    </xf>
    <xf numFmtId="0" fontId="37" fillId="0" borderId="249" xfId="0" applyFont="1" applyBorder="1" applyProtection="1">
      <alignment vertical="center"/>
      <protection hidden="1"/>
    </xf>
    <xf numFmtId="0" fontId="37" fillId="0" borderId="249" xfId="0" applyFont="1" applyBorder="1" applyAlignment="1" applyProtection="1">
      <alignment vertical="center"/>
      <protection hidden="1"/>
    </xf>
    <xf numFmtId="0" fontId="18" fillId="0" borderId="255" xfId="8" applyFont="1" applyFill="1" applyBorder="1" applyAlignment="1" applyProtection="1">
      <alignment horizontal="center" vertical="center"/>
      <protection hidden="1"/>
    </xf>
    <xf numFmtId="0" fontId="18" fillId="0" borderId="269" xfId="8" applyFont="1" applyFill="1" applyBorder="1" applyAlignment="1" applyProtection="1">
      <alignment horizontal="center" vertical="center"/>
      <protection hidden="1"/>
    </xf>
    <xf numFmtId="0" fontId="39" fillId="0" borderId="0" xfId="0" applyNumberFormat="1" applyFont="1" applyBorder="1" applyProtection="1">
      <alignment vertical="center"/>
      <protection locked="0" hidden="1"/>
    </xf>
    <xf numFmtId="0" fontId="58" fillId="0" borderId="0" xfId="0" applyNumberFormat="1" applyFont="1" applyBorder="1" applyAlignment="1" applyProtection="1">
      <alignment vertical="center"/>
      <protection locked="0" hidden="1"/>
    </xf>
    <xf numFmtId="0" fontId="31" fillId="0" borderId="166" xfId="7" applyFont="1" applyFill="1" applyBorder="1" applyAlignment="1" applyProtection="1">
      <alignment horizontal="center"/>
      <protection hidden="1"/>
    </xf>
    <xf numFmtId="0" fontId="31" fillId="0" borderId="167" xfId="7" applyFont="1" applyFill="1" applyBorder="1" applyAlignment="1" applyProtection="1">
      <alignment horizontal="center"/>
      <protection hidden="1"/>
    </xf>
    <xf numFmtId="0" fontId="31" fillId="0" borderId="171" xfId="8" applyFont="1" applyFill="1" applyBorder="1" applyAlignment="1" applyProtection="1">
      <alignment horizontal="center" vertical="center"/>
      <protection hidden="1"/>
    </xf>
    <xf numFmtId="0" fontId="28" fillId="0" borderId="171" xfId="8" applyFont="1" applyFill="1" applyBorder="1" applyAlignment="1" applyProtection="1">
      <alignment horizontal="center" vertical="center"/>
      <protection hidden="1"/>
    </xf>
    <xf numFmtId="0" fontId="30" fillId="0" borderId="172" xfId="1" applyNumberFormat="1" applyFont="1" applyFill="1" applyBorder="1" applyAlignment="1" applyProtection="1">
      <alignment horizontal="right" vertical="center"/>
      <protection hidden="1"/>
    </xf>
    <xf numFmtId="0" fontId="31" fillId="0" borderId="176" xfId="8" applyFont="1" applyFill="1" applyBorder="1" applyAlignment="1" applyProtection="1">
      <alignment horizontal="center" vertical="center"/>
      <protection hidden="1"/>
    </xf>
    <xf numFmtId="0" fontId="28" fillId="0" borderId="176" xfId="8" applyFont="1" applyFill="1" applyBorder="1" applyAlignment="1" applyProtection="1">
      <alignment horizontal="center" vertical="center"/>
      <protection hidden="1"/>
    </xf>
    <xf numFmtId="0" fontId="30" fillId="0" borderId="177" xfId="1" applyNumberFormat="1" applyFont="1" applyFill="1" applyBorder="1" applyAlignment="1" applyProtection="1">
      <alignment horizontal="right" vertical="center"/>
      <protection hidden="1"/>
    </xf>
    <xf numFmtId="0" fontId="31" fillId="0" borderId="179" xfId="8" applyFont="1" applyFill="1" applyBorder="1" applyAlignment="1" applyProtection="1">
      <alignment horizontal="center" vertical="center"/>
      <protection hidden="1"/>
    </xf>
    <xf numFmtId="0" fontId="28" fillId="0" borderId="179" xfId="8" applyFont="1" applyFill="1" applyBorder="1" applyAlignment="1" applyProtection="1">
      <alignment horizontal="center" vertical="center"/>
      <protection hidden="1"/>
    </xf>
    <xf numFmtId="0" fontId="30" fillId="0" borderId="180" xfId="1" applyNumberFormat="1" applyFont="1" applyFill="1" applyBorder="1" applyAlignment="1" applyProtection="1">
      <alignment horizontal="right" vertical="center"/>
      <protection hidden="1"/>
    </xf>
    <xf numFmtId="0" fontId="61" fillId="0" borderId="9" xfId="0" applyNumberFormat="1" applyFont="1" applyBorder="1" applyAlignment="1" applyProtection="1">
      <alignment horizontal="center" vertical="center"/>
      <protection hidden="1"/>
    </xf>
    <xf numFmtId="0" fontId="31" fillId="0" borderId="234" xfId="7" applyFont="1" applyFill="1" applyBorder="1" applyAlignment="1" applyProtection="1">
      <alignment horizontal="center" vertical="center"/>
      <protection hidden="1"/>
    </xf>
    <xf numFmtId="0" fontId="31" fillId="12" borderId="235" xfId="3" applyNumberFormat="1" applyFont="1" applyFill="1" applyBorder="1" applyAlignment="1" applyProtection="1">
      <alignment horizontal="center" vertical="center"/>
      <protection hidden="1"/>
    </xf>
    <xf numFmtId="0" fontId="31" fillId="0" borderId="232" xfId="2" applyNumberFormat="1" applyFont="1" applyFill="1" applyBorder="1" applyAlignment="1" applyProtection="1">
      <alignment horizontal="center" vertical="center"/>
      <protection hidden="1"/>
    </xf>
    <xf numFmtId="0" fontId="31" fillId="0" borderId="232" xfId="7" applyNumberFormat="1" applyFont="1" applyFill="1" applyBorder="1" applyAlignment="1" applyProtection="1">
      <alignment horizontal="center" vertical="center"/>
      <protection hidden="1"/>
    </xf>
    <xf numFmtId="0" fontId="31" fillId="0" borderId="7" xfId="0" applyNumberFormat="1" applyFont="1" applyBorder="1" applyAlignment="1" applyProtection="1">
      <alignment horizontal="center" vertical="center"/>
      <protection hidden="1"/>
    </xf>
    <xf numFmtId="0" fontId="43" fillId="0" borderId="0" xfId="0" applyNumberFormat="1" applyFont="1" applyFill="1" applyBorder="1" applyProtection="1">
      <alignment vertical="center"/>
      <protection hidden="1"/>
    </xf>
    <xf numFmtId="0" fontId="43" fillId="0" borderId="0" xfId="0" applyNumberFormat="1" applyFont="1" applyFill="1" applyBorder="1" applyAlignment="1" applyProtection="1">
      <protection hidden="1"/>
    </xf>
    <xf numFmtId="0" fontId="30" fillId="5" borderId="94" xfId="0" applyNumberFormat="1" applyFont="1" applyFill="1" applyBorder="1" applyProtection="1">
      <alignment vertical="center"/>
      <protection hidden="1"/>
    </xf>
    <xf numFmtId="0" fontId="30" fillId="0" borderId="0" xfId="0" applyFont="1" applyBorder="1" applyProtection="1">
      <alignment vertical="center"/>
      <protection hidden="1"/>
    </xf>
    <xf numFmtId="0" fontId="31" fillId="0" borderId="69" xfId="3" applyFont="1" applyBorder="1" applyAlignment="1" applyProtection="1">
      <alignment vertical="center"/>
      <protection hidden="1"/>
    </xf>
    <xf numFmtId="0" fontId="0" fillId="0" borderId="146" xfId="0" applyBorder="1" applyProtection="1">
      <alignment vertical="center"/>
      <protection hidden="1"/>
    </xf>
    <xf numFmtId="0" fontId="0" fillId="0" borderId="266" xfId="0" applyFont="1" applyBorder="1" applyProtection="1">
      <alignment vertical="center"/>
      <protection hidden="1"/>
    </xf>
    <xf numFmtId="0" fontId="44" fillId="0" borderId="104" xfId="0" applyFont="1" applyBorder="1" applyAlignment="1" applyProtection="1">
      <alignment horizontal="center" vertical="center"/>
      <protection hidden="1"/>
    </xf>
    <xf numFmtId="0" fontId="0" fillId="0" borderId="0" xfId="0" applyFont="1" applyBorder="1" applyAlignment="1" applyProtection="1">
      <alignment horizontal="center" vertical="center"/>
      <protection hidden="1"/>
    </xf>
    <xf numFmtId="0" fontId="44" fillId="0" borderId="269" xfId="0" applyNumberFormat="1" applyFont="1" applyFill="1" applyBorder="1" applyAlignment="1" applyProtection="1">
      <alignment horizontal="center" vertical="center"/>
      <protection hidden="1"/>
    </xf>
    <xf numFmtId="0" fontId="30" fillId="5" borderId="82" xfId="0" applyNumberFormat="1" applyFont="1" applyFill="1" applyBorder="1" applyProtection="1">
      <alignment vertical="center"/>
      <protection hidden="1"/>
    </xf>
    <xf numFmtId="0" fontId="39" fillId="0" borderId="15" xfId="0" applyFont="1" applyBorder="1" applyProtection="1">
      <alignment vertical="center"/>
      <protection hidden="1"/>
    </xf>
    <xf numFmtId="0" fontId="0" fillId="0" borderId="15" xfId="0" applyNumberFormat="1" applyFont="1" applyBorder="1" applyProtection="1">
      <alignment vertical="center"/>
      <protection hidden="1"/>
    </xf>
    <xf numFmtId="0" fontId="81" fillId="0" borderId="15" xfId="0" applyFont="1" applyBorder="1" applyAlignment="1" applyProtection="1">
      <alignment vertical="top"/>
      <protection hidden="1"/>
    </xf>
    <xf numFmtId="0" fontId="81" fillId="0" borderId="15" xfId="0" applyFont="1" applyBorder="1" applyProtection="1">
      <alignment vertical="center"/>
      <protection hidden="1"/>
    </xf>
    <xf numFmtId="0" fontId="100" fillId="0" borderId="15" xfId="0" applyNumberFormat="1" applyFont="1" applyBorder="1" applyProtection="1">
      <alignment vertical="center"/>
      <protection hidden="1"/>
    </xf>
    <xf numFmtId="0" fontId="101" fillId="0" borderId="15" xfId="0" applyFont="1" applyBorder="1" applyProtection="1">
      <alignment vertical="center"/>
      <protection hidden="1"/>
    </xf>
    <xf numFmtId="0" fontId="39" fillId="5" borderId="14" xfId="0" applyFont="1" applyFill="1" applyBorder="1" applyProtection="1">
      <alignment vertical="center"/>
      <protection hidden="1"/>
    </xf>
    <xf numFmtId="0" fontId="101" fillId="0" borderId="0" xfId="0" applyFont="1" applyBorder="1" applyProtection="1">
      <alignment vertical="center"/>
      <protection hidden="1"/>
    </xf>
    <xf numFmtId="0" fontId="81" fillId="0" borderId="0" xfId="0" applyFont="1" applyBorder="1" applyAlignment="1" applyProtection="1">
      <protection hidden="1"/>
    </xf>
    <xf numFmtId="0" fontId="39" fillId="5" borderId="4" xfId="0" applyFont="1" applyFill="1" applyBorder="1" applyProtection="1">
      <alignment vertical="center"/>
      <protection hidden="1"/>
    </xf>
    <xf numFmtId="0" fontId="81" fillId="0" borderId="0" xfId="0" applyNumberFormat="1" applyFont="1" applyBorder="1" applyAlignment="1" applyProtection="1">
      <alignment horizontal="right"/>
      <protection hidden="1"/>
    </xf>
    <xf numFmtId="0" fontId="102" fillId="0" borderId="0" xfId="0" applyFont="1" applyBorder="1" applyAlignment="1" applyProtection="1">
      <protection hidden="1"/>
    </xf>
    <xf numFmtId="49" fontId="102" fillId="0" borderId="0" xfId="0" applyNumberFormat="1" applyFont="1" applyBorder="1" applyAlignment="1" applyProtection="1">
      <alignment horizontal="right"/>
      <protection hidden="1"/>
    </xf>
    <xf numFmtId="0" fontId="39" fillId="0" borderId="0" xfId="0" applyFont="1" applyFill="1" applyProtection="1">
      <alignment vertical="center"/>
      <protection hidden="1"/>
    </xf>
    <xf numFmtId="0" fontId="103" fillId="0" borderId="0" xfId="0" applyFont="1" applyBorder="1" applyAlignment="1" applyProtection="1">
      <protection hidden="1"/>
    </xf>
    <xf numFmtId="0" fontId="14" fillId="0" borderId="0" xfId="0" applyFont="1" applyFill="1" applyBorder="1" applyAlignment="1" applyProtection="1">
      <protection hidden="1"/>
    </xf>
    <xf numFmtId="0" fontId="39" fillId="0" borderId="5" xfId="0" applyFont="1" applyFill="1" applyBorder="1" applyProtection="1">
      <alignment vertical="center"/>
      <protection hidden="1"/>
    </xf>
    <xf numFmtId="0" fontId="39" fillId="0" borderId="4" xfId="0" applyFont="1" applyFill="1" applyBorder="1" applyProtection="1">
      <alignment vertical="center"/>
      <protection hidden="1"/>
    </xf>
    <xf numFmtId="176" fontId="86" fillId="0" borderId="0" xfId="0" applyNumberFormat="1" applyFont="1" applyFill="1" applyBorder="1" applyAlignment="1" applyProtection="1">
      <alignment horizontal="center" vertical="center"/>
      <protection hidden="1"/>
    </xf>
    <xf numFmtId="0" fontId="0" fillId="0" borderId="0" xfId="0" applyFill="1" applyBorder="1" applyAlignment="1" applyProtection="1">
      <alignment horizontal="center" vertical="center"/>
      <protection hidden="1"/>
    </xf>
    <xf numFmtId="0" fontId="13" fillId="0" borderId="0" xfId="0" applyFont="1" applyFill="1" applyBorder="1" applyAlignment="1" applyProtection="1">
      <protection hidden="1"/>
    </xf>
    <xf numFmtId="0" fontId="17" fillId="0" borderId="0" xfId="0" applyFont="1" applyFill="1" applyBorder="1" applyAlignment="1" applyProtection="1">
      <alignment horizontal="center" vertical="center"/>
      <protection hidden="1"/>
    </xf>
    <xf numFmtId="0" fontId="0" fillId="0" borderId="0" xfId="0" applyFont="1" applyFill="1" applyBorder="1" applyAlignment="1" applyProtection="1">
      <alignment horizontal="center" vertical="center"/>
      <protection hidden="1"/>
    </xf>
    <xf numFmtId="0" fontId="60" fillId="0" borderId="276" xfId="0" applyFont="1" applyFill="1" applyBorder="1" applyAlignment="1" applyProtection="1">
      <alignment horizontal="left" vertical="center" wrapText="1"/>
      <protection hidden="1"/>
    </xf>
    <xf numFmtId="0" fontId="39" fillId="0" borderId="277" xfId="0" applyFont="1" applyFill="1" applyBorder="1" applyAlignment="1" applyProtection="1">
      <alignment horizontal="center" vertical="center"/>
      <protection hidden="1"/>
    </xf>
    <xf numFmtId="0" fontId="13" fillId="0" borderId="277" xfId="0" applyFont="1" applyFill="1" applyBorder="1" applyAlignment="1" applyProtection="1">
      <protection hidden="1"/>
    </xf>
    <xf numFmtId="0" fontId="43" fillId="0" borderId="277" xfId="0" applyFont="1" applyFill="1" applyBorder="1" applyAlignment="1" applyProtection="1">
      <alignment horizontal="right" vertical="center"/>
      <protection hidden="1"/>
    </xf>
    <xf numFmtId="0" fontId="39" fillId="0" borderId="277" xfId="0" applyFont="1" applyFill="1" applyBorder="1" applyAlignment="1" applyProtection="1">
      <protection hidden="1"/>
    </xf>
    <xf numFmtId="0" fontId="60" fillId="0" borderId="277" xfId="0" applyFont="1" applyFill="1" applyBorder="1" applyAlignment="1" applyProtection="1">
      <alignment vertical="center"/>
      <protection hidden="1"/>
    </xf>
    <xf numFmtId="0" fontId="39" fillId="0" borderId="15" xfId="0" applyFont="1" applyFill="1" applyBorder="1" applyAlignment="1" applyProtection="1">
      <protection hidden="1"/>
    </xf>
    <xf numFmtId="0" fontId="39" fillId="0" borderId="14" xfId="0" applyFont="1" applyFill="1" applyBorder="1" applyProtection="1">
      <alignment vertical="center"/>
      <protection hidden="1"/>
    </xf>
    <xf numFmtId="176" fontId="104" fillId="0" borderId="278" xfId="0" applyNumberFormat="1" applyFont="1" applyFill="1" applyBorder="1" applyAlignment="1" applyProtection="1">
      <alignment horizontal="center" vertical="center"/>
      <protection hidden="1"/>
    </xf>
    <xf numFmtId="0" fontId="31" fillId="0" borderId="0" xfId="0" applyFont="1" applyFill="1" applyBorder="1" applyProtection="1">
      <alignment vertical="center"/>
      <protection hidden="1"/>
    </xf>
    <xf numFmtId="0" fontId="31" fillId="9" borderId="279" xfId="3" applyFont="1" applyFill="1" applyBorder="1" applyAlignment="1" applyProtection="1">
      <alignment horizontal="center" vertical="center"/>
      <protection hidden="1"/>
    </xf>
    <xf numFmtId="0" fontId="28" fillId="3" borderId="280" xfId="0" applyFont="1" applyFill="1" applyBorder="1" applyAlignment="1" applyProtection="1">
      <alignment horizontal="center" vertical="center"/>
      <protection hidden="1"/>
    </xf>
    <xf numFmtId="0" fontId="31" fillId="0" borderId="0" xfId="0" applyFont="1" applyFill="1" applyBorder="1" applyAlignment="1" applyProtection="1">
      <alignment horizontal="center" vertical="center"/>
      <protection hidden="1"/>
    </xf>
    <xf numFmtId="0" fontId="13" fillId="0" borderId="5" xfId="0" applyFont="1" applyFill="1" applyBorder="1" applyAlignment="1" applyProtection="1">
      <alignment horizontal="center" vertical="center"/>
      <protection hidden="1"/>
    </xf>
    <xf numFmtId="0" fontId="105" fillId="0" borderId="0" xfId="0" applyFont="1" applyFill="1" applyBorder="1" applyAlignment="1" applyProtection="1">
      <alignment vertical="top"/>
      <protection hidden="1"/>
    </xf>
    <xf numFmtId="0" fontId="106" fillId="0" borderId="0" xfId="0" applyFont="1" applyFill="1" applyBorder="1" applyAlignment="1" applyProtection="1">
      <alignment wrapText="1"/>
      <protection hidden="1"/>
    </xf>
    <xf numFmtId="0" fontId="31" fillId="0" borderId="281" xfId="0" applyFont="1" applyFill="1" applyBorder="1" applyAlignment="1" applyProtection="1">
      <alignment vertical="center"/>
      <protection hidden="1"/>
    </xf>
    <xf numFmtId="0" fontId="31" fillId="9" borderId="282" xfId="3" applyFont="1" applyFill="1" applyBorder="1" applyAlignment="1" applyProtection="1">
      <alignment horizontal="center" vertical="center"/>
      <protection hidden="1"/>
    </xf>
    <xf numFmtId="0" fontId="28" fillId="3" borderId="283" xfId="0" applyFont="1" applyFill="1" applyBorder="1" applyAlignment="1" applyProtection="1">
      <alignment horizontal="center" vertical="center"/>
      <protection hidden="1"/>
    </xf>
    <xf numFmtId="0" fontId="105" fillId="0" borderId="0" xfId="0" applyFont="1" applyFill="1" applyBorder="1" applyProtection="1">
      <alignment vertical="center"/>
      <protection hidden="1"/>
    </xf>
    <xf numFmtId="0" fontId="31" fillId="0" borderId="0" xfId="0" applyNumberFormat="1" applyFont="1" applyFill="1" applyBorder="1" applyAlignment="1" applyProtection="1">
      <alignment horizontal="left" vertical="center"/>
      <protection hidden="1"/>
    </xf>
    <xf numFmtId="0" fontId="31" fillId="9" borderId="284" xfId="3" applyFont="1" applyFill="1" applyBorder="1" applyAlignment="1" applyProtection="1">
      <alignment horizontal="center" vertical="center"/>
      <protection hidden="1"/>
    </xf>
    <xf numFmtId="0" fontId="18" fillId="0" borderId="0" xfId="1" applyNumberFormat="1" applyFont="1" applyBorder="1" applyAlignment="1" applyProtection="1">
      <alignment horizontal="center" vertical="center"/>
      <protection hidden="1"/>
    </xf>
    <xf numFmtId="2" fontId="18" fillId="0" borderId="0" xfId="1" applyNumberFormat="1" applyFont="1" applyBorder="1" applyAlignment="1" applyProtection="1">
      <alignment vertical="center"/>
      <protection hidden="1"/>
    </xf>
    <xf numFmtId="0" fontId="44" fillId="0" borderId="4" xfId="0" applyFont="1" applyBorder="1" applyAlignment="1" applyProtection="1">
      <alignment vertical="center"/>
      <protection hidden="1"/>
    </xf>
    <xf numFmtId="0" fontId="39" fillId="0" borderId="23" xfId="0" applyFont="1" applyFill="1" applyBorder="1" applyAlignment="1" applyProtection="1">
      <alignment horizontal="center" vertical="center"/>
      <protection hidden="1"/>
    </xf>
    <xf numFmtId="0" fontId="39" fillId="0" borderId="23" xfId="0" applyFont="1" applyFill="1" applyBorder="1" applyProtection="1">
      <alignment vertical="center"/>
      <protection hidden="1"/>
    </xf>
    <xf numFmtId="2" fontId="13" fillId="0" borderId="269" xfId="0" applyNumberFormat="1" applyFont="1" applyFill="1" applyBorder="1" applyAlignment="1" applyProtection="1">
      <alignment vertical="center"/>
      <protection hidden="1"/>
    </xf>
    <xf numFmtId="0" fontId="38" fillId="0" borderId="286" xfId="0" applyNumberFormat="1" applyFont="1" applyBorder="1" applyProtection="1">
      <alignment vertical="center"/>
      <protection hidden="1"/>
    </xf>
    <xf numFmtId="0" fontId="44" fillId="0" borderId="37" xfId="0" applyFont="1" applyBorder="1" applyAlignment="1" applyProtection="1">
      <alignment horizontal="center" vertical="center"/>
      <protection hidden="1"/>
    </xf>
    <xf numFmtId="186" fontId="18" fillId="0" borderId="0" xfId="1" applyNumberFormat="1" applyFont="1" applyBorder="1" applyAlignment="1" applyProtection="1">
      <alignment vertical="center"/>
      <protection hidden="1"/>
    </xf>
    <xf numFmtId="0" fontId="18" fillId="0" borderId="143" xfId="1" applyNumberFormat="1" applyFont="1" applyBorder="1" applyAlignment="1" applyProtection="1">
      <alignment vertical="center"/>
      <protection hidden="1"/>
    </xf>
    <xf numFmtId="1" fontId="21" fillId="0" borderId="0" xfId="0" applyNumberFormat="1" applyFont="1" applyBorder="1" applyProtection="1">
      <alignment vertical="center"/>
      <protection hidden="1"/>
    </xf>
    <xf numFmtId="0" fontId="13" fillId="0" borderId="59" xfId="0" applyFont="1" applyBorder="1" applyAlignment="1" applyProtection="1">
      <alignment horizontal="center" vertical="center"/>
      <protection hidden="1"/>
    </xf>
    <xf numFmtId="0" fontId="87" fillId="0" borderId="51" xfId="0" applyFont="1" applyFill="1" applyBorder="1" applyProtection="1">
      <alignment vertical="center"/>
      <protection hidden="1"/>
    </xf>
    <xf numFmtId="0" fontId="43" fillId="0" borderId="291" xfId="0" applyFont="1" applyBorder="1" applyProtection="1">
      <alignment vertical="center"/>
      <protection hidden="1"/>
    </xf>
    <xf numFmtId="0" fontId="18" fillId="0" borderId="143" xfId="1" applyFont="1" applyBorder="1" applyAlignment="1" applyProtection="1">
      <alignment vertical="center"/>
      <protection hidden="1"/>
    </xf>
    <xf numFmtId="0" fontId="15" fillId="0" borderId="290" xfId="8" applyFont="1" applyFill="1" applyBorder="1" applyAlignment="1" applyProtection="1">
      <alignment vertical="center"/>
      <protection hidden="1"/>
    </xf>
    <xf numFmtId="2" fontId="18" fillId="0" borderId="87" xfId="0" applyNumberFormat="1" applyFont="1" applyBorder="1" applyAlignment="1" applyProtection="1">
      <alignment vertical="center"/>
      <protection hidden="1"/>
    </xf>
    <xf numFmtId="0" fontId="87" fillId="0" borderId="51" xfId="0" applyFont="1" applyFill="1" applyBorder="1" applyAlignment="1" applyProtection="1">
      <alignment horizontal="center" vertical="center"/>
      <protection hidden="1"/>
    </xf>
    <xf numFmtId="0" fontId="87" fillId="0" borderId="186" xfId="0" applyFont="1" applyFill="1" applyBorder="1" applyAlignment="1" applyProtection="1">
      <alignment horizontal="center" vertical="center"/>
      <protection hidden="1"/>
    </xf>
    <xf numFmtId="0" fontId="18" fillId="0" borderId="0" xfId="1" applyNumberFormat="1" applyFont="1" applyBorder="1" applyAlignment="1" applyProtection="1">
      <alignment vertical="center"/>
      <protection hidden="1"/>
    </xf>
    <xf numFmtId="0" fontId="38" fillId="0" borderId="288" xfId="0" applyFont="1" applyBorder="1" applyProtection="1">
      <alignment vertical="center"/>
      <protection hidden="1"/>
    </xf>
    <xf numFmtId="0" fontId="15" fillId="0" borderId="271" xfId="8" applyFont="1" applyFill="1" applyBorder="1" applyAlignment="1" applyProtection="1">
      <alignment vertical="center"/>
      <protection hidden="1"/>
    </xf>
    <xf numFmtId="1" fontId="18" fillId="0" borderId="87" xfId="0" applyNumberFormat="1" applyFont="1" applyBorder="1" applyAlignment="1" applyProtection="1">
      <alignment vertical="center"/>
      <protection hidden="1"/>
    </xf>
    <xf numFmtId="0" fontId="12" fillId="3" borderId="292" xfId="0" applyFont="1" applyFill="1" applyBorder="1" applyAlignment="1" applyProtection="1">
      <protection hidden="1"/>
    </xf>
    <xf numFmtId="0" fontId="87" fillId="0" borderId="186" xfId="0" applyFont="1" applyFill="1" applyBorder="1" applyProtection="1">
      <alignment vertical="center"/>
      <protection hidden="1"/>
    </xf>
    <xf numFmtId="1" fontId="18" fillId="0" borderId="0" xfId="1" applyNumberFormat="1" applyFont="1" applyBorder="1" applyAlignment="1" applyProtection="1">
      <alignment vertical="center"/>
      <protection hidden="1"/>
    </xf>
    <xf numFmtId="0" fontId="26" fillId="0" borderId="0" xfId="1" applyFont="1" applyBorder="1" applyProtection="1">
      <protection hidden="1"/>
    </xf>
    <xf numFmtId="0" fontId="44" fillId="0" borderId="256" xfId="0" applyFont="1" applyBorder="1" applyAlignment="1" applyProtection="1">
      <alignment horizontal="center" vertical="center"/>
      <protection hidden="1"/>
    </xf>
    <xf numFmtId="1" fontId="26" fillId="0" borderId="0" xfId="1" applyNumberFormat="1" applyFont="1" applyBorder="1" applyAlignment="1" applyProtection="1">
      <alignment vertical="center"/>
      <protection hidden="1"/>
    </xf>
    <xf numFmtId="0" fontId="18" fillId="0" borderId="37" xfId="0" applyFont="1" applyFill="1" applyBorder="1" applyAlignment="1" applyProtection="1">
      <alignment horizontal="center" vertical="center"/>
      <protection hidden="1"/>
    </xf>
    <xf numFmtId="1" fontId="21" fillId="0" borderId="58" xfId="0" applyNumberFormat="1" applyFont="1" applyBorder="1" applyProtection="1">
      <alignment vertical="center"/>
      <protection hidden="1"/>
    </xf>
    <xf numFmtId="0" fontId="12" fillId="3" borderId="293" xfId="0" applyFont="1" applyFill="1" applyBorder="1" applyAlignment="1" applyProtection="1">
      <protection hidden="1"/>
    </xf>
    <xf numFmtId="0" fontId="12" fillId="3" borderId="294" xfId="0" applyFont="1" applyFill="1" applyBorder="1" applyAlignment="1" applyProtection="1">
      <protection hidden="1"/>
    </xf>
    <xf numFmtId="0" fontId="108" fillId="3" borderId="293" xfId="0" applyFont="1" applyFill="1" applyBorder="1" applyAlignment="1" applyProtection="1">
      <alignment horizontal="center" vertical="center"/>
      <protection hidden="1"/>
    </xf>
    <xf numFmtId="0" fontId="108" fillId="3" borderId="294" xfId="0" applyFont="1" applyFill="1" applyBorder="1" applyAlignment="1" applyProtection="1">
      <alignment horizontal="center" vertical="center"/>
      <protection hidden="1"/>
    </xf>
    <xf numFmtId="0" fontId="15" fillId="0" borderId="290" xfId="8" applyFont="1" applyBorder="1" applyAlignment="1" applyProtection="1">
      <alignment vertical="center"/>
      <protection hidden="1"/>
    </xf>
    <xf numFmtId="1" fontId="18" fillId="0" borderId="295" xfId="0" applyNumberFormat="1" applyFont="1" applyBorder="1" applyAlignment="1" applyProtection="1">
      <alignment vertical="center"/>
      <protection hidden="1"/>
    </xf>
    <xf numFmtId="1" fontId="21" fillId="0" borderId="23" xfId="0" applyNumberFormat="1" applyFont="1" applyBorder="1" applyProtection="1">
      <alignment vertical="center"/>
      <protection hidden="1"/>
    </xf>
    <xf numFmtId="0" fontId="18" fillId="22" borderId="296" xfId="0" applyFont="1" applyFill="1" applyBorder="1" applyAlignment="1" applyProtection="1">
      <alignment horizontal="center" vertical="center"/>
      <protection hidden="1"/>
    </xf>
    <xf numFmtId="0" fontId="87" fillId="0" borderId="44" xfId="0" applyFont="1" applyFill="1" applyBorder="1" applyAlignment="1" applyProtection="1">
      <alignment horizontal="center" vertical="center"/>
      <protection hidden="1"/>
    </xf>
    <xf numFmtId="0" fontId="85" fillId="3" borderId="297" xfId="0" applyFont="1" applyFill="1" applyBorder="1" applyAlignment="1" applyProtection="1">
      <alignment horizontal="center" vertical="center"/>
      <protection hidden="1"/>
    </xf>
    <xf numFmtId="0" fontId="43" fillId="0" borderId="236" xfId="0" applyFont="1" applyBorder="1" applyAlignment="1" applyProtection="1">
      <alignment horizontal="center" vertical="center"/>
      <protection hidden="1"/>
    </xf>
    <xf numFmtId="0" fontId="87" fillId="0" borderId="298" xfId="0" applyFont="1" applyFill="1" applyBorder="1" applyAlignment="1" applyProtection="1">
      <alignment horizontal="center" vertical="center"/>
      <protection hidden="1"/>
    </xf>
    <xf numFmtId="0" fontId="39" fillId="0" borderId="272" xfId="0" applyFont="1" applyBorder="1" applyAlignment="1" applyProtection="1">
      <alignment horizontal="center" vertical="center"/>
      <protection hidden="1"/>
    </xf>
    <xf numFmtId="0" fontId="31" fillId="24" borderId="27" xfId="3" applyFont="1" applyFill="1" applyBorder="1" applyAlignment="1" applyProtection="1">
      <alignment horizontal="center"/>
      <protection hidden="1"/>
    </xf>
    <xf numFmtId="0" fontId="28" fillId="25" borderId="302" xfId="0" applyFont="1" applyFill="1" applyBorder="1" applyAlignment="1" applyProtection="1">
      <alignment horizontal="center"/>
      <protection hidden="1"/>
    </xf>
    <xf numFmtId="0" fontId="28" fillId="25" borderId="234" xfId="0" applyFont="1" applyFill="1" applyBorder="1" applyAlignment="1" applyProtection="1">
      <alignment horizontal="center"/>
      <protection hidden="1"/>
    </xf>
    <xf numFmtId="0" fontId="17" fillId="0" borderId="303" xfId="8" applyFont="1" applyBorder="1" applyAlignment="1" applyProtection="1">
      <alignment vertical="center"/>
      <protection hidden="1"/>
    </xf>
    <xf numFmtId="0" fontId="18" fillId="0" borderId="266" xfId="1" applyFont="1" applyBorder="1" applyAlignment="1" applyProtection="1">
      <alignment vertical="center"/>
      <protection hidden="1"/>
    </xf>
    <xf numFmtId="0" fontId="18" fillId="0" borderId="143" xfId="0" applyFont="1" applyBorder="1" applyAlignment="1" applyProtection="1">
      <protection hidden="1"/>
    </xf>
    <xf numFmtId="0" fontId="18" fillId="0" borderId="0" xfId="0" applyFont="1" applyBorder="1" applyAlignment="1" applyProtection="1">
      <protection hidden="1"/>
    </xf>
    <xf numFmtId="0" fontId="109" fillId="3" borderId="9" xfId="3" applyFont="1" applyFill="1" applyBorder="1" applyAlignment="1" applyProtection="1">
      <alignment horizontal="center" vertical="center"/>
      <protection hidden="1"/>
    </xf>
    <xf numFmtId="0" fontId="31" fillId="0" borderId="51" xfId="0" applyFont="1" applyBorder="1" applyAlignment="1" applyProtection="1">
      <alignment horizontal="center" vertical="center"/>
      <protection hidden="1"/>
    </xf>
    <xf numFmtId="0" fontId="28" fillId="5" borderId="291" xfId="16" applyFont="1" applyFill="1" applyBorder="1" applyProtection="1">
      <alignment vertical="center"/>
      <protection hidden="1"/>
    </xf>
    <xf numFmtId="0" fontId="28" fillId="0" borderId="292" xfId="0" applyFont="1" applyBorder="1" applyProtection="1">
      <alignment vertical="center"/>
      <protection hidden="1"/>
    </xf>
    <xf numFmtId="0" fontId="0" fillId="0" borderId="290" xfId="0" applyFont="1" applyBorder="1" applyAlignment="1" applyProtection="1">
      <alignment horizontal="center" vertical="center"/>
      <protection hidden="1"/>
    </xf>
    <xf numFmtId="0" fontId="18" fillId="0" borderId="0" xfId="8" applyFont="1" applyBorder="1" applyAlignment="1" applyProtection="1">
      <alignment vertical="center"/>
      <protection hidden="1"/>
    </xf>
    <xf numFmtId="187" fontId="110" fillId="3" borderId="9" xfId="3" applyNumberFormat="1" applyFont="1" applyFill="1" applyBorder="1" applyAlignment="1" applyProtection="1">
      <alignment vertical="center"/>
      <protection hidden="1"/>
    </xf>
    <xf numFmtId="188" fontId="42" fillId="3" borderId="9" xfId="3" applyNumberFormat="1" applyFont="1" applyFill="1" applyBorder="1" applyAlignment="1" applyProtection="1">
      <alignment vertical="center"/>
      <protection hidden="1"/>
    </xf>
    <xf numFmtId="188" fontId="110" fillId="3" borderId="9" xfId="3" applyNumberFormat="1" applyFont="1" applyFill="1" applyBorder="1" applyAlignment="1" applyProtection="1">
      <alignment vertical="center"/>
      <protection hidden="1"/>
    </xf>
    <xf numFmtId="0" fontId="18" fillId="0" borderId="290" xfId="8" applyFont="1" applyFill="1" applyBorder="1" applyAlignment="1" applyProtection="1">
      <alignment vertical="center"/>
      <protection hidden="1"/>
    </xf>
    <xf numFmtId="0" fontId="17" fillId="0" borderId="290" xfId="8" applyFont="1" applyFill="1" applyBorder="1" applyAlignment="1" applyProtection="1">
      <alignment horizontal="center" vertical="center"/>
      <protection hidden="1"/>
    </xf>
    <xf numFmtId="2" fontId="18" fillId="0" borderId="269" xfId="1" applyNumberFormat="1" applyFont="1" applyBorder="1" applyAlignment="1" applyProtection="1">
      <alignment vertical="center"/>
      <protection hidden="1"/>
    </xf>
    <xf numFmtId="0" fontId="18" fillId="0" borderId="307" xfId="0" applyFont="1" applyBorder="1" applyAlignment="1" applyProtection="1">
      <alignment horizontal="center" vertical="center"/>
      <protection hidden="1"/>
    </xf>
    <xf numFmtId="0" fontId="18" fillId="0" borderId="49" xfId="0" applyFont="1" applyBorder="1" applyAlignment="1" applyProtection="1">
      <alignment horizontal="center" vertical="center"/>
      <protection hidden="1"/>
    </xf>
    <xf numFmtId="0" fontId="18" fillId="0" borderId="303" xfId="0" applyFont="1" applyBorder="1" applyAlignment="1" applyProtection="1">
      <alignment horizontal="center" vertical="center"/>
      <protection hidden="1"/>
    </xf>
    <xf numFmtId="188" fontId="110" fillId="3" borderId="308" xfId="3" applyNumberFormat="1" applyFont="1" applyFill="1" applyBorder="1" applyAlignment="1" applyProtection="1">
      <alignment vertical="center"/>
      <protection hidden="1"/>
    </xf>
    <xf numFmtId="0" fontId="17" fillId="0" borderId="303" xfId="8" applyFont="1" applyBorder="1" applyAlignment="1" applyProtection="1">
      <alignment horizontal="center" vertical="center"/>
      <protection hidden="1"/>
    </xf>
    <xf numFmtId="0" fontId="18" fillId="0" borderId="0" xfId="1" applyNumberFormat="1" applyFont="1" applyFill="1" applyBorder="1" applyAlignment="1" applyProtection="1">
      <alignment vertical="center"/>
      <protection hidden="1"/>
    </xf>
    <xf numFmtId="0" fontId="18" fillId="0" borderId="0" xfId="1" applyFont="1" applyFill="1" applyBorder="1" applyAlignment="1" applyProtection="1">
      <alignment vertical="center"/>
      <protection hidden="1"/>
    </xf>
    <xf numFmtId="0" fontId="39" fillId="0" borderId="261" xfId="0" applyFont="1" applyBorder="1" applyProtection="1">
      <alignment vertical="center"/>
      <protection hidden="1"/>
    </xf>
    <xf numFmtId="1" fontId="44" fillId="0" borderId="87" xfId="0" applyNumberFormat="1" applyFont="1" applyBorder="1" applyAlignment="1" applyProtection="1">
      <alignment horizontal="right" vertical="center"/>
      <protection hidden="1"/>
    </xf>
    <xf numFmtId="0" fontId="21" fillId="0" borderId="304" xfId="0" applyFont="1" applyBorder="1" applyAlignment="1" applyProtection="1">
      <alignment horizontal="center" vertical="center"/>
      <protection locked="0"/>
    </xf>
    <xf numFmtId="0" fontId="21" fillId="0" borderId="18" xfId="0" applyFont="1" applyBorder="1" applyAlignment="1" applyProtection="1">
      <alignment horizontal="center" vertical="center"/>
      <protection locked="0"/>
    </xf>
    <xf numFmtId="0" fontId="21" fillId="0" borderId="305" xfId="0" applyFont="1" applyBorder="1" applyAlignment="1" applyProtection="1">
      <alignment horizontal="center" vertical="center"/>
      <protection locked="0"/>
    </xf>
    <xf numFmtId="0" fontId="21" fillId="0" borderId="306" xfId="0" applyFont="1" applyBorder="1" applyAlignment="1" applyProtection="1">
      <alignment horizontal="center" vertical="center"/>
      <protection locked="0"/>
    </xf>
    <xf numFmtId="0" fontId="31" fillId="0" borderId="59" xfId="0" applyFont="1" applyBorder="1" applyAlignment="1" applyProtection="1">
      <alignment horizontal="center" vertical="center"/>
      <protection locked="0"/>
    </xf>
    <xf numFmtId="0" fontId="109" fillId="0" borderId="0" xfId="1" applyNumberFormat="1" applyFont="1" applyBorder="1" applyAlignment="1" applyProtection="1">
      <alignment vertical="center"/>
      <protection hidden="1"/>
    </xf>
    <xf numFmtId="0" fontId="28" fillId="0" borderId="59" xfId="0" applyFont="1" applyBorder="1" applyAlignment="1" applyProtection="1">
      <alignment horizontal="center" vertical="center"/>
      <protection locked="0"/>
    </xf>
    <xf numFmtId="0" fontId="18" fillId="0" borderId="0" xfId="1" applyFont="1" applyFill="1" applyBorder="1" applyAlignment="1" applyProtection="1">
      <alignment horizontal="right" vertical="center"/>
      <protection hidden="1"/>
    </xf>
    <xf numFmtId="1" fontId="18" fillId="0" borderId="304" xfId="0" applyNumberFormat="1" applyFont="1" applyBorder="1" applyProtection="1">
      <alignment vertical="center"/>
      <protection locked="0"/>
    </xf>
    <xf numFmtId="1" fontId="18" fillId="0" borderId="18" xfId="0" applyNumberFormat="1" applyFont="1" applyBorder="1" applyProtection="1">
      <alignment vertical="center"/>
      <protection locked="0"/>
    </xf>
    <xf numFmtId="1" fontId="18" fillId="0" borderId="305" xfId="0" applyNumberFormat="1" applyFont="1" applyBorder="1" applyProtection="1">
      <alignment vertical="center"/>
      <protection locked="0"/>
    </xf>
    <xf numFmtId="1" fontId="18" fillId="0" borderId="306" xfId="0" applyNumberFormat="1" applyFont="1" applyBorder="1" applyProtection="1">
      <alignment vertical="center"/>
      <protection locked="0"/>
    </xf>
    <xf numFmtId="0" fontId="26" fillId="0" borderId="0" xfId="1" applyFont="1" applyBorder="1" applyAlignment="1" applyProtection="1">
      <alignment vertical="center"/>
      <protection hidden="1"/>
    </xf>
    <xf numFmtId="1" fontId="21" fillId="0" borderId="304" xfId="0" applyNumberFormat="1" applyFont="1" applyBorder="1" applyProtection="1">
      <alignment vertical="center"/>
      <protection locked="0"/>
    </xf>
    <xf numFmtId="1" fontId="21" fillId="0" borderId="18" xfId="0" applyNumberFormat="1" applyFont="1" applyBorder="1" applyProtection="1">
      <alignment vertical="center"/>
      <protection locked="0"/>
    </xf>
    <xf numFmtId="1" fontId="21" fillId="0" borderId="305" xfId="0" applyNumberFormat="1" applyFont="1" applyBorder="1" applyProtection="1">
      <alignment vertical="center"/>
      <protection locked="0"/>
    </xf>
    <xf numFmtId="1" fontId="21" fillId="0" borderId="306" xfId="0" applyNumberFormat="1" applyFont="1" applyBorder="1" applyProtection="1">
      <alignment vertical="center"/>
      <protection locked="0"/>
    </xf>
    <xf numFmtId="177" fontId="12" fillId="0" borderId="0" xfId="1" applyNumberFormat="1" applyFont="1" applyBorder="1" applyAlignment="1" applyProtection="1">
      <alignment horizontal="center" vertical="center"/>
      <protection hidden="1"/>
    </xf>
    <xf numFmtId="0" fontId="13" fillId="0" borderId="0" xfId="1" applyFont="1" applyBorder="1" applyAlignment="1" applyProtection="1">
      <alignment vertical="center"/>
      <protection hidden="1"/>
    </xf>
    <xf numFmtId="0" fontId="22" fillId="0" borderId="0" xfId="1" applyFont="1" applyBorder="1" applyAlignment="1" applyProtection="1">
      <alignment vertical="center"/>
      <protection hidden="1"/>
    </xf>
    <xf numFmtId="0" fontId="13" fillId="0" borderId="0" xfId="1" applyFont="1" applyBorder="1" applyAlignment="1" applyProtection="1">
      <alignment horizontal="center" vertical="center"/>
      <protection hidden="1"/>
    </xf>
    <xf numFmtId="0" fontId="0" fillId="0" borderId="290" xfId="0" applyFont="1" applyBorder="1" applyProtection="1">
      <alignment vertical="center"/>
      <protection hidden="1"/>
    </xf>
    <xf numFmtId="0" fontId="18" fillId="0" borderId="143" xfId="0" applyFont="1" applyBorder="1" applyAlignment="1" applyProtection="1">
      <alignment horizontal="center"/>
      <protection hidden="1"/>
    </xf>
    <xf numFmtId="2" fontId="21" fillId="0" borderId="304" xfId="0" applyNumberFormat="1" applyFont="1" applyBorder="1" applyAlignment="1" applyProtection="1">
      <alignment vertical="center" shrinkToFit="1"/>
      <protection locked="0"/>
    </xf>
    <xf numFmtId="2" fontId="21" fillId="0" borderId="18" xfId="0" applyNumberFormat="1" applyFont="1" applyBorder="1" applyAlignment="1" applyProtection="1">
      <alignment vertical="center" shrinkToFit="1"/>
      <protection locked="0"/>
    </xf>
    <xf numFmtId="2" fontId="21" fillId="0" borderId="305" xfId="0" applyNumberFormat="1" applyFont="1" applyBorder="1" applyAlignment="1" applyProtection="1">
      <alignment vertical="center" shrinkToFit="1"/>
      <protection locked="0"/>
    </xf>
    <xf numFmtId="2" fontId="21" fillId="0" borderId="306" xfId="0" applyNumberFormat="1" applyFont="1" applyBorder="1" applyAlignment="1" applyProtection="1">
      <alignment vertical="center" shrinkToFit="1"/>
      <protection locked="0"/>
    </xf>
    <xf numFmtId="1" fontId="18" fillId="0" borderId="143" xfId="1" applyNumberFormat="1" applyFont="1" applyBorder="1" applyAlignment="1" applyProtection="1">
      <alignment vertical="center"/>
      <protection hidden="1"/>
    </xf>
    <xf numFmtId="0" fontId="13" fillId="0" borderId="37" xfId="0" applyFont="1" applyBorder="1" applyAlignment="1" applyProtection="1">
      <alignment horizontal="left" vertical="center"/>
      <protection hidden="1"/>
    </xf>
    <xf numFmtId="1" fontId="26" fillId="0" borderId="143" xfId="1" applyNumberFormat="1" applyFont="1" applyBorder="1" applyAlignment="1" applyProtection="1">
      <alignment vertical="center"/>
      <protection hidden="1"/>
    </xf>
    <xf numFmtId="2" fontId="18" fillId="0" borderId="143" xfId="1" applyNumberFormat="1" applyFont="1" applyBorder="1" applyAlignment="1" applyProtection="1">
      <alignment vertical="center"/>
      <protection hidden="1"/>
    </xf>
    <xf numFmtId="2" fontId="18" fillId="0" borderId="290" xfId="1" applyNumberFormat="1" applyFont="1" applyBorder="1" applyAlignment="1" applyProtection="1">
      <alignment vertical="center"/>
      <protection hidden="1"/>
    </xf>
    <xf numFmtId="0" fontId="17" fillId="0" borderId="290" xfId="8" applyFont="1" applyFill="1" applyBorder="1" applyAlignment="1" applyProtection="1">
      <alignment vertical="center"/>
      <protection hidden="1"/>
    </xf>
    <xf numFmtId="2" fontId="18" fillId="0" borderId="270" xfId="1" applyNumberFormat="1" applyFont="1" applyBorder="1" applyAlignment="1" applyProtection="1">
      <alignment vertical="center"/>
      <protection hidden="1"/>
    </xf>
    <xf numFmtId="2" fontId="18" fillId="0" borderId="49" xfId="0" applyNumberFormat="1" applyFont="1" applyBorder="1" applyAlignment="1" applyProtection="1">
      <alignment horizontal="center" vertical="center"/>
      <protection hidden="1"/>
    </xf>
    <xf numFmtId="0" fontId="28" fillId="0" borderId="311" xfId="0" applyFont="1" applyBorder="1" applyAlignment="1" applyProtection="1">
      <alignment horizontal="center" vertical="center"/>
      <protection hidden="1"/>
    </xf>
    <xf numFmtId="0" fontId="0" fillId="0" borderId="261" xfId="0" applyBorder="1" applyProtection="1">
      <alignment vertical="center"/>
      <protection hidden="1"/>
    </xf>
    <xf numFmtId="0" fontId="0" fillId="0" borderId="266" xfId="0" applyBorder="1" applyProtection="1">
      <alignment vertical="center"/>
      <protection hidden="1"/>
    </xf>
    <xf numFmtId="0" fontId="18" fillId="0" borderId="37" xfId="0" applyFont="1" applyBorder="1" applyAlignment="1" applyProtection="1">
      <alignment horizontal="left" vertical="center"/>
      <protection hidden="1"/>
    </xf>
    <xf numFmtId="1" fontId="21" fillId="0" borderId="312" xfId="0" applyNumberFormat="1" applyFont="1" applyBorder="1" applyProtection="1">
      <alignment vertical="center"/>
      <protection locked="0"/>
    </xf>
    <xf numFmtId="1" fontId="21" fillId="0" borderId="313" xfId="0" applyNumberFormat="1" applyFont="1" applyBorder="1" applyProtection="1">
      <alignment vertical="center"/>
      <protection locked="0"/>
    </xf>
    <xf numFmtId="1" fontId="21" fillId="0" borderId="314" xfId="0" applyNumberFormat="1" applyFont="1" applyBorder="1" applyProtection="1">
      <alignment vertical="center"/>
      <protection locked="0"/>
    </xf>
    <xf numFmtId="1" fontId="21" fillId="0" borderId="315" xfId="0" applyNumberFormat="1" applyFont="1" applyBorder="1" applyProtection="1">
      <alignment vertical="center"/>
      <protection locked="0"/>
    </xf>
    <xf numFmtId="180" fontId="37" fillId="0" borderId="0" xfId="0" applyNumberFormat="1" applyFont="1" applyBorder="1" applyProtection="1">
      <alignment vertical="center"/>
      <protection hidden="1"/>
    </xf>
    <xf numFmtId="0" fontId="37" fillId="0" borderId="0" xfId="0" applyFont="1" applyBorder="1" applyProtection="1">
      <alignment vertical="center"/>
      <protection hidden="1"/>
    </xf>
    <xf numFmtId="0" fontId="37" fillId="0" borderId="269" xfId="0" applyFont="1" applyBorder="1" applyProtection="1">
      <alignment vertical="center"/>
      <protection hidden="1"/>
    </xf>
    <xf numFmtId="0" fontId="17" fillId="0" borderId="266" xfId="1" applyFont="1" applyBorder="1" applyAlignment="1" applyProtection="1">
      <alignment vertical="center"/>
      <protection hidden="1"/>
    </xf>
    <xf numFmtId="0" fontId="12" fillId="0" borderId="224" xfId="1" applyFont="1" applyBorder="1" applyAlignment="1" applyProtection="1">
      <alignment horizontal="center" vertical="center"/>
      <protection hidden="1"/>
    </xf>
    <xf numFmtId="0" fontId="13" fillId="0" borderId="266" xfId="1" applyFont="1" applyBorder="1" applyAlignment="1" applyProtection="1">
      <alignment horizontal="center" vertical="center"/>
      <protection hidden="1"/>
    </xf>
    <xf numFmtId="0" fontId="17" fillId="0" borderId="143" xfId="1" applyFont="1" applyBorder="1" applyAlignment="1" applyProtection="1">
      <alignment vertical="center"/>
      <protection hidden="1"/>
    </xf>
    <xf numFmtId="0" fontId="12" fillId="0" borderId="37" xfId="1" applyFont="1" applyBorder="1" applyAlignment="1" applyProtection="1">
      <alignment horizontal="center" vertical="center"/>
      <protection hidden="1"/>
    </xf>
    <xf numFmtId="0" fontId="17" fillId="0" borderId="270" xfId="1" applyFont="1" applyBorder="1" applyAlignment="1" applyProtection="1">
      <alignment vertical="center"/>
      <protection hidden="1"/>
    </xf>
    <xf numFmtId="0" fontId="12" fillId="0" borderId="256" xfId="1" applyFont="1" applyBorder="1" applyAlignment="1" applyProtection="1">
      <alignment horizontal="center" vertical="center"/>
      <protection hidden="1"/>
    </xf>
    <xf numFmtId="0" fontId="13" fillId="0" borderId="272" xfId="1" applyFont="1" applyBorder="1" applyAlignment="1" applyProtection="1">
      <alignment horizontal="center" vertical="center"/>
      <protection hidden="1"/>
    </xf>
    <xf numFmtId="0" fontId="13" fillId="0" borderId="275" xfId="1" applyFont="1" applyBorder="1" applyAlignment="1" applyProtection="1">
      <alignment horizontal="center" vertical="center"/>
      <protection hidden="1"/>
    </xf>
    <xf numFmtId="0" fontId="13" fillId="0" borderId="269" xfId="1" applyFont="1" applyBorder="1" applyAlignment="1" applyProtection="1">
      <alignment horizontal="center" vertical="center"/>
      <protection hidden="1"/>
    </xf>
    <xf numFmtId="0" fontId="16" fillId="0" borderId="261" xfId="1" applyFont="1" applyBorder="1" applyAlignment="1" applyProtection="1">
      <alignment horizontal="center" vertical="center"/>
      <protection hidden="1"/>
    </xf>
    <xf numFmtId="176" fontId="18" fillId="0" borderId="251" xfId="1" applyNumberFormat="1" applyFont="1" applyBorder="1" applyAlignment="1" applyProtection="1">
      <alignment horizontal="center" vertical="center"/>
      <protection hidden="1"/>
    </xf>
    <xf numFmtId="176" fontId="18" fillId="0" borderId="222" xfId="1" applyNumberFormat="1" applyFont="1" applyBorder="1" applyAlignment="1" applyProtection="1">
      <alignment horizontal="center" vertical="center"/>
      <protection hidden="1"/>
    </xf>
    <xf numFmtId="176" fontId="18" fillId="0" borderId="122" xfId="1" applyNumberFormat="1" applyFont="1" applyBorder="1" applyAlignment="1" applyProtection="1">
      <alignment horizontal="center" vertical="center"/>
      <protection hidden="1"/>
    </xf>
    <xf numFmtId="0" fontId="39" fillId="0" borderId="222" xfId="0" applyFont="1" applyBorder="1" applyProtection="1">
      <alignment vertical="center"/>
      <protection hidden="1"/>
    </xf>
    <xf numFmtId="0" fontId="44" fillId="0" borderId="222" xfId="0" applyFont="1" applyBorder="1" applyAlignment="1" applyProtection="1">
      <alignment horizontal="right" vertical="center"/>
      <protection hidden="1"/>
    </xf>
    <xf numFmtId="176" fontId="44" fillId="0" borderId="251" xfId="0" applyNumberFormat="1" applyFont="1" applyBorder="1" applyAlignment="1" applyProtection="1">
      <alignment horizontal="center" vertical="center"/>
      <protection hidden="1"/>
    </xf>
    <xf numFmtId="0" fontId="18" fillId="0" borderId="122" xfId="0" applyFont="1" applyFill="1" applyBorder="1" applyAlignment="1" applyProtection="1">
      <alignment horizontal="center" vertical="center"/>
      <protection hidden="1"/>
    </xf>
    <xf numFmtId="176" fontId="18" fillId="0" borderId="299" xfId="0" applyNumberFormat="1" applyFont="1" applyBorder="1" applyAlignment="1" applyProtection="1">
      <alignment horizontal="center" vertical="center"/>
      <protection hidden="1"/>
    </xf>
    <xf numFmtId="176" fontId="31" fillId="26" borderId="26" xfId="3" applyNumberFormat="1" applyFont="1" applyFill="1" applyBorder="1" applyAlignment="1" applyProtection="1">
      <alignment horizontal="center"/>
      <protection locked="0"/>
    </xf>
    <xf numFmtId="176" fontId="31" fillId="10" borderId="46" xfId="0" applyNumberFormat="1" applyFont="1" applyFill="1" applyBorder="1" applyAlignment="1" applyProtection="1">
      <alignment horizontal="center"/>
      <protection locked="0"/>
    </xf>
    <xf numFmtId="176" fontId="31" fillId="10" borderId="144" xfId="0" applyNumberFormat="1" applyFont="1" applyFill="1" applyBorder="1" applyAlignment="1" applyProtection="1">
      <alignment horizontal="center"/>
      <protection locked="0"/>
    </xf>
    <xf numFmtId="176" fontId="31" fillId="10" borderId="47" xfId="0" applyNumberFormat="1" applyFont="1" applyFill="1" applyBorder="1" applyAlignment="1" applyProtection="1">
      <alignment horizontal="center"/>
      <protection locked="0"/>
    </xf>
    <xf numFmtId="176" fontId="31" fillId="26" borderId="46" xfId="3" applyNumberFormat="1" applyFont="1" applyFill="1" applyBorder="1" applyAlignment="1" applyProtection="1">
      <alignment horizontal="center"/>
      <protection locked="0"/>
    </xf>
    <xf numFmtId="0" fontId="31" fillId="27" borderId="27" xfId="0" applyFont="1" applyFill="1" applyBorder="1" applyAlignment="1" applyProtection="1">
      <alignment horizontal="center"/>
      <protection hidden="1"/>
    </xf>
    <xf numFmtId="0" fontId="31" fillId="25" borderId="318" xfId="0" applyFont="1" applyFill="1" applyBorder="1" applyAlignment="1" applyProtection="1">
      <alignment horizontal="center"/>
      <protection hidden="1"/>
    </xf>
    <xf numFmtId="0" fontId="31" fillId="25" borderId="45" xfId="0" applyFont="1" applyFill="1" applyBorder="1" applyAlignment="1" applyProtection="1">
      <alignment horizontal="center"/>
      <protection hidden="1"/>
    </xf>
    <xf numFmtId="0" fontId="39" fillId="0" borderId="262" xfId="0" applyFont="1" applyBorder="1" applyProtection="1">
      <alignment vertical="center"/>
      <protection hidden="1"/>
    </xf>
    <xf numFmtId="0" fontId="44" fillId="0" borderId="0" xfId="0" applyFont="1" applyBorder="1" applyAlignment="1" applyProtection="1">
      <protection hidden="1"/>
    </xf>
    <xf numFmtId="0" fontId="44" fillId="0" borderId="4" xfId="0" applyFont="1" applyBorder="1" applyAlignment="1" applyProtection="1">
      <protection hidden="1"/>
    </xf>
    <xf numFmtId="0" fontId="39" fillId="0" borderId="0" xfId="0" applyFont="1" applyFill="1" applyBorder="1" applyAlignment="1" applyProtection="1">
      <alignment vertical="center"/>
      <protection hidden="1"/>
    </xf>
    <xf numFmtId="0" fontId="12" fillId="0" borderId="261" xfId="1" applyFont="1" applyBorder="1" applyAlignment="1" applyProtection="1">
      <alignment horizontal="center" vertical="center"/>
      <protection hidden="1"/>
    </xf>
    <xf numFmtId="0" fontId="112" fillId="0" borderId="266" xfId="1" applyFont="1" applyBorder="1" applyAlignment="1" applyProtection="1">
      <alignment horizontal="center" vertical="center"/>
      <protection hidden="1"/>
    </xf>
    <xf numFmtId="0" fontId="112" fillId="0" borderId="271" xfId="1" quotePrefix="1" applyFont="1" applyBorder="1" applyAlignment="1" applyProtection="1">
      <alignment horizontal="center" vertical="center"/>
      <protection hidden="1"/>
    </xf>
    <xf numFmtId="0" fontId="62" fillId="0" borderId="261" xfId="1" applyFont="1" applyFill="1" applyBorder="1" applyAlignment="1" applyProtection="1">
      <alignment horizontal="center" vertical="center"/>
      <protection hidden="1"/>
    </xf>
    <xf numFmtId="0" fontId="62" fillId="0" borderId="266" xfId="1" applyFont="1" applyFill="1" applyBorder="1" applyAlignment="1" applyProtection="1">
      <alignment horizontal="center" vertical="center"/>
      <protection hidden="1"/>
    </xf>
    <xf numFmtId="0" fontId="0" fillId="0" borderId="224" xfId="0" applyFont="1" applyBorder="1" applyAlignment="1" applyProtection="1">
      <alignment vertical="center"/>
      <protection hidden="1"/>
    </xf>
    <xf numFmtId="0" fontId="12" fillId="0" borderId="269" xfId="1" applyFont="1" applyBorder="1" applyAlignment="1" applyProtection="1">
      <alignment horizontal="center" vertical="center"/>
      <protection hidden="1"/>
    </xf>
    <xf numFmtId="0" fontId="62" fillId="0" borderId="269" xfId="1" applyFont="1" applyBorder="1" applyAlignment="1" applyProtection="1">
      <alignment horizontal="center" vertical="center"/>
      <protection hidden="1"/>
    </xf>
    <xf numFmtId="0" fontId="0" fillId="0" borderId="37" xfId="0" applyFont="1" applyBorder="1" applyAlignment="1" applyProtection="1">
      <alignment vertical="center"/>
      <protection hidden="1"/>
    </xf>
    <xf numFmtId="0" fontId="44" fillId="0" borderId="266" xfId="0" applyFont="1" applyBorder="1" applyAlignment="1" applyProtection="1">
      <alignment horizontal="right" vertical="center"/>
      <protection hidden="1"/>
    </xf>
    <xf numFmtId="0" fontId="12" fillId="0" borderId="122" xfId="1" applyFont="1" applyFill="1" applyBorder="1" applyAlignment="1" applyProtection="1">
      <alignment vertical="center"/>
      <protection hidden="1"/>
    </xf>
    <xf numFmtId="0" fontId="13" fillId="0" borderId="251" xfId="1" applyFont="1" applyBorder="1" applyAlignment="1" applyProtection="1">
      <alignment horizontal="center" vertical="center"/>
      <protection hidden="1"/>
    </xf>
    <xf numFmtId="0" fontId="39" fillId="0" borderId="3" xfId="0" applyFont="1" applyFill="1" applyBorder="1" applyProtection="1">
      <alignment vertical="center"/>
      <protection hidden="1"/>
    </xf>
    <xf numFmtId="0" fontId="39" fillId="0" borderId="2" xfId="0" applyFont="1" applyFill="1" applyBorder="1" applyProtection="1">
      <alignment vertical="center"/>
      <protection hidden="1"/>
    </xf>
    <xf numFmtId="0" fontId="48" fillId="0" borderId="0" xfId="0" applyFont="1" applyAlignment="1" applyProtection="1">
      <alignment horizontal="center" vertical="center"/>
      <protection hidden="1"/>
    </xf>
    <xf numFmtId="0" fontId="0" fillId="0" borderId="319" xfId="0" applyFont="1" applyBorder="1" applyAlignment="1" applyProtection="1">
      <alignment horizontal="left" vertical="center" indent="5"/>
      <protection hidden="1"/>
    </xf>
    <xf numFmtId="0" fontId="39" fillId="0" borderId="14" xfId="0" applyFont="1" applyBorder="1" applyProtection="1">
      <alignment vertical="center"/>
      <protection hidden="1"/>
    </xf>
    <xf numFmtId="0" fontId="31" fillId="0" borderId="0" xfId="0" applyFont="1" applyBorder="1" applyAlignment="1" applyProtection="1">
      <alignment horizontal="center" vertical="center"/>
      <protection hidden="1"/>
    </xf>
    <xf numFmtId="0" fontId="28" fillId="0" borderId="0" xfId="0" applyFont="1" applyBorder="1" applyAlignment="1" applyProtection="1">
      <alignment vertical="center"/>
      <protection hidden="1"/>
    </xf>
    <xf numFmtId="0" fontId="31" fillId="0" borderId="0" xfId="0" applyFont="1" applyBorder="1" applyAlignment="1" applyProtection="1">
      <alignment vertical="center"/>
      <protection hidden="1"/>
    </xf>
    <xf numFmtId="0" fontId="28" fillId="0" borderId="0" xfId="0" applyFont="1" applyBorder="1" applyAlignment="1" applyProtection="1">
      <alignment horizontal="right" vertical="center"/>
      <protection hidden="1"/>
    </xf>
    <xf numFmtId="178" fontId="41" fillId="0" borderId="0" xfId="0" applyNumberFormat="1" applyFont="1" applyBorder="1" applyAlignment="1" applyProtection="1">
      <alignment horizontal="right" vertical="center"/>
      <protection hidden="1"/>
    </xf>
    <xf numFmtId="0" fontId="31" fillId="0" borderId="320" xfId="0" applyFont="1" applyBorder="1" applyAlignment="1" applyProtection="1">
      <alignment horizontal="center" vertical="center"/>
      <protection hidden="1"/>
    </xf>
    <xf numFmtId="181" fontId="34" fillId="0" borderId="321" xfId="0" applyNumberFormat="1" applyFont="1" applyBorder="1" applyAlignment="1" applyProtection="1">
      <alignment horizontal="center" vertical="center" shrinkToFit="1"/>
      <protection hidden="1"/>
    </xf>
    <xf numFmtId="181" fontId="34" fillId="0" borderId="322" xfId="0" applyNumberFormat="1" applyFont="1" applyBorder="1" applyAlignment="1" applyProtection="1">
      <alignment horizontal="center" vertical="center" shrinkToFit="1"/>
      <protection hidden="1"/>
    </xf>
    <xf numFmtId="0" fontId="31" fillId="0" borderId="323" xfId="0" applyFont="1" applyBorder="1" applyAlignment="1" applyProtection="1">
      <alignment horizontal="center" vertical="center"/>
      <protection hidden="1"/>
    </xf>
    <xf numFmtId="181" fontId="34" fillId="0" borderId="324" xfId="0" applyNumberFormat="1" applyFont="1" applyBorder="1" applyAlignment="1" applyProtection="1">
      <alignment horizontal="center" vertical="center" shrinkToFit="1"/>
      <protection hidden="1"/>
    </xf>
    <xf numFmtId="0" fontId="31" fillId="0" borderId="119" xfId="3" applyFont="1" applyBorder="1" applyAlignment="1" applyProtection="1">
      <alignment horizontal="left" vertical="center" indent="1"/>
      <protection hidden="1"/>
    </xf>
    <xf numFmtId="0" fontId="31" fillId="0" borderId="117" xfId="3" applyFont="1" applyBorder="1" applyAlignment="1" applyProtection="1">
      <alignment horizontal="left" vertical="center" indent="1"/>
      <protection hidden="1"/>
    </xf>
    <xf numFmtId="0" fontId="31" fillId="0" borderId="112" xfId="3" applyFont="1" applyBorder="1" applyAlignment="1" applyProtection="1">
      <alignment horizontal="left" vertical="center" indent="1"/>
      <protection hidden="1"/>
    </xf>
    <xf numFmtId="0" fontId="31" fillId="0" borderId="106" xfId="3" applyFont="1" applyBorder="1" applyAlignment="1" applyProtection="1">
      <alignment horizontal="left" vertical="center" indent="1"/>
      <protection hidden="1"/>
    </xf>
    <xf numFmtId="0" fontId="12" fillId="0" borderId="0" xfId="0" applyFont="1" applyFill="1" applyBorder="1" applyAlignment="1" applyProtection="1">
      <alignment horizontal="center" vertical="center"/>
      <protection hidden="1"/>
    </xf>
    <xf numFmtId="0" fontId="31" fillId="0" borderId="109" xfId="3" applyFont="1" applyBorder="1" applyAlignment="1" applyProtection="1">
      <alignment horizontal="left" vertical="center" indent="1"/>
      <protection hidden="1"/>
    </xf>
    <xf numFmtId="0" fontId="31" fillId="0" borderId="102" xfId="3" applyFont="1" applyBorder="1" applyAlignment="1" applyProtection="1">
      <alignment horizontal="left" vertical="center" indent="1"/>
      <protection hidden="1"/>
    </xf>
    <xf numFmtId="0" fontId="28" fillId="0" borderId="106" xfId="0" applyFont="1" applyBorder="1" applyAlignment="1" applyProtection="1">
      <alignment horizontal="right" vertical="center"/>
      <protection hidden="1"/>
    </xf>
    <xf numFmtId="0" fontId="28" fillId="0" borderId="102" xfId="0" applyFont="1" applyBorder="1" applyAlignment="1" applyProtection="1">
      <alignment horizontal="right" vertical="center"/>
      <protection hidden="1"/>
    </xf>
    <xf numFmtId="0" fontId="31" fillId="0" borderId="15" xfId="0" applyFont="1" applyBorder="1" applyAlignment="1" applyProtection="1">
      <alignment horizontal="center" vertical="center"/>
      <protection hidden="1"/>
    </xf>
    <xf numFmtId="0" fontId="43" fillId="0" borderId="0" xfId="0" applyFont="1" applyFill="1" applyBorder="1" applyAlignment="1" applyProtection="1">
      <alignment vertical="top" wrapText="1"/>
      <protection hidden="1"/>
    </xf>
    <xf numFmtId="0" fontId="16" fillId="0" borderId="266" xfId="1" applyFont="1" applyBorder="1" applyAlignment="1" applyProtection="1">
      <alignment horizontal="center" vertical="center"/>
      <protection hidden="1"/>
    </xf>
    <xf numFmtId="0" fontId="13" fillId="0" borderId="327" xfId="1" applyFont="1" applyBorder="1" applyAlignment="1" applyProtection="1">
      <alignment horizontal="center" vertical="center"/>
      <protection hidden="1"/>
    </xf>
    <xf numFmtId="0" fontId="16" fillId="0" borderId="0" xfId="1" applyFont="1" applyBorder="1" applyAlignment="1" applyProtection="1">
      <alignment horizontal="center" vertical="center"/>
      <protection hidden="1"/>
    </xf>
    <xf numFmtId="0" fontId="16" fillId="0" borderId="143" xfId="1" applyFont="1" applyBorder="1" applyAlignment="1" applyProtection="1">
      <alignment horizontal="center" vertical="center"/>
      <protection hidden="1"/>
    </xf>
    <xf numFmtId="1" fontId="18" fillId="0" borderId="275" xfId="0" applyNumberFormat="1" applyFont="1" applyFill="1" applyBorder="1" applyAlignment="1" applyProtection="1">
      <alignment horizontal="center" vertical="center"/>
      <protection hidden="1"/>
    </xf>
    <xf numFmtId="0" fontId="0" fillId="0" borderId="269" xfId="0" applyFont="1" applyBorder="1" applyProtection="1">
      <alignment vertical="center"/>
      <protection hidden="1"/>
    </xf>
    <xf numFmtId="0" fontId="0" fillId="0" borderId="327" xfId="0" applyFont="1" applyBorder="1" applyProtection="1">
      <alignment vertical="center"/>
      <protection hidden="1"/>
    </xf>
    <xf numFmtId="0" fontId="0" fillId="0" borderId="269" xfId="0" applyFont="1" applyBorder="1" applyAlignment="1" applyProtection="1">
      <alignment horizontal="center" vertical="center"/>
      <protection hidden="1"/>
    </xf>
    <xf numFmtId="0" fontId="0" fillId="0" borderId="271" xfId="0" applyFont="1" applyBorder="1" applyAlignment="1" applyProtection="1">
      <alignment horizontal="center" vertical="center"/>
      <protection hidden="1"/>
    </xf>
    <xf numFmtId="1" fontId="18" fillId="0" borderId="290" xfId="0" applyNumberFormat="1" applyFont="1" applyBorder="1" applyAlignment="1" applyProtection="1">
      <alignment vertical="center"/>
      <protection hidden="1"/>
    </xf>
    <xf numFmtId="0" fontId="18" fillId="0" borderId="290" xfId="0" applyFont="1" applyBorder="1" applyAlignment="1" applyProtection="1">
      <alignment vertical="center"/>
      <protection hidden="1"/>
    </xf>
    <xf numFmtId="0" fontId="31" fillId="0" borderId="48" xfId="3" applyFont="1" applyFill="1" applyBorder="1" applyAlignment="1" applyProtection="1">
      <alignment horizontal="center" vertical="center"/>
      <protection hidden="1"/>
    </xf>
    <xf numFmtId="0" fontId="28" fillId="5" borderId="330" xfId="16" applyFont="1" applyFill="1" applyBorder="1" applyAlignment="1" applyProtection="1">
      <alignment horizontal="center" vertical="center"/>
      <protection hidden="1"/>
    </xf>
    <xf numFmtId="0" fontId="31" fillId="24" borderId="331" xfId="3" applyFont="1" applyFill="1" applyBorder="1" applyAlignment="1" applyProtection="1">
      <alignment horizontal="center" vertical="center"/>
      <protection hidden="1"/>
    </xf>
    <xf numFmtId="0" fontId="28" fillId="22" borderId="332" xfId="0" applyFont="1" applyFill="1" applyBorder="1" applyAlignment="1" applyProtection="1">
      <alignment horizontal="center" vertical="center"/>
      <protection locked="0"/>
    </xf>
    <xf numFmtId="0" fontId="44" fillId="0" borderId="0" xfId="0" applyFont="1" applyProtection="1">
      <alignment vertical="center"/>
      <protection hidden="1"/>
    </xf>
    <xf numFmtId="0" fontId="15" fillId="0" borderId="0" xfId="14" applyFont="1" applyBorder="1" applyAlignment="1" applyProtection="1">
      <alignment vertical="center"/>
      <protection hidden="1"/>
    </xf>
    <xf numFmtId="0" fontId="17" fillId="0" borderId="266" xfId="14" applyFont="1" applyBorder="1" applyAlignment="1" applyProtection="1">
      <alignment horizontal="center" vertical="center"/>
      <protection hidden="1"/>
    </xf>
    <xf numFmtId="0" fontId="15" fillId="0" borderId="269" xfId="14" applyFont="1" applyBorder="1" applyAlignment="1" applyProtection="1">
      <alignment vertical="center"/>
      <protection hidden="1"/>
    </xf>
    <xf numFmtId="0" fontId="17" fillId="0" borderId="270" xfId="14" applyFont="1" applyBorder="1" applyAlignment="1" applyProtection="1">
      <alignment horizontal="center" vertical="center"/>
      <protection hidden="1"/>
    </xf>
    <xf numFmtId="0" fontId="39" fillId="0" borderId="0" xfId="0" applyNumberFormat="1" applyFont="1" applyFill="1" applyBorder="1" applyAlignment="1" applyProtection="1">
      <alignment horizontal="left" vertical="center"/>
      <protection hidden="1"/>
    </xf>
    <xf numFmtId="0" fontId="105" fillId="0" borderId="0" xfId="0" applyFont="1" applyFill="1" applyBorder="1" applyAlignment="1" applyProtection="1">
      <alignment horizontal="right" vertical="center"/>
      <protection hidden="1"/>
    </xf>
    <xf numFmtId="0" fontId="37" fillId="0" borderId="0" xfId="0" applyFont="1" applyAlignment="1" applyProtection="1">
      <alignment horizontal="center" vertical="center"/>
      <protection hidden="1"/>
    </xf>
    <xf numFmtId="0" fontId="31" fillId="5" borderId="7" xfId="0" applyNumberFormat="1" applyFont="1" applyFill="1" applyBorder="1" applyProtection="1">
      <alignment vertical="center"/>
      <protection hidden="1"/>
    </xf>
    <xf numFmtId="0" fontId="31" fillId="5" borderId="187" xfId="0" applyNumberFormat="1" applyFont="1" applyFill="1" applyBorder="1" applyAlignment="1" applyProtection="1">
      <alignment horizontal="center" vertical="center"/>
      <protection hidden="1"/>
    </xf>
    <xf numFmtId="0" fontId="31" fillId="5" borderId="152" xfId="0" applyNumberFormat="1" applyFont="1" applyFill="1" applyBorder="1" applyAlignment="1" applyProtection="1">
      <alignment horizontal="center" vertical="center"/>
      <protection hidden="1"/>
    </xf>
    <xf numFmtId="0" fontId="31" fillId="0" borderId="153" xfId="0" applyNumberFormat="1" applyFont="1" applyFill="1" applyBorder="1" applyAlignment="1" applyProtection="1">
      <alignment horizontal="center" vertical="center"/>
      <protection hidden="1"/>
    </xf>
    <xf numFmtId="0" fontId="94" fillId="15" borderId="334" xfId="8" applyNumberFormat="1" applyFont="1" applyFill="1" applyBorder="1" applyAlignment="1" applyProtection="1">
      <alignment horizontal="center" vertical="center"/>
      <protection locked="0"/>
    </xf>
    <xf numFmtId="0" fontId="31" fillId="5" borderId="149" xfId="0" applyNumberFormat="1" applyFont="1" applyFill="1" applyBorder="1" applyAlignment="1" applyProtection="1">
      <alignment horizontal="center" vertical="center"/>
      <protection hidden="1"/>
    </xf>
    <xf numFmtId="0" fontId="87" fillId="0" borderId="335" xfId="0" applyFont="1" applyBorder="1" applyProtection="1">
      <alignment vertical="center"/>
      <protection hidden="1"/>
    </xf>
    <xf numFmtId="0" fontId="31" fillId="5" borderId="153" xfId="0" applyNumberFormat="1" applyFont="1" applyFill="1" applyBorder="1" applyAlignment="1" applyProtection="1">
      <alignment horizontal="center" vertical="center"/>
      <protection hidden="1"/>
    </xf>
    <xf numFmtId="0" fontId="93" fillId="0" borderId="336" xfId="8" applyNumberFormat="1" applyFont="1" applyFill="1" applyBorder="1" applyAlignment="1" applyProtection="1">
      <alignment horizontal="center" vertical="center"/>
      <protection hidden="1"/>
    </xf>
    <xf numFmtId="0" fontId="94" fillId="15" borderId="337" xfId="8" applyNumberFormat="1" applyFont="1" applyFill="1" applyBorder="1" applyAlignment="1" applyProtection="1">
      <alignment horizontal="center" vertical="center"/>
      <protection locked="0"/>
    </xf>
    <xf numFmtId="0" fontId="28" fillId="0" borderId="338" xfId="8" applyNumberFormat="1" applyFont="1" applyFill="1" applyBorder="1" applyAlignment="1" applyProtection="1">
      <alignment horizontal="center" vertical="center"/>
      <protection hidden="1"/>
    </xf>
    <xf numFmtId="0" fontId="28" fillId="0" borderId="339" xfId="8" applyNumberFormat="1" applyFont="1" applyFill="1" applyBorder="1" applyAlignment="1" applyProtection="1">
      <alignment horizontal="center" vertical="center"/>
      <protection hidden="1"/>
    </xf>
    <xf numFmtId="0" fontId="28" fillId="0" borderId="340" xfId="8" applyNumberFormat="1" applyFont="1" applyFill="1" applyBorder="1" applyAlignment="1" applyProtection="1">
      <alignment horizontal="center" vertical="center"/>
      <protection hidden="1"/>
    </xf>
    <xf numFmtId="0" fontId="48" fillId="0" borderId="256" xfId="0" applyFont="1" applyBorder="1" applyAlignment="1" applyProtection="1">
      <alignment horizontal="right" vertical="center"/>
      <protection hidden="1"/>
    </xf>
    <xf numFmtId="0" fontId="48" fillId="0" borderId="269" xfId="0" applyFont="1" applyBorder="1" applyProtection="1">
      <alignment vertical="center"/>
      <protection hidden="1"/>
    </xf>
    <xf numFmtId="0" fontId="48" fillId="0" borderId="256" xfId="0" applyFont="1" applyBorder="1" applyAlignment="1" applyProtection="1">
      <alignment horizontal="center" vertical="center"/>
      <protection hidden="1"/>
    </xf>
    <xf numFmtId="0" fontId="39" fillId="0" borderId="0" xfId="0" applyFont="1" applyFill="1" applyBorder="1" applyAlignment="1" applyProtection="1">
      <alignment horizontal="left" vertical="center"/>
      <protection hidden="1"/>
    </xf>
    <xf numFmtId="0" fontId="16" fillId="0" borderId="251" xfId="1" applyFont="1" applyBorder="1" applyAlignment="1" applyProtection="1">
      <alignment vertical="center"/>
      <protection hidden="1"/>
    </xf>
    <xf numFmtId="0" fontId="13" fillId="0" borderId="341" xfId="1" applyFont="1" applyBorder="1" applyAlignment="1" applyProtection="1">
      <alignment horizontal="center" vertical="center"/>
      <protection hidden="1"/>
    </xf>
    <xf numFmtId="180" fontId="44" fillId="0" borderId="341" xfId="0" applyNumberFormat="1" applyFont="1" applyBorder="1" applyAlignment="1" applyProtection="1">
      <alignment vertical="center"/>
      <protection hidden="1"/>
    </xf>
    <xf numFmtId="0" fontId="18" fillId="0" borderId="328" xfId="1" applyFont="1" applyFill="1" applyBorder="1" applyAlignment="1" applyProtection="1">
      <alignment horizontal="center" vertical="center"/>
      <protection hidden="1"/>
    </xf>
    <xf numFmtId="0" fontId="18" fillId="0" borderId="272" xfId="1" applyFont="1" applyFill="1" applyBorder="1" applyAlignment="1" applyProtection="1">
      <alignment horizontal="center" vertical="center"/>
      <protection hidden="1"/>
    </xf>
    <xf numFmtId="0" fontId="18" fillId="0" borderId="341" xfId="1" applyFont="1" applyBorder="1" applyAlignment="1" applyProtection="1">
      <alignment horizontal="center" vertical="center"/>
      <protection hidden="1"/>
    </xf>
    <xf numFmtId="2" fontId="18" fillId="0" borderId="329" xfId="1" applyNumberFormat="1" applyFont="1" applyBorder="1" applyAlignment="1" applyProtection="1">
      <alignment vertical="center"/>
      <protection hidden="1"/>
    </xf>
    <xf numFmtId="0" fontId="18" fillId="0" borderId="327" xfId="1" applyFont="1" applyBorder="1" applyAlignment="1" applyProtection="1">
      <alignment horizontal="center" vertical="center"/>
      <protection hidden="1"/>
    </xf>
    <xf numFmtId="0" fontId="18" fillId="0" borderId="266" xfId="1" applyFont="1" applyBorder="1" applyAlignment="1" applyProtection="1">
      <alignment horizontal="center" vertical="center"/>
      <protection hidden="1"/>
    </xf>
    <xf numFmtId="0" fontId="0" fillId="0" borderId="341" xfId="0" applyBorder="1" applyProtection="1">
      <alignment vertical="center"/>
      <protection hidden="1"/>
    </xf>
    <xf numFmtId="0" fontId="13" fillId="0" borderId="269" xfId="1" applyFont="1" applyBorder="1" applyAlignment="1" applyProtection="1">
      <alignment vertical="center"/>
      <protection hidden="1"/>
    </xf>
    <xf numFmtId="0" fontId="39" fillId="0" borderId="269" xfId="0" applyFont="1" applyBorder="1" applyProtection="1">
      <alignment vertical="center"/>
      <protection hidden="1"/>
    </xf>
    <xf numFmtId="0" fontId="0" fillId="0" borderId="269" xfId="0" applyBorder="1" applyProtection="1">
      <alignment vertical="center"/>
      <protection hidden="1"/>
    </xf>
    <xf numFmtId="0" fontId="12" fillId="0" borderId="269" xfId="1" applyFont="1" applyFill="1" applyBorder="1" applyAlignment="1" applyProtection="1">
      <alignment vertical="center"/>
      <protection hidden="1"/>
    </xf>
    <xf numFmtId="0" fontId="0" fillId="0" borderId="224" xfId="0" applyBorder="1" applyProtection="1">
      <alignment vertical="center"/>
      <protection hidden="1"/>
    </xf>
    <xf numFmtId="0" fontId="0" fillId="0" borderId="275" xfId="0" applyFont="1" applyBorder="1" applyAlignment="1" applyProtection="1">
      <alignment horizontal="center" vertical="center"/>
      <protection hidden="1"/>
    </xf>
    <xf numFmtId="0" fontId="0" fillId="0" borderId="37" xfId="0" applyNumberFormat="1" applyFont="1" applyBorder="1" applyAlignment="1" applyProtection="1">
      <alignment horizontal="left" vertical="center"/>
      <protection hidden="1"/>
    </xf>
    <xf numFmtId="0" fontId="18" fillId="0" borderId="249" xfId="0" applyFont="1" applyBorder="1" applyAlignment="1" applyProtection="1">
      <alignment vertical="center"/>
      <protection hidden="1"/>
    </xf>
    <xf numFmtId="0" fontId="18" fillId="0" borderId="342" xfId="0" applyFont="1" applyBorder="1" applyAlignment="1" applyProtection="1">
      <protection hidden="1"/>
    </xf>
    <xf numFmtId="0" fontId="18" fillId="0" borderId="342" xfId="1" applyFont="1" applyBorder="1" applyAlignment="1" applyProtection="1">
      <alignment vertical="center"/>
      <protection hidden="1"/>
    </xf>
    <xf numFmtId="0" fontId="18" fillId="0" borderId="329" xfId="0" applyFont="1" applyBorder="1" applyAlignment="1" applyProtection="1">
      <alignment horizontal="center" vertical="center"/>
      <protection hidden="1"/>
    </xf>
    <xf numFmtId="0" fontId="18" fillId="0" borderId="269" xfId="0" applyFont="1" applyBorder="1" applyAlignment="1" applyProtection="1">
      <alignment horizontal="center" vertical="center"/>
      <protection hidden="1"/>
    </xf>
    <xf numFmtId="0" fontId="18" fillId="0" borderId="327" xfId="0" applyFont="1" applyBorder="1" applyAlignment="1" applyProtection="1">
      <alignment horizontal="center" vertical="center"/>
      <protection hidden="1"/>
    </xf>
    <xf numFmtId="0" fontId="18" fillId="0" borderId="327" xfId="1" applyNumberFormat="1" applyFont="1" applyBorder="1" applyAlignment="1" applyProtection="1">
      <alignment vertical="center"/>
      <protection hidden="1"/>
    </xf>
    <xf numFmtId="0" fontId="43" fillId="0" borderId="0" xfId="0" applyNumberFormat="1" applyFont="1" applyFill="1" applyBorder="1" applyAlignment="1" applyProtection="1">
      <alignment vertical="top" wrapText="1"/>
      <protection hidden="1"/>
    </xf>
    <xf numFmtId="0" fontId="18" fillId="0" borderId="342" xfId="0" applyFont="1" applyBorder="1" applyAlignment="1" applyProtection="1">
      <alignment horizontal="center"/>
      <protection hidden="1"/>
    </xf>
    <xf numFmtId="0" fontId="18" fillId="0" borderId="256" xfId="0" applyFont="1" applyFill="1" applyBorder="1" applyAlignment="1" applyProtection="1">
      <alignment horizontal="center" vertical="center"/>
      <protection hidden="1"/>
    </xf>
    <xf numFmtId="0" fontId="18" fillId="0" borderId="224" xfId="0" applyFont="1" applyFill="1" applyBorder="1" applyAlignment="1" applyProtection="1">
      <alignment horizontal="center" vertical="center"/>
      <protection hidden="1"/>
    </xf>
    <xf numFmtId="0" fontId="26" fillId="0" borderId="342" xfId="1" applyFont="1" applyBorder="1" applyAlignment="1" applyProtection="1">
      <alignment vertical="center"/>
      <protection hidden="1"/>
    </xf>
    <xf numFmtId="0" fontId="87" fillId="0" borderId="188" xfId="0" applyFont="1" applyFill="1" applyBorder="1" applyAlignment="1" applyProtection="1">
      <alignment horizontal="center" vertical="center"/>
      <protection hidden="1"/>
    </xf>
    <xf numFmtId="0" fontId="43" fillId="0" borderId="343" xfId="0" applyFont="1" applyBorder="1" applyAlignment="1" applyProtection="1">
      <alignment horizontal="center" vertical="center"/>
      <protection hidden="1"/>
    </xf>
    <xf numFmtId="0" fontId="43" fillId="0" borderId="344" xfId="0" applyFont="1" applyBorder="1" applyAlignment="1" applyProtection="1">
      <alignment horizontal="center" vertical="center"/>
      <protection hidden="1"/>
    </xf>
    <xf numFmtId="0" fontId="87" fillId="0" borderId="345" xfId="0" applyFont="1" applyFill="1" applyBorder="1" applyAlignment="1" applyProtection="1">
      <alignment horizontal="center" vertical="center"/>
      <protection hidden="1"/>
    </xf>
    <xf numFmtId="0" fontId="13" fillId="0" borderId="346" xfId="0" applyFont="1" applyBorder="1" applyAlignment="1" applyProtection="1">
      <alignment horizontal="center" vertical="center"/>
      <protection hidden="1"/>
    </xf>
    <xf numFmtId="1" fontId="21" fillId="0" borderId="261" xfId="0" applyNumberFormat="1" applyFont="1" applyBorder="1" applyProtection="1">
      <alignment vertical="center"/>
      <protection hidden="1"/>
    </xf>
    <xf numFmtId="0" fontId="13" fillId="0" borderId="347" xfId="0" applyFont="1" applyFill="1" applyBorder="1" applyAlignment="1" applyProtection="1">
      <alignment horizontal="center" vertical="center"/>
      <protection hidden="1"/>
    </xf>
    <xf numFmtId="2" fontId="18" fillId="0" borderId="146" xfId="0" applyNumberFormat="1" applyFont="1" applyBorder="1" applyAlignment="1" applyProtection="1">
      <alignment vertical="center"/>
      <protection hidden="1"/>
    </xf>
    <xf numFmtId="0" fontId="30" fillId="10" borderId="317" xfId="3" applyFont="1" applyFill="1" applyBorder="1" applyAlignment="1" applyProtection="1">
      <alignment horizontal="center"/>
      <protection locked="0"/>
    </xf>
    <xf numFmtId="0" fontId="18" fillId="0" borderId="256" xfId="0" applyFont="1" applyBorder="1" applyAlignment="1" applyProtection="1">
      <alignment horizontal="left" vertical="center"/>
      <protection hidden="1"/>
    </xf>
    <xf numFmtId="2" fontId="18" fillId="0" borderId="269" xfId="0" applyNumberFormat="1" applyFont="1" applyBorder="1" applyAlignment="1" applyProtection="1">
      <alignment horizontal="center" vertical="center"/>
      <protection hidden="1"/>
    </xf>
    <xf numFmtId="0" fontId="18" fillId="0" borderId="342" xfId="1" applyNumberFormat="1" applyFont="1" applyBorder="1" applyAlignment="1" applyProtection="1">
      <alignment vertical="center"/>
      <protection hidden="1"/>
    </xf>
    <xf numFmtId="0" fontId="12" fillId="0" borderId="289" xfId="1" applyFont="1" applyBorder="1" applyAlignment="1" applyProtection="1">
      <alignment vertical="center"/>
      <protection hidden="1"/>
    </xf>
    <xf numFmtId="0" fontId="12" fillId="0" borderId="342" xfId="1" applyFont="1" applyBorder="1" applyAlignment="1" applyProtection="1">
      <alignment vertical="center"/>
      <protection hidden="1"/>
    </xf>
    <xf numFmtId="0" fontId="12" fillId="0" borderId="289" xfId="1" applyFont="1" applyFill="1" applyBorder="1" applyAlignment="1" applyProtection="1">
      <alignment vertical="center"/>
      <protection hidden="1"/>
    </xf>
    <xf numFmtId="0" fontId="12" fillId="0" borderId="287" xfId="1" applyFont="1" applyFill="1" applyBorder="1" applyAlignment="1" applyProtection="1">
      <alignment vertical="center"/>
      <protection hidden="1"/>
    </xf>
    <xf numFmtId="0" fontId="12" fillId="0" borderId="266" xfId="1" applyFont="1" applyBorder="1" applyAlignment="1" applyProtection="1">
      <alignment vertical="center"/>
      <protection hidden="1"/>
    </xf>
    <xf numFmtId="1" fontId="21" fillId="0" borderId="305" xfId="0" applyNumberFormat="1" applyFont="1" applyBorder="1" applyAlignment="1" applyProtection="1">
      <alignment vertical="center" shrinkToFit="1"/>
      <protection locked="0"/>
    </xf>
    <xf numFmtId="1" fontId="21" fillId="0" borderId="18" xfId="0" applyNumberFormat="1" applyFont="1" applyBorder="1" applyAlignment="1" applyProtection="1">
      <alignment vertical="center" shrinkToFit="1"/>
      <protection locked="0"/>
    </xf>
    <xf numFmtId="1" fontId="21" fillId="0" borderId="306" xfId="0" applyNumberFormat="1" applyFont="1" applyBorder="1" applyAlignment="1" applyProtection="1">
      <alignment vertical="center" shrinkToFit="1"/>
      <protection locked="0"/>
    </xf>
    <xf numFmtId="1" fontId="21" fillId="0" borderId="304" xfId="0" applyNumberFormat="1" applyFont="1" applyBorder="1" applyAlignment="1" applyProtection="1">
      <alignment vertical="center" shrinkToFit="1"/>
      <protection locked="0"/>
    </xf>
    <xf numFmtId="1" fontId="21" fillId="0" borderId="25" xfId="0" applyNumberFormat="1" applyFont="1" applyBorder="1" applyProtection="1">
      <alignment vertical="center"/>
      <protection locked="0"/>
    </xf>
    <xf numFmtId="1" fontId="18" fillId="0" borderId="25" xfId="0" applyNumberFormat="1" applyFont="1" applyBorder="1" applyProtection="1">
      <alignment vertical="center"/>
      <protection locked="0"/>
    </xf>
    <xf numFmtId="1" fontId="21" fillId="0" borderId="25" xfId="0" applyNumberFormat="1" applyFont="1" applyBorder="1" applyAlignment="1" applyProtection="1">
      <alignment vertical="center" shrinkToFit="1"/>
      <protection locked="0"/>
    </xf>
    <xf numFmtId="0" fontId="21" fillId="0" borderId="25" xfId="0" applyFont="1" applyBorder="1" applyAlignment="1" applyProtection="1">
      <alignment horizontal="center" vertical="center"/>
      <protection locked="0"/>
    </xf>
    <xf numFmtId="0" fontId="28" fillId="22" borderId="310" xfId="0" applyFont="1" applyFill="1" applyBorder="1" applyAlignment="1" applyProtection="1">
      <alignment horizontal="center" vertical="center"/>
      <protection locked="0"/>
    </xf>
    <xf numFmtId="0" fontId="31" fillId="0" borderId="335" xfId="0" applyFont="1" applyBorder="1" applyAlignment="1" applyProtection="1">
      <alignment horizontal="center" vertical="center"/>
      <protection locked="0"/>
    </xf>
    <xf numFmtId="0" fontId="28" fillId="0" borderId="335" xfId="0" applyFont="1" applyBorder="1" applyAlignment="1" applyProtection="1">
      <alignment horizontal="center" vertical="center"/>
      <protection locked="0"/>
    </xf>
    <xf numFmtId="176" fontId="31" fillId="10" borderId="348" xfId="0" applyNumberFormat="1" applyFont="1" applyFill="1" applyBorder="1" applyAlignment="1" applyProtection="1">
      <alignment horizontal="center"/>
      <protection locked="0"/>
    </xf>
    <xf numFmtId="1" fontId="21" fillId="0" borderId="260" xfId="0" applyNumberFormat="1" applyFont="1" applyBorder="1" applyProtection="1">
      <alignment vertical="center"/>
      <protection locked="0"/>
    </xf>
    <xf numFmtId="2" fontId="21" fillId="0" borderId="25" xfId="0" applyNumberFormat="1" applyFont="1" applyBorder="1" applyAlignment="1" applyProtection="1">
      <alignment vertical="center" shrinkToFit="1"/>
      <protection locked="0"/>
    </xf>
    <xf numFmtId="176" fontId="31" fillId="10" borderId="191" xfId="0" applyNumberFormat="1" applyFont="1" applyFill="1" applyBorder="1" applyAlignment="1" applyProtection="1">
      <alignment horizontal="center"/>
      <protection locked="0"/>
    </xf>
    <xf numFmtId="0" fontId="39" fillId="0" borderId="290" xfId="0" applyFont="1" applyBorder="1" applyAlignment="1" applyProtection="1">
      <alignment vertical="center"/>
      <protection hidden="1"/>
    </xf>
    <xf numFmtId="0" fontId="39" fillId="0" borderId="289" xfId="0" applyFont="1" applyBorder="1" applyAlignment="1" applyProtection="1">
      <alignment vertical="center"/>
      <protection hidden="1"/>
    </xf>
    <xf numFmtId="0" fontId="39" fillId="0" borderId="352" xfId="0" applyFont="1" applyBorder="1" applyAlignment="1" applyProtection="1">
      <alignment vertical="center"/>
      <protection hidden="1"/>
    </xf>
    <xf numFmtId="0" fontId="18" fillId="0" borderId="352" xfId="1" applyNumberFormat="1" applyFont="1" applyBorder="1" applyAlignment="1" applyProtection="1">
      <alignment vertical="center"/>
      <protection hidden="1"/>
    </xf>
    <xf numFmtId="0" fontId="42" fillId="0" borderId="0" xfId="0" applyNumberFormat="1" applyFont="1" applyBorder="1" applyAlignment="1" applyProtection="1">
      <alignment horizontal="right" vertical="center"/>
      <protection hidden="1"/>
    </xf>
    <xf numFmtId="184" fontId="40" fillId="0" borderId="0" xfId="6" applyNumberFormat="1" applyFont="1" applyBorder="1" applyAlignment="1" applyProtection="1">
      <alignment vertical="center"/>
      <protection hidden="1"/>
    </xf>
    <xf numFmtId="181" fontId="34" fillId="0" borderId="0" xfId="0" applyNumberFormat="1" applyFont="1" applyBorder="1" applyAlignment="1" applyProtection="1">
      <alignment horizontal="center" vertical="center" shrinkToFit="1"/>
      <protection hidden="1"/>
    </xf>
    <xf numFmtId="0" fontId="44" fillId="0" borderId="266" xfId="0" applyFont="1" applyBorder="1" applyAlignment="1" applyProtection="1">
      <alignment horizontal="center" vertical="center"/>
      <protection hidden="1"/>
    </xf>
    <xf numFmtId="0" fontId="13" fillId="0" borderId="351" xfId="0" applyFont="1" applyBorder="1" applyAlignment="1" applyProtection="1">
      <alignment horizontal="left" vertical="center"/>
      <protection hidden="1"/>
    </xf>
    <xf numFmtId="0" fontId="31" fillId="0" borderId="359" xfId="0" applyFont="1" applyBorder="1" applyAlignment="1" applyProtection="1">
      <alignment horizontal="center" vertical="center"/>
      <protection hidden="1"/>
    </xf>
    <xf numFmtId="0" fontId="28" fillId="0" borderId="359" xfId="0" applyFont="1" applyBorder="1" applyAlignment="1" applyProtection="1">
      <alignment vertical="center"/>
      <protection hidden="1"/>
    </xf>
    <xf numFmtId="0" fontId="31" fillId="0" borderId="359" xfId="0" applyFont="1" applyBorder="1" applyAlignment="1" applyProtection="1">
      <alignment vertical="center"/>
      <protection hidden="1"/>
    </xf>
    <xf numFmtId="0" fontId="28" fillId="0" borderId="359" xfId="0" applyFont="1" applyBorder="1" applyAlignment="1" applyProtection="1">
      <alignment horizontal="right" vertical="center"/>
      <protection hidden="1"/>
    </xf>
    <xf numFmtId="0" fontId="42" fillId="0" borderId="359" xfId="0" applyNumberFormat="1" applyFont="1" applyBorder="1" applyAlignment="1" applyProtection="1">
      <alignment horizontal="right" vertical="center"/>
      <protection hidden="1"/>
    </xf>
    <xf numFmtId="178" fontId="41" fillId="0" borderId="359" xfId="0" applyNumberFormat="1" applyFont="1" applyBorder="1" applyAlignment="1" applyProtection="1">
      <alignment horizontal="right" vertical="center"/>
      <protection hidden="1"/>
    </xf>
    <xf numFmtId="181" fontId="34" fillId="0" borderId="359" xfId="0" applyNumberFormat="1" applyFont="1" applyBorder="1" applyAlignment="1" applyProtection="1">
      <alignment horizontal="center" vertical="center" shrinkToFit="1"/>
      <protection hidden="1"/>
    </xf>
    <xf numFmtId="0" fontId="37" fillId="0" borderId="290" xfId="0" applyFont="1" applyBorder="1" applyProtection="1">
      <alignment vertical="center"/>
      <protection hidden="1"/>
    </xf>
    <xf numFmtId="0" fontId="37" fillId="0" borderId="271" xfId="0" applyFont="1" applyBorder="1" applyProtection="1">
      <alignment vertical="center"/>
      <protection hidden="1"/>
    </xf>
    <xf numFmtId="176" fontId="0" fillId="0" borderId="4" xfId="0" applyNumberFormat="1" applyFont="1" applyBorder="1" applyAlignment="1" applyProtection="1">
      <alignment horizontal="center" vertical="center"/>
      <protection hidden="1"/>
    </xf>
    <xf numFmtId="176" fontId="13" fillId="0" borderId="270" xfId="1" applyNumberFormat="1" applyFont="1" applyBorder="1" applyAlignment="1" applyProtection="1">
      <alignment horizontal="center" vertical="center"/>
      <protection hidden="1"/>
    </xf>
    <xf numFmtId="176" fontId="17" fillId="0" borderId="262" xfId="1" applyNumberFormat="1" applyFont="1" applyBorder="1" applyAlignment="1" applyProtection="1">
      <alignment horizontal="center" vertical="center"/>
      <protection hidden="1"/>
    </xf>
    <xf numFmtId="176" fontId="117" fillId="0" borderId="251" xfId="0" applyNumberFormat="1" applyFont="1" applyBorder="1" applyProtection="1">
      <alignment vertical="center"/>
      <protection hidden="1"/>
    </xf>
    <xf numFmtId="0" fontId="37" fillId="0" borderId="0" xfId="0" applyFont="1" applyProtection="1">
      <alignment vertical="center"/>
      <protection hidden="1"/>
    </xf>
    <xf numFmtId="0" fontId="37" fillId="0" borderId="269" xfId="0" applyFont="1" applyBorder="1" applyAlignment="1" applyProtection="1">
      <alignment vertical="center"/>
      <protection hidden="1"/>
    </xf>
    <xf numFmtId="0" fontId="0" fillId="0" borderId="270" xfId="0" applyFont="1" applyBorder="1" applyAlignment="1" applyProtection="1">
      <alignment vertical="center"/>
      <protection hidden="1"/>
    </xf>
    <xf numFmtId="0" fontId="37" fillId="0" borderId="0" xfId="0" applyFont="1" applyBorder="1" applyAlignment="1" applyProtection="1">
      <alignment vertical="center"/>
      <protection hidden="1"/>
    </xf>
    <xf numFmtId="0" fontId="17" fillId="0" borderId="361" xfId="14" applyFont="1" applyBorder="1" applyAlignment="1" applyProtection="1">
      <alignment vertical="center"/>
      <protection hidden="1"/>
    </xf>
    <xf numFmtId="0" fontId="0" fillId="0" borderId="361" xfId="0" applyFont="1" applyBorder="1" applyAlignment="1" applyProtection="1">
      <alignment vertical="center"/>
      <protection hidden="1"/>
    </xf>
    <xf numFmtId="0" fontId="15" fillId="0" borderId="0" xfId="0" applyFont="1" applyBorder="1" applyProtection="1">
      <alignment vertical="center"/>
      <protection hidden="1"/>
    </xf>
    <xf numFmtId="0" fontId="17" fillId="0" borderId="361" xfId="0" applyFont="1" applyBorder="1" applyAlignment="1" applyProtection="1">
      <alignment vertical="center"/>
      <protection hidden="1"/>
    </xf>
    <xf numFmtId="0" fontId="15" fillId="0" borderId="360" xfId="14" applyFont="1" applyBorder="1" applyAlignment="1" applyProtection="1">
      <alignment vertical="center"/>
      <protection hidden="1"/>
    </xf>
    <xf numFmtId="0" fontId="17" fillId="0" borderId="266" xfId="14" applyFont="1" applyBorder="1" applyAlignment="1" applyProtection="1">
      <alignment vertical="center"/>
      <protection hidden="1"/>
    </xf>
    <xf numFmtId="0" fontId="15" fillId="0" borderId="360" xfId="14" applyFont="1" applyBorder="1" applyAlignment="1" applyProtection="1">
      <alignment horizontal="center" vertical="center"/>
      <protection hidden="1"/>
    </xf>
    <xf numFmtId="0" fontId="17" fillId="0" borderId="270" xfId="14" applyFont="1" applyBorder="1" applyAlignment="1" applyProtection="1">
      <alignment vertical="center"/>
      <protection hidden="1"/>
    </xf>
    <xf numFmtId="0" fontId="15" fillId="0" borderId="360" xfId="0" applyFont="1" applyBorder="1" applyAlignment="1" applyProtection="1">
      <alignment vertical="center"/>
      <protection hidden="1"/>
    </xf>
    <xf numFmtId="0" fontId="17" fillId="0" borderId="266" xfId="0" applyFont="1" applyBorder="1" applyAlignment="1" applyProtection="1">
      <alignment vertical="center"/>
      <protection hidden="1"/>
    </xf>
    <xf numFmtId="0" fontId="0" fillId="0" borderId="0" xfId="0" applyAlignment="1" applyProtection="1">
      <alignment vertical="top"/>
      <protection hidden="1"/>
    </xf>
    <xf numFmtId="0" fontId="39" fillId="0" borderId="0" xfId="0" applyNumberFormat="1" applyFont="1" applyFill="1" applyBorder="1" applyAlignment="1" applyProtection="1">
      <alignment vertical="top" wrapText="1"/>
      <protection hidden="1"/>
    </xf>
    <xf numFmtId="0" fontId="55" fillId="5" borderId="2" xfId="0" applyFont="1" applyFill="1" applyBorder="1" applyAlignment="1" applyProtection="1">
      <protection hidden="1"/>
    </xf>
    <xf numFmtId="0" fontId="55" fillId="5" borderId="0" xfId="0" applyFont="1" applyFill="1" applyBorder="1" applyAlignment="1" applyProtection="1">
      <protection hidden="1"/>
    </xf>
    <xf numFmtId="0" fontId="39" fillId="0" borderId="0" xfId="0" applyFont="1" applyAlignment="1" applyProtection="1">
      <alignment horizontal="center" vertical="center"/>
      <protection locked="0" hidden="1"/>
    </xf>
    <xf numFmtId="0" fontId="39" fillId="0" borderId="0" xfId="0" applyFont="1" applyProtection="1">
      <alignment vertical="center"/>
      <protection locked="0" hidden="1"/>
    </xf>
    <xf numFmtId="0" fontId="39" fillId="0" borderId="0" xfId="0" applyFont="1" applyBorder="1" applyProtection="1">
      <alignment vertical="center"/>
      <protection locked="0" hidden="1"/>
    </xf>
    <xf numFmtId="176" fontId="48" fillId="16" borderId="24" xfId="0" applyNumberFormat="1" applyFont="1" applyFill="1" applyBorder="1" applyAlignment="1" applyProtection="1">
      <alignment horizontal="center" vertical="center"/>
      <protection locked="0" hidden="1"/>
    </xf>
    <xf numFmtId="0" fontId="30" fillId="0" borderId="0" xfId="0" applyNumberFormat="1" applyFont="1" applyBorder="1" applyAlignment="1" applyProtection="1">
      <alignment vertical="center"/>
      <protection hidden="1"/>
    </xf>
    <xf numFmtId="0" fontId="30" fillId="0" borderId="51" xfId="0" applyNumberFormat="1" applyFont="1" applyBorder="1" applyAlignment="1" applyProtection="1">
      <alignment vertical="center"/>
      <protection hidden="1"/>
    </xf>
    <xf numFmtId="0" fontId="81" fillId="0" borderId="0" xfId="0" applyFont="1" applyFill="1" applyBorder="1" applyAlignment="1" applyProtection="1">
      <alignment horizontal="left" vertical="center" indent="2"/>
      <protection hidden="1"/>
    </xf>
    <xf numFmtId="0" fontId="28" fillId="5" borderId="362" xfId="16" applyFont="1" applyFill="1" applyBorder="1" applyProtection="1">
      <alignment vertical="center"/>
      <protection hidden="1"/>
    </xf>
    <xf numFmtId="0" fontId="31" fillId="0" borderId="227" xfId="0" applyFont="1" applyBorder="1" applyAlignment="1" applyProtection="1">
      <alignment horizontal="center" vertical="center"/>
      <protection hidden="1"/>
    </xf>
    <xf numFmtId="0" fontId="0" fillId="0" borderId="363" xfId="0" applyBorder="1" applyProtection="1">
      <alignment vertical="center"/>
      <protection hidden="1"/>
    </xf>
    <xf numFmtId="0" fontId="45" fillId="0" borderId="0" xfId="0" applyFont="1">
      <alignment vertical="center"/>
    </xf>
    <xf numFmtId="0" fontId="30" fillId="5" borderId="23" xfId="0" applyNumberFormat="1" applyFont="1" applyFill="1" applyBorder="1" applyAlignment="1" applyProtection="1">
      <alignment vertical="center"/>
      <protection hidden="1"/>
    </xf>
    <xf numFmtId="0" fontId="44" fillId="0" borderId="370" xfId="0" applyFont="1" applyBorder="1" applyProtection="1">
      <alignment vertical="center"/>
      <protection hidden="1"/>
    </xf>
    <xf numFmtId="0" fontId="120" fillId="0" borderId="251" xfId="1" applyFont="1" applyBorder="1" applyAlignment="1" applyProtection="1">
      <alignment horizontal="center" vertical="center"/>
      <protection hidden="1"/>
    </xf>
    <xf numFmtId="0" fontId="120" fillId="0" borderId="222" xfId="1" applyFont="1" applyBorder="1" applyAlignment="1" applyProtection="1">
      <alignment horizontal="center" vertical="center"/>
      <protection hidden="1"/>
    </xf>
    <xf numFmtId="0" fontId="121" fillId="0" borderId="269" xfId="1" applyFont="1" applyBorder="1" applyAlignment="1" applyProtection="1">
      <alignment horizontal="center" vertical="center"/>
      <protection hidden="1"/>
    </xf>
    <xf numFmtId="0" fontId="121" fillId="0" borderId="270" xfId="1" applyFont="1" applyBorder="1" applyAlignment="1" applyProtection="1">
      <alignment horizontal="center" vertical="center"/>
      <protection hidden="1"/>
    </xf>
    <xf numFmtId="0" fontId="55" fillId="0" borderId="2" xfId="0" applyFont="1" applyBorder="1" applyAlignment="1" applyProtection="1">
      <protection hidden="1"/>
    </xf>
    <xf numFmtId="0" fontId="39" fillId="0" borderId="2" xfId="0" applyNumberFormat="1" applyFont="1" applyFill="1" applyBorder="1" applyAlignment="1" applyProtection="1">
      <alignment horizontal="center" vertical="center"/>
      <protection hidden="1"/>
    </xf>
    <xf numFmtId="0" fontId="0" fillId="0" borderId="272" xfId="0" applyNumberFormat="1" applyFont="1" applyBorder="1" applyAlignment="1" applyProtection="1">
      <alignment horizontal="center" vertical="center"/>
      <protection hidden="1"/>
    </xf>
    <xf numFmtId="0" fontId="123" fillId="0" borderId="0" xfId="0" applyFont="1" applyAlignment="1" applyProtection="1">
      <alignment vertical="center"/>
      <protection hidden="1"/>
    </xf>
    <xf numFmtId="2" fontId="18" fillId="0" borderId="373" xfId="1" applyNumberFormat="1" applyFont="1" applyBorder="1" applyAlignment="1" applyProtection="1">
      <alignment vertical="center"/>
      <protection hidden="1"/>
    </xf>
    <xf numFmtId="2" fontId="26" fillId="0" borderId="290" xfId="1" applyNumberFormat="1" applyFont="1" applyBorder="1" applyAlignment="1" applyProtection="1">
      <alignment vertical="center"/>
      <protection hidden="1"/>
    </xf>
    <xf numFmtId="2" fontId="26" fillId="0" borderId="0" xfId="1" applyNumberFormat="1" applyFont="1" applyBorder="1" applyAlignment="1" applyProtection="1">
      <alignment vertical="center"/>
      <protection hidden="1"/>
    </xf>
    <xf numFmtId="2" fontId="17" fillId="0" borderId="0" xfId="0" applyNumberFormat="1" applyFont="1" applyBorder="1" applyProtection="1">
      <alignment vertical="center"/>
      <protection hidden="1"/>
    </xf>
    <xf numFmtId="2" fontId="17" fillId="0" borderId="373" xfId="0" applyNumberFormat="1" applyFont="1" applyBorder="1" applyProtection="1">
      <alignment vertical="center"/>
      <protection hidden="1"/>
    </xf>
    <xf numFmtId="2" fontId="17" fillId="0" borderId="290" xfId="0" applyNumberFormat="1" applyFont="1" applyBorder="1" applyProtection="1">
      <alignment vertical="center"/>
      <protection hidden="1"/>
    </xf>
    <xf numFmtId="2" fontId="17" fillId="0" borderId="271" xfId="0" applyNumberFormat="1" applyFont="1" applyBorder="1" applyProtection="1">
      <alignment vertical="center"/>
      <protection hidden="1"/>
    </xf>
    <xf numFmtId="2" fontId="17" fillId="0" borderId="360" xfId="0" applyNumberFormat="1" applyFont="1" applyBorder="1" applyProtection="1">
      <alignment vertical="center"/>
      <protection hidden="1"/>
    </xf>
    <xf numFmtId="2" fontId="18" fillId="0" borderId="327" xfId="1" applyNumberFormat="1" applyFont="1" applyBorder="1" applyAlignment="1" applyProtection="1">
      <alignment vertical="center"/>
      <protection hidden="1"/>
    </xf>
    <xf numFmtId="185" fontId="116" fillId="0" borderId="256" xfId="1" applyNumberFormat="1" applyFont="1" applyBorder="1" applyAlignment="1" applyProtection="1">
      <alignment vertical="center"/>
      <protection hidden="1"/>
    </xf>
    <xf numFmtId="185" fontId="62" fillId="0" borderId="224" xfId="1" applyNumberFormat="1" applyFont="1" applyBorder="1" applyAlignment="1" applyProtection="1">
      <alignment vertical="center"/>
      <protection hidden="1"/>
    </xf>
    <xf numFmtId="0" fontId="0" fillId="0" borderId="256" xfId="0" applyBorder="1" applyAlignment="1" applyProtection="1">
      <alignment horizontal="center" vertical="center"/>
      <protection hidden="1"/>
    </xf>
    <xf numFmtId="0" fontId="18" fillId="0" borderId="351" xfId="1" applyNumberFormat="1" applyFont="1" applyBorder="1" applyAlignment="1" applyProtection="1">
      <alignment horizontal="center" vertical="center"/>
      <protection hidden="1"/>
    </xf>
    <xf numFmtId="0" fontId="26" fillId="0" borderId="351" xfId="1" applyFont="1" applyBorder="1" applyProtection="1">
      <protection hidden="1"/>
    </xf>
    <xf numFmtId="0" fontId="48" fillId="0" borderId="329" xfId="0" applyNumberFormat="1" applyFont="1" applyBorder="1" applyProtection="1">
      <alignment vertical="center"/>
      <protection hidden="1"/>
    </xf>
    <xf numFmtId="0" fontId="48" fillId="0" borderId="290" xfId="0" applyNumberFormat="1" applyFont="1" applyBorder="1" applyProtection="1">
      <alignment vertical="center"/>
      <protection hidden="1"/>
    </xf>
    <xf numFmtId="176" fontId="48" fillId="0" borderId="194" xfId="0" applyNumberFormat="1" applyFont="1" applyFill="1" applyBorder="1" applyAlignment="1" applyProtection="1">
      <alignment horizontal="center" vertical="center"/>
      <protection hidden="1"/>
    </xf>
    <xf numFmtId="0" fontId="17" fillId="0" borderId="0" xfId="0" applyFont="1" applyAlignment="1" applyProtection="1"/>
    <xf numFmtId="0" fontId="97" fillId="0" borderId="0" xfId="1" applyFont="1" applyProtection="1"/>
    <xf numFmtId="0" fontId="17" fillId="0" borderId="0" xfId="1" applyFont="1" applyFill="1" applyBorder="1" applyAlignment="1" applyProtection="1">
      <alignment horizontal="center" vertical="center"/>
    </xf>
    <xf numFmtId="0" fontId="0" fillId="0" borderId="0" xfId="0" applyFont="1" applyProtection="1">
      <alignment vertical="center"/>
    </xf>
    <xf numFmtId="0" fontId="17" fillId="0" borderId="0" xfId="1" applyFont="1" applyProtection="1"/>
    <xf numFmtId="0" fontId="0" fillId="0" borderId="0" xfId="0" applyFont="1" applyBorder="1" applyAlignment="1" applyProtection="1">
      <alignment horizontal="center" vertical="center"/>
    </xf>
    <xf numFmtId="0" fontId="0" fillId="0" borderId="0" xfId="0" applyFont="1" applyAlignment="1" applyProtection="1">
      <alignment horizontal="center" vertical="center"/>
    </xf>
    <xf numFmtId="0" fontId="0" fillId="0" borderId="0" xfId="0" applyFont="1" applyFill="1" applyAlignment="1" applyProtection="1">
      <alignment horizontal="center" vertical="center"/>
    </xf>
    <xf numFmtId="185" fontId="17" fillId="0" borderId="0" xfId="1" applyNumberFormat="1" applyFont="1" applyBorder="1" applyAlignment="1" applyProtection="1">
      <alignment horizontal="center" vertical="center"/>
    </xf>
    <xf numFmtId="0" fontId="97" fillId="0" borderId="0" xfId="1" applyFont="1" applyFill="1" applyProtection="1"/>
    <xf numFmtId="0" fontId="0" fillId="0" borderId="0" xfId="0" applyFont="1" applyFill="1" applyProtection="1">
      <alignment vertical="center"/>
    </xf>
    <xf numFmtId="0" fontId="35" fillId="0" borderId="0" xfId="1" applyFont="1" applyAlignment="1" applyProtection="1">
      <alignment horizontal="left" vertical="center"/>
    </xf>
    <xf numFmtId="0" fontId="17" fillId="0" borderId="0" xfId="1" applyFont="1" applyBorder="1" applyAlignment="1" applyProtection="1">
      <alignment horizontal="center" vertical="center"/>
    </xf>
    <xf numFmtId="0" fontId="17" fillId="0" borderId="29" xfId="1" applyFont="1" applyBorder="1" applyAlignment="1" applyProtection="1">
      <alignment horizontal="center" vertical="center"/>
    </xf>
    <xf numFmtId="0" fontId="17" fillId="0" borderId="31" xfId="1" applyFont="1" applyBorder="1" applyAlignment="1" applyProtection="1">
      <alignment horizontal="center" vertical="center"/>
    </xf>
    <xf numFmtId="0" fontId="17" fillId="0" borderId="30" xfId="1" applyFont="1" applyBorder="1" applyAlignment="1" applyProtection="1">
      <alignment horizontal="center" vertical="center"/>
    </xf>
    <xf numFmtId="0" fontId="17" fillId="21" borderId="31" xfId="1" applyFont="1" applyFill="1" applyBorder="1" applyAlignment="1" applyProtection="1">
      <alignment horizontal="center" vertical="center"/>
    </xf>
    <xf numFmtId="0" fontId="17" fillId="0" borderId="32" xfId="1" applyFont="1" applyBorder="1" applyAlignment="1" applyProtection="1">
      <alignment horizontal="center" vertical="center"/>
    </xf>
    <xf numFmtId="0" fontId="17" fillId="0" borderId="122" xfId="1" applyFont="1" applyBorder="1" applyAlignment="1" applyProtection="1">
      <alignment vertical="center"/>
    </xf>
    <xf numFmtId="0" fontId="97" fillId="0" borderId="272" xfId="1" applyFont="1" applyBorder="1" applyProtection="1"/>
    <xf numFmtId="179" fontId="35" fillId="0" borderId="0" xfId="1" applyNumberFormat="1" applyFont="1" applyBorder="1" applyAlignment="1" applyProtection="1">
      <alignment horizontal="center" vertical="center"/>
    </xf>
    <xf numFmtId="179" fontId="17" fillId="0" borderId="0" xfId="1" applyNumberFormat="1" applyFont="1" applyBorder="1" applyAlignment="1" applyProtection="1">
      <alignment horizontal="center" vertical="center"/>
    </xf>
    <xf numFmtId="0" fontId="17" fillId="0" borderId="265" xfId="1" applyFont="1" applyBorder="1" applyAlignment="1" applyProtection="1">
      <alignment horizontal="center" vertical="center"/>
    </xf>
    <xf numFmtId="0" fontId="17" fillId="0" borderId="143" xfId="1" applyFont="1" applyBorder="1" applyAlignment="1" applyProtection="1">
      <alignment horizontal="center" vertical="center"/>
    </xf>
    <xf numFmtId="0" fontId="17" fillId="0" borderId="36" xfId="1" applyFont="1" applyBorder="1" applyAlignment="1" applyProtection="1">
      <alignment horizontal="center" vertical="center"/>
    </xf>
    <xf numFmtId="0" fontId="17" fillId="0" borderId="122" xfId="1" applyFont="1" applyBorder="1" applyAlignment="1" applyProtection="1">
      <alignment horizontal="center" vertical="center"/>
    </xf>
    <xf numFmtId="0" fontId="17" fillId="0" borderId="251" xfId="1" applyFont="1" applyBorder="1" applyAlignment="1" applyProtection="1">
      <alignment vertical="center"/>
    </xf>
    <xf numFmtId="0" fontId="17" fillId="0" borderId="223" xfId="1" applyFont="1" applyBorder="1" applyProtection="1"/>
    <xf numFmtId="0" fontId="0" fillId="0" borderId="223" xfId="0" applyFont="1" applyBorder="1" applyAlignment="1" applyProtection="1">
      <alignment horizontal="center" vertical="center"/>
    </xf>
    <xf numFmtId="0" fontId="0" fillId="0" borderId="222" xfId="0" applyFont="1" applyBorder="1" applyAlignment="1" applyProtection="1">
      <alignment horizontal="center" vertical="center"/>
    </xf>
    <xf numFmtId="0" fontId="17" fillId="0" borderId="0" xfId="1" applyFont="1" applyAlignment="1" applyProtection="1">
      <alignment horizontal="right" vertical="center"/>
    </xf>
    <xf numFmtId="179" fontId="17" fillId="0" borderId="77" xfId="1" applyNumberFormat="1" applyFont="1" applyBorder="1" applyAlignment="1" applyProtection="1">
      <alignment horizontal="center" vertical="center"/>
    </xf>
    <xf numFmtId="0" fontId="17" fillId="0" borderId="28" xfId="1" applyFont="1" applyBorder="1" applyAlignment="1" applyProtection="1">
      <alignment vertical="center"/>
    </xf>
    <xf numFmtId="0" fontId="17" fillId="0" borderId="76" xfId="1" applyFont="1" applyBorder="1" applyAlignment="1" applyProtection="1">
      <alignment vertical="center"/>
    </xf>
    <xf numFmtId="179" fontId="17" fillId="0" borderId="11" xfId="1" applyNumberFormat="1" applyFont="1" applyBorder="1" applyAlignment="1" applyProtection="1">
      <alignment horizontal="center" vertical="center"/>
    </xf>
    <xf numFmtId="0" fontId="17" fillId="0" borderId="13" xfId="1" applyFont="1" applyBorder="1" applyAlignment="1" applyProtection="1">
      <alignment vertical="center"/>
    </xf>
    <xf numFmtId="0" fontId="17" fillId="0" borderId="22" xfId="1" applyFont="1" applyBorder="1" applyAlignment="1" applyProtection="1">
      <alignment vertical="center"/>
    </xf>
    <xf numFmtId="2" fontId="17" fillId="0" borderId="0" xfId="1" applyNumberFormat="1" applyFont="1" applyBorder="1" applyAlignment="1" applyProtection="1">
      <alignment vertical="center"/>
    </xf>
    <xf numFmtId="179" fontId="17" fillId="0" borderId="245" xfId="1" applyNumberFormat="1" applyFont="1" applyBorder="1" applyAlignment="1" applyProtection="1">
      <alignment horizontal="center" vertical="center"/>
    </xf>
    <xf numFmtId="185" fontId="17" fillId="0" borderId="42" xfId="1" applyNumberFormat="1" applyFont="1" applyBorder="1" applyAlignment="1" applyProtection="1">
      <alignment horizontal="center" vertical="center"/>
    </xf>
    <xf numFmtId="0" fontId="0" fillId="0" borderId="39" xfId="0" applyFont="1" applyBorder="1" applyAlignment="1" applyProtection="1">
      <alignment horizontal="center" vertical="center"/>
    </xf>
    <xf numFmtId="0" fontId="0" fillId="0" borderId="42" xfId="0" applyFont="1" applyBorder="1" applyAlignment="1" applyProtection="1">
      <alignment horizontal="center" vertical="center"/>
    </xf>
    <xf numFmtId="0" fontId="17" fillId="0" borderId="42" xfId="1" applyFont="1" applyBorder="1" applyAlignment="1" applyProtection="1">
      <alignment horizontal="center" vertical="center"/>
    </xf>
    <xf numFmtId="0" fontId="17" fillId="0" borderId="39" xfId="1" applyFont="1" applyBorder="1" applyAlignment="1" applyProtection="1">
      <alignment horizontal="center" vertical="center"/>
    </xf>
    <xf numFmtId="0" fontId="17" fillId="0" borderId="40" xfId="1" applyFont="1" applyBorder="1" applyAlignment="1" applyProtection="1">
      <alignment horizontal="center" vertical="center"/>
    </xf>
    <xf numFmtId="0" fontId="98" fillId="0" borderId="33" xfId="1" applyFont="1" applyBorder="1" applyAlignment="1" applyProtection="1">
      <alignment horizontal="center" vertical="center"/>
    </xf>
    <xf numFmtId="0" fontId="95" fillId="6" borderId="34" xfId="1" applyFont="1" applyFill="1" applyBorder="1" applyAlignment="1" applyProtection="1">
      <alignment horizontal="center" vertical="center"/>
    </xf>
    <xf numFmtId="0" fontId="17" fillId="0" borderId="34" xfId="1" applyFont="1" applyBorder="1" applyAlignment="1" applyProtection="1">
      <alignment vertical="center"/>
    </xf>
    <xf numFmtId="0" fontId="15" fillId="0" borderId="34" xfId="1" applyFont="1" applyBorder="1" applyAlignment="1" applyProtection="1">
      <alignment vertical="center"/>
    </xf>
    <xf numFmtId="0" fontId="15" fillId="0" borderId="35" xfId="1" applyFont="1" applyBorder="1" applyAlignment="1" applyProtection="1">
      <alignment horizontal="center" vertical="center"/>
    </xf>
    <xf numFmtId="0" fontId="17" fillId="0" borderId="34" xfId="1" applyNumberFormat="1" applyFont="1" applyBorder="1" applyAlignment="1" applyProtection="1">
      <alignment vertical="center"/>
    </xf>
    <xf numFmtId="0" fontId="17" fillId="0" borderId="246" xfId="1" applyFont="1" applyFill="1" applyBorder="1" applyAlignment="1" applyProtection="1">
      <alignment horizontal="center" vertical="center"/>
    </xf>
    <xf numFmtId="0" fontId="17" fillId="0" borderId="34" xfId="1" applyFont="1" applyFill="1" applyBorder="1" applyAlignment="1" applyProtection="1">
      <alignment vertical="center"/>
    </xf>
    <xf numFmtId="179" fontId="17" fillId="0" borderId="34" xfId="1" applyNumberFormat="1" applyFont="1" applyFill="1" applyBorder="1" applyAlignment="1" applyProtection="1">
      <alignment vertical="center"/>
    </xf>
    <xf numFmtId="2" fontId="17" fillId="0" borderId="246" xfId="1" applyNumberFormat="1" applyFont="1" applyFill="1" applyBorder="1" applyAlignment="1" applyProtection="1">
      <alignment horizontal="center" vertical="center"/>
    </xf>
    <xf numFmtId="0" fontId="97" fillId="0" borderId="33" xfId="1" applyFont="1" applyBorder="1" applyAlignment="1" applyProtection="1">
      <alignment horizontal="center" vertical="center"/>
    </xf>
    <xf numFmtId="179" fontId="17" fillId="0" borderId="374" xfId="1" applyNumberFormat="1" applyFont="1" applyFill="1" applyBorder="1" applyAlignment="1" applyProtection="1">
      <alignment vertical="center"/>
    </xf>
    <xf numFmtId="0" fontId="17" fillId="0" borderId="38" xfId="1" applyFont="1" applyBorder="1" applyAlignment="1" applyProtection="1">
      <alignment vertical="center"/>
    </xf>
    <xf numFmtId="2" fontId="17" fillId="0" borderId="143" xfId="1" applyNumberFormat="1" applyFont="1" applyBorder="1" applyAlignment="1" applyProtection="1">
      <alignment vertical="center"/>
    </xf>
    <xf numFmtId="2" fontId="17" fillId="0" borderId="10" xfId="1" applyNumberFormat="1" applyFont="1" applyBorder="1" applyAlignment="1" applyProtection="1">
      <alignment vertical="center"/>
    </xf>
    <xf numFmtId="2" fontId="17" fillId="0" borderId="38" xfId="1" applyNumberFormat="1" applyFont="1" applyBorder="1" applyAlignment="1" applyProtection="1">
      <alignment vertical="center"/>
    </xf>
    <xf numFmtId="2" fontId="17" fillId="0" borderId="36" xfId="1" applyNumberFormat="1" applyFont="1" applyBorder="1" applyAlignment="1" applyProtection="1">
      <alignment vertical="center"/>
    </xf>
    <xf numFmtId="0" fontId="17" fillId="0" borderId="38" xfId="1" applyFont="1" applyBorder="1" applyAlignment="1" applyProtection="1">
      <alignment horizontal="center" vertical="center"/>
    </xf>
    <xf numFmtId="2" fontId="17" fillId="0" borderId="38" xfId="1" applyNumberFormat="1" applyFont="1" applyBorder="1" applyAlignment="1" applyProtection="1">
      <alignment horizontal="center" vertical="center"/>
    </xf>
    <xf numFmtId="2" fontId="96" fillId="0" borderId="0" xfId="1" applyNumberFormat="1" applyFont="1" applyBorder="1" applyAlignment="1" applyProtection="1">
      <alignment vertical="center"/>
    </xf>
    <xf numFmtId="2" fontId="96" fillId="0" borderId="143" xfId="1" applyNumberFormat="1" applyFont="1" applyBorder="1" applyAlignment="1" applyProtection="1">
      <alignment vertical="center"/>
    </xf>
    <xf numFmtId="2" fontId="96" fillId="0" borderId="10" xfId="1" applyNumberFormat="1" applyFont="1" applyBorder="1" applyAlignment="1" applyProtection="1">
      <alignment vertical="center"/>
    </xf>
    <xf numFmtId="2" fontId="96" fillId="0" borderId="36" xfId="1" applyNumberFormat="1" applyFont="1" applyBorder="1" applyAlignment="1" applyProtection="1">
      <alignment vertical="center"/>
    </xf>
    <xf numFmtId="0" fontId="96" fillId="0" borderId="0" xfId="1" applyNumberFormat="1" applyFont="1" applyBorder="1" applyAlignment="1" applyProtection="1">
      <alignment vertical="center"/>
    </xf>
    <xf numFmtId="0" fontId="96" fillId="0" borderId="143" xfId="1" applyNumberFormat="1" applyFont="1" applyBorder="1" applyAlignment="1" applyProtection="1">
      <alignment vertical="center"/>
    </xf>
    <xf numFmtId="0" fontId="96" fillId="0" borderId="249" xfId="1" applyNumberFormat="1" applyFont="1" applyBorder="1" applyAlignment="1" applyProtection="1">
      <alignment vertical="center"/>
    </xf>
    <xf numFmtId="0" fontId="96" fillId="0" borderId="0" xfId="1" applyFont="1" applyBorder="1" applyAlignment="1" applyProtection="1">
      <alignment vertical="center"/>
    </xf>
    <xf numFmtId="0" fontId="96" fillId="0" borderId="36" xfId="1" applyNumberFormat="1" applyFont="1" applyBorder="1" applyAlignment="1" applyProtection="1">
      <alignment vertical="center"/>
    </xf>
    <xf numFmtId="0" fontId="0" fillId="0" borderId="269" xfId="0" applyNumberFormat="1" applyFont="1" applyBorder="1" applyAlignment="1" applyProtection="1">
      <alignment horizontal="center" vertical="center"/>
    </xf>
    <xf numFmtId="0" fontId="0" fillId="0" borderId="270" xfId="0" applyNumberFormat="1" applyFont="1" applyBorder="1" applyAlignment="1" applyProtection="1">
      <alignment horizontal="center" vertical="center"/>
    </xf>
    <xf numFmtId="0" fontId="0" fillId="0" borderId="38" xfId="0" applyFont="1" applyBorder="1" applyAlignment="1" applyProtection="1">
      <alignment vertical="center"/>
    </xf>
    <xf numFmtId="0" fontId="0" fillId="0" borderId="38" xfId="0" applyNumberFormat="1" applyFont="1" applyBorder="1" applyAlignment="1" applyProtection="1">
      <alignment horizontal="center" vertical="center"/>
    </xf>
    <xf numFmtId="0" fontId="0" fillId="0" borderId="375" xfId="0" applyNumberFormat="1" applyFont="1" applyBorder="1" applyAlignment="1" applyProtection="1">
      <alignment horizontal="center" vertical="center"/>
    </xf>
    <xf numFmtId="2" fontId="0" fillId="0" borderId="0" xfId="0" applyNumberFormat="1" applyFont="1" applyBorder="1" applyAlignment="1" applyProtection="1">
      <alignment vertical="center"/>
    </xf>
    <xf numFmtId="2" fontId="0" fillId="0" borderId="143" xfId="0" applyNumberFormat="1" applyFont="1" applyBorder="1" applyAlignment="1" applyProtection="1">
      <alignment vertical="center"/>
    </xf>
    <xf numFmtId="2" fontId="0" fillId="0" borderId="36" xfId="0" applyNumberFormat="1" applyFont="1" applyBorder="1" applyAlignment="1" applyProtection="1">
      <alignment vertical="center"/>
    </xf>
    <xf numFmtId="0" fontId="0" fillId="0" borderId="41" xfId="0" applyFont="1" applyBorder="1" applyAlignment="1" applyProtection="1">
      <alignment vertical="center"/>
    </xf>
    <xf numFmtId="2" fontId="0" fillId="0" borderId="261" xfId="0" applyNumberFormat="1" applyFont="1" applyBorder="1" applyAlignment="1" applyProtection="1">
      <alignment vertical="center"/>
    </xf>
    <xf numFmtId="2" fontId="0" fillId="0" borderId="266" xfId="0" applyNumberFormat="1" applyFont="1" applyBorder="1" applyAlignment="1" applyProtection="1">
      <alignment vertical="center"/>
    </xf>
    <xf numFmtId="2" fontId="0" fillId="0" borderId="376" xfId="0" applyNumberFormat="1" applyFont="1" applyBorder="1" applyAlignment="1" applyProtection="1">
      <alignment vertical="center"/>
    </xf>
    <xf numFmtId="2" fontId="0" fillId="0" borderId="40" xfId="0" applyNumberFormat="1" applyFont="1" applyBorder="1" applyAlignment="1" applyProtection="1">
      <alignment vertical="center"/>
    </xf>
    <xf numFmtId="0" fontId="0" fillId="0" borderId="74" xfId="0" applyFont="1" applyBorder="1" applyProtection="1">
      <alignment vertical="center"/>
    </xf>
    <xf numFmtId="0" fontId="55" fillId="0" borderId="2" xfId="0" applyFont="1" applyFill="1" applyBorder="1" applyAlignment="1" applyProtection="1">
      <protection hidden="1"/>
    </xf>
    <xf numFmtId="0" fontId="55" fillId="0" borderId="0" xfId="0" applyFont="1" applyFill="1" applyBorder="1" applyAlignment="1" applyProtection="1">
      <protection hidden="1"/>
    </xf>
    <xf numFmtId="0" fontId="31" fillId="0" borderId="335" xfId="0" applyFont="1" applyBorder="1" applyAlignment="1" applyProtection="1">
      <alignment horizontal="center" vertical="center"/>
      <protection locked="0" hidden="1"/>
    </xf>
    <xf numFmtId="0" fontId="21" fillId="0" borderId="25" xfId="0" applyFont="1" applyBorder="1" applyAlignment="1" applyProtection="1">
      <alignment horizontal="center" vertical="center"/>
      <protection locked="0" hidden="1"/>
    </xf>
    <xf numFmtId="0" fontId="21" fillId="0" borderId="18" xfId="0" applyFont="1" applyBorder="1" applyAlignment="1" applyProtection="1">
      <alignment horizontal="center" vertical="center"/>
      <protection locked="0" hidden="1"/>
    </xf>
    <xf numFmtId="0" fontId="21" fillId="0" borderId="306" xfId="0" applyFont="1" applyBorder="1" applyAlignment="1" applyProtection="1">
      <alignment horizontal="center" vertical="center"/>
      <protection locked="0" hidden="1"/>
    </xf>
    <xf numFmtId="0" fontId="21" fillId="0" borderId="305" xfId="0" applyFont="1" applyBorder="1" applyAlignment="1" applyProtection="1">
      <alignment horizontal="center" vertical="center"/>
      <protection locked="0" hidden="1"/>
    </xf>
    <xf numFmtId="0" fontId="21" fillId="0" borderId="304" xfId="0" applyFont="1" applyBorder="1" applyAlignment="1" applyProtection="1">
      <alignment horizontal="center" vertical="center"/>
      <protection locked="0" hidden="1"/>
    </xf>
    <xf numFmtId="0" fontId="31" fillId="0" borderId="363" xfId="0" applyFont="1" applyBorder="1" applyAlignment="1" applyProtection="1">
      <alignment horizontal="center" vertical="center"/>
      <protection locked="0" hidden="1"/>
    </xf>
    <xf numFmtId="0" fontId="28" fillId="29" borderId="285" xfId="0" applyFont="1" applyFill="1" applyBorder="1" applyAlignment="1" applyProtection="1">
      <alignment horizontal="center" vertical="center"/>
      <protection locked="0"/>
    </xf>
    <xf numFmtId="0" fontId="55" fillId="0" borderId="2" xfId="0" applyFont="1" applyBorder="1" applyAlignment="1" applyProtection="1">
      <protection hidden="1"/>
    </xf>
    <xf numFmtId="0" fontId="27" fillId="0" borderId="0" xfId="7" applyFont="1" applyFill="1" applyBorder="1" applyAlignment="1" applyProtection="1">
      <protection hidden="1"/>
    </xf>
    <xf numFmtId="0" fontId="27" fillId="0" borderId="0" xfId="7" applyNumberFormat="1" applyFont="1" applyFill="1" applyBorder="1" applyAlignment="1" applyProtection="1">
      <alignment horizontal="right" vertical="center"/>
      <protection hidden="1"/>
    </xf>
    <xf numFmtId="0" fontId="124" fillId="0" borderId="0" xfId="7" applyFont="1" applyFill="1" applyBorder="1" applyAlignment="1" applyProtection="1">
      <alignment vertical="center"/>
      <protection hidden="1"/>
    </xf>
    <xf numFmtId="0" fontId="91" fillId="0" borderId="0" xfId="0" applyFont="1" applyProtection="1">
      <alignment vertical="center"/>
      <protection hidden="1"/>
    </xf>
    <xf numFmtId="0" fontId="101" fillId="0" borderId="0" xfId="0" applyFont="1" applyProtection="1">
      <alignment vertical="center"/>
      <protection hidden="1"/>
    </xf>
    <xf numFmtId="0" fontId="91" fillId="0" borderId="0" xfId="0" applyFont="1" applyAlignment="1" applyProtection="1">
      <alignment vertical="center"/>
      <protection hidden="1"/>
    </xf>
    <xf numFmtId="0" fontId="0" fillId="0" borderId="0" xfId="0" applyBorder="1" applyAlignment="1" applyProtection="1">
      <alignment horizontal="center" vertical="center"/>
      <protection hidden="1"/>
    </xf>
    <xf numFmtId="0" fontId="82" fillId="0" borderId="328" xfId="0" applyNumberFormat="1" applyFont="1" applyBorder="1" applyAlignment="1" applyProtection="1">
      <alignment horizontal="center" vertical="center"/>
      <protection hidden="1"/>
    </xf>
    <xf numFmtId="0" fontId="48" fillId="0" borderId="52" xfId="0" applyFont="1" applyBorder="1" applyAlignment="1" applyProtection="1">
      <alignment horizontal="right" vertical="center"/>
      <protection hidden="1"/>
    </xf>
    <xf numFmtId="0" fontId="43" fillId="0" borderId="378" xfId="0" applyFont="1" applyBorder="1" applyAlignment="1" applyProtection="1">
      <alignment horizontal="center" vertical="top"/>
      <protection hidden="1"/>
    </xf>
    <xf numFmtId="0" fontId="31" fillId="0" borderId="379" xfId="0" applyFont="1" applyBorder="1" applyAlignment="1" applyProtection="1">
      <alignment horizontal="right" vertical="center"/>
      <protection hidden="1"/>
    </xf>
    <xf numFmtId="0" fontId="38" fillId="0" borderId="0" xfId="0" applyFont="1" applyFill="1" applyAlignment="1" applyProtection="1">
      <alignment horizontal="center" vertical="center"/>
    </xf>
    <xf numFmtId="0" fontId="17" fillId="0" borderId="0" xfId="1" applyFont="1" applyFill="1" applyAlignment="1" applyProtection="1">
      <alignment vertical="center"/>
    </xf>
    <xf numFmtId="0" fontId="12" fillId="0" borderId="0" xfId="7" applyFont="1" applyFill="1" applyBorder="1" applyAlignment="1" applyProtection="1">
      <alignment horizontal="right" vertical="center"/>
      <protection hidden="1"/>
    </xf>
    <xf numFmtId="0" fontId="60" fillId="0" borderId="0" xfId="7" applyFont="1" applyFill="1" applyBorder="1" applyAlignment="1" applyProtection="1">
      <alignment vertical="center"/>
      <protection hidden="1"/>
    </xf>
    <xf numFmtId="176" fontId="105" fillId="0" borderId="0" xfId="0" applyNumberFormat="1" applyFont="1" applyFill="1" applyBorder="1" applyAlignment="1" applyProtection="1">
      <alignment horizontal="center" vertical="center"/>
      <protection hidden="1"/>
    </xf>
    <xf numFmtId="0" fontId="127" fillId="0" borderId="0" xfId="0" applyFont="1" applyAlignment="1" applyProtection="1">
      <alignment horizontal="right" vertical="center"/>
      <protection hidden="1"/>
    </xf>
    <xf numFmtId="0" fontId="44" fillId="0" borderId="351" xfId="0" applyFont="1" applyBorder="1" applyAlignment="1" applyProtection="1">
      <alignment horizontal="center" vertical="center"/>
      <protection hidden="1"/>
    </xf>
    <xf numFmtId="0" fontId="0" fillId="0" borderId="351" xfId="0" applyBorder="1" applyProtection="1">
      <alignment vertical="center"/>
      <protection hidden="1"/>
    </xf>
    <xf numFmtId="176" fontId="31" fillId="32" borderId="348" xfId="3" applyNumberFormat="1" applyFont="1" applyFill="1" applyBorder="1" applyAlignment="1" applyProtection="1">
      <alignment horizontal="center"/>
      <protection hidden="1"/>
    </xf>
    <xf numFmtId="176" fontId="31" fillId="32" borderId="46" xfId="0" applyNumberFormat="1" applyFont="1" applyFill="1" applyBorder="1" applyAlignment="1" applyProtection="1">
      <alignment horizontal="center"/>
      <protection hidden="1"/>
    </xf>
    <xf numFmtId="176" fontId="31" fillId="32" borderId="144" xfId="0" applyNumberFormat="1" applyFont="1" applyFill="1" applyBorder="1" applyAlignment="1" applyProtection="1">
      <alignment horizontal="center"/>
      <protection hidden="1"/>
    </xf>
    <xf numFmtId="176" fontId="31" fillId="32" borderId="191" xfId="0" applyNumberFormat="1" applyFont="1" applyFill="1" applyBorder="1" applyAlignment="1" applyProtection="1">
      <alignment horizontal="center"/>
      <protection hidden="1"/>
    </xf>
    <xf numFmtId="176" fontId="31" fillId="32" borderId="348" xfId="0" applyNumberFormat="1" applyFont="1" applyFill="1" applyBorder="1" applyAlignment="1" applyProtection="1">
      <alignment horizontal="center"/>
      <protection hidden="1"/>
    </xf>
    <xf numFmtId="176" fontId="31" fillId="32" borderId="47" xfId="0" applyNumberFormat="1" applyFont="1" applyFill="1" applyBorder="1" applyAlignment="1" applyProtection="1">
      <alignment horizontal="center"/>
      <protection hidden="1"/>
    </xf>
    <xf numFmtId="176" fontId="31" fillId="32" borderId="301" xfId="0" applyNumberFormat="1" applyFont="1" applyFill="1" applyBorder="1" applyAlignment="1" applyProtection="1">
      <alignment horizontal="center"/>
      <protection hidden="1"/>
    </xf>
    <xf numFmtId="0" fontId="80" fillId="0" borderId="0" xfId="0" applyFont="1" applyBorder="1" applyAlignment="1" applyProtection="1">
      <alignment vertical="center"/>
      <protection hidden="1"/>
    </xf>
    <xf numFmtId="0" fontId="133" fillId="0" borderId="0" xfId="0" applyFont="1" applyBorder="1" applyAlignment="1" applyProtection="1">
      <protection hidden="1"/>
    </xf>
    <xf numFmtId="0" fontId="12" fillId="0" borderId="0" xfId="7" applyNumberFormat="1" applyFont="1" applyFill="1" applyBorder="1" applyAlignment="1" applyProtection="1">
      <alignment horizontal="right" vertical="center"/>
      <protection hidden="1"/>
    </xf>
    <xf numFmtId="0" fontId="12" fillId="0" borderId="0" xfId="7" applyNumberFormat="1" applyFont="1" applyFill="1" applyBorder="1" applyAlignment="1" applyProtection="1">
      <protection hidden="1"/>
    </xf>
    <xf numFmtId="0" fontId="15" fillId="0" borderId="4" xfId="1" applyFont="1" applyFill="1" applyBorder="1" applyAlignment="1" applyProtection="1">
      <alignment vertical="center"/>
      <protection hidden="1"/>
    </xf>
    <xf numFmtId="0" fontId="15" fillId="0" borderId="5" xfId="1" applyFont="1" applyFill="1" applyBorder="1" applyAlignment="1" applyProtection="1">
      <alignment vertical="center"/>
      <protection hidden="1"/>
    </xf>
    <xf numFmtId="0" fontId="43" fillId="0" borderId="0" xfId="0" applyFont="1" applyBorder="1" applyProtection="1">
      <alignment vertical="center"/>
      <protection hidden="1"/>
    </xf>
    <xf numFmtId="0" fontId="43" fillId="0" borderId="0" xfId="0" applyFont="1" applyProtection="1">
      <alignment vertical="center"/>
      <protection hidden="1"/>
    </xf>
    <xf numFmtId="0" fontId="31" fillId="0" borderId="0" xfId="0" applyNumberFormat="1" applyFont="1" applyFill="1" applyBorder="1" applyAlignment="1" applyProtection="1">
      <alignment horizontal="center" vertical="center"/>
      <protection hidden="1"/>
    </xf>
    <xf numFmtId="0" fontId="43" fillId="0" borderId="0" xfId="7" applyFont="1" applyFill="1" applyBorder="1" applyProtection="1">
      <protection hidden="1"/>
    </xf>
    <xf numFmtId="0" fontId="30" fillId="0" borderId="2" xfId="1" applyFont="1" applyFill="1" applyBorder="1" applyAlignment="1" applyProtection="1">
      <alignment vertical="center"/>
      <protection hidden="1"/>
    </xf>
    <xf numFmtId="0" fontId="131" fillId="0" borderId="0" xfId="1" applyFont="1" applyFill="1" applyBorder="1" applyAlignment="1" applyProtection="1">
      <alignment vertical="center"/>
      <protection hidden="1"/>
    </xf>
    <xf numFmtId="0" fontId="132" fillId="0" borderId="0" xfId="1" applyFont="1" applyFill="1" applyBorder="1" applyAlignment="1" applyProtection="1">
      <alignment vertical="center"/>
      <protection hidden="1"/>
    </xf>
    <xf numFmtId="0" fontId="0" fillId="0" borderId="360" xfId="0" applyFont="1" applyBorder="1" applyAlignment="1" applyProtection="1">
      <alignment horizontal="center" vertical="center"/>
      <protection hidden="1"/>
    </xf>
    <xf numFmtId="0" fontId="0" fillId="0" borderId="360" xfId="0" applyFont="1" applyBorder="1" applyProtection="1">
      <alignment vertical="center"/>
      <protection hidden="1"/>
    </xf>
    <xf numFmtId="0" fontId="0" fillId="0" borderId="380" xfId="0" applyFont="1" applyBorder="1" applyProtection="1">
      <alignment vertical="center"/>
      <protection hidden="1"/>
    </xf>
    <xf numFmtId="0" fontId="13" fillId="0" borderId="382" xfId="7" applyFont="1" applyFill="1" applyBorder="1" applyAlignment="1" applyProtection="1">
      <alignment horizontal="center" vertical="center"/>
      <protection hidden="1"/>
    </xf>
    <xf numFmtId="0" fontId="13" fillId="0" borderId="383" xfId="7" applyFont="1" applyFill="1" applyBorder="1" applyAlignment="1" applyProtection="1">
      <alignment horizontal="center" vertical="center"/>
      <protection hidden="1"/>
    </xf>
    <xf numFmtId="0" fontId="13" fillId="0" borderId="384" xfId="7" applyFont="1" applyFill="1" applyBorder="1" applyAlignment="1" applyProtection="1">
      <alignment horizontal="center" vertical="center"/>
      <protection hidden="1"/>
    </xf>
    <xf numFmtId="0" fontId="135" fillId="0" borderId="0" xfId="0" applyNumberFormat="1" applyFont="1" applyBorder="1" applyAlignment="1" applyProtection="1">
      <alignment horizontal="center" vertical="center"/>
      <protection hidden="1"/>
    </xf>
    <xf numFmtId="0" fontId="135" fillId="0" borderId="223" xfId="0" applyNumberFormat="1" applyFont="1" applyBorder="1" applyAlignment="1" applyProtection="1">
      <alignment horizontal="center" vertical="center"/>
      <protection hidden="1"/>
    </xf>
    <xf numFmtId="0" fontId="18" fillId="0" borderId="380" xfId="8" applyFont="1" applyFill="1" applyBorder="1" applyAlignment="1" applyProtection="1">
      <alignment horizontal="center" vertical="center"/>
      <protection hidden="1"/>
    </xf>
    <xf numFmtId="0" fontId="18" fillId="0" borderId="266" xfId="8" applyFont="1" applyFill="1" applyBorder="1" applyAlignment="1" applyProtection="1">
      <alignment horizontal="center" vertical="center"/>
      <protection hidden="1"/>
    </xf>
    <xf numFmtId="0" fontId="0" fillId="0" borderId="0" xfId="0" applyFont="1" applyFill="1" applyBorder="1" applyProtection="1">
      <alignment vertical="center"/>
      <protection hidden="1"/>
    </xf>
    <xf numFmtId="0" fontId="0" fillId="0" borderId="380" xfId="0" applyFont="1" applyFill="1" applyBorder="1" applyProtection="1">
      <alignment vertical="center"/>
      <protection hidden="1"/>
    </xf>
    <xf numFmtId="0" fontId="31" fillId="5" borderId="62" xfId="0" applyNumberFormat="1" applyFont="1" applyFill="1" applyBorder="1" applyAlignment="1" applyProtection="1">
      <alignment horizontal="center" vertical="top"/>
      <protection hidden="1"/>
    </xf>
    <xf numFmtId="0" fontId="27" fillId="0" borderId="10" xfId="7" applyFont="1" applyFill="1" applyBorder="1" applyProtection="1">
      <protection hidden="1"/>
    </xf>
    <xf numFmtId="0" fontId="25" fillId="0" borderId="43" xfId="0" applyFont="1" applyBorder="1" applyAlignment="1" applyProtection="1">
      <alignment horizontal="center" vertical="center"/>
      <protection hidden="1"/>
    </xf>
    <xf numFmtId="0" fontId="25" fillId="5" borderId="297" xfId="16" applyFont="1" applyFill="1" applyBorder="1" applyAlignment="1" applyProtection="1">
      <alignment horizontal="center" vertical="center"/>
      <protection hidden="1"/>
    </xf>
    <xf numFmtId="0" fontId="37" fillId="0" borderId="186" xfId="0" applyNumberFormat="1" applyFont="1" applyFill="1" applyBorder="1" applyAlignment="1" applyProtection="1">
      <alignment horizontal="center" vertical="center"/>
      <protection hidden="1"/>
    </xf>
    <xf numFmtId="189" fontId="32" fillId="0" borderId="364" xfId="0" applyNumberFormat="1" applyFont="1" applyBorder="1" applyAlignment="1" applyProtection="1">
      <alignment horizontal="center" vertical="center"/>
      <protection locked="0" hidden="1"/>
    </xf>
    <xf numFmtId="189" fontId="32" fillId="0" borderId="365" xfId="0" applyNumberFormat="1" applyFont="1" applyBorder="1" applyAlignment="1" applyProtection="1">
      <alignment horizontal="center" vertical="center"/>
      <protection locked="0" hidden="1"/>
    </xf>
    <xf numFmtId="189" fontId="32" fillId="0" borderId="366" xfId="0" applyNumberFormat="1" applyFont="1" applyBorder="1" applyAlignment="1" applyProtection="1">
      <alignment horizontal="center" vertical="center"/>
      <protection locked="0" hidden="1"/>
    </xf>
    <xf numFmtId="189" fontId="32" fillId="0" borderId="367" xfId="0" applyNumberFormat="1" applyFont="1" applyBorder="1" applyAlignment="1" applyProtection="1">
      <alignment horizontal="center" vertical="center"/>
      <protection locked="0" hidden="1"/>
    </xf>
    <xf numFmtId="189" fontId="32" fillId="0" borderId="368" xfId="0" applyNumberFormat="1" applyFont="1" applyBorder="1" applyAlignment="1" applyProtection="1">
      <alignment horizontal="center" vertical="center"/>
      <protection locked="0" hidden="1"/>
    </xf>
    <xf numFmtId="189" fontId="32" fillId="0" borderId="369" xfId="0" applyNumberFormat="1" applyFont="1" applyBorder="1" applyAlignment="1" applyProtection="1">
      <alignment horizontal="center" vertical="center"/>
      <protection locked="0" hidden="1"/>
    </xf>
    <xf numFmtId="189" fontId="100" fillId="0" borderId="362" xfId="0" applyNumberFormat="1" applyFont="1" applyBorder="1" applyAlignment="1" applyProtection="1">
      <alignment horizontal="center" vertical="center"/>
      <protection locked="0" hidden="1"/>
    </xf>
    <xf numFmtId="189" fontId="100" fillId="0" borderId="8" xfId="0" applyNumberFormat="1" applyFont="1" applyBorder="1" applyAlignment="1" applyProtection="1">
      <alignment horizontal="center" vertical="center"/>
      <protection hidden="1"/>
    </xf>
    <xf numFmtId="0" fontId="137" fillId="33" borderId="300" xfId="0" applyFont="1" applyFill="1" applyBorder="1" applyAlignment="1" applyProtection="1">
      <alignment horizontal="center" vertical="center"/>
      <protection hidden="1"/>
    </xf>
    <xf numFmtId="176" fontId="102" fillId="31" borderId="316" xfId="3" applyNumberFormat="1" applyFont="1" applyFill="1" applyBorder="1" applyAlignment="1" applyProtection="1">
      <alignment horizontal="center" vertical="center"/>
      <protection hidden="1"/>
    </xf>
    <xf numFmtId="0" fontId="43" fillId="0" borderId="0" xfId="0" applyFont="1" applyBorder="1" applyAlignment="1" applyProtection="1">
      <alignment vertical="center"/>
      <protection hidden="1"/>
    </xf>
    <xf numFmtId="0" fontId="39" fillId="0" borderId="269" xfId="0" applyFont="1" applyBorder="1" applyAlignment="1" applyProtection="1">
      <alignment vertical="center"/>
      <protection hidden="1"/>
    </xf>
    <xf numFmtId="0" fontId="15" fillId="0" borderId="0" xfId="8" applyFont="1" applyBorder="1" applyAlignment="1" applyProtection="1">
      <alignment vertical="center"/>
      <protection hidden="1"/>
    </xf>
    <xf numFmtId="0" fontId="15" fillId="0" borderId="0" xfId="8" applyFont="1" applyFill="1" applyBorder="1" applyAlignment="1" applyProtection="1">
      <alignment vertical="center"/>
      <protection hidden="1"/>
    </xf>
    <xf numFmtId="0" fontId="15" fillId="0" borderId="360" xfId="8" applyFont="1" applyFill="1" applyBorder="1" applyAlignment="1" applyProtection="1">
      <alignment vertical="center"/>
      <protection hidden="1"/>
    </xf>
    <xf numFmtId="0" fontId="12" fillId="0" borderId="0" xfId="1" applyFont="1" applyBorder="1" applyAlignment="1" applyProtection="1">
      <alignment vertical="center"/>
      <protection hidden="1"/>
    </xf>
    <xf numFmtId="0" fontId="12" fillId="0" borderId="0" xfId="1" applyFont="1" applyFill="1" applyBorder="1" applyAlignment="1" applyProtection="1">
      <alignment vertical="center"/>
      <protection hidden="1"/>
    </xf>
    <xf numFmtId="0" fontId="12" fillId="0" borderId="360" xfId="1" applyFont="1" applyFill="1" applyBorder="1" applyAlignment="1" applyProtection="1">
      <alignment vertical="center"/>
      <protection hidden="1"/>
    </xf>
    <xf numFmtId="0" fontId="18" fillId="0" borderId="389" xfId="0" applyNumberFormat="1" applyFont="1" applyFill="1" applyBorder="1" applyAlignment="1" applyProtection="1">
      <alignment horizontal="center" vertical="center"/>
      <protection hidden="1"/>
    </xf>
    <xf numFmtId="2" fontId="17" fillId="0" borderId="390" xfId="8" applyNumberFormat="1" applyFont="1" applyFill="1" applyBorder="1" applyAlignment="1" applyProtection="1">
      <alignment vertical="center"/>
      <protection hidden="1"/>
    </xf>
    <xf numFmtId="2" fontId="38" fillId="0" borderId="290" xfId="0" applyNumberFormat="1" applyFont="1" applyBorder="1" applyAlignment="1" applyProtection="1">
      <alignment vertical="center"/>
      <protection hidden="1"/>
    </xf>
    <xf numFmtId="1" fontId="38" fillId="0" borderId="290" xfId="0" applyNumberFormat="1" applyFont="1" applyBorder="1" applyAlignment="1" applyProtection="1">
      <alignment vertical="center"/>
      <protection hidden="1"/>
    </xf>
    <xf numFmtId="0" fontId="39" fillId="0" borderId="388" xfId="0" applyFont="1" applyBorder="1" applyProtection="1">
      <alignment vertical="center"/>
      <protection hidden="1"/>
    </xf>
    <xf numFmtId="0" fontId="18" fillId="0" borderId="391" xfId="1" applyNumberFormat="1" applyFont="1" applyBorder="1" applyAlignment="1" applyProtection="1">
      <alignment vertical="center"/>
      <protection hidden="1"/>
    </xf>
    <xf numFmtId="2" fontId="18" fillId="0" borderId="289" xfId="1" applyNumberFormat="1" applyFont="1" applyBorder="1" applyAlignment="1" applyProtection="1">
      <alignment vertical="center"/>
      <protection hidden="1"/>
    </xf>
    <xf numFmtId="0" fontId="18" fillId="0" borderId="289" xfId="1" applyNumberFormat="1" applyFont="1" applyBorder="1" applyAlignment="1" applyProtection="1">
      <alignment vertical="center"/>
      <protection hidden="1"/>
    </xf>
    <xf numFmtId="2" fontId="18" fillId="0" borderId="287" xfId="1" applyNumberFormat="1" applyFont="1" applyBorder="1" applyAlignment="1" applyProtection="1">
      <alignment vertical="center"/>
      <protection hidden="1"/>
    </xf>
    <xf numFmtId="0" fontId="18" fillId="0" borderId="360" xfId="0" applyFont="1" applyBorder="1" applyAlignment="1" applyProtection="1">
      <alignment horizontal="center" vertical="center"/>
      <protection hidden="1"/>
    </xf>
    <xf numFmtId="0" fontId="18" fillId="0" borderId="266" xfId="0" applyFont="1" applyBorder="1" applyAlignment="1" applyProtection="1">
      <alignment horizontal="center" vertical="center"/>
      <protection hidden="1"/>
    </xf>
    <xf numFmtId="0" fontId="0" fillId="0" borderId="360" xfId="0" applyBorder="1" applyProtection="1">
      <alignment vertical="center"/>
      <protection hidden="1"/>
    </xf>
    <xf numFmtId="0" fontId="22" fillId="0" borderId="0" xfId="0" applyFont="1" applyBorder="1" applyAlignment="1" applyProtection="1">
      <alignment horizontal="center" vertical="center"/>
      <protection hidden="1"/>
    </xf>
    <xf numFmtId="0" fontId="22" fillId="0" borderId="393" xfId="0" applyFont="1" applyBorder="1" applyAlignment="1" applyProtection="1">
      <alignment horizontal="left" vertical="center"/>
      <protection hidden="1"/>
    </xf>
    <xf numFmtId="0" fontId="31" fillId="0" borderId="0" xfId="3" applyFont="1" applyBorder="1" applyAlignment="1" applyProtection="1">
      <alignment vertical="center"/>
      <protection hidden="1"/>
    </xf>
    <xf numFmtId="181" fontId="34" fillId="0" borderId="18" xfId="0" applyNumberFormat="1" applyFont="1" applyBorder="1" applyAlignment="1" applyProtection="1">
      <alignment horizontal="center" vertical="center" shrinkToFit="1"/>
      <protection hidden="1"/>
    </xf>
    <xf numFmtId="181" fontId="34" fillId="0" borderId="394" xfId="0" applyNumberFormat="1" applyFont="1" applyBorder="1" applyAlignment="1" applyProtection="1">
      <alignment horizontal="center" vertical="center" shrinkToFit="1"/>
      <protection hidden="1"/>
    </xf>
    <xf numFmtId="181" fontId="34" fillId="0" borderId="19" xfId="0" applyNumberFormat="1" applyFont="1" applyBorder="1" applyAlignment="1" applyProtection="1">
      <alignment horizontal="center" vertical="center" shrinkToFit="1"/>
      <protection hidden="1"/>
    </xf>
    <xf numFmtId="181" fontId="34" fillId="0" borderId="305" xfId="0" applyNumberFormat="1" applyFont="1" applyBorder="1" applyAlignment="1" applyProtection="1">
      <alignment horizontal="center" vertical="center" shrinkToFit="1"/>
      <protection hidden="1"/>
    </xf>
    <xf numFmtId="181" fontId="34" fillId="0" borderId="395" xfId="0" applyNumberFormat="1" applyFont="1" applyBorder="1" applyAlignment="1" applyProtection="1">
      <alignment horizontal="center" vertical="center" shrinkToFit="1"/>
      <protection hidden="1"/>
    </xf>
    <xf numFmtId="0" fontId="28" fillId="0" borderId="99" xfId="0" applyFont="1" applyBorder="1" applyAlignment="1" applyProtection="1">
      <alignment horizontal="right" vertical="center"/>
      <protection hidden="1"/>
    </xf>
    <xf numFmtId="176" fontId="104" fillId="0" borderId="278" xfId="3" applyNumberFormat="1" applyFont="1" applyFill="1" applyBorder="1" applyAlignment="1" applyProtection="1">
      <alignment horizontal="center" vertical="center"/>
      <protection hidden="1"/>
    </xf>
    <xf numFmtId="0" fontId="31" fillId="0" borderId="99" xfId="3" applyFont="1" applyBorder="1" applyAlignment="1" applyProtection="1">
      <alignment horizontal="left" vertical="center" indent="1"/>
      <protection hidden="1"/>
    </xf>
    <xf numFmtId="183" fontId="79" fillId="7" borderId="44" xfId="0" applyNumberFormat="1" applyFont="1" applyFill="1" applyBorder="1" applyAlignment="1" applyProtection="1">
      <alignment horizontal="center"/>
      <protection locked="0"/>
    </xf>
    <xf numFmtId="0" fontId="12" fillId="0" borderId="0" xfId="0" applyFont="1" applyFill="1" applyBorder="1" applyAlignment="1" applyProtection="1">
      <alignment horizontal="center" vertical="center"/>
      <protection hidden="1"/>
    </xf>
    <xf numFmtId="0" fontId="43" fillId="0" borderId="0" xfId="0" applyFont="1" applyBorder="1" applyAlignment="1" applyProtection="1">
      <alignment vertical="center"/>
      <protection hidden="1"/>
    </xf>
    <xf numFmtId="0" fontId="43" fillId="0" borderId="264" xfId="0" applyFont="1" applyBorder="1" applyAlignment="1" applyProtection="1">
      <alignment vertical="center"/>
      <protection hidden="1"/>
    </xf>
    <xf numFmtId="0" fontId="46" fillId="5" borderId="53" xfId="0" applyFont="1" applyFill="1" applyBorder="1" applyAlignment="1" applyProtection="1">
      <alignment horizontal="right" vertical="center"/>
      <protection hidden="1"/>
    </xf>
    <xf numFmtId="0" fontId="37" fillId="0" borderId="351" xfId="0" applyFont="1" applyBorder="1" applyAlignment="1" applyProtection="1">
      <alignment horizontal="right" vertical="center"/>
      <protection hidden="1"/>
    </xf>
    <xf numFmtId="179" fontId="28" fillId="0" borderId="106" xfId="6" applyNumberFormat="1" applyFont="1" applyBorder="1" applyAlignment="1" applyProtection="1">
      <alignment vertical="center"/>
      <protection hidden="1"/>
    </xf>
    <xf numFmtId="179" fontId="28" fillId="0" borderId="396" xfId="6" applyNumberFormat="1" applyFont="1" applyBorder="1" applyAlignment="1" applyProtection="1">
      <alignment vertical="center"/>
      <protection hidden="1"/>
    </xf>
    <xf numFmtId="184" fontId="28" fillId="0" borderId="199" xfId="6" applyNumberFormat="1" applyFont="1" applyBorder="1" applyAlignment="1" applyProtection="1">
      <alignment horizontal="right" vertical="center"/>
      <protection hidden="1"/>
    </xf>
    <xf numFmtId="184" fontId="28" fillId="0" borderId="198" xfId="6" applyNumberFormat="1" applyFont="1" applyBorder="1" applyAlignment="1" applyProtection="1">
      <alignment horizontal="right" vertical="center"/>
      <protection hidden="1"/>
    </xf>
    <xf numFmtId="184" fontId="28" fillId="0" borderId="401" xfId="6" applyNumberFormat="1" applyFont="1" applyBorder="1" applyAlignment="1" applyProtection="1">
      <alignment horizontal="right" vertical="center"/>
      <protection hidden="1"/>
    </xf>
    <xf numFmtId="0" fontId="120" fillId="0" borderId="69" xfId="0" applyFont="1" applyBorder="1" applyAlignment="1" applyProtection="1">
      <alignment horizontal="center" vertical="center"/>
      <protection hidden="1"/>
    </xf>
    <xf numFmtId="0" fontId="120" fillId="0" borderId="86" xfId="0" applyFont="1" applyBorder="1" applyAlignment="1" applyProtection="1">
      <alignment horizontal="left" vertical="center"/>
      <protection hidden="1"/>
    </xf>
    <xf numFmtId="0" fontId="120" fillId="0" borderId="55" xfId="0" applyFont="1" applyBorder="1" applyAlignment="1" applyProtection="1">
      <alignment horizontal="center" vertical="center"/>
      <protection hidden="1"/>
    </xf>
    <xf numFmtId="0" fontId="120" fillId="0" borderId="96" xfId="0" applyFont="1" applyBorder="1" applyAlignment="1" applyProtection="1">
      <alignment horizontal="left" vertical="center"/>
      <protection hidden="1"/>
    </xf>
    <xf numFmtId="2" fontId="31" fillId="0" borderId="117" xfId="6" applyNumberFormat="1" applyFont="1" applyBorder="1" applyAlignment="1" applyProtection="1">
      <alignment vertical="center"/>
      <protection hidden="1"/>
    </xf>
    <xf numFmtId="0" fontId="44" fillId="0" borderId="255" xfId="0" applyFont="1" applyFill="1" applyBorder="1" applyProtection="1">
      <alignment vertical="center"/>
      <protection hidden="1"/>
    </xf>
    <xf numFmtId="0" fontId="44" fillId="0" borderId="256" xfId="0" applyFont="1" applyFill="1" applyBorder="1" applyProtection="1">
      <alignment vertical="center"/>
      <protection hidden="1"/>
    </xf>
    <xf numFmtId="0" fontId="44" fillId="0" borderId="4" xfId="0" applyFont="1" applyFill="1" applyBorder="1" applyProtection="1">
      <alignment vertical="center"/>
      <protection hidden="1"/>
    </xf>
    <xf numFmtId="0" fontId="44" fillId="0" borderId="351" xfId="0" applyFont="1" applyFill="1" applyBorder="1" applyProtection="1">
      <alignment vertical="center"/>
      <protection hidden="1"/>
    </xf>
    <xf numFmtId="0" fontId="44" fillId="0" borderId="226" xfId="0" applyFont="1" applyFill="1" applyBorder="1" applyProtection="1">
      <alignment vertical="center"/>
      <protection hidden="1"/>
    </xf>
    <xf numFmtId="0" fontId="44" fillId="0" borderId="224" xfId="0" applyFont="1" applyFill="1" applyBorder="1" applyProtection="1">
      <alignment vertical="center"/>
      <protection hidden="1"/>
    </xf>
    <xf numFmtId="0" fontId="0" fillId="0" borderId="275" xfId="0" applyFill="1" applyBorder="1" applyAlignment="1" applyProtection="1">
      <alignment horizontal="center" vertical="center"/>
      <protection hidden="1"/>
    </xf>
    <xf numFmtId="0" fontId="39" fillId="0" borderId="254" xfId="0" applyFont="1" applyFill="1" applyBorder="1" applyProtection="1">
      <alignment vertical="center"/>
      <protection hidden="1"/>
    </xf>
    <xf numFmtId="0" fontId="39" fillId="0" borderId="275" xfId="0" applyFont="1" applyFill="1" applyBorder="1" applyAlignment="1" applyProtection="1">
      <alignment horizontal="center" vertical="center"/>
      <protection hidden="1"/>
    </xf>
    <xf numFmtId="0" fontId="39" fillId="0" borderId="4" xfId="0" applyFont="1" applyFill="1" applyBorder="1" applyAlignment="1" applyProtection="1">
      <alignment horizontal="center" vertical="center"/>
      <protection hidden="1"/>
    </xf>
    <xf numFmtId="0" fontId="44" fillId="0" borderId="351" xfId="0" applyNumberFormat="1" applyFont="1" applyFill="1" applyBorder="1" applyAlignment="1" applyProtection="1">
      <alignment horizontal="left" vertical="center"/>
      <protection hidden="1"/>
    </xf>
    <xf numFmtId="0" fontId="44" fillId="0" borderId="256" xfId="0" applyNumberFormat="1" applyFont="1" applyFill="1" applyBorder="1" applyAlignment="1" applyProtection="1">
      <alignment horizontal="center" vertical="center"/>
      <protection hidden="1"/>
    </xf>
    <xf numFmtId="0" fontId="44" fillId="0" borderId="351" xfId="0" applyNumberFormat="1" applyFont="1" applyFill="1" applyBorder="1" applyAlignment="1" applyProtection="1">
      <alignment horizontal="center" vertical="center"/>
      <protection hidden="1"/>
    </xf>
    <xf numFmtId="0" fontId="39" fillId="0" borderId="295" xfId="0" applyFont="1" applyFill="1" applyBorder="1" applyAlignment="1" applyProtection="1">
      <alignment horizontal="center" vertical="center"/>
      <protection hidden="1"/>
    </xf>
    <xf numFmtId="0" fontId="0" fillId="0" borderId="327" xfId="0" applyFont="1" applyFill="1" applyBorder="1" applyAlignment="1" applyProtection="1">
      <alignment horizontal="center" vertical="center"/>
      <protection hidden="1"/>
    </xf>
    <xf numFmtId="0" fontId="39" fillId="0" borderId="87" xfId="0" applyFont="1" applyFill="1" applyBorder="1" applyAlignment="1" applyProtection="1">
      <alignment horizontal="center" vertical="center"/>
      <protection hidden="1"/>
    </xf>
    <xf numFmtId="0" fontId="0" fillId="0" borderId="380" xfId="0" applyFont="1" applyFill="1" applyBorder="1" applyAlignment="1" applyProtection="1">
      <alignment horizontal="center" vertical="center"/>
      <protection hidden="1"/>
    </xf>
    <xf numFmtId="0" fontId="39" fillId="0" borderId="146" xfId="0" applyFont="1" applyFill="1" applyBorder="1" applyAlignment="1" applyProtection="1">
      <alignment horizontal="center" vertical="center"/>
      <protection hidden="1"/>
    </xf>
    <xf numFmtId="0" fontId="0" fillId="0" borderId="266" xfId="0" applyFont="1" applyFill="1" applyBorder="1" applyAlignment="1" applyProtection="1">
      <alignment horizontal="center" vertical="center"/>
      <protection hidden="1"/>
    </xf>
    <xf numFmtId="0" fontId="39" fillId="0" borderId="226" xfId="0" applyFont="1" applyFill="1" applyBorder="1" applyAlignment="1" applyProtection="1">
      <alignment horizontal="center" vertical="center"/>
      <protection hidden="1"/>
    </xf>
    <xf numFmtId="0" fontId="0" fillId="0" borderId="266" xfId="0" applyFont="1" applyFill="1" applyBorder="1" applyProtection="1">
      <alignment vertical="center"/>
      <protection hidden="1"/>
    </xf>
    <xf numFmtId="0" fontId="0" fillId="0" borderId="295" xfId="0" applyFill="1" applyBorder="1" applyProtection="1">
      <alignment vertical="center"/>
      <protection hidden="1"/>
    </xf>
    <xf numFmtId="0" fontId="0" fillId="0" borderId="256" xfId="0" applyFont="1" applyFill="1" applyBorder="1" applyProtection="1">
      <alignment vertical="center"/>
      <protection hidden="1"/>
    </xf>
    <xf numFmtId="0" fontId="44" fillId="0" borderId="0" xfId="0" applyNumberFormat="1" applyFont="1" applyFill="1" applyBorder="1" applyAlignment="1" applyProtection="1">
      <alignment horizontal="center" vertical="center"/>
      <protection hidden="1"/>
    </xf>
    <xf numFmtId="176" fontId="18" fillId="0" borderId="389" xfId="1" applyNumberFormat="1" applyFont="1" applyBorder="1" applyAlignment="1" applyProtection="1">
      <alignment horizontal="center" vertical="center"/>
      <protection hidden="1"/>
    </xf>
    <xf numFmtId="2" fontId="18" fillId="0" borderId="390" xfId="1" applyNumberFormat="1" applyFont="1" applyBorder="1" applyAlignment="1" applyProtection="1">
      <alignment vertical="center"/>
      <protection hidden="1"/>
    </xf>
    <xf numFmtId="176" fontId="18" fillId="0" borderId="388" xfId="1" applyNumberFormat="1" applyFont="1" applyBorder="1" applyAlignment="1" applyProtection="1">
      <alignment horizontal="center" vertical="center"/>
      <protection hidden="1"/>
    </xf>
    <xf numFmtId="176" fontId="18" fillId="0" borderId="387" xfId="1" applyNumberFormat="1" applyFont="1" applyBorder="1" applyAlignment="1" applyProtection="1">
      <alignment horizontal="center" vertical="center"/>
      <protection hidden="1"/>
    </xf>
    <xf numFmtId="2" fontId="18" fillId="0" borderId="380" xfId="1" applyNumberFormat="1" applyFont="1" applyBorder="1" applyAlignment="1" applyProtection="1">
      <alignment vertical="center"/>
      <protection hidden="1"/>
    </xf>
    <xf numFmtId="2" fontId="26" fillId="0" borderId="380" xfId="1" applyNumberFormat="1" applyFont="1" applyBorder="1" applyAlignment="1" applyProtection="1">
      <alignment vertical="center"/>
      <protection hidden="1"/>
    </xf>
    <xf numFmtId="2" fontId="17" fillId="0" borderId="380" xfId="0" applyNumberFormat="1" applyFont="1" applyBorder="1" applyProtection="1">
      <alignment vertical="center"/>
      <protection hidden="1"/>
    </xf>
    <xf numFmtId="2" fontId="17" fillId="0" borderId="266" xfId="0" applyNumberFormat="1" applyFont="1" applyBorder="1" applyProtection="1">
      <alignment vertical="center"/>
      <protection hidden="1"/>
    </xf>
    <xf numFmtId="0" fontId="31" fillId="32" borderId="7" xfId="0" applyFont="1" applyFill="1" applyBorder="1" applyAlignment="1" applyProtection="1">
      <alignment horizontal="center"/>
    </xf>
    <xf numFmtId="0" fontId="0" fillId="0" borderId="0" xfId="0" applyNumberFormat="1" applyProtection="1">
      <alignment vertical="center"/>
      <protection hidden="1"/>
    </xf>
    <xf numFmtId="179" fontId="28" fillId="0" borderId="106" xfId="6" applyNumberFormat="1" applyFont="1" applyBorder="1" applyAlignment="1" applyProtection="1">
      <alignment vertical="center"/>
      <protection hidden="1"/>
    </xf>
    <xf numFmtId="179" fontId="28" fillId="0" borderId="398" xfId="6" applyNumberFormat="1" applyFont="1" applyBorder="1" applyAlignment="1" applyProtection="1">
      <alignment vertical="center"/>
      <protection hidden="1"/>
    </xf>
    <xf numFmtId="179" fontId="28" fillId="0" borderId="396" xfId="6" applyNumberFormat="1" applyFont="1" applyBorder="1" applyAlignment="1" applyProtection="1">
      <alignment vertical="center"/>
      <protection hidden="1"/>
    </xf>
    <xf numFmtId="0" fontId="13" fillId="0" borderId="380" xfId="1" applyFont="1" applyBorder="1" applyAlignment="1" applyProtection="1">
      <alignment vertical="center"/>
      <protection hidden="1"/>
    </xf>
    <xf numFmtId="0" fontId="13" fillId="0" borderId="380" xfId="1" applyFont="1" applyBorder="1" applyAlignment="1" applyProtection="1">
      <alignment horizontal="center" vertical="center"/>
      <protection hidden="1"/>
    </xf>
    <xf numFmtId="0" fontId="13" fillId="0" borderId="360" xfId="1" applyFont="1" applyBorder="1" applyAlignment="1" applyProtection="1">
      <alignment vertical="center"/>
      <protection hidden="1"/>
    </xf>
    <xf numFmtId="0" fontId="13" fillId="0" borderId="360" xfId="1" applyFont="1" applyBorder="1" applyAlignment="1" applyProtection="1">
      <alignment horizontal="center" vertical="center"/>
      <protection hidden="1"/>
    </xf>
    <xf numFmtId="0" fontId="36" fillId="0" borderId="388" xfId="0" applyNumberFormat="1" applyFont="1" applyFill="1" applyBorder="1" applyAlignment="1" applyProtection="1">
      <alignment horizontal="center" vertical="center"/>
      <protection hidden="1"/>
    </xf>
    <xf numFmtId="0" fontId="39" fillId="35" borderId="4" xfId="0" applyFont="1" applyFill="1" applyBorder="1" applyAlignment="1" applyProtection="1">
      <alignment horizontal="center" vertical="center"/>
      <protection hidden="1"/>
    </xf>
    <xf numFmtId="0" fontId="44" fillId="35" borderId="351" xfId="0" applyNumberFormat="1" applyFont="1" applyFill="1" applyBorder="1" applyAlignment="1" applyProtection="1">
      <alignment horizontal="left" vertical="center"/>
      <protection hidden="1"/>
    </xf>
    <xf numFmtId="0" fontId="39" fillId="35" borderId="226" xfId="0" applyFont="1" applyFill="1" applyBorder="1" applyAlignment="1" applyProtection="1">
      <alignment horizontal="center" vertical="center"/>
      <protection hidden="1"/>
    </xf>
    <xf numFmtId="0" fontId="44" fillId="35" borderId="224" xfId="0" applyNumberFormat="1" applyFont="1" applyFill="1" applyBorder="1" applyAlignment="1" applyProtection="1">
      <alignment horizontal="left" vertical="center"/>
      <protection hidden="1"/>
    </xf>
    <xf numFmtId="190" fontId="0" fillId="0" borderId="290" xfId="0" applyNumberFormat="1" applyBorder="1" applyAlignment="1" applyProtection="1">
      <alignment horizontal="center" vertical="center"/>
      <protection hidden="1"/>
    </xf>
    <xf numFmtId="190" fontId="0" fillId="0" borderId="0" xfId="0" applyNumberFormat="1" applyAlignment="1" applyProtection="1">
      <alignment horizontal="center" vertical="center"/>
      <protection hidden="1"/>
    </xf>
    <xf numFmtId="0" fontId="37" fillId="0" borderId="327" xfId="0" applyFont="1" applyBorder="1" applyAlignment="1">
      <alignment vertical="center"/>
    </xf>
    <xf numFmtId="0" fontId="128" fillId="0" borderId="0" xfId="0" applyFont="1" applyAlignment="1" applyProtection="1">
      <alignment vertical="center"/>
      <protection hidden="1"/>
    </xf>
    <xf numFmtId="0" fontId="18" fillId="0" borderId="380" xfId="0" applyFont="1" applyBorder="1" applyAlignment="1" applyProtection="1">
      <protection hidden="1"/>
    </xf>
    <xf numFmtId="0" fontId="18" fillId="0" borderId="290" xfId="0" applyFont="1" applyBorder="1" applyAlignment="1" applyProtection="1">
      <alignment horizontal="left" vertical="center"/>
      <protection hidden="1"/>
    </xf>
    <xf numFmtId="0" fontId="17" fillId="0" borderId="0" xfId="8" applyFont="1" applyFill="1" applyBorder="1" applyAlignment="1" applyProtection="1">
      <alignment vertical="center"/>
      <protection hidden="1"/>
    </xf>
    <xf numFmtId="0" fontId="18" fillId="0" borderId="380" xfId="1" applyFont="1" applyBorder="1" applyAlignment="1" applyProtection="1">
      <alignment vertical="center"/>
      <protection hidden="1"/>
    </xf>
    <xf numFmtId="0" fontId="18" fillId="0" borderId="269" xfId="8" applyFont="1" applyBorder="1" applyAlignment="1" applyProtection="1">
      <alignment vertical="center"/>
      <protection hidden="1"/>
    </xf>
    <xf numFmtId="2" fontId="17" fillId="0" borderId="329" xfId="8" applyNumberFormat="1" applyFont="1" applyFill="1" applyBorder="1" applyAlignment="1" applyProtection="1">
      <alignment vertical="center"/>
      <protection hidden="1"/>
    </xf>
    <xf numFmtId="0" fontId="18" fillId="0" borderId="380" xfId="1" applyNumberFormat="1" applyFont="1" applyBorder="1" applyAlignment="1" applyProtection="1">
      <alignment vertical="center"/>
      <protection hidden="1"/>
    </xf>
    <xf numFmtId="0" fontId="26" fillId="0" borderId="380" xfId="1" applyFont="1" applyBorder="1" applyAlignment="1" applyProtection="1">
      <alignment vertical="center"/>
      <protection hidden="1"/>
    </xf>
    <xf numFmtId="0" fontId="18" fillId="0" borderId="271" xfId="0" applyFont="1" applyBorder="1" applyAlignment="1" applyProtection="1">
      <alignment vertical="center"/>
      <protection hidden="1"/>
    </xf>
    <xf numFmtId="0" fontId="18" fillId="0" borderId="360" xfId="0" applyFont="1" applyBorder="1" applyAlignment="1" applyProtection="1">
      <protection hidden="1"/>
    </xf>
    <xf numFmtId="0" fontId="18" fillId="0" borderId="266" xfId="0" applyFont="1" applyBorder="1" applyAlignment="1" applyProtection="1">
      <protection hidden="1"/>
    </xf>
    <xf numFmtId="0" fontId="18" fillId="0" borderId="224" xfId="0" applyFont="1" applyBorder="1" applyAlignment="1" applyProtection="1">
      <alignment horizontal="left" vertical="center"/>
      <protection hidden="1"/>
    </xf>
    <xf numFmtId="0" fontId="39" fillId="0" borderId="360" xfId="0" applyFont="1" applyBorder="1" applyProtection="1">
      <alignment vertical="center"/>
      <protection hidden="1"/>
    </xf>
    <xf numFmtId="0" fontId="17" fillId="0" borderId="271" xfId="8" applyFont="1" applyFill="1" applyBorder="1" applyAlignment="1" applyProtection="1">
      <alignment vertical="center"/>
      <protection hidden="1"/>
    </xf>
    <xf numFmtId="2" fontId="18" fillId="0" borderId="360" xfId="1" applyNumberFormat="1" applyFont="1" applyBorder="1" applyAlignment="1" applyProtection="1">
      <alignment vertical="center"/>
      <protection hidden="1"/>
    </xf>
    <xf numFmtId="0" fontId="36" fillId="0" borderId="329" xfId="0" applyFont="1" applyFill="1" applyBorder="1" applyAlignment="1" applyProtection="1">
      <alignment horizontal="right" vertical="center"/>
      <protection hidden="1"/>
    </xf>
    <xf numFmtId="0" fontId="15" fillId="0" borderId="271" xfId="0" applyFont="1" applyFill="1" applyBorder="1" applyAlignment="1" applyProtection="1">
      <alignment horizontal="right" vertical="center"/>
      <protection hidden="1"/>
    </xf>
    <xf numFmtId="0" fontId="27" fillId="0" borderId="0" xfId="0" applyFont="1" applyFill="1" applyBorder="1" applyAlignment="1" applyProtection="1">
      <alignment horizontal="center" vertical="center"/>
      <protection hidden="1"/>
    </xf>
    <xf numFmtId="0" fontId="134" fillId="0" borderId="75" xfId="0" applyFont="1" applyFill="1" applyBorder="1" applyAlignment="1" applyProtection="1">
      <protection hidden="1"/>
    </xf>
    <xf numFmtId="1" fontId="59" fillId="0" borderId="412" xfId="0" applyNumberFormat="1" applyFont="1" applyBorder="1" applyAlignment="1" applyProtection="1">
      <alignment vertical="center"/>
      <protection hidden="1"/>
    </xf>
    <xf numFmtId="1" fontId="59" fillId="0" borderId="89" xfId="0" applyNumberFormat="1" applyFont="1" applyBorder="1" applyAlignment="1" applyProtection="1">
      <alignment vertical="center"/>
      <protection hidden="1"/>
    </xf>
    <xf numFmtId="1" fontId="18" fillId="0" borderId="89" xfId="0" applyNumberFormat="1" applyFont="1" applyBorder="1" applyAlignment="1" applyProtection="1">
      <alignment vertical="center"/>
      <protection hidden="1"/>
    </xf>
    <xf numFmtId="2" fontId="59" fillId="0" borderId="89" xfId="0" applyNumberFormat="1" applyFont="1" applyBorder="1" applyAlignment="1" applyProtection="1">
      <alignment vertical="center" shrinkToFit="1"/>
      <protection hidden="1"/>
    </xf>
    <xf numFmtId="1" fontId="59" fillId="0" borderId="423" xfId="0" applyNumberFormat="1" applyFont="1" applyBorder="1" applyAlignment="1" applyProtection="1">
      <alignment vertical="center"/>
      <protection hidden="1"/>
    </xf>
    <xf numFmtId="1" fontId="59" fillId="0" borderId="421" xfId="0" applyNumberFormat="1" applyFont="1" applyBorder="1" applyAlignment="1" applyProtection="1">
      <alignment vertical="center"/>
      <protection hidden="1"/>
    </xf>
    <xf numFmtId="1" fontId="18" fillId="0" borderId="421" xfId="0" applyNumberFormat="1" applyFont="1" applyBorder="1" applyAlignment="1" applyProtection="1">
      <alignment vertical="center"/>
      <protection hidden="1"/>
    </xf>
    <xf numFmtId="2" fontId="59" fillId="0" borderId="421" xfId="0" applyNumberFormat="1" applyFont="1" applyBorder="1" applyAlignment="1" applyProtection="1">
      <alignment vertical="center" shrinkToFit="1"/>
      <protection hidden="1"/>
    </xf>
    <xf numFmtId="176" fontId="42" fillId="0" borderId="60" xfId="0" applyNumberFormat="1" applyFont="1" applyBorder="1" applyAlignment="1" applyProtection="1">
      <alignment horizontal="center" vertical="center"/>
      <protection hidden="1"/>
    </xf>
    <xf numFmtId="0" fontId="77" fillId="0" borderId="65" xfId="0" applyNumberFormat="1" applyFont="1" applyBorder="1" applyAlignment="1" applyProtection="1">
      <alignment horizontal="right" vertical="center"/>
      <protection hidden="1"/>
    </xf>
    <xf numFmtId="0" fontId="77" fillId="0" borderId="89" xfId="0" applyNumberFormat="1" applyFont="1" applyBorder="1" applyAlignment="1" applyProtection="1">
      <alignment horizontal="right" vertical="center"/>
      <protection hidden="1"/>
    </xf>
    <xf numFmtId="0" fontId="42" fillId="0" borderId="89" xfId="0" applyNumberFormat="1" applyFont="1" applyBorder="1" applyAlignment="1" applyProtection="1">
      <alignment horizontal="right" vertical="center"/>
      <protection hidden="1"/>
    </xf>
    <xf numFmtId="2" fontId="77" fillId="0" borderId="89" xfId="0" applyNumberFormat="1" applyFont="1" applyBorder="1" applyAlignment="1" applyProtection="1">
      <alignment horizontal="right" vertical="center" shrinkToFit="1"/>
      <protection hidden="1"/>
    </xf>
    <xf numFmtId="0" fontId="77" fillId="0" borderId="82" xfId="0" applyNumberFormat="1" applyFont="1" applyBorder="1" applyProtection="1">
      <alignment vertical="center"/>
      <protection hidden="1"/>
    </xf>
    <xf numFmtId="176" fontId="42" fillId="0" borderId="420" xfId="0" applyNumberFormat="1" applyFont="1" applyBorder="1" applyAlignment="1" applyProtection="1">
      <alignment horizontal="center" vertical="center"/>
      <protection hidden="1"/>
    </xf>
    <xf numFmtId="0" fontId="77" fillId="0" borderId="424" xfId="0" applyNumberFormat="1" applyFont="1" applyBorder="1" applyAlignment="1" applyProtection="1">
      <alignment horizontal="right" vertical="center"/>
      <protection hidden="1"/>
    </xf>
    <xf numFmtId="0" fontId="77" fillId="0" borderId="421" xfId="0" applyNumberFormat="1" applyFont="1" applyBorder="1" applyAlignment="1" applyProtection="1">
      <alignment horizontal="right" vertical="center"/>
      <protection hidden="1"/>
    </xf>
    <xf numFmtId="0" fontId="42" fillId="0" borderId="421" xfId="0" applyNumberFormat="1" applyFont="1" applyBorder="1" applyAlignment="1" applyProtection="1">
      <alignment horizontal="right" vertical="center"/>
      <protection hidden="1"/>
    </xf>
    <xf numFmtId="2" fontId="77" fillId="0" borderId="421" xfId="0" applyNumberFormat="1" applyFont="1" applyBorder="1" applyAlignment="1" applyProtection="1">
      <alignment horizontal="right" vertical="center" shrinkToFit="1"/>
      <protection hidden="1"/>
    </xf>
    <xf numFmtId="0" fontId="77" fillId="0" borderId="422" xfId="0" applyNumberFormat="1" applyFont="1" applyBorder="1" applyProtection="1">
      <alignment vertical="center"/>
      <protection hidden="1"/>
    </xf>
    <xf numFmtId="176" fontId="44" fillId="10" borderId="348" xfId="0" applyNumberFormat="1" applyFont="1" applyFill="1" applyBorder="1" applyAlignment="1" applyProtection="1">
      <alignment horizontal="center" vertical="center"/>
      <protection hidden="1"/>
    </xf>
    <xf numFmtId="1" fontId="21" fillId="0" borderId="65" xfId="0" applyNumberFormat="1" applyFont="1" applyBorder="1" applyProtection="1">
      <alignment vertical="center"/>
      <protection hidden="1"/>
    </xf>
    <xf numFmtId="1" fontId="21" fillId="0" borderId="89" xfId="0" applyNumberFormat="1" applyFont="1" applyBorder="1" applyProtection="1">
      <alignment vertical="center"/>
      <protection hidden="1"/>
    </xf>
    <xf numFmtId="1" fontId="18" fillId="0" borderId="89" xfId="0" applyNumberFormat="1" applyFont="1" applyBorder="1" applyProtection="1">
      <alignment vertical="center"/>
      <protection hidden="1"/>
    </xf>
    <xf numFmtId="2" fontId="21" fillId="0" borderId="89" xfId="0" applyNumberFormat="1" applyFont="1" applyBorder="1" applyAlignment="1" applyProtection="1">
      <alignment vertical="center" shrinkToFit="1"/>
      <protection hidden="1"/>
    </xf>
    <xf numFmtId="0" fontId="21" fillId="0" borderId="82" xfId="0" applyNumberFormat="1" applyFont="1" applyBorder="1" applyAlignment="1" applyProtection="1">
      <alignment horizontal="center" vertical="center"/>
      <protection hidden="1"/>
    </xf>
    <xf numFmtId="176" fontId="44" fillId="10" borderId="425" xfId="0" applyNumberFormat="1" applyFont="1" applyFill="1" applyBorder="1" applyAlignment="1" applyProtection="1">
      <alignment horizontal="center" vertical="center"/>
      <protection hidden="1"/>
    </xf>
    <xf numFmtId="1" fontId="21" fillId="0" borderId="424" xfId="0" applyNumberFormat="1" applyFont="1" applyBorder="1" applyProtection="1">
      <alignment vertical="center"/>
      <protection hidden="1"/>
    </xf>
    <xf numFmtId="1" fontId="21" fillId="0" borderId="421" xfId="0" applyNumberFormat="1" applyFont="1" applyBorder="1" applyProtection="1">
      <alignment vertical="center"/>
      <protection hidden="1"/>
    </xf>
    <xf numFmtId="1" fontId="18" fillId="0" borderId="421" xfId="0" applyNumberFormat="1" applyFont="1" applyBorder="1" applyProtection="1">
      <alignment vertical="center"/>
      <protection hidden="1"/>
    </xf>
    <xf numFmtId="2" fontId="21" fillId="0" borderId="421" xfId="0" applyNumberFormat="1" applyFont="1" applyBorder="1" applyAlignment="1" applyProtection="1">
      <alignment vertical="center" shrinkToFit="1"/>
      <protection hidden="1"/>
    </xf>
    <xf numFmtId="0" fontId="21" fillId="0" borderId="422" xfId="0" applyNumberFormat="1" applyFont="1" applyBorder="1" applyAlignment="1" applyProtection="1">
      <alignment horizontal="center" vertical="center"/>
      <protection hidden="1"/>
    </xf>
    <xf numFmtId="0" fontId="18" fillId="0" borderId="360" xfId="1" applyNumberFormat="1" applyFont="1" applyFill="1" applyBorder="1" applyAlignment="1" applyProtection="1">
      <alignment vertical="center"/>
      <protection hidden="1"/>
    </xf>
    <xf numFmtId="0" fontId="18" fillId="0" borderId="329" xfId="1" applyNumberFormat="1" applyFont="1" applyBorder="1" applyAlignment="1" applyProtection="1">
      <alignment vertical="center"/>
      <protection hidden="1"/>
    </xf>
    <xf numFmtId="0" fontId="30" fillId="5" borderId="66" xfId="0" applyNumberFormat="1" applyFont="1" applyFill="1" applyBorder="1" applyAlignment="1" applyProtection="1">
      <alignment horizontal="center" vertical="center"/>
      <protection hidden="1"/>
    </xf>
    <xf numFmtId="0" fontId="30" fillId="5" borderId="88" xfId="0" applyNumberFormat="1" applyFont="1" applyFill="1" applyBorder="1" applyAlignment="1" applyProtection="1">
      <alignment horizontal="center" vertical="center"/>
      <protection hidden="1"/>
    </xf>
    <xf numFmtId="0" fontId="30" fillId="5" borderId="81" xfId="0" applyNumberFormat="1" applyFont="1" applyFill="1" applyBorder="1" applyAlignment="1" applyProtection="1">
      <alignment horizontal="center" vertical="center"/>
      <protection hidden="1"/>
    </xf>
    <xf numFmtId="0" fontId="0" fillId="0" borderId="0" xfId="0" applyFill="1" applyBorder="1" applyProtection="1">
      <alignment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78" fontId="116" fillId="10" borderId="451" xfId="6" applyNumberFormat="1" applyFont="1" applyFill="1" applyBorder="1" applyAlignment="1" applyProtection="1">
      <alignment horizontal="right" indent="1"/>
      <protection hidden="1"/>
    </xf>
    <xf numFmtId="0" fontId="87" fillId="0" borderId="442" xfId="0" applyNumberFormat="1" applyFont="1" applyBorder="1" applyAlignment="1" applyProtection="1">
      <alignment horizontal="right" vertical="center" indent="1"/>
      <protection hidden="1"/>
    </xf>
    <xf numFmtId="0" fontId="87" fillId="0" borderId="289" xfId="0" applyNumberFormat="1" applyFont="1" applyBorder="1" applyAlignment="1" applyProtection="1">
      <alignment horizontal="right" vertical="center" indent="1"/>
      <protection hidden="1"/>
    </xf>
    <xf numFmtId="0" fontId="87" fillId="0" borderId="441" xfId="0" applyNumberFormat="1" applyFont="1" applyBorder="1" applyAlignment="1" applyProtection="1">
      <alignment horizontal="right" vertical="center" indent="1"/>
      <protection hidden="1"/>
    </xf>
    <xf numFmtId="0" fontId="132" fillId="3" borderId="0" xfId="1" applyFont="1" applyFill="1" applyBorder="1" applyAlignment="1" applyProtection="1">
      <alignment horizontal="right" vertical="center"/>
      <protection hidden="1"/>
    </xf>
    <xf numFmtId="0" fontId="45" fillId="0" borderId="0" xfId="0" applyFont="1" applyProtection="1">
      <alignment vertical="center"/>
      <protection locked="0" hidden="1"/>
    </xf>
    <xf numFmtId="0" fontId="129" fillId="0" borderId="0" xfId="0" applyFont="1" applyAlignment="1" applyProtection="1">
      <alignment horizontal="right" vertical="center" indent="1"/>
      <protection hidden="1"/>
    </xf>
    <xf numFmtId="0" fontId="146" fillId="3" borderId="0" xfId="1" applyFont="1" applyFill="1" applyBorder="1" applyAlignment="1" applyProtection="1">
      <alignment vertical="center"/>
      <protection hidden="1"/>
    </xf>
    <xf numFmtId="0" fontId="147" fillId="3" borderId="0" xfId="1" applyFont="1" applyFill="1" applyBorder="1" applyAlignment="1" applyProtection="1">
      <alignment horizontal="left" vertical="center" indent="2"/>
      <protection hidden="1"/>
    </xf>
    <xf numFmtId="0" fontId="147" fillId="3" borderId="0" xfId="1" applyFont="1" applyFill="1" applyBorder="1" applyAlignment="1" applyProtection="1">
      <alignment horizontal="left" vertical="center" indent="4"/>
      <protection hidden="1"/>
    </xf>
    <xf numFmtId="0" fontId="15" fillId="0" borderId="0" xfId="1" applyFont="1" applyFill="1" applyProtection="1">
      <protection hidden="1"/>
    </xf>
    <xf numFmtId="0" fontId="15" fillId="5" borderId="16" xfId="1" applyFont="1" applyFill="1" applyBorder="1" applyProtection="1">
      <protection hidden="1"/>
    </xf>
    <xf numFmtId="0" fontId="15" fillId="5" borderId="466" xfId="1" applyFont="1" applyFill="1" applyBorder="1" applyProtection="1">
      <protection hidden="1"/>
    </xf>
    <xf numFmtId="0" fontId="15" fillId="0" borderId="467" xfId="1" applyFont="1" applyFill="1" applyBorder="1" applyProtection="1">
      <protection hidden="1"/>
    </xf>
    <xf numFmtId="0" fontId="29" fillId="0" borderId="468" xfId="1" applyFont="1" applyFill="1" applyBorder="1" applyProtection="1">
      <protection hidden="1"/>
    </xf>
    <xf numFmtId="0" fontId="29" fillId="0" borderId="52" xfId="1" applyFont="1" applyFill="1" applyBorder="1" applyProtection="1">
      <protection hidden="1"/>
    </xf>
    <xf numFmtId="0" fontId="29" fillId="0" borderId="469" xfId="1" applyFont="1" applyFill="1" applyBorder="1" applyProtection="1">
      <protection hidden="1"/>
    </xf>
    <xf numFmtId="0" fontId="29" fillId="0" borderId="470" xfId="1" applyFont="1" applyFill="1" applyBorder="1" applyProtection="1">
      <protection hidden="1"/>
    </xf>
    <xf numFmtId="0" fontId="29" fillId="0" borderId="471" xfId="1" applyFont="1" applyFill="1" applyBorder="1" applyProtection="1">
      <protection hidden="1"/>
    </xf>
    <xf numFmtId="0" fontId="29" fillId="0" borderId="472" xfId="1" applyFont="1" applyFill="1" applyBorder="1" applyProtection="1">
      <protection hidden="1"/>
    </xf>
    <xf numFmtId="0" fontId="29" fillId="0" borderId="473" xfId="1" applyFont="1" applyFill="1" applyBorder="1" applyProtection="1">
      <protection hidden="1"/>
    </xf>
    <xf numFmtId="0" fontId="15" fillId="0" borderId="6" xfId="1" applyFont="1" applyFill="1" applyBorder="1" applyProtection="1">
      <protection hidden="1"/>
    </xf>
    <xf numFmtId="0" fontId="15" fillId="5" borderId="467" xfId="1" applyFont="1" applyFill="1" applyBorder="1" applyProtection="1">
      <protection hidden="1"/>
    </xf>
    <xf numFmtId="0" fontId="29" fillId="0" borderId="474" xfId="1" applyFont="1" applyFill="1" applyBorder="1" applyAlignment="1" applyProtection="1">
      <alignment horizontal="right" vertical="center"/>
      <protection hidden="1"/>
    </xf>
    <xf numFmtId="0" fontId="29" fillId="0" borderId="0" xfId="1" applyFont="1" applyFill="1" applyBorder="1" applyProtection="1">
      <protection hidden="1"/>
    </xf>
    <xf numFmtId="0" fontId="29" fillId="0" borderId="25" xfId="1" applyFont="1" applyFill="1" applyBorder="1" applyProtection="1">
      <protection hidden="1"/>
    </xf>
    <xf numFmtId="0" fontId="29" fillId="0" borderId="19" xfId="1" applyFont="1" applyFill="1" applyBorder="1" applyProtection="1">
      <protection hidden="1"/>
    </xf>
    <xf numFmtId="0" fontId="29" fillId="0" borderId="474" xfId="1" applyFont="1" applyFill="1" applyBorder="1" applyAlignment="1" applyProtection="1">
      <alignment vertical="center"/>
      <protection hidden="1"/>
    </xf>
    <xf numFmtId="0" fontId="29" fillId="0" borderId="0" xfId="1" applyFont="1" applyFill="1" applyBorder="1" applyAlignment="1" applyProtection="1">
      <alignment vertical="center"/>
      <protection hidden="1"/>
    </xf>
    <xf numFmtId="0" fontId="29" fillId="0" borderId="477" xfId="1" applyFont="1" applyFill="1" applyBorder="1" applyAlignment="1" applyProtection="1">
      <alignment vertical="center"/>
      <protection hidden="1"/>
    </xf>
    <xf numFmtId="0" fontId="29" fillId="0" borderId="479" xfId="1" applyFont="1" applyFill="1" applyBorder="1" applyAlignment="1" applyProtection="1">
      <alignment vertical="center"/>
      <protection hidden="1"/>
    </xf>
    <xf numFmtId="0" fontId="29" fillId="0" borderId="474" xfId="1" applyFont="1" applyFill="1" applyBorder="1" applyProtection="1">
      <protection hidden="1"/>
    </xf>
    <xf numFmtId="0" fontId="100" fillId="0" borderId="25" xfId="1" applyFont="1" applyFill="1" applyBorder="1" applyAlignment="1" applyProtection="1">
      <protection hidden="1"/>
    </xf>
    <xf numFmtId="0" fontId="100" fillId="0" borderId="0" xfId="1" applyFont="1" applyFill="1" applyBorder="1" applyAlignment="1" applyProtection="1">
      <protection hidden="1"/>
    </xf>
    <xf numFmtId="0" fontId="100" fillId="0" borderId="475" xfId="1" applyFont="1" applyFill="1" applyBorder="1" applyAlignment="1" applyProtection="1">
      <protection hidden="1"/>
    </xf>
    <xf numFmtId="0" fontId="100" fillId="0" borderId="476" xfId="1" applyFont="1" applyFill="1" applyBorder="1" applyAlignment="1" applyProtection="1">
      <protection hidden="1"/>
    </xf>
    <xf numFmtId="0" fontId="29" fillId="0" borderId="478" xfId="1" applyFont="1" applyFill="1" applyBorder="1" applyProtection="1">
      <protection hidden="1"/>
    </xf>
    <xf numFmtId="0" fontId="100" fillId="0" borderId="25" xfId="1" applyFont="1" applyFill="1" applyBorder="1" applyProtection="1">
      <protection hidden="1"/>
    </xf>
    <xf numFmtId="0" fontId="100" fillId="0" borderId="475" xfId="1" applyFont="1" applyFill="1" applyBorder="1" applyProtection="1">
      <protection hidden="1"/>
    </xf>
    <xf numFmtId="0" fontId="27" fillId="0" borderId="0" xfId="1" applyNumberFormat="1" applyFont="1" applyFill="1" applyBorder="1" applyAlignment="1" applyProtection="1">
      <alignment horizontal="center" vertical="center"/>
      <protection hidden="1"/>
    </xf>
    <xf numFmtId="0" fontId="27" fillId="0" borderId="6" xfId="1" applyFont="1" applyFill="1" applyBorder="1" applyAlignment="1" applyProtection="1">
      <alignment vertical="center"/>
      <protection hidden="1"/>
    </xf>
    <xf numFmtId="0" fontId="29" fillId="0" borderId="25" xfId="1" applyFont="1" applyFill="1" applyBorder="1" applyAlignment="1" applyProtection="1">
      <alignment vertical="center"/>
      <protection hidden="1"/>
    </xf>
    <xf numFmtId="0" fontId="29" fillId="0" borderId="19" xfId="1" applyFont="1" applyFill="1" applyBorder="1" applyAlignment="1" applyProtection="1">
      <alignment vertical="center"/>
      <protection hidden="1"/>
    </xf>
    <xf numFmtId="0" fontId="29" fillId="0" borderId="0" xfId="1" applyFont="1" applyFill="1" applyBorder="1" applyAlignment="1" applyProtection="1">
      <alignment horizontal="right" vertical="center"/>
      <protection hidden="1"/>
    </xf>
    <xf numFmtId="0" fontId="148" fillId="0" borderId="25" xfId="1" applyFont="1" applyFill="1" applyBorder="1" applyAlignment="1" applyProtection="1">
      <alignment horizontal="right" vertical="center"/>
      <protection hidden="1"/>
    </xf>
    <xf numFmtId="0" fontId="119" fillId="0" borderId="0" xfId="1" applyFont="1" applyFill="1" applyBorder="1" applyAlignment="1" applyProtection="1">
      <alignment vertical="center"/>
      <protection hidden="1"/>
    </xf>
    <xf numFmtId="0" fontId="119" fillId="0" borderId="480" xfId="1" applyFont="1" applyFill="1" applyBorder="1" applyAlignment="1" applyProtection="1">
      <alignment vertical="center"/>
      <protection hidden="1"/>
    </xf>
    <xf numFmtId="0" fontId="20" fillId="0" borderId="480" xfId="1" applyFont="1" applyFill="1" applyBorder="1" applyAlignment="1" applyProtection="1">
      <alignment vertical="center"/>
      <protection hidden="1"/>
    </xf>
    <xf numFmtId="0" fontId="150" fillId="38" borderId="491" xfId="1" applyFont="1" applyFill="1" applyBorder="1" applyAlignment="1" applyProtection="1">
      <alignment horizontal="center" vertical="center"/>
      <protection hidden="1"/>
    </xf>
    <xf numFmtId="0" fontId="17" fillId="5" borderId="485" xfId="1" applyFont="1" applyFill="1" applyBorder="1" applyAlignment="1" applyProtection="1">
      <alignment horizontal="center" vertical="center"/>
      <protection hidden="1"/>
    </xf>
    <xf numFmtId="0" fontId="15" fillId="5" borderId="6" xfId="1" applyFont="1" applyFill="1" applyBorder="1" applyProtection="1">
      <protection hidden="1"/>
    </xf>
    <xf numFmtId="0" fontId="17" fillId="0" borderId="0" xfId="1" applyFont="1" applyFill="1" applyProtection="1">
      <protection hidden="1"/>
    </xf>
    <xf numFmtId="0" fontId="27" fillId="0" borderId="380" xfId="1" applyNumberFormat="1" applyFont="1" applyFill="1" applyBorder="1" applyAlignment="1" applyProtection="1">
      <alignment horizontal="center" vertical="center"/>
      <protection hidden="1"/>
    </xf>
    <xf numFmtId="0" fontId="27" fillId="0" borderId="290" xfId="1" applyFont="1" applyFill="1" applyBorder="1" applyAlignment="1" applyProtection="1">
      <alignment vertical="center"/>
      <protection hidden="1"/>
    </xf>
    <xf numFmtId="0" fontId="27" fillId="0" borderId="380" xfId="1" applyFont="1" applyFill="1" applyBorder="1" applyAlignment="1" applyProtection="1">
      <alignment horizontal="center" vertical="center"/>
      <protection hidden="1"/>
    </xf>
    <xf numFmtId="0" fontId="27" fillId="0" borderId="327" xfId="1" applyFont="1" applyFill="1" applyBorder="1" applyAlignment="1" applyProtection="1">
      <alignment horizontal="center" vertical="center"/>
      <protection hidden="1"/>
    </xf>
    <xf numFmtId="0" fontId="27" fillId="0" borderId="390" xfId="1" applyFont="1" applyFill="1" applyBorder="1" applyAlignment="1" applyProtection="1">
      <alignment vertical="center"/>
      <protection hidden="1"/>
    </xf>
    <xf numFmtId="0" fontId="17" fillId="0" borderId="224" xfId="1" applyFont="1" applyFill="1" applyBorder="1" applyAlignment="1" applyProtection="1">
      <alignment horizontal="center" vertical="center"/>
      <protection hidden="1"/>
    </xf>
    <xf numFmtId="0" fontId="17" fillId="0" borderId="360" xfId="1" applyFont="1" applyFill="1" applyBorder="1" applyAlignment="1" applyProtection="1">
      <alignment horizontal="center" vertical="center"/>
      <protection hidden="1"/>
    </xf>
    <xf numFmtId="176" fontId="17" fillId="0" borderId="271" xfId="1" applyNumberFormat="1" applyFont="1" applyFill="1" applyBorder="1" applyAlignment="1" applyProtection="1">
      <alignment horizontal="center"/>
      <protection hidden="1"/>
    </xf>
    <xf numFmtId="0" fontId="17" fillId="0" borderId="351" xfId="1" applyFont="1" applyFill="1" applyBorder="1" applyAlignment="1" applyProtection="1">
      <alignment horizontal="center" vertical="center"/>
      <protection hidden="1"/>
    </xf>
    <xf numFmtId="0" fontId="17" fillId="0" borderId="0" xfId="1" applyFont="1" applyFill="1" applyBorder="1" applyAlignment="1" applyProtection="1">
      <alignment horizontal="center" vertical="center"/>
      <protection hidden="1"/>
    </xf>
    <xf numFmtId="176" fontId="17" fillId="0" borderId="290" xfId="1" applyNumberFormat="1" applyFont="1" applyFill="1" applyBorder="1" applyAlignment="1" applyProtection="1">
      <alignment horizontal="center"/>
      <protection hidden="1"/>
    </xf>
    <xf numFmtId="0" fontId="17" fillId="0" borderId="493" xfId="1" applyFont="1" applyFill="1" applyBorder="1" applyAlignment="1" applyProtection="1">
      <alignment horizontal="center" vertical="center"/>
      <protection hidden="1"/>
    </xf>
    <xf numFmtId="179" fontId="17" fillId="0" borderId="224" xfId="1" applyNumberFormat="1" applyFont="1" applyFill="1" applyBorder="1" applyAlignment="1" applyProtection="1">
      <alignment horizontal="center" vertical="center"/>
      <protection hidden="1"/>
    </xf>
    <xf numFmtId="179" fontId="17" fillId="0" borderId="351" xfId="1" applyNumberFormat="1" applyFont="1" applyFill="1" applyBorder="1" applyAlignment="1" applyProtection="1">
      <alignment horizontal="center" vertical="center"/>
      <protection hidden="1"/>
    </xf>
    <xf numFmtId="0" fontId="17" fillId="0" borderId="0" xfId="1" applyFont="1" applyFill="1" applyBorder="1" applyProtection="1">
      <protection hidden="1"/>
    </xf>
    <xf numFmtId="0" fontId="17" fillId="0" borderId="266" xfId="1" applyFont="1" applyFill="1" applyBorder="1" applyAlignment="1" applyProtection="1">
      <alignment horizontal="center" vertical="center"/>
      <protection hidden="1"/>
    </xf>
    <xf numFmtId="176" fontId="17" fillId="0" borderId="494" xfId="1" applyNumberFormat="1" applyFont="1" applyFill="1" applyBorder="1" applyAlignment="1" applyProtection="1">
      <alignment horizontal="center"/>
      <protection hidden="1"/>
    </xf>
    <xf numFmtId="0" fontId="17" fillId="0" borderId="380" xfId="1" applyFont="1" applyFill="1" applyBorder="1" applyAlignment="1" applyProtection="1">
      <alignment horizontal="center" vertical="center"/>
      <protection hidden="1"/>
    </xf>
    <xf numFmtId="176" fontId="17" fillId="0" borderId="6" xfId="1" applyNumberFormat="1" applyFont="1" applyFill="1" applyBorder="1" applyAlignment="1" applyProtection="1">
      <alignment horizontal="center"/>
      <protection hidden="1"/>
    </xf>
    <xf numFmtId="183" fontId="17" fillId="0" borderId="224" xfId="1" applyNumberFormat="1" applyFont="1" applyFill="1" applyBorder="1" applyAlignment="1" applyProtection="1">
      <alignment horizontal="center" vertical="center"/>
      <protection hidden="1"/>
    </xf>
    <xf numFmtId="183" fontId="17" fillId="0" borderId="351" xfId="1" applyNumberFormat="1" applyFont="1" applyFill="1" applyBorder="1" applyAlignment="1" applyProtection="1">
      <alignment horizontal="center" vertical="center"/>
      <protection hidden="1"/>
    </xf>
    <xf numFmtId="176" fontId="36" fillId="0" borderId="6" xfId="1" applyNumberFormat="1" applyFont="1" applyFill="1" applyBorder="1" applyAlignment="1" applyProtection="1">
      <alignment horizontal="center"/>
      <protection hidden="1"/>
    </xf>
    <xf numFmtId="176" fontId="17" fillId="0" borderId="6" xfId="1" applyNumberFormat="1" applyFont="1" applyFill="1" applyBorder="1" applyAlignment="1" applyProtection="1">
      <alignment horizontal="center" vertical="center"/>
      <protection hidden="1"/>
    </xf>
    <xf numFmtId="0" fontId="17" fillId="0" borderId="327" xfId="1" applyFont="1" applyFill="1" applyBorder="1" applyAlignment="1" applyProtection="1">
      <alignment horizontal="center" vertical="center"/>
      <protection hidden="1"/>
    </xf>
    <xf numFmtId="0" fontId="17" fillId="0" borderId="269" xfId="1" applyFont="1" applyFill="1" applyBorder="1" applyAlignment="1" applyProtection="1">
      <alignment horizontal="center" vertical="center"/>
      <protection hidden="1"/>
    </xf>
    <xf numFmtId="176" fontId="17" fillId="0" borderId="492" xfId="1" applyNumberFormat="1" applyFont="1" applyFill="1" applyBorder="1" applyAlignment="1" applyProtection="1">
      <alignment horizontal="center" vertical="center"/>
      <protection hidden="1"/>
    </xf>
    <xf numFmtId="0" fontId="17" fillId="0" borderId="494" xfId="1" applyFont="1" applyFill="1" applyBorder="1" applyAlignment="1" applyProtection="1">
      <alignment horizontal="center" vertical="center"/>
      <protection hidden="1"/>
    </xf>
    <xf numFmtId="0" fontId="17" fillId="0" borderId="492" xfId="1" applyFont="1" applyFill="1" applyBorder="1" applyAlignment="1" applyProtection="1">
      <alignment horizontal="center" vertical="center"/>
      <protection hidden="1"/>
    </xf>
    <xf numFmtId="183" fontId="36" fillId="0" borderId="493" xfId="1" applyNumberFormat="1" applyFont="1" applyFill="1" applyBorder="1" applyAlignment="1" applyProtection="1">
      <alignment horizontal="center" vertical="center"/>
      <protection hidden="1"/>
    </xf>
    <xf numFmtId="0" fontId="27" fillId="0" borderId="360" xfId="1" applyFont="1" applyFill="1" applyBorder="1" applyAlignment="1" applyProtection="1">
      <alignment horizontal="center" vertical="center"/>
      <protection hidden="1"/>
    </xf>
    <xf numFmtId="0" fontId="15" fillId="0" borderId="494" xfId="1" applyFont="1" applyFill="1" applyBorder="1" applyProtection="1">
      <protection hidden="1"/>
    </xf>
    <xf numFmtId="198" fontId="17" fillId="0" borderId="224" xfId="1" applyNumberFormat="1" applyFont="1" applyFill="1" applyBorder="1" applyAlignment="1" applyProtection="1">
      <alignment horizontal="center" vertical="center"/>
      <protection hidden="1"/>
    </xf>
    <xf numFmtId="0" fontId="27" fillId="0" borderId="0" xfId="1" applyFont="1" applyFill="1" applyBorder="1" applyAlignment="1" applyProtection="1">
      <alignment horizontal="center" vertical="center"/>
      <protection hidden="1"/>
    </xf>
    <xf numFmtId="198" fontId="17" fillId="0" borderId="351" xfId="1" applyNumberFormat="1" applyFont="1" applyFill="1" applyBorder="1" applyAlignment="1" applyProtection="1">
      <alignment horizontal="center" vertical="center"/>
      <protection hidden="1"/>
    </xf>
    <xf numFmtId="0" fontId="15" fillId="0" borderId="0" xfId="1" applyFont="1" applyFill="1" applyBorder="1" applyAlignment="1" applyProtection="1">
      <alignment horizontal="center"/>
      <protection hidden="1"/>
    </xf>
    <xf numFmtId="0" fontId="15" fillId="0" borderId="6" xfId="1" applyFont="1" applyFill="1" applyBorder="1" applyAlignment="1" applyProtection="1">
      <alignment vertical="center"/>
      <protection hidden="1"/>
    </xf>
    <xf numFmtId="198" fontId="17" fillId="0" borderId="493" xfId="1" applyNumberFormat="1" applyFont="1" applyFill="1" applyBorder="1" applyAlignment="1" applyProtection="1">
      <alignment horizontal="center" vertical="center"/>
      <protection hidden="1"/>
    </xf>
    <xf numFmtId="199" fontId="17" fillId="0" borderId="224" xfId="1" applyNumberFormat="1" applyFont="1" applyFill="1" applyBorder="1" applyAlignment="1" applyProtection="1">
      <alignment horizontal="left" vertical="center"/>
      <protection hidden="1"/>
    </xf>
    <xf numFmtId="199" fontId="17" fillId="0" borderId="351" xfId="1" applyNumberFormat="1" applyFont="1" applyFill="1" applyBorder="1" applyAlignment="1" applyProtection="1">
      <alignment horizontal="left" vertical="center"/>
      <protection hidden="1"/>
    </xf>
    <xf numFmtId="0" fontId="100" fillId="0" borderId="478" xfId="1" applyFont="1" applyFill="1" applyBorder="1" applyProtection="1">
      <protection hidden="1"/>
    </xf>
    <xf numFmtId="0" fontId="29" fillId="0" borderId="475" xfId="1" applyFont="1" applyFill="1" applyBorder="1" applyProtection="1">
      <protection hidden="1"/>
    </xf>
    <xf numFmtId="199" fontId="36" fillId="0" borderId="351" xfId="1" applyNumberFormat="1" applyFont="1" applyFill="1" applyBorder="1" applyAlignment="1" applyProtection="1">
      <alignment horizontal="left" vertical="center"/>
      <protection hidden="1"/>
    </xf>
    <xf numFmtId="199" fontId="17" fillId="0" borderId="493" xfId="1" applyNumberFormat="1" applyFont="1" applyFill="1" applyBorder="1" applyAlignment="1" applyProtection="1">
      <alignment horizontal="left" vertical="center"/>
      <protection hidden="1"/>
    </xf>
    <xf numFmtId="0" fontId="15" fillId="0" borderId="224" xfId="1" applyFont="1" applyFill="1" applyBorder="1" applyProtection="1">
      <protection hidden="1"/>
    </xf>
    <xf numFmtId="0" fontId="15" fillId="0" borderId="351" xfId="1" applyFont="1" applyFill="1" applyBorder="1" applyProtection="1">
      <protection hidden="1"/>
    </xf>
    <xf numFmtId="0" fontId="148" fillId="0" borderId="25" xfId="1" applyFont="1" applyFill="1" applyBorder="1" applyAlignment="1" applyProtection="1">
      <alignment horizontal="right"/>
      <protection hidden="1"/>
    </xf>
    <xf numFmtId="0" fontId="148" fillId="0" borderId="0" xfId="1" applyFont="1" applyFill="1" applyBorder="1" applyAlignment="1" applyProtection="1">
      <alignment horizontal="right"/>
      <protection hidden="1"/>
    </xf>
    <xf numFmtId="0" fontId="20" fillId="0" borderId="0" xfId="1" applyFont="1" applyFill="1" applyBorder="1" applyAlignment="1" applyProtection="1">
      <protection hidden="1"/>
    </xf>
    <xf numFmtId="0" fontId="100" fillId="0" borderId="0" xfId="1" applyFont="1" applyFill="1" applyBorder="1" applyAlignment="1" applyProtection="1">
      <alignment horizontal="center"/>
      <protection hidden="1"/>
    </xf>
    <xf numFmtId="0" fontId="119" fillId="0" borderId="0" xfId="1" applyFont="1" applyFill="1" applyBorder="1" applyAlignment="1" applyProtection="1">
      <protection hidden="1"/>
    </xf>
    <xf numFmtId="0" fontId="15" fillId="0" borderId="493" xfId="1" applyFont="1" applyFill="1" applyBorder="1" applyProtection="1">
      <protection hidden="1"/>
    </xf>
    <xf numFmtId="1" fontId="17" fillId="5" borderId="485" xfId="1" applyNumberFormat="1" applyFont="1" applyFill="1" applyBorder="1" applyAlignment="1" applyProtection="1">
      <alignment horizontal="center" vertical="center"/>
      <protection hidden="1"/>
    </xf>
    <xf numFmtId="0" fontId="15" fillId="0" borderId="360" xfId="1" applyFont="1" applyFill="1" applyBorder="1" applyAlignment="1" applyProtection="1">
      <alignment horizontal="center" vertical="center"/>
      <protection hidden="1"/>
    </xf>
    <xf numFmtId="0" fontId="15" fillId="5" borderId="5" xfId="1" applyFont="1" applyFill="1" applyBorder="1" applyProtection="1">
      <protection hidden="1"/>
    </xf>
    <xf numFmtId="0" fontId="15" fillId="5" borderId="4" xfId="1" applyFont="1" applyFill="1" applyBorder="1" applyProtection="1">
      <protection hidden="1"/>
    </xf>
    <xf numFmtId="0" fontId="0" fillId="0" borderId="496" xfId="0" applyBorder="1" applyProtection="1">
      <alignment vertical="center"/>
      <protection hidden="1"/>
    </xf>
    <xf numFmtId="0" fontId="0" fillId="0" borderId="57" xfId="0" applyBorder="1" applyProtection="1">
      <alignment vertical="center"/>
      <protection hidden="1"/>
    </xf>
    <xf numFmtId="0" fontId="0" fillId="0" borderId="497" xfId="0" applyBorder="1" applyProtection="1">
      <alignment vertical="center"/>
      <protection hidden="1"/>
    </xf>
    <xf numFmtId="0" fontId="17" fillId="0" borderId="224" xfId="1" applyNumberFormat="1" applyFont="1" applyFill="1" applyBorder="1" applyAlignment="1" applyProtection="1">
      <alignment horizontal="center" vertical="center"/>
      <protection hidden="1"/>
    </xf>
    <xf numFmtId="0" fontId="17" fillId="0" borderId="360" xfId="1" applyFont="1" applyFill="1" applyBorder="1" applyAlignment="1" applyProtection="1">
      <alignment horizontal="right" vertical="center"/>
      <protection hidden="1"/>
    </xf>
    <xf numFmtId="0" fontId="35" fillId="0" borderId="360" xfId="1" applyFont="1" applyFill="1" applyBorder="1" applyAlignment="1" applyProtection="1">
      <alignment horizontal="right" vertical="center"/>
      <protection hidden="1"/>
    </xf>
    <xf numFmtId="0" fontId="29" fillId="5" borderId="499" xfId="3" applyFont="1" applyFill="1" applyBorder="1" applyAlignment="1" applyProtection="1">
      <alignment vertical="center"/>
      <protection hidden="1"/>
    </xf>
    <xf numFmtId="0" fontId="17" fillId="0" borderId="351" xfId="1" applyNumberFormat="1" applyFont="1" applyFill="1" applyBorder="1" applyAlignment="1" applyProtection="1">
      <alignment horizontal="center" vertical="center"/>
      <protection hidden="1"/>
    </xf>
    <xf numFmtId="0" fontId="17" fillId="0" borderId="0" xfId="1" applyFont="1" applyFill="1" applyBorder="1" applyAlignment="1" applyProtection="1">
      <alignment horizontal="right" vertical="center"/>
      <protection hidden="1"/>
    </xf>
    <xf numFmtId="0" fontId="35" fillId="0" borderId="0" xfId="1" applyFont="1" applyFill="1" applyBorder="1" applyAlignment="1" applyProtection="1">
      <alignment horizontal="right" vertical="center"/>
      <protection hidden="1"/>
    </xf>
    <xf numFmtId="181" fontId="34" fillId="0" borderId="151" xfId="1" applyNumberFormat="1" applyFont="1" applyBorder="1" applyAlignment="1" applyProtection="1">
      <alignment horizontal="center" vertical="center" shrinkToFit="1"/>
      <protection hidden="1"/>
    </xf>
    <xf numFmtId="181" fontId="34" fillId="0" borderId="500" xfId="1" applyNumberFormat="1" applyFont="1" applyBorder="1" applyAlignment="1" applyProtection="1">
      <alignment horizontal="center" vertical="center" shrinkToFit="1"/>
      <protection hidden="1"/>
    </xf>
    <xf numFmtId="181" fontId="34" fillId="0" borderId="72" xfId="1" applyNumberFormat="1" applyFont="1" applyBorder="1" applyAlignment="1" applyProtection="1">
      <alignment horizontal="center" vertical="center" shrinkToFit="1"/>
      <protection hidden="1"/>
    </xf>
    <xf numFmtId="181" fontId="34" fillId="0" borderId="150" xfId="1" applyNumberFormat="1" applyFont="1" applyBorder="1" applyAlignment="1" applyProtection="1">
      <alignment horizontal="center" vertical="center" shrinkToFit="1"/>
      <protection hidden="1"/>
    </xf>
    <xf numFmtId="181" fontId="34" fillId="0" borderId="504" xfId="1" applyNumberFormat="1" applyFont="1" applyBorder="1" applyAlignment="1" applyProtection="1">
      <alignment horizontal="center" vertical="center" shrinkToFit="1"/>
      <protection hidden="1"/>
    </xf>
    <xf numFmtId="0" fontId="32" fillId="5" borderId="505" xfId="1" applyFont="1" applyFill="1" applyBorder="1" applyAlignment="1" applyProtection="1">
      <alignment horizontal="right" vertical="center"/>
      <protection hidden="1"/>
    </xf>
    <xf numFmtId="0" fontId="32" fillId="5" borderId="505" xfId="1" applyFont="1" applyFill="1" applyBorder="1" applyAlignment="1" applyProtection="1">
      <alignment vertical="center"/>
      <protection hidden="1"/>
    </xf>
    <xf numFmtId="0" fontId="0" fillId="0" borderId="505" xfId="0" applyBorder="1" applyProtection="1">
      <alignment vertical="center"/>
      <protection hidden="1"/>
    </xf>
    <xf numFmtId="0" fontId="15" fillId="5" borderId="505" xfId="1" applyFont="1" applyFill="1" applyBorder="1" applyAlignment="1" applyProtection="1">
      <alignment vertical="center"/>
      <protection hidden="1"/>
    </xf>
    <xf numFmtId="0" fontId="29" fillId="0" borderId="106" xfId="0" applyFont="1" applyBorder="1" applyProtection="1">
      <alignment vertical="center"/>
      <protection hidden="1"/>
    </xf>
    <xf numFmtId="0" fontId="32" fillId="5" borderId="509" xfId="1" applyFont="1" applyFill="1" applyBorder="1" applyAlignment="1" applyProtection="1">
      <alignment horizontal="center" vertical="center"/>
      <protection hidden="1"/>
    </xf>
    <xf numFmtId="0" fontId="137" fillId="0" borderId="511" xfId="1" applyFont="1" applyFill="1" applyBorder="1" applyAlignment="1" applyProtection="1">
      <alignment horizontal="center" vertical="center"/>
      <protection hidden="1"/>
    </xf>
    <xf numFmtId="181" fontId="34" fillId="0" borderId="105" xfId="1" applyNumberFormat="1" applyFont="1" applyBorder="1" applyAlignment="1" applyProtection="1">
      <alignment horizontal="center" vertical="center" shrinkToFit="1"/>
      <protection hidden="1"/>
    </xf>
    <xf numFmtId="181" fontId="34" fillId="0" borderId="91" xfId="1" applyNumberFormat="1" applyFont="1" applyBorder="1" applyAlignment="1" applyProtection="1">
      <alignment horizontal="center" vertical="center" shrinkToFit="1"/>
      <protection hidden="1"/>
    </xf>
    <xf numFmtId="181" fontId="34" fillId="0" borderId="88" xfId="1" applyNumberFormat="1" applyFont="1" applyBorder="1" applyAlignment="1" applyProtection="1">
      <alignment horizontal="center" vertical="center" shrinkToFit="1"/>
      <protection hidden="1"/>
    </xf>
    <xf numFmtId="181" fontId="34" fillId="0" borderId="93" xfId="1" applyNumberFormat="1" applyFont="1" applyBorder="1" applyAlignment="1" applyProtection="1">
      <alignment horizontal="center" vertical="center" shrinkToFit="1"/>
      <protection hidden="1"/>
    </xf>
    <xf numFmtId="181" fontId="34" fillId="0" borderId="211" xfId="1" applyNumberFormat="1" applyFont="1" applyBorder="1" applyAlignment="1" applyProtection="1">
      <alignment horizontal="center" vertical="center" shrinkToFit="1"/>
      <protection hidden="1"/>
    </xf>
    <xf numFmtId="0" fontId="32" fillId="5" borderId="106" xfId="1" applyFont="1" applyFill="1" applyBorder="1" applyAlignment="1" applyProtection="1">
      <alignment horizontal="right" vertical="center"/>
      <protection hidden="1"/>
    </xf>
    <xf numFmtId="0" fontId="32" fillId="5" borderId="106" xfId="1" applyFont="1" applyFill="1" applyBorder="1" applyAlignment="1" applyProtection="1">
      <alignment vertical="center"/>
      <protection hidden="1"/>
    </xf>
    <xf numFmtId="0" fontId="0" fillId="0" borderId="106" xfId="0" applyBorder="1" applyProtection="1">
      <alignment vertical="center"/>
      <protection hidden="1"/>
    </xf>
    <xf numFmtId="0" fontId="15" fillId="5" borderId="106" xfId="1" applyFont="1" applyFill="1" applyBorder="1" applyAlignment="1" applyProtection="1">
      <alignment vertical="center"/>
      <protection hidden="1"/>
    </xf>
    <xf numFmtId="0" fontId="32" fillId="5" borderId="516" xfId="1" applyFont="1" applyFill="1" applyBorder="1" applyAlignment="1" applyProtection="1">
      <alignment horizontal="center" vertical="center"/>
      <protection hidden="1"/>
    </xf>
    <xf numFmtId="0" fontId="137" fillId="0" borderId="518" xfId="1" applyFont="1" applyFill="1" applyBorder="1" applyAlignment="1" applyProtection="1">
      <alignment horizontal="center" vertical="center"/>
      <protection hidden="1"/>
    </xf>
    <xf numFmtId="181" fontId="34" fillId="0" borderId="519" xfId="1" applyNumberFormat="1" applyFont="1" applyBorder="1" applyAlignment="1" applyProtection="1">
      <alignment horizontal="center" vertical="center" shrinkToFit="1"/>
      <protection hidden="1"/>
    </xf>
    <xf numFmtId="181" fontId="34" fillId="0" borderId="520" xfId="1" applyNumberFormat="1" applyFont="1" applyBorder="1" applyAlignment="1" applyProtection="1">
      <alignment horizontal="center" vertical="center" shrinkToFit="1"/>
      <protection hidden="1"/>
    </xf>
    <xf numFmtId="181" fontId="34" fillId="0" borderId="523" xfId="1" applyNumberFormat="1" applyFont="1" applyBorder="1" applyAlignment="1" applyProtection="1">
      <alignment horizontal="center" vertical="center" shrinkToFit="1"/>
      <protection hidden="1"/>
    </xf>
    <xf numFmtId="181" fontId="34" fillId="0" borderId="524" xfId="1" applyNumberFormat="1" applyFont="1" applyBorder="1" applyAlignment="1" applyProtection="1">
      <alignment horizontal="center" vertical="center" shrinkToFit="1"/>
      <protection hidden="1"/>
    </xf>
    <xf numFmtId="181" fontId="34" fillId="0" borderId="527" xfId="1" applyNumberFormat="1" applyFont="1" applyBorder="1" applyAlignment="1" applyProtection="1">
      <alignment horizontal="center" vertical="center" shrinkToFit="1"/>
      <protection hidden="1"/>
    </xf>
    <xf numFmtId="0" fontId="29" fillId="0" borderId="528" xfId="0" applyFont="1" applyBorder="1" applyProtection="1">
      <alignment vertical="center"/>
      <protection hidden="1"/>
    </xf>
    <xf numFmtId="181" fontId="34" fillId="0" borderId="529" xfId="1" applyNumberFormat="1" applyFont="1" applyBorder="1" applyAlignment="1" applyProtection="1">
      <alignment horizontal="center" vertical="center" shrinkToFit="1"/>
      <protection hidden="1"/>
    </xf>
    <xf numFmtId="181" fontId="34" fillId="0" borderId="71" xfId="1" applyNumberFormat="1" applyFont="1" applyBorder="1" applyAlignment="1" applyProtection="1">
      <alignment horizontal="center" vertical="center" shrinkToFit="1"/>
      <protection hidden="1"/>
    </xf>
    <xf numFmtId="181" fontId="34" fillId="0" borderId="80" xfId="1" applyNumberFormat="1" applyFont="1" applyBorder="1" applyAlignment="1" applyProtection="1">
      <alignment horizontal="center" vertical="center" shrinkToFit="1"/>
      <protection hidden="1"/>
    </xf>
    <xf numFmtId="181" fontId="34" fillId="0" borderId="97" xfId="1" applyNumberFormat="1" applyFont="1" applyBorder="1" applyAlignment="1" applyProtection="1">
      <alignment horizontal="center" vertical="center" shrinkToFit="1"/>
      <protection hidden="1"/>
    </xf>
    <xf numFmtId="181" fontId="34" fillId="0" borderId="70" xfId="1" applyNumberFormat="1" applyFont="1" applyBorder="1" applyAlignment="1" applyProtection="1">
      <alignment horizontal="center" vertical="center" shrinkToFit="1"/>
      <protection hidden="1"/>
    </xf>
    <xf numFmtId="0" fontId="32" fillId="5" borderId="499" xfId="1" applyFont="1" applyFill="1" applyBorder="1" applyAlignment="1" applyProtection="1">
      <alignment horizontal="right" vertical="center"/>
      <protection hidden="1"/>
    </xf>
    <xf numFmtId="0" fontId="32" fillId="5" borderId="499" xfId="1" applyFont="1" applyFill="1" applyBorder="1" applyAlignment="1" applyProtection="1">
      <alignment vertical="center"/>
      <protection hidden="1"/>
    </xf>
    <xf numFmtId="0" fontId="0" fillId="0" borderId="499" xfId="0" applyBorder="1" applyProtection="1">
      <alignment vertical="center"/>
      <protection hidden="1"/>
    </xf>
    <xf numFmtId="0" fontId="15" fillId="5" borderId="499" xfId="1" applyFont="1" applyFill="1" applyBorder="1" applyAlignment="1" applyProtection="1">
      <alignment vertical="center"/>
      <protection hidden="1"/>
    </xf>
    <xf numFmtId="0" fontId="32" fillId="5" borderId="538" xfId="1" applyFont="1" applyFill="1" applyBorder="1" applyAlignment="1" applyProtection="1">
      <alignment horizontal="center" vertical="center"/>
      <protection hidden="1"/>
    </xf>
    <xf numFmtId="0" fontId="137" fillId="0" borderId="540" xfId="1" applyFont="1" applyFill="1" applyBorder="1" applyAlignment="1" applyProtection="1">
      <alignment horizontal="center" vertical="center"/>
      <protection hidden="1"/>
    </xf>
    <xf numFmtId="0" fontId="32" fillId="5" borderId="69" xfId="1" applyFont="1" applyFill="1" applyBorder="1" applyAlignment="1" applyProtection="1">
      <alignment horizontal="right" vertical="center"/>
      <protection hidden="1"/>
    </xf>
    <xf numFmtId="0" fontId="32" fillId="5" borderId="69" xfId="1" applyFont="1" applyFill="1" applyBorder="1" applyAlignment="1" applyProtection="1">
      <alignment vertical="center"/>
      <protection hidden="1"/>
    </xf>
    <xf numFmtId="0" fontId="0" fillId="0" borderId="69" xfId="0" applyBorder="1" applyProtection="1">
      <alignment vertical="center"/>
      <protection hidden="1"/>
    </xf>
    <xf numFmtId="0" fontId="15" fillId="5" borderId="69" xfId="1" applyFont="1" applyFill="1" applyBorder="1" applyAlignment="1" applyProtection="1">
      <alignment vertical="center"/>
      <protection hidden="1"/>
    </xf>
    <xf numFmtId="0" fontId="32" fillId="5" borderId="546" xfId="1" applyFont="1" applyFill="1" applyBorder="1" applyAlignment="1" applyProtection="1">
      <alignment horizontal="center" vertical="center"/>
      <protection hidden="1"/>
    </xf>
    <xf numFmtId="0" fontId="137" fillId="0" borderId="548" xfId="1" applyFont="1" applyFill="1" applyBorder="1" applyAlignment="1" applyProtection="1">
      <alignment horizontal="center" vertical="center"/>
      <protection hidden="1"/>
    </xf>
    <xf numFmtId="0" fontId="137" fillId="0" borderId="549" xfId="3" applyFont="1" applyFill="1" applyBorder="1" applyAlignment="1" applyProtection="1">
      <alignment horizontal="center" vertical="center"/>
      <protection hidden="1"/>
    </xf>
    <xf numFmtId="0" fontId="32" fillId="5" borderId="528" xfId="1" applyFont="1" applyFill="1" applyBorder="1" applyAlignment="1" applyProtection="1">
      <alignment horizontal="right" vertical="center"/>
      <protection hidden="1"/>
    </xf>
    <xf numFmtId="0" fontId="32" fillId="5" borderId="528" xfId="1" applyFont="1" applyFill="1" applyBorder="1" applyAlignment="1" applyProtection="1">
      <alignment vertical="center"/>
      <protection hidden="1"/>
    </xf>
    <xf numFmtId="0" fontId="0" fillId="0" borderId="528" xfId="0" applyBorder="1" applyProtection="1">
      <alignment vertical="center"/>
      <protection hidden="1"/>
    </xf>
    <xf numFmtId="0" fontId="15" fillId="5" borderId="528" xfId="1" applyFont="1" applyFill="1" applyBorder="1" applyAlignment="1" applyProtection="1">
      <alignment vertical="center"/>
      <protection hidden="1"/>
    </xf>
    <xf numFmtId="0" fontId="32" fillId="5" borderId="555" xfId="1" applyFont="1" applyFill="1" applyBorder="1" applyAlignment="1" applyProtection="1">
      <alignment horizontal="center" vertical="center"/>
      <protection hidden="1"/>
    </xf>
    <xf numFmtId="0" fontId="32" fillId="5" borderId="558" xfId="1" applyFont="1" applyFill="1" applyBorder="1" applyAlignment="1" applyProtection="1">
      <alignment horizontal="right" vertical="center"/>
      <protection hidden="1"/>
    </xf>
    <xf numFmtId="0" fontId="32" fillId="5" borderId="558" xfId="1" applyFont="1" applyFill="1" applyBorder="1" applyAlignment="1" applyProtection="1">
      <alignment vertical="center"/>
      <protection hidden="1"/>
    </xf>
    <xf numFmtId="0" fontId="0" fillId="0" borderId="558" xfId="0" applyBorder="1" applyProtection="1">
      <alignment vertical="center"/>
      <protection hidden="1"/>
    </xf>
    <xf numFmtId="0" fontId="15" fillId="5" borderId="558" xfId="1" applyFont="1" applyFill="1" applyBorder="1" applyAlignment="1" applyProtection="1">
      <alignment vertical="center"/>
      <protection hidden="1"/>
    </xf>
    <xf numFmtId="0" fontId="32" fillId="5" borderId="563" xfId="1" applyFont="1" applyFill="1" applyBorder="1" applyAlignment="1" applyProtection="1">
      <alignment horizontal="center" vertical="center"/>
      <protection hidden="1"/>
    </xf>
    <xf numFmtId="0" fontId="137" fillId="0" borderId="565" xfId="1" applyFont="1" applyFill="1" applyBorder="1" applyAlignment="1" applyProtection="1">
      <alignment horizontal="center" vertical="center"/>
      <protection hidden="1"/>
    </xf>
    <xf numFmtId="181" fontId="34" fillId="0" borderId="158" xfId="1" applyNumberFormat="1" applyFont="1" applyBorder="1" applyAlignment="1" applyProtection="1">
      <alignment horizontal="center" vertical="center" shrinkToFit="1"/>
      <protection hidden="1"/>
    </xf>
    <xf numFmtId="181" fontId="34" fillId="0" borderId="567" xfId="1" applyNumberFormat="1" applyFont="1" applyBorder="1" applyAlignment="1" applyProtection="1">
      <alignment horizontal="center" vertical="center" shrinkToFit="1"/>
      <protection hidden="1"/>
    </xf>
    <xf numFmtId="181" fontId="34" fillId="0" borderId="157" xfId="1" applyNumberFormat="1" applyFont="1" applyBorder="1" applyAlignment="1" applyProtection="1">
      <alignment horizontal="center" vertical="center" shrinkToFit="1"/>
      <protection hidden="1"/>
    </xf>
    <xf numFmtId="181" fontId="34" fillId="0" borderId="156" xfId="1" applyNumberFormat="1" applyFont="1" applyBorder="1" applyAlignment="1" applyProtection="1">
      <alignment horizontal="center" vertical="center" shrinkToFit="1"/>
      <protection hidden="1"/>
    </xf>
    <xf numFmtId="181" fontId="34" fillId="0" borderId="571" xfId="1" applyNumberFormat="1" applyFont="1" applyBorder="1" applyAlignment="1" applyProtection="1">
      <alignment horizontal="center" vertical="center" shrinkToFit="1"/>
      <protection hidden="1"/>
    </xf>
    <xf numFmtId="0" fontId="32" fillId="5" borderId="573" xfId="1" applyFont="1" applyFill="1" applyBorder="1" applyAlignment="1" applyProtection="1">
      <alignment horizontal="right" vertical="center"/>
      <protection hidden="1"/>
    </xf>
    <xf numFmtId="0" fontId="32" fillId="5" borderId="573" xfId="1" applyFont="1" applyFill="1" applyBorder="1" applyAlignment="1" applyProtection="1">
      <alignment vertical="center"/>
      <protection hidden="1"/>
    </xf>
    <xf numFmtId="0" fontId="0" fillId="0" borderId="573" xfId="0" applyBorder="1" applyProtection="1">
      <alignment vertical="center"/>
      <protection hidden="1"/>
    </xf>
    <xf numFmtId="0" fontId="15" fillId="5" borderId="573" xfId="1" applyFont="1" applyFill="1" applyBorder="1" applyAlignment="1" applyProtection="1">
      <alignment vertical="center"/>
      <protection hidden="1"/>
    </xf>
    <xf numFmtId="0" fontId="29" fillId="0" borderId="573" xfId="0" applyFont="1" applyBorder="1" applyProtection="1">
      <alignment vertical="center"/>
      <protection hidden="1"/>
    </xf>
    <xf numFmtId="0" fontId="32" fillId="5" borderId="579" xfId="1" applyFont="1" applyFill="1" applyBorder="1" applyAlignment="1" applyProtection="1">
      <alignment horizontal="center" vertical="center"/>
      <protection hidden="1"/>
    </xf>
    <xf numFmtId="0" fontId="137" fillId="0" borderId="581" xfId="3" applyFont="1" applyFill="1" applyBorder="1" applyAlignment="1" applyProtection="1">
      <alignment horizontal="center" vertical="center"/>
      <protection hidden="1"/>
    </xf>
    <xf numFmtId="0" fontId="35" fillId="0" borderId="494" xfId="1" applyFont="1" applyFill="1" applyBorder="1" applyAlignment="1" applyProtection="1">
      <alignment horizontal="right" vertical="center"/>
      <protection hidden="1"/>
    </xf>
    <xf numFmtId="0" fontId="29" fillId="5" borderId="69" xfId="3" applyFont="1" applyFill="1" applyBorder="1" applyAlignment="1" applyProtection="1">
      <alignment vertical="center"/>
      <protection hidden="1"/>
    </xf>
    <xf numFmtId="0" fontId="18" fillId="39" borderId="583" xfId="1" applyFont="1" applyFill="1" applyBorder="1" applyAlignment="1" applyProtection="1">
      <alignment horizontal="center" vertical="center"/>
      <protection locked="0"/>
    </xf>
    <xf numFmtId="1" fontId="35" fillId="0" borderId="6" xfId="1" applyNumberFormat="1" applyFont="1" applyFill="1" applyBorder="1" applyAlignment="1" applyProtection="1">
      <alignment horizontal="right" vertical="center"/>
      <protection hidden="1"/>
    </xf>
    <xf numFmtId="0" fontId="18" fillId="39" borderId="584" xfId="1" applyFont="1" applyFill="1" applyBorder="1" applyAlignment="1" applyProtection="1">
      <alignment horizontal="center" vertical="center"/>
      <protection locked="0"/>
    </xf>
    <xf numFmtId="179" fontId="17" fillId="0" borderId="0" xfId="1" applyNumberFormat="1" applyFont="1" applyFill="1" applyBorder="1" applyAlignment="1" applyProtection="1">
      <alignment horizontal="center" vertical="center"/>
      <protection hidden="1"/>
    </xf>
    <xf numFmtId="179" fontId="35" fillId="0" borderId="6" xfId="1" applyNumberFormat="1" applyFont="1" applyFill="1" applyBorder="1" applyAlignment="1" applyProtection="1">
      <alignment horizontal="center" vertical="center"/>
      <protection hidden="1"/>
    </xf>
    <xf numFmtId="0" fontId="32" fillId="5" borderId="0" xfId="1" applyFont="1" applyFill="1" applyBorder="1" applyAlignment="1" applyProtection="1">
      <alignment horizontal="right" vertical="center"/>
      <protection hidden="1"/>
    </xf>
    <xf numFmtId="0" fontId="32" fillId="5" borderId="0" xfId="1" applyFont="1" applyFill="1" applyBorder="1" applyAlignment="1" applyProtection="1">
      <alignment vertical="center"/>
      <protection hidden="1"/>
    </xf>
    <xf numFmtId="0" fontId="116" fillId="5" borderId="0" xfId="1" applyFont="1" applyFill="1" applyBorder="1" applyAlignment="1" applyProtection="1">
      <alignment horizontal="right" vertical="center"/>
      <protection hidden="1"/>
    </xf>
    <xf numFmtId="0" fontId="30" fillId="5" borderId="0" xfId="1" applyFont="1" applyFill="1" applyBorder="1" applyAlignment="1" applyProtection="1">
      <alignment vertical="center"/>
      <protection hidden="1"/>
    </xf>
    <xf numFmtId="0" fontId="15" fillId="5" borderId="0" xfId="1" applyFont="1" applyFill="1" applyBorder="1" applyAlignment="1" applyProtection="1">
      <alignment vertical="center"/>
      <protection hidden="1"/>
    </xf>
    <xf numFmtId="0" fontId="33" fillId="5" borderId="0" xfId="3" applyFont="1" applyFill="1" applyBorder="1" applyAlignment="1" applyProtection="1">
      <alignment vertical="center"/>
      <protection hidden="1"/>
    </xf>
    <xf numFmtId="0" fontId="18" fillId="39" borderId="588" xfId="1" applyFont="1" applyFill="1" applyBorder="1" applyAlignment="1" applyProtection="1">
      <alignment horizontal="center" vertical="center"/>
      <protection locked="0"/>
    </xf>
    <xf numFmtId="181" fontId="34" fillId="0" borderId="589" xfId="1" applyNumberFormat="1" applyFont="1" applyBorder="1" applyAlignment="1" applyProtection="1">
      <alignment horizontal="center" vertical="center" shrinkToFit="1"/>
      <protection hidden="1"/>
    </xf>
    <xf numFmtId="181" fontId="34" fillId="0" borderId="590" xfId="1" applyNumberFormat="1" applyFont="1" applyBorder="1" applyAlignment="1" applyProtection="1">
      <alignment horizontal="center" vertical="center" shrinkToFit="1"/>
      <protection hidden="1"/>
    </xf>
    <xf numFmtId="181" fontId="34" fillId="0" borderId="593" xfId="1" applyNumberFormat="1" applyFont="1" applyBorder="1" applyAlignment="1" applyProtection="1">
      <alignment horizontal="center" vertical="center" shrinkToFit="1"/>
      <protection hidden="1"/>
    </xf>
    <xf numFmtId="181" fontId="34" fillId="0" borderId="594" xfId="1" applyNumberFormat="1" applyFont="1" applyBorder="1" applyAlignment="1" applyProtection="1">
      <alignment horizontal="center" vertical="center" shrinkToFit="1"/>
      <protection hidden="1"/>
    </xf>
    <xf numFmtId="181" fontId="34" fillId="0" borderId="597" xfId="1" applyNumberFormat="1" applyFont="1" applyBorder="1" applyAlignment="1" applyProtection="1">
      <alignment horizontal="center" vertical="center" shrinkToFit="1"/>
      <protection hidden="1"/>
    </xf>
    <xf numFmtId="0" fontId="32" fillId="5" borderId="599" xfId="1" applyFont="1" applyFill="1" applyBorder="1" applyAlignment="1" applyProtection="1">
      <alignment horizontal="right" vertical="center"/>
      <protection hidden="1"/>
    </xf>
    <xf numFmtId="0" fontId="32" fillId="5" borderId="599" xfId="1" applyFont="1" applyFill="1" applyBorder="1" applyAlignment="1" applyProtection="1">
      <alignment vertical="center"/>
      <protection hidden="1"/>
    </xf>
    <xf numFmtId="0" fontId="0" fillId="0" borderId="599" xfId="0" applyBorder="1" applyProtection="1">
      <alignment vertical="center"/>
      <protection hidden="1"/>
    </xf>
    <xf numFmtId="0" fontId="116" fillId="5" borderId="599" xfId="1" applyFont="1" applyFill="1" applyBorder="1" applyAlignment="1" applyProtection="1">
      <alignment horizontal="right" vertical="center"/>
      <protection hidden="1"/>
    </xf>
    <xf numFmtId="0" fontId="30" fillId="5" borderId="599" xfId="1" applyFont="1" applyFill="1" applyBorder="1" applyAlignment="1" applyProtection="1">
      <alignment vertical="center"/>
      <protection hidden="1"/>
    </xf>
    <xf numFmtId="0" fontId="15" fillId="5" borderId="599" xfId="1" applyFont="1" applyFill="1" applyBorder="1" applyAlignment="1" applyProtection="1">
      <alignment vertical="center"/>
      <protection hidden="1"/>
    </xf>
    <xf numFmtId="0" fontId="33" fillId="5" borderId="599" xfId="3" applyFont="1" applyFill="1" applyBorder="1" applyAlignment="1" applyProtection="1">
      <alignment vertical="center"/>
      <protection hidden="1"/>
    </xf>
    <xf numFmtId="0" fontId="18" fillId="39" borderId="605" xfId="1" applyFont="1" applyFill="1" applyBorder="1" applyAlignment="1" applyProtection="1">
      <alignment horizontal="center" vertical="center"/>
      <protection locked="0"/>
    </xf>
    <xf numFmtId="179" fontId="18" fillId="0" borderId="385" xfId="1" applyNumberFormat="1" applyFont="1" applyBorder="1" applyAlignment="1" applyProtection="1">
      <alignment horizontal="center" vertical="center"/>
      <protection hidden="1"/>
    </xf>
    <xf numFmtId="0" fontId="15" fillId="0" borderId="385" xfId="1" applyFont="1" applyFill="1" applyBorder="1" applyAlignment="1" applyProtection="1">
      <alignment horizontal="center" vertical="center"/>
      <protection hidden="1"/>
    </xf>
    <xf numFmtId="179" fontId="17" fillId="0" borderId="388" xfId="1" applyNumberFormat="1" applyFont="1" applyFill="1" applyBorder="1" applyAlignment="1" applyProtection="1">
      <alignment horizontal="center" vertical="center"/>
      <protection hidden="1"/>
    </xf>
    <xf numFmtId="179" fontId="35" fillId="0" borderId="608" xfId="1" applyNumberFormat="1" applyFont="1" applyFill="1" applyBorder="1" applyAlignment="1" applyProtection="1">
      <alignment horizontal="center" vertical="center"/>
      <protection hidden="1"/>
    </xf>
    <xf numFmtId="0" fontId="30" fillId="0" borderId="611" xfId="1" applyFont="1" applyFill="1" applyBorder="1" applyAlignment="1" applyProtection="1">
      <alignment horizontal="center"/>
      <protection hidden="1"/>
    </xf>
    <xf numFmtId="0" fontId="30" fillId="0" borderId="612" xfId="1" applyFont="1" applyFill="1" applyBorder="1" applyAlignment="1" applyProtection="1">
      <alignment horizontal="center"/>
      <protection hidden="1"/>
    </xf>
    <xf numFmtId="0" fontId="30" fillId="0" borderId="237" xfId="1" applyFont="1" applyFill="1" applyBorder="1" applyAlignment="1" applyProtection="1">
      <alignment horizontal="center"/>
      <protection hidden="1"/>
    </xf>
    <xf numFmtId="0" fontId="25" fillId="5" borderId="617" xfId="1" applyFont="1" applyFill="1" applyBorder="1" applyAlignment="1" applyProtection="1">
      <alignment horizontal="center" wrapText="1"/>
      <protection hidden="1"/>
    </xf>
    <xf numFmtId="2" fontId="0" fillId="0" borderId="385" xfId="0" applyNumberFormat="1" applyBorder="1" applyAlignment="1" applyProtection="1">
      <alignment horizontal="center" vertical="center"/>
      <protection hidden="1"/>
    </xf>
    <xf numFmtId="176" fontId="17" fillId="0" borderId="385" xfId="1" applyNumberFormat="1" applyFont="1" applyFill="1" applyBorder="1" applyAlignment="1" applyProtection="1">
      <alignment horizontal="center" vertical="center"/>
      <protection hidden="1"/>
    </xf>
    <xf numFmtId="200" fontId="30" fillId="0" borderId="618" xfId="1" applyNumberFormat="1" applyFont="1" applyFill="1" applyBorder="1" applyAlignment="1" applyProtection="1">
      <alignment horizontal="center"/>
      <protection hidden="1"/>
    </xf>
    <xf numFmtId="200" fontId="30" fillId="0" borderId="252" xfId="1" applyNumberFormat="1" applyFont="1" applyFill="1" applyBorder="1" applyAlignment="1" applyProtection="1">
      <alignment horizontal="center"/>
      <protection hidden="1"/>
    </xf>
    <xf numFmtId="200" fontId="30" fillId="0" borderId="253" xfId="1" applyNumberFormat="1" applyFont="1" applyFill="1" applyBorder="1" applyAlignment="1" applyProtection="1">
      <alignment horizontal="center"/>
      <protection hidden="1"/>
    </xf>
    <xf numFmtId="200" fontId="30" fillId="0" borderId="43" xfId="1" applyNumberFormat="1" applyFont="1" applyFill="1" applyBorder="1" applyAlignment="1" applyProtection="1">
      <alignment horizontal="center"/>
      <protection hidden="1"/>
    </xf>
    <xf numFmtId="0" fontId="25" fillId="5" borderId="236" xfId="1" applyFont="1" applyFill="1" applyBorder="1" applyAlignment="1" applyProtection="1">
      <alignment horizontal="center" vertical="center" wrapText="1"/>
      <protection hidden="1"/>
    </xf>
    <xf numFmtId="2" fontId="0" fillId="0" borderId="0" xfId="0" applyNumberFormat="1" applyProtection="1">
      <alignment vertical="center"/>
      <protection hidden="1"/>
    </xf>
    <xf numFmtId="0" fontId="17" fillId="0" borderId="385" xfId="1" applyFont="1" applyFill="1" applyBorder="1" applyAlignment="1" applyProtection="1">
      <alignment horizontal="center" vertical="center"/>
      <protection hidden="1"/>
    </xf>
    <xf numFmtId="0" fontId="17" fillId="0" borderId="623" xfId="1" applyFont="1" applyFill="1" applyBorder="1" applyAlignment="1" applyProtection="1">
      <alignment horizontal="center" vertical="center"/>
      <protection hidden="1"/>
    </xf>
    <xf numFmtId="0" fontId="17" fillId="0" borderId="0" xfId="1" applyFont="1" applyFill="1" applyAlignment="1" applyProtection="1">
      <alignment vertical="center"/>
      <protection hidden="1"/>
    </xf>
    <xf numFmtId="176" fontId="17" fillId="0" borderId="387" xfId="1" applyNumberFormat="1" applyFont="1" applyFill="1" applyBorder="1" applyAlignment="1" applyProtection="1">
      <alignment horizontal="center" vertical="center"/>
      <protection hidden="1"/>
    </xf>
    <xf numFmtId="0" fontId="17" fillId="0" borderId="387" xfId="1" applyFont="1" applyFill="1" applyBorder="1" applyAlignment="1" applyProtection="1">
      <alignment horizontal="center" vertical="center"/>
      <protection hidden="1"/>
    </xf>
    <xf numFmtId="0" fontId="45" fillId="0" borderId="0" xfId="0" applyFont="1" applyAlignment="1" applyProtection="1">
      <alignment horizontal="center" vertical="center"/>
      <protection hidden="1"/>
    </xf>
    <xf numFmtId="181" fontId="18" fillId="0" borderId="387" xfId="1" applyNumberFormat="1" applyFont="1" applyBorder="1" applyAlignment="1" applyProtection="1">
      <alignment horizontal="center" vertical="center"/>
      <protection hidden="1"/>
    </xf>
    <xf numFmtId="0" fontId="15" fillId="5" borderId="75" xfId="1" applyFont="1" applyFill="1" applyBorder="1" applyProtection="1">
      <protection hidden="1"/>
    </xf>
    <xf numFmtId="0" fontId="136" fillId="5" borderId="2" xfId="1" applyFont="1" applyFill="1" applyBorder="1" applyAlignment="1" applyProtection="1">
      <alignment horizontal="center"/>
      <protection hidden="1"/>
    </xf>
    <xf numFmtId="0" fontId="15" fillId="5" borderId="2" xfId="1" applyFont="1" applyFill="1" applyBorder="1" applyAlignment="1" applyProtection="1">
      <protection hidden="1"/>
    </xf>
    <xf numFmtId="179" fontId="18" fillId="0" borderId="0" xfId="1" applyNumberFormat="1" applyFont="1" applyBorder="1" applyAlignment="1" applyProtection="1">
      <alignment horizontal="center" vertical="center"/>
      <protection hidden="1"/>
    </xf>
    <xf numFmtId="0" fontId="17" fillId="0" borderId="385" xfId="1" applyFont="1" applyBorder="1" applyAlignment="1" applyProtection="1">
      <alignment horizontal="center" vertical="center"/>
      <protection hidden="1"/>
    </xf>
    <xf numFmtId="0" fontId="17" fillId="0" borderId="224" xfId="1" applyFont="1" applyBorder="1" applyAlignment="1" applyProtection="1">
      <alignment horizontal="center" vertical="center"/>
      <protection hidden="1"/>
    </xf>
    <xf numFmtId="0" fontId="15" fillId="0" borderId="627" xfId="1" applyFont="1" applyBorder="1" applyProtection="1">
      <protection hidden="1"/>
    </xf>
    <xf numFmtId="0" fontId="15" fillId="0" borderId="628" xfId="1" applyFont="1" applyBorder="1" applyAlignment="1" applyProtection="1">
      <alignment horizontal="right" vertical="center"/>
      <protection hidden="1"/>
    </xf>
    <xf numFmtId="0" fontId="15" fillId="0" borderId="631" xfId="1" applyFont="1" applyBorder="1" applyAlignment="1" applyProtection="1">
      <alignment horizontal="right" vertical="center"/>
      <protection hidden="1"/>
    </xf>
    <xf numFmtId="0" fontId="15" fillId="0" borderId="632" xfId="1" applyFont="1" applyBorder="1" applyAlignment="1" applyProtection="1">
      <alignment horizontal="right"/>
      <protection hidden="1"/>
    </xf>
    <xf numFmtId="0" fontId="27" fillId="0" borderId="0" xfId="1" applyFont="1" applyProtection="1">
      <protection hidden="1"/>
    </xf>
    <xf numFmtId="0" fontId="17" fillId="0" borderId="0" xfId="1" applyFont="1" applyProtection="1">
      <protection hidden="1"/>
    </xf>
    <xf numFmtId="0" fontId="15" fillId="0" borderId="266" xfId="1" applyFont="1" applyBorder="1" applyProtection="1">
      <protection hidden="1"/>
    </xf>
    <xf numFmtId="0" fontId="15" fillId="0" borderId="633" xfId="1" applyFont="1" applyBorder="1" applyAlignment="1" applyProtection="1">
      <alignment horizontal="right" vertical="center"/>
      <protection hidden="1"/>
    </xf>
    <xf numFmtId="0" fontId="15" fillId="0" borderId="636" xfId="1" applyFont="1" applyBorder="1" applyAlignment="1" applyProtection="1">
      <alignment horizontal="right" vertical="center"/>
      <protection hidden="1"/>
    </xf>
    <xf numFmtId="0" fontId="134" fillId="0" borderId="0" xfId="1" applyFont="1" applyProtection="1">
      <protection hidden="1"/>
    </xf>
    <xf numFmtId="0" fontId="15" fillId="0" borderId="0" xfId="1" applyFont="1" applyProtection="1">
      <protection hidden="1"/>
    </xf>
    <xf numFmtId="0" fontId="0" fillId="0" borderId="6" xfId="0" applyBorder="1" applyProtection="1">
      <alignment vertical="center"/>
      <protection hidden="1"/>
    </xf>
    <xf numFmtId="0" fontId="119" fillId="0" borderId="480" xfId="1" applyFont="1" applyFill="1" applyBorder="1" applyAlignment="1" applyProtection="1">
      <protection hidden="1"/>
    </xf>
    <xf numFmtId="1" fontId="66" fillId="0" borderId="88" xfId="0" applyNumberFormat="1" applyFont="1" applyBorder="1" applyAlignment="1" applyProtection="1">
      <alignment horizontal="center" vertical="center"/>
      <protection hidden="1"/>
    </xf>
    <xf numFmtId="176" fontId="42" fillId="0" borderId="61" xfId="0" applyNumberFormat="1" applyFont="1" applyFill="1" applyBorder="1" applyAlignment="1" applyProtection="1">
      <alignment horizontal="center" vertical="center"/>
      <protection hidden="1"/>
    </xf>
    <xf numFmtId="1" fontId="65" fillId="0" borderId="91" xfId="0" applyNumberFormat="1" applyFont="1" applyBorder="1" applyAlignment="1" applyProtection="1">
      <alignment vertical="center"/>
      <protection hidden="1"/>
    </xf>
    <xf numFmtId="1" fontId="65" fillId="0" borderId="637" xfId="0" applyNumberFormat="1" applyFont="1" applyBorder="1" applyAlignment="1" applyProtection="1">
      <alignment vertical="center"/>
      <protection hidden="1"/>
    </xf>
    <xf numFmtId="1" fontId="66" fillId="0" borderId="98" xfId="0" applyNumberFormat="1" applyFont="1" applyBorder="1" applyAlignment="1" applyProtection="1">
      <alignment vertical="center"/>
      <protection hidden="1"/>
    </xf>
    <xf numFmtId="1" fontId="66" fillId="0" borderId="66" xfId="0" applyNumberFormat="1" applyFont="1" applyBorder="1" applyAlignment="1" applyProtection="1">
      <alignment vertical="center"/>
      <protection hidden="1"/>
    </xf>
    <xf numFmtId="1" fontId="66" fillId="0" borderId="64" xfId="0" applyNumberFormat="1" applyFont="1" applyBorder="1" applyAlignment="1" applyProtection="1">
      <alignment vertical="center"/>
      <protection hidden="1"/>
    </xf>
    <xf numFmtId="1" fontId="66" fillId="0" borderId="88" xfId="0" applyNumberFormat="1" applyFont="1" applyBorder="1" applyAlignment="1" applyProtection="1">
      <alignment horizontal="left" vertical="center"/>
      <protection hidden="1"/>
    </xf>
    <xf numFmtId="1" fontId="66" fillId="0" borderId="88" xfId="0" applyNumberFormat="1" applyFont="1" applyBorder="1" applyAlignment="1" applyProtection="1">
      <alignment horizontal="right" vertical="center"/>
      <protection hidden="1"/>
    </xf>
    <xf numFmtId="1" fontId="66" fillId="0" borderId="91" xfId="0" applyNumberFormat="1" applyFont="1" applyBorder="1" applyAlignment="1" applyProtection="1">
      <alignment vertical="center"/>
      <protection hidden="1"/>
    </xf>
    <xf numFmtId="0" fontId="44" fillId="5" borderId="0" xfId="0" applyNumberFormat="1" applyFont="1" applyFill="1" applyBorder="1" applyProtection="1">
      <alignment vertical="center"/>
      <protection hidden="1"/>
    </xf>
    <xf numFmtId="0" fontId="89" fillId="0" borderId="23" xfId="7" applyNumberFormat="1" applyFont="1" applyFill="1" applyBorder="1" applyAlignment="1" applyProtection="1">
      <alignment vertical="center"/>
      <protection hidden="1"/>
    </xf>
    <xf numFmtId="0" fontId="89" fillId="0" borderId="0" xfId="7" applyNumberFormat="1" applyFont="1" applyFill="1" applyBorder="1" applyAlignment="1" applyProtection="1">
      <alignment vertical="center"/>
      <protection hidden="1"/>
    </xf>
    <xf numFmtId="190" fontId="126" fillId="0" borderId="290" xfId="0" applyNumberFormat="1" applyFont="1" applyFill="1" applyBorder="1" applyAlignment="1" applyProtection="1">
      <alignment horizontal="center" vertical="center"/>
      <protection hidden="1"/>
    </xf>
    <xf numFmtId="176" fontId="18" fillId="0" borderId="329" xfId="0" applyNumberFormat="1" applyFont="1" applyFill="1" applyBorder="1" applyAlignment="1" applyProtection="1">
      <alignment horizontal="center" vertical="center"/>
      <protection hidden="1"/>
    </xf>
    <xf numFmtId="176" fontId="18" fillId="0" borderId="327" xfId="0" applyNumberFormat="1" applyFont="1" applyFill="1" applyBorder="1" applyAlignment="1" applyProtection="1">
      <alignment horizontal="center" vertical="center"/>
      <protection hidden="1"/>
    </xf>
    <xf numFmtId="176" fontId="18" fillId="0" borderId="290" xfId="0" applyNumberFormat="1" applyFont="1" applyFill="1" applyBorder="1" applyAlignment="1" applyProtection="1">
      <alignment horizontal="center" vertical="center"/>
      <protection hidden="1"/>
    </xf>
    <xf numFmtId="176" fontId="18" fillId="0" borderId="380" xfId="0" applyNumberFormat="1" applyFont="1" applyFill="1" applyBorder="1" applyAlignment="1" applyProtection="1">
      <alignment horizontal="center" vertical="center"/>
      <protection hidden="1"/>
    </xf>
    <xf numFmtId="176" fontId="18" fillId="0" borderId="328" xfId="0" applyNumberFormat="1" applyFont="1" applyFill="1" applyBorder="1" applyAlignment="1" applyProtection="1">
      <alignment horizontal="center"/>
      <protection hidden="1"/>
    </xf>
    <xf numFmtId="176" fontId="18" fillId="0" borderId="272" xfId="0" applyNumberFormat="1" applyFont="1" applyFill="1" applyBorder="1" applyAlignment="1" applyProtection="1">
      <alignment horizontal="center" vertical="center"/>
      <protection hidden="1"/>
    </xf>
    <xf numFmtId="0" fontId="105" fillId="0" borderId="0" xfId="0" applyFont="1" applyBorder="1" applyAlignment="1" applyProtection="1">
      <alignment vertical="top"/>
      <protection hidden="1"/>
    </xf>
    <xf numFmtId="0" fontId="101" fillId="0" borderId="0" xfId="0" applyFont="1" applyBorder="1" applyAlignment="1" applyProtection="1">
      <alignment vertical="top"/>
      <protection hidden="1"/>
    </xf>
    <xf numFmtId="0" fontId="105" fillId="0" borderId="0" xfId="0" applyFont="1" applyBorder="1" applyAlignment="1" applyProtection="1">
      <protection hidden="1"/>
    </xf>
    <xf numFmtId="180" fontId="0" fillId="0" borderId="0" xfId="0" applyNumberFormat="1">
      <alignment vertical="center"/>
    </xf>
    <xf numFmtId="176" fontId="0" fillId="0" borderId="385" xfId="0" applyNumberFormat="1" applyFont="1" applyBorder="1" applyAlignment="1" applyProtection="1">
      <alignment horizontal="center" vertical="center"/>
      <protection hidden="1"/>
    </xf>
    <xf numFmtId="0" fontId="39" fillId="0" borderId="493" xfId="0" applyFont="1" applyBorder="1" applyAlignment="1" applyProtection="1">
      <alignment horizontal="center" vertical="center"/>
      <protection hidden="1"/>
    </xf>
    <xf numFmtId="0" fontId="39" fillId="0" borderId="351" xfId="0" applyFont="1" applyBorder="1" applyAlignment="1" applyProtection="1">
      <alignment horizontal="center" vertical="center"/>
      <protection hidden="1"/>
    </xf>
    <xf numFmtId="0" fontId="0" fillId="0" borderId="385" xfId="0" applyBorder="1" applyProtection="1">
      <alignment vertical="center"/>
      <protection hidden="1"/>
    </xf>
    <xf numFmtId="192" fontId="18" fillId="0" borderId="387" xfId="0" applyNumberFormat="1" applyFont="1" applyFill="1" applyBorder="1" applyAlignment="1" applyProtection="1">
      <alignment horizontal="center" vertical="center"/>
      <protection hidden="1"/>
    </xf>
    <xf numFmtId="0" fontId="0" fillId="0" borderId="224" xfId="0" applyNumberFormat="1" applyBorder="1" applyAlignment="1" applyProtection="1">
      <alignment vertical="center"/>
      <protection hidden="1"/>
    </xf>
    <xf numFmtId="0" fontId="18" fillId="0" borderId="385" xfId="0" applyNumberFormat="1" applyFont="1" applyFill="1" applyBorder="1" applyAlignment="1" applyProtection="1">
      <alignment horizontal="center" vertical="center"/>
      <protection hidden="1"/>
    </xf>
    <xf numFmtId="192" fontId="44" fillId="0" borderId="641" xfId="0" applyNumberFormat="1" applyFont="1" applyBorder="1" applyAlignment="1" applyProtection="1">
      <alignment horizontal="center" vertical="center"/>
      <protection hidden="1"/>
    </xf>
    <xf numFmtId="192" fontId="44" fillId="0" borderId="643" xfId="0" applyNumberFormat="1" applyFont="1" applyBorder="1" applyAlignment="1" applyProtection="1">
      <alignment horizontal="center" vertical="center"/>
      <protection hidden="1"/>
    </xf>
    <xf numFmtId="0" fontId="0" fillId="0" borderId="224" xfId="0" applyBorder="1" applyAlignment="1" applyProtection="1">
      <alignment horizontal="center" vertical="center"/>
      <protection hidden="1"/>
    </xf>
    <xf numFmtId="0" fontId="18" fillId="0" borderId="295" xfId="0" applyFont="1" applyFill="1" applyBorder="1" applyAlignment="1" applyProtection="1">
      <alignment horizontal="center" vertical="center"/>
      <protection hidden="1"/>
    </xf>
    <xf numFmtId="0" fontId="18" fillId="0" borderId="640" xfId="0" applyNumberFormat="1" applyFont="1" applyFill="1" applyBorder="1" applyAlignment="1" applyProtection="1">
      <alignment horizontal="center" vertical="center"/>
      <protection hidden="1"/>
    </xf>
    <xf numFmtId="0" fontId="18" fillId="0" borderId="642" xfId="0" applyNumberFormat="1" applyFont="1" applyFill="1" applyBorder="1" applyAlignment="1" applyProtection="1">
      <alignment horizontal="center" vertical="center"/>
      <protection hidden="1"/>
    </xf>
    <xf numFmtId="0" fontId="39" fillId="0" borderId="299" xfId="0" applyFont="1" applyBorder="1" applyProtection="1">
      <alignment vertical="center"/>
      <protection hidden="1"/>
    </xf>
    <xf numFmtId="0" fontId="117" fillId="0" borderId="493" xfId="0" applyNumberFormat="1" applyFont="1" applyBorder="1" applyAlignment="1" applyProtection="1">
      <alignment vertical="center"/>
      <protection hidden="1"/>
    </xf>
    <xf numFmtId="0" fontId="18" fillId="0" borderId="269" xfId="0" applyFont="1" applyFill="1" applyBorder="1" applyAlignment="1" applyProtection="1">
      <alignment horizontal="right" vertical="center"/>
      <protection hidden="1"/>
    </xf>
    <xf numFmtId="0" fontId="44" fillId="0" borderId="327" xfId="0" applyFont="1" applyBorder="1" applyAlignment="1" applyProtection="1">
      <alignment horizontal="center" vertical="center"/>
      <protection hidden="1"/>
    </xf>
    <xf numFmtId="1" fontId="21" fillId="0" borderId="63" xfId="6" applyNumberFormat="1" applyFont="1" applyBorder="1" applyProtection="1">
      <alignment vertical="center"/>
      <protection locked="0"/>
    </xf>
    <xf numFmtId="1" fontId="21" fillId="0" borderId="137" xfId="6" applyNumberFormat="1" applyFont="1" applyBorder="1" applyProtection="1">
      <alignment vertical="center"/>
      <protection locked="0"/>
    </xf>
    <xf numFmtId="1" fontId="21" fillId="0" borderId="309" xfId="6" applyNumberFormat="1" applyFont="1" applyBorder="1" applyProtection="1">
      <alignment vertical="center"/>
      <protection locked="0"/>
    </xf>
    <xf numFmtId="1" fontId="21" fillId="0" borderId="247" xfId="6" applyNumberFormat="1" applyFont="1" applyBorder="1" applyProtection="1">
      <alignment vertical="center"/>
      <protection locked="0"/>
    </xf>
    <xf numFmtId="1" fontId="21" fillId="0" borderId="250" xfId="6" applyNumberFormat="1" applyFont="1" applyBorder="1" applyProtection="1">
      <alignment vertical="center"/>
      <protection locked="0"/>
    </xf>
    <xf numFmtId="1" fontId="21" fillId="0" borderId="25" xfId="6" applyNumberFormat="1" applyFont="1" applyBorder="1" applyProtection="1">
      <alignment vertical="center"/>
      <protection locked="0"/>
    </xf>
    <xf numFmtId="1" fontId="21" fillId="0" borderId="18" xfId="6" applyNumberFormat="1" applyFont="1" applyBorder="1" applyProtection="1">
      <alignment vertical="center"/>
      <protection locked="0"/>
    </xf>
    <xf numFmtId="1" fontId="21" fillId="0" borderId="306" xfId="6" applyNumberFormat="1" applyFont="1" applyBorder="1" applyProtection="1">
      <alignment vertical="center"/>
      <protection locked="0"/>
    </xf>
    <xf numFmtId="1" fontId="21" fillId="0" borderId="305" xfId="6" applyNumberFormat="1" applyFont="1" applyBorder="1" applyProtection="1">
      <alignment vertical="center"/>
      <protection locked="0"/>
    </xf>
    <xf numFmtId="1" fontId="21" fillId="0" borderId="304" xfId="6" applyNumberFormat="1" applyFont="1" applyBorder="1" applyProtection="1">
      <alignment vertical="center"/>
      <protection locked="0"/>
    </xf>
    <xf numFmtId="1" fontId="18" fillId="0" borderId="25" xfId="6" applyNumberFormat="1" applyFont="1" applyBorder="1" applyProtection="1">
      <alignment vertical="center"/>
      <protection locked="0"/>
    </xf>
    <xf numFmtId="1" fontId="18" fillId="0" borderId="18" xfId="6" applyNumberFormat="1" applyFont="1" applyBorder="1" applyProtection="1">
      <alignment vertical="center"/>
      <protection locked="0"/>
    </xf>
    <xf numFmtId="1" fontId="18" fillId="0" borderId="306" xfId="6" applyNumberFormat="1" applyFont="1" applyBorder="1" applyProtection="1">
      <alignment vertical="center"/>
      <protection locked="0"/>
    </xf>
    <xf numFmtId="1" fontId="18" fillId="0" borderId="305" xfId="6" applyNumberFormat="1" applyFont="1" applyBorder="1" applyProtection="1">
      <alignment vertical="center"/>
      <protection locked="0"/>
    </xf>
    <xf numFmtId="1" fontId="18" fillId="0" borderId="304" xfId="6" applyNumberFormat="1" applyFont="1" applyBorder="1" applyProtection="1">
      <alignment vertical="center"/>
      <protection locked="0"/>
    </xf>
    <xf numFmtId="1" fontId="166" fillId="0" borderId="18" xfId="6" applyNumberFormat="1" applyFont="1" applyBorder="1" applyProtection="1">
      <alignment vertical="center"/>
      <protection locked="0"/>
    </xf>
    <xf numFmtId="0" fontId="105" fillId="0" borderId="0" xfId="0" applyFont="1" applyBorder="1" applyAlignment="1" applyProtection="1">
      <alignment horizontal="left" vertical="top"/>
      <protection hidden="1"/>
    </xf>
    <xf numFmtId="0" fontId="61" fillId="0" borderId="0" xfId="0" applyFont="1" applyFill="1" applyBorder="1" applyAlignment="1" applyProtection="1">
      <protection hidden="1"/>
    </xf>
    <xf numFmtId="0" fontId="168" fillId="0" borderId="84" xfId="0" applyNumberFormat="1" applyFont="1" applyBorder="1" applyAlignment="1" applyProtection="1">
      <alignment horizontal="center" vertical="center"/>
      <protection hidden="1"/>
    </xf>
    <xf numFmtId="0" fontId="168" fillId="0" borderId="81" xfId="0" applyNumberFormat="1" applyFont="1" applyBorder="1" applyAlignment="1" applyProtection="1">
      <alignment horizontal="center" vertical="center"/>
      <protection hidden="1"/>
    </xf>
    <xf numFmtId="0" fontId="168" fillId="0" borderId="83" xfId="0" applyNumberFormat="1" applyFont="1" applyBorder="1" applyAlignment="1" applyProtection="1">
      <alignment horizontal="center" vertical="center"/>
      <protection hidden="1"/>
    </xf>
    <xf numFmtId="0" fontId="168" fillId="0" borderId="100" xfId="0" applyNumberFormat="1" applyFont="1" applyBorder="1" applyAlignment="1" applyProtection="1">
      <alignment horizontal="center" vertical="center"/>
      <protection hidden="1"/>
    </xf>
    <xf numFmtId="0" fontId="18" fillId="0" borderId="388" xfId="0" applyNumberFormat="1" applyFont="1" applyFill="1" applyBorder="1" applyAlignment="1" applyProtection="1">
      <alignment horizontal="center" vertical="center"/>
      <protection hidden="1"/>
    </xf>
    <xf numFmtId="0" fontId="18" fillId="0" borderId="646" xfId="0" applyNumberFormat="1" applyFont="1" applyFill="1" applyBorder="1" applyAlignment="1" applyProtection="1">
      <alignment horizontal="center" vertical="center"/>
      <protection hidden="1"/>
    </xf>
    <xf numFmtId="192" fontId="0" fillId="0" borderId="0" xfId="0" applyNumberFormat="1">
      <alignment vertical="center"/>
    </xf>
    <xf numFmtId="192" fontId="39" fillId="0" borderId="0" xfId="0" applyNumberFormat="1" applyFont="1" applyFill="1" applyProtection="1">
      <alignment vertical="center"/>
      <protection hidden="1"/>
    </xf>
    <xf numFmtId="176" fontId="37" fillId="0" borderId="0" xfId="0" applyNumberFormat="1" applyFont="1" applyAlignment="1" applyProtection="1">
      <alignment horizontal="center" vertical="center"/>
      <protection hidden="1"/>
    </xf>
    <xf numFmtId="180" fontId="37" fillId="0" borderId="0" xfId="0" applyNumberFormat="1" applyFont="1" applyAlignment="1" applyProtection="1">
      <alignment horizontal="center" vertical="center"/>
      <protection hidden="1"/>
    </xf>
    <xf numFmtId="0" fontId="0" fillId="0" borderId="646" xfId="0" applyBorder="1" applyAlignment="1" applyProtection="1">
      <alignment horizontal="center" vertical="center"/>
      <protection hidden="1"/>
    </xf>
    <xf numFmtId="0" fontId="0" fillId="0" borderId="41" xfId="0" applyFont="1" applyBorder="1" applyAlignment="1" applyProtection="1">
      <alignment horizontal="center" vertical="center"/>
    </xf>
    <xf numFmtId="179" fontId="17" fillId="0" borderId="246" xfId="1" applyNumberFormat="1" applyFont="1" applyFill="1" applyBorder="1" applyAlignment="1" applyProtection="1">
      <alignment vertical="center"/>
    </xf>
    <xf numFmtId="0" fontId="17" fillId="0" borderId="246" xfId="1" applyFont="1" applyBorder="1" applyAlignment="1" applyProtection="1">
      <alignment vertical="center"/>
    </xf>
    <xf numFmtId="0" fontId="17" fillId="0" borderId="0" xfId="1" applyFont="1" applyAlignment="1" applyProtection="1">
      <alignment horizontal="center" vertical="center"/>
    </xf>
    <xf numFmtId="0" fontId="25" fillId="0" borderId="0" xfId="1" applyFont="1" applyFill="1" applyBorder="1" applyAlignment="1" applyProtection="1">
      <alignment vertical="center"/>
      <protection hidden="1"/>
    </xf>
    <xf numFmtId="0" fontId="0" fillId="0" borderId="0" xfId="0" applyFill="1" applyProtection="1">
      <alignment vertical="center"/>
      <protection hidden="1"/>
    </xf>
    <xf numFmtId="0" fontId="0" fillId="0" borderId="15" xfId="0" applyBorder="1" applyProtection="1">
      <alignment vertical="center"/>
      <protection hidden="1"/>
    </xf>
    <xf numFmtId="0" fontId="0" fillId="0" borderId="14" xfId="0" applyFill="1" applyBorder="1" applyProtection="1">
      <alignment vertical="center"/>
      <protection hidden="1"/>
    </xf>
    <xf numFmtId="0" fontId="0" fillId="0" borderId="5" xfId="0" applyFill="1" applyBorder="1" applyProtection="1">
      <alignment vertical="center"/>
      <protection hidden="1"/>
    </xf>
    <xf numFmtId="0" fontId="0" fillId="0" borderId="0" xfId="0" applyBorder="1" applyProtection="1">
      <alignment vertical="center"/>
      <protection locked="0"/>
    </xf>
    <xf numFmtId="0" fontId="0" fillId="0" borderId="4" xfId="0" applyFill="1" applyBorder="1" applyProtection="1">
      <alignment vertical="center"/>
      <protection hidden="1"/>
    </xf>
    <xf numFmtId="0" fontId="0" fillId="0" borderId="0" xfId="0" applyBorder="1" applyAlignment="1" applyProtection="1">
      <alignment vertical="center"/>
      <protection locked="0"/>
    </xf>
    <xf numFmtId="0" fontId="11" fillId="0" borderId="0" xfId="1" applyFill="1" applyAlignment="1" applyProtection="1">
      <protection hidden="1"/>
    </xf>
    <xf numFmtId="0" fontId="15" fillId="0" borderId="0" xfId="1" applyFont="1" applyFill="1" applyAlignment="1" applyProtection="1">
      <alignment vertical="center"/>
      <protection hidden="1"/>
    </xf>
    <xf numFmtId="0" fontId="15" fillId="3" borderId="4" xfId="1" applyFont="1" applyFill="1" applyBorder="1" applyAlignment="1" applyProtection="1">
      <alignment vertical="center"/>
      <protection hidden="1"/>
    </xf>
    <xf numFmtId="0" fontId="12" fillId="0" borderId="23" xfId="1" applyFont="1" applyFill="1" applyBorder="1" applyAlignment="1" applyProtection="1">
      <alignment vertical="center"/>
      <protection hidden="1"/>
    </xf>
    <xf numFmtId="0" fontId="12" fillId="0" borderId="6" xfId="1" applyFont="1" applyFill="1" applyBorder="1" applyAlignment="1" applyProtection="1">
      <protection hidden="1"/>
    </xf>
    <xf numFmtId="0" fontId="0" fillId="0" borderId="52" xfId="0" applyBorder="1" applyProtection="1">
      <alignment vertical="center"/>
      <protection hidden="1"/>
    </xf>
    <xf numFmtId="0" fontId="15" fillId="0" borderId="0" xfId="1" applyFont="1" applyFill="1" applyBorder="1" applyAlignment="1" applyProtection="1">
      <alignment vertical="center"/>
      <protection hidden="1"/>
    </xf>
    <xf numFmtId="0" fontId="17" fillId="0" borderId="360" xfId="1" applyFont="1" applyBorder="1" applyAlignment="1" applyProtection="1">
      <alignment horizontal="center" vertical="center"/>
      <protection hidden="1"/>
    </xf>
    <xf numFmtId="0" fontId="17" fillId="0" borderId="226" xfId="1" applyFont="1" applyBorder="1" applyAlignment="1" applyProtection="1">
      <alignment horizontal="center" vertical="center"/>
      <protection hidden="1"/>
    </xf>
    <xf numFmtId="0" fontId="30" fillId="46" borderId="18" xfId="1" applyFont="1" applyFill="1" applyBorder="1" applyAlignment="1" applyProtection="1">
      <alignment horizontal="left" vertical="center"/>
      <protection locked="0"/>
    </xf>
    <xf numFmtId="0" fontId="21" fillId="47" borderId="648" xfId="1" applyFont="1" applyFill="1" applyBorder="1" applyAlignment="1" applyProtection="1">
      <alignment horizontal="center" vertical="center"/>
      <protection locked="0"/>
    </xf>
    <xf numFmtId="0" fontId="31" fillId="0" borderId="649" xfId="1" applyFont="1" applyBorder="1" applyAlignment="1" applyProtection="1">
      <alignment vertical="center"/>
      <protection hidden="1"/>
    </xf>
    <xf numFmtId="0" fontId="15" fillId="0" borderId="9" xfId="1" applyFont="1" applyBorder="1" applyAlignment="1" applyProtection="1">
      <alignment horizontal="center" vertical="center"/>
      <protection hidden="1"/>
    </xf>
    <xf numFmtId="0" fontId="17" fillId="0" borderId="380" xfId="1" applyFont="1" applyBorder="1" applyAlignment="1" applyProtection="1">
      <alignment vertical="center"/>
      <protection hidden="1"/>
    </xf>
    <xf numFmtId="0" fontId="17" fillId="0" borderId="0" xfId="1" applyFont="1" applyBorder="1" applyAlignment="1" applyProtection="1">
      <alignment horizontal="center" vertical="center"/>
      <protection hidden="1"/>
    </xf>
    <xf numFmtId="0" fontId="17" fillId="0" borderId="4" xfId="1" applyFont="1" applyBorder="1" applyAlignment="1" applyProtection="1">
      <alignment horizontal="center" vertical="center"/>
      <protection hidden="1"/>
    </xf>
    <xf numFmtId="0" fontId="31" fillId="0" borderId="650" xfId="1" applyFont="1" applyBorder="1" applyAlignment="1" applyProtection="1">
      <alignment vertical="center"/>
      <protection hidden="1"/>
    </xf>
    <xf numFmtId="0" fontId="15" fillId="0" borderId="651" xfId="1" applyFont="1" applyBorder="1" applyAlignment="1" applyProtection="1">
      <alignment horizontal="center" vertical="center"/>
      <protection hidden="1"/>
    </xf>
    <xf numFmtId="0" fontId="30" fillId="46" borderId="652" xfId="1" applyFont="1" applyFill="1" applyBorder="1" applyAlignment="1" applyProtection="1">
      <alignment horizontal="left" vertical="center"/>
      <protection locked="0"/>
    </xf>
    <xf numFmtId="0" fontId="31" fillId="0" borderId="653" xfId="1" applyFont="1" applyBorder="1" applyAlignment="1" applyProtection="1">
      <alignment vertical="center"/>
      <protection hidden="1"/>
    </xf>
    <xf numFmtId="0" fontId="31" fillId="0" borderId="654" xfId="1" applyFont="1" applyBorder="1" applyAlignment="1" applyProtection="1">
      <alignment vertical="center"/>
      <protection hidden="1"/>
    </xf>
    <xf numFmtId="0" fontId="21" fillId="47" borderId="655" xfId="1" applyFont="1" applyFill="1" applyBorder="1" applyAlignment="1" applyProtection="1">
      <alignment horizontal="center" vertical="center"/>
      <protection locked="0"/>
    </xf>
    <xf numFmtId="0" fontId="31" fillId="0" borderId="656" xfId="1" applyFont="1" applyBorder="1" applyAlignment="1" applyProtection="1">
      <alignment vertical="center"/>
      <protection hidden="1"/>
    </xf>
    <xf numFmtId="0" fontId="17" fillId="0" borderId="327" xfId="1" applyFont="1" applyBorder="1" applyAlignment="1" applyProtection="1">
      <alignment vertical="center"/>
      <protection hidden="1"/>
    </xf>
    <xf numFmtId="0" fontId="17" fillId="0" borderId="269" xfId="1" applyFont="1" applyBorder="1" applyAlignment="1" applyProtection="1">
      <alignment horizontal="center" vertical="center"/>
      <protection hidden="1"/>
    </xf>
    <xf numFmtId="0" fontId="17" fillId="0" borderId="657" xfId="1" applyFont="1" applyBorder="1" applyAlignment="1" applyProtection="1">
      <alignment horizontal="center" vertical="center"/>
      <protection hidden="1"/>
    </xf>
    <xf numFmtId="0" fontId="31" fillId="0" borderId="658" xfId="1" applyFont="1" applyBorder="1" applyAlignment="1" applyProtection="1">
      <alignment vertical="center"/>
      <protection hidden="1"/>
    </xf>
    <xf numFmtId="0" fontId="170" fillId="4" borderId="659" xfId="1" applyFont="1" applyFill="1" applyBorder="1" applyAlignment="1" applyProtection="1">
      <alignment horizontal="left" vertical="center"/>
      <protection hidden="1"/>
    </xf>
    <xf numFmtId="0" fontId="170" fillId="4" borderId="661" xfId="1" applyFont="1" applyFill="1" applyBorder="1" applyAlignment="1" applyProtection="1">
      <alignment horizontal="left" vertical="center"/>
      <protection hidden="1"/>
    </xf>
    <xf numFmtId="0" fontId="171" fillId="7" borderId="662" xfId="1" applyFont="1" applyFill="1" applyBorder="1" applyAlignment="1" applyProtection="1">
      <alignment horizontal="right" vertical="center"/>
      <protection hidden="1"/>
    </xf>
    <xf numFmtId="0" fontId="11" fillId="0" borderId="0" xfId="1" applyFill="1" applyProtection="1">
      <protection hidden="1"/>
    </xf>
    <xf numFmtId="0" fontId="30" fillId="0" borderId="0" xfId="1" applyFont="1" applyFill="1" applyBorder="1" applyAlignment="1" applyProtection="1">
      <alignment vertical="center"/>
      <protection hidden="1"/>
    </xf>
    <xf numFmtId="0" fontId="132" fillId="0" borderId="0" xfId="1" applyFont="1" applyFill="1" applyBorder="1" applyAlignment="1" applyProtection="1">
      <alignment horizontal="center" vertical="center"/>
      <protection hidden="1"/>
    </xf>
    <xf numFmtId="0" fontId="133" fillId="0" borderId="0" xfId="0" applyFont="1" applyFill="1" applyBorder="1" applyAlignment="1" applyProtection="1">
      <protection hidden="1"/>
    </xf>
    <xf numFmtId="0" fontId="132" fillId="0" borderId="0" xfId="1" applyFont="1" applyFill="1" applyBorder="1" applyAlignment="1" applyProtection="1">
      <alignment horizontal="right" vertical="center"/>
      <protection hidden="1"/>
    </xf>
    <xf numFmtId="0" fontId="80" fillId="0" borderId="0" xfId="0" applyFont="1" applyFill="1" applyBorder="1" applyAlignment="1" applyProtection="1">
      <alignment vertical="center"/>
      <protection hidden="1"/>
    </xf>
    <xf numFmtId="0" fontId="87" fillId="0" borderId="0" xfId="0" applyFont="1" applyFill="1" applyProtection="1">
      <alignment vertical="center"/>
      <protection hidden="1"/>
    </xf>
    <xf numFmtId="0" fontId="15" fillId="0" borderId="3" xfId="1" applyFont="1" applyFill="1" applyBorder="1" applyAlignment="1" applyProtection="1">
      <alignment vertical="center"/>
      <protection hidden="1"/>
    </xf>
    <xf numFmtId="0" fontId="15" fillId="0" borderId="2" xfId="1" applyFont="1" applyFill="1" applyBorder="1" applyAlignment="1" applyProtection="1">
      <alignment vertical="center"/>
      <protection hidden="1"/>
    </xf>
    <xf numFmtId="0" fontId="0" fillId="0" borderId="15" xfId="0" applyFill="1" applyBorder="1" applyProtection="1">
      <alignment vertical="center"/>
      <protection hidden="1"/>
    </xf>
    <xf numFmtId="0" fontId="45" fillId="0" borderId="0" xfId="0" applyFont="1" applyFill="1" applyBorder="1" applyProtection="1">
      <alignment vertical="center"/>
      <protection hidden="1"/>
    </xf>
    <xf numFmtId="0" fontId="0" fillId="0" borderId="0" xfId="0" applyFill="1" applyBorder="1" applyProtection="1">
      <alignment vertical="center"/>
      <protection locked="0"/>
    </xf>
    <xf numFmtId="0" fontId="83" fillId="51" borderId="664" xfId="1" applyFont="1" applyFill="1" applyBorder="1" applyAlignment="1" applyProtection="1">
      <alignment horizontal="center" vertical="center"/>
      <protection hidden="1"/>
    </xf>
    <xf numFmtId="0" fontId="83" fillId="51" borderId="665" xfId="1" applyFont="1" applyFill="1" applyBorder="1" applyAlignment="1" applyProtection="1">
      <alignment horizontal="center" vertical="center"/>
      <protection hidden="1"/>
    </xf>
    <xf numFmtId="0" fontId="83" fillId="51" borderId="666" xfId="1" applyFont="1" applyFill="1" applyBorder="1" applyAlignment="1" applyProtection="1">
      <alignment horizontal="center" vertical="center"/>
      <protection hidden="1"/>
    </xf>
    <xf numFmtId="0" fontId="150" fillId="51" borderId="668" xfId="1" applyFont="1" applyFill="1" applyBorder="1" applyAlignment="1" applyProtection="1">
      <alignment horizontal="center" vertical="center"/>
      <protection hidden="1"/>
    </xf>
    <xf numFmtId="0" fontId="30" fillId="0" borderId="532" xfId="0" applyNumberFormat="1" applyFont="1" applyBorder="1" applyAlignment="1" applyProtection="1">
      <alignment horizontal="center" vertical="center"/>
      <protection hidden="1"/>
    </xf>
    <xf numFmtId="0" fontId="30" fillId="0" borderId="0" xfId="0" applyNumberFormat="1" applyFont="1" applyBorder="1" applyAlignment="1" applyProtection="1">
      <alignment horizontal="center" vertical="center"/>
      <protection hidden="1"/>
    </xf>
    <xf numFmtId="0" fontId="30" fillId="0" borderId="502" xfId="0" applyNumberFormat="1" applyFont="1" applyBorder="1" applyAlignment="1" applyProtection="1">
      <alignment horizontal="center" vertical="center"/>
      <protection hidden="1"/>
    </xf>
    <xf numFmtId="0" fontId="18" fillId="0" borderId="493" xfId="0" applyFont="1" applyBorder="1" applyAlignment="1" applyProtection="1">
      <alignment horizontal="left" vertical="center"/>
      <protection hidden="1"/>
    </xf>
    <xf numFmtId="0" fontId="0" fillId="0" borderId="351" xfId="0" applyNumberFormat="1" applyFont="1" applyBorder="1" applyAlignment="1" applyProtection="1">
      <alignment horizontal="left" vertical="center"/>
      <protection hidden="1"/>
    </xf>
    <xf numFmtId="0" fontId="32" fillId="3" borderId="9" xfId="3" applyNumberFormat="1" applyFont="1" applyFill="1" applyBorder="1" applyAlignment="1" applyProtection="1">
      <alignment horizontal="center" vertical="center"/>
      <protection hidden="1"/>
    </xf>
    <xf numFmtId="0" fontId="32" fillId="3" borderId="12" xfId="3" applyFont="1" applyFill="1" applyBorder="1" applyAlignment="1" applyProtection="1">
      <alignment horizontal="center" vertical="center"/>
      <protection hidden="1"/>
    </xf>
    <xf numFmtId="1" fontId="67" fillId="0" borderId="93" xfId="0" applyNumberFormat="1" applyFont="1" applyBorder="1" applyAlignment="1" applyProtection="1">
      <alignment horizontal="left" vertical="center"/>
      <protection hidden="1"/>
    </xf>
    <xf numFmtId="2" fontId="110" fillId="3" borderId="48" xfId="3" applyNumberFormat="1" applyFont="1" applyFill="1" applyBorder="1" applyAlignment="1" applyProtection="1">
      <alignment horizontal="center" vertical="center"/>
      <protection hidden="1"/>
    </xf>
    <xf numFmtId="2" fontId="110" fillId="3" borderId="9" xfId="3" applyNumberFormat="1" applyFont="1" applyFill="1" applyBorder="1" applyAlignment="1" applyProtection="1">
      <alignment horizontal="center" vertical="center"/>
      <protection hidden="1"/>
    </xf>
    <xf numFmtId="2" fontId="42" fillId="3" borderId="9" xfId="3" applyNumberFormat="1" applyFont="1" applyFill="1" applyBorder="1" applyAlignment="1" applyProtection="1">
      <alignment horizontal="center" vertical="center"/>
      <protection hidden="1"/>
    </xf>
    <xf numFmtId="0" fontId="0" fillId="0" borderId="0" xfId="0" applyFont="1" applyAlignment="1">
      <alignment vertical="center"/>
    </xf>
    <xf numFmtId="0" fontId="17" fillId="0" borderId="0" xfId="1" applyFont="1" applyAlignment="1" applyProtection="1">
      <alignment vertical="center"/>
    </xf>
    <xf numFmtId="0" fontId="0" fillId="0" borderId="0" xfId="0" applyFont="1" applyAlignment="1" applyProtection="1">
      <alignment vertical="center"/>
    </xf>
    <xf numFmtId="0" fontId="17" fillId="0" borderId="390" xfId="1" applyFont="1" applyBorder="1" applyAlignment="1" applyProtection="1">
      <alignment horizontal="center" vertical="center"/>
    </xf>
    <xf numFmtId="0" fontId="17" fillId="0" borderId="269" xfId="1" applyFont="1" applyBorder="1" applyAlignment="1" applyProtection="1">
      <alignment horizontal="center" vertical="center"/>
    </xf>
    <xf numFmtId="0" fontId="17" fillId="0" borderId="327" xfId="1" applyNumberFormat="1" applyFont="1" applyBorder="1" applyProtection="1"/>
    <xf numFmtId="179" fontId="17" fillId="0" borderId="290" xfId="1" applyNumberFormat="1" applyFont="1" applyBorder="1" applyAlignment="1" applyProtection="1">
      <alignment horizontal="center" vertical="center"/>
    </xf>
    <xf numFmtId="0" fontId="0" fillId="0" borderId="380" xfId="0" applyFont="1" applyBorder="1" applyProtection="1">
      <alignment vertical="center"/>
    </xf>
    <xf numFmtId="0" fontId="17" fillId="0" borderId="380" xfId="1" applyNumberFormat="1" applyFont="1" applyBorder="1" applyAlignment="1" applyProtection="1">
      <alignment vertical="center"/>
    </xf>
    <xf numFmtId="0" fontId="0" fillId="0" borderId="0" xfId="0" applyAlignment="1">
      <alignment vertical="center"/>
    </xf>
    <xf numFmtId="0" fontId="0" fillId="0" borderId="277" xfId="0" applyBorder="1" applyAlignment="1">
      <alignment vertical="center"/>
    </xf>
    <xf numFmtId="0" fontId="0" fillId="0" borderId="277" xfId="0" applyBorder="1" applyAlignment="1" applyProtection="1">
      <alignment vertical="center"/>
      <protection hidden="1"/>
    </xf>
    <xf numFmtId="0" fontId="48" fillId="0" borderId="188" xfId="0" applyNumberFormat="1" applyFont="1" applyFill="1" applyBorder="1" applyAlignment="1" applyProtection="1">
      <alignment vertical="center"/>
      <protection hidden="1"/>
    </xf>
    <xf numFmtId="0" fontId="39" fillId="0" borderId="387" xfId="0" applyFont="1" applyBorder="1" applyProtection="1">
      <alignment vertical="center"/>
      <protection hidden="1"/>
    </xf>
    <xf numFmtId="0" fontId="48" fillId="0" borderId="0" xfId="0" applyNumberFormat="1" applyFont="1" applyAlignment="1" applyProtection="1">
      <alignment horizontal="center" vertical="center"/>
      <protection hidden="1"/>
    </xf>
    <xf numFmtId="0" fontId="0" fillId="0" borderId="671" xfId="0" applyBorder="1" applyProtection="1">
      <alignment vertical="center"/>
      <protection hidden="1"/>
    </xf>
    <xf numFmtId="38" fontId="116" fillId="0" borderId="253" xfId="6" applyFont="1" applyBorder="1" applyAlignment="1" applyProtection="1">
      <alignment horizontal="right" vertical="top" indent="1"/>
      <protection hidden="1"/>
    </xf>
    <xf numFmtId="0" fontId="0" fillId="0" borderId="673" xfId="0" applyBorder="1" applyAlignment="1" applyProtection="1">
      <alignment horizontal="center" vertical="center"/>
      <protection hidden="1"/>
    </xf>
    <xf numFmtId="38" fontId="139" fillId="0" borderId="58" xfId="6" applyFont="1" applyBorder="1" applyAlignment="1" applyProtection="1">
      <alignment horizontal="center" vertical="center"/>
      <protection hidden="1"/>
    </xf>
    <xf numFmtId="38" fontId="116" fillId="0" borderId="197" xfId="6" applyFont="1" applyBorder="1" applyAlignment="1" applyProtection="1">
      <alignment horizontal="right" vertical="top" indent="1"/>
      <protection hidden="1"/>
    </xf>
    <xf numFmtId="0" fontId="0" fillId="0" borderId="671" xfId="0" applyBorder="1" applyAlignment="1" applyProtection="1">
      <alignment horizontal="center" vertical="center"/>
      <protection hidden="1"/>
    </xf>
    <xf numFmtId="176" fontId="139" fillId="0" borderId="671" xfId="0" applyNumberFormat="1" applyFont="1" applyFill="1" applyBorder="1" applyAlignment="1" applyProtection="1">
      <alignment horizontal="center" vertical="center"/>
      <protection hidden="1"/>
    </xf>
    <xf numFmtId="38" fontId="116" fillId="10" borderId="197" xfId="6" applyFont="1" applyFill="1" applyBorder="1" applyAlignment="1" applyProtection="1">
      <alignment horizontal="right" vertical="top" indent="1"/>
      <protection hidden="1"/>
    </xf>
    <xf numFmtId="0" fontId="61" fillId="0" borderId="244" xfId="0" applyFont="1" applyBorder="1" applyAlignment="1" applyProtection="1">
      <alignment horizontal="center" vertical="center"/>
      <protection hidden="1"/>
    </xf>
    <xf numFmtId="0" fontId="0" fillId="0" borderId="672" xfId="0" applyBorder="1" applyAlignment="1" applyProtection="1">
      <alignment horizontal="center" vertical="center"/>
      <protection hidden="1"/>
    </xf>
    <xf numFmtId="0" fontId="0" fillId="0" borderId="670" xfId="0" applyBorder="1" applyProtection="1">
      <alignment vertical="center"/>
      <protection hidden="1"/>
    </xf>
    <xf numFmtId="38" fontId="116" fillId="0" borderId="252" xfId="6" applyFont="1" applyBorder="1" applyAlignment="1" applyProtection="1">
      <alignment horizontal="right" vertical="top" indent="1"/>
      <protection hidden="1"/>
    </xf>
    <xf numFmtId="0" fontId="139" fillId="0" borderId="448" xfId="0" applyNumberFormat="1" applyFont="1" applyFill="1" applyBorder="1" applyAlignment="1" applyProtection="1">
      <alignment horizontal="right" vertical="top"/>
      <protection hidden="1"/>
    </xf>
    <xf numFmtId="0" fontId="139" fillId="0" borderId="23" xfId="0" applyNumberFormat="1" applyFont="1" applyFill="1" applyBorder="1" applyAlignment="1" applyProtection="1">
      <alignment vertical="top"/>
      <protection hidden="1"/>
    </xf>
    <xf numFmtId="0" fontId="0" fillId="5" borderId="0" xfId="0" applyFill="1" applyBorder="1" applyProtection="1">
      <alignment vertical="center"/>
      <protection hidden="1"/>
    </xf>
    <xf numFmtId="0" fontId="0" fillId="0" borderId="0" xfId="0" applyBorder="1" applyProtection="1">
      <alignment vertical="center"/>
      <protection hidden="1"/>
    </xf>
    <xf numFmtId="0" fontId="0" fillId="0" borderId="0" xfId="0" applyProtection="1">
      <alignment vertical="center"/>
      <protection hidden="1"/>
    </xf>
    <xf numFmtId="0" fontId="45" fillId="0" borderId="0" xfId="0" applyFont="1" applyProtection="1">
      <alignment vertical="center"/>
      <protection hidden="1"/>
    </xf>
    <xf numFmtId="0" fontId="0" fillId="0" borderId="0" xfId="0" applyProtection="1">
      <alignment vertical="center"/>
      <protection locked="0" hidden="1"/>
    </xf>
    <xf numFmtId="0" fontId="0" fillId="0" borderId="0" xfId="0" applyBorder="1" applyAlignment="1" applyProtection="1">
      <alignment horizontal="center" vertical="center"/>
      <protection hidden="1"/>
    </xf>
    <xf numFmtId="0" fontId="0" fillId="5" borderId="16" xfId="0" applyFill="1" applyBorder="1" applyProtection="1">
      <alignment vertical="center"/>
      <protection hidden="1"/>
    </xf>
    <xf numFmtId="0" fontId="0" fillId="5" borderId="372" xfId="0" applyFill="1" applyBorder="1" applyProtection="1">
      <alignment vertical="center"/>
      <protection hidden="1"/>
    </xf>
    <xf numFmtId="0" fontId="0" fillId="5" borderId="372" xfId="0" applyFill="1" applyBorder="1" applyAlignment="1" applyProtection="1">
      <alignment horizontal="center" vertical="center"/>
      <protection hidden="1"/>
    </xf>
    <xf numFmtId="0" fontId="0" fillId="5" borderId="14" xfId="0" applyFill="1" applyBorder="1" applyProtection="1">
      <alignment vertical="center"/>
      <protection hidden="1"/>
    </xf>
    <xf numFmtId="0" fontId="0" fillId="5" borderId="5" xfId="0" applyFill="1" applyBorder="1" applyProtection="1">
      <alignment vertical="center"/>
      <protection hidden="1"/>
    </xf>
    <xf numFmtId="197" fontId="29" fillId="0" borderId="669" xfId="0" applyNumberFormat="1" applyFont="1" applyBorder="1" applyAlignment="1" applyProtection="1">
      <alignment vertical="center"/>
      <protection hidden="1"/>
    </xf>
    <xf numFmtId="178" fontId="116" fillId="0" borderId="445" xfId="6" applyNumberFormat="1" applyFont="1" applyBorder="1" applyAlignment="1" applyProtection="1">
      <alignment horizontal="right" vertical="center" indent="1"/>
      <protection hidden="1"/>
    </xf>
    <xf numFmtId="178" fontId="116" fillId="0" borderId="419" xfId="6" applyNumberFormat="1" applyFont="1" applyBorder="1" applyAlignment="1" applyProtection="1">
      <alignment horizontal="right" vertical="center" indent="1"/>
      <protection hidden="1"/>
    </xf>
    <xf numFmtId="178" fontId="116" fillId="0" borderId="462" xfId="6" applyNumberFormat="1" applyFont="1" applyBorder="1" applyAlignment="1" applyProtection="1">
      <alignment horizontal="right" vertical="center" indent="1"/>
      <protection hidden="1"/>
    </xf>
    <xf numFmtId="1" fontId="61" fillId="0" borderId="268" xfId="0" applyNumberFormat="1" applyFont="1" applyFill="1" applyBorder="1" applyAlignment="1" applyProtection="1">
      <alignment horizontal="center" vertical="center"/>
      <protection hidden="1"/>
    </xf>
    <xf numFmtId="203" fontId="116" fillId="5" borderId="461" xfId="6" applyNumberFormat="1" applyFont="1" applyFill="1" applyBorder="1" applyAlignment="1" applyProtection="1">
      <alignment horizontal="center" vertical="center"/>
      <protection hidden="1"/>
    </xf>
    <xf numFmtId="176" fontId="141" fillId="0" borderId="639" xfId="0" applyNumberFormat="1" applyFont="1" applyFill="1" applyBorder="1" applyAlignment="1" applyProtection="1">
      <alignment vertical="center"/>
      <protection hidden="1"/>
    </xf>
    <xf numFmtId="0" fontId="83" fillId="0" borderId="460" xfId="0" applyFont="1" applyFill="1" applyBorder="1" applyAlignment="1" applyProtection="1">
      <alignment horizontal="center" vertical="center"/>
      <protection hidden="1"/>
    </xf>
    <xf numFmtId="0" fontId="0" fillId="5" borderId="4" xfId="0" applyFill="1" applyBorder="1" applyProtection="1">
      <alignment vertical="center"/>
      <protection hidden="1"/>
    </xf>
    <xf numFmtId="194" fontId="29" fillId="0" borderId="381" xfId="6" applyNumberFormat="1" applyFont="1" applyBorder="1" applyAlignment="1" applyProtection="1">
      <alignment vertical="center"/>
      <protection hidden="1"/>
    </xf>
    <xf numFmtId="194" fontId="116" fillId="0" borderId="441" xfId="6" applyNumberFormat="1" applyFont="1" applyBorder="1" applyAlignment="1" applyProtection="1">
      <alignment horizontal="right" vertical="center" indent="1"/>
      <protection hidden="1"/>
    </xf>
    <xf numFmtId="194" fontId="116" fillId="0" borderId="289" xfId="6" applyNumberFormat="1" applyFont="1" applyBorder="1" applyAlignment="1" applyProtection="1">
      <alignment horizontal="right" vertical="center" indent="1"/>
      <protection hidden="1"/>
    </xf>
    <xf numFmtId="194" fontId="116" fillId="0" borderId="442" xfId="6" applyNumberFormat="1" applyFont="1" applyBorder="1" applyAlignment="1" applyProtection="1">
      <alignment horizontal="right" vertical="center" indent="1"/>
      <protection hidden="1"/>
    </xf>
    <xf numFmtId="0" fontId="141" fillId="0" borderId="0" xfId="0" applyFont="1" applyBorder="1" applyAlignment="1" applyProtection="1">
      <alignment horizontal="center" vertical="center"/>
      <protection hidden="1"/>
    </xf>
    <xf numFmtId="195" fontId="116" fillId="5" borderId="454" xfId="6" applyNumberFormat="1" applyFont="1" applyFill="1" applyBorder="1" applyAlignment="1" applyProtection="1">
      <alignment horizontal="center" vertical="center"/>
      <protection hidden="1"/>
    </xf>
    <xf numFmtId="0" fontId="141" fillId="0" borderId="0" xfId="6" applyNumberFormat="1" applyFont="1" applyFill="1" applyBorder="1" applyAlignment="1" applyProtection="1">
      <alignment vertical="center"/>
      <protection hidden="1"/>
    </xf>
    <xf numFmtId="0" fontId="83" fillId="0" borderId="438" xfId="0" applyFont="1" applyFill="1" applyBorder="1" applyAlignment="1" applyProtection="1">
      <alignment horizontal="center" vertical="center"/>
      <protection hidden="1"/>
    </xf>
    <xf numFmtId="193" fontId="29" fillId="0" borderId="459" xfId="6" applyNumberFormat="1" applyFont="1" applyBorder="1" applyAlignment="1" applyProtection="1">
      <alignment vertical="center"/>
      <protection hidden="1"/>
    </xf>
    <xf numFmtId="193" fontId="145" fillId="0" borderId="457" xfId="6" applyNumberFormat="1" applyFont="1" applyBorder="1" applyAlignment="1" applyProtection="1">
      <alignment horizontal="right" vertical="center" indent="1"/>
      <protection hidden="1"/>
    </xf>
    <xf numFmtId="193" fontId="145" fillId="0" borderId="456" xfId="6" applyNumberFormat="1" applyFont="1" applyBorder="1" applyAlignment="1" applyProtection="1">
      <alignment horizontal="right" vertical="center" indent="1"/>
      <protection hidden="1"/>
    </xf>
    <xf numFmtId="193" fontId="145" fillId="0" borderId="458" xfId="6" applyNumberFormat="1" applyFont="1" applyBorder="1" applyAlignment="1" applyProtection="1">
      <alignment horizontal="right" vertical="center" indent="1"/>
      <protection hidden="1"/>
    </xf>
    <xf numFmtId="38" fontId="139" fillId="0" borderId="0" xfId="6" applyFont="1" applyFill="1" applyBorder="1" applyAlignment="1" applyProtection="1">
      <alignment horizontal="center" vertical="center"/>
      <protection hidden="1"/>
    </xf>
    <xf numFmtId="38" fontId="87" fillId="5" borderId="454" xfId="6" applyFont="1" applyFill="1" applyBorder="1" applyAlignment="1" applyProtection="1">
      <alignment horizontal="center" vertical="center"/>
      <protection hidden="1"/>
    </xf>
    <xf numFmtId="176" fontId="141" fillId="0" borderId="0" xfId="0" applyNumberFormat="1" applyFont="1" applyFill="1" applyBorder="1" applyAlignment="1" applyProtection="1">
      <alignment vertical="center"/>
      <protection hidden="1"/>
    </xf>
    <xf numFmtId="0" fontId="29" fillId="0" borderId="455" xfId="0" applyNumberFormat="1" applyFont="1" applyBorder="1" applyAlignment="1" applyProtection="1">
      <alignment vertical="center"/>
      <protection hidden="1"/>
    </xf>
    <xf numFmtId="196" fontId="62" fillId="0" borderId="441" xfId="0" applyNumberFormat="1" applyFont="1" applyBorder="1" applyAlignment="1" applyProtection="1">
      <alignment horizontal="right" vertical="center" indent="1"/>
      <protection hidden="1"/>
    </xf>
    <xf numFmtId="196" fontId="62" fillId="0" borderId="289" xfId="0" applyNumberFormat="1" applyFont="1" applyBorder="1" applyAlignment="1" applyProtection="1">
      <alignment horizontal="right" vertical="center" indent="1"/>
      <protection hidden="1"/>
    </xf>
    <xf numFmtId="196" fontId="62" fillId="0" borderId="442" xfId="0" applyNumberFormat="1" applyFont="1" applyBorder="1" applyAlignment="1" applyProtection="1">
      <alignment horizontal="right" vertical="center" indent="1"/>
      <protection hidden="1"/>
    </xf>
    <xf numFmtId="0" fontId="29" fillId="0" borderId="381" xfId="0" applyNumberFormat="1" applyFont="1" applyBorder="1" applyAlignment="1" applyProtection="1">
      <alignment vertical="center"/>
      <protection hidden="1"/>
    </xf>
    <xf numFmtId="0" fontId="62" fillId="0" borderId="441" xfId="6" applyNumberFormat="1" applyFont="1" applyFill="1" applyBorder="1" applyAlignment="1" applyProtection="1">
      <alignment horizontal="right" vertical="center" indent="1" shrinkToFit="1"/>
      <protection hidden="1"/>
    </xf>
    <xf numFmtId="0" fontId="62" fillId="0" borderId="289" xfId="6" applyNumberFormat="1" applyFont="1" applyFill="1" applyBorder="1" applyAlignment="1" applyProtection="1">
      <alignment horizontal="right" vertical="center" indent="1" shrinkToFit="1"/>
      <protection hidden="1"/>
    </xf>
    <xf numFmtId="0" fontId="62" fillId="0" borderId="442" xfId="6" applyNumberFormat="1" applyFont="1" applyFill="1" applyBorder="1" applyAlignment="1" applyProtection="1">
      <alignment horizontal="right" vertical="center" indent="1" shrinkToFit="1"/>
      <protection hidden="1"/>
    </xf>
    <xf numFmtId="0" fontId="20" fillId="0" borderId="638" xfId="0" applyFont="1" applyFill="1" applyBorder="1" applyAlignment="1" applyProtection="1">
      <alignment horizontal="center" vertical="center"/>
      <protection hidden="1"/>
    </xf>
    <xf numFmtId="0" fontId="141" fillId="0" borderId="0" xfId="0" applyNumberFormat="1" applyFont="1" applyFill="1" applyBorder="1" applyAlignment="1" applyProtection="1">
      <alignment vertical="center"/>
      <protection hidden="1"/>
    </xf>
    <xf numFmtId="0" fontId="139" fillId="0" borderId="58" xfId="0" applyNumberFormat="1" applyFont="1" applyFill="1" applyBorder="1" applyAlignment="1" applyProtection="1">
      <alignment horizontal="center" vertical="center"/>
      <protection hidden="1"/>
    </xf>
    <xf numFmtId="0" fontId="43" fillId="0" borderId="454" xfId="0" applyFont="1" applyFill="1" applyBorder="1" applyAlignment="1" applyProtection="1">
      <alignment horizontal="center" vertical="top"/>
      <protection hidden="1"/>
    </xf>
    <xf numFmtId="0" fontId="45" fillId="0" borderId="463" xfId="0" applyFont="1" applyFill="1" applyBorder="1" applyAlignment="1" applyProtection="1">
      <alignment horizontal="center" vertical="top"/>
      <protection hidden="1"/>
    </xf>
    <xf numFmtId="197" fontId="29" fillId="0" borderId="669" xfId="0" applyNumberFormat="1" applyFont="1" applyBorder="1" applyAlignment="1" applyProtection="1">
      <alignment horizontal="left" vertical="center" indent="1"/>
      <protection hidden="1"/>
    </xf>
    <xf numFmtId="197" fontId="116" fillId="5" borderId="461" xfId="6" applyNumberFormat="1" applyFont="1" applyFill="1" applyBorder="1" applyAlignment="1" applyProtection="1">
      <alignment horizontal="center" vertical="center"/>
      <protection hidden="1"/>
    </xf>
    <xf numFmtId="194" fontId="29" fillId="0" borderId="381" xfId="6" applyNumberFormat="1" applyFont="1" applyBorder="1" applyAlignment="1" applyProtection="1">
      <alignment horizontal="left" vertical="center" indent="1"/>
      <protection hidden="1"/>
    </xf>
    <xf numFmtId="193" fontId="29" fillId="0" borderId="459" xfId="6" applyNumberFormat="1" applyFont="1" applyBorder="1" applyAlignment="1" applyProtection="1">
      <alignment horizontal="left" vertical="center" indent="1"/>
      <protection hidden="1"/>
    </xf>
    <xf numFmtId="0" fontId="29" fillId="0" borderId="455" xfId="0" applyNumberFormat="1" applyFont="1" applyBorder="1" applyAlignment="1" applyProtection="1">
      <alignment horizontal="left" vertical="center" indent="1"/>
      <protection hidden="1"/>
    </xf>
    <xf numFmtId="0" fontId="29" fillId="0" borderId="381" xfId="0" applyNumberFormat="1" applyFont="1" applyBorder="1" applyAlignment="1" applyProtection="1">
      <alignment horizontal="left" vertical="center" indent="1"/>
      <protection hidden="1"/>
    </xf>
    <xf numFmtId="0" fontId="45" fillId="0" borderId="438" xfId="0" applyFont="1" applyFill="1" applyBorder="1" applyAlignment="1" applyProtection="1">
      <alignment horizontal="center" vertical="top"/>
      <protection hidden="1"/>
    </xf>
    <xf numFmtId="176" fontId="29" fillId="0" borderId="453" xfId="0" applyNumberFormat="1" applyFont="1" applyFill="1" applyBorder="1" applyAlignment="1" applyProtection="1">
      <alignment horizontal="left" vertical="center" indent="1"/>
      <protection hidden="1"/>
    </xf>
    <xf numFmtId="178" fontId="116" fillId="0" borderId="450" xfId="6" applyNumberFormat="1" applyFont="1" applyBorder="1" applyAlignment="1" applyProtection="1">
      <alignment horizontal="right" indent="1"/>
      <protection hidden="1"/>
    </xf>
    <xf numFmtId="178" fontId="116" fillId="0" borderId="452" xfId="6" applyNumberFormat="1" applyFont="1" applyBorder="1" applyAlignment="1" applyProtection="1">
      <alignment horizontal="right" indent="1"/>
      <protection hidden="1"/>
    </xf>
    <xf numFmtId="178" fontId="116" fillId="0" borderId="451" xfId="6" applyNumberFormat="1" applyFont="1" applyBorder="1" applyAlignment="1" applyProtection="1">
      <alignment horizontal="right" indent="1"/>
      <protection hidden="1"/>
    </xf>
    <xf numFmtId="197" fontId="116" fillId="0" borderId="449" xfId="0" applyNumberFormat="1" applyFont="1" applyFill="1" applyBorder="1" applyAlignment="1" applyProtection="1">
      <alignment horizontal="center"/>
      <protection hidden="1"/>
    </xf>
    <xf numFmtId="38" fontId="87" fillId="0" borderId="448" xfId="6" applyFont="1" applyFill="1" applyBorder="1" applyAlignment="1" applyProtection="1">
      <alignment horizontal="center" vertical="top"/>
      <protection hidden="1"/>
    </xf>
    <xf numFmtId="0" fontId="45" fillId="0" borderId="448" xfId="0" applyFont="1" applyFill="1" applyBorder="1" applyAlignment="1" applyProtection="1">
      <alignment horizontal="center" vertical="top"/>
      <protection hidden="1"/>
    </xf>
    <xf numFmtId="176" fontId="29" fillId="0" borderId="440" xfId="0" applyNumberFormat="1" applyFont="1" applyFill="1" applyBorder="1" applyAlignment="1" applyProtection="1">
      <alignment horizontal="left" vertical="top" indent="1"/>
      <protection hidden="1"/>
    </xf>
    <xf numFmtId="195" fontId="116" fillId="0" borderId="296" xfId="0" applyNumberFormat="1" applyFont="1" applyFill="1" applyBorder="1" applyAlignment="1" applyProtection="1">
      <alignment horizontal="center" vertical="top"/>
      <protection hidden="1"/>
    </xf>
    <xf numFmtId="38" fontId="87" fillId="0" borderId="23" xfId="6" applyFont="1" applyFill="1" applyBorder="1" applyAlignment="1" applyProtection="1">
      <alignment horizontal="center" vertical="top"/>
      <protection hidden="1"/>
    </xf>
    <xf numFmtId="0" fontId="45" fillId="0" borderId="23" xfId="0" applyFont="1" applyFill="1" applyBorder="1" applyAlignment="1" applyProtection="1">
      <alignment horizontal="center" vertical="top"/>
      <protection hidden="1"/>
    </xf>
    <xf numFmtId="0" fontId="29" fillId="0" borderId="446" xfId="0" applyNumberFormat="1" applyFont="1" applyBorder="1" applyAlignment="1" applyProtection="1">
      <alignment horizontal="left" indent="1"/>
      <protection hidden="1"/>
    </xf>
    <xf numFmtId="178" fontId="116" fillId="0" borderId="445" xfId="6" applyNumberFormat="1" applyFont="1" applyBorder="1" applyAlignment="1" applyProtection="1">
      <alignment horizontal="right" indent="1"/>
      <protection hidden="1"/>
    </xf>
    <xf numFmtId="178" fontId="116" fillId="5" borderId="418" xfId="6" applyNumberFormat="1" applyFont="1" applyFill="1" applyBorder="1" applyAlignment="1" applyProtection="1">
      <alignment horizontal="right" indent="1"/>
      <protection hidden="1"/>
    </xf>
    <xf numFmtId="178" fontId="116" fillId="5" borderId="417" xfId="6" applyNumberFormat="1" applyFont="1" applyFill="1" applyBorder="1" applyAlignment="1" applyProtection="1">
      <alignment horizontal="right" indent="1"/>
      <protection hidden="1"/>
    </xf>
    <xf numFmtId="178" fontId="116" fillId="5" borderId="426" xfId="6" applyNumberFormat="1" applyFont="1" applyFill="1" applyBorder="1" applyAlignment="1" applyProtection="1">
      <alignment horizontal="right" indent="1"/>
      <protection hidden="1"/>
    </xf>
    <xf numFmtId="178" fontId="116" fillId="36" borderId="417" xfId="6" applyNumberFormat="1" applyFont="1" applyFill="1" applyBorder="1" applyAlignment="1" applyProtection="1">
      <alignment horizontal="right" indent="1"/>
      <protection hidden="1"/>
    </xf>
    <xf numFmtId="178" fontId="139" fillId="5" borderId="52" xfId="6" applyNumberFormat="1" applyFont="1" applyFill="1" applyBorder="1" applyAlignment="1" applyProtection="1">
      <protection hidden="1"/>
    </xf>
    <xf numFmtId="0" fontId="37" fillId="0" borderId="52" xfId="0" applyFont="1" applyFill="1" applyBorder="1" applyAlignment="1" applyProtection="1">
      <alignment horizontal="center" vertical="center"/>
      <protection hidden="1"/>
    </xf>
    <xf numFmtId="0" fontId="138" fillId="0" borderId="52" xfId="0" applyFont="1" applyFill="1" applyBorder="1" applyAlignment="1" applyProtection="1">
      <alignment horizontal="center" vertical="center"/>
      <protection hidden="1"/>
    </xf>
    <xf numFmtId="178" fontId="116" fillId="5" borderId="441" xfId="6" applyNumberFormat="1" applyFont="1" applyFill="1" applyBorder="1" applyAlignment="1" applyProtection="1">
      <alignment horizontal="right" vertical="center" indent="1"/>
      <protection hidden="1"/>
    </xf>
    <xf numFmtId="178" fontId="116" fillId="5" borderId="289" xfId="6" applyNumberFormat="1" applyFont="1" applyFill="1" applyBorder="1" applyAlignment="1" applyProtection="1">
      <alignment horizontal="right" vertical="center" indent="1"/>
      <protection hidden="1"/>
    </xf>
    <xf numFmtId="178" fontId="116" fillId="5" borderId="442" xfId="6" applyNumberFormat="1" applyFont="1" applyFill="1" applyBorder="1" applyAlignment="1" applyProtection="1">
      <alignment horizontal="right" vertical="center" indent="1"/>
      <protection hidden="1"/>
    </xf>
    <xf numFmtId="178" fontId="116" fillId="36" borderId="289" xfId="6" applyNumberFormat="1" applyFont="1" applyFill="1" applyBorder="1" applyAlignment="1" applyProtection="1">
      <alignment horizontal="right" vertical="center" indent="1"/>
      <protection hidden="1"/>
    </xf>
    <xf numFmtId="178" fontId="116" fillId="36" borderId="442" xfId="6" applyNumberFormat="1" applyFont="1" applyFill="1" applyBorder="1" applyAlignment="1" applyProtection="1">
      <alignment horizontal="right" vertical="center" indent="1"/>
      <protection hidden="1"/>
    </xf>
    <xf numFmtId="178" fontId="139" fillId="5" borderId="0" xfId="6" applyNumberFormat="1" applyFont="1" applyFill="1" applyBorder="1" applyAlignment="1" applyProtection="1">
      <protection hidden="1"/>
    </xf>
    <xf numFmtId="0" fontId="37" fillId="0" borderId="0" xfId="0" applyFont="1" applyFill="1" applyBorder="1" applyAlignment="1" applyProtection="1">
      <alignment horizontal="center" vertical="center"/>
      <protection hidden="1"/>
    </xf>
    <xf numFmtId="0" fontId="138" fillId="0" borderId="0" xfId="0" applyFont="1" applyFill="1" applyBorder="1" applyAlignment="1" applyProtection="1">
      <alignment horizontal="center" vertical="center"/>
      <protection hidden="1"/>
    </xf>
    <xf numFmtId="0" fontId="0" fillId="0" borderId="0" xfId="0" applyAlignment="1" applyProtection="1">
      <alignment vertical="center"/>
      <protection hidden="1"/>
    </xf>
    <xf numFmtId="0" fontId="29" fillId="0" borderId="440" xfId="0" applyNumberFormat="1" applyFont="1" applyBorder="1" applyAlignment="1" applyProtection="1">
      <alignment horizontal="left" vertical="center" indent="1"/>
      <protection hidden="1"/>
    </xf>
    <xf numFmtId="40" fontId="100" fillId="5" borderId="197" xfId="6" applyNumberFormat="1" applyFont="1" applyFill="1" applyBorder="1" applyAlignment="1" applyProtection="1">
      <alignment horizontal="right" vertical="center" indent="1"/>
      <protection hidden="1"/>
    </xf>
    <xf numFmtId="40" fontId="100" fillId="5" borderId="252" xfId="6" applyNumberFormat="1" applyFont="1" applyFill="1" applyBorder="1" applyAlignment="1" applyProtection="1">
      <alignment horizontal="right" vertical="center" indent="1"/>
      <protection hidden="1"/>
    </xf>
    <xf numFmtId="40" fontId="100" fillId="5" borderId="253" xfId="6" applyNumberFormat="1" applyFont="1" applyFill="1" applyBorder="1" applyAlignment="1" applyProtection="1">
      <alignment horizontal="right" vertical="center" indent="1"/>
      <protection hidden="1"/>
    </xf>
    <xf numFmtId="40" fontId="100" fillId="36" borderId="253" xfId="6" applyNumberFormat="1" applyFont="1" applyFill="1" applyBorder="1" applyAlignment="1" applyProtection="1">
      <alignment horizontal="right" vertical="center" indent="1"/>
      <protection hidden="1"/>
    </xf>
    <xf numFmtId="40" fontId="139" fillId="5" borderId="23" xfId="6" applyNumberFormat="1" applyFont="1" applyFill="1" applyBorder="1" applyAlignment="1" applyProtection="1">
      <alignment vertical="center"/>
      <protection hidden="1"/>
    </xf>
    <xf numFmtId="0" fontId="37" fillId="0" borderId="23" xfId="0" applyFont="1" applyFill="1" applyBorder="1" applyAlignment="1" applyProtection="1">
      <alignment horizontal="center" vertical="center"/>
      <protection hidden="1"/>
    </xf>
    <xf numFmtId="0" fontId="138" fillId="0" borderId="23" xfId="0" applyFont="1" applyFill="1" applyBorder="1" applyAlignment="1" applyProtection="1">
      <alignment horizontal="center" vertical="center"/>
      <protection hidden="1"/>
    </xf>
    <xf numFmtId="0" fontId="0" fillId="0" borderId="381" xfId="0" applyBorder="1" applyAlignment="1" applyProtection="1">
      <alignment horizontal="center" vertical="center"/>
      <protection hidden="1"/>
    </xf>
    <xf numFmtId="0" fontId="0" fillId="0" borderId="58" xfId="0" applyBorder="1" applyAlignment="1" applyProtection="1">
      <alignment horizontal="center" vertical="center"/>
      <protection hidden="1"/>
    </xf>
    <xf numFmtId="176" fontId="139" fillId="0" borderId="0" xfId="0" applyNumberFormat="1" applyFont="1" applyFill="1" applyBorder="1" applyAlignment="1" applyProtection="1">
      <alignment horizontal="center" vertical="center"/>
      <protection hidden="1"/>
    </xf>
    <xf numFmtId="0" fontId="0" fillId="0" borderId="0" xfId="0" applyFill="1" applyBorder="1" applyProtection="1">
      <alignment vertical="center"/>
      <protection hidden="1"/>
    </xf>
    <xf numFmtId="0" fontId="0" fillId="0" borderId="438" xfId="0" applyFill="1" applyBorder="1" applyProtection="1">
      <alignment vertical="center"/>
      <protection hidden="1"/>
    </xf>
    <xf numFmtId="176" fontId="29" fillId="0" borderId="406" xfId="0" applyNumberFormat="1" applyFont="1" applyFill="1" applyBorder="1" applyAlignment="1" applyProtection="1">
      <alignment horizontal="center"/>
      <protection hidden="1"/>
    </xf>
    <xf numFmtId="176" fontId="91" fillId="10" borderId="436" xfId="0" applyNumberFormat="1" applyFont="1" applyFill="1" applyBorder="1" applyAlignment="1" applyProtection="1">
      <alignment horizontal="center"/>
      <protection hidden="1"/>
    </xf>
    <xf numFmtId="176" fontId="29" fillId="0" borderId="435" xfId="0" applyNumberFormat="1" applyFont="1" applyFill="1" applyBorder="1" applyAlignment="1" applyProtection="1">
      <alignment horizontal="center"/>
      <protection hidden="1"/>
    </xf>
    <xf numFmtId="176" fontId="29" fillId="0" borderId="437" xfId="0" applyNumberFormat="1" applyFont="1" applyFill="1" applyBorder="1" applyAlignment="1" applyProtection="1">
      <alignment horizontal="center"/>
      <protection hidden="1"/>
    </xf>
    <xf numFmtId="176" fontId="29" fillId="0" borderId="436" xfId="0" applyNumberFormat="1" applyFont="1" applyFill="1" applyBorder="1" applyAlignment="1" applyProtection="1">
      <alignment horizontal="center"/>
      <protection hidden="1"/>
    </xf>
    <xf numFmtId="176" fontId="142" fillId="0" borderId="264" xfId="0" applyNumberFormat="1" applyFont="1" applyFill="1" applyBorder="1" applyAlignment="1" applyProtection="1">
      <alignment horizontal="center" vertical="center"/>
      <protection hidden="1"/>
    </xf>
    <xf numFmtId="0" fontId="37" fillId="0" borderId="264" xfId="0" applyFont="1" applyFill="1" applyBorder="1" applyProtection="1">
      <alignment vertical="center"/>
      <protection hidden="1"/>
    </xf>
    <xf numFmtId="0" fontId="138" fillId="0" borderId="264" xfId="0" applyFont="1" applyFill="1" applyBorder="1" applyProtection="1">
      <alignment vertical="center"/>
      <protection hidden="1"/>
    </xf>
    <xf numFmtId="0" fontId="138" fillId="0" borderId="433" xfId="0" applyFont="1" applyFill="1" applyBorder="1" applyProtection="1">
      <alignment vertical="center"/>
      <protection hidden="1"/>
    </xf>
    <xf numFmtId="176" fontId="30" fillId="0" borderId="432" xfId="0" applyNumberFormat="1" applyFont="1" applyFill="1" applyBorder="1" applyAlignment="1" applyProtection="1">
      <alignment horizontal="center" vertical="center"/>
      <protection hidden="1"/>
    </xf>
    <xf numFmtId="176" fontId="141" fillId="0" borderId="263" xfId="0" applyNumberFormat="1" applyFont="1" applyFill="1" applyBorder="1" applyAlignment="1" applyProtection="1">
      <alignment horizontal="center" vertical="center"/>
      <protection hidden="1"/>
    </xf>
    <xf numFmtId="0" fontId="37" fillId="0" borderId="263" xfId="0" applyFont="1" applyFill="1" applyBorder="1" applyProtection="1">
      <alignment vertical="center"/>
      <protection hidden="1"/>
    </xf>
    <xf numFmtId="0" fontId="138" fillId="0" borderId="263" xfId="0" applyFont="1" applyFill="1" applyBorder="1" applyProtection="1">
      <alignment vertical="center"/>
      <protection hidden="1"/>
    </xf>
    <xf numFmtId="0" fontId="138" fillId="0" borderId="427" xfId="0" applyFont="1" applyFill="1" applyBorder="1" applyProtection="1">
      <alignment vertical="center"/>
      <protection hidden="1"/>
    </xf>
    <xf numFmtId="0" fontId="0" fillId="5" borderId="3" xfId="0" applyFill="1" applyBorder="1" applyProtection="1">
      <alignment vertical="center"/>
      <protection hidden="1"/>
    </xf>
    <xf numFmtId="0" fontId="0" fillId="5" borderId="2" xfId="0" applyFill="1" applyBorder="1" applyProtection="1">
      <alignment vertical="center"/>
      <protection hidden="1"/>
    </xf>
    <xf numFmtId="0" fontId="0" fillId="0" borderId="2" xfId="0" applyBorder="1" applyProtection="1">
      <alignment vertical="center"/>
      <protection hidden="1"/>
    </xf>
    <xf numFmtId="0" fontId="45" fillId="0" borderId="0" xfId="0" applyFont="1" applyProtection="1">
      <alignment vertical="center"/>
      <protection locked="0" hidden="1"/>
    </xf>
    <xf numFmtId="0" fontId="0" fillId="0" borderId="0" xfId="3" applyFont="1" applyAlignment="1" applyProtection="1">
      <alignment vertical="center"/>
      <protection hidden="1"/>
    </xf>
    <xf numFmtId="0" fontId="127" fillId="0" borderId="23" xfId="0" applyFont="1" applyFill="1" applyBorder="1" applyAlignment="1" applyProtection="1">
      <alignment horizontal="center" vertical="top"/>
      <protection hidden="1"/>
    </xf>
    <xf numFmtId="0" fontId="127" fillId="0" borderId="448" xfId="0" applyFont="1" applyFill="1" applyBorder="1" applyAlignment="1" applyProtection="1">
      <alignment horizontal="center" vertical="top"/>
      <protection hidden="1"/>
    </xf>
    <xf numFmtId="0" fontId="178" fillId="44" borderId="0" xfId="6" applyNumberFormat="1" applyFont="1" applyFill="1" applyBorder="1" applyAlignment="1" applyProtection="1">
      <alignment horizontal="center" vertical="center"/>
    </xf>
    <xf numFmtId="38" fontId="92" fillId="44" borderId="411" xfId="6" applyFont="1" applyFill="1" applyBorder="1" applyAlignment="1" applyProtection="1">
      <alignment horizontal="center" vertical="center"/>
      <protection locked="0"/>
    </xf>
    <xf numFmtId="0" fontId="0" fillId="0" borderId="185" xfId="0" applyFont="1" applyBorder="1" applyAlignment="1" applyProtection="1">
      <alignment horizontal="center" vertical="center"/>
      <protection hidden="1"/>
    </xf>
    <xf numFmtId="0" fontId="31" fillId="23" borderId="187" xfId="3" applyNumberFormat="1" applyFont="1" applyFill="1" applyBorder="1" applyAlignment="1" applyProtection="1">
      <alignment horizontal="center" vertical="center"/>
      <protection hidden="1"/>
    </xf>
    <xf numFmtId="0" fontId="0" fillId="0" borderId="0" xfId="0" applyNumberFormat="1">
      <alignment vertical="center"/>
    </xf>
    <xf numFmtId="192" fontId="176" fillId="44" borderId="69" xfId="6" applyNumberFormat="1" applyFont="1" applyFill="1" applyBorder="1" applyAlignment="1" applyProtection="1">
      <alignment horizontal="center" vertical="center"/>
    </xf>
    <xf numFmtId="0" fontId="176" fillId="45" borderId="674" xfId="6" applyNumberFormat="1" applyFont="1" applyFill="1" applyBorder="1" applyAlignment="1" applyProtection="1">
      <alignment horizontal="center" vertical="center"/>
    </xf>
    <xf numFmtId="38" fontId="92" fillId="45" borderId="675" xfId="6" applyFont="1" applyFill="1" applyBorder="1" applyAlignment="1" applyProtection="1">
      <alignment horizontal="center" vertical="center"/>
      <protection locked="0"/>
    </xf>
    <xf numFmtId="192" fontId="176" fillId="45" borderId="498" xfId="6" applyNumberFormat="1" applyFont="1" applyFill="1" applyBorder="1" applyAlignment="1" applyProtection="1">
      <alignment horizontal="center" vertical="center"/>
    </xf>
    <xf numFmtId="0" fontId="31" fillId="0" borderId="94" xfId="8" applyFont="1" applyFill="1" applyBorder="1" applyAlignment="1" applyProtection="1">
      <alignment vertical="center"/>
      <protection hidden="1"/>
    </xf>
    <xf numFmtId="0" fontId="31" fillId="0" borderId="170" xfId="8" applyFont="1" applyFill="1" applyBorder="1" applyAlignment="1" applyProtection="1">
      <alignment vertical="center"/>
      <protection hidden="1"/>
    </xf>
    <xf numFmtId="0" fontId="31" fillId="0" borderId="178" xfId="8" applyFont="1" applyFill="1" applyBorder="1" applyAlignment="1" applyProtection="1">
      <alignment vertical="center"/>
      <protection hidden="1"/>
    </xf>
    <xf numFmtId="0" fontId="0" fillId="0" borderId="390" xfId="0" applyFont="1" applyBorder="1" applyAlignment="1" applyProtection="1">
      <alignment horizontal="center" vertical="center"/>
      <protection hidden="1"/>
    </xf>
    <xf numFmtId="192" fontId="0" fillId="0" borderId="269" xfId="0" applyNumberFormat="1" applyFont="1" applyBorder="1" applyProtection="1">
      <alignment vertical="center"/>
      <protection hidden="1"/>
    </xf>
    <xf numFmtId="192" fontId="0" fillId="0" borderId="360" xfId="0" applyNumberFormat="1" applyFont="1" applyBorder="1" applyProtection="1">
      <alignment vertical="center"/>
      <protection hidden="1"/>
    </xf>
    <xf numFmtId="0" fontId="0" fillId="0" borderId="0" xfId="0" applyFont="1" applyBorder="1" applyProtection="1">
      <alignment vertical="center"/>
      <protection hidden="1"/>
    </xf>
    <xf numFmtId="192" fontId="0" fillId="0" borderId="0" xfId="0" applyNumberFormat="1" applyFont="1" applyBorder="1" applyProtection="1">
      <alignment vertical="center"/>
      <protection hidden="1"/>
    </xf>
    <xf numFmtId="0" fontId="0" fillId="0" borderId="389" xfId="0" applyFont="1" applyBorder="1" applyAlignment="1" applyProtection="1">
      <alignment horizontal="center" vertical="center"/>
      <protection hidden="1"/>
    </xf>
    <xf numFmtId="0" fontId="0" fillId="0" borderId="388" xfId="0" applyFont="1" applyBorder="1" applyAlignment="1" applyProtection="1">
      <alignment horizontal="center" vertical="center"/>
      <protection hidden="1"/>
    </xf>
    <xf numFmtId="0" fontId="0" fillId="0" borderId="388" xfId="0" applyFont="1" applyBorder="1" applyProtection="1">
      <alignment vertical="center"/>
      <protection hidden="1"/>
    </xf>
    <xf numFmtId="0" fontId="0" fillId="0" borderId="387" xfId="0" applyFont="1" applyBorder="1" applyProtection="1">
      <alignment vertical="center"/>
      <protection hidden="1"/>
    </xf>
    <xf numFmtId="0" fontId="44" fillId="0" borderId="390" xfId="0" applyNumberFormat="1" applyFont="1" applyBorder="1" applyAlignment="1" applyProtection="1">
      <alignment horizontal="center" vertical="center"/>
      <protection hidden="1"/>
    </xf>
    <xf numFmtId="192" fontId="17" fillId="0" borderId="269" xfId="0" applyNumberFormat="1" applyFont="1" applyFill="1" applyBorder="1" applyAlignment="1" applyProtection="1">
      <alignment horizontal="center" vertical="center"/>
      <protection hidden="1"/>
    </xf>
    <xf numFmtId="0" fontId="44" fillId="0" borderId="327" xfId="0" applyNumberFormat="1" applyFont="1" applyBorder="1" applyAlignment="1" applyProtection="1">
      <alignment horizontal="center" vertical="center"/>
      <protection hidden="1"/>
    </xf>
    <xf numFmtId="0" fontId="44" fillId="0" borderId="290" xfId="0" applyNumberFormat="1" applyFont="1" applyBorder="1" applyAlignment="1" applyProtection="1">
      <alignment horizontal="center" vertical="center"/>
      <protection hidden="1"/>
    </xf>
    <xf numFmtId="192" fontId="17" fillId="0" borderId="0" xfId="0" applyNumberFormat="1" applyFont="1" applyFill="1" applyBorder="1" applyAlignment="1" applyProtection="1">
      <alignment horizontal="center" vertical="center"/>
      <protection hidden="1"/>
    </xf>
    <xf numFmtId="0" fontId="44" fillId="0" borderId="380" xfId="0" applyNumberFormat="1" applyFont="1" applyBorder="1" applyAlignment="1" applyProtection="1">
      <alignment horizontal="center" vertical="center"/>
      <protection hidden="1"/>
    </xf>
    <xf numFmtId="0" fontId="18" fillId="0" borderId="290" xfId="0" applyNumberFormat="1" applyFont="1" applyFill="1" applyBorder="1" applyAlignment="1" applyProtection="1">
      <alignment horizontal="center" vertical="center"/>
      <protection hidden="1"/>
    </xf>
    <xf numFmtId="0" fontId="48" fillId="0" borderId="290" xfId="0" applyNumberFormat="1" applyFont="1" applyBorder="1" applyAlignment="1" applyProtection="1">
      <alignment horizontal="center" vertical="center"/>
      <protection hidden="1"/>
    </xf>
    <xf numFmtId="0" fontId="44" fillId="0" borderId="388" xfId="0" applyNumberFormat="1" applyFont="1" applyBorder="1" applyAlignment="1" applyProtection="1">
      <alignment vertical="center"/>
      <protection hidden="1"/>
    </xf>
    <xf numFmtId="0" fontId="44" fillId="0" borderId="387" xfId="0" applyNumberFormat="1" applyFont="1" applyBorder="1" applyAlignment="1" applyProtection="1">
      <alignment horizontal="center" vertical="center"/>
      <protection hidden="1"/>
    </xf>
    <xf numFmtId="0" fontId="44" fillId="0" borderId="389" xfId="0" applyNumberFormat="1" applyFont="1" applyFill="1" applyBorder="1" applyAlignment="1" applyProtection="1">
      <alignment horizontal="center" vertical="center"/>
      <protection hidden="1"/>
    </xf>
    <xf numFmtId="0" fontId="13" fillId="0" borderId="677" xfId="7" applyNumberFormat="1" applyFont="1" applyFill="1" applyBorder="1" applyAlignment="1" applyProtection="1">
      <alignment horizontal="center" vertical="center"/>
      <protection hidden="1"/>
    </xf>
    <xf numFmtId="192" fontId="13" fillId="0" borderId="677" xfId="7" applyNumberFormat="1" applyFont="1" applyFill="1" applyBorder="1" applyAlignment="1" applyProtection="1">
      <alignment horizontal="center" vertical="center"/>
      <protection hidden="1"/>
    </xf>
    <xf numFmtId="0" fontId="18" fillId="0" borderId="154" xfId="2" applyNumberFormat="1" applyFont="1" applyFill="1" applyBorder="1" applyAlignment="1" applyProtection="1">
      <alignment horizontal="center" vertical="center" shrinkToFit="1"/>
      <protection hidden="1"/>
    </xf>
    <xf numFmtId="0" fontId="18" fillId="0" borderId="66" xfId="2" applyNumberFormat="1" applyFont="1" applyFill="1" applyBorder="1" applyAlignment="1" applyProtection="1">
      <alignment horizontal="center" vertical="center" shrinkToFit="1"/>
      <protection hidden="1"/>
    </xf>
    <xf numFmtId="0" fontId="18" fillId="0" borderId="64" xfId="2" applyNumberFormat="1" applyFont="1" applyFill="1" applyBorder="1" applyAlignment="1" applyProtection="1">
      <alignment horizontal="center" vertical="center" shrinkToFit="1"/>
      <protection hidden="1"/>
    </xf>
    <xf numFmtId="0" fontId="21" fillId="0" borderId="677" xfId="2" applyNumberFormat="1" applyFont="1" applyFill="1" applyBorder="1" applyAlignment="1" applyProtection="1">
      <alignment horizontal="center" vertical="center" shrinkToFit="1"/>
      <protection hidden="1"/>
    </xf>
    <xf numFmtId="0" fontId="13" fillId="0" borderId="678" xfId="7" applyNumberFormat="1" applyFont="1" applyFill="1" applyBorder="1" applyAlignment="1" applyProtection="1">
      <alignment horizontal="center" vertical="center"/>
      <protection hidden="1"/>
    </xf>
    <xf numFmtId="192" fontId="13" fillId="0" borderId="678" xfId="7" applyNumberFormat="1" applyFont="1" applyFill="1" applyBorder="1" applyAlignment="1" applyProtection="1">
      <alignment horizontal="center" vertical="center"/>
      <protection hidden="1"/>
    </xf>
    <xf numFmtId="0" fontId="18" fillId="0" borderId="91" xfId="2" applyNumberFormat="1" applyFont="1" applyFill="1" applyBorder="1" applyAlignment="1" applyProtection="1">
      <alignment horizontal="center" vertical="center" shrinkToFit="1"/>
      <protection hidden="1"/>
    </xf>
    <xf numFmtId="0" fontId="21" fillId="0" borderId="678" xfId="2" applyNumberFormat="1" applyFont="1" applyFill="1" applyBorder="1" applyAlignment="1" applyProtection="1">
      <alignment horizontal="center" vertical="center" shrinkToFit="1"/>
      <protection hidden="1"/>
    </xf>
    <xf numFmtId="0" fontId="13" fillId="0" borderId="679" xfId="7" applyNumberFormat="1" applyFont="1" applyFill="1" applyBorder="1" applyAlignment="1" applyProtection="1">
      <alignment horizontal="center" vertical="center"/>
      <protection hidden="1"/>
    </xf>
    <xf numFmtId="192" fontId="13" fillId="0" borderId="679" xfId="7" applyNumberFormat="1" applyFont="1" applyFill="1" applyBorder="1" applyAlignment="1" applyProtection="1">
      <alignment horizontal="center" vertical="center"/>
      <protection hidden="1"/>
    </xf>
    <xf numFmtId="0" fontId="18" fillId="0" borderId="680" xfId="2" applyNumberFormat="1" applyFont="1" applyFill="1" applyBorder="1" applyAlignment="1" applyProtection="1">
      <alignment horizontal="center" vertical="center" shrinkToFit="1"/>
      <protection hidden="1"/>
    </xf>
    <xf numFmtId="0" fontId="18" fillId="0" borderId="80" xfId="2" applyNumberFormat="1" applyFont="1" applyFill="1" applyBorder="1" applyAlignment="1" applyProtection="1">
      <alignment horizontal="center" vertical="center" shrinkToFit="1"/>
      <protection hidden="1"/>
    </xf>
    <xf numFmtId="0" fontId="18" fillId="0" borderId="71" xfId="2" applyNumberFormat="1" applyFont="1" applyFill="1" applyBorder="1" applyAlignment="1" applyProtection="1">
      <alignment horizontal="center" vertical="center" shrinkToFit="1"/>
      <protection hidden="1"/>
    </xf>
    <xf numFmtId="0" fontId="21" fillId="0" borderId="679" xfId="2" applyNumberFormat="1" applyFont="1" applyFill="1" applyBorder="1" applyAlignment="1" applyProtection="1">
      <alignment horizontal="center" vertical="center" shrinkToFit="1"/>
      <protection hidden="1"/>
    </xf>
    <xf numFmtId="0" fontId="13" fillId="0" borderId="646" xfId="7" applyNumberFormat="1" applyFont="1" applyFill="1" applyBorder="1" applyAlignment="1" applyProtection="1">
      <alignment horizontal="center" vertical="center"/>
      <protection hidden="1"/>
    </xf>
    <xf numFmtId="0" fontId="18" fillId="0" borderId="681" xfId="2" applyNumberFormat="1" applyFont="1" applyFill="1" applyBorder="1" applyAlignment="1" applyProtection="1">
      <alignment horizontal="center" vertical="center" shrinkToFit="1"/>
      <protection hidden="1"/>
    </xf>
    <xf numFmtId="0" fontId="18" fillId="0" borderId="682" xfId="2" applyNumberFormat="1" applyFont="1" applyFill="1" applyBorder="1" applyAlignment="1" applyProtection="1">
      <alignment horizontal="center" vertical="center" shrinkToFit="1"/>
      <protection hidden="1"/>
    </xf>
    <xf numFmtId="0" fontId="18" fillId="0" borderId="683" xfId="2" applyNumberFormat="1" applyFont="1" applyFill="1" applyBorder="1" applyAlignment="1" applyProtection="1">
      <alignment horizontal="center" vertical="center" shrinkToFit="1"/>
      <protection hidden="1"/>
    </xf>
    <xf numFmtId="0" fontId="18" fillId="0" borderId="646" xfId="2" applyNumberFormat="1" applyFont="1" applyFill="1" applyBorder="1" applyAlignment="1" applyProtection="1">
      <alignment horizontal="center" vertical="center" shrinkToFit="1"/>
      <protection hidden="1"/>
    </xf>
    <xf numFmtId="0" fontId="17" fillId="0" borderId="389" xfId="7" applyNumberFormat="1" applyFont="1" applyFill="1" applyBorder="1" applyAlignment="1" applyProtection="1">
      <alignment horizontal="center" vertical="center"/>
      <protection hidden="1"/>
    </xf>
    <xf numFmtId="0" fontId="15" fillId="0" borderId="386" xfId="7" applyNumberFormat="1" applyFont="1" applyFill="1" applyBorder="1" applyAlignment="1" applyProtection="1">
      <alignment horizontal="center" vertical="center"/>
      <protection hidden="1"/>
    </xf>
    <xf numFmtId="0" fontId="15" fillId="0" borderId="186" xfId="7" applyNumberFormat="1" applyFont="1" applyFill="1" applyBorder="1" applyAlignment="1" applyProtection="1">
      <alignment horizontal="center" vertical="center"/>
      <protection hidden="1"/>
    </xf>
    <xf numFmtId="0" fontId="15" fillId="0" borderId="188" xfId="7" applyFont="1" applyFill="1" applyBorder="1" applyAlignment="1" applyProtection="1">
      <alignment vertical="center"/>
      <protection hidden="1"/>
    </xf>
    <xf numFmtId="0" fontId="18" fillId="0" borderId="327" xfId="8" applyFont="1" applyFill="1" applyBorder="1" applyAlignment="1" applyProtection="1">
      <alignment horizontal="center" vertical="center"/>
      <protection hidden="1"/>
    </xf>
    <xf numFmtId="1" fontId="59" fillId="0" borderId="156" xfId="0" applyNumberFormat="1" applyFont="1" applyBorder="1" applyAlignment="1" applyProtection="1">
      <alignment vertical="center"/>
      <protection hidden="1"/>
    </xf>
    <xf numFmtId="1" fontId="21" fillId="0" borderId="512" xfId="0" applyNumberFormat="1" applyFont="1" applyBorder="1" applyProtection="1">
      <alignment vertical="center"/>
      <protection hidden="1"/>
    </xf>
    <xf numFmtId="1" fontId="21" fillId="0" borderId="94" xfId="0" applyNumberFormat="1" applyFont="1" applyBorder="1" applyProtection="1">
      <alignment vertical="center"/>
      <protection hidden="1"/>
    </xf>
    <xf numFmtId="1" fontId="59" fillId="0" borderId="93" xfId="0" applyNumberFormat="1" applyFont="1" applyBorder="1" applyAlignment="1" applyProtection="1">
      <alignment vertical="center"/>
      <protection hidden="1"/>
    </xf>
    <xf numFmtId="1" fontId="18" fillId="0" borderId="93" xfId="0" applyNumberFormat="1" applyFont="1" applyBorder="1" applyAlignment="1" applyProtection="1">
      <alignment vertical="center"/>
      <protection hidden="1"/>
    </xf>
    <xf numFmtId="2" fontId="59" fillId="0" borderId="93" xfId="0" applyNumberFormat="1" applyFont="1" applyBorder="1" applyAlignment="1" applyProtection="1">
      <alignment vertical="center" shrinkToFit="1"/>
      <protection hidden="1"/>
    </xf>
    <xf numFmtId="0" fontId="59" fillId="0" borderId="81" xfId="0" applyNumberFormat="1" applyFont="1" applyFill="1" applyBorder="1" applyAlignment="1" applyProtection="1">
      <alignment horizontal="center" vertical="center"/>
      <protection hidden="1"/>
    </xf>
    <xf numFmtId="0" fontId="59" fillId="0" borderId="422" xfId="0" applyNumberFormat="1" applyFont="1" applyFill="1" applyBorder="1" applyAlignment="1" applyProtection="1">
      <alignment horizontal="center" vertical="center"/>
      <protection hidden="1"/>
    </xf>
    <xf numFmtId="0" fontId="59" fillId="0" borderId="82" xfId="0" applyNumberFormat="1" applyFont="1" applyFill="1" applyBorder="1" applyAlignment="1" applyProtection="1">
      <alignment horizontal="center" vertical="center"/>
      <protection hidden="1"/>
    </xf>
    <xf numFmtId="0" fontId="59" fillId="0" borderId="100" xfId="0" applyNumberFormat="1" applyFont="1" applyFill="1" applyBorder="1" applyAlignment="1" applyProtection="1">
      <alignment horizontal="center" vertical="center"/>
      <protection hidden="1"/>
    </xf>
    <xf numFmtId="176" fontId="18" fillId="11" borderId="687" xfId="0" applyNumberFormat="1" applyFont="1" applyFill="1" applyBorder="1" applyAlignment="1" applyProtection="1">
      <alignment horizontal="center" vertical="center"/>
      <protection hidden="1"/>
    </xf>
    <xf numFmtId="0" fontId="71" fillId="0" borderId="23" xfId="0" applyNumberFormat="1" applyFont="1" applyFill="1" applyBorder="1" applyAlignment="1" applyProtection="1">
      <alignment vertical="center"/>
      <protection hidden="1"/>
    </xf>
    <xf numFmtId="0" fontId="12" fillId="0" borderId="0" xfId="0" applyNumberFormat="1" applyFont="1" applyFill="1" applyBorder="1" applyProtection="1">
      <alignment vertical="center"/>
      <protection hidden="1"/>
    </xf>
    <xf numFmtId="0" fontId="71" fillId="0" borderId="0" xfId="0" applyNumberFormat="1" applyFont="1" applyFill="1" applyBorder="1" applyAlignment="1" applyProtection="1">
      <alignment vertical="center"/>
      <protection hidden="1"/>
    </xf>
    <xf numFmtId="0" fontId="37" fillId="0" borderId="390" xfId="0" applyFont="1" applyBorder="1" applyAlignment="1">
      <alignment horizontal="center" vertical="center"/>
    </xf>
    <xf numFmtId="0" fontId="0" fillId="0" borderId="290" xfId="0" applyBorder="1" applyAlignment="1">
      <alignment horizontal="center" vertical="center"/>
    </xf>
    <xf numFmtId="0" fontId="0" fillId="0" borderId="271" xfId="0" applyBorder="1" applyAlignment="1">
      <alignment horizontal="center" vertical="center"/>
    </xf>
    <xf numFmtId="0" fontId="0" fillId="0" borderId="266" xfId="0" applyNumberFormat="1" applyBorder="1" applyAlignment="1">
      <alignment horizontal="center" vertical="center"/>
    </xf>
    <xf numFmtId="0" fontId="0" fillId="0" borderId="387" xfId="0" applyBorder="1" applyProtection="1">
      <alignment vertical="center"/>
      <protection hidden="1"/>
    </xf>
    <xf numFmtId="0" fontId="83" fillId="52" borderId="663" xfId="1" applyFont="1" applyFill="1" applyBorder="1" applyAlignment="1" applyProtection="1">
      <alignment horizontal="center" vertical="center"/>
      <protection hidden="1"/>
    </xf>
    <xf numFmtId="0" fontId="150" fillId="52" borderId="667" xfId="1" applyFont="1" applyFill="1" applyBorder="1" applyAlignment="1" applyProtection="1">
      <alignment horizontal="center" vertical="center"/>
      <protection hidden="1"/>
    </xf>
    <xf numFmtId="0" fontId="0" fillId="0" borderId="0" xfId="0" applyBorder="1" applyAlignment="1" applyProtection="1">
      <alignment horizontal="center" vertical="center"/>
      <protection hidden="1"/>
    </xf>
    <xf numFmtId="0" fontId="84" fillId="0" borderId="52" xfId="0" applyFont="1" applyBorder="1" applyAlignment="1" applyProtection="1">
      <protection hidden="1"/>
    </xf>
    <xf numFmtId="0" fontId="115" fillId="0" borderId="52" xfId="0" applyFont="1" applyBorder="1" applyAlignment="1" applyProtection="1">
      <protection hidden="1"/>
    </xf>
    <xf numFmtId="179" fontId="28" fillId="0" borderId="106" xfId="6" applyNumberFormat="1" applyFont="1" applyBorder="1" applyAlignment="1" applyProtection="1">
      <alignment vertical="center"/>
      <protection hidden="1"/>
    </xf>
    <xf numFmtId="179" fontId="28" fillId="0" borderId="398" xfId="6" applyNumberFormat="1" applyFont="1" applyBorder="1" applyAlignment="1" applyProtection="1">
      <alignment vertical="center"/>
      <protection hidden="1"/>
    </xf>
    <xf numFmtId="179" fontId="28" fillId="0" borderId="396" xfId="6" applyNumberFormat="1" applyFont="1" applyBorder="1" applyAlignment="1" applyProtection="1">
      <alignment vertical="center"/>
      <protection hidden="1"/>
    </xf>
    <xf numFmtId="0" fontId="43" fillId="0" borderId="0" xfId="0" applyFont="1" applyBorder="1" applyAlignment="1" applyProtection="1">
      <alignment vertical="center"/>
      <protection hidden="1"/>
    </xf>
    <xf numFmtId="184" fontId="40" fillId="0" borderId="359" xfId="6" applyNumberFormat="1" applyFont="1" applyBorder="1" applyAlignment="1" applyProtection="1">
      <alignment vertical="center"/>
      <protection hidden="1"/>
    </xf>
    <xf numFmtId="0" fontId="37" fillId="0" borderId="380" xfId="0" applyNumberFormat="1" applyFont="1" applyBorder="1" applyAlignment="1">
      <alignment horizontal="right" vertical="center"/>
    </xf>
    <xf numFmtId="0" fontId="181" fillId="19" borderId="694" xfId="0" applyFont="1" applyFill="1" applyBorder="1" applyAlignment="1" applyProtection="1">
      <alignment horizontal="center" vertical="center"/>
      <protection hidden="1"/>
    </xf>
    <xf numFmtId="0" fontId="181" fillId="19" borderId="392" xfId="0" applyFont="1" applyFill="1" applyBorder="1" applyAlignment="1" applyProtection="1">
      <alignment horizontal="center" vertical="center"/>
      <protection hidden="1"/>
    </xf>
    <xf numFmtId="181" fontId="34" fillId="0" borderId="695" xfId="0" applyNumberFormat="1" applyFont="1" applyBorder="1" applyAlignment="1" applyProtection="1">
      <alignment horizontal="center" vertical="center" shrinkToFit="1"/>
      <protection hidden="1"/>
    </xf>
    <xf numFmtId="0" fontId="44" fillId="0" borderId="380" xfId="0" applyFont="1" applyBorder="1" applyAlignment="1" applyProtection="1">
      <alignment horizontal="center" vertical="center"/>
      <protection hidden="1"/>
    </xf>
    <xf numFmtId="181" fontId="34" fillId="0" borderId="380" xfId="0" applyNumberFormat="1" applyFont="1" applyBorder="1" applyAlignment="1" applyProtection="1">
      <alignment horizontal="center" vertical="center" shrinkToFit="1"/>
      <protection hidden="1"/>
    </xf>
    <xf numFmtId="0" fontId="31" fillId="0" borderId="360" xfId="0" applyFont="1" applyBorder="1" applyAlignment="1" applyProtection="1">
      <alignment horizontal="center" vertical="center"/>
      <protection hidden="1"/>
    </xf>
    <xf numFmtId="0" fontId="28" fillId="0" borderId="360" xfId="0" applyFont="1" applyBorder="1" applyAlignment="1" applyProtection="1">
      <alignment vertical="center"/>
      <protection hidden="1"/>
    </xf>
    <xf numFmtId="0" fontId="31" fillId="0" borderId="360" xfId="0" applyFont="1" applyBorder="1" applyAlignment="1" applyProtection="1">
      <alignment vertical="center"/>
      <protection hidden="1"/>
    </xf>
    <xf numFmtId="0" fontId="43" fillId="0" borderId="360" xfId="0" applyFont="1" applyBorder="1" applyAlignment="1" applyProtection="1">
      <alignment vertical="center"/>
      <protection hidden="1"/>
    </xf>
    <xf numFmtId="0" fontId="28" fillId="0" borderId="360" xfId="0" applyFont="1" applyBorder="1" applyAlignment="1" applyProtection="1">
      <alignment horizontal="right" vertical="center"/>
      <protection hidden="1"/>
    </xf>
    <xf numFmtId="0" fontId="42" fillId="0" borderId="360" xfId="0" applyNumberFormat="1" applyFont="1" applyBorder="1" applyAlignment="1" applyProtection="1">
      <alignment horizontal="right" vertical="center"/>
      <protection hidden="1"/>
    </xf>
    <xf numFmtId="178" fontId="41" fillId="0" borderId="360" xfId="0" applyNumberFormat="1" applyFont="1" applyBorder="1" applyAlignment="1" applyProtection="1">
      <alignment horizontal="right" vertical="center"/>
      <protection hidden="1"/>
    </xf>
    <xf numFmtId="184" fontId="40" fillId="0" borderId="360" xfId="6" applyNumberFormat="1" applyFont="1" applyBorder="1" applyAlignment="1" applyProtection="1">
      <alignment vertical="center"/>
      <protection hidden="1"/>
    </xf>
    <xf numFmtId="181" fontId="34" fillId="0" borderId="360" xfId="0" applyNumberFormat="1" applyFont="1" applyBorder="1" applyAlignment="1" applyProtection="1">
      <alignment horizontal="center" vertical="center" shrinkToFit="1"/>
      <protection hidden="1"/>
    </xf>
    <xf numFmtId="181" fontId="34" fillId="0" borderId="266" xfId="0" applyNumberFormat="1" applyFont="1" applyBorder="1" applyAlignment="1" applyProtection="1">
      <alignment horizontal="center" vertical="center" shrinkToFit="1"/>
      <protection hidden="1"/>
    </xf>
    <xf numFmtId="0" fontId="44" fillId="0" borderId="697" xfId="0" applyFont="1" applyBorder="1" applyAlignment="1" applyProtection="1">
      <alignment horizontal="center" vertical="center"/>
      <protection hidden="1"/>
    </xf>
    <xf numFmtId="0" fontId="31" fillId="0" borderId="696" xfId="0" applyFont="1" applyBorder="1" applyAlignment="1" applyProtection="1">
      <alignment horizontal="center" vertical="center"/>
      <protection hidden="1"/>
    </xf>
    <xf numFmtId="0" fontId="31" fillId="0" borderId="698" xfId="0" applyFont="1" applyBorder="1" applyAlignment="1" applyProtection="1">
      <alignment horizontal="center" vertical="center"/>
      <protection hidden="1"/>
    </xf>
    <xf numFmtId="0" fontId="120" fillId="0" borderId="699" xfId="0" applyFont="1" applyBorder="1" applyAlignment="1" applyProtection="1">
      <alignment horizontal="center" vertical="center"/>
      <protection hidden="1"/>
    </xf>
    <xf numFmtId="0" fontId="120" fillId="0" borderId="700" xfId="0" applyFont="1" applyBorder="1" applyAlignment="1" applyProtection="1">
      <alignment horizontal="left" vertical="center"/>
      <protection hidden="1"/>
    </xf>
    <xf numFmtId="0" fontId="28" fillId="0" borderId="699" xfId="0" applyFont="1" applyBorder="1" applyAlignment="1" applyProtection="1">
      <alignment vertical="center"/>
      <protection hidden="1"/>
    </xf>
    <xf numFmtId="0" fontId="31" fillId="0" borderId="699" xfId="0" applyFont="1" applyBorder="1" applyAlignment="1" applyProtection="1">
      <alignment vertical="center"/>
      <protection hidden="1"/>
    </xf>
    <xf numFmtId="0" fontId="43" fillId="0" borderId="699" xfId="0" applyFont="1" applyBorder="1" applyAlignment="1" applyProtection="1">
      <alignment vertical="center"/>
      <protection hidden="1"/>
    </xf>
    <xf numFmtId="0" fontId="28" fillId="0" borderId="699" xfId="0" applyFont="1" applyBorder="1" applyAlignment="1" applyProtection="1">
      <alignment horizontal="right" vertical="center"/>
      <protection hidden="1"/>
    </xf>
    <xf numFmtId="0" fontId="42" fillId="0" borderId="701" xfId="0" applyNumberFormat="1" applyFont="1" applyBorder="1" applyAlignment="1" applyProtection="1">
      <alignment horizontal="right" vertical="center"/>
      <protection hidden="1"/>
    </xf>
    <xf numFmtId="178" fontId="41" fillId="0" borderId="699" xfId="0" applyNumberFormat="1" applyFont="1" applyBorder="1" applyAlignment="1" applyProtection="1">
      <alignment horizontal="right" vertical="center"/>
      <protection hidden="1"/>
    </xf>
    <xf numFmtId="179" fontId="28" fillId="0" borderId="699" xfId="6" applyNumberFormat="1" applyFont="1" applyBorder="1" applyAlignment="1" applyProtection="1">
      <alignment vertical="center"/>
      <protection hidden="1"/>
    </xf>
    <xf numFmtId="181" fontId="34" fillId="0" borderId="703" xfId="0" applyNumberFormat="1" applyFont="1" applyBorder="1" applyAlignment="1" applyProtection="1">
      <alignment horizontal="center" vertical="center" shrinkToFit="1"/>
      <protection hidden="1"/>
    </xf>
    <xf numFmtId="181" fontId="34" fillId="0" borderId="704" xfId="0" applyNumberFormat="1" applyFont="1" applyBorder="1" applyAlignment="1" applyProtection="1">
      <alignment horizontal="center" vertical="center" shrinkToFit="1"/>
      <protection hidden="1"/>
    </xf>
    <xf numFmtId="181" fontId="34" fillId="0" borderId="705" xfId="0" applyNumberFormat="1" applyFont="1" applyBorder="1" applyAlignment="1" applyProtection="1">
      <alignment horizontal="center" vertical="center" shrinkToFit="1"/>
      <protection hidden="1"/>
    </xf>
    <xf numFmtId="181" fontId="34" fillId="0" borderId="706" xfId="0" applyNumberFormat="1" applyFont="1" applyBorder="1" applyAlignment="1" applyProtection="1">
      <alignment horizontal="center" vertical="center" shrinkToFit="1"/>
      <protection hidden="1"/>
    </xf>
    <xf numFmtId="181" fontId="34" fillId="0" borderId="707" xfId="0" applyNumberFormat="1" applyFont="1" applyBorder="1" applyAlignment="1" applyProtection="1">
      <alignment horizontal="center" vertical="center" shrinkToFit="1"/>
      <protection hidden="1"/>
    </xf>
    <xf numFmtId="181" fontId="34" fillId="0" borderId="708" xfId="0" applyNumberFormat="1" applyFont="1" applyBorder="1" applyAlignment="1" applyProtection="1">
      <alignment horizontal="center" vertical="center" shrinkToFit="1"/>
      <protection hidden="1"/>
    </xf>
    <xf numFmtId="0" fontId="137" fillId="0" borderId="709" xfId="1" applyFont="1" applyFill="1" applyBorder="1" applyAlignment="1" applyProtection="1">
      <alignment horizontal="center" vertical="center"/>
      <protection hidden="1"/>
    </xf>
    <xf numFmtId="0" fontId="32" fillId="5" borderId="711" xfId="1" applyFont="1" applyFill="1" applyBorder="1" applyAlignment="1" applyProtection="1">
      <alignment horizontal="center" vertical="center"/>
      <protection hidden="1"/>
    </xf>
    <xf numFmtId="0" fontId="29" fillId="5" borderId="102" xfId="3" applyFont="1" applyFill="1" applyBorder="1" applyAlignment="1" applyProtection="1">
      <alignment vertical="center"/>
      <protection hidden="1"/>
    </xf>
    <xf numFmtId="0" fontId="15" fillId="5" borderId="102" xfId="1" applyFont="1" applyFill="1" applyBorder="1" applyAlignment="1" applyProtection="1">
      <alignment vertical="center"/>
      <protection hidden="1"/>
    </xf>
    <xf numFmtId="0" fontId="0" fillId="0" borderId="102" xfId="0" applyBorder="1" applyProtection="1">
      <alignment vertical="center"/>
      <protection hidden="1"/>
    </xf>
    <xf numFmtId="0" fontId="32" fillId="5" borderId="102" xfId="1" applyFont="1" applyFill="1" applyBorder="1" applyAlignment="1" applyProtection="1">
      <alignment vertical="center"/>
      <protection hidden="1"/>
    </xf>
    <xf numFmtId="0" fontId="32" fillId="5" borderId="102" xfId="1" applyFont="1" applyFill="1" applyBorder="1" applyAlignment="1" applyProtection="1">
      <alignment horizontal="right" vertical="center"/>
      <protection hidden="1"/>
    </xf>
    <xf numFmtId="181" fontId="34" fillId="0" borderId="237" xfId="1" applyNumberFormat="1" applyFont="1" applyBorder="1" applyAlignment="1" applyProtection="1">
      <alignment horizontal="center" vertical="center" shrinkToFit="1"/>
      <protection hidden="1"/>
    </xf>
    <xf numFmtId="181" fontId="34" fillId="0" borderId="83" xfId="1" applyNumberFormat="1" applyFont="1" applyBorder="1" applyAlignment="1" applyProtection="1">
      <alignment horizontal="center" vertical="center" shrinkToFit="1"/>
      <protection hidden="1"/>
    </xf>
    <xf numFmtId="181" fontId="34" fillId="0" borderId="84" xfId="1" applyNumberFormat="1" applyFont="1" applyBorder="1" applyAlignment="1" applyProtection="1">
      <alignment horizontal="center" vertical="center" shrinkToFit="1"/>
      <protection hidden="1"/>
    </xf>
    <xf numFmtId="181" fontId="34" fillId="0" borderId="81" xfId="1" applyNumberFormat="1" applyFont="1" applyBorder="1" applyAlignment="1" applyProtection="1">
      <alignment horizontal="center" vertical="center" shrinkToFit="1"/>
      <protection hidden="1"/>
    </xf>
    <xf numFmtId="181" fontId="34" fillId="0" borderId="100" xfId="1" applyNumberFormat="1" applyFont="1" applyBorder="1" applyAlignment="1" applyProtection="1">
      <alignment horizontal="center" vertical="center" shrinkToFit="1"/>
      <protection hidden="1"/>
    </xf>
    <xf numFmtId="0" fontId="43" fillId="0" borderId="454" xfId="0" applyFont="1" applyFill="1" applyBorder="1" applyAlignment="1" applyProtection="1">
      <alignment horizontal="center" vertical="center"/>
      <protection hidden="1"/>
    </xf>
    <xf numFmtId="0" fontId="15" fillId="0" borderId="12" xfId="1" applyFont="1" applyBorder="1" applyAlignment="1" applyProtection="1">
      <alignment horizontal="center" vertical="center"/>
      <protection hidden="1"/>
    </xf>
    <xf numFmtId="0" fontId="0" fillId="0" borderId="0" xfId="0" applyFill="1" applyBorder="1" applyProtection="1">
      <alignment vertical="center"/>
      <protection locked="0" hidden="1"/>
    </xf>
    <xf numFmtId="0" fontId="12" fillId="0" borderId="0" xfId="1" applyFont="1" applyFill="1" applyBorder="1" applyAlignment="1" applyProtection="1">
      <alignment vertical="center"/>
      <protection locked="0" hidden="1"/>
    </xf>
    <xf numFmtId="0" fontId="0" fillId="0" borderId="16" xfId="0" applyBorder="1" applyProtection="1">
      <alignment vertical="center"/>
      <protection hidden="1"/>
    </xf>
    <xf numFmtId="0" fontId="16" fillId="0" borderId="718" xfId="0" applyNumberFormat="1" applyFont="1" applyBorder="1" applyAlignment="1" applyProtection="1">
      <alignment horizontal="center" vertical="center"/>
      <protection hidden="1"/>
    </xf>
    <xf numFmtId="0" fontId="182" fillId="0" borderId="719" xfId="0" applyNumberFormat="1" applyFont="1" applyBorder="1" applyAlignment="1" applyProtection="1">
      <alignment horizontal="center" vertical="center"/>
      <protection hidden="1"/>
    </xf>
    <xf numFmtId="0" fontId="182" fillId="0" borderId="335" xfId="0" applyNumberFormat="1" applyFont="1" applyBorder="1" applyAlignment="1" applyProtection="1">
      <alignment horizontal="center" vertical="center"/>
      <protection hidden="1"/>
    </xf>
    <xf numFmtId="0" fontId="182" fillId="0" borderId="617" xfId="0" applyNumberFormat="1" applyFont="1" applyBorder="1" applyAlignment="1" applyProtection="1">
      <alignment horizontal="center" vertical="center"/>
      <protection hidden="1"/>
    </xf>
    <xf numFmtId="0" fontId="0" fillId="0" borderId="299" xfId="0" applyFont="1" applyBorder="1" applyAlignment="1" applyProtection="1">
      <alignment horizontal="center" vertical="center"/>
      <protection hidden="1"/>
    </xf>
    <xf numFmtId="0" fontId="0" fillId="0" borderId="87" xfId="0" applyFont="1" applyBorder="1" applyAlignment="1" applyProtection="1">
      <alignment horizontal="center" vertical="center"/>
      <protection hidden="1"/>
    </xf>
    <xf numFmtId="0" fontId="39" fillId="0" borderId="87" xfId="0" applyFont="1" applyBorder="1" applyAlignment="1" applyProtection="1">
      <alignment vertical="center"/>
      <protection hidden="1"/>
    </xf>
    <xf numFmtId="0" fontId="39" fillId="0" borderId="87" xfId="0" applyFont="1" applyBorder="1" applyAlignment="1" applyProtection="1">
      <alignment horizontal="center" vertical="center"/>
      <protection hidden="1"/>
    </xf>
    <xf numFmtId="0" fontId="39" fillId="0" borderId="87" xfId="0" applyNumberFormat="1" applyFont="1" applyBorder="1" applyAlignment="1" applyProtection="1">
      <alignment horizontal="center" vertical="center"/>
      <protection hidden="1"/>
    </xf>
    <xf numFmtId="0" fontId="39" fillId="0" borderId="146" xfId="0" applyFont="1" applyBorder="1" applyProtection="1">
      <alignment vertical="center"/>
      <protection hidden="1"/>
    </xf>
    <xf numFmtId="0" fontId="44" fillId="0" borderId="389" xfId="0" applyNumberFormat="1" applyFont="1" applyBorder="1" applyAlignment="1" applyProtection="1">
      <alignment horizontal="center" vertical="center"/>
      <protection hidden="1"/>
    </xf>
    <xf numFmtId="0" fontId="44" fillId="0" borderId="386" xfId="0" applyNumberFormat="1" applyFont="1" applyFill="1" applyBorder="1" applyAlignment="1" applyProtection="1">
      <alignment horizontal="center" vertical="center"/>
      <protection hidden="1"/>
    </xf>
    <xf numFmtId="0" fontId="44" fillId="0" borderId="386" xfId="0" applyNumberFormat="1" applyFont="1" applyBorder="1" applyAlignment="1" applyProtection="1">
      <alignment horizontal="center" vertical="center"/>
      <protection hidden="1"/>
    </xf>
    <xf numFmtId="0" fontId="48" fillId="0" borderId="186" xfId="0" applyFont="1" applyBorder="1" applyProtection="1">
      <alignment vertical="center"/>
      <protection hidden="1"/>
    </xf>
    <xf numFmtId="0" fontId="48" fillId="0" borderId="188" xfId="0" applyNumberFormat="1" applyFont="1" applyBorder="1" applyAlignment="1" applyProtection="1">
      <alignment horizontal="center" vertical="center"/>
      <protection hidden="1"/>
    </xf>
    <xf numFmtId="0" fontId="48" fillId="0" borderId="386" xfId="0" applyNumberFormat="1" applyFont="1" applyBorder="1" applyAlignment="1" applyProtection="1">
      <alignment horizontal="left" vertical="center"/>
      <protection hidden="1"/>
    </xf>
    <xf numFmtId="0" fontId="0" fillId="0" borderId="186" xfId="0" applyFont="1" applyBorder="1" applyAlignment="1" applyProtection="1">
      <alignment horizontal="center" vertical="center"/>
      <protection hidden="1"/>
    </xf>
    <xf numFmtId="0" fontId="37" fillId="0" borderId="186" xfId="0" applyNumberFormat="1" applyFont="1" applyFill="1" applyBorder="1" applyAlignment="1" applyProtection="1">
      <alignment vertical="center"/>
      <protection hidden="1"/>
    </xf>
    <xf numFmtId="0" fontId="37" fillId="0" borderId="188" xfId="0" applyNumberFormat="1" applyFont="1" applyFill="1" applyBorder="1" applyAlignment="1" applyProtection="1">
      <alignment horizontal="center" vertical="center"/>
      <protection hidden="1"/>
    </xf>
    <xf numFmtId="0" fontId="37" fillId="0" borderId="185" xfId="0" applyFont="1" applyBorder="1" applyAlignment="1" applyProtection="1">
      <alignment vertical="center"/>
      <protection hidden="1"/>
    </xf>
    <xf numFmtId="0" fontId="44" fillId="0" borderId="720" xfId="0" applyNumberFormat="1" applyFont="1" applyFill="1" applyBorder="1" applyAlignment="1" applyProtection="1">
      <alignment horizontal="center" vertical="center"/>
      <protection hidden="1"/>
    </xf>
    <xf numFmtId="192" fontId="30" fillId="0" borderId="431" xfId="0" applyNumberFormat="1" applyFont="1" applyFill="1" applyBorder="1" applyAlignment="1" applyProtection="1">
      <alignment horizontal="center"/>
      <protection hidden="1"/>
    </xf>
    <xf numFmtId="192" fontId="30" fillId="0" borderId="429" xfId="0" applyNumberFormat="1" applyFont="1" applyFill="1" applyBorder="1" applyAlignment="1" applyProtection="1">
      <alignment horizontal="center"/>
      <protection hidden="1"/>
    </xf>
    <xf numFmtId="192" fontId="30" fillId="0" borderId="430" xfId="0" applyNumberFormat="1" applyFont="1" applyFill="1" applyBorder="1" applyAlignment="1" applyProtection="1">
      <alignment horizontal="center"/>
      <protection hidden="1"/>
    </xf>
    <xf numFmtId="192" fontId="25" fillId="10" borderId="430" xfId="0" applyNumberFormat="1" applyFont="1" applyFill="1" applyBorder="1" applyAlignment="1" applyProtection="1">
      <alignment horizontal="center"/>
      <protection hidden="1"/>
    </xf>
    <xf numFmtId="192" fontId="92" fillId="44" borderId="582" xfId="6" applyNumberFormat="1" applyFont="1" applyFill="1" applyBorder="1" applyAlignment="1" applyProtection="1">
      <alignment horizontal="center" vertical="center"/>
      <protection locked="0"/>
    </xf>
    <xf numFmtId="192" fontId="92" fillId="45" borderId="676" xfId="6" applyNumberFormat="1" applyFont="1" applyFill="1" applyBorder="1" applyAlignment="1" applyProtection="1">
      <alignment horizontal="center" vertical="center"/>
      <protection locked="0"/>
    </xf>
    <xf numFmtId="0" fontId="175" fillId="44" borderId="0" xfId="0" applyFont="1" applyFill="1" applyBorder="1" applyAlignment="1" applyProtection="1">
      <alignment horizontal="center" vertical="center"/>
    </xf>
    <xf numFmtId="0" fontId="92" fillId="44" borderId="464" xfId="0" applyFont="1" applyFill="1" applyBorder="1" applyAlignment="1" applyProtection="1">
      <alignment horizontal="center" vertical="center"/>
      <protection locked="0"/>
    </xf>
    <xf numFmtId="0" fontId="176" fillId="53" borderId="722" xfId="6" applyNumberFormat="1" applyFont="1" applyFill="1" applyBorder="1" applyAlignment="1" applyProtection="1">
      <alignment horizontal="center" vertical="center"/>
    </xf>
    <xf numFmtId="38" fontId="92" fillId="53" borderId="721" xfId="6" applyFont="1" applyFill="1" applyBorder="1" applyAlignment="1" applyProtection="1">
      <alignment horizontal="center" vertical="center"/>
      <protection locked="0"/>
    </xf>
    <xf numFmtId="193" fontId="0" fillId="0" borderId="0" xfId="0" applyNumberFormat="1">
      <alignment vertical="center"/>
    </xf>
    <xf numFmtId="1" fontId="184" fillId="0" borderId="314" xfId="0" applyNumberFormat="1" applyFont="1" applyBorder="1" applyProtection="1">
      <alignment vertical="center"/>
      <protection locked="0"/>
    </xf>
    <xf numFmtId="1" fontId="184" fillId="0" borderId="313" xfId="0" applyNumberFormat="1" applyFont="1" applyBorder="1" applyProtection="1">
      <alignment vertical="center"/>
      <protection locked="0"/>
    </xf>
    <xf numFmtId="1" fontId="184" fillId="0" borderId="315" xfId="0" applyNumberFormat="1" applyFont="1" applyBorder="1" applyProtection="1">
      <alignment vertical="center"/>
      <protection locked="0"/>
    </xf>
    <xf numFmtId="1" fontId="184" fillId="0" borderId="312" xfId="0" applyNumberFormat="1" applyFont="1" applyBorder="1" applyProtection="1">
      <alignment vertical="center"/>
      <protection locked="0"/>
    </xf>
    <xf numFmtId="1" fontId="184" fillId="0" borderId="305" xfId="0" applyNumberFormat="1" applyFont="1" applyBorder="1" applyProtection="1">
      <alignment vertical="center"/>
      <protection locked="0"/>
    </xf>
    <xf numFmtId="1" fontId="184" fillId="0" borderId="18" xfId="0" applyNumberFormat="1" applyFont="1" applyBorder="1" applyProtection="1">
      <alignment vertical="center"/>
      <protection locked="0"/>
    </xf>
    <xf numFmtId="1" fontId="184" fillId="0" borderId="306" xfId="0" applyNumberFormat="1" applyFont="1" applyBorder="1" applyProtection="1">
      <alignment vertical="center"/>
      <protection locked="0"/>
    </xf>
    <xf numFmtId="1" fontId="184" fillId="0" borderId="304" xfId="0" applyNumberFormat="1" applyFont="1" applyBorder="1" applyProtection="1">
      <alignment vertical="center"/>
      <protection locked="0"/>
    </xf>
    <xf numFmtId="2" fontId="184" fillId="0" borderId="305" xfId="0" applyNumberFormat="1" applyFont="1" applyBorder="1" applyAlignment="1" applyProtection="1">
      <alignment vertical="center" shrinkToFit="1"/>
      <protection locked="0"/>
    </xf>
    <xf numFmtId="2" fontId="184" fillId="0" borderId="18" xfId="0" applyNumberFormat="1" applyFont="1" applyBorder="1" applyAlignment="1" applyProtection="1">
      <alignment vertical="center" shrinkToFit="1"/>
      <protection locked="0"/>
    </xf>
    <xf numFmtId="2" fontId="184" fillId="0" borderId="306" xfId="0" applyNumberFormat="1" applyFont="1" applyBorder="1" applyAlignment="1" applyProtection="1">
      <alignment vertical="center" shrinkToFit="1"/>
      <protection locked="0"/>
    </xf>
    <xf numFmtId="2" fontId="184" fillId="0" borderId="304" xfId="0" applyNumberFormat="1" applyFont="1" applyBorder="1" applyAlignment="1" applyProtection="1">
      <alignment vertical="center" shrinkToFit="1"/>
      <protection locked="0"/>
    </xf>
    <xf numFmtId="0" fontId="184" fillId="0" borderId="305" xfId="0" applyFont="1" applyBorder="1" applyAlignment="1" applyProtection="1">
      <alignment horizontal="center" vertical="center"/>
      <protection locked="0"/>
    </xf>
    <xf numFmtId="0" fontId="184" fillId="0" borderId="18" xfId="0" applyFont="1" applyBorder="1" applyAlignment="1" applyProtection="1">
      <alignment horizontal="center" vertical="center"/>
      <protection locked="0"/>
    </xf>
    <xf numFmtId="0" fontId="184" fillId="0" borderId="306" xfId="0" applyFont="1" applyBorder="1" applyAlignment="1" applyProtection="1">
      <alignment horizontal="center" vertical="center"/>
      <protection locked="0"/>
    </xf>
    <xf numFmtId="0" fontId="184" fillId="0" borderId="304" xfId="0" applyFont="1" applyBorder="1" applyAlignment="1" applyProtection="1">
      <alignment horizontal="center" vertical="center"/>
      <protection locked="0"/>
    </xf>
    <xf numFmtId="1" fontId="184" fillId="0" borderId="63" xfId="6" applyNumberFormat="1" applyFont="1" applyBorder="1" applyProtection="1">
      <alignment vertical="center"/>
      <protection locked="0"/>
    </xf>
    <xf numFmtId="1" fontId="184" fillId="0" borderId="137" xfId="6" applyNumberFormat="1" applyFont="1" applyBorder="1" applyProtection="1">
      <alignment vertical="center"/>
      <protection locked="0"/>
    </xf>
    <xf numFmtId="1" fontId="184" fillId="0" borderId="309" xfId="6" applyNumberFormat="1" applyFont="1" applyBorder="1" applyProtection="1">
      <alignment vertical="center"/>
      <protection locked="0"/>
    </xf>
    <xf numFmtId="1" fontId="184" fillId="0" borderId="247" xfId="6" applyNumberFormat="1" applyFont="1" applyBorder="1" applyProtection="1">
      <alignment vertical="center"/>
      <protection locked="0"/>
    </xf>
    <xf numFmtId="1" fontId="184" fillId="0" borderId="250" xfId="6" applyNumberFormat="1" applyFont="1" applyBorder="1" applyProtection="1">
      <alignment vertical="center"/>
      <protection locked="0"/>
    </xf>
    <xf numFmtId="1" fontId="184" fillId="0" borderId="25" xfId="6" applyNumberFormat="1" applyFont="1" applyBorder="1" applyProtection="1">
      <alignment vertical="center"/>
      <protection locked="0"/>
    </xf>
    <xf numFmtId="1" fontId="184" fillId="0" borderId="18" xfId="6" applyNumberFormat="1" applyFont="1" applyBorder="1" applyProtection="1">
      <alignment vertical="center"/>
      <protection locked="0"/>
    </xf>
    <xf numFmtId="1" fontId="184" fillId="0" borderId="306" xfId="6" applyNumberFormat="1" applyFont="1" applyBorder="1" applyProtection="1">
      <alignment vertical="center"/>
      <protection locked="0"/>
    </xf>
    <xf numFmtId="1" fontId="184" fillId="0" borderId="305" xfId="6" applyNumberFormat="1" applyFont="1" applyBorder="1" applyProtection="1">
      <alignment vertical="center"/>
      <protection locked="0"/>
    </xf>
    <xf numFmtId="1" fontId="184" fillId="0" borderId="304" xfId="6" applyNumberFormat="1" applyFont="1" applyBorder="1" applyProtection="1">
      <alignment vertical="center"/>
      <protection locked="0"/>
    </xf>
    <xf numFmtId="1" fontId="184" fillId="0" borderId="25" xfId="0" applyNumberFormat="1" applyFont="1" applyBorder="1" applyAlignment="1" applyProtection="1">
      <alignment vertical="center" shrinkToFit="1"/>
      <protection locked="0"/>
    </xf>
    <xf numFmtId="1" fontId="184" fillId="0" borderId="18" xfId="0" applyNumberFormat="1" applyFont="1" applyBorder="1" applyAlignment="1" applyProtection="1">
      <alignment vertical="center" shrinkToFit="1"/>
      <protection locked="0"/>
    </xf>
    <xf numFmtId="1" fontId="184" fillId="0" borderId="306" xfId="0" applyNumberFormat="1" applyFont="1" applyBorder="1" applyAlignment="1" applyProtection="1">
      <alignment vertical="center" shrinkToFit="1"/>
      <protection locked="0"/>
    </xf>
    <xf numFmtId="1" fontId="184" fillId="0" borderId="305" xfId="0" applyNumberFormat="1" applyFont="1" applyBorder="1" applyAlignment="1" applyProtection="1">
      <alignment vertical="center" shrinkToFit="1"/>
      <protection locked="0"/>
    </xf>
    <xf numFmtId="1" fontId="184" fillId="0" borderId="304" xfId="0" applyNumberFormat="1" applyFont="1" applyBorder="1" applyAlignment="1" applyProtection="1">
      <alignment vertical="center" shrinkToFit="1"/>
      <protection locked="0"/>
    </xf>
    <xf numFmtId="0" fontId="184" fillId="0" borderId="25" xfId="0" applyFont="1" applyBorder="1" applyAlignment="1" applyProtection="1">
      <alignment horizontal="center" vertical="center"/>
      <protection locked="0" hidden="1"/>
    </xf>
    <xf numFmtId="0" fontId="184" fillId="0" borderId="18" xfId="0" applyFont="1" applyBorder="1" applyAlignment="1" applyProtection="1">
      <alignment horizontal="center" vertical="center"/>
      <protection locked="0" hidden="1"/>
    </xf>
    <xf numFmtId="0" fontId="184" fillId="0" borderId="306" xfId="0" applyFont="1" applyBorder="1" applyAlignment="1" applyProtection="1">
      <alignment horizontal="center" vertical="center"/>
      <protection locked="0" hidden="1"/>
    </xf>
    <xf numFmtId="0" fontId="184" fillId="0" borderId="305" xfId="0" applyFont="1" applyBorder="1" applyAlignment="1" applyProtection="1">
      <alignment horizontal="center" vertical="center"/>
      <protection locked="0" hidden="1"/>
    </xf>
    <xf numFmtId="0" fontId="184" fillId="0" borderId="304" xfId="0" applyFont="1" applyBorder="1" applyAlignment="1" applyProtection="1">
      <alignment horizontal="center" vertical="center"/>
      <protection locked="0" hidden="1"/>
    </xf>
    <xf numFmtId="0" fontId="30" fillId="0" borderId="609" xfId="1" applyFont="1" applyFill="1" applyBorder="1" applyAlignment="1" applyProtection="1">
      <alignment horizontal="center"/>
      <protection hidden="1"/>
    </xf>
    <xf numFmtId="200" fontId="30" fillId="0" borderId="197" xfId="1" applyNumberFormat="1" applyFont="1" applyFill="1" applyBorder="1" applyAlignment="1" applyProtection="1">
      <alignment horizontal="center"/>
      <protection hidden="1"/>
    </xf>
    <xf numFmtId="0" fontId="30" fillId="0" borderId="723" xfId="1" applyFont="1" applyFill="1" applyBorder="1" applyAlignment="1" applyProtection="1">
      <alignment horizontal="center"/>
      <protection hidden="1"/>
    </xf>
    <xf numFmtId="0" fontId="156" fillId="0" borderId="724" xfId="0" applyFont="1" applyBorder="1" applyAlignment="1" applyProtection="1">
      <alignment vertical="top"/>
      <protection hidden="1"/>
    </xf>
    <xf numFmtId="0" fontId="157" fillId="5" borderId="0" xfId="1" applyFont="1" applyFill="1" applyBorder="1" applyAlignment="1" applyProtection="1">
      <alignment horizontal="center"/>
      <protection hidden="1"/>
    </xf>
    <xf numFmtId="0" fontId="157" fillId="5" borderId="0" xfId="1" applyFont="1" applyFill="1" applyBorder="1" applyAlignment="1" applyProtection="1">
      <alignment vertical="center"/>
      <protection hidden="1"/>
    </xf>
    <xf numFmtId="0" fontId="101" fillId="0" borderId="0" xfId="7" applyFont="1" applyFill="1" applyBorder="1" applyAlignment="1" applyProtection="1">
      <alignment vertical="center"/>
      <protection hidden="1"/>
    </xf>
    <xf numFmtId="0" fontId="30" fillId="5" borderId="58" xfId="1" applyFont="1" applyFill="1" applyBorder="1" applyAlignment="1" applyProtection="1">
      <alignment vertical="center"/>
      <protection hidden="1"/>
    </xf>
    <xf numFmtId="0" fontId="31" fillId="0" borderId="728" xfId="1" applyFont="1" applyBorder="1" applyAlignment="1" applyProtection="1">
      <alignment vertical="center"/>
      <protection hidden="1"/>
    </xf>
    <xf numFmtId="0" fontId="31" fillId="0" borderId="5" xfId="1" applyFont="1" applyBorder="1" applyAlignment="1" applyProtection="1">
      <alignment vertical="center"/>
      <protection hidden="1"/>
    </xf>
    <xf numFmtId="0" fontId="31" fillId="0" borderId="94" xfId="8" applyFont="1" applyFill="1" applyBorder="1" applyAlignment="1" applyProtection="1">
      <alignment vertical="center"/>
      <protection hidden="1"/>
    </xf>
    <xf numFmtId="0" fontId="31" fillId="0" borderId="685" xfId="8" applyFont="1" applyFill="1" applyBorder="1" applyAlignment="1" applyProtection="1">
      <alignment vertical="center"/>
      <protection hidden="1"/>
    </xf>
    <xf numFmtId="0" fontId="55" fillId="0" borderId="1" xfId="0" applyFont="1" applyBorder="1" applyAlignment="1" applyProtection="1">
      <protection hidden="1"/>
    </xf>
    <xf numFmtId="0" fontId="55" fillId="0" borderId="2" xfId="0" applyFont="1" applyBorder="1" applyAlignment="1" applyProtection="1">
      <protection hidden="1"/>
    </xf>
    <xf numFmtId="0" fontId="55" fillId="0" borderId="4" xfId="0" applyFont="1" applyBorder="1" applyAlignment="1" applyProtection="1">
      <protection hidden="1"/>
    </xf>
    <xf numFmtId="0" fontId="55" fillId="0" borderId="0" xfId="0" applyFont="1" applyBorder="1" applyAlignment="1" applyProtection="1">
      <protection hidden="1"/>
    </xf>
    <xf numFmtId="0" fontId="54" fillId="0" borderId="4" xfId="0" applyFont="1" applyBorder="1" applyAlignment="1" applyProtection="1">
      <alignment vertical="center"/>
      <protection hidden="1"/>
    </xf>
    <xf numFmtId="0" fontId="54" fillId="0" borderId="0" xfId="0" applyFont="1" applyBorder="1" applyAlignment="1" applyProtection="1">
      <alignment vertical="center"/>
      <protection hidden="1"/>
    </xf>
    <xf numFmtId="0" fontId="43" fillId="0" borderId="4" xfId="7" applyFont="1" applyFill="1" applyBorder="1" applyAlignment="1" applyProtection="1">
      <alignment vertical="center"/>
      <protection hidden="1"/>
    </xf>
    <xf numFmtId="0" fontId="43" fillId="0" borderId="0" xfId="7" applyFont="1" applyFill="1" applyBorder="1" applyAlignment="1" applyProtection="1">
      <alignment vertical="center"/>
      <protection hidden="1"/>
    </xf>
    <xf numFmtId="0" fontId="31" fillId="0" borderId="404" xfId="7" applyFont="1" applyFill="1" applyBorder="1" applyAlignment="1" applyProtection="1">
      <alignment horizontal="center"/>
      <protection hidden="1"/>
    </xf>
    <xf numFmtId="0" fontId="31" fillId="0" borderId="165" xfId="7" applyFont="1" applyFill="1" applyBorder="1" applyAlignment="1" applyProtection="1">
      <alignment horizontal="center"/>
      <protection hidden="1"/>
    </xf>
    <xf numFmtId="0" fontId="31" fillId="0" borderId="405" xfId="7" applyFont="1" applyFill="1" applyBorder="1" applyAlignment="1" applyProtection="1">
      <alignment horizontal="center"/>
      <protection hidden="1"/>
    </xf>
    <xf numFmtId="0" fontId="31" fillId="0" borderId="170" xfId="8" applyFont="1" applyFill="1" applyBorder="1" applyAlignment="1" applyProtection="1">
      <alignment vertical="center"/>
      <protection hidden="1"/>
    </xf>
    <xf numFmtId="0" fontId="31" fillId="0" borderId="684" xfId="8" applyFont="1" applyFill="1" applyBorder="1" applyAlignment="1" applyProtection="1">
      <alignment vertical="center"/>
      <protection hidden="1"/>
    </xf>
    <xf numFmtId="180" fontId="28" fillId="0" borderId="94" xfId="8" applyNumberFormat="1" applyFont="1" applyFill="1" applyBorder="1" applyAlignment="1" applyProtection="1">
      <alignment horizontal="center" vertical="center"/>
      <protection hidden="1"/>
    </xf>
    <xf numFmtId="0" fontId="73" fillId="14" borderId="162" xfId="3" applyFont="1" applyFill="1" applyBorder="1" applyAlignment="1" applyProtection="1">
      <alignment horizontal="center" vertical="center" wrapText="1"/>
      <protection hidden="1"/>
    </xf>
    <xf numFmtId="0" fontId="73" fillId="14" borderId="163" xfId="3" applyFont="1" applyFill="1" applyBorder="1" applyAlignment="1" applyProtection="1">
      <alignment horizontal="center" vertical="center" wrapText="1"/>
      <protection hidden="1"/>
    </xf>
    <xf numFmtId="0" fontId="73" fillId="14" borderId="164" xfId="3" applyFont="1" applyFill="1" applyBorder="1" applyAlignment="1" applyProtection="1">
      <alignment horizontal="center" vertical="center" wrapText="1"/>
      <protection hidden="1"/>
    </xf>
    <xf numFmtId="0" fontId="73" fillId="14" borderId="168" xfId="3" applyFont="1" applyFill="1" applyBorder="1" applyAlignment="1" applyProtection="1">
      <alignment horizontal="center" vertical="center" wrapText="1"/>
      <protection hidden="1"/>
    </xf>
    <xf numFmtId="0" fontId="73" fillId="14" borderId="0" xfId="3" applyFont="1" applyFill="1" applyBorder="1" applyAlignment="1" applyProtection="1">
      <alignment horizontal="center" vertical="center" wrapText="1"/>
      <protection hidden="1"/>
    </xf>
    <xf numFmtId="0" fontId="73" fillId="14" borderId="169" xfId="3" applyFont="1" applyFill="1" applyBorder="1" applyAlignment="1" applyProtection="1">
      <alignment horizontal="center" vertical="center" wrapText="1"/>
      <protection hidden="1"/>
    </xf>
    <xf numFmtId="0" fontId="73" fillId="14" borderId="173" xfId="3" applyFont="1" applyFill="1" applyBorder="1" applyAlignment="1" applyProtection="1">
      <alignment horizontal="center" vertical="center" wrapText="1"/>
      <protection hidden="1"/>
    </xf>
    <xf numFmtId="0" fontId="73" fillId="14" borderId="174" xfId="3" applyFont="1" applyFill="1" applyBorder="1" applyAlignment="1" applyProtection="1">
      <alignment horizontal="center" vertical="center" wrapText="1"/>
      <protection hidden="1"/>
    </xf>
    <xf numFmtId="0" fontId="73" fillId="14" borderId="175" xfId="3" applyFont="1" applyFill="1" applyBorder="1" applyAlignment="1" applyProtection="1">
      <alignment horizontal="center" vertical="center" wrapText="1"/>
      <protection hidden="1"/>
    </xf>
    <xf numFmtId="180" fontId="28" fillId="0" borderId="170" xfId="8" applyNumberFormat="1" applyFont="1" applyFill="1" applyBorder="1" applyAlignment="1" applyProtection="1">
      <alignment horizontal="center" vertical="center"/>
      <protection hidden="1"/>
    </xf>
    <xf numFmtId="180" fontId="28" fillId="0" borderId="178" xfId="8" applyNumberFormat="1" applyFont="1" applyFill="1" applyBorder="1" applyAlignment="1" applyProtection="1">
      <alignment horizontal="center" vertical="center"/>
      <protection hidden="1"/>
    </xf>
    <xf numFmtId="0" fontId="31" fillId="0" borderId="178" xfId="8" applyFont="1" applyFill="1" applyBorder="1" applyAlignment="1" applyProtection="1">
      <alignment vertical="center"/>
      <protection hidden="1"/>
    </xf>
    <xf numFmtId="0" fontId="31" fillId="0" borderId="686" xfId="8" applyFont="1" applyFill="1" applyBorder="1" applyAlignment="1" applyProtection="1">
      <alignment vertical="center"/>
      <protection hidden="1"/>
    </xf>
    <xf numFmtId="0" fontId="101" fillId="0" borderId="0" xfId="0" applyFont="1" applyAlignment="1" applyProtection="1">
      <alignment vertical="center"/>
      <protection hidden="1"/>
    </xf>
    <xf numFmtId="0" fontId="80" fillId="0" borderId="267" xfId="0" applyFont="1" applyBorder="1" applyAlignment="1" applyProtection="1">
      <alignment vertical="center"/>
      <protection hidden="1"/>
    </xf>
    <xf numFmtId="0" fontId="31" fillId="0" borderId="101" xfId="0" applyNumberFormat="1" applyFont="1" applyFill="1" applyBorder="1" applyAlignment="1" applyProtection="1">
      <alignment vertical="center"/>
      <protection hidden="1"/>
    </xf>
    <xf numFmtId="0" fontId="39" fillId="18" borderId="47" xfId="3" applyFont="1" applyFill="1" applyBorder="1" applyAlignment="1" applyProtection="1">
      <alignment vertical="center"/>
      <protection hidden="1"/>
    </xf>
    <xf numFmtId="0" fontId="39" fillId="18" borderId="26" xfId="0" applyFont="1" applyFill="1" applyBorder="1" applyAlignment="1" applyProtection="1">
      <alignment vertical="center"/>
      <protection hidden="1"/>
    </xf>
    <xf numFmtId="0" fontId="39" fillId="18" borderId="60" xfId="0" applyFont="1" applyFill="1" applyBorder="1" applyAlignment="1" applyProtection="1">
      <alignment vertical="center"/>
      <protection hidden="1"/>
    </xf>
    <xf numFmtId="0" fontId="39" fillId="0" borderId="0" xfId="0" applyNumberFormat="1" applyFont="1" applyFill="1" applyBorder="1" applyAlignment="1" applyProtection="1">
      <alignment vertical="top" wrapText="1"/>
      <protection hidden="1"/>
    </xf>
    <xf numFmtId="0" fontId="30" fillId="18" borderId="64" xfId="3" applyNumberFormat="1" applyFont="1" applyFill="1" applyBorder="1" applyAlignment="1" applyProtection="1">
      <alignment vertical="center"/>
      <protection hidden="1"/>
    </xf>
    <xf numFmtId="0" fontId="30" fillId="18" borderId="67" xfId="3" applyNumberFormat="1" applyFont="1" applyFill="1" applyBorder="1" applyAlignment="1" applyProtection="1">
      <alignment vertical="center"/>
      <protection hidden="1"/>
    </xf>
    <xf numFmtId="0" fontId="30" fillId="18" borderId="91" xfId="0" applyNumberFormat="1" applyFont="1" applyFill="1" applyBorder="1" applyProtection="1">
      <alignment vertical="center"/>
      <protection hidden="1"/>
    </xf>
    <xf numFmtId="0" fontId="30" fillId="18" borderId="94" xfId="0" applyNumberFormat="1" applyFont="1" applyFill="1" applyBorder="1" applyProtection="1">
      <alignment vertical="center"/>
      <protection hidden="1"/>
    </xf>
    <xf numFmtId="0" fontId="30" fillId="18" borderId="91" xfId="3" applyNumberFormat="1" applyFont="1" applyFill="1" applyBorder="1" applyAlignment="1" applyProtection="1">
      <alignment vertical="center"/>
      <protection hidden="1"/>
    </xf>
    <xf numFmtId="180" fontId="28" fillId="0" borderId="83" xfId="0" applyNumberFormat="1" applyFont="1" applyFill="1" applyBorder="1" applyAlignment="1" applyProtection="1">
      <alignment horizontal="center" vertical="center"/>
      <protection hidden="1"/>
    </xf>
    <xf numFmtId="180" fontId="28" fillId="0" borderId="82" xfId="0" applyNumberFormat="1" applyFont="1" applyFill="1" applyBorder="1" applyAlignment="1" applyProtection="1">
      <alignment horizontal="center" vertical="center"/>
      <protection hidden="1"/>
    </xf>
    <xf numFmtId="0" fontId="54" fillId="14" borderId="162" xfId="3" applyFont="1" applyFill="1" applyBorder="1" applyAlignment="1" applyProtection="1">
      <alignment horizontal="center" vertical="center" wrapText="1"/>
      <protection hidden="1"/>
    </xf>
    <xf numFmtId="0" fontId="54" fillId="14" borderId="163" xfId="3" applyFont="1" applyFill="1" applyBorder="1" applyAlignment="1" applyProtection="1">
      <alignment horizontal="center" vertical="center" wrapText="1"/>
      <protection hidden="1"/>
    </xf>
    <xf numFmtId="0" fontId="54" fillId="14" borderId="164" xfId="3" applyFont="1" applyFill="1" applyBorder="1" applyAlignment="1" applyProtection="1">
      <alignment horizontal="center" vertical="center" wrapText="1"/>
      <protection hidden="1"/>
    </xf>
    <xf numFmtId="0" fontId="54" fillId="14" borderId="168" xfId="3" applyFont="1" applyFill="1" applyBorder="1" applyAlignment="1" applyProtection="1">
      <alignment horizontal="center" vertical="center" wrapText="1"/>
      <protection hidden="1"/>
    </xf>
    <xf numFmtId="0" fontId="54" fillId="14" borderId="0" xfId="3" applyFont="1" applyFill="1" applyBorder="1" applyAlignment="1" applyProtection="1">
      <alignment horizontal="center" vertical="center" wrapText="1"/>
      <protection hidden="1"/>
    </xf>
    <xf numFmtId="0" fontId="54" fillId="14" borderId="169" xfId="3" applyFont="1" applyFill="1" applyBorder="1" applyAlignment="1" applyProtection="1">
      <alignment horizontal="center" vertical="center" wrapText="1"/>
      <protection hidden="1"/>
    </xf>
    <xf numFmtId="0" fontId="54" fillId="14" borderId="173" xfId="3" applyFont="1" applyFill="1" applyBorder="1" applyAlignment="1" applyProtection="1">
      <alignment horizontal="center" vertical="center" wrapText="1"/>
      <protection hidden="1"/>
    </xf>
    <xf numFmtId="0" fontId="54" fillId="14" borderId="174" xfId="3" applyFont="1" applyFill="1" applyBorder="1" applyAlignment="1" applyProtection="1">
      <alignment horizontal="center" vertical="center" wrapText="1"/>
      <protection hidden="1"/>
    </xf>
    <xf numFmtId="0" fontId="54" fillId="14" borderId="175" xfId="3" applyFont="1" applyFill="1" applyBorder="1" applyAlignment="1" applyProtection="1">
      <alignment horizontal="center" vertical="center" wrapText="1"/>
      <protection hidden="1"/>
    </xf>
    <xf numFmtId="0" fontId="31" fillId="0" borderId="26" xfId="7" applyFont="1" applyFill="1" applyBorder="1" applyAlignment="1" applyProtection="1">
      <alignment horizontal="center" vertical="center"/>
      <protection hidden="1"/>
    </xf>
    <xf numFmtId="0" fontId="31" fillId="0" borderId="60" xfId="7" applyFont="1" applyFill="1" applyBorder="1" applyAlignment="1" applyProtection="1">
      <alignment horizontal="center" vertical="center"/>
      <protection hidden="1"/>
    </xf>
    <xf numFmtId="0" fontId="31" fillId="5" borderId="61" xfId="0" applyNumberFormat="1" applyFont="1" applyFill="1" applyBorder="1" applyAlignment="1" applyProtection="1">
      <alignment horizontal="center" vertical="center"/>
      <protection hidden="1"/>
    </xf>
    <xf numFmtId="0" fontId="31" fillId="5" borderId="60" xfId="0" applyNumberFormat="1" applyFont="1" applyFill="1" applyBorder="1" applyAlignment="1" applyProtection="1">
      <alignment horizontal="center" vertical="center"/>
      <protection hidden="1"/>
    </xf>
    <xf numFmtId="0" fontId="31" fillId="5" borderId="26" xfId="0" applyNumberFormat="1" applyFont="1" applyFill="1" applyBorder="1" applyAlignment="1" applyProtection="1">
      <alignment horizontal="center" vertical="center"/>
      <protection hidden="1"/>
    </xf>
    <xf numFmtId="0" fontId="31" fillId="5" borderId="27" xfId="0" applyNumberFormat="1" applyFont="1" applyFill="1" applyBorder="1" applyAlignment="1" applyProtection="1">
      <alignment horizontal="center" vertical="center"/>
      <protection hidden="1"/>
    </xf>
    <xf numFmtId="0" fontId="31" fillId="5" borderId="67" xfId="0" applyNumberFormat="1" applyFont="1" applyFill="1" applyBorder="1" applyAlignment="1" applyProtection="1">
      <alignment vertical="center"/>
      <protection hidden="1"/>
    </xf>
    <xf numFmtId="0" fontId="31" fillId="5" borderId="65" xfId="0" applyNumberFormat="1" applyFont="1" applyFill="1" applyBorder="1" applyAlignment="1" applyProtection="1">
      <alignment vertical="center"/>
      <protection hidden="1"/>
    </xf>
    <xf numFmtId="180" fontId="28" fillId="5" borderId="64" xfId="0" applyNumberFormat="1" applyFont="1" applyFill="1" applyBorder="1" applyAlignment="1" applyProtection="1">
      <alignment horizontal="center" vertical="center"/>
      <protection hidden="1"/>
    </xf>
    <xf numFmtId="180" fontId="28" fillId="5" borderId="65" xfId="0" applyNumberFormat="1" applyFont="1" applyFill="1" applyBorder="1" applyAlignment="1" applyProtection="1">
      <alignment horizontal="center" vertical="center"/>
      <protection hidden="1"/>
    </xf>
    <xf numFmtId="0" fontId="31" fillId="5" borderId="94" xfId="0" applyNumberFormat="1" applyFont="1" applyFill="1" applyBorder="1" applyAlignment="1" applyProtection="1">
      <alignment vertical="center"/>
      <protection hidden="1"/>
    </xf>
    <xf numFmtId="180" fontId="28" fillId="5" borderId="91" xfId="0" applyNumberFormat="1" applyFont="1" applyFill="1" applyBorder="1" applyAlignment="1" applyProtection="1">
      <alignment horizontal="center" vertical="center"/>
      <protection hidden="1"/>
    </xf>
    <xf numFmtId="180" fontId="28" fillId="5" borderId="89" xfId="0" applyNumberFormat="1" applyFont="1" applyFill="1" applyBorder="1" applyAlignment="1" applyProtection="1">
      <alignment horizontal="center" vertical="center"/>
      <protection hidden="1"/>
    </xf>
    <xf numFmtId="0" fontId="30" fillId="5" borderId="67" xfId="0" applyNumberFormat="1" applyFont="1" applyFill="1" applyBorder="1" applyAlignment="1" applyProtection="1">
      <alignment vertical="center"/>
      <protection hidden="1"/>
    </xf>
    <xf numFmtId="0" fontId="30" fillId="5" borderId="68" xfId="0" applyNumberFormat="1" applyFont="1" applyFill="1" applyBorder="1" applyAlignment="1" applyProtection="1">
      <alignment vertical="center"/>
      <protection hidden="1"/>
    </xf>
    <xf numFmtId="0" fontId="30" fillId="5" borderId="94" xfId="0" applyNumberFormat="1" applyFont="1" applyFill="1" applyBorder="1" applyAlignment="1" applyProtection="1">
      <alignment vertical="center"/>
      <protection hidden="1"/>
    </xf>
    <xf numFmtId="0" fontId="30" fillId="5" borderId="192" xfId="0" applyNumberFormat="1" applyFont="1" applyFill="1" applyBorder="1" applyAlignment="1" applyProtection="1">
      <alignment vertical="center"/>
      <protection hidden="1"/>
    </xf>
    <xf numFmtId="0" fontId="30" fillId="18" borderId="83" xfId="0" applyNumberFormat="1" applyFont="1" applyFill="1" applyBorder="1" applyProtection="1">
      <alignment vertical="center"/>
      <protection hidden="1"/>
    </xf>
    <xf numFmtId="0" fontId="30" fillId="18" borderId="101" xfId="0" applyNumberFormat="1" applyFont="1" applyFill="1" applyBorder="1" applyProtection="1">
      <alignment vertical="center"/>
      <protection hidden="1"/>
    </xf>
    <xf numFmtId="0" fontId="30" fillId="5" borderId="101" xfId="0" applyNumberFormat="1" applyFont="1" applyFill="1" applyBorder="1" applyAlignment="1" applyProtection="1">
      <alignment vertical="center"/>
      <protection hidden="1"/>
    </xf>
    <xf numFmtId="0" fontId="30" fillId="5" borderId="193" xfId="0" applyNumberFormat="1" applyFont="1" applyFill="1" applyBorder="1" applyAlignment="1" applyProtection="1">
      <alignment vertical="center"/>
      <protection hidden="1"/>
    </xf>
    <xf numFmtId="0" fontId="55" fillId="0" borderId="1" xfId="0" applyFont="1" applyFill="1" applyBorder="1" applyAlignment="1" applyProtection="1">
      <protection hidden="1"/>
    </xf>
    <xf numFmtId="0" fontId="55" fillId="0" borderId="2" xfId="0" applyFont="1" applyFill="1" applyBorder="1" applyAlignment="1" applyProtection="1">
      <protection hidden="1"/>
    </xf>
    <xf numFmtId="0" fontId="55" fillId="0" borderId="4" xfId="0" applyFont="1" applyFill="1" applyBorder="1" applyAlignment="1" applyProtection="1">
      <protection hidden="1"/>
    </xf>
    <xf numFmtId="0" fontId="55" fillId="0" borderId="0" xfId="0" applyFont="1" applyFill="1" applyBorder="1" applyAlignment="1" applyProtection="1">
      <protection hidden="1"/>
    </xf>
    <xf numFmtId="0" fontId="54" fillId="0" borderId="4" xfId="0" applyFont="1" applyFill="1" applyBorder="1" applyAlignment="1" applyProtection="1">
      <alignment vertical="center"/>
      <protection hidden="1"/>
    </xf>
    <xf numFmtId="0" fontId="54" fillId="0" borderId="0" xfId="0" applyFont="1" applyFill="1" applyBorder="1" applyAlignment="1" applyProtection="1">
      <alignment vertical="center"/>
      <protection hidden="1"/>
    </xf>
    <xf numFmtId="0" fontId="25" fillId="0" borderId="0" xfId="0" applyFont="1" applyBorder="1" applyAlignment="1" applyProtection="1">
      <alignment horizontal="center"/>
      <protection hidden="1"/>
    </xf>
    <xf numFmtId="0" fontId="25" fillId="0" borderId="52" xfId="0" applyFont="1" applyBorder="1" applyAlignment="1" applyProtection="1">
      <alignment horizontal="center"/>
      <protection hidden="1"/>
    </xf>
    <xf numFmtId="0" fontId="84" fillId="23" borderId="644" xfId="3" applyFont="1" applyFill="1" applyBorder="1" applyAlignment="1" applyProtection="1">
      <alignment horizontal="left" vertical="center" wrapText="1" indent="1"/>
      <protection hidden="1"/>
    </xf>
    <xf numFmtId="0" fontId="84" fillId="23" borderId="645" xfId="3" applyFont="1" applyFill="1" applyBorder="1" applyAlignment="1" applyProtection="1">
      <alignment horizontal="left" vertical="center" wrapText="1" indent="1"/>
      <protection hidden="1"/>
    </xf>
    <xf numFmtId="0" fontId="84" fillId="34" borderId="688" xfId="3" applyFont="1" applyFill="1" applyBorder="1" applyAlignment="1" applyProtection="1">
      <alignment vertical="center" wrapText="1"/>
      <protection hidden="1"/>
    </xf>
    <xf numFmtId="0" fontId="84" fillId="34" borderId="689" xfId="3" applyFont="1" applyFill="1" applyBorder="1" applyAlignment="1" applyProtection="1">
      <alignment vertical="center" wrapText="1"/>
      <protection hidden="1"/>
    </xf>
    <xf numFmtId="0" fontId="84" fillId="34" borderId="690" xfId="3" applyFont="1" applyFill="1" applyBorder="1" applyAlignment="1" applyProtection="1">
      <alignment vertical="center" wrapText="1"/>
      <protection hidden="1"/>
    </xf>
    <xf numFmtId="0" fontId="84" fillId="34" borderId="691" xfId="3" applyFont="1" applyFill="1" applyBorder="1" applyAlignment="1" applyProtection="1">
      <alignment vertical="center" wrapText="1"/>
      <protection hidden="1"/>
    </xf>
    <xf numFmtId="0" fontId="39" fillId="0" borderId="2" xfId="0" applyFont="1" applyFill="1" applyBorder="1" applyAlignment="1" applyProtection="1">
      <alignment horizontal="center" vertical="center"/>
      <protection hidden="1"/>
    </xf>
    <xf numFmtId="0" fontId="39" fillId="0" borderId="52" xfId="0" applyFont="1" applyFill="1" applyBorder="1" applyAlignment="1" applyProtection="1">
      <alignment horizontal="center" vertical="center"/>
      <protection hidden="1"/>
    </xf>
    <xf numFmtId="0" fontId="84" fillId="34" borderId="692" xfId="3" applyFont="1" applyFill="1" applyBorder="1" applyAlignment="1" applyProtection="1">
      <alignment vertical="center" wrapText="1"/>
      <protection hidden="1"/>
    </xf>
    <xf numFmtId="0" fontId="84" fillId="34" borderId="693" xfId="3" applyFont="1" applyFill="1" applyBorder="1" applyAlignment="1" applyProtection="1">
      <alignment vertical="center" wrapText="1"/>
      <protection hidden="1"/>
    </xf>
    <xf numFmtId="0" fontId="113" fillId="0" borderId="0" xfId="3" applyFont="1" applyFill="1" applyBorder="1" applyAlignment="1" applyProtection="1">
      <alignment horizontal="center" vertical="center"/>
      <protection hidden="1"/>
    </xf>
    <xf numFmtId="0" fontId="113" fillId="0" borderId="277" xfId="3" applyFont="1" applyFill="1" applyBorder="1" applyAlignment="1" applyProtection="1">
      <alignment horizontal="center" vertical="center"/>
      <protection hidden="1"/>
    </xf>
    <xf numFmtId="0" fontId="172" fillId="0" borderId="0" xfId="3" applyFont="1" applyFill="1" applyBorder="1" applyAlignment="1" applyProtection="1">
      <alignment vertical="center"/>
      <protection hidden="1"/>
    </xf>
    <xf numFmtId="0" fontId="172" fillId="0" borderId="277" xfId="3" applyFont="1" applyFill="1" applyBorder="1" applyAlignment="1" applyProtection="1">
      <alignment vertical="center"/>
      <protection hidden="1"/>
    </xf>
    <xf numFmtId="176" fontId="101" fillId="34" borderId="407" xfId="0" applyNumberFormat="1" applyFont="1" applyFill="1" applyBorder="1" applyAlignment="1" applyProtection="1">
      <alignment horizontal="center" vertical="top"/>
      <protection hidden="1"/>
    </xf>
    <xf numFmtId="176" fontId="101" fillId="34" borderId="408" xfId="0" applyNumberFormat="1" applyFont="1" applyFill="1" applyBorder="1" applyAlignment="1" applyProtection="1">
      <alignment horizontal="center" vertical="top"/>
      <protection hidden="1"/>
    </xf>
    <xf numFmtId="0" fontId="101" fillId="34" borderId="58" xfId="0" applyNumberFormat="1" applyFont="1" applyFill="1" applyBorder="1" applyAlignment="1" applyProtection="1">
      <alignment horizontal="center" vertical="top"/>
      <protection hidden="1"/>
    </xf>
    <xf numFmtId="0" fontId="101" fillId="34" borderId="59" xfId="0" applyNumberFormat="1" applyFont="1" applyFill="1" applyBorder="1" applyAlignment="1" applyProtection="1">
      <alignment horizontal="center" vertical="top"/>
      <protection hidden="1"/>
    </xf>
    <xf numFmtId="191" fontId="101" fillId="34" borderId="409" xfId="0" applyNumberFormat="1" applyFont="1" applyFill="1" applyBorder="1" applyAlignment="1" applyProtection="1">
      <alignment horizontal="center"/>
      <protection hidden="1"/>
    </xf>
    <xf numFmtId="191" fontId="101" fillId="34" borderId="410" xfId="0" applyNumberFormat="1" applyFont="1" applyFill="1" applyBorder="1" applyAlignment="1" applyProtection="1">
      <alignment horizontal="center"/>
      <protection hidden="1"/>
    </xf>
    <xf numFmtId="0" fontId="147" fillId="0" borderId="0" xfId="0" applyFont="1" applyAlignment="1" applyProtection="1">
      <alignment vertical="center"/>
      <protection hidden="1"/>
    </xf>
    <xf numFmtId="0" fontId="161" fillId="5" borderId="626" xfId="1" applyFont="1" applyFill="1" applyBorder="1" applyAlignment="1" applyProtection="1">
      <alignment horizontal="center" vertical="top"/>
      <protection hidden="1"/>
    </xf>
    <xf numFmtId="0" fontId="161" fillId="5" borderId="2" xfId="1" applyFont="1" applyFill="1" applyBorder="1" applyAlignment="1" applyProtection="1">
      <alignment horizontal="center" vertical="top"/>
      <protection hidden="1"/>
    </xf>
    <xf numFmtId="0" fontId="84" fillId="5" borderId="6" xfId="1" applyFont="1" applyFill="1" applyBorder="1" applyAlignment="1" applyProtection="1">
      <alignment horizontal="center" wrapText="1"/>
      <protection hidden="1"/>
    </xf>
    <xf numFmtId="0" fontId="84" fillId="5" borderId="0" xfId="1" applyFont="1" applyFill="1" applyBorder="1" applyAlignment="1" applyProtection="1">
      <alignment horizontal="center" wrapText="1"/>
      <protection hidden="1"/>
    </xf>
    <xf numFmtId="0" fontId="25" fillId="5" borderId="6" xfId="1" applyFont="1" applyFill="1" applyBorder="1" applyAlignment="1" applyProtection="1">
      <alignment vertical="center"/>
      <protection hidden="1"/>
    </xf>
    <xf numFmtId="0" fontId="25" fillId="5" borderId="0" xfId="1" applyFont="1" applyFill="1" applyBorder="1" applyAlignment="1" applyProtection="1">
      <alignment vertical="center"/>
      <protection hidden="1"/>
    </xf>
    <xf numFmtId="0" fontId="15" fillId="0" borderId="630" xfId="1" applyFont="1" applyBorder="1" applyAlignment="1" applyProtection="1">
      <alignment horizontal="right" vertical="center"/>
      <protection hidden="1"/>
    </xf>
    <xf numFmtId="0" fontId="15" fillId="0" borderId="629" xfId="1" applyFont="1" applyBorder="1" applyAlignment="1" applyProtection="1">
      <alignment horizontal="right" vertical="center"/>
      <protection hidden="1"/>
    </xf>
    <xf numFmtId="0" fontId="15" fillId="0" borderId="388" xfId="1" applyFont="1" applyBorder="1" applyAlignment="1" applyProtection="1">
      <alignment horizontal="right" vertical="center"/>
      <protection hidden="1"/>
    </xf>
    <xf numFmtId="0" fontId="15" fillId="0" borderId="635" xfId="1" applyFont="1" applyBorder="1" applyAlignment="1" applyProtection="1">
      <alignment horizontal="right" vertical="center"/>
      <protection hidden="1"/>
    </xf>
    <xf numFmtId="0" fontId="15" fillId="0" borderId="634" xfId="1" applyFont="1" applyBorder="1" applyAlignment="1" applyProtection="1">
      <alignment horizontal="right" vertical="center"/>
      <protection hidden="1"/>
    </xf>
    <xf numFmtId="0" fontId="15" fillId="0" borderId="360" xfId="1" applyFont="1" applyBorder="1" applyAlignment="1" applyProtection="1">
      <alignment horizontal="right" vertical="center"/>
      <protection hidden="1"/>
    </xf>
    <xf numFmtId="0" fontId="0" fillId="5" borderId="0" xfId="0" applyFill="1" applyBorder="1" applyAlignment="1" applyProtection="1">
      <alignment horizontal="center" vertical="center"/>
      <protection hidden="1"/>
    </xf>
    <xf numFmtId="0" fontId="15" fillId="5" borderId="2" xfId="1" applyFont="1" applyFill="1" applyBorder="1" applyAlignment="1" applyProtection="1">
      <alignment horizontal="center"/>
      <protection hidden="1"/>
    </xf>
    <xf numFmtId="0" fontId="0" fillId="5" borderId="49" xfId="0" applyFill="1" applyBorder="1" applyAlignment="1" applyProtection="1">
      <alignment horizontal="center" vertical="center"/>
      <protection hidden="1"/>
    </xf>
    <xf numFmtId="0" fontId="0" fillId="5" borderId="57" xfId="0" applyFill="1" applyBorder="1" applyAlignment="1" applyProtection="1">
      <alignment horizontal="center" vertical="center"/>
      <protection hidden="1"/>
    </xf>
    <xf numFmtId="0" fontId="157" fillId="5" borderId="49" xfId="1" applyFont="1" applyFill="1" applyBorder="1" applyAlignment="1" applyProtection="1">
      <alignment horizontal="center"/>
      <protection hidden="1"/>
    </xf>
    <xf numFmtId="0" fontId="30" fillId="5" borderId="0" xfId="1" applyFont="1" applyFill="1" applyBorder="1" applyAlignment="1" applyProtection="1">
      <alignment horizontal="center" vertical="center"/>
      <protection hidden="1"/>
    </xf>
    <xf numFmtId="0" fontId="30" fillId="5" borderId="59" xfId="1" applyFont="1" applyFill="1" applyBorder="1" applyAlignment="1" applyProtection="1">
      <alignment horizontal="center" vertical="center"/>
      <protection hidden="1"/>
    </xf>
    <xf numFmtId="0" fontId="30" fillId="41" borderId="56" xfId="1" applyFont="1" applyFill="1" applyBorder="1" applyAlignment="1" applyProtection="1">
      <alignment horizontal="center"/>
      <protection locked="0"/>
    </xf>
    <xf numFmtId="0" fontId="30" fillId="41" borderId="57" xfId="1" applyFont="1" applyFill="1" applyBorder="1" applyAlignment="1" applyProtection="1">
      <alignment horizontal="center"/>
      <protection locked="0"/>
    </xf>
    <xf numFmtId="0" fontId="30" fillId="41" borderId="624" xfId="1" applyFont="1" applyFill="1" applyBorder="1" applyAlignment="1" applyProtection="1">
      <alignment horizontal="center"/>
      <protection locked="0"/>
    </xf>
    <xf numFmtId="202" fontId="30" fillId="42" borderId="56" xfId="1" applyNumberFormat="1" applyFont="1" applyFill="1" applyBorder="1" applyAlignment="1" applyProtection="1">
      <alignment horizontal="center" shrinkToFit="1"/>
      <protection locked="0"/>
    </xf>
    <xf numFmtId="202" fontId="30" fillId="42" borderId="57" xfId="1" applyNumberFormat="1" applyFont="1" applyFill="1" applyBorder="1" applyAlignment="1" applyProtection="1">
      <alignment horizontal="center" shrinkToFit="1"/>
      <protection locked="0"/>
    </xf>
    <xf numFmtId="202" fontId="30" fillId="42" borderId="333" xfId="1" applyNumberFormat="1" applyFont="1" applyFill="1" applyBorder="1" applyAlignment="1" applyProtection="1">
      <alignment horizontal="center" shrinkToFit="1"/>
      <protection locked="0"/>
    </xf>
    <xf numFmtId="0" fontId="157" fillId="5" borderId="57" xfId="1" applyFont="1" applyFill="1" applyBorder="1" applyAlignment="1" applyProtection="1">
      <alignment horizontal="center"/>
      <protection hidden="1"/>
    </xf>
    <xf numFmtId="0" fontId="157" fillId="5" borderId="0" xfId="1" applyFont="1" applyFill="1" applyBorder="1" applyAlignment="1" applyProtection="1">
      <alignment horizontal="center"/>
      <protection hidden="1"/>
    </xf>
    <xf numFmtId="0" fontId="15" fillId="5" borderId="49" xfId="1" applyFont="1" applyFill="1" applyBorder="1" applyAlignment="1" applyProtection="1">
      <alignment horizontal="center"/>
      <protection hidden="1"/>
    </xf>
    <xf numFmtId="2" fontId="127" fillId="5" borderId="625" xfId="1" applyNumberFormat="1" applyFont="1" applyFill="1" applyBorder="1" applyAlignment="1" applyProtection="1">
      <alignment horizontal="center"/>
      <protection hidden="1"/>
    </xf>
    <xf numFmtId="0" fontId="136" fillId="5" borderId="625" xfId="1" applyFont="1" applyFill="1" applyBorder="1" applyAlignment="1" applyProtection="1">
      <alignment horizontal="center"/>
      <protection hidden="1"/>
    </xf>
    <xf numFmtId="0" fontId="136" fillId="5" borderId="625" xfId="1" applyFont="1" applyFill="1" applyBorder="1" applyAlignment="1" applyProtection="1">
      <alignment horizontal="center" shrinkToFit="1"/>
      <protection hidden="1"/>
    </xf>
    <xf numFmtId="0" fontId="136" fillId="5" borderId="2" xfId="1" applyFont="1" applyFill="1" applyBorder="1" applyAlignment="1" applyProtection="1">
      <protection hidden="1"/>
    </xf>
    <xf numFmtId="0" fontId="15" fillId="5" borderId="625" xfId="1" applyFont="1" applyFill="1" applyBorder="1" applyAlignment="1" applyProtection="1">
      <alignment horizontal="center"/>
      <protection hidden="1"/>
    </xf>
    <xf numFmtId="176" fontId="28" fillId="42" borderId="56" xfId="1" applyNumberFormat="1" applyFont="1" applyFill="1" applyBorder="1" applyAlignment="1" applyProtection="1">
      <alignment horizontal="center"/>
      <protection locked="0"/>
    </xf>
    <xf numFmtId="176" fontId="158" fillId="42" borderId="57" xfId="1" applyNumberFormat="1" applyFont="1" applyFill="1" applyBorder="1" applyAlignment="1" applyProtection="1">
      <alignment horizontal="center"/>
      <protection locked="0"/>
    </xf>
    <xf numFmtId="176" fontId="158" fillId="42" borderId="333" xfId="1" applyNumberFormat="1" applyFont="1" applyFill="1" applyBorder="1" applyAlignment="1" applyProtection="1">
      <alignment horizontal="center"/>
      <protection locked="0"/>
    </xf>
    <xf numFmtId="176" fontId="28" fillId="42" borderId="333" xfId="1" applyNumberFormat="1" applyFont="1" applyFill="1" applyBorder="1" applyAlignment="1" applyProtection="1">
      <alignment horizontal="center"/>
      <protection locked="0"/>
    </xf>
    <xf numFmtId="177" fontId="30" fillId="5" borderId="0" xfId="1" applyNumberFormat="1" applyFont="1" applyFill="1" applyBorder="1" applyAlignment="1" applyProtection="1">
      <alignment horizontal="right"/>
      <protection hidden="1"/>
    </xf>
    <xf numFmtId="179" fontId="30" fillId="42" borderId="56" xfId="1" applyNumberFormat="1" applyFont="1" applyFill="1" applyBorder="1" applyAlignment="1" applyProtection="1">
      <alignment horizontal="center" shrinkToFit="1"/>
      <protection locked="0"/>
    </xf>
    <xf numFmtId="179" fontId="30" fillId="42" borderId="333" xfId="1" applyNumberFormat="1" applyFont="1" applyFill="1" applyBorder="1" applyAlignment="1" applyProtection="1">
      <alignment horizontal="center" shrinkToFit="1"/>
      <protection locked="0"/>
    </xf>
    <xf numFmtId="0" fontId="30" fillId="5" borderId="371" xfId="1" applyFont="1" applyFill="1" applyBorder="1" applyAlignment="1" applyProtection="1">
      <alignment horizontal="right"/>
      <protection hidden="1"/>
    </xf>
    <xf numFmtId="0" fontId="30" fillId="5" borderId="59" xfId="1" applyFont="1" applyFill="1" applyBorder="1" applyAlignment="1" applyProtection="1">
      <alignment horizontal="right"/>
      <protection hidden="1"/>
    </xf>
    <xf numFmtId="201" fontId="31" fillId="42" borderId="56" xfId="1" applyNumberFormat="1" applyFont="1" applyFill="1" applyBorder="1" applyAlignment="1" applyProtection="1">
      <alignment horizontal="center"/>
      <protection locked="0"/>
    </xf>
    <xf numFmtId="201" fontId="31" fillId="42" borderId="57" xfId="1" applyNumberFormat="1" applyFont="1" applyFill="1" applyBorder="1" applyAlignment="1" applyProtection="1">
      <alignment horizontal="center"/>
      <protection locked="0"/>
    </xf>
    <xf numFmtId="201" fontId="31" fillId="42" borderId="333" xfId="1" applyNumberFormat="1" applyFont="1" applyFill="1" applyBorder="1" applyAlignment="1" applyProtection="1">
      <alignment horizontal="center"/>
      <protection locked="0"/>
    </xf>
    <xf numFmtId="0" fontId="0" fillId="0" borderId="0"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199" fontId="183" fillId="42" borderId="56" xfId="1" applyNumberFormat="1" applyFont="1" applyFill="1" applyBorder="1" applyAlignment="1" applyProtection="1">
      <alignment horizontal="center"/>
      <protection locked="0"/>
    </xf>
    <xf numFmtId="199" fontId="183" fillId="42" borderId="57" xfId="1" applyNumberFormat="1" applyFont="1" applyFill="1" applyBorder="1" applyAlignment="1" applyProtection="1">
      <alignment horizontal="center"/>
      <protection locked="0"/>
    </xf>
    <xf numFmtId="199" fontId="183" fillId="42" borderId="333" xfId="1" applyNumberFormat="1" applyFont="1" applyFill="1" applyBorder="1" applyAlignment="1" applyProtection="1">
      <alignment horizontal="center"/>
      <protection locked="0"/>
    </xf>
    <xf numFmtId="0" fontId="0" fillId="0" borderId="371" xfId="0" applyBorder="1" applyAlignment="1" applyProtection="1">
      <alignment horizontal="center" vertical="center"/>
      <protection hidden="1"/>
    </xf>
    <xf numFmtId="179" fontId="187" fillId="42" borderId="56" xfId="1" applyNumberFormat="1" applyFont="1" applyFill="1" applyBorder="1" applyAlignment="1" applyProtection="1">
      <alignment horizontal="center"/>
      <protection locked="0"/>
    </xf>
    <xf numFmtId="179" fontId="187" fillId="42" borderId="57" xfId="1" applyNumberFormat="1" applyFont="1" applyFill="1" applyBorder="1" applyAlignment="1" applyProtection="1">
      <alignment horizontal="center"/>
      <protection locked="0"/>
    </xf>
    <xf numFmtId="179" fontId="187" fillId="42" borderId="333" xfId="1" applyNumberFormat="1" applyFont="1" applyFill="1" applyBorder="1" applyAlignment="1" applyProtection="1">
      <alignment horizontal="center"/>
      <protection locked="0"/>
    </xf>
    <xf numFmtId="0" fontId="30" fillId="41" borderId="56" xfId="1" applyNumberFormat="1" applyFont="1" applyFill="1" applyBorder="1" applyAlignment="1" applyProtection="1">
      <alignment horizontal="center"/>
      <protection locked="0"/>
    </xf>
    <xf numFmtId="0" fontId="30" fillId="41" borderId="57" xfId="1" applyNumberFormat="1" applyFont="1" applyFill="1" applyBorder="1" applyAlignment="1" applyProtection="1">
      <alignment horizontal="center"/>
      <protection locked="0"/>
    </xf>
    <xf numFmtId="0" fontId="30" fillId="41" borderId="624" xfId="1" applyNumberFormat="1" applyFont="1" applyFill="1" applyBorder="1" applyAlignment="1" applyProtection="1">
      <alignment horizontal="center"/>
      <protection locked="0"/>
    </xf>
    <xf numFmtId="183" fontId="30" fillId="5" borderId="52" xfId="1" applyNumberFormat="1" applyFont="1" applyFill="1" applyBorder="1" applyAlignment="1" applyProtection="1">
      <alignment horizontal="right" vertical="center"/>
      <protection hidden="1"/>
    </xf>
    <xf numFmtId="200" fontId="30" fillId="0" borderId="197" xfId="1" applyNumberFormat="1" applyFont="1" applyFill="1" applyBorder="1" applyAlignment="1" applyProtection="1">
      <alignment horizontal="center"/>
      <protection hidden="1"/>
    </xf>
    <xf numFmtId="200" fontId="30" fillId="0" borderId="23" xfId="1" applyNumberFormat="1" applyFont="1" applyFill="1" applyBorder="1" applyAlignment="1" applyProtection="1">
      <alignment horizontal="center"/>
      <protection hidden="1"/>
    </xf>
    <xf numFmtId="0" fontId="30" fillId="0" borderId="609" xfId="1" applyFont="1" applyFill="1" applyBorder="1" applyAlignment="1" applyProtection="1">
      <alignment horizontal="center"/>
      <protection hidden="1"/>
    </xf>
    <xf numFmtId="0" fontId="30" fillId="0" borderId="610" xfId="1" applyFont="1" applyFill="1" applyBorder="1" applyAlignment="1" applyProtection="1">
      <alignment horizontal="center"/>
      <protection hidden="1"/>
    </xf>
    <xf numFmtId="0" fontId="30" fillId="0" borderId="217" xfId="1" applyFont="1" applyFill="1" applyBorder="1" applyAlignment="1" applyProtection="1">
      <alignment horizontal="center"/>
      <protection hidden="1"/>
    </xf>
    <xf numFmtId="0" fontId="30" fillId="0" borderId="101" xfId="1" applyFont="1" applyFill="1" applyBorder="1" applyAlignment="1" applyProtection="1">
      <alignment horizontal="center"/>
      <protection hidden="1"/>
    </xf>
    <xf numFmtId="0" fontId="25" fillId="5" borderId="23" xfId="1" applyFont="1" applyFill="1" applyBorder="1" applyAlignment="1" applyProtection="1">
      <alignment horizontal="center" vertical="center" wrapText="1"/>
      <protection hidden="1"/>
    </xf>
    <xf numFmtId="0" fontId="25" fillId="5" borderId="54" xfId="1" applyFont="1" applyFill="1" applyBorder="1" applyAlignment="1" applyProtection="1">
      <alignment horizontal="center" vertical="center" wrapText="1"/>
      <protection hidden="1"/>
    </xf>
    <xf numFmtId="0" fontId="25" fillId="5" borderId="622" xfId="1" applyFont="1" applyFill="1" applyBorder="1" applyAlignment="1" applyProtection="1">
      <alignment horizontal="center" vertical="center" wrapText="1"/>
      <protection hidden="1"/>
    </xf>
    <xf numFmtId="0" fontId="25" fillId="5" borderId="621" xfId="1" applyFont="1" applyFill="1" applyBorder="1" applyAlignment="1" applyProtection="1">
      <alignment horizontal="center" vertical="center"/>
      <protection hidden="1"/>
    </xf>
    <xf numFmtId="0" fontId="25" fillId="5" borderId="23" xfId="1" applyFont="1" applyFill="1" applyBorder="1" applyAlignment="1" applyProtection="1">
      <alignment horizontal="center" vertical="center"/>
      <protection hidden="1"/>
    </xf>
    <xf numFmtId="0" fontId="25" fillId="5" borderId="615" xfId="1" applyFont="1" applyFill="1" applyBorder="1" applyAlignment="1" applyProtection="1">
      <alignment horizontal="center" vertical="center"/>
      <protection hidden="1"/>
    </xf>
    <xf numFmtId="0" fontId="25" fillId="5" borderId="52" xfId="1" applyFont="1" applyFill="1" applyBorder="1" applyAlignment="1" applyProtection="1">
      <alignment horizontal="center" vertical="center"/>
      <protection hidden="1"/>
    </xf>
    <xf numFmtId="0" fontId="25" fillId="5" borderId="23" xfId="1" applyFont="1" applyFill="1" applyBorder="1" applyAlignment="1" applyProtection="1">
      <alignment horizontal="center" vertical="top"/>
      <protection hidden="1"/>
    </xf>
    <xf numFmtId="0" fontId="25" fillId="5" borderId="63" xfId="1" applyFont="1" applyFill="1" applyBorder="1" applyAlignment="1" applyProtection="1">
      <alignment horizontal="center" vertical="top"/>
      <protection hidden="1"/>
    </xf>
    <xf numFmtId="200" fontId="30" fillId="0" borderId="619" xfId="1" applyNumberFormat="1" applyFont="1" applyFill="1" applyBorder="1" applyAlignment="1" applyProtection="1">
      <alignment horizontal="center"/>
      <protection hidden="1"/>
    </xf>
    <xf numFmtId="200" fontId="30" fillId="0" borderId="620" xfId="1" applyNumberFormat="1" applyFont="1" applyFill="1" applyBorder="1" applyAlignment="1" applyProtection="1">
      <alignment horizontal="center"/>
      <protection hidden="1"/>
    </xf>
    <xf numFmtId="200" fontId="30" fillId="0" borderId="138" xfId="1" applyNumberFormat="1" applyFont="1" applyFill="1" applyBorder="1" applyAlignment="1" applyProtection="1">
      <alignment horizontal="center"/>
      <protection hidden="1"/>
    </xf>
    <xf numFmtId="181" fontId="34" fillId="0" borderId="590" xfId="1" applyNumberFormat="1" applyFont="1" applyBorder="1" applyAlignment="1" applyProtection="1">
      <alignment horizontal="center" vertical="center" shrinkToFit="1"/>
      <protection hidden="1"/>
    </xf>
    <xf numFmtId="181" fontId="34" fillId="0" borderId="591" xfId="1" applyNumberFormat="1" applyFont="1" applyBorder="1" applyAlignment="1" applyProtection="1">
      <alignment horizontal="center" vertical="center" shrinkToFit="1"/>
      <protection hidden="1"/>
    </xf>
    <xf numFmtId="0" fontId="155" fillId="5" borderId="607" xfId="3" applyFont="1" applyFill="1" applyBorder="1" applyAlignment="1" applyProtection="1">
      <alignment horizontal="center" vertical="center"/>
      <protection hidden="1"/>
    </xf>
    <xf numFmtId="0" fontId="155" fillId="5" borderId="599" xfId="1" applyFont="1" applyFill="1" applyBorder="1" applyAlignment="1" applyProtection="1">
      <alignment horizontal="center" vertical="center"/>
      <protection hidden="1"/>
    </xf>
    <xf numFmtId="0" fontId="155" fillId="5" borderId="599" xfId="3" applyFont="1" applyFill="1" applyBorder="1" applyAlignment="1" applyProtection="1">
      <alignment horizontal="left" vertical="center"/>
      <protection hidden="1"/>
    </xf>
    <xf numFmtId="0" fontId="155" fillId="5" borderId="606" xfId="3" applyFont="1" applyFill="1" applyBorder="1" applyAlignment="1" applyProtection="1">
      <alignment horizontal="left" vertical="center"/>
      <protection hidden="1"/>
    </xf>
    <xf numFmtId="0" fontId="153" fillId="5" borderId="604" xfId="1" applyFont="1" applyFill="1" applyBorder="1" applyAlignment="1" applyProtection="1">
      <alignment horizontal="right" vertical="center"/>
      <protection hidden="1"/>
    </xf>
    <xf numFmtId="0" fontId="153" fillId="5" borderId="599" xfId="1" applyFont="1" applyFill="1" applyBorder="1" applyAlignment="1" applyProtection="1">
      <alignment horizontal="right" vertical="center"/>
      <protection hidden="1"/>
    </xf>
    <xf numFmtId="0" fontId="153" fillId="5" borderId="603" xfId="1" applyFont="1" applyFill="1" applyBorder="1" applyAlignment="1" applyProtection="1">
      <alignment horizontal="right" vertical="center"/>
      <protection hidden="1"/>
    </xf>
    <xf numFmtId="178" fontId="152" fillId="3" borderId="602" xfId="1" applyNumberFormat="1" applyFont="1" applyFill="1" applyBorder="1" applyAlignment="1" applyProtection="1">
      <alignment vertical="center"/>
      <protection hidden="1"/>
    </xf>
    <xf numFmtId="178" fontId="152" fillId="3" borderId="601" xfId="1" applyNumberFormat="1" applyFont="1" applyFill="1" applyBorder="1" applyAlignment="1" applyProtection="1">
      <alignment vertical="center"/>
      <protection hidden="1"/>
    </xf>
    <xf numFmtId="179" fontId="32" fillId="5" borderId="600" xfId="2" applyNumberFormat="1" applyFont="1" applyFill="1" applyBorder="1" applyAlignment="1" applyProtection="1">
      <alignment horizontal="right" vertical="center"/>
      <protection hidden="1"/>
    </xf>
    <xf numFmtId="179" fontId="32" fillId="5" borderId="599" xfId="2" applyNumberFormat="1" applyFont="1" applyFill="1" applyBorder="1" applyAlignment="1" applyProtection="1">
      <alignment horizontal="right" vertical="center"/>
      <protection hidden="1"/>
    </xf>
    <xf numFmtId="179" fontId="32" fillId="5" borderId="598" xfId="2" applyNumberFormat="1" applyFont="1" applyFill="1" applyBorder="1" applyAlignment="1" applyProtection="1">
      <alignment horizontal="right" vertical="center"/>
      <protection hidden="1"/>
    </xf>
    <xf numFmtId="0" fontId="30" fillId="0" borderId="613" xfId="1" applyFont="1" applyFill="1" applyBorder="1" applyAlignment="1" applyProtection="1">
      <alignment horizontal="center"/>
      <protection hidden="1"/>
    </xf>
    <xf numFmtId="0" fontId="25" fillId="5" borderId="52" xfId="1" applyFont="1" applyFill="1" applyBorder="1" applyAlignment="1" applyProtection="1">
      <alignment horizontal="center" wrapText="1"/>
      <protection hidden="1"/>
    </xf>
    <xf numFmtId="0" fontId="25" fillId="5" borderId="21" xfId="1" applyFont="1" applyFill="1" applyBorder="1" applyAlignment="1" applyProtection="1">
      <alignment horizontal="center" wrapText="1"/>
      <protection hidden="1"/>
    </xf>
    <xf numFmtId="0" fontId="25" fillId="5" borderId="616" xfId="1" applyFont="1" applyFill="1" applyBorder="1" applyAlignment="1" applyProtection="1">
      <alignment horizontal="center" wrapText="1"/>
      <protection hidden="1"/>
    </xf>
    <xf numFmtId="0" fontId="30" fillId="5" borderId="52" xfId="1" applyFont="1" applyFill="1" applyBorder="1" applyAlignment="1" applyProtection="1">
      <alignment horizontal="right" vertical="center"/>
      <protection hidden="1"/>
    </xf>
    <xf numFmtId="0" fontId="30" fillId="5" borderId="614" xfId="1" applyFont="1" applyFill="1" applyBorder="1" applyAlignment="1" applyProtection="1">
      <alignment horizontal="right" vertical="center"/>
      <protection hidden="1"/>
    </xf>
    <xf numFmtId="0" fontId="25" fillId="5" borderId="54" xfId="1" applyFont="1" applyFill="1" applyBorder="1" applyAlignment="1" applyProtection="1">
      <alignment horizontal="center" vertical="top"/>
      <protection hidden="1"/>
    </xf>
    <xf numFmtId="0" fontId="30" fillId="7" borderId="349" xfId="1" applyFont="1" applyFill="1" applyBorder="1" applyAlignment="1" applyProtection="1">
      <alignment vertical="top"/>
      <protection locked="0"/>
    </xf>
    <xf numFmtId="0" fontId="30" fillId="7" borderId="23" xfId="1" applyFont="1" applyFill="1" applyBorder="1" applyAlignment="1" applyProtection="1">
      <alignment vertical="top"/>
      <protection locked="0"/>
    </xf>
    <xf numFmtId="0" fontId="30" fillId="7" borderId="44" xfId="1" applyFont="1" applyFill="1" applyBorder="1" applyAlignment="1" applyProtection="1">
      <alignment vertical="top"/>
      <protection locked="0"/>
    </xf>
    <xf numFmtId="0" fontId="30" fillId="5" borderId="350" xfId="1" applyFont="1" applyFill="1" applyBorder="1" applyAlignment="1" applyProtection="1">
      <alignment horizontal="right" vertical="center"/>
      <protection hidden="1"/>
    </xf>
    <xf numFmtId="0" fontId="30" fillId="5" borderId="53" xfId="1" applyFont="1" applyFill="1" applyBorder="1" applyAlignment="1" applyProtection="1">
      <alignment horizontal="right" vertical="center"/>
      <protection hidden="1"/>
    </xf>
    <xf numFmtId="0" fontId="30" fillId="5" borderId="21" xfId="1" applyFont="1" applyFill="1" applyBorder="1" applyAlignment="1" applyProtection="1">
      <alignment horizontal="right" vertical="center"/>
      <protection hidden="1"/>
    </xf>
    <xf numFmtId="181" fontId="34" fillId="0" borderId="500" xfId="1" applyNumberFormat="1" applyFont="1" applyBorder="1" applyAlignment="1" applyProtection="1">
      <alignment horizontal="center" vertical="center" shrinkToFit="1"/>
      <protection hidden="1"/>
    </xf>
    <xf numFmtId="181" fontId="34" fillId="0" borderId="257" xfId="1" applyNumberFormat="1" applyFont="1" applyBorder="1" applyAlignment="1" applyProtection="1">
      <alignment horizontal="center" vertical="center" shrinkToFit="1"/>
      <protection hidden="1"/>
    </xf>
    <xf numFmtId="181" fontId="34" fillId="0" borderId="501" xfId="1" applyNumberFormat="1" applyFont="1" applyBorder="1" applyAlignment="1" applyProtection="1">
      <alignment horizontal="center" vertical="center" shrinkToFit="1"/>
      <protection hidden="1"/>
    </xf>
    <xf numFmtId="0" fontId="29" fillId="5" borderId="112" xfId="3" applyFont="1" applyFill="1" applyBorder="1" applyAlignment="1" applyProtection="1">
      <alignment horizontal="center" vertical="center"/>
      <protection hidden="1"/>
    </xf>
    <xf numFmtId="0" fontId="29" fillId="5" borderId="106" xfId="1" applyFont="1" applyFill="1" applyBorder="1" applyAlignment="1" applyProtection="1">
      <alignment horizontal="center" vertical="center"/>
      <protection hidden="1"/>
    </xf>
    <xf numFmtId="0" fontId="29" fillId="5" borderId="106" xfId="3" applyFont="1" applyFill="1" applyBorder="1" applyAlignment="1" applyProtection="1">
      <alignment horizontal="left" vertical="center"/>
      <protection hidden="1"/>
    </xf>
    <xf numFmtId="0" fontId="29" fillId="5" borderId="517" xfId="3" applyFont="1" applyFill="1" applyBorder="1" applyAlignment="1" applyProtection="1">
      <alignment horizontal="left" vertical="center"/>
      <protection hidden="1"/>
    </xf>
    <xf numFmtId="0" fontId="153" fillId="5" borderId="238" xfId="1" applyFont="1" applyFill="1" applyBorder="1" applyAlignment="1" applyProtection="1">
      <alignment horizontal="right" vertical="center"/>
      <protection hidden="1"/>
    </xf>
    <xf numFmtId="0" fontId="153" fillId="5" borderId="106" xfId="1" applyFont="1" applyFill="1" applyBorder="1" applyAlignment="1" applyProtection="1">
      <alignment horizontal="right" vertical="center"/>
      <protection hidden="1"/>
    </xf>
    <xf numFmtId="0" fontId="153" fillId="5" borderId="514" xfId="1" applyFont="1" applyFill="1" applyBorder="1" applyAlignment="1" applyProtection="1">
      <alignment horizontal="right" vertical="center"/>
      <protection hidden="1"/>
    </xf>
    <xf numFmtId="178" fontId="152" fillId="3" borderId="515" xfId="1" applyNumberFormat="1" applyFont="1" applyFill="1" applyBorder="1" applyAlignment="1" applyProtection="1">
      <alignment vertical="center"/>
      <protection hidden="1"/>
    </xf>
    <xf numFmtId="178" fontId="152" fillId="3" borderId="566" xfId="1" applyNumberFormat="1" applyFont="1" applyFill="1" applyBorder="1" applyAlignment="1" applyProtection="1">
      <alignment vertical="center"/>
      <protection hidden="1"/>
    </xf>
    <xf numFmtId="179" fontId="32" fillId="5" borderId="513" xfId="2" applyNumberFormat="1" applyFont="1" applyFill="1" applyBorder="1" applyAlignment="1" applyProtection="1">
      <alignment horizontal="right" vertical="center"/>
      <protection hidden="1"/>
    </xf>
    <xf numFmtId="179" fontId="32" fillId="5" borderId="106" xfId="2" applyNumberFormat="1" applyFont="1" applyFill="1" applyBorder="1" applyAlignment="1" applyProtection="1">
      <alignment horizontal="right" vertical="center"/>
      <protection hidden="1"/>
    </xf>
    <xf numFmtId="179" fontId="32" fillId="5" borderId="198" xfId="2" applyNumberFormat="1" applyFont="1" applyFill="1" applyBorder="1" applyAlignment="1" applyProtection="1">
      <alignment horizontal="right" vertical="center"/>
      <protection hidden="1"/>
    </xf>
    <xf numFmtId="181" fontId="34" fillId="0" borderId="595" xfId="1" applyNumberFormat="1" applyFont="1" applyBorder="1" applyAlignment="1" applyProtection="1">
      <alignment horizontal="center" vertical="center" shrinkToFit="1"/>
      <protection hidden="1"/>
    </xf>
    <xf numFmtId="181" fontId="34" fillId="0" borderId="592" xfId="1" applyNumberFormat="1" applyFont="1" applyBorder="1" applyAlignment="1" applyProtection="1">
      <alignment horizontal="center" vertical="center" shrinkToFit="1"/>
      <protection hidden="1"/>
    </xf>
    <xf numFmtId="0" fontId="155" fillId="5" borderId="0" xfId="3" applyFont="1" applyFill="1" applyBorder="1" applyAlignment="1" applyProtection="1">
      <alignment horizontal="center" vertical="center"/>
      <protection hidden="1"/>
    </xf>
    <xf numFmtId="0" fontId="155" fillId="5" borderId="0" xfId="1" applyFont="1" applyFill="1" applyBorder="1" applyAlignment="1" applyProtection="1">
      <alignment horizontal="center" vertical="center"/>
      <protection hidden="1"/>
    </xf>
    <xf numFmtId="0" fontId="155" fillId="5" borderId="0" xfId="3" applyFont="1" applyFill="1" applyBorder="1" applyAlignment="1" applyProtection="1">
      <alignment horizontal="left" vertical="center"/>
      <protection hidden="1"/>
    </xf>
    <xf numFmtId="0" fontId="155" fillId="5" borderId="380" xfId="3" applyFont="1" applyFill="1" applyBorder="1" applyAlignment="1" applyProtection="1">
      <alignment horizontal="left" vertical="center"/>
      <protection hidden="1"/>
    </xf>
    <xf numFmtId="0" fontId="153" fillId="5" borderId="19" xfId="1" applyFont="1" applyFill="1" applyBorder="1" applyAlignment="1" applyProtection="1">
      <alignment horizontal="right" vertical="center"/>
      <protection hidden="1"/>
    </xf>
    <xf numFmtId="0" fontId="153" fillId="5" borderId="0" xfId="1" applyFont="1" applyFill="1" applyBorder="1" applyAlignment="1" applyProtection="1">
      <alignment horizontal="right" vertical="center"/>
      <protection hidden="1"/>
    </xf>
    <xf numFmtId="0" fontId="153" fillId="5" borderId="587" xfId="1" applyFont="1" applyFill="1" applyBorder="1" applyAlignment="1" applyProtection="1">
      <alignment horizontal="right" vertical="center"/>
      <protection hidden="1"/>
    </xf>
    <xf numFmtId="178" fontId="152" fillId="3" borderId="586" xfId="1" applyNumberFormat="1" applyFont="1" applyFill="1" applyBorder="1" applyAlignment="1" applyProtection="1">
      <alignment vertical="center"/>
      <protection hidden="1"/>
    </xf>
    <xf numFmtId="178" fontId="152" fillId="3" borderId="411" xfId="1" applyNumberFormat="1" applyFont="1" applyFill="1" applyBorder="1" applyAlignment="1" applyProtection="1">
      <alignment vertical="center"/>
      <protection hidden="1"/>
    </xf>
    <xf numFmtId="179" fontId="32" fillId="5" borderId="585" xfId="2" applyNumberFormat="1" applyFont="1" applyFill="1" applyBorder="1" applyAlignment="1" applyProtection="1">
      <alignment horizontal="right" vertical="center"/>
      <protection hidden="1"/>
    </xf>
    <xf numFmtId="179" fontId="32" fillId="5" borderId="0" xfId="2" applyNumberFormat="1" applyFont="1" applyFill="1" applyBorder="1" applyAlignment="1" applyProtection="1">
      <alignment horizontal="right" vertical="center"/>
      <protection hidden="1"/>
    </xf>
    <xf numFmtId="179" fontId="32" fillId="5" borderId="51" xfId="2" applyNumberFormat="1" applyFont="1" applyFill="1" applyBorder="1" applyAlignment="1" applyProtection="1">
      <alignment horizontal="right" vertical="center"/>
      <protection hidden="1"/>
    </xf>
    <xf numFmtId="181" fontId="34" fillId="0" borderId="596" xfId="1" applyNumberFormat="1" applyFont="1" applyBorder="1" applyAlignment="1" applyProtection="1">
      <alignment horizontal="center" vertical="center" shrinkToFit="1"/>
      <protection hidden="1"/>
    </xf>
    <xf numFmtId="0" fontId="29" fillId="5" borderId="69" xfId="3" applyFont="1" applyFill="1" applyBorder="1" applyAlignment="1" applyProtection="1">
      <alignment horizontal="center" vertical="center"/>
      <protection hidden="1"/>
    </xf>
    <xf numFmtId="0" fontId="29" fillId="5" borderId="69" xfId="1" applyFont="1" applyFill="1" applyBorder="1" applyAlignment="1" applyProtection="1">
      <alignment horizontal="center" vertical="center"/>
      <protection hidden="1"/>
    </xf>
    <xf numFmtId="0" fontId="29" fillId="5" borderId="69" xfId="3" applyFont="1" applyFill="1" applyBorder="1" applyAlignment="1" applyProtection="1">
      <alignment horizontal="left" vertical="center"/>
      <protection hidden="1"/>
    </xf>
    <xf numFmtId="0" fontId="29" fillId="5" borderId="547" xfId="3" applyFont="1" applyFill="1" applyBorder="1" applyAlignment="1" applyProtection="1">
      <alignment horizontal="left" vertical="center"/>
      <protection hidden="1"/>
    </xf>
    <xf numFmtId="0" fontId="154" fillId="5" borderId="545" xfId="1" applyFont="1" applyFill="1" applyBorder="1" applyAlignment="1" applyProtection="1">
      <alignment horizontal="right" vertical="center"/>
      <protection hidden="1"/>
    </xf>
    <xf numFmtId="0" fontId="154" fillId="5" borderId="69" xfId="1" applyFont="1" applyFill="1" applyBorder="1" applyAlignment="1" applyProtection="1">
      <alignment horizontal="right" vertical="center"/>
      <protection hidden="1"/>
    </xf>
    <xf numFmtId="0" fontId="154" fillId="5" borderId="543" xfId="1" applyFont="1" applyFill="1" applyBorder="1" applyAlignment="1" applyProtection="1">
      <alignment horizontal="right" vertical="center"/>
      <protection hidden="1"/>
    </xf>
    <xf numFmtId="178" fontId="152" fillId="3" borderId="544" xfId="1" applyNumberFormat="1" applyFont="1" applyFill="1" applyBorder="1" applyAlignment="1" applyProtection="1">
      <alignment vertical="center"/>
      <protection hidden="1"/>
    </xf>
    <xf numFmtId="178" fontId="152" fillId="3" borderId="582" xfId="1" applyNumberFormat="1" applyFont="1" applyFill="1" applyBorder="1" applyAlignment="1" applyProtection="1">
      <alignment vertical="center"/>
      <protection hidden="1"/>
    </xf>
    <xf numFmtId="179" fontId="32" fillId="5" borderId="542" xfId="2" applyNumberFormat="1" applyFont="1" applyFill="1" applyBorder="1" applyAlignment="1" applyProtection="1">
      <alignment horizontal="right" vertical="center"/>
      <protection hidden="1"/>
    </xf>
    <xf numFmtId="179" fontId="32" fillId="5" borderId="69" xfId="2" applyNumberFormat="1" applyFont="1" applyFill="1" applyBorder="1" applyAlignment="1" applyProtection="1">
      <alignment horizontal="right" vertical="center"/>
      <protection hidden="1"/>
    </xf>
    <xf numFmtId="179" fontId="32" fillId="5" borderId="541" xfId="2" applyNumberFormat="1" applyFont="1" applyFill="1" applyBorder="1" applyAlignment="1" applyProtection="1">
      <alignment horizontal="right" vertical="center"/>
      <protection hidden="1"/>
    </xf>
    <xf numFmtId="181" fontId="34" fillId="0" borderId="71" xfId="1" applyNumberFormat="1" applyFont="1" applyBorder="1" applyAlignment="1" applyProtection="1">
      <alignment horizontal="center" vertical="center" shrinkToFit="1"/>
      <protection hidden="1"/>
    </xf>
    <xf numFmtId="181" fontId="34" fillId="0" borderId="530" xfId="1" applyNumberFormat="1" applyFont="1" applyBorder="1" applyAlignment="1" applyProtection="1">
      <alignment horizontal="center" vertical="center" shrinkToFit="1"/>
      <protection hidden="1"/>
    </xf>
    <xf numFmtId="181" fontId="34" fillId="0" borderId="502" xfId="1" applyNumberFormat="1" applyFont="1" applyBorder="1" applyAlignment="1" applyProtection="1">
      <alignment horizontal="center" vertical="center" shrinkToFit="1"/>
      <protection hidden="1"/>
    </xf>
    <xf numFmtId="181" fontId="34" fillId="0" borderId="503" xfId="1" applyNumberFormat="1" applyFont="1" applyBorder="1" applyAlignment="1" applyProtection="1">
      <alignment horizontal="center" vertical="center" shrinkToFit="1"/>
      <protection hidden="1"/>
    </xf>
    <xf numFmtId="181" fontId="34" fillId="0" borderId="567" xfId="1" applyNumberFormat="1" applyFont="1" applyBorder="1" applyAlignment="1" applyProtection="1">
      <alignment horizontal="center" vertical="center" shrinkToFit="1"/>
      <protection hidden="1"/>
    </xf>
    <xf numFmtId="181" fontId="34" fillId="0" borderId="412" xfId="1" applyNumberFormat="1" applyFont="1" applyBorder="1" applyAlignment="1" applyProtection="1">
      <alignment horizontal="center" vertical="center" shrinkToFit="1"/>
      <protection hidden="1"/>
    </xf>
    <xf numFmtId="181" fontId="34" fillId="0" borderId="531" xfId="1" applyNumberFormat="1" applyFont="1" applyBorder="1" applyAlignment="1" applyProtection="1">
      <alignment horizontal="center" vertical="center" shrinkToFit="1"/>
      <protection hidden="1"/>
    </xf>
    <xf numFmtId="181" fontId="34" fillId="0" borderId="532" xfId="1" applyNumberFormat="1" applyFont="1" applyBorder="1" applyAlignment="1" applyProtection="1">
      <alignment horizontal="center" vertical="center" shrinkToFit="1"/>
      <protection hidden="1"/>
    </xf>
    <xf numFmtId="181" fontId="34" fillId="0" borderId="244" xfId="1" applyNumberFormat="1" applyFont="1" applyBorder="1" applyAlignment="1" applyProtection="1">
      <alignment horizontal="center" vertical="center" shrinkToFit="1"/>
      <protection hidden="1"/>
    </xf>
    <xf numFmtId="0" fontId="29" fillId="5" borderId="573" xfId="3" applyFont="1" applyFill="1" applyBorder="1" applyAlignment="1" applyProtection="1">
      <alignment horizontal="center" vertical="center"/>
      <protection hidden="1"/>
    </xf>
    <xf numFmtId="0" fontId="29" fillId="5" borderId="573" xfId="1" applyFont="1" applyFill="1" applyBorder="1" applyAlignment="1" applyProtection="1">
      <alignment horizontal="center" vertical="center"/>
      <protection hidden="1"/>
    </xf>
    <xf numFmtId="0" fontId="29" fillId="5" borderId="573" xfId="3" applyFont="1" applyFill="1" applyBorder="1" applyAlignment="1" applyProtection="1">
      <alignment horizontal="left" vertical="center"/>
      <protection hidden="1"/>
    </xf>
    <xf numFmtId="0" fontId="29" fillId="5" borderId="580" xfId="3" applyFont="1" applyFill="1" applyBorder="1" applyAlignment="1" applyProtection="1">
      <alignment horizontal="left" vertical="center"/>
      <protection hidden="1"/>
    </xf>
    <xf numFmtId="0" fontId="153" fillId="5" borderId="578" xfId="1" applyFont="1" applyFill="1" applyBorder="1" applyAlignment="1" applyProtection="1">
      <alignment horizontal="right" vertical="center"/>
      <protection hidden="1"/>
    </xf>
    <xf numFmtId="0" fontId="153" fillId="5" borderId="573" xfId="1" applyFont="1" applyFill="1" applyBorder="1" applyAlignment="1" applyProtection="1">
      <alignment horizontal="right" vertical="center"/>
      <protection hidden="1"/>
    </xf>
    <xf numFmtId="0" fontId="153" fillId="5" borderId="577" xfId="1" applyFont="1" applyFill="1" applyBorder="1" applyAlignment="1" applyProtection="1">
      <alignment horizontal="right" vertical="center"/>
      <protection hidden="1"/>
    </xf>
    <xf numFmtId="178" fontId="152" fillId="3" borderId="576" xfId="1" applyNumberFormat="1" applyFont="1" applyFill="1" applyBorder="1" applyAlignment="1" applyProtection="1">
      <alignment vertical="center"/>
      <protection hidden="1"/>
    </xf>
    <xf numFmtId="178" fontId="152" fillId="3" borderId="575" xfId="1" applyNumberFormat="1" applyFont="1" applyFill="1" applyBorder="1" applyAlignment="1" applyProtection="1">
      <alignment vertical="center"/>
      <protection hidden="1"/>
    </xf>
    <xf numFmtId="179" fontId="32" fillId="5" borderId="574" xfId="2" applyNumberFormat="1" applyFont="1" applyFill="1" applyBorder="1" applyAlignment="1" applyProtection="1">
      <alignment horizontal="right" vertical="center"/>
      <protection hidden="1"/>
    </xf>
    <xf numFmtId="179" fontId="32" fillId="5" borderId="573" xfId="2" applyNumberFormat="1" applyFont="1" applyFill="1" applyBorder="1" applyAlignment="1" applyProtection="1">
      <alignment horizontal="right" vertical="center"/>
      <protection hidden="1"/>
    </xf>
    <xf numFmtId="179" fontId="32" fillId="5" borderId="572" xfId="2" applyNumberFormat="1" applyFont="1" applyFill="1" applyBorder="1" applyAlignment="1" applyProtection="1">
      <alignment horizontal="right" vertical="center"/>
      <protection hidden="1"/>
    </xf>
    <xf numFmtId="181" fontId="34" fillId="0" borderId="568" xfId="1" applyNumberFormat="1" applyFont="1" applyBorder="1" applyAlignment="1" applyProtection="1">
      <alignment horizontal="center" vertical="center" shrinkToFit="1"/>
      <protection hidden="1"/>
    </xf>
    <xf numFmtId="181" fontId="34" fillId="0" borderId="569" xfId="1" applyNumberFormat="1" applyFont="1" applyBorder="1" applyAlignment="1" applyProtection="1">
      <alignment horizontal="center" vertical="center" shrinkToFit="1"/>
      <protection hidden="1"/>
    </xf>
    <xf numFmtId="181" fontId="34" fillId="0" borderId="570" xfId="1" applyNumberFormat="1" applyFont="1" applyBorder="1" applyAlignment="1" applyProtection="1">
      <alignment horizontal="center" vertical="center" shrinkToFit="1"/>
      <protection hidden="1"/>
    </xf>
    <xf numFmtId="0" fontId="153" fillId="5" borderId="545" xfId="1" applyFont="1" applyFill="1" applyBorder="1" applyAlignment="1" applyProtection="1">
      <alignment horizontal="right" vertical="center"/>
      <protection hidden="1"/>
    </xf>
    <xf numFmtId="0" fontId="153" fillId="5" borderId="69" xfId="1" applyFont="1" applyFill="1" applyBorder="1" applyAlignment="1" applyProtection="1">
      <alignment horizontal="right" vertical="center"/>
      <protection hidden="1"/>
    </xf>
    <xf numFmtId="0" fontId="153" fillId="5" borderId="543" xfId="1" applyFont="1" applyFill="1" applyBorder="1" applyAlignment="1" applyProtection="1">
      <alignment horizontal="right" vertical="center"/>
      <protection hidden="1"/>
    </xf>
    <xf numFmtId="178" fontId="152" fillId="3" borderId="543" xfId="1" applyNumberFormat="1" applyFont="1" applyFill="1" applyBorder="1" applyAlignment="1" applyProtection="1">
      <alignment vertical="center"/>
      <protection hidden="1"/>
    </xf>
    <xf numFmtId="181" fontId="34" fillId="0" borderId="91" xfId="1" applyNumberFormat="1" applyFont="1" applyBorder="1" applyAlignment="1" applyProtection="1">
      <alignment horizontal="center" vertical="center" shrinkToFit="1"/>
      <protection hidden="1"/>
    </xf>
    <xf numFmtId="181" fontId="34" fillId="0" borderId="89" xfId="1" applyNumberFormat="1" applyFont="1" applyBorder="1" applyAlignment="1" applyProtection="1">
      <alignment horizontal="center" vertical="center" shrinkToFit="1"/>
      <protection hidden="1"/>
    </xf>
    <xf numFmtId="181" fontId="34" fillId="0" borderId="92" xfId="1" applyNumberFormat="1" applyFont="1" applyBorder="1" applyAlignment="1" applyProtection="1">
      <alignment horizontal="center" vertical="center" shrinkToFit="1"/>
      <protection hidden="1"/>
    </xf>
    <xf numFmtId="181" fontId="34" fillId="0" borderId="94" xfId="1" applyNumberFormat="1" applyFont="1" applyBorder="1" applyAlignment="1" applyProtection="1">
      <alignment horizontal="center" vertical="center" shrinkToFit="1"/>
      <protection hidden="1"/>
    </xf>
    <xf numFmtId="181" fontId="34" fillId="0" borderId="512" xfId="1" applyNumberFormat="1" applyFont="1" applyBorder="1" applyAlignment="1" applyProtection="1">
      <alignment horizontal="center" vertical="center" shrinkToFit="1"/>
      <protection hidden="1"/>
    </xf>
    <xf numFmtId="0" fontId="29" fillId="5" borderId="528" xfId="1" applyFont="1" applyFill="1" applyBorder="1" applyAlignment="1" applyProtection="1">
      <alignment horizontal="center" vertical="center"/>
      <protection hidden="1"/>
    </xf>
    <xf numFmtId="0" fontId="29" fillId="5" borderId="528" xfId="3" applyFont="1" applyFill="1" applyBorder="1" applyAlignment="1" applyProtection="1">
      <alignment horizontal="left" vertical="center"/>
      <protection hidden="1"/>
    </xf>
    <xf numFmtId="0" fontId="29" fillId="5" borderId="556" xfId="3" applyFont="1" applyFill="1" applyBorder="1" applyAlignment="1" applyProtection="1">
      <alignment horizontal="left" vertical="center"/>
      <protection hidden="1"/>
    </xf>
    <xf numFmtId="0" fontId="153" fillId="5" borderId="554" xfId="1" applyFont="1" applyFill="1" applyBorder="1" applyAlignment="1" applyProtection="1">
      <alignment horizontal="right" vertical="center"/>
      <protection hidden="1"/>
    </xf>
    <xf numFmtId="0" fontId="153" fillId="5" borderId="528" xfId="1" applyFont="1" applyFill="1" applyBorder="1" applyAlignment="1" applyProtection="1">
      <alignment horizontal="right" vertical="center"/>
      <protection hidden="1"/>
    </xf>
    <xf numFmtId="0" fontId="153" fillId="5" borderId="552" xfId="1" applyFont="1" applyFill="1" applyBorder="1" applyAlignment="1" applyProtection="1">
      <alignment horizontal="right" vertical="center"/>
      <protection hidden="1"/>
    </xf>
    <xf numFmtId="178" fontId="152" fillId="3" borderId="553" xfId="1" applyNumberFormat="1" applyFont="1" applyFill="1" applyBorder="1" applyAlignment="1" applyProtection="1">
      <alignment vertical="center"/>
      <protection hidden="1"/>
    </xf>
    <xf numFmtId="178" fontId="152" fillId="3" borderId="552" xfId="1" applyNumberFormat="1" applyFont="1" applyFill="1" applyBorder="1" applyAlignment="1" applyProtection="1">
      <alignment vertical="center"/>
      <protection hidden="1"/>
    </xf>
    <xf numFmtId="179" fontId="32" fillId="5" borderId="551" xfId="2" applyNumberFormat="1" applyFont="1" applyFill="1" applyBorder="1" applyAlignment="1" applyProtection="1">
      <alignment horizontal="right" vertical="center"/>
      <protection hidden="1"/>
    </xf>
    <xf numFmtId="179" fontId="32" fillId="5" borderId="528" xfId="2" applyNumberFormat="1" applyFont="1" applyFill="1" applyBorder="1" applyAlignment="1" applyProtection="1">
      <alignment horizontal="right" vertical="center"/>
      <protection hidden="1"/>
    </xf>
    <xf numFmtId="179" fontId="32" fillId="5" borderId="550" xfId="2" applyNumberFormat="1" applyFont="1" applyFill="1" applyBorder="1" applyAlignment="1" applyProtection="1">
      <alignment horizontal="right" vertical="center"/>
      <protection hidden="1"/>
    </xf>
    <xf numFmtId="181" fontId="34" fillId="0" borderId="520" xfId="1" applyNumberFormat="1" applyFont="1" applyBorder="1" applyAlignment="1" applyProtection="1">
      <alignment horizontal="center" vertical="center" shrinkToFit="1"/>
      <protection hidden="1"/>
    </xf>
    <xf numFmtId="181" fontId="34" fillId="0" borderId="521" xfId="1" applyNumberFormat="1" applyFont="1" applyBorder="1" applyAlignment="1" applyProtection="1">
      <alignment horizontal="center" vertical="center" shrinkToFit="1"/>
      <protection hidden="1"/>
    </xf>
    <xf numFmtId="181" fontId="34" fillId="0" borderId="522" xfId="1" applyNumberFormat="1" applyFont="1" applyBorder="1" applyAlignment="1" applyProtection="1">
      <alignment horizontal="center" vertical="center" shrinkToFit="1"/>
      <protection hidden="1"/>
    </xf>
    <xf numFmtId="181" fontId="34" fillId="0" borderId="525" xfId="1" applyNumberFormat="1" applyFont="1" applyBorder="1" applyAlignment="1" applyProtection="1">
      <alignment horizontal="center" vertical="center" shrinkToFit="1"/>
      <protection hidden="1"/>
    </xf>
    <xf numFmtId="181" fontId="34" fillId="0" borderId="526" xfId="1" applyNumberFormat="1" applyFont="1" applyBorder="1" applyAlignment="1" applyProtection="1">
      <alignment horizontal="center" vertical="center" shrinkToFit="1"/>
      <protection hidden="1"/>
    </xf>
    <xf numFmtId="0" fontId="29" fillId="5" borderId="558" xfId="1" applyFont="1" applyFill="1" applyBorder="1" applyAlignment="1" applyProtection="1">
      <alignment horizontal="center" vertical="center"/>
      <protection hidden="1"/>
    </xf>
    <xf numFmtId="0" fontId="29" fillId="5" borderId="558" xfId="3" applyFont="1" applyFill="1" applyBorder="1" applyAlignment="1" applyProtection="1">
      <alignment horizontal="left" vertical="center"/>
      <protection hidden="1"/>
    </xf>
    <xf numFmtId="0" fontId="29" fillId="5" borderId="564" xfId="3" applyFont="1" applyFill="1" applyBorder="1" applyAlignment="1" applyProtection="1">
      <alignment horizontal="left" vertical="center"/>
      <protection hidden="1"/>
    </xf>
    <xf numFmtId="0" fontId="153" fillId="5" borderId="562" xfId="1" applyFont="1" applyFill="1" applyBorder="1" applyAlignment="1" applyProtection="1">
      <alignment horizontal="right" vertical="center"/>
      <protection hidden="1"/>
    </xf>
    <xf numFmtId="0" fontId="153" fillId="5" borderId="558" xfId="1" applyFont="1" applyFill="1" applyBorder="1" applyAlignment="1" applyProtection="1">
      <alignment horizontal="right" vertical="center"/>
      <protection hidden="1"/>
    </xf>
    <xf numFmtId="0" fontId="153" fillId="5" borderId="560" xfId="1" applyFont="1" applyFill="1" applyBorder="1" applyAlignment="1" applyProtection="1">
      <alignment horizontal="right" vertical="center"/>
      <protection hidden="1"/>
    </xf>
    <xf numFmtId="178" fontId="152" fillId="3" borderId="561" xfId="1" applyNumberFormat="1" applyFont="1" applyFill="1" applyBorder="1" applyAlignment="1" applyProtection="1">
      <alignment vertical="center"/>
      <protection hidden="1"/>
    </xf>
    <xf numFmtId="178" fontId="152" fillId="3" borderId="560" xfId="1" applyNumberFormat="1" applyFont="1" applyFill="1" applyBorder="1" applyAlignment="1" applyProtection="1">
      <alignment vertical="center"/>
      <protection hidden="1"/>
    </xf>
    <xf numFmtId="179" fontId="32" fillId="5" borderId="559" xfId="2" applyNumberFormat="1" applyFont="1" applyFill="1" applyBorder="1" applyAlignment="1" applyProtection="1">
      <alignment horizontal="right" vertical="center"/>
      <protection hidden="1"/>
    </xf>
    <xf numFmtId="179" fontId="32" fillId="5" borderId="558" xfId="2" applyNumberFormat="1" applyFont="1" applyFill="1" applyBorder="1" applyAlignment="1" applyProtection="1">
      <alignment horizontal="right" vertical="center"/>
      <protection hidden="1"/>
    </xf>
    <xf numFmtId="179" fontId="32" fillId="5" borderId="557" xfId="2" applyNumberFormat="1" applyFont="1" applyFill="1" applyBorder="1" applyAlignment="1" applyProtection="1">
      <alignment horizontal="right" vertical="center"/>
      <protection hidden="1"/>
    </xf>
    <xf numFmtId="178" fontId="152" fillId="3" borderId="514" xfId="1" applyNumberFormat="1" applyFont="1" applyFill="1" applyBorder="1" applyAlignment="1" applyProtection="1">
      <alignment vertical="center"/>
      <protection hidden="1"/>
    </xf>
    <xf numFmtId="0" fontId="29" fillId="5" borderId="499" xfId="1" applyFont="1" applyFill="1" applyBorder="1" applyAlignment="1" applyProtection="1">
      <alignment horizontal="center" vertical="center"/>
      <protection hidden="1"/>
    </xf>
    <xf numFmtId="0" fontId="29" fillId="5" borderId="499" xfId="3" applyFont="1" applyFill="1" applyBorder="1" applyAlignment="1" applyProtection="1">
      <alignment horizontal="left" vertical="center"/>
      <protection hidden="1"/>
    </xf>
    <xf numFmtId="0" fontId="29" fillId="5" borderId="539" xfId="3" applyFont="1" applyFill="1" applyBorder="1" applyAlignment="1" applyProtection="1">
      <alignment horizontal="left" vertical="center"/>
      <protection hidden="1"/>
    </xf>
    <xf numFmtId="0" fontId="153" fillId="5" borderId="537" xfId="1" applyFont="1" applyFill="1" applyBorder="1" applyAlignment="1" applyProtection="1">
      <alignment horizontal="right" vertical="center"/>
      <protection hidden="1"/>
    </xf>
    <xf numFmtId="0" fontId="153" fillId="5" borderId="499" xfId="1" applyFont="1" applyFill="1" applyBorder="1" applyAlignment="1" applyProtection="1">
      <alignment horizontal="right" vertical="center"/>
      <protection hidden="1"/>
    </xf>
    <xf numFmtId="0" fontId="153" fillId="5" borderId="535" xfId="1" applyFont="1" applyFill="1" applyBorder="1" applyAlignment="1" applyProtection="1">
      <alignment horizontal="right" vertical="center"/>
      <protection hidden="1"/>
    </xf>
    <xf numFmtId="178" fontId="152" fillId="3" borderId="536" xfId="1" applyNumberFormat="1" applyFont="1" applyFill="1" applyBorder="1" applyAlignment="1" applyProtection="1">
      <alignment vertical="center"/>
      <protection hidden="1"/>
    </xf>
    <xf numFmtId="178" fontId="152" fillId="3" borderId="535" xfId="1" applyNumberFormat="1" applyFont="1" applyFill="1" applyBorder="1" applyAlignment="1" applyProtection="1">
      <alignment vertical="center"/>
      <protection hidden="1"/>
    </xf>
    <xf numFmtId="179" fontId="32" fillId="5" borderId="534" xfId="2" applyNumberFormat="1" applyFont="1" applyFill="1" applyBorder="1" applyAlignment="1" applyProtection="1">
      <alignment horizontal="right" vertical="center"/>
      <protection hidden="1"/>
    </xf>
    <xf numFmtId="179" fontId="32" fillId="5" borderId="499" xfId="2" applyNumberFormat="1" applyFont="1" applyFill="1" applyBorder="1" applyAlignment="1" applyProtection="1">
      <alignment horizontal="right" vertical="center"/>
      <protection hidden="1"/>
    </xf>
    <xf numFmtId="179" fontId="32" fillId="5" borderId="533" xfId="2" applyNumberFormat="1" applyFont="1" applyFill="1" applyBorder="1" applyAlignment="1" applyProtection="1">
      <alignment horizontal="right" vertical="center"/>
      <protection hidden="1"/>
    </xf>
    <xf numFmtId="0" fontId="29" fillId="5" borderId="505" xfId="1" applyFont="1" applyFill="1" applyBorder="1" applyAlignment="1" applyProtection="1">
      <alignment horizontal="center" vertical="center"/>
      <protection hidden="1"/>
    </xf>
    <xf numFmtId="0" fontId="29" fillId="5" borderId="505" xfId="3" applyFont="1" applyFill="1" applyBorder="1" applyAlignment="1" applyProtection="1">
      <alignment horizontal="left" vertical="center"/>
      <protection hidden="1"/>
    </xf>
    <xf numFmtId="0" fontId="29" fillId="5" borderId="510" xfId="3" applyFont="1" applyFill="1" applyBorder="1" applyAlignment="1" applyProtection="1">
      <alignment horizontal="left" vertical="center"/>
      <protection hidden="1"/>
    </xf>
    <xf numFmtId="0" fontId="153" fillId="5" borderId="258" xfId="1" applyFont="1" applyFill="1" applyBorder="1" applyAlignment="1" applyProtection="1">
      <alignment horizontal="right" vertical="center"/>
      <protection hidden="1"/>
    </xf>
    <xf numFmtId="0" fontId="153" fillId="5" borderId="505" xfId="1" applyFont="1" applyFill="1" applyBorder="1" applyAlignment="1" applyProtection="1">
      <alignment horizontal="right" vertical="center"/>
      <protection hidden="1"/>
    </xf>
    <xf numFmtId="0" fontId="153" fillId="5" borderId="507" xfId="1" applyFont="1" applyFill="1" applyBorder="1" applyAlignment="1" applyProtection="1">
      <alignment horizontal="right" vertical="center"/>
      <protection hidden="1"/>
    </xf>
    <xf numFmtId="178" fontId="152" fillId="3" borderId="508" xfId="1" applyNumberFormat="1" applyFont="1" applyFill="1" applyBorder="1" applyAlignment="1" applyProtection="1">
      <alignment vertical="center"/>
      <protection hidden="1"/>
    </xf>
    <xf numFmtId="178" fontId="152" fillId="3" borderId="507" xfId="1" applyNumberFormat="1" applyFont="1" applyFill="1" applyBorder="1" applyAlignment="1" applyProtection="1">
      <alignment vertical="center"/>
      <protection hidden="1"/>
    </xf>
    <xf numFmtId="179" fontId="32" fillId="5" borderId="506" xfId="2" applyNumberFormat="1" applyFont="1" applyFill="1" applyBorder="1" applyAlignment="1" applyProtection="1">
      <alignment horizontal="right" vertical="center"/>
      <protection hidden="1"/>
    </xf>
    <xf numFmtId="179" fontId="32" fillId="5" borderId="505" xfId="2" applyNumberFormat="1" applyFont="1" applyFill="1" applyBorder="1" applyAlignment="1" applyProtection="1">
      <alignment horizontal="right" vertical="center"/>
      <protection hidden="1"/>
    </xf>
    <xf numFmtId="179" fontId="32" fillId="5" borderId="259" xfId="2" applyNumberFormat="1" applyFont="1" applyFill="1" applyBorder="1" applyAlignment="1" applyProtection="1">
      <alignment horizontal="right" vertical="center"/>
      <protection hidden="1"/>
    </xf>
    <xf numFmtId="181" fontId="34" fillId="0" borderId="83" xfId="1" applyNumberFormat="1" applyFont="1" applyBorder="1" applyAlignment="1" applyProtection="1">
      <alignment horizontal="center" vertical="center" shrinkToFit="1"/>
      <protection hidden="1"/>
    </xf>
    <xf numFmtId="181" fontId="34" fillId="0" borderId="82" xfId="1" applyNumberFormat="1" applyFont="1" applyBorder="1" applyAlignment="1" applyProtection="1">
      <alignment horizontal="center" vertical="center" shrinkToFit="1"/>
      <protection hidden="1"/>
    </xf>
    <xf numFmtId="181" fontId="34" fillId="0" borderId="217" xfId="1" applyNumberFormat="1" applyFont="1" applyBorder="1" applyAlignment="1" applyProtection="1">
      <alignment horizontal="center" vertical="center" shrinkToFit="1"/>
      <protection hidden="1"/>
    </xf>
    <xf numFmtId="181" fontId="34" fillId="0" borderId="101" xfId="1" applyNumberFormat="1" applyFont="1" applyBorder="1" applyAlignment="1" applyProtection="1">
      <alignment horizontal="center" vertical="center" shrinkToFit="1"/>
      <protection hidden="1"/>
    </xf>
    <xf numFmtId="0" fontId="151" fillId="40" borderId="485" xfId="1" applyFont="1" applyFill="1" applyBorder="1" applyAlignment="1" applyProtection="1">
      <alignment vertical="center"/>
      <protection hidden="1"/>
    </xf>
    <xf numFmtId="0" fontId="62" fillId="0" borderId="485" xfId="1" applyNumberFormat="1" applyFont="1" applyFill="1" applyBorder="1" applyAlignment="1" applyProtection="1">
      <alignment horizontal="center" vertical="center"/>
      <protection hidden="1"/>
    </xf>
    <xf numFmtId="0" fontId="62" fillId="0" borderId="487" xfId="1" applyNumberFormat="1" applyFont="1" applyFill="1" applyBorder="1" applyAlignment="1" applyProtection="1">
      <alignment horizontal="center" vertical="center"/>
      <protection hidden="1"/>
    </xf>
    <xf numFmtId="178" fontId="85" fillId="37" borderId="486" xfId="1" applyNumberFormat="1" applyFont="1" applyFill="1" applyBorder="1" applyAlignment="1" applyProtection="1">
      <alignment horizontal="center" vertical="center"/>
      <protection hidden="1"/>
    </xf>
    <xf numFmtId="178" fontId="85" fillId="37" borderId="485" xfId="1" applyNumberFormat="1" applyFont="1" applyFill="1" applyBorder="1" applyAlignment="1" applyProtection="1">
      <alignment horizontal="center" vertical="center"/>
      <protection hidden="1"/>
    </xf>
    <xf numFmtId="178" fontId="85" fillId="37" borderId="484" xfId="1" applyNumberFormat="1" applyFont="1" applyFill="1" applyBorder="1" applyAlignment="1" applyProtection="1">
      <alignment horizontal="center" vertical="center"/>
      <protection hidden="1"/>
    </xf>
    <xf numFmtId="0" fontId="151" fillId="40" borderId="485" xfId="1" applyNumberFormat="1" applyFont="1" applyFill="1" applyBorder="1" applyAlignment="1" applyProtection="1">
      <alignment vertical="center"/>
      <protection hidden="1"/>
    </xf>
    <xf numFmtId="0" fontId="17" fillId="5" borderId="485" xfId="1" applyNumberFormat="1" applyFont="1" applyFill="1" applyBorder="1" applyAlignment="1" applyProtection="1">
      <alignment horizontal="center" vertical="center"/>
      <protection hidden="1"/>
    </xf>
    <xf numFmtId="0" fontId="29" fillId="5" borderId="102" xfId="1" applyFont="1" applyFill="1" applyBorder="1" applyAlignment="1" applyProtection="1">
      <alignment horizontal="center" vertical="center"/>
      <protection hidden="1"/>
    </xf>
    <xf numFmtId="0" fontId="29" fillId="5" borderId="102" xfId="3" applyFont="1" applyFill="1" applyBorder="1" applyAlignment="1" applyProtection="1">
      <alignment horizontal="left" vertical="center"/>
      <protection hidden="1"/>
    </xf>
    <xf numFmtId="0" fontId="29" fillId="5" borderId="710" xfId="3" applyFont="1" applyFill="1" applyBorder="1" applyAlignment="1" applyProtection="1">
      <alignment horizontal="left" vertical="center"/>
      <protection hidden="1"/>
    </xf>
    <xf numFmtId="0" fontId="153" fillId="5" borderId="712" xfId="1" applyFont="1" applyFill="1" applyBorder="1" applyAlignment="1" applyProtection="1">
      <alignment horizontal="right" vertical="center"/>
      <protection hidden="1"/>
    </xf>
    <xf numFmtId="0" fontId="153" fillId="5" borderId="102" xfId="1" applyFont="1" applyFill="1" applyBorder="1" applyAlignment="1" applyProtection="1">
      <alignment horizontal="right" vertical="center"/>
      <protection hidden="1"/>
    </xf>
    <xf numFmtId="0" fontId="153" fillId="5" borderId="713" xfId="1" applyFont="1" applyFill="1" applyBorder="1" applyAlignment="1" applyProtection="1">
      <alignment horizontal="right" vertical="center"/>
      <protection hidden="1"/>
    </xf>
    <xf numFmtId="178" fontId="152" fillId="3" borderId="714" xfId="1" applyNumberFormat="1" applyFont="1" applyFill="1" applyBorder="1" applyAlignment="1" applyProtection="1">
      <alignment vertical="center"/>
      <protection hidden="1"/>
    </xf>
    <xf numFmtId="178" fontId="152" fillId="3" borderId="713" xfId="1" applyNumberFormat="1" applyFont="1" applyFill="1" applyBorder="1" applyAlignment="1" applyProtection="1">
      <alignment vertical="center"/>
      <protection hidden="1"/>
    </xf>
    <xf numFmtId="179" fontId="32" fillId="5" borderId="715" xfId="2" applyNumberFormat="1" applyFont="1" applyFill="1" applyBorder="1" applyAlignment="1" applyProtection="1">
      <alignment horizontal="right" vertical="center"/>
      <protection hidden="1"/>
    </xf>
    <xf numFmtId="179" fontId="32" fillId="5" borderId="102" xfId="2" applyNumberFormat="1" applyFont="1" applyFill="1" applyBorder="1" applyAlignment="1" applyProtection="1">
      <alignment horizontal="right" vertical="center"/>
      <protection hidden="1"/>
    </xf>
    <xf numFmtId="179" fontId="32" fillId="5" borderId="401" xfId="2" applyNumberFormat="1" applyFont="1" applyFill="1" applyBorder="1" applyAlignment="1" applyProtection="1">
      <alignment horizontal="right" vertical="center"/>
      <protection hidden="1"/>
    </xf>
    <xf numFmtId="181" fontId="34" fillId="0" borderId="613" xfId="1" applyNumberFormat="1" applyFont="1" applyBorder="1" applyAlignment="1" applyProtection="1">
      <alignment horizontal="center" vertical="center" shrinkToFit="1"/>
      <protection hidden="1"/>
    </xf>
    <xf numFmtId="0" fontId="0" fillId="0" borderId="0" xfId="0" applyAlignment="1">
      <alignment horizontal="center" vertical="center"/>
    </xf>
    <xf numFmtId="0" fontId="17" fillId="5" borderId="485" xfId="1" applyFont="1" applyFill="1" applyBorder="1" applyAlignment="1" applyProtection="1">
      <alignment horizontal="center" vertical="center"/>
      <protection hidden="1"/>
    </xf>
    <xf numFmtId="0" fontId="150" fillId="50" borderId="490" xfId="3" applyFont="1" applyFill="1" applyBorder="1" applyAlignment="1" applyProtection="1">
      <alignment horizontal="center" vertical="center"/>
      <protection hidden="1"/>
    </xf>
    <xf numFmtId="0" fontId="150" fillId="50" borderId="495" xfId="3" applyFont="1" applyFill="1" applyBorder="1" applyAlignment="1" applyProtection="1">
      <alignment horizontal="center" vertical="center"/>
      <protection hidden="1"/>
    </xf>
    <xf numFmtId="0" fontId="30" fillId="5" borderId="485" xfId="1" applyFont="1" applyFill="1" applyBorder="1" applyAlignment="1" applyProtection="1">
      <alignment vertical="center"/>
      <protection hidden="1"/>
    </xf>
    <xf numFmtId="1" fontId="17" fillId="5" borderId="485" xfId="1" applyNumberFormat="1" applyFont="1" applyFill="1" applyBorder="1" applyAlignment="1" applyProtection="1">
      <alignment horizontal="center" vertical="center"/>
      <protection hidden="1"/>
    </xf>
    <xf numFmtId="1" fontId="62" fillId="0" borderId="485" xfId="1" applyNumberFormat="1" applyFont="1" applyFill="1" applyBorder="1" applyAlignment="1" applyProtection="1">
      <alignment horizontal="center" vertical="center"/>
      <protection hidden="1"/>
    </xf>
    <xf numFmtId="0" fontId="150" fillId="50" borderId="490" xfId="1" applyFont="1" applyFill="1" applyBorder="1" applyAlignment="1" applyProtection="1">
      <alignment horizontal="center" vertical="center"/>
      <protection hidden="1"/>
    </xf>
    <xf numFmtId="0" fontId="150" fillId="50" borderId="485" xfId="1" applyFont="1" applyFill="1" applyBorder="1" applyAlignment="1" applyProtection="1">
      <alignment horizontal="center" vertical="center"/>
      <protection hidden="1"/>
    </xf>
    <xf numFmtId="0" fontId="150" fillId="50" borderId="495" xfId="1" applyFont="1" applyFill="1" applyBorder="1" applyAlignment="1" applyProtection="1">
      <alignment horizontal="center" vertical="center"/>
      <protection hidden="1"/>
    </xf>
    <xf numFmtId="0" fontId="100" fillId="0" borderId="19" xfId="0" applyFont="1" applyFill="1" applyBorder="1" applyAlignment="1" applyProtection="1">
      <alignment horizontal="center" vertical="center"/>
      <protection hidden="1"/>
    </xf>
    <xf numFmtId="0" fontId="100" fillId="0" borderId="25" xfId="0" applyFont="1" applyFill="1" applyBorder="1" applyAlignment="1" applyProtection="1">
      <alignment horizontal="center" vertical="center"/>
      <protection hidden="1"/>
    </xf>
    <xf numFmtId="0" fontId="100" fillId="0" borderId="19" xfId="0" applyFont="1" applyFill="1" applyBorder="1" applyAlignment="1" applyProtection="1">
      <alignment horizontal="center"/>
      <protection hidden="1"/>
    </xf>
    <xf numFmtId="0" fontId="100" fillId="0" borderId="0" xfId="0" applyFont="1" applyFill="1" applyBorder="1" applyAlignment="1" applyProtection="1">
      <alignment horizontal="center"/>
      <protection hidden="1"/>
    </xf>
    <xf numFmtId="0" fontId="100" fillId="0" borderId="25" xfId="0" applyFont="1" applyFill="1" applyBorder="1" applyAlignment="1" applyProtection="1">
      <alignment horizontal="center"/>
      <protection hidden="1"/>
    </xf>
    <xf numFmtId="181" fontId="100" fillId="0" borderId="19" xfId="0" applyNumberFormat="1" applyFont="1" applyFill="1" applyBorder="1" applyAlignment="1" applyProtection="1">
      <alignment horizontal="center" vertical="center"/>
      <protection hidden="1"/>
    </xf>
    <xf numFmtId="0" fontId="100" fillId="0" borderId="0" xfId="0" applyFont="1" applyFill="1" applyBorder="1" applyAlignment="1" applyProtection="1">
      <alignment horizontal="center" vertical="center"/>
      <protection hidden="1"/>
    </xf>
    <xf numFmtId="0" fontId="100" fillId="0" borderId="475" xfId="1" applyFont="1" applyFill="1" applyBorder="1" applyAlignment="1" applyProtection="1">
      <protection hidden="1"/>
    </xf>
    <xf numFmtId="0" fontId="100" fillId="0" borderId="25" xfId="1" applyFont="1" applyFill="1" applyBorder="1" applyAlignment="1" applyProtection="1">
      <protection hidden="1"/>
    </xf>
    <xf numFmtId="0" fontId="100" fillId="0" borderId="478" xfId="1" applyFont="1" applyFill="1" applyBorder="1" applyProtection="1">
      <protection hidden="1"/>
    </xf>
    <xf numFmtId="0" fontId="100" fillId="0" borderId="25" xfId="1" applyFont="1" applyFill="1" applyBorder="1" applyProtection="1">
      <protection hidden="1"/>
    </xf>
    <xf numFmtId="0" fontId="100" fillId="0" borderId="476" xfId="1" applyFont="1" applyFill="1" applyBorder="1" applyAlignment="1" applyProtection="1">
      <protection hidden="1"/>
    </xf>
    <xf numFmtId="0" fontId="100" fillId="0" borderId="0" xfId="1" applyFont="1" applyFill="1" applyBorder="1" applyAlignment="1" applyProtection="1">
      <protection hidden="1"/>
    </xf>
    <xf numFmtId="0" fontId="100" fillId="0" borderId="475" xfId="1" applyFont="1" applyFill="1" applyBorder="1" applyAlignment="1" applyProtection="1">
      <alignment vertical="center"/>
      <protection hidden="1"/>
    </xf>
    <xf numFmtId="0" fontId="100" fillId="0" borderId="25" xfId="1" applyFont="1" applyFill="1" applyBorder="1" applyAlignment="1" applyProtection="1">
      <alignment vertical="center"/>
      <protection hidden="1"/>
    </xf>
    <xf numFmtId="0" fontId="100" fillId="0" borderId="478" xfId="1" applyFont="1" applyFill="1" applyBorder="1" applyAlignment="1" applyProtection="1">
      <alignment vertical="center"/>
      <protection hidden="1"/>
    </xf>
    <xf numFmtId="0" fontId="100" fillId="0" borderId="476" xfId="1" applyFont="1" applyFill="1" applyBorder="1" applyAlignment="1" applyProtection="1">
      <alignment vertical="center"/>
      <protection hidden="1"/>
    </xf>
    <xf numFmtId="0" fontId="100" fillId="0" borderId="0" xfId="1" applyFont="1" applyFill="1" applyBorder="1" applyAlignment="1" applyProtection="1">
      <alignment vertical="center"/>
      <protection hidden="1"/>
    </xf>
    <xf numFmtId="0" fontId="30" fillId="5" borderId="488" xfId="1" applyFont="1" applyFill="1" applyBorder="1" applyAlignment="1" applyProtection="1">
      <alignment vertical="center"/>
      <protection hidden="1"/>
    </xf>
    <xf numFmtId="0" fontId="30" fillId="5" borderId="485" xfId="1" applyNumberFormat="1" applyFont="1" applyFill="1" applyBorder="1" applyAlignment="1" applyProtection="1">
      <alignment vertical="center"/>
      <protection hidden="1"/>
    </xf>
    <xf numFmtId="0" fontId="100" fillId="0" borderId="481" xfId="1" applyFont="1" applyFill="1" applyBorder="1" applyAlignment="1" applyProtection="1">
      <protection hidden="1"/>
    </xf>
    <xf numFmtId="0" fontId="100" fillId="0" borderId="480" xfId="1" applyFont="1" applyFill="1" applyBorder="1" applyAlignment="1" applyProtection="1">
      <protection hidden="1"/>
    </xf>
    <xf numFmtId="0" fontId="100" fillId="0" borderId="483" xfId="1" applyFont="1" applyFill="1" applyBorder="1" applyAlignment="1" applyProtection="1">
      <protection hidden="1"/>
    </xf>
    <xf numFmtId="0" fontId="100" fillId="0" borderId="482" xfId="1" applyFont="1" applyFill="1" applyBorder="1" applyAlignment="1" applyProtection="1">
      <alignment vertical="center"/>
      <protection hidden="1"/>
    </xf>
    <xf numFmtId="0" fontId="100" fillId="0" borderId="480" xfId="1" applyFont="1" applyFill="1" applyBorder="1" applyAlignment="1" applyProtection="1">
      <alignment vertical="center"/>
      <protection hidden="1"/>
    </xf>
    <xf numFmtId="0" fontId="100" fillId="0" borderId="481" xfId="1" applyFont="1" applyFill="1" applyBorder="1" applyAlignment="1" applyProtection="1">
      <alignment vertical="center"/>
      <protection hidden="1"/>
    </xf>
    <xf numFmtId="0" fontId="150" fillId="38" borderId="490" xfId="3" applyFont="1" applyFill="1" applyBorder="1" applyAlignment="1" applyProtection="1">
      <alignment horizontal="center" vertical="center"/>
      <protection hidden="1"/>
    </xf>
    <xf numFmtId="0" fontId="150" fillId="38" borderId="489" xfId="3" applyFont="1" applyFill="1" applyBorder="1" applyAlignment="1" applyProtection="1">
      <alignment horizontal="center" vertical="center"/>
      <protection hidden="1"/>
    </xf>
    <xf numFmtId="0" fontId="150" fillId="38" borderId="490" xfId="1" applyFont="1" applyFill="1" applyBorder="1" applyAlignment="1" applyProtection="1">
      <alignment horizontal="center" vertical="center"/>
      <protection hidden="1"/>
    </xf>
    <xf numFmtId="0" fontId="150" fillId="38" borderId="485" xfId="1" applyFont="1" applyFill="1" applyBorder="1" applyAlignment="1" applyProtection="1">
      <alignment horizontal="center" vertical="center"/>
      <protection hidden="1"/>
    </xf>
    <xf numFmtId="0" fontId="150" fillId="38" borderId="489" xfId="1" applyFont="1" applyFill="1" applyBorder="1" applyAlignment="1" applyProtection="1">
      <alignment horizontal="center" vertical="center"/>
      <protection hidden="1"/>
    </xf>
    <xf numFmtId="1" fontId="62" fillId="0" borderId="487" xfId="1" applyNumberFormat="1" applyFont="1" applyFill="1" applyBorder="1" applyAlignment="1" applyProtection="1">
      <alignment horizontal="center" vertical="center"/>
      <protection hidden="1"/>
    </xf>
    <xf numFmtId="0" fontId="30" fillId="5" borderId="488" xfId="1" applyNumberFormat="1" applyFont="1" applyFill="1" applyBorder="1" applyAlignment="1" applyProtection="1">
      <alignment vertical="center"/>
      <protection hidden="1"/>
    </xf>
    <xf numFmtId="0" fontId="0" fillId="5" borderId="465" xfId="0" applyFill="1" applyBorder="1" applyAlignment="1" applyProtection="1">
      <alignment horizontal="center" vertical="center"/>
      <protection hidden="1"/>
    </xf>
    <xf numFmtId="0" fontId="29" fillId="5" borderId="465" xfId="1" applyFont="1" applyFill="1" applyBorder="1" applyAlignment="1" applyProtection="1">
      <alignment horizontal="center" vertical="center"/>
      <protection hidden="1"/>
    </xf>
    <xf numFmtId="0" fontId="149" fillId="5" borderId="488" xfId="1" applyFont="1" applyFill="1" applyBorder="1" applyAlignment="1" applyProtection="1">
      <alignment vertical="center"/>
      <protection hidden="1"/>
    </xf>
    <xf numFmtId="0" fontId="149" fillId="5" borderId="485" xfId="1" applyFont="1" applyFill="1" applyBorder="1" applyAlignment="1" applyProtection="1">
      <alignment vertical="center"/>
      <protection hidden="1"/>
    </xf>
    <xf numFmtId="5" fontId="17" fillId="5" borderId="485" xfId="1" applyNumberFormat="1" applyFont="1" applyFill="1" applyBorder="1" applyAlignment="1" applyProtection="1">
      <alignment horizontal="center" vertical="center"/>
      <protection hidden="1"/>
    </xf>
    <xf numFmtId="0" fontId="15" fillId="5" borderId="49" xfId="1" applyFont="1" applyFill="1" applyBorder="1" applyAlignment="1" applyProtection="1">
      <protection hidden="1"/>
    </xf>
    <xf numFmtId="0" fontId="100" fillId="0" borderId="478" xfId="1" applyFont="1" applyFill="1" applyBorder="1" applyAlignment="1" applyProtection="1">
      <protection hidden="1"/>
    </xf>
    <xf numFmtId="0" fontId="0" fillId="0" borderId="727" xfId="0" applyBorder="1" applyAlignment="1" applyProtection="1">
      <alignment horizontal="center" vertical="center"/>
      <protection hidden="1"/>
    </xf>
    <xf numFmtId="0" fontId="0" fillId="0" borderId="52" xfId="0" applyBorder="1" applyAlignment="1" applyProtection="1">
      <alignment horizontal="center" vertical="center"/>
      <protection hidden="1"/>
    </xf>
    <xf numFmtId="0" fontId="156" fillId="0" borderId="724" xfId="0" applyFont="1" applyBorder="1" applyAlignment="1" applyProtection="1">
      <alignment horizontal="center" vertical="top"/>
      <protection hidden="1"/>
    </xf>
    <xf numFmtId="0" fontId="15" fillId="5" borderId="0" xfId="1" applyFont="1" applyFill="1" applyBorder="1" applyAlignment="1" applyProtection="1">
      <alignment horizontal="center"/>
      <protection hidden="1"/>
    </xf>
    <xf numFmtId="0" fontId="15" fillId="5" borderId="0" xfId="1" applyFont="1" applyFill="1" applyBorder="1" applyAlignment="1" applyProtection="1">
      <protection hidden="1"/>
    </xf>
    <xf numFmtId="0" fontId="0" fillId="0" borderId="0" xfId="0" applyAlignment="1" applyProtection="1">
      <alignment horizontal="center" vertical="center"/>
      <protection hidden="1"/>
    </xf>
    <xf numFmtId="0" fontId="185" fillId="54" borderId="726" xfId="3" applyFont="1" applyFill="1" applyBorder="1" applyAlignment="1" applyProtection="1">
      <alignment horizontal="left" vertical="center"/>
      <protection hidden="1"/>
    </xf>
    <xf numFmtId="0" fontId="0" fillId="0" borderId="725" xfId="0" applyBorder="1" applyAlignment="1">
      <alignment horizontal="center" vertical="center"/>
    </xf>
    <xf numFmtId="0" fontId="15" fillId="5" borderId="268" xfId="1" applyFont="1" applyFill="1" applyBorder="1" applyAlignment="1" applyProtection="1">
      <alignment horizontal="center"/>
      <protection hidden="1"/>
    </xf>
    <xf numFmtId="181" fontId="32" fillId="0" borderId="0" xfId="1" applyNumberFormat="1" applyFont="1" applyBorder="1" applyAlignment="1" applyProtection="1">
      <alignment horizontal="center" shrinkToFit="1"/>
      <protection hidden="1"/>
    </xf>
    <xf numFmtId="0" fontId="157" fillId="5" borderId="0" xfId="1" applyFont="1" applyFill="1" applyBorder="1" applyAlignment="1" applyProtection="1">
      <alignment horizontal="center" vertical="center"/>
      <protection hidden="1"/>
    </xf>
    <xf numFmtId="0" fontId="159" fillId="5" borderId="49" xfId="1" applyFont="1" applyFill="1" applyBorder="1" applyAlignment="1" applyProtection="1">
      <alignment horizontal="center" vertical="center"/>
      <protection hidden="1"/>
    </xf>
    <xf numFmtId="0" fontId="30" fillId="5" borderId="58" xfId="1" applyFont="1" applyFill="1" applyBorder="1" applyAlignment="1" applyProtection="1">
      <alignment vertical="center"/>
      <protection hidden="1"/>
    </xf>
    <xf numFmtId="0" fontId="30" fillId="5" borderId="0" xfId="1" applyFont="1" applyFill="1" applyBorder="1" applyAlignment="1" applyProtection="1">
      <alignment vertical="center"/>
      <protection hidden="1"/>
    </xf>
    <xf numFmtId="0" fontId="186" fillId="0" borderId="268" xfId="3" applyFont="1" applyBorder="1" applyAlignment="1" applyProtection="1">
      <alignment horizontal="center" vertical="center"/>
      <protection hidden="1"/>
    </xf>
    <xf numFmtId="0" fontId="160" fillId="43" borderId="56" xfId="1" applyFont="1" applyFill="1" applyBorder="1" applyAlignment="1" applyProtection="1">
      <alignment horizontal="center"/>
      <protection locked="0"/>
    </xf>
    <xf numFmtId="0" fontId="160" fillId="43" borderId="333" xfId="1" applyFont="1" applyFill="1" applyBorder="1" applyAlignment="1" applyProtection="1">
      <alignment horizontal="center"/>
      <protection locked="0"/>
    </xf>
    <xf numFmtId="0" fontId="25" fillId="43" borderId="56" xfId="1" applyFont="1" applyFill="1" applyBorder="1" applyAlignment="1" applyProtection="1">
      <alignment horizontal="center"/>
      <protection locked="0"/>
    </xf>
    <xf numFmtId="0" fontId="25" fillId="43" borderId="57" xfId="1" applyFont="1" applyFill="1" applyBorder="1" applyAlignment="1" applyProtection="1">
      <alignment horizontal="center"/>
      <protection locked="0"/>
    </xf>
    <xf numFmtId="0" fontId="25" fillId="43" borderId="333" xfId="1" applyFont="1" applyFill="1" applyBorder="1" applyAlignment="1" applyProtection="1">
      <alignment horizontal="center"/>
      <protection locked="0"/>
    </xf>
    <xf numFmtId="198" fontId="30" fillId="42" borderId="56" xfId="1" applyNumberFormat="1" applyFont="1" applyFill="1" applyBorder="1" applyAlignment="1" applyProtection="1">
      <alignment horizontal="center"/>
      <protection locked="0"/>
    </xf>
    <xf numFmtId="198" fontId="30" fillId="42" borderId="57" xfId="1" applyNumberFormat="1" applyFont="1" applyFill="1" applyBorder="1" applyAlignment="1" applyProtection="1">
      <alignment horizontal="center"/>
      <protection locked="0"/>
    </xf>
    <xf numFmtId="198" fontId="30" fillId="42" borderId="333" xfId="1" applyNumberFormat="1" applyFont="1" applyFill="1" applyBorder="1" applyAlignment="1" applyProtection="1">
      <alignment horizontal="center"/>
      <protection locked="0"/>
    </xf>
    <xf numFmtId="0" fontId="30" fillId="41" borderId="56" xfId="1" applyFont="1" applyFill="1" applyBorder="1" applyAlignment="1" applyProtection="1">
      <alignment horizontal="center" shrinkToFit="1"/>
      <protection locked="0"/>
    </xf>
    <xf numFmtId="0" fontId="30" fillId="41" borderId="57" xfId="1" applyFont="1" applyFill="1" applyBorder="1" applyAlignment="1" applyProtection="1">
      <alignment horizontal="center" shrinkToFit="1"/>
      <protection locked="0"/>
    </xf>
    <xf numFmtId="0" fontId="30" fillId="41" borderId="624" xfId="1" applyFont="1" applyFill="1" applyBorder="1" applyAlignment="1" applyProtection="1">
      <alignment horizontal="center" shrinkToFit="1"/>
      <protection locked="0"/>
    </xf>
    <xf numFmtId="0" fontId="147" fillId="0" borderId="0" xfId="0" applyFont="1" applyFill="1" applyAlignment="1">
      <alignment horizontal="center" vertical="center"/>
    </xf>
    <xf numFmtId="0" fontId="147" fillId="0" borderId="268" xfId="0" applyFont="1" applyFill="1" applyBorder="1" applyAlignment="1">
      <alignment horizontal="center" vertical="center"/>
    </xf>
    <xf numFmtId="0" fontId="39" fillId="5" borderId="2" xfId="0" applyFont="1" applyFill="1" applyBorder="1" applyAlignment="1" applyProtection="1">
      <alignment horizontal="center" vertical="center"/>
      <protection hidden="1"/>
    </xf>
    <xf numFmtId="0" fontId="39" fillId="5" borderId="227" xfId="0" applyFont="1" applyFill="1" applyBorder="1" applyAlignment="1" applyProtection="1">
      <alignment horizontal="center" vertical="center"/>
      <protection hidden="1"/>
    </xf>
    <xf numFmtId="0" fontId="39" fillId="5" borderId="52" xfId="0" applyFont="1" applyFill="1" applyBorder="1" applyAlignment="1" applyProtection="1">
      <alignment horizontal="center" vertical="center"/>
      <protection hidden="1"/>
    </xf>
    <xf numFmtId="0" fontId="39" fillId="5" borderId="371" xfId="0" applyFont="1" applyFill="1" applyBorder="1" applyAlignment="1" applyProtection="1">
      <alignment horizontal="center" vertical="center"/>
      <protection hidden="1"/>
    </xf>
    <xf numFmtId="0" fontId="39" fillId="5" borderId="59" xfId="0" applyFont="1" applyFill="1" applyBorder="1" applyAlignment="1" applyProtection="1">
      <alignment horizontal="center" vertical="center"/>
      <protection hidden="1"/>
    </xf>
    <xf numFmtId="0" fontId="39" fillId="5" borderId="0" xfId="0" applyFont="1" applyFill="1" applyAlignment="1" applyProtection="1">
      <alignment horizontal="center" vertical="center"/>
      <protection hidden="1"/>
    </xf>
    <xf numFmtId="0" fontId="80" fillId="5" borderId="0" xfId="0" applyFont="1" applyFill="1" applyBorder="1" applyAlignment="1" applyProtection="1">
      <alignment horizontal="center" vertical="center"/>
      <protection hidden="1"/>
    </xf>
    <xf numFmtId="0" fontId="80" fillId="5" borderId="268" xfId="0" applyFont="1" applyFill="1" applyBorder="1" applyAlignment="1" applyProtection="1">
      <alignment horizontal="center" vertical="center"/>
      <protection hidden="1"/>
    </xf>
    <xf numFmtId="183" fontId="79" fillId="8" borderId="56" xfId="0" applyNumberFormat="1" applyFont="1" applyFill="1" applyBorder="1" applyAlignment="1" applyProtection="1">
      <alignment horizontal="center" vertical="top"/>
      <protection locked="0"/>
    </xf>
    <xf numFmtId="183" fontId="79" fillId="8" borderId="57" xfId="0" applyNumberFormat="1" applyFont="1" applyFill="1" applyBorder="1" applyAlignment="1" applyProtection="1">
      <alignment horizontal="center" vertical="top"/>
      <protection locked="0"/>
    </xf>
    <xf numFmtId="183" fontId="79" fillId="8" borderId="333" xfId="0" applyNumberFormat="1" applyFont="1" applyFill="1" applyBorder="1" applyAlignment="1" applyProtection="1">
      <alignment horizontal="center" vertical="top"/>
      <protection locked="0"/>
    </xf>
    <xf numFmtId="0" fontId="39" fillId="8" borderId="354" xfId="3" applyFont="1" applyFill="1" applyBorder="1" applyAlignment="1" applyProtection="1">
      <alignment vertical="top"/>
      <protection locked="0"/>
    </xf>
    <xf numFmtId="0" fontId="39" fillId="8" borderId="355" xfId="3" applyFont="1" applyFill="1" applyBorder="1" applyAlignment="1" applyProtection="1">
      <alignment vertical="top"/>
      <protection locked="0"/>
    </xf>
    <xf numFmtId="0" fontId="39" fillId="8" borderId="356" xfId="3" applyFont="1" applyFill="1" applyBorder="1" applyAlignment="1" applyProtection="1">
      <alignment vertical="top"/>
      <protection locked="0"/>
    </xf>
    <xf numFmtId="0" fontId="52" fillId="4" borderId="353" xfId="3" applyFont="1" applyFill="1" applyBorder="1" applyAlignment="1" applyProtection="1">
      <alignment horizontal="center" vertical="center"/>
      <protection hidden="1"/>
    </xf>
    <xf numFmtId="0" fontId="52" fillId="4" borderId="0" xfId="3" applyFont="1" applyFill="1" applyBorder="1" applyAlignment="1" applyProtection="1">
      <alignment horizontal="center" vertical="center"/>
      <protection hidden="1"/>
    </xf>
    <xf numFmtId="0" fontId="43" fillId="0" borderId="0" xfId="0" applyFont="1" applyAlignment="1" applyProtection="1">
      <alignment horizontal="center" vertical="center"/>
      <protection hidden="1"/>
    </xf>
    <xf numFmtId="0" fontId="43" fillId="0" borderId="264" xfId="0" applyFont="1" applyBorder="1" applyAlignment="1" applyProtection="1">
      <alignment horizontal="center" vertical="center"/>
      <protection hidden="1"/>
    </xf>
    <xf numFmtId="0" fontId="43" fillId="0" borderId="0" xfId="0" applyFont="1" applyBorder="1" applyAlignment="1" applyProtection="1">
      <alignment horizontal="center" vertical="center"/>
      <protection hidden="1"/>
    </xf>
    <xf numFmtId="0" fontId="118" fillId="0" borderId="0" xfId="3" applyFont="1" applyBorder="1" applyAlignment="1" applyProtection="1">
      <alignment horizontal="right" vertical="center"/>
      <protection hidden="1"/>
    </xf>
    <xf numFmtId="0" fontId="118" fillId="0" borderId="264" xfId="3" applyFont="1" applyBorder="1" applyAlignment="1" applyProtection="1">
      <alignment horizontal="right" vertical="center"/>
      <protection hidden="1"/>
    </xf>
    <xf numFmtId="183" fontId="53" fillId="8" borderId="56" xfId="0" applyNumberFormat="1" applyFont="1" applyFill="1" applyBorder="1" applyAlignment="1" applyProtection="1">
      <alignment horizontal="center" vertical="center"/>
      <protection locked="0"/>
    </xf>
    <xf numFmtId="183" fontId="53" fillId="8" borderId="333" xfId="0" applyNumberFormat="1" applyFont="1" applyFill="1" applyBorder="1" applyAlignment="1" applyProtection="1">
      <alignment horizontal="center" vertical="center"/>
      <protection locked="0"/>
    </xf>
    <xf numFmtId="49" fontId="39" fillId="30" borderId="354" xfId="0" applyNumberFormat="1" applyFont="1" applyFill="1" applyBorder="1" applyAlignment="1" applyProtection="1">
      <alignment horizontal="center" vertical="top"/>
      <protection locked="0"/>
    </xf>
    <xf numFmtId="49" fontId="39" fillId="30" borderId="355" xfId="0" applyNumberFormat="1" applyFont="1" applyFill="1" applyBorder="1" applyAlignment="1" applyProtection="1">
      <alignment horizontal="center" vertical="top"/>
      <protection locked="0"/>
    </xf>
    <xf numFmtId="0" fontId="10" fillId="28" borderId="357" xfId="3" applyFont="1" applyFill="1" applyBorder="1" applyAlignment="1" applyProtection="1">
      <alignment horizontal="right" vertical="top"/>
      <protection hidden="1"/>
    </xf>
    <xf numFmtId="0" fontId="10" fillId="28" borderId="358" xfId="3" applyFont="1" applyFill="1" applyBorder="1" applyAlignment="1" applyProtection="1">
      <alignment horizontal="right" vertical="top"/>
      <protection hidden="1"/>
    </xf>
    <xf numFmtId="0" fontId="52" fillId="4" borderId="413" xfId="0" applyFont="1" applyFill="1" applyBorder="1" applyAlignment="1" applyProtection="1">
      <alignment horizontal="center" vertical="center"/>
      <protection hidden="1"/>
    </xf>
    <xf numFmtId="0" fontId="52" fillId="4" borderId="414" xfId="0" applyFont="1" applyFill="1" applyBorder="1" applyAlignment="1" applyProtection="1">
      <alignment horizontal="center" vertical="center"/>
      <protection hidden="1"/>
    </xf>
    <xf numFmtId="0" fontId="52" fillId="4" borderId="415" xfId="0" applyFont="1" applyFill="1" applyBorder="1" applyAlignment="1" applyProtection="1">
      <alignment horizontal="center" vertical="center"/>
      <protection hidden="1"/>
    </xf>
    <xf numFmtId="0" fontId="52" fillId="4" borderId="413" xfId="3" applyFont="1" applyFill="1" applyBorder="1" applyAlignment="1" applyProtection="1">
      <alignment horizontal="center" vertical="center"/>
      <protection hidden="1"/>
    </xf>
    <xf numFmtId="0" fontId="52" fillId="4" borderId="416" xfId="3" applyFont="1" applyFill="1" applyBorder="1" applyAlignment="1" applyProtection="1">
      <alignment horizontal="center" vertical="center"/>
      <protection hidden="1"/>
    </xf>
    <xf numFmtId="184" fontId="40" fillId="0" borderId="359" xfId="6" applyNumberFormat="1" applyFont="1" applyBorder="1" applyAlignment="1" applyProtection="1">
      <alignment vertical="center"/>
      <protection hidden="1"/>
    </xf>
    <xf numFmtId="184" fontId="28" fillId="0" borderId="399" xfId="6" applyNumberFormat="1" applyFont="1" applyBorder="1" applyAlignment="1" applyProtection="1">
      <alignment horizontal="right" vertical="center"/>
      <protection hidden="1"/>
    </xf>
    <xf numFmtId="184" fontId="28" fillId="0" borderId="99" xfId="6" applyNumberFormat="1" applyFont="1" applyBorder="1" applyAlignment="1" applyProtection="1">
      <alignment horizontal="right" vertical="center"/>
      <protection hidden="1"/>
    </xf>
    <xf numFmtId="0" fontId="43" fillId="5" borderId="4" xfId="7" applyFont="1" applyFill="1" applyBorder="1" applyAlignment="1" applyProtection="1">
      <alignment vertical="center"/>
      <protection hidden="1"/>
    </xf>
    <xf numFmtId="0" fontId="43" fillId="5" borderId="0" xfId="7" applyFont="1" applyFill="1" applyBorder="1" applyAlignment="1" applyProtection="1">
      <alignment vertical="center"/>
      <protection hidden="1"/>
    </xf>
    <xf numFmtId="0" fontId="31" fillId="0" borderId="325" xfId="0" applyFont="1" applyBorder="1" applyAlignment="1" applyProtection="1">
      <alignment horizontal="center" vertical="center" wrapText="1"/>
      <protection hidden="1"/>
    </xf>
    <xf numFmtId="0" fontId="31" fillId="0" borderId="326" xfId="0" applyFont="1" applyBorder="1" applyAlignment="1" applyProtection="1">
      <alignment horizontal="center" vertical="center" wrapText="1"/>
      <protection hidden="1"/>
    </xf>
    <xf numFmtId="182" fontId="43" fillId="0" borderId="0" xfId="0" applyNumberFormat="1" applyFont="1" applyBorder="1" applyAlignment="1" applyProtection="1">
      <alignment vertical="center"/>
      <protection hidden="1"/>
    </xf>
    <xf numFmtId="182" fontId="43" fillId="0" borderId="264" xfId="0" applyNumberFormat="1" applyFont="1" applyBorder="1" applyAlignment="1" applyProtection="1">
      <alignment vertical="center"/>
      <protection hidden="1"/>
    </xf>
    <xf numFmtId="182" fontId="43" fillId="0" borderId="0" xfId="0" applyNumberFormat="1" applyFont="1" applyBorder="1" applyAlignment="1" applyProtection="1">
      <alignment horizontal="center" vertical="center"/>
      <protection hidden="1"/>
    </xf>
    <xf numFmtId="182" fontId="43" fillId="0" borderId="264" xfId="0" applyNumberFormat="1" applyFont="1" applyBorder="1" applyAlignment="1" applyProtection="1">
      <alignment horizontal="center" vertical="center"/>
      <protection hidden="1"/>
    </xf>
    <xf numFmtId="179" fontId="28" fillId="0" borderId="195" xfId="6" applyNumberFormat="1" applyFont="1" applyBorder="1" applyAlignment="1" applyProtection="1">
      <alignment vertical="center"/>
      <protection hidden="1"/>
    </xf>
    <xf numFmtId="179" fontId="28" fillId="0" borderId="106" xfId="6" applyNumberFormat="1" applyFont="1" applyBorder="1" applyAlignment="1" applyProtection="1">
      <alignment vertical="center"/>
      <protection hidden="1"/>
    </xf>
    <xf numFmtId="183" fontId="79" fillId="7" borderId="349" xfId="0" applyNumberFormat="1" applyFont="1" applyFill="1" applyBorder="1" applyAlignment="1" applyProtection="1">
      <alignment horizontal="center"/>
      <protection locked="0"/>
    </xf>
    <xf numFmtId="183" fontId="79" fillId="7" borderId="23" xfId="0" applyNumberFormat="1" applyFont="1" applyFill="1" applyBorder="1" applyAlignment="1" applyProtection="1">
      <alignment horizontal="center"/>
      <protection locked="0"/>
    </xf>
    <xf numFmtId="184" fontId="28" fillId="0" borderId="195" xfId="6" applyNumberFormat="1" applyFont="1" applyBorder="1" applyAlignment="1" applyProtection="1">
      <alignment horizontal="right" vertical="center"/>
      <protection hidden="1"/>
    </xf>
    <xf numFmtId="184" fontId="28" fillId="0" borderId="106" xfId="6" applyNumberFormat="1" applyFont="1" applyBorder="1" applyAlignment="1" applyProtection="1">
      <alignment horizontal="right" vertical="center"/>
      <protection hidden="1"/>
    </xf>
    <xf numFmtId="179" fontId="28" fillId="0" borderId="397" xfId="6" applyNumberFormat="1" applyFont="1" applyBorder="1" applyAlignment="1" applyProtection="1">
      <alignment vertical="center"/>
      <protection hidden="1"/>
    </xf>
    <xf numFmtId="179" fontId="28" fillId="0" borderId="398" xfId="6" applyNumberFormat="1" applyFont="1" applyBorder="1" applyAlignment="1" applyProtection="1">
      <alignment vertical="center"/>
      <protection hidden="1"/>
    </xf>
    <xf numFmtId="179" fontId="28" fillId="0" borderId="196" xfId="6" applyNumberFormat="1" applyFont="1" applyBorder="1" applyAlignment="1" applyProtection="1">
      <alignment vertical="center"/>
      <protection hidden="1"/>
    </xf>
    <xf numFmtId="179" fontId="28" fillId="0" borderId="396" xfId="6" applyNumberFormat="1" applyFont="1" applyBorder="1" applyAlignment="1" applyProtection="1">
      <alignment vertical="center"/>
      <protection hidden="1"/>
    </xf>
    <xf numFmtId="0" fontId="43" fillId="0" borderId="54" xfId="0" applyFont="1" applyBorder="1" applyAlignment="1" applyProtection="1">
      <alignment horizontal="center" vertical="top"/>
      <protection hidden="1"/>
    </xf>
    <xf numFmtId="0" fontId="43" fillId="0" borderId="377" xfId="0" applyFont="1" applyBorder="1" applyAlignment="1" applyProtection="1">
      <alignment horizontal="center" vertical="top"/>
      <protection hidden="1"/>
    </xf>
    <xf numFmtId="0" fontId="31" fillId="0" borderId="139" xfId="0" applyFont="1" applyBorder="1" applyAlignment="1" applyProtection="1">
      <alignment horizontal="center" vertical="center" wrapText="1"/>
      <protection hidden="1"/>
    </xf>
    <xf numFmtId="0" fontId="31" fillId="0" borderId="274" xfId="0" applyFont="1" applyBorder="1" applyAlignment="1" applyProtection="1">
      <alignment horizontal="center" vertical="center" wrapText="1"/>
      <protection hidden="1"/>
    </xf>
    <xf numFmtId="184" fontId="28" fillId="0" borderId="400" xfId="6" applyNumberFormat="1" applyFont="1" applyBorder="1" applyAlignment="1" applyProtection="1">
      <alignment horizontal="right" vertical="center"/>
      <protection hidden="1"/>
    </xf>
    <xf numFmtId="184" fontId="28" fillId="0" borderId="102" xfId="6" applyNumberFormat="1" applyFont="1" applyBorder="1" applyAlignment="1" applyProtection="1">
      <alignment horizontal="right" vertical="center"/>
      <protection hidden="1"/>
    </xf>
    <xf numFmtId="0" fontId="12" fillId="0" borderId="0" xfId="0" applyFont="1" applyFill="1" applyBorder="1" applyAlignment="1" applyProtection="1">
      <alignment horizontal="center" vertical="center"/>
      <protection hidden="1"/>
    </xf>
    <xf numFmtId="0" fontId="80" fillId="0" borderId="0" xfId="0" applyFont="1" applyBorder="1" applyAlignment="1" applyProtection="1">
      <alignment vertical="center"/>
      <protection hidden="1"/>
    </xf>
    <xf numFmtId="0" fontId="80" fillId="0" borderId="264" xfId="0" applyFont="1" applyBorder="1" applyAlignment="1" applyProtection="1">
      <alignment vertical="center"/>
      <protection hidden="1"/>
    </xf>
    <xf numFmtId="0" fontId="43" fillId="0" borderId="0" xfId="0" applyFont="1" applyBorder="1" applyAlignment="1" applyProtection="1">
      <alignment vertical="center"/>
      <protection hidden="1"/>
    </xf>
    <xf numFmtId="0" fontId="43" fillId="0" borderId="264" xfId="0" applyFont="1" applyBorder="1" applyAlignment="1" applyProtection="1">
      <alignment vertical="center"/>
      <protection hidden="1"/>
    </xf>
    <xf numFmtId="0" fontId="46" fillId="5" borderId="350" xfId="0" applyFont="1" applyFill="1" applyBorder="1" applyAlignment="1" applyProtection="1">
      <alignment horizontal="right" vertical="center"/>
      <protection hidden="1"/>
    </xf>
    <xf numFmtId="0" fontId="46" fillId="5" borderId="52" xfId="0" applyFont="1" applyFill="1" applyBorder="1" applyAlignment="1" applyProtection="1">
      <alignment horizontal="right" vertical="center"/>
      <protection hidden="1"/>
    </xf>
    <xf numFmtId="0" fontId="43" fillId="0" borderId="23" xfId="0" applyFont="1" applyBorder="1" applyAlignment="1" applyProtection="1">
      <alignment horizontal="left" vertical="center" indent="1"/>
      <protection hidden="1"/>
    </xf>
    <xf numFmtId="0" fontId="43" fillId="0" borderId="402" xfId="0" applyFont="1" applyBorder="1" applyAlignment="1" applyProtection="1">
      <alignment horizontal="left" vertical="center" indent="1"/>
      <protection hidden="1"/>
    </xf>
    <xf numFmtId="0" fontId="43" fillId="0" borderId="52" xfId="0" applyFont="1" applyBorder="1" applyAlignment="1" applyProtection="1">
      <alignment horizontal="left" vertical="center" indent="1"/>
      <protection hidden="1"/>
    </xf>
    <xf numFmtId="0" fontId="43" fillId="0" borderId="403" xfId="0" applyFont="1" applyBorder="1" applyAlignment="1" applyProtection="1">
      <alignment horizontal="left" vertical="center" indent="1"/>
      <protection hidden="1"/>
    </xf>
    <xf numFmtId="0" fontId="31" fillId="0" borderId="138" xfId="0" applyFont="1" applyBorder="1" applyAlignment="1" applyProtection="1">
      <alignment horizontal="center" vertical="center"/>
      <protection hidden="1"/>
    </xf>
    <xf numFmtId="0" fontId="31" fillId="0" borderId="273" xfId="0" applyFont="1" applyBorder="1" applyAlignment="1" applyProtection="1">
      <alignment horizontal="center" vertical="center"/>
      <protection hidden="1"/>
    </xf>
    <xf numFmtId="179" fontId="28" fillId="0" borderId="702" xfId="6" applyNumberFormat="1" applyFont="1" applyBorder="1" applyAlignment="1" applyProtection="1">
      <alignment vertical="center"/>
      <protection hidden="1"/>
    </xf>
    <xf numFmtId="179" fontId="28" fillId="0" borderId="699" xfId="6" applyNumberFormat="1" applyFont="1" applyBorder="1" applyAlignment="1" applyProtection="1">
      <alignment vertical="center"/>
      <protection hidden="1"/>
    </xf>
    <xf numFmtId="0" fontId="54" fillId="5" borderId="4" xfId="0" applyFont="1" applyFill="1" applyBorder="1" applyAlignment="1" applyProtection="1">
      <alignment vertical="center"/>
      <protection hidden="1"/>
    </xf>
    <xf numFmtId="0" fontId="54" fillId="5" borderId="0" xfId="0" applyFont="1" applyFill="1" applyBorder="1" applyAlignment="1" applyProtection="1">
      <alignment vertical="center"/>
      <protection hidden="1"/>
    </xf>
    <xf numFmtId="0" fontId="55" fillId="5" borderId="1" xfId="0" applyFont="1" applyFill="1" applyBorder="1" applyAlignment="1" applyProtection="1">
      <protection hidden="1"/>
    </xf>
    <xf numFmtId="0" fontId="55" fillId="5" borderId="2" xfId="0" applyFont="1" applyFill="1" applyBorder="1" applyAlignment="1" applyProtection="1">
      <protection hidden="1"/>
    </xf>
    <xf numFmtId="0" fontId="55" fillId="5" borderId="4" xfId="0" applyFont="1" applyFill="1" applyBorder="1" applyAlignment="1" applyProtection="1">
      <protection hidden="1"/>
    </xf>
    <xf numFmtId="0" fontId="55" fillId="5" borderId="0" xfId="0" applyFont="1" applyFill="1" applyBorder="1" applyAlignment="1" applyProtection="1">
      <protection hidden="1"/>
    </xf>
    <xf numFmtId="0" fontId="169" fillId="28" borderId="716" xfId="3" applyFont="1" applyFill="1" applyBorder="1" applyAlignment="1" applyProtection="1">
      <alignment horizontal="center" vertical="center"/>
      <protection hidden="1"/>
    </xf>
    <xf numFmtId="0" fontId="169" fillId="28" borderId="717" xfId="3" applyFont="1" applyFill="1" applyBorder="1" applyAlignment="1" applyProtection="1">
      <alignment horizontal="center" vertical="center"/>
      <protection hidden="1"/>
    </xf>
    <xf numFmtId="0" fontId="80" fillId="49" borderId="661" xfId="1" applyFont="1" applyFill="1" applyBorder="1" applyAlignment="1" applyProtection="1">
      <alignment vertical="center"/>
      <protection locked="0"/>
    </xf>
    <xf numFmtId="0" fontId="80" fillId="49" borderId="660" xfId="1" applyFont="1" applyFill="1" applyBorder="1" applyAlignment="1" applyProtection="1">
      <alignment vertical="center"/>
      <protection locked="0"/>
    </xf>
    <xf numFmtId="0" fontId="131" fillId="0" borderId="1" xfId="1" applyFont="1" applyFill="1" applyBorder="1" applyAlignment="1" applyProtection="1">
      <protection hidden="1"/>
    </xf>
    <xf numFmtId="0" fontId="131" fillId="0" borderId="2" xfId="1" applyFont="1" applyFill="1" applyBorder="1" applyAlignment="1" applyProtection="1">
      <protection hidden="1"/>
    </xf>
    <xf numFmtId="0" fontId="131" fillId="0" borderId="4" xfId="1" applyFont="1" applyFill="1" applyBorder="1" applyAlignment="1" applyProtection="1">
      <protection hidden="1"/>
    </xf>
    <xf numFmtId="0" fontId="131" fillId="0" borderId="0" xfId="1" applyFont="1" applyFill="1" applyBorder="1" applyAlignment="1" applyProtection="1">
      <protection hidden="1"/>
    </xf>
    <xf numFmtId="0" fontId="80" fillId="0" borderId="4" xfId="0" applyFont="1" applyFill="1" applyBorder="1" applyAlignment="1" applyProtection="1">
      <alignment vertical="center"/>
      <protection hidden="1"/>
    </xf>
    <xf numFmtId="0" fontId="80" fillId="0" borderId="0" xfId="0" applyFont="1" applyFill="1" applyBorder="1" applyAlignment="1" applyProtection="1">
      <alignment vertical="center"/>
      <protection hidden="1"/>
    </xf>
    <xf numFmtId="0" fontId="25" fillId="0" borderId="4" xfId="1" applyFont="1" applyFill="1" applyBorder="1" applyAlignment="1" applyProtection="1">
      <alignment vertical="center"/>
      <protection hidden="1"/>
    </xf>
    <xf numFmtId="0" fontId="25" fillId="0" borderId="0" xfId="1" applyFont="1" applyFill="1" applyBorder="1" applyAlignment="1" applyProtection="1">
      <alignment vertical="center"/>
      <protection hidden="1"/>
    </xf>
    <xf numFmtId="0" fontId="81" fillId="0" borderId="0" xfId="1" applyFont="1" applyFill="1" applyBorder="1" applyAlignment="1" applyProtection="1">
      <alignment horizontal="right"/>
      <protection hidden="1"/>
    </xf>
    <xf numFmtId="0" fontId="81" fillId="0" borderId="647" xfId="1" applyFont="1" applyFill="1" applyBorder="1" applyAlignment="1" applyProtection="1">
      <alignment horizontal="right"/>
      <protection hidden="1"/>
    </xf>
    <xf numFmtId="0" fontId="80" fillId="48" borderId="23" xfId="1" applyFont="1" applyFill="1" applyBorder="1" applyAlignment="1" applyProtection="1">
      <alignment vertical="center"/>
      <protection locked="0"/>
    </xf>
    <xf numFmtId="0" fontId="80" fillId="48" borderId="44" xfId="1" applyFont="1" applyFill="1" applyBorder="1" applyAlignment="1" applyProtection="1">
      <alignment vertical="center"/>
      <protection locked="0"/>
    </xf>
    <xf numFmtId="0" fontId="137" fillId="0" borderId="439" xfId="0" applyFont="1" applyFill="1" applyBorder="1" applyAlignment="1" applyProtection="1">
      <alignment vertical="center"/>
      <protection hidden="1"/>
    </xf>
    <xf numFmtId="0" fontId="137" fillId="0" borderId="447" xfId="0" applyFont="1" applyFill="1" applyBorder="1" applyAlignment="1" applyProtection="1">
      <alignment vertical="center"/>
      <protection hidden="1"/>
    </xf>
    <xf numFmtId="0" fontId="147" fillId="0" borderId="0" xfId="0" applyFont="1" applyAlignment="1" applyProtection="1">
      <alignment horizontal="center" vertical="center"/>
      <protection hidden="1"/>
    </xf>
    <xf numFmtId="0" fontId="130" fillId="0" borderId="263" xfId="0" applyFont="1" applyFill="1" applyBorder="1" applyAlignment="1" applyProtection="1">
      <alignment horizontal="center" vertical="center"/>
      <protection hidden="1"/>
    </xf>
    <xf numFmtId="0" fontId="130" fillId="0" borderId="428" xfId="0" applyFont="1" applyFill="1" applyBorder="1" applyAlignment="1" applyProtection="1">
      <alignment horizontal="center" vertical="center"/>
      <protection hidden="1"/>
    </xf>
    <xf numFmtId="0" fontId="130" fillId="0" borderId="264" xfId="0" applyFont="1" applyFill="1" applyBorder="1" applyAlignment="1" applyProtection="1">
      <alignment horizontal="center" vertical="center"/>
      <protection hidden="1"/>
    </xf>
    <xf numFmtId="0" fontId="130" fillId="0" borderId="434" xfId="0" applyFont="1" applyFill="1" applyBorder="1" applyAlignment="1" applyProtection="1">
      <alignment horizontal="center" vertical="center"/>
      <protection hidden="1"/>
    </xf>
    <xf numFmtId="0" fontId="143" fillId="0" borderId="439" xfId="0" applyFont="1" applyFill="1" applyBorder="1" applyAlignment="1" applyProtection="1">
      <alignment horizontal="right" vertical="center"/>
      <protection hidden="1"/>
    </xf>
    <xf numFmtId="0" fontId="100" fillId="0" borderId="438" xfId="0" applyFont="1" applyFill="1" applyBorder="1" applyAlignment="1" applyProtection="1">
      <alignment horizontal="right" vertical="center"/>
      <protection hidden="1"/>
    </xf>
    <xf numFmtId="0" fontId="100" fillId="0" borderId="443" xfId="0" applyFont="1" applyFill="1" applyBorder="1" applyAlignment="1" applyProtection="1">
      <alignment horizontal="right" vertical="center"/>
      <protection hidden="1"/>
    </xf>
    <xf numFmtId="0" fontId="80" fillId="36" borderId="23" xfId="0" applyFont="1" applyFill="1" applyBorder="1" applyAlignment="1" applyProtection="1">
      <alignment horizontal="right" vertical="center"/>
      <protection hidden="1"/>
    </xf>
    <xf numFmtId="0" fontId="80" fillId="36" borderId="0" xfId="0" applyFont="1" applyFill="1" applyBorder="1" applyAlignment="1" applyProtection="1">
      <alignment horizontal="right" vertical="center"/>
      <protection hidden="1"/>
    </xf>
    <xf numFmtId="0" fontId="80" fillId="36" borderId="52" xfId="0" applyFont="1" applyFill="1" applyBorder="1" applyAlignment="1" applyProtection="1">
      <alignment horizontal="right" vertical="center"/>
      <protection hidden="1"/>
    </xf>
    <xf numFmtId="0" fontId="80" fillId="5" borderId="296" xfId="0" applyFont="1" applyFill="1" applyBorder="1" applyAlignment="1" applyProtection="1">
      <alignment vertical="center"/>
      <protection hidden="1"/>
    </xf>
    <xf numFmtId="0" fontId="80" fillId="5" borderId="59" xfId="0" applyFont="1" applyFill="1" applyBorder="1" applyAlignment="1" applyProtection="1">
      <alignment vertical="center"/>
      <protection hidden="1"/>
    </xf>
    <xf numFmtId="0" fontId="80" fillId="5" borderId="444" xfId="0" applyFont="1" applyFill="1" applyBorder="1" applyAlignment="1" applyProtection="1">
      <alignment vertical="center"/>
      <protection hidden="1"/>
    </xf>
    <xf numFmtId="0" fontId="92" fillId="0" borderId="464" xfId="0" applyFont="1" applyFill="1" applyBorder="1" applyAlignment="1" applyProtection="1">
      <alignment horizontal="center" vertical="center"/>
      <protection locked="0"/>
    </xf>
  </cellXfs>
  <cellStyles count="110">
    <cellStyle name="ハイパーリンク" xfId="3" builtinId="8"/>
    <cellStyle name="ハイパーリンク 2" xfId="17"/>
    <cellStyle name="ハイパーリンク 2 2" xfId="22"/>
    <cellStyle name="ハイパーリンク 3" xfId="23"/>
    <cellStyle name="ハイパーリンク 4" xfId="27"/>
    <cellStyle name="ハイパーリンク 4 2" xfId="48"/>
    <cellStyle name="ハイパーリンク 4 3" xfId="36"/>
    <cellStyle name="メール" xfId="4"/>
    <cellStyle name="メール 2" xfId="18"/>
    <cellStyle name="メール 2 2" xfId="28"/>
    <cellStyle name="メール 2 2 2" xfId="49"/>
    <cellStyle name="メール 2 2 2 2" xfId="59"/>
    <cellStyle name="メール 2 2 2 2 2" xfId="63"/>
    <cellStyle name="メール 2 2 3" xfId="53"/>
    <cellStyle name="メール 2 2 3 2" xfId="64"/>
    <cellStyle name="メール 2 2 4" xfId="65"/>
    <cellStyle name="メール 2 3" xfId="34"/>
    <cellStyle name="メール 2 3 2" xfId="66"/>
    <cellStyle name="メール 2 3 3" xfId="67"/>
    <cellStyle name="メール 3" xfId="19"/>
    <cellStyle name="メール 3 2" xfId="29"/>
    <cellStyle name="メール 3 2 2" xfId="50"/>
    <cellStyle name="メール 3 2 2 2" xfId="60"/>
    <cellStyle name="メール 3 2 2 2 2" xfId="68"/>
    <cellStyle name="メール 3 2 3" xfId="54"/>
    <cellStyle name="メール 3 2 3 2" xfId="69"/>
    <cellStyle name="メール 3 2 4" xfId="70"/>
    <cellStyle name="メール 3 3" xfId="35"/>
    <cellStyle name="メール 3 3 2" xfId="71"/>
    <cellStyle name="メール 3 3 3" xfId="72"/>
    <cellStyle name="メール 4" xfId="20"/>
    <cellStyle name="メール 4 2" xfId="30"/>
    <cellStyle name="メール 4 2 2" xfId="51"/>
    <cellStyle name="メール 4 2 2 2" xfId="61"/>
    <cellStyle name="メール 4 2 2 2 2" xfId="73"/>
    <cellStyle name="メール 4 2 3" xfId="55"/>
    <cellStyle name="メール 4 2 3 2" xfId="74"/>
    <cellStyle name="メール 4 2 4" xfId="75"/>
    <cellStyle name="メール 4 3" xfId="33"/>
    <cellStyle name="メール 4 3 2" xfId="76"/>
    <cellStyle name="メール 4 3 3" xfId="77"/>
    <cellStyle name="メール 5" xfId="31"/>
    <cellStyle name="メール 5 2" xfId="52"/>
    <cellStyle name="メール 5 2 2" xfId="62"/>
    <cellStyle name="メール 5 2 2 2" xfId="78"/>
    <cellStyle name="メール 5 3" xfId="56"/>
    <cellStyle name="メール 5 3 2" xfId="79"/>
    <cellStyle name="メール 5 4" xfId="80"/>
    <cellStyle name="メール 6" xfId="32"/>
    <cellStyle name="メール 6 2" xfId="81"/>
    <cellStyle name="メール 6 3" xfId="82"/>
    <cellStyle name="桁区切り" xfId="6" builtinId="6"/>
    <cellStyle name="桁区切り 2" xfId="2"/>
    <cellStyle name="桁区切り 2 2" xfId="37"/>
    <cellStyle name="桁区切り 2 3" xfId="38"/>
    <cellStyle name="桁区切り 3" xfId="11"/>
    <cellStyle name="桁区切り 3 2" xfId="12"/>
    <cellStyle name="桁区切り 4" xfId="13"/>
    <cellStyle name="桁区切り 5" xfId="10"/>
    <cellStyle name="桁区切り 6" xfId="21"/>
    <cellStyle name="桁区切り 7" xfId="39"/>
    <cellStyle name="標準" xfId="0" builtinId="0"/>
    <cellStyle name="標準 2" xfId="1"/>
    <cellStyle name="標準 2 2" xfId="24"/>
    <cellStyle name="標準 2 2 2" xfId="40"/>
    <cellStyle name="標準 2 2 2 2" xfId="57"/>
    <cellStyle name="標準 2 2 2 2 2" xfId="83"/>
    <cellStyle name="標準 2 2 2 2 2 2" xfId="107"/>
    <cellStyle name="標準 2 2 2 2 3" xfId="100"/>
    <cellStyle name="標準 2 2 2 3" xfId="84"/>
    <cellStyle name="標準 2 2 2 3 2" xfId="96"/>
    <cellStyle name="標準 2 2 2 4" xfId="85"/>
    <cellStyle name="標準 2 2 2 4 2" xfId="103"/>
    <cellStyle name="標準 2 2 2 5" xfId="95"/>
    <cellStyle name="標準 2 2 3" xfId="41"/>
    <cellStyle name="標準 2 3" xfId="42"/>
    <cellStyle name="標準 2 3 2" xfId="58"/>
    <cellStyle name="標準 2 3 2 2" xfId="86"/>
    <cellStyle name="標準 2 3 2 2 2" xfId="108"/>
    <cellStyle name="標準 2 3 2 3" xfId="101"/>
    <cellStyle name="標準 2 3 3" xfId="87"/>
    <cellStyle name="標準 2 3 3 2" xfId="97"/>
    <cellStyle name="標準 2 3 4" xfId="88"/>
    <cellStyle name="標準 2 3 4 2" xfId="104"/>
    <cellStyle name="標準 2 3 5" xfId="94"/>
    <cellStyle name="標準 2 4" xfId="43"/>
    <cellStyle name="標準 3" xfId="14"/>
    <cellStyle name="標準 3 2" xfId="15"/>
    <cellStyle name="標準 3 3" xfId="25"/>
    <cellStyle name="標準 3 4" xfId="44"/>
    <cellStyle name="標準 4" xfId="16"/>
    <cellStyle name="標準 5" xfId="9"/>
    <cellStyle name="標準 6" xfId="26"/>
    <cellStyle name="標準 6 2" xfId="47"/>
    <cellStyle name="標準 6 2 2" xfId="89"/>
    <cellStyle name="標準 6 2 2 2" xfId="106"/>
    <cellStyle name="標準 6 2 3" xfId="99"/>
    <cellStyle name="標準 6 3" xfId="45"/>
    <cellStyle name="標準 6 3 2" xfId="90"/>
    <cellStyle name="標準 6 3 2 2" xfId="109"/>
    <cellStyle name="標準 6 3 3" xfId="102"/>
    <cellStyle name="標準 6 4" xfId="91"/>
    <cellStyle name="標準 6 4 2" xfId="98"/>
    <cellStyle name="標準 6 5" xfId="92"/>
    <cellStyle name="標準 6 5 2" xfId="105"/>
    <cellStyle name="標準 6 6" xfId="93"/>
    <cellStyle name="標準 7" xfId="46"/>
    <cellStyle name="標準_1 Kabrer.xls" xfId="8"/>
    <cellStyle name="標準_株価A3.xls" xfId="7"/>
    <cellStyle name="樑準_グラフ,日足,上下.xls グラフ 5" xfId="5"/>
  </cellStyles>
  <dxfs count="322">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FF00"/>
        </patternFill>
      </fill>
    </dxf>
    <dxf>
      <fill>
        <patternFill>
          <bgColor rgb="FFFFFF00"/>
        </patternFill>
      </fill>
    </dxf>
    <dxf>
      <fill>
        <patternFill>
          <bgColor rgb="FFFFFF00"/>
        </patternFill>
      </fill>
    </dxf>
    <dxf>
      <font>
        <color rgb="FFFF0000"/>
      </font>
    </dxf>
    <dxf>
      <font>
        <color theme="1" tint="0.14996795556505021"/>
      </font>
    </dxf>
    <dxf>
      <font>
        <color theme="0" tint="-0.34998626667073579"/>
      </font>
    </dxf>
    <dxf>
      <font>
        <color theme="1" tint="0.14996795556505021"/>
      </font>
    </dxf>
    <dxf>
      <fill>
        <patternFill patternType="none">
          <bgColor auto="1"/>
        </patternFill>
      </fill>
    </dxf>
    <dxf>
      <font>
        <color theme="0" tint="-0.34998626667073579"/>
      </font>
    </dxf>
    <dxf>
      <font>
        <color theme="0" tint="-0.34998626667073579"/>
      </font>
    </dxf>
    <dxf>
      <font>
        <color theme="0" tint="-0.34998626667073579"/>
      </font>
    </dxf>
    <dxf>
      <font>
        <color theme="1" tint="0.14996795556505021"/>
      </font>
    </dxf>
    <dxf>
      <fill>
        <patternFill patternType="none">
          <bgColor auto="1"/>
        </patternFill>
      </fill>
    </dxf>
    <dxf>
      <font>
        <color theme="0" tint="-0.34998626667073579"/>
      </font>
    </dxf>
    <dxf>
      <font>
        <color theme="0" tint="-0.34998626667073579"/>
      </font>
    </dxf>
    <dxf>
      <font>
        <b/>
        <i val="0"/>
        <color theme="0"/>
      </font>
      <fill>
        <patternFill>
          <bgColor theme="1"/>
        </patternFill>
      </fill>
    </dxf>
    <dxf>
      <font>
        <color theme="0" tint="-0.34998626667073579"/>
      </font>
    </dxf>
    <dxf>
      <font>
        <color rgb="FFAA0000"/>
      </font>
      <fill>
        <patternFill>
          <bgColor rgb="FFFFFF00"/>
        </patternFill>
      </fill>
    </dxf>
    <dxf>
      <font>
        <color rgb="FF460000"/>
      </font>
      <fill>
        <patternFill>
          <bgColor rgb="FFFFC832"/>
        </patternFill>
      </fill>
    </dxf>
    <dxf>
      <font>
        <color rgb="FF0000F0"/>
      </font>
      <fill>
        <patternFill>
          <bgColor rgb="FF00F5FF"/>
        </patternFill>
      </fill>
    </dxf>
    <dxf>
      <font>
        <color rgb="FFAA0000"/>
      </font>
      <fill>
        <patternFill>
          <bgColor rgb="FFFFFF00"/>
        </patternFill>
      </fill>
    </dxf>
    <dxf>
      <font>
        <color rgb="FF320000"/>
      </font>
      <fill>
        <patternFill>
          <bgColor rgb="FFFFC832"/>
        </patternFill>
      </fill>
    </dxf>
    <dxf>
      <font>
        <color theme="1" tint="0.14996795556505021"/>
      </font>
    </dxf>
    <dxf>
      <fill>
        <patternFill patternType="none">
          <bgColor auto="1"/>
        </patternFill>
      </fill>
    </dxf>
    <dxf>
      <font>
        <color theme="0" tint="-0.34998626667073579"/>
      </font>
    </dxf>
    <dxf>
      <font>
        <color theme="0" tint="-0.34998626667073579"/>
      </font>
    </dxf>
    <dxf>
      <font>
        <color theme="0" tint="-0.34998626667073579"/>
      </font>
    </dxf>
    <dxf>
      <font>
        <color theme="1" tint="0.14996795556505021"/>
      </font>
    </dxf>
    <dxf>
      <fill>
        <patternFill patternType="none">
          <bgColor auto="1"/>
        </patternFill>
      </fill>
    </dxf>
    <dxf>
      <font>
        <color theme="0" tint="-0.34998626667073579"/>
      </font>
    </dxf>
    <dxf>
      <font>
        <color theme="0" tint="-0.34998626667073579"/>
      </font>
    </dxf>
    <dxf>
      <font>
        <color theme="1" tint="0.14996795556505021"/>
      </font>
    </dxf>
    <dxf>
      <fill>
        <patternFill patternType="none">
          <bgColor auto="1"/>
        </patternFill>
      </fill>
    </dxf>
    <dxf>
      <font>
        <color theme="0" tint="-0.34998626667073579"/>
      </font>
    </dxf>
    <dxf>
      <font>
        <color theme="0" tint="-0.34998626667073579"/>
      </font>
    </dxf>
    <dxf>
      <font>
        <color theme="0" tint="-0.34998626667073579"/>
      </font>
    </dxf>
    <dxf>
      <font>
        <color rgb="FFE60000"/>
      </font>
      <fill>
        <patternFill>
          <bgColor rgb="FFFFFF00"/>
        </patternFill>
      </fill>
    </dxf>
    <dxf>
      <font>
        <color rgb="FF0000F0"/>
      </font>
      <fill>
        <patternFill>
          <bgColor rgb="FF00F5FF"/>
        </patternFill>
      </fill>
    </dxf>
    <dxf>
      <font>
        <color rgb="FF460000"/>
      </font>
      <fill>
        <patternFill>
          <bgColor rgb="FFFFC832"/>
        </patternFill>
      </fill>
    </dxf>
    <dxf>
      <font>
        <color theme="1" tint="0.14996795556505021"/>
      </font>
    </dxf>
    <dxf>
      <font>
        <color theme="0" tint="-0.34998626667073579"/>
      </font>
    </dxf>
    <dxf>
      <font>
        <color theme="0" tint="-0.34998626667073579"/>
      </font>
    </dxf>
    <dxf>
      <font>
        <color rgb="FF0000F0"/>
      </font>
      <fill>
        <patternFill>
          <bgColor rgb="FF00F5FF"/>
        </patternFill>
      </fill>
    </dxf>
    <dxf>
      <font>
        <color theme="1" tint="4.9989318521683403E-2"/>
      </font>
      <fill>
        <patternFill>
          <bgColor rgb="FFFFDC50"/>
        </patternFill>
      </fill>
    </dxf>
    <dxf>
      <font>
        <color theme="0" tint="-0.34998626667073579"/>
      </font>
    </dxf>
    <dxf>
      <font>
        <color rgb="FFDC0000"/>
      </font>
    </dxf>
    <dxf>
      <font>
        <color theme="1" tint="0.14996795556505021"/>
      </font>
    </dxf>
    <dxf>
      <font>
        <color theme="0" tint="-0.34998626667073579"/>
      </font>
    </dxf>
    <dxf>
      <font>
        <color theme="0" tint="-0.34998626667073579"/>
      </font>
    </dxf>
    <dxf>
      <font>
        <color theme="1" tint="4.9989318521683403E-2"/>
      </font>
      <fill>
        <patternFill>
          <bgColor rgb="FFFFDC50"/>
        </patternFill>
      </fill>
    </dxf>
    <dxf>
      <font>
        <color theme="0" tint="-0.34998626667073579"/>
      </font>
    </dxf>
    <dxf>
      <font>
        <color rgb="FFDC0000"/>
      </font>
    </dxf>
    <dxf>
      <fill>
        <patternFill patternType="none">
          <bgColor auto="1"/>
        </patternFill>
      </fill>
    </dxf>
    <dxf>
      <font>
        <color rgb="FFC00000"/>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font>
      <fill>
        <gradientFill degree="90">
          <stop position="0">
            <color rgb="FF00B0F0"/>
          </stop>
          <stop position="1">
            <color rgb="FF002060"/>
          </stop>
        </gradientFill>
      </fill>
    </dxf>
    <dxf>
      <font>
        <color theme="1" tint="0.14996795556505021"/>
      </font>
      <fill>
        <patternFill patternType="solid">
          <fgColor auto="1"/>
          <bgColor rgb="FFFFFF00"/>
        </patternFill>
      </fill>
    </dxf>
    <dxf>
      <font>
        <color theme="0"/>
      </font>
      <fill>
        <patternFill>
          <bgColor theme="3" tint="0.39994506668294322"/>
        </patternFill>
      </fill>
    </dxf>
    <dxf>
      <font>
        <color rgb="FF0000FF"/>
      </font>
      <fill>
        <patternFill>
          <bgColor rgb="FF96E6FF"/>
        </patternFill>
      </fill>
    </dxf>
    <dxf>
      <font>
        <color rgb="FFAA0000"/>
      </font>
      <fill>
        <patternFill>
          <bgColor indexed="13"/>
        </patternFill>
      </fill>
    </dxf>
    <dxf>
      <font>
        <color rgb="FF320000"/>
      </font>
      <fill>
        <patternFill>
          <bgColor rgb="FFFFC832"/>
        </patternFill>
      </fill>
    </dxf>
    <dxf>
      <font>
        <color rgb="FFDC0000"/>
      </font>
    </dxf>
    <dxf>
      <font>
        <color rgb="FF0000FF"/>
      </font>
      <fill>
        <patternFill>
          <bgColor rgb="FF96E6FF"/>
        </patternFill>
      </fill>
    </dxf>
    <dxf>
      <font>
        <color rgb="FFAA0000"/>
      </font>
      <fill>
        <patternFill>
          <bgColor indexed="13"/>
        </patternFill>
      </fill>
    </dxf>
    <dxf>
      <font>
        <color rgb="FF320000"/>
      </font>
      <fill>
        <patternFill>
          <bgColor rgb="FFFFC832"/>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ont>
        <color rgb="FFFF0000"/>
      </font>
    </dxf>
    <dxf>
      <font>
        <color rgb="FFFF0000"/>
      </font>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ill>
        <patternFill>
          <bgColor rgb="FF96E6FF"/>
        </patternFill>
      </fill>
    </dxf>
    <dxf>
      <font>
        <color rgb="FFDC0000"/>
      </font>
      <fill>
        <patternFill>
          <bgColor rgb="FFFFFF00"/>
        </patternFill>
      </fill>
    </dxf>
    <dxf>
      <fill>
        <patternFill>
          <bgColor rgb="FFFFC85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0000FF"/>
      </font>
      <fill>
        <patternFill>
          <bgColor rgb="FF96E6FF"/>
        </patternFill>
      </fill>
    </dxf>
    <dxf>
      <font>
        <color rgb="FFAA0000"/>
      </font>
      <fill>
        <patternFill>
          <bgColor indexed="13"/>
        </patternFill>
      </fill>
    </dxf>
    <dxf>
      <font>
        <color rgb="FF320000"/>
      </font>
      <fill>
        <patternFill>
          <bgColor rgb="FFFFC832"/>
        </patternFill>
      </fill>
    </dxf>
    <dxf>
      <font>
        <color rgb="FFDC0000"/>
      </font>
    </dxf>
    <dxf>
      <font>
        <color rgb="FFDC0000"/>
      </font>
    </dxf>
    <dxf>
      <font>
        <color theme="0" tint="-0.14996795556505021"/>
        <name val="Meiryo UI"/>
        <scheme val="none"/>
      </font>
      <fill>
        <patternFill>
          <bgColor theme="0"/>
        </patternFill>
      </fill>
    </dxf>
    <dxf>
      <font>
        <color theme="0" tint="-0.14996795556505021"/>
      </font>
    </dxf>
    <dxf>
      <font>
        <condense val="0"/>
        <extend val="0"/>
        <color indexed="9"/>
      </font>
      <fill>
        <patternFill>
          <bgColor indexed="21"/>
        </patternFill>
      </fill>
    </dxf>
    <dxf>
      <font>
        <color theme="0" tint="-0.14996795556505021"/>
        <name val="Meiryo UI"/>
        <scheme val="none"/>
      </font>
      <fill>
        <patternFill>
          <bgColor theme="0"/>
        </patternFill>
      </fill>
    </dxf>
    <dxf>
      <font>
        <color theme="0" tint="-0.14996795556505021"/>
        <name val="Meiryo UI"/>
        <scheme val="none"/>
      </font>
      <fill>
        <patternFill>
          <bgColor theme="0"/>
        </patternFill>
      </fill>
    </dxf>
    <dxf>
      <font>
        <b/>
        <i val="0"/>
        <color theme="0"/>
      </font>
      <fill>
        <gradientFill degree="90">
          <stop position="0">
            <color rgb="FF00B0F0"/>
          </stop>
          <stop position="1">
            <color rgb="FF002060"/>
          </stop>
        </gradientFill>
      </fill>
    </dxf>
    <dxf>
      <font>
        <color theme="0" tint="-0.14996795556505021"/>
        <name val="Meiryo UI"/>
        <scheme val="none"/>
      </font>
      <fill>
        <patternFill>
          <bgColor theme="0"/>
        </patternFill>
      </fill>
    </dxf>
    <dxf>
      <font>
        <color theme="0"/>
      </font>
      <fill>
        <gradientFill degree="90">
          <stop position="0">
            <color rgb="FF00B0F0"/>
          </stop>
          <stop position="1">
            <color rgb="FF002060"/>
          </stop>
        </gradientFill>
      </fill>
    </dxf>
    <dxf>
      <font>
        <color theme="0" tint="-0.14996795556505021"/>
        <name val="Meiryo UI"/>
        <scheme val="none"/>
      </font>
      <fill>
        <patternFill>
          <bgColor theme="0"/>
        </patternFill>
      </fill>
    </dxf>
    <dxf>
      <font>
        <condense val="0"/>
        <extend val="0"/>
        <color indexed="55"/>
      </font>
    </dxf>
    <dxf>
      <font>
        <color rgb="FFDC0000"/>
      </font>
    </dxf>
    <dxf>
      <font>
        <color theme="0"/>
      </font>
      <fill>
        <patternFill>
          <bgColor theme="3" tint="0.39994506668294322"/>
        </patternFill>
      </fill>
    </dxf>
    <dxf>
      <font>
        <color theme="0" tint="-0.14996795556505021"/>
        <name val="Meiryo UI"/>
        <scheme val="none"/>
      </font>
      <fill>
        <patternFill>
          <bgColor theme="0"/>
        </patternFill>
      </fill>
    </dxf>
    <dxf>
      <font>
        <color theme="0" tint="-0.14996795556505021"/>
        <name val="Meiryo UI"/>
        <scheme val="none"/>
      </font>
      <fill>
        <patternFill>
          <bgColor theme="0"/>
        </patternFill>
      </fill>
    </dxf>
    <dxf>
      <font>
        <color theme="0"/>
      </font>
      <fill>
        <gradientFill degree="90">
          <stop position="0">
            <color rgb="FF00B0F0"/>
          </stop>
          <stop position="1">
            <color rgb="FF002060"/>
          </stop>
        </gradientFill>
      </fill>
    </dxf>
    <dxf>
      <font>
        <color theme="0" tint="-0.14996795556505021"/>
        <name val="Meiryo UI"/>
        <scheme val="none"/>
      </font>
      <fill>
        <patternFill>
          <bgColor theme="0"/>
        </patternFill>
      </fill>
    </dxf>
    <dxf>
      <font>
        <color theme="0" tint="-0.14996795556505021"/>
        <name val="Meiryo UI"/>
        <scheme val="none"/>
      </font>
    </dxf>
    <dxf>
      <font>
        <color theme="0" tint="-0.14996795556505021"/>
        <name val="Meiryo UI"/>
        <scheme val="none"/>
      </font>
      <fill>
        <patternFill>
          <bgColor theme="0"/>
        </patternFill>
      </fill>
    </dxf>
    <dxf>
      <font>
        <color theme="0" tint="-0.14996795556505021"/>
      </font>
    </dxf>
    <dxf>
      <font>
        <color theme="0"/>
      </font>
      <fill>
        <gradientFill degree="90">
          <stop position="0">
            <color rgb="FF00B0F0"/>
          </stop>
          <stop position="1">
            <color rgb="FF002060"/>
          </stop>
        </gradientFill>
      </fill>
    </dxf>
    <dxf>
      <font>
        <color theme="0"/>
      </font>
      <fill>
        <gradientFill degree="90">
          <stop position="0">
            <color rgb="FF00B0F0"/>
          </stop>
          <stop position="1">
            <color rgb="FF002060"/>
          </stop>
        </gradientFill>
      </fill>
    </dxf>
    <dxf>
      <font>
        <color theme="0"/>
      </font>
      <fill>
        <gradientFill degree="90">
          <stop position="0">
            <color rgb="FF00B0F0"/>
          </stop>
          <stop position="1">
            <color rgb="FF002060"/>
          </stop>
        </gradientFill>
      </fill>
    </dxf>
    <dxf>
      <font>
        <condense val="0"/>
        <extend val="0"/>
        <color indexed="55"/>
      </font>
    </dxf>
    <dxf>
      <font>
        <color rgb="FF0000FF"/>
      </font>
      <fill>
        <patternFill>
          <bgColor rgb="FF96E6FF"/>
        </patternFill>
      </fill>
    </dxf>
    <dxf>
      <font>
        <color rgb="FFAA0000"/>
      </font>
      <fill>
        <patternFill>
          <bgColor indexed="13"/>
        </patternFill>
      </fill>
    </dxf>
    <dxf>
      <font>
        <color rgb="FF320000"/>
      </font>
      <fill>
        <patternFill>
          <bgColor rgb="FFFFC832"/>
        </patternFill>
      </fill>
    </dxf>
    <dxf>
      <font>
        <color rgb="FFFF0000"/>
      </font>
    </dxf>
    <dxf>
      <font>
        <b/>
        <i val="0"/>
        <color theme="0"/>
      </font>
      <fill>
        <patternFill>
          <bgColor rgb="FF0000FF"/>
        </patternFill>
      </fill>
    </dxf>
    <dxf>
      <font>
        <b/>
        <i val="0"/>
        <color theme="0"/>
      </font>
      <fill>
        <patternFill>
          <bgColor rgb="FF0000FF"/>
        </patternFill>
      </fill>
    </dxf>
    <dxf>
      <font>
        <b/>
        <i val="0"/>
        <color theme="0"/>
      </font>
      <fill>
        <patternFill>
          <bgColor rgb="FFFF0000"/>
        </patternFill>
      </fill>
    </dxf>
    <dxf>
      <font>
        <b val="0"/>
        <i val="0"/>
        <color auto="1"/>
      </font>
      <fill>
        <patternFill>
          <bgColor rgb="FFFFDC50"/>
        </patternFill>
      </fill>
    </dxf>
    <dxf>
      <font>
        <b/>
        <i val="0"/>
        <color theme="0"/>
      </font>
      <fill>
        <patternFill>
          <bgColor rgb="FFFF0000"/>
        </patternFill>
      </fill>
      <border>
        <left style="thin">
          <color theme="0"/>
        </left>
      </border>
    </dxf>
    <dxf>
      <font>
        <color theme="0"/>
      </font>
      <fill>
        <patternFill>
          <bgColor theme="1"/>
        </patternFill>
      </fill>
      <border>
        <left style="thin">
          <color theme="0"/>
        </left>
      </border>
    </dxf>
    <dxf>
      <font>
        <color theme="1" tint="0.14996795556505021"/>
      </font>
      <fill>
        <patternFill>
          <bgColor rgb="FFFFDC50"/>
        </patternFill>
      </fill>
    </dxf>
    <dxf>
      <font>
        <b/>
        <i val="0"/>
        <color indexed="9"/>
      </font>
      <fill>
        <patternFill>
          <bgColor rgb="FF0000FF"/>
        </patternFill>
      </fill>
    </dxf>
    <dxf>
      <font>
        <color theme="0"/>
      </font>
      <fill>
        <patternFill>
          <bgColor theme="2" tint="-0.499984740745262"/>
        </patternFill>
      </fill>
    </dxf>
    <dxf>
      <font>
        <b/>
        <i val="0"/>
        <color theme="0"/>
      </font>
      <fill>
        <patternFill>
          <bgColor rgb="FF0000FF"/>
        </patternFill>
      </fill>
    </dxf>
    <dxf>
      <font>
        <b/>
        <i val="0"/>
        <color theme="0"/>
      </font>
      <fill>
        <patternFill>
          <bgColor rgb="FFFF0000"/>
        </patternFill>
      </fill>
    </dxf>
    <dxf>
      <fill>
        <patternFill>
          <bgColor rgb="FFFFD757"/>
        </patternFill>
      </fill>
    </dxf>
    <dxf>
      <fill>
        <patternFill>
          <bgColor rgb="FFFFD757"/>
        </patternFill>
      </fill>
    </dxf>
    <dxf>
      <fill>
        <patternFill>
          <bgColor rgb="FFFFD757"/>
        </patternFill>
      </fill>
    </dxf>
    <dxf>
      <font>
        <color theme="0"/>
      </font>
      <fill>
        <patternFill>
          <bgColor theme="1" tint="0.34998626667073579"/>
        </patternFill>
      </fill>
    </dxf>
    <dxf>
      <font>
        <color theme="6" tint="0.59996337778862885"/>
      </font>
    </dxf>
    <dxf>
      <font>
        <color theme="1" tint="0.14996795556505021"/>
      </font>
      <fill>
        <patternFill>
          <bgColor rgb="FFFFC000"/>
        </patternFill>
      </fill>
    </dxf>
    <dxf>
      <fill>
        <patternFill>
          <bgColor theme="0"/>
        </patternFill>
      </fill>
    </dxf>
    <dxf>
      <fill>
        <patternFill>
          <bgColor rgb="FFFFD757"/>
        </patternFill>
      </fill>
    </dxf>
    <dxf>
      <fill>
        <patternFill>
          <bgColor rgb="FFFFD757"/>
        </patternFill>
      </fill>
    </dxf>
    <dxf>
      <fill>
        <patternFill>
          <bgColor rgb="FFFFD757"/>
        </patternFill>
      </fill>
    </dxf>
    <dxf>
      <fill>
        <patternFill>
          <bgColor rgb="FFFFD757"/>
        </patternFill>
      </fill>
    </dxf>
    <dxf>
      <fill>
        <patternFill>
          <bgColor rgb="FFFFD757"/>
        </patternFill>
      </fill>
    </dxf>
    <dxf>
      <font>
        <color theme="0"/>
      </font>
      <fill>
        <patternFill>
          <bgColor theme="1" tint="0.34998626667073579"/>
        </patternFill>
      </fill>
    </dxf>
    <dxf>
      <font>
        <b/>
        <i val="0"/>
        <color theme="0"/>
      </font>
      <fill>
        <patternFill>
          <bgColor rgb="FFFF0000"/>
        </patternFill>
      </fill>
    </dxf>
    <dxf>
      <fill>
        <patternFill>
          <bgColor rgb="FFFFD757"/>
        </patternFill>
      </fill>
    </dxf>
  </dxfs>
  <tableStyles count="0" defaultTableStyle="TableStyleMedium2" defaultPivotStyle="PivotStyleLight16"/>
  <colors>
    <mruColors>
      <color rgb="FFD2E6FF"/>
      <color rgb="FFDCEBFF"/>
      <color rgb="FFD7F0FF"/>
      <color rgb="FFD5FFD5"/>
      <color rgb="FFDDFFDD"/>
      <color rgb="FFE6FFE6"/>
      <color rgb="FFCFEDE2"/>
      <color rgb="FFD8F0E7"/>
      <color rgb="FFDEF2EB"/>
      <color rgb="FFB4FFB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'!$C$11:$IK$11</c:f>
              <c:numCache>
                <c:formatCode>0.00</c:formatCode>
                <c:ptCount val="243"/>
                <c:pt idx="0">
                  <c:v>15.47231110087824</c:v>
                </c:pt>
                <c:pt idx="1">
                  <c:v>12.004431631777202</c:v>
                </c:pt>
                <c:pt idx="2">
                  <c:v>10.383686333110125</c:v>
                </c:pt>
                <c:pt idx="3">
                  <c:v>13.719911966014426</c:v>
                </c:pt>
                <c:pt idx="4">
                  <c:v>17.958309691858826</c:v>
                </c:pt>
                <c:pt idx="5">
                  <c:v>17.384525852470706</c:v>
                </c:pt>
                <c:pt idx="6">
                  <c:v>18.946559311866405</c:v>
                </c:pt>
                <c:pt idx="7">
                  <c:v>15.874138909315535</c:v>
                </c:pt>
                <c:pt idx="8">
                  <c:v>16.303232893956764</c:v>
                </c:pt>
                <c:pt idx="9">
                  <c:v>16.079331811989515</c:v>
                </c:pt>
                <c:pt idx="10">
                  <c:v>16.526138860004231</c:v>
                </c:pt>
                <c:pt idx="11">
                  <c:v>14.597604207326087</c:v>
                </c:pt>
                <c:pt idx="12">
                  <c:v>13.152894914881298</c:v>
                </c:pt>
                <c:pt idx="13">
                  <c:v>3.3359768539243237</c:v>
                </c:pt>
                <c:pt idx="14">
                  <c:v>6.0603057077101177</c:v>
                </c:pt>
                <c:pt idx="15">
                  <c:v>-1.3533078952061735</c:v>
                </c:pt>
                <c:pt idx="16">
                  <c:v>-2.8512558893631534</c:v>
                </c:pt>
                <c:pt idx="17">
                  <c:v>-1.6088536634247983</c:v>
                </c:pt>
                <c:pt idx="18">
                  <c:v>0.66906618871422352</c:v>
                </c:pt>
                <c:pt idx="19">
                  <c:v>1.354303011125997</c:v>
                </c:pt>
                <c:pt idx="20">
                  <c:v>7.8630577081185375</c:v>
                </c:pt>
                <c:pt idx="21">
                  <c:v>8.2056761193245027</c:v>
                </c:pt>
                <c:pt idx="22">
                  <c:v>5.3713869563948302</c:v>
                </c:pt>
                <c:pt idx="23">
                  <c:v>6.9910376275500354</c:v>
                </c:pt>
                <c:pt idx="24">
                  <c:v>5.4943832840888582</c:v>
                </c:pt>
                <c:pt idx="25">
                  <c:v>3.5400751290865533</c:v>
                </c:pt>
                <c:pt idx="26">
                  <c:v>8.6141712044247818</c:v>
                </c:pt>
                <c:pt idx="27">
                  <c:v>8.4771437422607807</c:v>
                </c:pt>
                <c:pt idx="28">
                  <c:v>3.2115873639425265</c:v>
                </c:pt>
                <c:pt idx="29">
                  <c:v>3.0537619790536015</c:v>
                </c:pt>
                <c:pt idx="30">
                  <c:v>6.0834919086427135</c:v>
                </c:pt>
                <c:pt idx="31">
                  <c:v>6.9686475193532909</c:v>
                </c:pt>
                <c:pt idx="32">
                  <c:v>8.2925497391277929</c:v>
                </c:pt>
                <c:pt idx="33">
                  <c:v>7.7977781037761416</c:v>
                </c:pt>
                <c:pt idx="34">
                  <c:v>9.4595221783411869</c:v>
                </c:pt>
                <c:pt idx="35">
                  <c:v>9.8815508399515277</c:v>
                </c:pt>
                <c:pt idx="36">
                  <c:v>7.8764917730366317</c:v>
                </c:pt>
                <c:pt idx="37">
                  <c:v>10.90333586645812</c:v>
                </c:pt>
                <c:pt idx="38">
                  <c:v>12.797937066269146</c:v>
                </c:pt>
                <c:pt idx="39">
                  <c:v>11.284863310130403</c:v>
                </c:pt>
                <c:pt idx="40">
                  <c:v>7.0534313957248873</c:v>
                </c:pt>
                <c:pt idx="41">
                  <c:v>3.7632796299099196</c:v>
                </c:pt>
                <c:pt idx="42">
                  <c:v>4.4462276857060274</c:v>
                </c:pt>
                <c:pt idx="43">
                  <c:v>6.5229350988505219</c:v>
                </c:pt>
                <c:pt idx="44">
                  <c:v>2.4307199016327066</c:v>
                </c:pt>
                <c:pt idx="45">
                  <c:v>3.2838327797240043</c:v>
                </c:pt>
                <c:pt idx="46">
                  <c:v>4.4642392838554139</c:v>
                </c:pt>
                <c:pt idx="47">
                  <c:v>-0.73474383942456423</c:v>
                </c:pt>
                <c:pt idx="48">
                  <c:v>-5.9835822702893147</c:v>
                </c:pt>
                <c:pt idx="49">
                  <c:v>-5.9544253738375792</c:v>
                </c:pt>
                <c:pt idx="50">
                  <c:v>-7.406399012497312</c:v>
                </c:pt>
                <c:pt idx="51">
                  <c:v>-5.3328759702964197</c:v>
                </c:pt>
                <c:pt idx="52">
                  <c:v>-8.9236522554995208</c:v>
                </c:pt>
                <c:pt idx="53">
                  <c:v>-8.5863079586688098</c:v>
                </c:pt>
                <c:pt idx="54">
                  <c:v>-15.651929524411992</c:v>
                </c:pt>
                <c:pt idx="55">
                  <c:v>-13.057164763391285</c:v>
                </c:pt>
                <c:pt idx="56">
                  <c:v>-8.3150393589165041</c:v>
                </c:pt>
                <c:pt idx="57">
                  <c:v>-6.9631743817941025</c:v>
                </c:pt>
                <c:pt idx="58">
                  <c:v>-6.684840459010827</c:v>
                </c:pt>
                <c:pt idx="59">
                  <c:v>-9.0239599402208253</c:v>
                </c:pt>
                <c:pt idx="61">
                  <c:v>-17.053236538317773</c:v>
                </c:pt>
                <c:pt idx="62">
                  <c:v>-17.053236538317773</c:v>
                </c:pt>
                <c:pt idx="63">
                  <c:v>-17.460883626883131</c:v>
                </c:pt>
                <c:pt idx="64">
                  <c:v>-17.596765989738259</c:v>
                </c:pt>
                <c:pt idx="65">
                  <c:v>-18.004413078303617</c:v>
                </c:pt>
                <c:pt idx="66">
                  <c:v>-18.276177804013866</c:v>
                </c:pt>
                <c:pt idx="67">
                  <c:v>-19.363236706854831</c:v>
                </c:pt>
                <c:pt idx="68">
                  <c:v>-20.314413246840687</c:v>
                </c:pt>
                <c:pt idx="69">
                  <c:v>-16.645589449752404</c:v>
                </c:pt>
                <c:pt idx="70">
                  <c:v>-18.547942529724107</c:v>
                </c:pt>
                <c:pt idx="71">
                  <c:v>-19.499119069709952</c:v>
                </c:pt>
                <c:pt idx="72">
                  <c:v>-19.363236706854831</c:v>
                </c:pt>
                <c:pt idx="73">
                  <c:v>-18.819707255434356</c:v>
                </c:pt>
                <c:pt idx="74">
                  <c:v>-19.091471981144593</c:v>
                </c:pt>
                <c:pt idx="75">
                  <c:v>-17.8685307154485</c:v>
                </c:pt>
                <c:pt idx="76">
                  <c:v>-16.102059998331917</c:v>
                </c:pt>
                <c:pt idx="77">
                  <c:v>-17.189118901172893</c:v>
                </c:pt>
                <c:pt idx="78">
                  <c:v>-17.053236538317773</c:v>
                </c:pt>
                <c:pt idx="79">
                  <c:v>-15.42264818405631</c:v>
                </c:pt>
                <c:pt idx="80">
                  <c:v>-9.8514713069963182</c:v>
                </c:pt>
                <c:pt idx="81">
                  <c:v>-5.9108827841977964</c:v>
                </c:pt>
                <c:pt idx="82">
                  <c:v>-9.7155889441411976</c:v>
                </c:pt>
                <c:pt idx="83">
                  <c:v>-6.7261769613285223</c:v>
                </c:pt>
                <c:pt idx="84">
                  <c:v>-8.0850005898797459</c:v>
                </c:pt>
                <c:pt idx="85">
                  <c:v>-6.7261769613285223</c:v>
                </c:pt>
                <c:pt idx="86">
                  <c:v>-6.9979416870387707</c:v>
                </c:pt>
                <c:pt idx="87">
                  <c:v>-7.8132358641694974</c:v>
                </c:pt>
                <c:pt idx="88">
                  <c:v>-7.9491182270246163</c:v>
                </c:pt>
                <c:pt idx="89">
                  <c:v>-8.2208829527348559</c:v>
                </c:pt>
                <c:pt idx="90">
                  <c:v>-9.0361771298655906</c:v>
                </c:pt>
                <c:pt idx="91">
                  <c:v>-8.7644124041553422</c:v>
                </c:pt>
                <c:pt idx="92">
                  <c:v>-8.9002947670104628</c:v>
                </c:pt>
                <c:pt idx="93">
                  <c:v>-9.9873536698514371</c:v>
                </c:pt>
                <c:pt idx="94">
                  <c:v>-12.569118564098755</c:v>
                </c:pt>
                <c:pt idx="95">
                  <c:v>-12.705000926953874</c:v>
                </c:pt>
                <c:pt idx="96">
                  <c:v>-13.792059829794848</c:v>
                </c:pt>
                <c:pt idx="97">
                  <c:v>-11.889706749823148</c:v>
                </c:pt>
                <c:pt idx="98">
                  <c:v>-10.259118395561686</c:v>
                </c:pt>
                <c:pt idx="99">
                  <c:v>-9.0361771298655906</c:v>
                </c:pt>
                <c:pt idx="100">
                  <c:v>-8.4926476784451044</c:v>
                </c:pt>
                <c:pt idx="101">
                  <c:v>-6.0467651470529153</c:v>
                </c:pt>
                <c:pt idx="102">
                  <c:v>-5.2314709699221797</c:v>
                </c:pt>
                <c:pt idx="103">
                  <c:v>-2.6497060756748723</c:v>
                </c:pt>
                <c:pt idx="104">
                  <c:v>-0.88323535855829072</c:v>
                </c:pt>
                <c:pt idx="105">
                  <c:v>-6.7941181427564418E-2</c:v>
                </c:pt>
                <c:pt idx="106">
                  <c:v>0.20382354428268393</c:v>
                </c:pt>
                <c:pt idx="107">
                  <c:v>5.6391180584875382</c:v>
                </c:pt>
                <c:pt idx="108">
                  <c:v>6.7261769613285134</c:v>
                </c:pt>
                <c:pt idx="109">
                  <c:v>6.3185298727631549</c:v>
                </c:pt>
                <c:pt idx="110">
                  <c:v>9.0361771298655906</c:v>
                </c:pt>
                <c:pt idx="111">
                  <c:v>15.830295272621678</c:v>
                </c:pt>
                <c:pt idx="112">
                  <c:v>14.471471644070464</c:v>
                </c:pt>
                <c:pt idx="113">
                  <c:v>13.792059829794848</c:v>
                </c:pt>
                <c:pt idx="114">
                  <c:v>8.7644124041553422</c:v>
                </c:pt>
                <c:pt idx="115">
                  <c:v>3.3291178899504885</c:v>
                </c:pt>
                <c:pt idx="116">
                  <c:v>4.5520591556465826</c:v>
                </c:pt>
                <c:pt idx="117">
                  <c:v>10.530883121271925</c:v>
                </c:pt>
                <c:pt idx="118">
                  <c:v>4.4161767927914628</c:v>
                </c:pt>
                <c:pt idx="119">
                  <c:v>12.025589112678267</c:v>
                </c:pt>
                <c:pt idx="120">
                  <c:v>16.645589449752396</c:v>
                </c:pt>
                <c:pt idx="122">
                  <c:v>-18.581277886061844</c:v>
                </c:pt>
                <c:pt idx="123">
                  <c:v>-18.581277886061844</c:v>
                </c:pt>
                <c:pt idx="124">
                  <c:v>-17.882494786073202</c:v>
                </c:pt>
                <c:pt idx="125">
                  <c:v>-19.21653524968789</c:v>
                </c:pt>
                <c:pt idx="126">
                  <c:v>-12.863961613427431</c:v>
                </c:pt>
                <c:pt idx="127">
                  <c:v>-14.579156495217763</c:v>
                </c:pt>
                <c:pt idx="128">
                  <c:v>-13.562744713416089</c:v>
                </c:pt>
                <c:pt idx="129">
                  <c:v>-12.419281458889207</c:v>
                </c:pt>
                <c:pt idx="130">
                  <c:v>-11.085240995274503</c:v>
                </c:pt>
                <c:pt idx="131">
                  <c:v>-12.165178513438772</c:v>
                </c:pt>
                <c:pt idx="132">
                  <c:v>-12.482807195251803</c:v>
                </c:pt>
                <c:pt idx="133">
                  <c:v>-13.372167504328267</c:v>
                </c:pt>
                <c:pt idx="134">
                  <c:v>-12.991013086152641</c:v>
                </c:pt>
                <c:pt idx="135">
                  <c:v>-15.595568277019437</c:v>
                </c:pt>
                <c:pt idx="136">
                  <c:v>-15.722619749744645</c:v>
                </c:pt>
                <c:pt idx="137">
                  <c:v>-16.484928586095901</c:v>
                </c:pt>
                <c:pt idx="138">
                  <c:v>-16.675505795183707</c:v>
                </c:pt>
                <c:pt idx="139">
                  <c:v>-16.675505795183707</c:v>
                </c:pt>
                <c:pt idx="140">
                  <c:v>-16.421402849733287</c:v>
                </c:pt>
                <c:pt idx="141">
                  <c:v>-16.357877113370673</c:v>
                </c:pt>
                <c:pt idx="142">
                  <c:v>-14.579156495217763</c:v>
                </c:pt>
                <c:pt idx="143">
                  <c:v>-14.706207967942973</c:v>
                </c:pt>
                <c:pt idx="144">
                  <c:v>-15.150888122481195</c:v>
                </c:pt>
                <c:pt idx="145">
                  <c:v>-15.277939595206405</c:v>
                </c:pt>
                <c:pt idx="146">
                  <c:v>-13.816847658866491</c:v>
                </c:pt>
                <c:pt idx="147">
                  <c:v>-12.736910140702221</c:v>
                </c:pt>
                <c:pt idx="148">
                  <c:v>-14.452105022492555</c:v>
                </c:pt>
                <c:pt idx="149">
                  <c:v>-13.181590295240445</c:v>
                </c:pt>
                <c:pt idx="150">
                  <c:v>-13.880373395229105</c:v>
                </c:pt>
                <c:pt idx="151">
                  <c:v>-15.404991067931615</c:v>
                </c:pt>
                <c:pt idx="152">
                  <c:v>-14.706207967942973</c:v>
                </c:pt>
                <c:pt idx="153">
                  <c:v>-15.341465331569001</c:v>
                </c:pt>
                <c:pt idx="154">
                  <c:v>-15.913196958832451</c:v>
                </c:pt>
                <c:pt idx="155">
                  <c:v>-15.341465331569001</c:v>
                </c:pt>
                <c:pt idx="156">
                  <c:v>-15.277939595206405</c:v>
                </c:pt>
                <c:pt idx="157">
                  <c:v>-15.659094013382033</c:v>
                </c:pt>
                <c:pt idx="158">
                  <c:v>-12.927487349790027</c:v>
                </c:pt>
                <c:pt idx="159">
                  <c:v>-13.880373395229105</c:v>
                </c:pt>
                <c:pt idx="160">
                  <c:v>-12.863961613427431</c:v>
                </c:pt>
                <c:pt idx="161">
                  <c:v>-12.419281458889207</c:v>
                </c:pt>
                <c:pt idx="162">
                  <c:v>-11.784024095263145</c:v>
                </c:pt>
                <c:pt idx="163">
                  <c:v>-10.958189522549294</c:v>
                </c:pt>
                <c:pt idx="164">
                  <c:v>-9.9417777407476198</c:v>
                </c:pt>
                <c:pt idx="165">
                  <c:v>-9.6876747952972018</c:v>
                </c:pt>
                <c:pt idx="166">
                  <c:v>-5.1773475135522862</c:v>
                </c:pt>
                <c:pt idx="167">
                  <c:v>-2.8268952681359081</c:v>
                </c:pt>
                <c:pt idx="168">
                  <c:v>5.8126048771783143</c:v>
                </c:pt>
                <c:pt idx="169">
                  <c:v>8.0995313862320799</c:v>
                </c:pt>
                <c:pt idx="170">
                  <c:v>11.339343940724939</c:v>
                </c:pt>
                <c:pt idx="171">
                  <c:v>17.882494786073185</c:v>
                </c:pt>
                <c:pt idx="172">
                  <c:v>10.894663786186698</c:v>
                </c:pt>
                <c:pt idx="173">
                  <c:v>12.546332931614417</c:v>
                </c:pt>
                <c:pt idx="174">
                  <c:v>12.419281458889191</c:v>
                </c:pt>
                <c:pt idx="175">
                  <c:v>16.866083004271527</c:v>
                </c:pt>
                <c:pt idx="176">
                  <c:v>9.6241490589345897</c:v>
                </c:pt>
                <c:pt idx="177">
                  <c:v>7.4642740226060331</c:v>
                </c:pt>
                <c:pt idx="178">
                  <c:v>8.9253659589459478</c:v>
                </c:pt>
                <c:pt idx="179">
                  <c:v>6.829016658980005</c:v>
                </c:pt>
                <c:pt idx="180">
                  <c:v>13.372167504328285</c:v>
                </c:pt>
                <c:pt idx="181">
                  <c:v>12.927487349790045</c:v>
                </c:pt>
                <c:pt idx="183">
                  <c:v>-15.574153169535219</c:v>
                </c:pt>
                <c:pt idx="184">
                  <c:v>-15.224172199433347</c:v>
                </c:pt>
                <c:pt idx="185">
                  <c:v>-9.9744576479045985</c:v>
                </c:pt>
                <c:pt idx="186">
                  <c:v>-11.024400558210349</c:v>
                </c:pt>
                <c:pt idx="187">
                  <c:v>-9.9744576479045985</c:v>
                </c:pt>
                <c:pt idx="188">
                  <c:v>-7.8745718272931002</c:v>
                </c:pt>
                <c:pt idx="189">
                  <c:v>-13.124286378821848</c:v>
                </c:pt>
                <c:pt idx="190">
                  <c:v>-14.874191229331432</c:v>
                </c:pt>
                <c:pt idx="191">
                  <c:v>-11.374381528312265</c:v>
                </c:pt>
                <c:pt idx="192">
                  <c:v>-9.2744957077007655</c:v>
                </c:pt>
                <c:pt idx="193">
                  <c:v>-5.7746860066816001</c:v>
                </c:pt>
                <c:pt idx="194">
                  <c:v>-8.9245147375988498</c:v>
                </c:pt>
                <c:pt idx="195">
                  <c:v>-6.8246289169873497</c:v>
                </c:pt>
                <c:pt idx="196">
                  <c:v>-8.2245527973950168</c:v>
                </c:pt>
                <c:pt idx="197">
                  <c:v>-6.124666976783562</c:v>
                </c:pt>
                <c:pt idx="198">
                  <c:v>-4.374762126273934</c:v>
                </c:pt>
                <c:pt idx="199">
                  <c:v>-4.374762126273934</c:v>
                </c:pt>
                <c:pt idx="200">
                  <c:v>-0.52497145515289745</c:v>
                </c:pt>
                <c:pt idx="201">
                  <c:v>3.3248192159681849</c:v>
                </c:pt>
                <c:pt idx="202">
                  <c:v>3.6748001860701462</c:v>
                </c:pt>
                <c:pt idx="203">
                  <c:v>7.1746098870893116</c:v>
                </c:pt>
                <c:pt idx="204">
                  <c:v>5.7746860066816001</c:v>
                </c:pt>
                <c:pt idx="205">
                  <c:v>10.674419588108387</c:v>
                </c:pt>
                <c:pt idx="206">
                  <c:v>10.674419588108387</c:v>
                </c:pt>
                <c:pt idx="207">
                  <c:v>8.9245147375988036</c:v>
                </c:pt>
                <c:pt idx="208">
                  <c:v>7.8745718272931002</c:v>
                </c:pt>
                <c:pt idx="209">
                  <c:v>10.674419588108387</c:v>
                </c:pt>
                <c:pt idx="210">
                  <c:v>12.424324438617969</c:v>
                </c:pt>
                <c:pt idx="211">
                  <c:v>12.424324438617969</c:v>
                </c:pt>
                <c:pt idx="212">
                  <c:v>14.174229289127553</c:v>
                </c:pt>
                <c:pt idx="213">
                  <c:v>14.874191229331386</c:v>
                </c:pt>
                <c:pt idx="214">
                  <c:v>10.674419588108387</c:v>
                </c:pt>
                <c:pt idx="215">
                  <c:v>8.9245147375988036</c:v>
                </c:pt>
                <c:pt idx="216">
                  <c:v>4.0247811561720175</c:v>
                </c:pt>
                <c:pt idx="217">
                  <c:v>2.2748763056624348</c:v>
                </c:pt>
                <c:pt idx="218">
                  <c:v>5.4247050365797289</c:v>
                </c:pt>
                <c:pt idx="219">
                  <c:v>6.8246289169873497</c:v>
                </c:pt>
                <c:pt idx="220">
                  <c:v>8.2245527973950168</c:v>
                </c:pt>
                <c:pt idx="221">
                  <c:v>11.024400558210349</c:v>
                </c:pt>
                <c:pt idx="222">
                  <c:v>10.674419588108387</c:v>
                </c:pt>
                <c:pt idx="223">
                  <c:v>7.1746098870893116</c:v>
                </c:pt>
                <c:pt idx="224">
                  <c:v>10.324438618006516</c:v>
                </c:pt>
                <c:pt idx="225">
                  <c:v>11.724362498414182</c:v>
                </c:pt>
                <c:pt idx="226">
                  <c:v>12.424324438617969</c:v>
                </c:pt>
                <c:pt idx="227">
                  <c:v>13.124286378821893</c:v>
                </c:pt>
                <c:pt idx="228">
                  <c:v>13.124286378821893</c:v>
                </c:pt>
                <c:pt idx="229">
                  <c:v>16.974077049942931</c:v>
                </c:pt>
                <c:pt idx="230">
                  <c:v>12.424324438617969</c:v>
                </c:pt>
                <c:pt idx="231">
                  <c:v>11.374381528312265</c:v>
                </c:pt>
                <c:pt idx="232">
                  <c:v>14.524210259229514</c:v>
                </c:pt>
                <c:pt idx="233">
                  <c:v>18.02401996024868</c:v>
                </c:pt>
                <c:pt idx="234">
                  <c:v>12.774305408719931</c:v>
                </c:pt>
                <c:pt idx="235">
                  <c:v>14.174229289127553</c:v>
                </c:pt>
                <c:pt idx="236">
                  <c:v>8.2245527973950168</c:v>
                </c:pt>
                <c:pt idx="237">
                  <c:v>9.6244766778027273</c:v>
                </c:pt>
                <c:pt idx="238">
                  <c:v>3.6748001860701462</c:v>
                </c:pt>
                <c:pt idx="239">
                  <c:v>-10.324438618006516</c:v>
                </c:pt>
                <c:pt idx="240">
                  <c:v>-11.374381528312265</c:v>
                </c:pt>
                <c:pt idx="241">
                  <c:v>-14.524210259229514</c:v>
                </c:pt>
                <c:pt idx="242">
                  <c:v>-15.924134139637136</c:v>
                </c:pt>
              </c:numCache>
            </c:numRef>
          </c:val>
          <c:smooth val="0"/>
        </c:ser>
        <c:ser>
          <c:idx val="1"/>
          <c:order val="1"/>
          <c:spPr>
            <a:ln w="28575">
              <a:noFill/>
            </a:ln>
          </c:spPr>
          <c:marker>
            <c:symbol val="none"/>
          </c:marker>
          <c:val>
            <c:numRef>
              <c:f>' '!$C$12:$IK$12</c:f>
              <c:numCache>
                <c:formatCode>0.00</c:formatCode>
                <c:ptCount val="243"/>
                <c:pt idx="0">
                  <c:v>17.391989221869622</c:v>
                </c:pt>
                <c:pt idx="1">
                  <c:v>12.878342432593463</c:v>
                </c:pt>
                <c:pt idx="2">
                  <c:v>13.267930315216498</c:v>
                </c:pt>
                <c:pt idx="3">
                  <c:v>16.50394777499146</c:v>
                </c:pt>
                <c:pt idx="4">
                  <c:v>18.50074737977155</c:v>
                </c:pt>
                <c:pt idx="5">
                  <c:v>19.486409698387444</c:v>
                </c:pt>
                <c:pt idx="6">
                  <c:v>18.979298625629646</c:v>
                </c:pt>
                <c:pt idx="7">
                  <c:v>17.048574717927842</c:v>
                </c:pt>
                <c:pt idx="8">
                  <c:v>17.571906180179351</c:v>
                </c:pt>
                <c:pt idx="9">
                  <c:v>17.94955267176411</c:v>
                </c:pt>
                <c:pt idx="10">
                  <c:v>17.467518520186626</c:v>
                </c:pt>
                <c:pt idx="11">
                  <c:v>15.600382519763512</c:v>
                </c:pt>
                <c:pt idx="12">
                  <c:v>13.237678791252893</c:v>
                </c:pt>
                <c:pt idx="13">
                  <c:v>7.698366023382694</c:v>
                </c:pt>
                <c:pt idx="14">
                  <c:v>7.1247812071785077</c:v>
                </c:pt>
                <c:pt idx="15">
                  <c:v>1.0306913139893201</c:v>
                </c:pt>
                <c:pt idx="16">
                  <c:v>-0.63861564156664574</c:v>
                </c:pt>
                <c:pt idx="17">
                  <c:v>0.26713886868496234</c:v>
                </c:pt>
                <c:pt idx="18">
                  <c:v>0.7793250326341209</c:v>
                </c:pt>
                <c:pt idx="19">
                  <c:v>6.1272770091163</c:v>
                </c:pt>
                <c:pt idx="20">
                  <c:v>8.9034514023264748</c:v>
                </c:pt>
                <c:pt idx="21">
                  <c:v>9.0114214796307461</c:v>
                </c:pt>
                <c:pt idx="22">
                  <c:v>6.9288428825591177</c:v>
                </c:pt>
                <c:pt idx="23">
                  <c:v>7.867336706573969</c:v>
                </c:pt>
                <c:pt idx="24">
                  <c:v>6.669615185437058</c:v>
                </c:pt>
                <c:pt idx="25">
                  <c:v>5.2055011325551117</c:v>
                </c:pt>
                <c:pt idx="26">
                  <c:v>10.621419526363377</c:v>
                </c:pt>
                <c:pt idx="27">
                  <c:v>8.9780850963155849</c:v>
                </c:pt>
                <c:pt idx="28">
                  <c:v>4.366419388933747</c:v>
                </c:pt>
                <c:pt idx="29">
                  <c:v>5.2842148018155619</c:v>
                </c:pt>
                <c:pt idx="30">
                  <c:v>6.6776756243878905</c:v>
                </c:pt>
                <c:pt idx="31">
                  <c:v>7.9175900605265683</c:v>
                </c:pt>
                <c:pt idx="32">
                  <c:v>8.6316852446142569</c:v>
                </c:pt>
                <c:pt idx="33">
                  <c:v>7.9863525705885046</c:v>
                </c:pt>
                <c:pt idx="34">
                  <c:v>11.128232064345234</c:v>
                </c:pt>
                <c:pt idx="35">
                  <c:v>10.981651489350664</c:v>
                </c:pt>
                <c:pt idx="36">
                  <c:v>8.9729104935322948</c:v>
                </c:pt>
                <c:pt idx="37">
                  <c:v>13.146128126626266</c:v>
                </c:pt>
                <c:pt idx="38">
                  <c:v>13.786684244236636</c:v>
                </c:pt>
                <c:pt idx="39">
                  <c:v>11.505779044338064</c:v>
                </c:pt>
                <c:pt idx="40">
                  <c:v>8.0640711239292102</c:v>
                </c:pt>
                <c:pt idx="41">
                  <c:v>4.684458436919269</c:v>
                </c:pt>
                <c:pt idx="42">
                  <c:v>8.0762115381514228</c:v>
                </c:pt>
                <c:pt idx="43">
                  <c:v>6.5451261838632151</c:v>
                </c:pt>
                <c:pt idx="44">
                  <c:v>2.4901283220480082</c:v>
                </c:pt>
                <c:pt idx="45">
                  <c:v>4.4508052189373988</c:v>
                </c:pt>
                <c:pt idx="46">
                  <c:v>6.8425663323077854</c:v>
                </c:pt>
                <c:pt idx="47">
                  <c:v>-0.44337389809117933</c:v>
                </c:pt>
                <c:pt idx="48">
                  <c:v>-1.1960795798691664</c:v>
                </c:pt>
                <c:pt idx="49">
                  <c:v>-4.1427173301504299</c:v>
                </c:pt>
                <c:pt idx="50">
                  <c:v>-3.7329285943543082</c:v>
                </c:pt>
                <c:pt idx="51">
                  <c:v>-5.0648912530796029</c:v>
                </c:pt>
                <c:pt idx="52">
                  <c:v>-8.1418891888618035</c:v>
                </c:pt>
                <c:pt idx="53">
                  <c:v>-8.051831198114952</c:v>
                </c:pt>
                <c:pt idx="54">
                  <c:v>-12.318291192899297</c:v>
                </c:pt>
                <c:pt idx="55">
                  <c:v>-8.6391486140130933</c:v>
                </c:pt>
                <c:pt idx="56">
                  <c:v>-5.8904394201909067</c:v>
                </c:pt>
                <c:pt idx="57">
                  <c:v>-4.3596526006787171</c:v>
                </c:pt>
                <c:pt idx="58">
                  <c:v>-6.4224283909451261</c:v>
                </c:pt>
                <c:pt idx="59">
                  <c:v>-5.4407465360086453</c:v>
                </c:pt>
                <c:pt idx="61">
                  <c:v>-16.781471812607524</c:v>
                </c:pt>
                <c:pt idx="62">
                  <c:v>-17.053236538317773</c:v>
                </c:pt>
                <c:pt idx="63">
                  <c:v>-17.32500126402801</c:v>
                </c:pt>
                <c:pt idx="64">
                  <c:v>-17.189118901172893</c:v>
                </c:pt>
                <c:pt idx="65">
                  <c:v>-17.8685307154485</c:v>
                </c:pt>
                <c:pt idx="66">
                  <c:v>-17.8685307154485</c:v>
                </c:pt>
                <c:pt idx="67">
                  <c:v>-19.091471981144593</c:v>
                </c:pt>
                <c:pt idx="68">
                  <c:v>-9.9873536698514371</c:v>
                </c:pt>
                <c:pt idx="69">
                  <c:v>-16.645589449752404</c:v>
                </c:pt>
                <c:pt idx="70">
                  <c:v>-18.276177804013866</c:v>
                </c:pt>
                <c:pt idx="71">
                  <c:v>-18.547942529724107</c:v>
                </c:pt>
                <c:pt idx="72">
                  <c:v>-17.8685307154485</c:v>
                </c:pt>
                <c:pt idx="73">
                  <c:v>-18.004413078303617</c:v>
                </c:pt>
                <c:pt idx="74">
                  <c:v>-15.015001095490943</c:v>
                </c:pt>
                <c:pt idx="75">
                  <c:v>-15.830295272621669</c:v>
                </c:pt>
                <c:pt idx="76">
                  <c:v>-15.42264818405631</c:v>
                </c:pt>
                <c:pt idx="77">
                  <c:v>-16.373824724042155</c:v>
                </c:pt>
                <c:pt idx="78">
                  <c:v>-16.509707086897286</c:v>
                </c:pt>
                <c:pt idx="79">
                  <c:v>-5.639118058487548</c:v>
                </c:pt>
                <c:pt idx="80">
                  <c:v>-7.5414711384592579</c:v>
                </c:pt>
                <c:pt idx="81">
                  <c:v>-5.7750004213426678</c:v>
                </c:pt>
                <c:pt idx="82">
                  <c:v>-9.5797065812860787</c:v>
                </c:pt>
                <c:pt idx="83">
                  <c:v>-5.3673533327773093</c:v>
                </c:pt>
                <c:pt idx="84">
                  <c:v>-5.5032356956324282</c:v>
                </c:pt>
                <c:pt idx="85">
                  <c:v>-5.639118058487548</c:v>
                </c:pt>
                <c:pt idx="86">
                  <c:v>-5.9108827841977964</c:v>
                </c:pt>
                <c:pt idx="87">
                  <c:v>-6.7261769613285223</c:v>
                </c:pt>
                <c:pt idx="88">
                  <c:v>-6.8620593241836421</c:v>
                </c:pt>
                <c:pt idx="89">
                  <c:v>-8.0850005898797459</c:v>
                </c:pt>
                <c:pt idx="90">
                  <c:v>-8.3567653155899748</c:v>
                </c:pt>
                <c:pt idx="91">
                  <c:v>-8.4926476784451044</c:v>
                </c:pt>
                <c:pt idx="92">
                  <c:v>-8.6285300413002233</c:v>
                </c:pt>
                <c:pt idx="93">
                  <c:v>-9.8514713069963182</c:v>
                </c:pt>
                <c:pt idx="94">
                  <c:v>-11.889706749823148</c:v>
                </c:pt>
                <c:pt idx="95">
                  <c:v>-12.297353838388515</c:v>
                </c:pt>
                <c:pt idx="96">
                  <c:v>-11.34617729840266</c:v>
                </c:pt>
                <c:pt idx="97">
                  <c:v>-9.1720594927207113</c:v>
                </c:pt>
                <c:pt idx="98">
                  <c:v>-9.4438242184309491</c:v>
                </c:pt>
                <c:pt idx="99">
                  <c:v>-6.4544122356182836</c:v>
                </c:pt>
                <c:pt idx="100">
                  <c:v>-6.4544122356182836</c:v>
                </c:pt>
                <c:pt idx="101">
                  <c:v>-2.3779413499646331</c:v>
                </c:pt>
                <c:pt idx="102">
                  <c:v>-3.1932355270953594</c:v>
                </c:pt>
                <c:pt idx="103">
                  <c:v>-6.7941181427564418E-2</c:v>
                </c:pt>
                <c:pt idx="104">
                  <c:v>-6.7941181427564418E-2</c:v>
                </c:pt>
                <c:pt idx="105">
                  <c:v>0.6114706328480517</c:v>
                </c:pt>
                <c:pt idx="106">
                  <c:v>8.9002947670104628</c:v>
                </c:pt>
                <c:pt idx="107">
                  <c:v>9.7155889441411976</c:v>
                </c:pt>
                <c:pt idx="108">
                  <c:v>7.4055887756041292</c:v>
                </c:pt>
                <c:pt idx="109">
                  <c:v>11.617942024112899</c:v>
                </c:pt>
                <c:pt idx="110">
                  <c:v>17.46088362688312</c:v>
                </c:pt>
                <c:pt idx="111">
                  <c:v>19.091471981144593</c:v>
                </c:pt>
                <c:pt idx="112">
                  <c:v>15.694412909766559</c:v>
                </c:pt>
                <c:pt idx="113">
                  <c:v>13.792059829794848</c:v>
                </c:pt>
                <c:pt idx="114">
                  <c:v>8.7644124041553422</c:v>
                </c:pt>
                <c:pt idx="115">
                  <c:v>4.9597062442119508</c:v>
                </c:pt>
                <c:pt idx="116">
                  <c:v>10.395000758416804</c:v>
                </c:pt>
                <c:pt idx="117">
                  <c:v>10.530883121271925</c:v>
                </c:pt>
                <c:pt idx="118">
                  <c:v>12.297353838388515</c:v>
                </c:pt>
                <c:pt idx="119">
                  <c:v>18.276177804013859</c:v>
                </c:pt>
                <c:pt idx="120">
                  <c:v>21.265589786826542</c:v>
                </c:pt>
                <c:pt idx="122">
                  <c:v>-17.247237422447139</c:v>
                </c:pt>
                <c:pt idx="123">
                  <c:v>-17.882494786073202</c:v>
                </c:pt>
                <c:pt idx="124">
                  <c:v>-17.628391840622783</c:v>
                </c:pt>
                <c:pt idx="125">
                  <c:v>-16.929608740634123</c:v>
                </c:pt>
                <c:pt idx="126">
                  <c:v>-12.800435877064817</c:v>
                </c:pt>
                <c:pt idx="127">
                  <c:v>-14.134476340679523</c:v>
                </c:pt>
                <c:pt idx="128">
                  <c:v>-12.546332931614417</c:v>
                </c:pt>
                <c:pt idx="129">
                  <c:v>-11.085240995274503</c:v>
                </c:pt>
                <c:pt idx="130">
                  <c:v>-11.085240995274503</c:v>
                </c:pt>
                <c:pt idx="131">
                  <c:v>-11.974601304350967</c:v>
                </c:pt>
                <c:pt idx="132">
                  <c:v>-12.482807195251803</c:v>
                </c:pt>
                <c:pt idx="133">
                  <c:v>-12.736910140702221</c:v>
                </c:pt>
                <c:pt idx="134">
                  <c:v>-12.991013086152641</c:v>
                </c:pt>
                <c:pt idx="135">
                  <c:v>-14.452105022492555</c:v>
                </c:pt>
                <c:pt idx="136">
                  <c:v>-14.642682231580359</c:v>
                </c:pt>
                <c:pt idx="137">
                  <c:v>-15.214413858843791</c:v>
                </c:pt>
                <c:pt idx="138">
                  <c:v>-15.976722695195047</c:v>
                </c:pt>
                <c:pt idx="139">
                  <c:v>-15.659094013382033</c:v>
                </c:pt>
                <c:pt idx="140">
                  <c:v>-15.722619749744645</c:v>
                </c:pt>
                <c:pt idx="141">
                  <c:v>-15.214413858843791</c:v>
                </c:pt>
                <c:pt idx="142">
                  <c:v>-14.579156495217763</c:v>
                </c:pt>
                <c:pt idx="143">
                  <c:v>-13.816847658866491</c:v>
                </c:pt>
                <c:pt idx="144">
                  <c:v>-14.769733704305569</c:v>
                </c:pt>
                <c:pt idx="145">
                  <c:v>-12.673384404339609</c:v>
                </c:pt>
                <c:pt idx="146">
                  <c:v>-12.546332931614417</c:v>
                </c:pt>
                <c:pt idx="147">
                  <c:v>-12.736910140702221</c:v>
                </c:pt>
                <c:pt idx="148">
                  <c:v>-13.054538822515235</c:v>
                </c:pt>
                <c:pt idx="149">
                  <c:v>-13.181590295240445</c:v>
                </c:pt>
                <c:pt idx="150">
                  <c:v>-13.880373395229105</c:v>
                </c:pt>
                <c:pt idx="151">
                  <c:v>-14.579156495217763</c:v>
                </c:pt>
                <c:pt idx="152">
                  <c:v>-14.706207967942973</c:v>
                </c:pt>
                <c:pt idx="153">
                  <c:v>-15.277939595206405</c:v>
                </c:pt>
                <c:pt idx="154">
                  <c:v>-15.341465331569001</c:v>
                </c:pt>
                <c:pt idx="155">
                  <c:v>-15.087362386118583</c:v>
                </c:pt>
                <c:pt idx="156">
                  <c:v>-15.150888122481195</c:v>
                </c:pt>
                <c:pt idx="157">
                  <c:v>-13.054538822515235</c:v>
                </c:pt>
                <c:pt idx="158">
                  <c:v>-12.863961613427431</c:v>
                </c:pt>
                <c:pt idx="159">
                  <c:v>-13.308641767965655</c:v>
                </c:pt>
                <c:pt idx="160">
                  <c:v>-11.339343940724921</c:v>
                </c:pt>
                <c:pt idx="161">
                  <c:v>-10.640560840736262</c:v>
                </c:pt>
                <c:pt idx="162">
                  <c:v>-11.720498358900549</c:v>
                </c:pt>
                <c:pt idx="163">
                  <c:v>-9.6876747952972018</c:v>
                </c:pt>
                <c:pt idx="164">
                  <c:v>-8.6077372771329159</c:v>
                </c:pt>
                <c:pt idx="165">
                  <c:v>-3.589204104487163</c:v>
                </c:pt>
                <c:pt idx="166">
                  <c:v>-0.28586581363172486</c:v>
                </c:pt>
                <c:pt idx="167">
                  <c:v>13.308641767965655</c:v>
                </c:pt>
                <c:pt idx="168">
                  <c:v>13.943899131591701</c:v>
                </c:pt>
                <c:pt idx="169">
                  <c:v>14.960310913393391</c:v>
                </c:pt>
                <c:pt idx="170">
                  <c:v>20.169421295126966</c:v>
                </c:pt>
                <c:pt idx="171">
                  <c:v>18.517752149699231</c:v>
                </c:pt>
                <c:pt idx="172">
                  <c:v>15.087362386118583</c:v>
                </c:pt>
                <c:pt idx="173">
                  <c:v>15.277939595206405</c:v>
                </c:pt>
                <c:pt idx="174">
                  <c:v>17.183711686084525</c:v>
                </c:pt>
                <c:pt idx="175">
                  <c:v>16.929608740634123</c:v>
                </c:pt>
                <c:pt idx="176">
                  <c:v>11.275818204362308</c:v>
                </c:pt>
                <c:pt idx="177">
                  <c:v>8.9888916953085438</c:v>
                </c:pt>
                <c:pt idx="178">
                  <c:v>16.294351377008063</c:v>
                </c:pt>
                <c:pt idx="179">
                  <c:v>12.482807195251803</c:v>
                </c:pt>
                <c:pt idx="180">
                  <c:v>13.689796186141281</c:v>
                </c:pt>
                <c:pt idx="181">
                  <c:v>13.181590295240463</c:v>
                </c:pt>
                <c:pt idx="183">
                  <c:v>-13.824248319025637</c:v>
                </c:pt>
                <c:pt idx="184">
                  <c:v>-13.474267348923764</c:v>
                </c:pt>
                <c:pt idx="185">
                  <c:v>-8.9245147375988498</c:v>
                </c:pt>
                <c:pt idx="186">
                  <c:v>-7.5245908571911837</c:v>
                </c:pt>
                <c:pt idx="187">
                  <c:v>-7.8745718272931002</c:v>
                </c:pt>
                <c:pt idx="188">
                  <c:v>-6.4746479468854332</c:v>
                </c:pt>
                <c:pt idx="189">
                  <c:v>-11.024400558210349</c:v>
                </c:pt>
                <c:pt idx="190">
                  <c:v>-11.374381528312265</c:v>
                </c:pt>
                <c:pt idx="191">
                  <c:v>-8.9245147375988498</c:v>
                </c:pt>
                <c:pt idx="192">
                  <c:v>-7.8745718272931002</c:v>
                </c:pt>
                <c:pt idx="193">
                  <c:v>-3.6748001860701014</c:v>
                </c:pt>
                <c:pt idx="194">
                  <c:v>-4.7247430963758505</c:v>
                </c:pt>
                <c:pt idx="195">
                  <c:v>-4.0247811561720628</c:v>
                </c:pt>
                <c:pt idx="196">
                  <c:v>-4.0247811561720628</c:v>
                </c:pt>
                <c:pt idx="197">
                  <c:v>-2.9748382458662679</c:v>
                </c:pt>
                <c:pt idx="198">
                  <c:v>1.574914365458602</c:v>
                </c:pt>
                <c:pt idx="199">
                  <c:v>7.8745718272931002</c:v>
                </c:pt>
                <c:pt idx="200">
                  <c:v>0.8749524252547688</c:v>
                </c:pt>
                <c:pt idx="201">
                  <c:v>4.374762126273934</c:v>
                </c:pt>
                <c:pt idx="202">
                  <c:v>6.8246289169873497</c:v>
                </c:pt>
                <c:pt idx="203">
                  <c:v>10.674419588108387</c:v>
                </c:pt>
                <c:pt idx="204">
                  <c:v>10.324438618006516</c:v>
                </c:pt>
                <c:pt idx="205">
                  <c:v>11.374381528312265</c:v>
                </c:pt>
                <c:pt idx="206">
                  <c:v>10.674419588108387</c:v>
                </c:pt>
                <c:pt idx="207">
                  <c:v>9.9744576479045985</c:v>
                </c:pt>
                <c:pt idx="208">
                  <c:v>10.324438618006516</c:v>
                </c:pt>
                <c:pt idx="209">
                  <c:v>12.424324438617969</c:v>
                </c:pt>
                <c:pt idx="210">
                  <c:v>14.874191229331386</c:v>
                </c:pt>
                <c:pt idx="211">
                  <c:v>14.174229289127553</c:v>
                </c:pt>
                <c:pt idx="212">
                  <c:v>16.974077049942931</c:v>
                </c:pt>
                <c:pt idx="213">
                  <c:v>14.874191229331386</c:v>
                </c:pt>
                <c:pt idx="214">
                  <c:v>12.424324438617969</c:v>
                </c:pt>
                <c:pt idx="215">
                  <c:v>9.6244766778027273</c:v>
                </c:pt>
                <c:pt idx="216">
                  <c:v>4.0247811561720175</c:v>
                </c:pt>
                <c:pt idx="217">
                  <c:v>4.7247430963758505</c:v>
                </c:pt>
                <c:pt idx="218">
                  <c:v>9.9744576479045985</c:v>
                </c:pt>
                <c:pt idx="219">
                  <c:v>10.324438618006516</c:v>
                </c:pt>
                <c:pt idx="220">
                  <c:v>11.724362498414182</c:v>
                </c:pt>
                <c:pt idx="221">
                  <c:v>11.724362498414182</c:v>
                </c:pt>
                <c:pt idx="222">
                  <c:v>11.724362498414182</c:v>
                </c:pt>
                <c:pt idx="223">
                  <c:v>10.324438618006516</c:v>
                </c:pt>
                <c:pt idx="224">
                  <c:v>12.424324438617969</c:v>
                </c:pt>
                <c:pt idx="225">
                  <c:v>15.224172199433347</c:v>
                </c:pt>
                <c:pt idx="226">
                  <c:v>13.474267348923764</c:v>
                </c:pt>
                <c:pt idx="227">
                  <c:v>15.574153169535265</c:v>
                </c:pt>
                <c:pt idx="228">
                  <c:v>16.624096079840967</c:v>
                </c:pt>
                <c:pt idx="229">
                  <c:v>16.974077049942931</c:v>
                </c:pt>
                <c:pt idx="230">
                  <c:v>14.174229289127553</c:v>
                </c:pt>
                <c:pt idx="231">
                  <c:v>18.723981900452515</c:v>
                </c:pt>
                <c:pt idx="232">
                  <c:v>19.4239438406563</c:v>
                </c:pt>
                <c:pt idx="233">
                  <c:v>18.374000930350551</c:v>
                </c:pt>
                <c:pt idx="234">
                  <c:v>14.874191229331386</c:v>
                </c:pt>
                <c:pt idx="235">
                  <c:v>15.224172199433347</c:v>
                </c:pt>
                <c:pt idx="236">
                  <c:v>10.674419588108387</c:v>
                </c:pt>
                <c:pt idx="237">
                  <c:v>16.624096079840967</c:v>
                </c:pt>
                <c:pt idx="238">
                  <c:v>3.6748001860701462</c:v>
                </c:pt>
                <c:pt idx="239">
                  <c:v>-6.8246289169873497</c:v>
                </c:pt>
                <c:pt idx="240">
                  <c:v>-10.674419588108432</c:v>
                </c:pt>
                <c:pt idx="241">
                  <c:v>-12.774305408719931</c:v>
                </c:pt>
                <c:pt idx="242">
                  <c:v>-10.674419588108432</c:v>
                </c:pt>
              </c:numCache>
            </c:numRef>
          </c:val>
          <c:smooth val="0"/>
        </c:ser>
        <c:ser>
          <c:idx val="2"/>
          <c:order val="2"/>
          <c:spPr>
            <a:ln w="28575">
              <a:noFill/>
            </a:ln>
          </c:spPr>
          <c:marker>
            <c:symbol val="none"/>
          </c:marker>
          <c:val>
            <c:numRef>
              <c:f>' '!$C$13:$IK$13</c:f>
              <c:numCache>
                <c:formatCode>0.00</c:formatCode>
                <c:ptCount val="243"/>
                <c:pt idx="0">
                  <c:v>12.315405356731754</c:v>
                </c:pt>
                <c:pt idx="1">
                  <c:v>10.717846258997275</c:v>
                </c:pt>
                <c:pt idx="2">
                  <c:v>10.322884750407017</c:v>
                </c:pt>
                <c:pt idx="3">
                  <c:v>13.719911966014426</c:v>
                </c:pt>
                <c:pt idx="4">
                  <c:v>17.071064337716514</c:v>
                </c:pt>
                <c:pt idx="5">
                  <c:v>16.703269493738347</c:v>
                </c:pt>
                <c:pt idx="6">
                  <c:v>16.131475886189914</c:v>
                </c:pt>
                <c:pt idx="7">
                  <c:v>13.930080448287683</c:v>
                </c:pt>
                <c:pt idx="8">
                  <c:v>15.787165777920238</c:v>
                </c:pt>
                <c:pt idx="9">
                  <c:v>15.320456411508495</c:v>
                </c:pt>
                <c:pt idx="10">
                  <c:v>12.042942617875573</c:v>
                </c:pt>
                <c:pt idx="11">
                  <c:v>14.346834995522768</c:v>
                </c:pt>
                <c:pt idx="12">
                  <c:v>5.9994046134150016</c:v>
                </c:pt>
                <c:pt idx="13">
                  <c:v>1.8349440004157482</c:v>
                </c:pt>
                <c:pt idx="14">
                  <c:v>-1.8268835614649153</c:v>
                </c:pt>
                <c:pt idx="15">
                  <c:v>-4.0671880318334228</c:v>
                </c:pt>
                <c:pt idx="16">
                  <c:v>-3.5601764706675532</c:v>
                </c:pt>
                <c:pt idx="17">
                  <c:v>-4.1209242915056024</c:v>
                </c:pt>
                <c:pt idx="18">
                  <c:v>-3.0730672278987505</c:v>
                </c:pt>
                <c:pt idx="19">
                  <c:v>-0.40864435248824899</c:v>
                </c:pt>
                <c:pt idx="20">
                  <c:v>6.1572299983039267</c:v>
                </c:pt>
                <c:pt idx="21">
                  <c:v>7.1921505549526756</c:v>
                </c:pt>
                <c:pt idx="22">
                  <c:v>3.8823950055165009</c:v>
                </c:pt>
                <c:pt idx="23">
                  <c:v>5.8783985175607398</c:v>
                </c:pt>
                <c:pt idx="24">
                  <c:v>3.0544585601974861</c:v>
                </c:pt>
                <c:pt idx="25">
                  <c:v>3.5400751290865533</c:v>
                </c:pt>
                <c:pt idx="26">
                  <c:v>7.7565803046941202</c:v>
                </c:pt>
                <c:pt idx="27">
                  <c:v>4.9791122607881828</c:v>
                </c:pt>
                <c:pt idx="28">
                  <c:v>-1.0900997344046215</c:v>
                </c:pt>
                <c:pt idx="29">
                  <c:v>2.2261240685106447</c:v>
                </c:pt>
                <c:pt idx="30">
                  <c:v>4.688239877414631</c:v>
                </c:pt>
                <c:pt idx="31">
                  <c:v>6.3431176521327979</c:v>
                </c:pt>
                <c:pt idx="32">
                  <c:v>7.6701047312587765</c:v>
                </c:pt>
                <c:pt idx="33">
                  <c:v>6.5289057943696225</c:v>
                </c:pt>
                <c:pt idx="34">
                  <c:v>8.7267188149603054</c:v>
                </c:pt>
                <c:pt idx="35">
                  <c:v>7.2333483540346579</c:v>
                </c:pt>
                <c:pt idx="36">
                  <c:v>5.7394803351490582</c:v>
                </c:pt>
                <c:pt idx="37">
                  <c:v>9.4718616157474518</c:v>
                </c:pt>
                <c:pt idx="38">
                  <c:v>11.958556787871881</c:v>
                </c:pt>
                <c:pt idx="39">
                  <c:v>4.8277551293782706</c:v>
                </c:pt>
                <c:pt idx="40">
                  <c:v>2.8955385477967708</c:v>
                </c:pt>
                <c:pt idx="41">
                  <c:v>0.86341232786183275</c:v>
                </c:pt>
                <c:pt idx="42">
                  <c:v>4.2279987644819776</c:v>
                </c:pt>
                <c:pt idx="43">
                  <c:v>4.4007508881687327</c:v>
                </c:pt>
                <c:pt idx="44">
                  <c:v>-1.1296058364228558</c:v>
                </c:pt>
                <c:pt idx="45">
                  <c:v>2.7012919202411281</c:v>
                </c:pt>
                <c:pt idx="46">
                  <c:v>1.2631503928673948</c:v>
                </c:pt>
                <c:pt idx="47">
                  <c:v>-6.8495321437467096</c:v>
                </c:pt>
                <c:pt idx="48">
                  <c:v>-7.8130033773498715</c:v>
                </c:pt>
                <c:pt idx="49">
                  <c:v>-8.6885063636378739</c:v>
                </c:pt>
                <c:pt idx="50">
                  <c:v>-7.954906907521103</c:v>
                </c:pt>
                <c:pt idx="51">
                  <c:v>-11.063549529554717</c:v>
                </c:pt>
                <c:pt idx="52">
                  <c:v>-11.384573925299749</c:v>
                </c:pt>
                <c:pt idx="53">
                  <c:v>-19.486409698387444</c:v>
                </c:pt>
                <c:pt idx="54">
                  <c:v>-17.046683997680123</c:v>
                </c:pt>
                <c:pt idx="55">
                  <c:v>-14.539389926014582</c:v>
                </c:pt>
                <c:pt idx="56">
                  <c:v>-9.8119922371536603</c:v>
                </c:pt>
                <c:pt idx="57">
                  <c:v>-7.1007989135099816</c:v>
                </c:pt>
                <c:pt idx="58">
                  <c:v>-8.327080261546751</c:v>
                </c:pt>
                <c:pt idx="59">
                  <c:v>-9.2220875198638748</c:v>
                </c:pt>
                <c:pt idx="61">
                  <c:v>-17.73264835259338</c:v>
                </c:pt>
                <c:pt idx="62">
                  <c:v>-18.547942529724107</c:v>
                </c:pt>
                <c:pt idx="63">
                  <c:v>-18.004413078303617</c:v>
                </c:pt>
                <c:pt idx="64">
                  <c:v>-18.004413078303617</c:v>
                </c:pt>
                <c:pt idx="65">
                  <c:v>-18.683824892579235</c:v>
                </c:pt>
                <c:pt idx="66">
                  <c:v>-19.091471981144593</c:v>
                </c:pt>
                <c:pt idx="67">
                  <c:v>-21.265589786826542</c:v>
                </c:pt>
                <c:pt idx="68">
                  <c:v>-20.314413246840687</c:v>
                </c:pt>
                <c:pt idx="69">
                  <c:v>-18.140295441158749</c:v>
                </c:pt>
                <c:pt idx="70">
                  <c:v>-19.499119069709952</c:v>
                </c:pt>
                <c:pt idx="71">
                  <c:v>-20.178530883985566</c:v>
                </c:pt>
                <c:pt idx="72">
                  <c:v>-20.178530883985566</c:v>
                </c:pt>
                <c:pt idx="73">
                  <c:v>-18.819707255434356</c:v>
                </c:pt>
                <c:pt idx="74">
                  <c:v>-19.091471981144593</c:v>
                </c:pt>
                <c:pt idx="75">
                  <c:v>-18.004413078303617</c:v>
                </c:pt>
                <c:pt idx="76">
                  <c:v>-16.781471812607524</c:v>
                </c:pt>
                <c:pt idx="77">
                  <c:v>-17.73264835259338</c:v>
                </c:pt>
                <c:pt idx="78">
                  <c:v>-18.004413078303617</c:v>
                </c:pt>
                <c:pt idx="79">
                  <c:v>-15.42264818405631</c:v>
                </c:pt>
                <c:pt idx="80">
                  <c:v>-12.025589112678267</c:v>
                </c:pt>
                <c:pt idx="81">
                  <c:v>-10.259118395561686</c:v>
                </c:pt>
                <c:pt idx="82">
                  <c:v>-11.617942024112899</c:v>
                </c:pt>
                <c:pt idx="83">
                  <c:v>-9.9873536698514371</c:v>
                </c:pt>
                <c:pt idx="84">
                  <c:v>-8.2208829527348559</c:v>
                </c:pt>
                <c:pt idx="85">
                  <c:v>-7.9491182270246163</c:v>
                </c:pt>
                <c:pt idx="86">
                  <c:v>-7.1338240498938905</c:v>
                </c:pt>
                <c:pt idx="87">
                  <c:v>-8.9002947670104628</c:v>
                </c:pt>
                <c:pt idx="88">
                  <c:v>-8.6285300413002233</c:v>
                </c:pt>
                <c:pt idx="89">
                  <c:v>-10.123236032706567</c:v>
                </c:pt>
                <c:pt idx="90">
                  <c:v>-9.8514713069963182</c:v>
                </c:pt>
                <c:pt idx="91">
                  <c:v>-9.9873536698514371</c:v>
                </c:pt>
                <c:pt idx="92">
                  <c:v>-9.8514713069963182</c:v>
                </c:pt>
                <c:pt idx="93">
                  <c:v>-13.248530378374362</c:v>
                </c:pt>
                <c:pt idx="94">
                  <c:v>-13.927942192649969</c:v>
                </c:pt>
                <c:pt idx="95">
                  <c:v>-14.063824555505088</c:v>
                </c:pt>
                <c:pt idx="96">
                  <c:v>-13.792059829794848</c:v>
                </c:pt>
                <c:pt idx="97">
                  <c:v>-11.889706749823148</c:v>
                </c:pt>
                <c:pt idx="98">
                  <c:v>-10.938530209837293</c:v>
                </c:pt>
                <c:pt idx="99">
                  <c:v>-11.617942024112899</c:v>
                </c:pt>
                <c:pt idx="100">
                  <c:v>-9.7155889441411976</c:v>
                </c:pt>
                <c:pt idx="101">
                  <c:v>-7.1338240498938905</c:v>
                </c:pt>
                <c:pt idx="102">
                  <c:v>-6.9979416870387707</c:v>
                </c:pt>
                <c:pt idx="103">
                  <c:v>-3.8726473413709663</c:v>
                </c:pt>
                <c:pt idx="104">
                  <c:v>-2.5138237128197529</c:v>
                </c:pt>
                <c:pt idx="105">
                  <c:v>-1.5626471728338975</c:v>
                </c:pt>
                <c:pt idx="106">
                  <c:v>0.20382354428268393</c:v>
                </c:pt>
                <c:pt idx="107">
                  <c:v>4.2802944299363341</c:v>
                </c:pt>
                <c:pt idx="108">
                  <c:v>2.5138237128197529</c:v>
                </c:pt>
                <c:pt idx="109">
                  <c:v>6.3185298727631549</c:v>
                </c:pt>
                <c:pt idx="110">
                  <c:v>7.6773535013143688</c:v>
                </c:pt>
                <c:pt idx="111">
                  <c:v>12.161471475533386</c:v>
                </c:pt>
                <c:pt idx="112">
                  <c:v>12.297353838388515</c:v>
                </c:pt>
                <c:pt idx="113">
                  <c:v>7.9491182270246163</c:v>
                </c:pt>
                <c:pt idx="114">
                  <c:v>0.74735299570317126</c:v>
                </c:pt>
                <c:pt idx="115">
                  <c:v>3.1932355270953594</c:v>
                </c:pt>
                <c:pt idx="116">
                  <c:v>4.4161767927914628</c:v>
                </c:pt>
                <c:pt idx="117">
                  <c:v>3.0573531642402401</c:v>
                </c:pt>
                <c:pt idx="118">
                  <c:v>3.4650002528056079</c:v>
                </c:pt>
                <c:pt idx="119">
                  <c:v>10.802647846982174</c:v>
                </c:pt>
                <c:pt idx="120">
                  <c:v>16.237942361187045</c:v>
                </c:pt>
                <c:pt idx="122">
                  <c:v>-18.581277886061844</c:v>
                </c:pt>
                <c:pt idx="123">
                  <c:v>-18.581277886061844</c:v>
                </c:pt>
                <c:pt idx="124">
                  <c:v>-18.390700676974021</c:v>
                </c:pt>
                <c:pt idx="125">
                  <c:v>-20.169421295126948</c:v>
                </c:pt>
                <c:pt idx="126">
                  <c:v>-16.357877113370673</c:v>
                </c:pt>
                <c:pt idx="127">
                  <c:v>-14.769733704305569</c:v>
                </c:pt>
                <c:pt idx="128">
                  <c:v>-13.753321922503895</c:v>
                </c:pt>
                <c:pt idx="129">
                  <c:v>-12.991013086152641</c:v>
                </c:pt>
                <c:pt idx="130">
                  <c:v>-12.355755722526595</c:v>
                </c:pt>
                <c:pt idx="131">
                  <c:v>-12.927487349790027</c:v>
                </c:pt>
                <c:pt idx="132">
                  <c:v>-13.054538822515235</c:v>
                </c:pt>
                <c:pt idx="133">
                  <c:v>-14.261527813404731</c:v>
                </c:pt>
                <c:pt idx="134">
                  <c:v>-14.452105022492555</c:v>
                </c:pt>
                <c:pt idx="135">
                  <c:v>-16.040248431557661</c:v>
                </c:pt>
                <c:pt idx="136">
                  <c:v>-16.611980058821111</c:v>
                </c:pt>
                <c:pt idx="137">
                  <c:v>-16.548454322458497</c:v>
                </c:pt>
                <c:pt idx="138">
                  <c:v>-16.675505795183707</c:v>
                </c:pt>
                <c:pt idx="139">
                  <c:v>-17.056660213359333</c:v>
                </c:pt>
                <c:pt idx="140">
                  <c:v>-16.993134476996719</c:v>
                </c:pt>
                <c:pt idx="141">
                  <c:v>-16.993134476996719</c:v>
                </c:pt>
                <c:pt idx="142">
                  <c:v>-15.913196958832451</c:v>
                </c:pt>
                <c:pt idx="143">
                  <c:v>-15.277939595206405</c:v>
                </c:pt>
                <c:pt idx="144">
                  <c:v>-15.277939595206405</c:v>
                </c:pt>
                <c:pt idx="145">
                  <c:v>-15.277939595206405</c:v>
                </c:pt>
                <c:pt idx="146">
                  <c:v>-14.769733704305569</c:v>
                </c:pt>
                <c:pt idx="147">
                  <c:v>-14.706207967942973</c:v>
                </c:pt>
                <c:pt idx="148">
                  <c:v>-14.452105022492555</c:v>
                </c:pt>
                <c:pt idx="149">
                  <c:v>-14.261527813404731</c:v>
                </c:pt>
                <c:pt idx="150">
                  <c:v>-15.404991067931615</c:v>
                </c:pt>
                <c:pt idx="151">
                  <c:v>-15.404991067931615</c:v>
                </c:pt>
                <c:pt idx="152">
                  <c:v>-15.341465331569001</c:v>
                </c:pt>
                <c:pt idx="153">
                  <c:v>-16.040248431557661</c:v>
                </c:pt>
                <c:pt idx="154">
                  <c:v>-15.913196958832451</c:v>
                </c:pt>
                <c:pt idx="155">
                  <c:v>-15.659094013382033</c:v>
                </c:pt>
                <c:pt idx="156">
                  <c:v>-15.976722695195047</c:v>
                </c:pt>
                <c:pt idx="157">
                  <c:v>-15.659094013382033</c:v>
                </c:pt>
                <c:pt idx="158">
                  <c:v>-13.943899131591701</c:v>
                </c:pt>
                <c:pt idx="159">
                  <c:v>-14.134476340679523</c:v>
                </c:pt>
                <c:pt idx="160">
                  <c:v>-12.863961613427431</c:v>
                </c:pt>
                <c:pt idx="161">
                  <c:v>-12.419281458889207</c:v>
                </c:pt>
                <c:pt idx="162">
                  <c:v>-12.228704249801385</c:v>
                </c:pt>
                <c:pt idx="163">
                  <c:v>-10.958189522549294</c:v>
                </c:pt>
                <c:pt idx="164">
                  <c:v>-9.9417777407476198</c:v>
                </c:pt>
                <c:pt idx="165">
                  <c:v>-9.8782520043850077</c:v>
                </c:pt>
                <c:pt idx="166">
                  <c:v>-6.9560681317051971</c:v>
                </c:pt>
                <c:pt idx="167">
                  <c:v>-2.8268952681359081</c:v>
                </c:pt>
                <c:pt idx="168">
                  <c:v>1.937534959059444</c:v>
                </c:pt>
                <c:pt idx="169">
                  <c:v>7.0195938680677932</c:v>
                </c:pt>
                <c:pt idx="170">
                  <c:v>10.958189522549294</c:v>
                </c:pt>
                <c:pt idx="171">
                  <c:v>11.02171525891189</c:v>
                </c:pt>
                <c:pt idx="172">
                  <c:v>9.4335718498467838</c:v>
                </c:pt>
                <c:pt idx="173">
                  <c:v>11.656972622537936</c:v>
                </c:pt>
                <c:pt idx="174">
                  <c:v>11.339343940724939</c:v>
                </c:pt>
                <c:pt idx="175">
                  <c:v>10.386457895285844</c:v>
                </c:pt>
                <c:pt idx="176">
                  <c:v>5.5585019317278963</c:v>
                </c:pt>
                <c:pt idx="177">
                  <c:v>1.937534959059444</c:v>
                </c:pt>
                <c:pt idx="178">
                  <c:v>6.1937592953539591</c:v>
                </c:pt>
                <c:pt idx="179">
                  <c:v>6.7654909226173743</c:v>
                </c:pt>
                <c:pt idx="180">
                  <c:v>12.609858667977013</c:v>
                </c:pt>
                <c:pt idx="181">
                  <c:v>11.784024095263161</c:v>
                </c:pt>
                <c:pt idx="183">
                  <c:v>-19.4239438406563</c:v>
                </c:pt>
                <c:pt idx="184">
                  <c:v>-16.974077049942931</c:v>
                </c:pt>
                <c:pt idx="185">
                  <c:v>-13.474267348923764</c:v>
                </c:pt>
                <c:pt idx="186">
                  <c:v>-12.074343468516098</c:v>
                </c:pt>
                <c:pt idx="187">
                  <c:v>-11.374381528312265</c:v>
                </c:pt>
                <c:pt idx="188">
                  <c:v>-11.024400558210349</c:v>
                </c:pt>
                <c:pt idx="189">
                  <c:v>-14.524210259229514</c:v>
                </c:pt>
                <c:pt idx="190">
                  <c:v>-15.224172199433347</c:v>
                </c:pt>
                <c:pt idx="191">
                  <c:v>-12.774305408719931</c:v>
                </c:pt>
                <c:pt idx="192">
                  <c:v>-11.724362498414182</c:v>
                </c:pt>
                <c:pt idx="193">
                  <c:v>-8.9245147375988498</c:v>
                </c:pt>
                <c:pt idx="194">
                  <c:v>-9.2744957077007655</c:v>
                </c:pt>
                <c:pt idx="195">
                  <c:v>-8.2245527973950168</c:v>
                </c:pt>
                <c:pt idx="196">
                  <c:v>-9.2744957077007655</c:v>
                </c:pt>
                <c:pt idx="197">
                  <c:v>-6.4746479468854332</c:v>
                </c:pt>
                <c:pt idx="198">
                  <c:v>-5.7746860066816001</c:v>
                </c:pt>
                <c:pt idx="199">
                  <c:v>-4.374762126273934</c:v>
                </c:pt>
                <c:pt idx="200">
                  <c:v>-3.3248192159681849</c:v>
                </c:pt>
                <c:pt idx="201">
                  <c:v>0.8749524252547688</c:v>
                </c:pt>
                <c:pt idx="202">
                  <c:v>1.9248953355605636</c:v>
                </c:pt>
                <c:pt idx="203">
                  <c:v>7.1746098870893116</c:v>
                </c:pt>
                <c:pt idx="204">
                  <c:v>4.7247430963758505</c:v>
                </c:pt>
                <c:pt idx="205">
                  <c:v>6.8246289169873497</c:v>
                </c:pt>
                <c:pt idx="206">
                  <c:v>7.1746098870893116</c:v>
                </c:pt>
                <c:pt idx="207">
                  <c:v>6.8246289169873497</c:v>
                </c:pt>
                <c:pt idx="208">
                  <c:v>7.5245908571911837</c:v>
                </c:pt>
                <c:pt idx="209">
                  <c:v>9.6244766778027273</c:v>
                </c:pt>
                <c:pt idx="210">
                  <c:v>12.074343468516098</c:v>
                </c:pt>
                <c:pt idx="211">
                  <c:v>7.5245908571911837</c:v>
                </c:pt>
                <c:pt idx="212">
                  <c:v>12.424324438617969</c:v>
                </c:pt>
                <c:pt idx="213">
                  <c:v>9.2744957077007655</c:v>
                </c:pt>
                <c:pt idx="214">
                  <c:v>8.2245527973950168</c:v>
                </c:pt>
                <c:pt idx="215">
                  <c:v>5.4247050365797289</c:v>
                </c:pt>
                <c:pt idx="216">
                  <c:v>0.17499048505098089</c:v>
                </c:pt>
                <c:pt idx="217">
                  <c:v>0.8749524252547688</c:v>
                </c:pt>
                <c:pt idx="218">
                  <c:v>5.4247050365797289</c:v>
                </c:pt>
                <c:pt idx="219">
                  <c:v>6.124666976783562</c:v>
                </c:pt>
                <c:pt idx="220">
                  <c:v>6.8246289169873497</c:v>
                </c:pt>
                <c:pt idx="221">
                  <c:v>8.9245147375988036</c:v>
                </c:pt>
                <c:pt idx="222">
                  <c:v>6.8246289169873497</c:v>
                </c:pt>
                <c:pt idx="223">
                  <c:v>6.4746479468854332</c:v>
                </c:pt>
                <c:pt idx="224">
                  <c:v>7.5245908571911837</c:v>
                </c:pt>
                <c:pt idx="225">
                  <c:v>11.024400558210349</c:v>
                </c:pt>
                <c:pt idx="226">
                  <c:v>10.324438618006516</c:v>
                </c:pt>
                <c:pt idx="227">
                  <c:v>11.024400558210349</c:v>
                </c:pt>
                <c:pt idx="228">
                  <c:v>12.774305408719931</c:v>
                </c:pt>
                <c:pt idx="229">
                  <c:v>13.124286378821893</c:v>
                </c:pt>
                <c:pt idx="230">
                  <c:v>9.2744957077007655</c:v>
                </c:pt>
                <c:pt idx="231">
                  <c:v>11.374381528312265</c:v>
                </c:pt>
                <c:pt idx="232">
                  <c:v>11.724362498414182</c:v>
                </c:pt>
                <c:pt idx="233">
                  <c:v>14.174229289127553</c:v>
                </c:pt>
                <c:pt idx="234">
                  <c:v>7.5245908571911837</c:v>
                </c:pt>
                <c:pt idx="235">
                  <c:v>7.5245908571911837</c:v>
                </c:pt>
                <c:pt idx="236">
                  <c:v>6.4746479468854332</c:v>
                </c:pt>
                <c:pt idx="237">
                  <c:v>9.6244766778027273</c:v>
                </c:pt>
                <c:pt idx="238">
                  <c:v>-6.8246289169873497</c:v>
                </c:pt>
                <c:pt idx="239">
                  <c:v>-16.974077049942931</c:v>
                </c:pt>
                <c:pt idx="240">
                  <c:v>-16.274115109739096</c:v>
                </c:pt>
                <c:pt idx="241">
                  <c:v>-16.974077049942931</c:v>
                </c:pt>
                <c:pt idx="242">
                  <c:v>-16.274115109739096</c:v>
                </c:pt>
              </c:numCache>
            </c:numRef>
          </c:val>
          <c:smooth val="0"/>
        </c:ser>
        <c:ser>
          <c:idx val="3"/>
          <c:order val="3"/>
          <c:spPr>
            <a:ln w="28575">
              <a:noFill/>
            </a:ln>
          </c:spPr>
          <c:marker>
            <c:symbol val="none"/>
          </c:marker>
          <c:val>
            <c:numRef>
              <c:f>' '!$C$14:$IK$14</c:f>
              <c:numCache>
                <c:formatCode>0.00</c:formatCode>
                <c:ptCount val="243"/>
                <c:pt idx="0">
                  <c:v>12.764700194546069</c:v>
                </c:pt>
                <c:pt idx="1">
                  <c:v>10.986627068949982</c:v>
                </c:pt>
                <c:pt idx="2">
                  <c:v>12.689071384637096</c:v>
                </c:pt>
                <c:pt idx="3">
                  <c:v>15.993950866066001</c:v>
                </c:pt>
                <c:pt idx="4">
                  <c:v>17.654102755159304</c:v>
                </c:pt>
                <c:pt idx="5">
                  <c:v>17.965773061257739</c:v>
                </c:pt>
                <c:pt idx="6">
                  <c:v>16.773723700864029</c:v>
                </c:pt>
                <c:pt idx="7">
                  <c:v>15.881403255530477</c:v>
                </c:pt>
                <c:pt idx="8">
                  <c:v>17.346313401148315</c:v>
                </c:pt>
                <c:pt idx="9">
                  <c:v>17.627334136915199</c:v>
                </c:pt>
                <c:pt idx="10">
                  <c:v>12.935860132761004</c:v>
                </c:pt>
                <c:pt idx="11">
                  <c:v>14.892457054379014</c:v>
                </c:pt>
                <c:pt idx="12">
                  <c:v>7.452373367994598</c:v>
                </c:pt>
                <c:pt idx="13">
                  <c:v>2.7982162108349371</c:v>
                </c:pt>
                <c:pt idx="14">
                  <c:v>-1.8008115243647753</c:v>
                </c:pt>
                <c:pt idx="15">
                  <c:v>-0.66777253801838143</c:v>
                </c:pt>
                <c:pt idx="16">
                  <c:v>-2.4813713019532511</c:v>
                </c:pt>
                <c:pt idx="17">
                  <c:v>0.26713886868496234</c:v>
                </c:pt>
                <c:pt idx="18">
                  <c:v>-0.74986960140636683</c:v>
                </c:pt>
                <c:pt idx="19">
                  <c:v>4.5066312220411922</c:v>
                </c:pt>
                <c:pt idx="20">
                  <c:v>8.5370497206360731</c:v>
                </c:pt>
                <c:pt idx="21">
                  <c:v>7.1921505549526756</c:v>
                </c:pt>
                <c:pt idx="22">
                  <c:v>4.3292020535311391</c:v>
                </c:pt>
                <c:pt idx="23">
                  <c:v>6.3465010462602933</c:v>
                </c:pt>
                <c:pt idx="24">
                  <c:v>4.2781526068426494</c:v>
                </c:pt>
                <c:pt idx="25">
                  <c:v>4.5476299979392412</c:v>
                </c:pt>
                <c:pt idx="26">
                  <c:v>10.584003167776835</c:v>
                </c:pt>
                <c:pt idx="27">
                  <c:v>5.4030316426462042</c:v>
                </c:pt>
                <c:pt idx="28">
                  <c:v>-0.64597949937355459</c:v>
                </c:pt>
                <c:pt idx="29">
                  <c:v>5.1235035807590537</c:v>
                </c:pt>
                <c:pt idx="30">
                  <c:v>5.5675243041981144</c:v>
                </c:pt>
                <c:pt idx="31">
                  <c:v>7.9175900605265683</c:v>
                </c:pt>
                <c:pt idx="32">
                  <c:v>7.7605607683735736</c:v>
                </c:pt>
                <c:pt idx="33">
                  <c:v>6.704444242631955</c:v>
                </c:pt>
                <c:pt idx="34">
                  <c:v>10.612264459900675</c:v>
                </c:pt>
                <c:pt idx="35">
                  <c:v>8.997390345160774</c:v>
                </c:pt>
                <c:pt idx="36">
                  <c:v>7.8513153402642697</c:v>
                </c:pt>
                <c:pt idx="37">
                  <c:v>12.927202624258292</c:v>
                </c:pt>
                <c:pt idx="38">
                  <c:v>13.229419329118127</c:v>
                </c:pt>
                <c:pt idx="39">
                  <c:v>4.8277551293782706</c:v>
                </c:pt>
                <c:pt idx="40">
                  <c:v>4.735109837239853</c:v>
                </c:pt>
                <c:pt idx="41">
                  <c:v>2.1868169896763434</c:v>
                </c:pt>
                <c:pt idx="42">
                  <c:v>7.59208764314221</c:v>
                </c:pt>
                <c:pt idx="43">
                  <c:v>4.8402935899684287</c:v>
                </c:pt>
                <c:pt idx="44">
                  <c:v>1.2096131563791876</c:v>
                </c:pt>
                <c:pt idx="45">
                  <c:v>3.2917937070828311</c:v>
                </c:pt>
                <c:pt idx="46">
                  <c:v>2.5328187950097254</c:v>
                </c:pt>
                <c:pt idx="47">
                  <c:v>-5.3287959950249997</c:v>
                </c:pt>
                <c:pt idx="48">
                  <c:v>-2.2867266280297027</c:v>
                </c:pt>
                <c:pt idx="49">
                  <c:v>-4.7811837043290666</c:v>
                </c:pt>
                <c:pt idx="50">
                  <c:v>-4.1233125697132351</c:v>
                </c:pt>
                <c:pt idx="51">
                  <c:v>-8.6712908582244186</c:v>
                </c:pt>
                <c:pt idx="52">
                  <c:v>-9.8655294736417876</c:v>
                </c:pt>
                <c:pt idx="53">
                  <c:v>-18.234752894394418</c:v>
                </c:pt>
                <c:pt idx="54">
                  <c:v>-12.791070766422187</c:v>
                </c:pt>
                <c:pt idx="55">
                  <c:v>-9.9585728121482298</c:v>
                </c:pt>
                <c:pt idx="56">
                  <c:v>-9.1973091334594983</c:v>
                </c:pt>
                <c:pt idx="57">
                  <c:v>-4.668337559017564</c:v>
                </c:pt>
                <c:pt idx="58">
                  <c:v>-7.5769618811603685</c:v>
                </c:pt>
                <c:pt idx="59">
                  <c:v>-5.5998655715933729</c:v>
                </c:pt>
                <c:pt idx="61">
                  <c:v>-16.917354175462645</c:v>
                </c:pt>
                <c:pt idx="62">
                  <c:v>-18.547942529724107</c:v>
                </c:pt>
                <c:pt idx="63">
                  <c:v>-17.596765989738259</c:v>
                </c:pt>
                <c:pt idx="64">
                  <c:v>-17.73264835259338</c:v>
                </c:pt>
                <c:pt idx="65">
                  <c:v>-18.276177804013866</c:v>
                </c:pt>
                <c:pt idx="66">
                  <c:v>-19.091471981144593</c:v>
                </c:pt>
                <c:pt idx="67">
                  <c:v>-20.314413246840687</c:v>
                </c:pt>
                <c:pt idx="68">
                  <c:v>-17.73264835259338</c:v>
                </c:pt>
                <c:pt idx="69">
                  <c:v>-17.8685307154485</c:v>
                </c:pt>
                <c:pt idx="70">
                  <c:v>-19.227354343999714</c:v>
                </c:pt>
                <c:pt idx="71">
                  <c:v>-18.683824892579235</c:v>
                </c:pt>
                <c:pt idx="72">
                  <c:v>-18.140295441158749</c:v>
                </c:pt>
                <c:pt idx="73">
                  <c:v>-18.547942529724107</c:v>
                </c:pt>
                <c:pt idx="74">
                  <c:v>-17.73264835259338</c:v>
                </c:pt>
                <c:pt idx="75">
                  <c:v>-16.102059998331917</c:v>
                </c:pt>
                <c:pt idx="76">
                  <c:v>-16.781471812607524</c:v>
                </c:pt>
                <c:pt idx="77">
                  <c:v>-17.189118901172893</c:v>
                </c:pt>
                <c:pt idx="78">
                  <c:v>-16.509707086897286</c:v>
                </c:pt>
                <c:pt idx="79">
                  <c:v>-6.5902945984734034</c:v>
                </c:pt>
                <c:pt idx="80">
                  <c:v>-8.4926476784451044</c:v>
                </c:pt>
                <c:pt idx="81">
                  <c:v>-8.6285300413002233</c:v>
                </c:pt>
                <c:pt idx="82">
                  <c:v>-9.9873536698514371</c:v>
                </c:pt>
                <c:pt idx="83">
                  <c:v>-6.9979416870387707</c:v>
                </c:pt>
                <c:pt idx="84">
                  <c:v>-6.1826475099080351</c:v>
                </c:pt>
                <c:pt idx="85">
                  <c:v>-5.9108827841977964</c:v>
                </c:pt>
                <c:pt idx="86">
                  <c:v>-6.9979416870387707</c:v>
                </c:pt>
                <c:pt idx="87">
                  <c:v>-8.0850005898797459</c:v>
                </c:pt>
                <c:pt idx="88">
                  <c:v>-8.2208829527348559</c:v>
                </c:pt>
                <c:pt idx="89">
                  <c:v>-10.123236032706567</c:v>
                </c:pt>
                <c:pt idx="90">
                  <c:v>-8.7644124041553422</c:v>
                </c:pt>
                <c:pt idx="91">
                  <c:v>-8.4926476784451044</c:v>
                </c:pt>
                <c:pt idx="92">
                  <c:v>-9.8514713069963182</c:v>
                </c:pt>
                <c:pt idx="93">
                  <c:v>-11.482059661257781</c:v>
                </c:pt>
                <c:pt idx="94">
                  <c:v>-12.976765652664122</c:v>
                </c:pt>
                <c:pt idx="95">
                  <c:v>-13.792059829794848</c:v>
                </c:pt>
                <c:pt idx="96">
                  <c:v>-11.889706749823148</c:v>
                </c:pt>
                <c:pt idx="97">
                  <c:v>-10.259118395561686</c:v>
                </c:pt>
                <c:pt idx="98">
                  <c:v>-10.123236032706567</c:v>
                </c:pt>
                <c:pt idx="99">
                  <c:v>-7.6773535013143777</c:v>
                </c:pt>
                <c:pt idx="100">
                  <c:v>-7.4055887756041292</c:v>
                </c:pt>
                <c:pt idx="101">
                  <c:v>-6.0467651470529153</c:v>
                </c:pt>
                <c:pt idx="102">
                  <c:v>-3.1932355270953594</c:v>
                </c:pt>
                <c:pt idx="103">
                  <c:v>-6.7941181427564418E-2</c:v>
                </c:pt>
                <c:pt idx="104">
                  <c:v>-6.7941181427564418E-2</c:v>
                </c:pt>
                <c:pt idx="105">
                  <c:v>0.20382354428268393</c:v>
                </c:pt>
                <c:pt idx="106">
                  <c:v>6.4544122356182738</c:v>
                </c:pt>
                <c:pt idx="107">
                  <c:v>6.7261769613285134</c:v>
                </c:pt>
                <c:pt idx="108">
                  <c:v>7.4055887756041292</c:v>
                </c:pt>
                <c:pt idx="109">
                  <c:v>9.3079418555758302</c:v>
                </c:pt>
                <c:pt idx="110">
                  <c:v>15.150883458346071</c:v>
                </c:pt>
                <c:pt idx="111">
                  <c:v>15.42264818405631</c:v>
                </c:pt>
                <c:pt idx="112">
                  <c:v>14.471471644070464</c:v>
                </c:pt>
                <c:pt idx="113">
                  <c:v>9.5797065812860787</c:v>
                </c:pt>
                <c:pt idx="114">
                  <c:v>3.3291178899504885</c:v>
                </c:pt>
                <c:pt idx="115">
                  <c:v>4.5520591556465826</c:v>
                </c:pt>
                <c:pt idx="116">
                  <c:v>10.123236032706567</c:v>
                </c:pt>
                <c:pt idx="117">
                  <c:v>3.6008826156607272</c:v>
                </c:pt>
                <c:pt idx="118">
                  <c:v>10.666765484127053</c:v>
                </c:pt>
                <c:pt idx="119">
                  <c:v>17.596765989738252</c:v>
                </c:pt>
                <c:pt idx="120">
                  <c:v>18.819707255434334</c:v>
                </c:pt>
                <c:pt idx="122">
                  <c:v>-17.247237422447139</c:v>
                </c:pt>
                <c:pt idx="123">
                  <c:v>-17.882494786073202</c:v>
                </c:pt>
                <c:pt idx="124">
                  <c:v>-18.390700676974021</c:v>
                </c:pt>
                <c:pt idx="125">
                  <c:v>-16.929608740634123</c:v>
                </c:pt>
                <c:pt idx="126">
                  <c:v>-14.070950604316909</c:v>
                </c:pt>
                <c:pt idx="127">
                  <c:v>-14.134476340679523</c:v>
                </c:pt>
                <c:pt idx="128">
                  <c:v>-13.118064558877849</c:v>
                </c:pt>
                <c:pt idx="129">
                  <c:v>-11.1487667316371</c:v>
                </c:pt>
                <c:pt idx="130">
                  <c:v>-12.355755722526595</c:v>
                </c:pt>
                <c:pt idx="131">
                  <c:v>-12.228704249801385</c:v>
                </c:pt>
                <c:pt idx="132">
                  <c:v>-13.054538822515235</c:v>
                </c:pt>
                <c:pt idx="133">
                  <c:v>-12.991013086152641</c:v>
                </c:pt>
                <c:pt idx="134">
                  <c:v>-14.452105022492555</c:v>
                </c:pt>
                <c:pt idx="135">
                  <c:v>-15.849671222469837</c:v>
                </c:pt>
                <c:pt idx="136">
                  <c:v>-16.167299904282871</c:v>
                </c:pt>
                <c:pt idx="137">
                  <c:v>-16.548454322458497</c:v>
                </c:pt>
                <c:pt idx="138">
                  <c:v>-16.675505795183707</c:v>
                </c:pt>
                <c:pt idx="139">
                  <c:v>-15.786145486107241</c:v>
                </c:pt>
                <c:pt idx="140">
                  <c:v>-16.357877113370673</c:v>
                </c:pt>
                <c:pt idx="141">
                  <c:v>-15.277939595206405</c:v>
                </c:pt>
                <c:pt idx="142">
                  <c:v>-15.404991067931615</c:v>
                </c:pt>
                <c:pt idx="143">
                  <c:v>-15.150888122481195</c:v>
                </c:pt>
                <c:pt idx="144">
                  <c:v>-15.277939595206405</c:v>
                </c:pt>
                <c:pt idx="145">
                  <c:v>-12.673384404339609</c:v>
                </c:pt>
                <c:pt idx="146">
                  <c:v>-13.118064558877849</c:v>
                </c:pt>
                <c:pt idx="147">
                  <c:v>-14.452105022492555</c:v>
                </c:pt>
                <c:pt idx="148">
                  <c:v>-14.452105022492555</c:v>
                </c:pt>
                <c:pt idx="149">
                  <c:v>-13.880373395229105</c:v>
                </c:pt>
                <c:pt idx="150">
                  <c:v>-15.404991067931615</c:v>
                </c:pt>
                <c:pt idx="151">
                  <c:v>-14.706207967942973</c:v>
                </c:pt>
                <c:pt idx="152">
                  <c:v>-15.341465331569001</c:v>
                </c:pt>
                <c:pt idx="153">
                  <c:v>-16.040248431557661</c:v>
                </c:pt>
                <c:pt idx="154">
                  <c:v>-15.341465331569001</c:v>
                </c:pt>
                <c:pt idx="155">
                  <c:v>-15.595568277019437</c:v>
                </c:pt>
                <c:pt idx="156">
                  <c:v>-15.722619749744645</c:v>
                </c:pt>
                <c:pt idx="157">
                  <c:v>-14.579156495217763</c:v>
                </c:pt>
                <c:pt idx="158">
                  <c:v>-13.689796186141281</c:v>
                </c:pt>
                <c:pt idx="159">
                  <c:v>-13.308641767965655</c:v>
                </c:pt>
                <c:pt idx="160">
                  <c:v>-12.101652777076175</c:v>
                </c:pt>
                <c:pt idx="161">
                  <c:v>-12.101652777076175</c:v>
                </c:pt>
                <c:pt idx="162">
                  <c:v>-12.101652777076175</c:v>
                </c:pt>
                <c:pt idx="163">
                  <c:v>-10.06882921347283</c:v>
                </c:pt>
                <c:pt idx="164">
                  <c:v>-8.7983144862207379</c:v>
                </c:pt>
                <c:pt idx="165">
                  <c:v>-5.6220276680905092</c:v>
                </c:pt>
                <c:pt idx="166">
                  <c:v>-2.0645864317846532</c:v>
                </c:pt>
                <c:pt idx="167">
                  <c:v>7.591325495331243</c:v>
                </c:pt>
                <c:pt idx="168">
                  <c:v>8.2901085953199019</c:v>
                </c:pt>
                <c:pt idx="169">
                  <c:v>13.181590295240463</c:v>
                </c:pt>
                <c:pt idx="170">
                  <c:v>18.581277886061859</c:v>
                </c:pt>
                <c:pt idx="171">
                  <c:v>16.866083004271527</c:v>
                </c:pt>
                <c:pt idx="172">
                  <c:v>12.419281458889191</c:v>
                </c:pt>
                <c:pt idx="173">
                  <c:v>12.419281458889191</c:v>
                </c:pt>
                <c:pt idx="174">
                  <c:v>16.357877113370691</c:v>
                </c:pt>
                <c:pt idx="175">
                  <c:v>11.339343940724939</c:v>
                </c:pt>
                <c:pt idx="176">
                  <c:v>8.0360056498694838</c:v>
                </c:pt>
                <c:pt idx="177">
                  <c:v>8.2265828589573058</c:v>
                </c:pt>
                <c:pt idx="178">
                  <c:v>7.4642740226060331</c:v>
                </c:pt>
                <c:pt idx="179">
                  <c:v>12.482807195251803</c:v>
                </c:pt>
                <c:pt idx="180">
                  <c:v>12.927487349790045</c:v>
                </c:pt>
                <c:pt idx="181">
                  <c:v>12.038127040713579</c:v>
                </c:pt>
                <c:pt idx="183">
                  <c:v>-17.67403899014672</c:v>
                </c:pt>
                <c:pt idx="184">
                  <c:v>-14.524210259229514</c:v>
                </c:pt>
                <c:pt idx="185">
                  <c:v>-11.024400558210349</c:v>
                </c:pt>
                <c:pt idx="186">
                  <c:v>-9.9744576479045985</c:v>
                </c:pt>
                <c:pt idx="187">
                  <c:v>-9.2744957077007655</c:v>
                </c:pt>
                <c:pt idx="188">
                  <c:v>-10.324438618006516</c:v>
                </c:pt>
                <c:pt idx="189">
                  <c:v>-14.524210259229514</c:v>
                </c:pt>
                <c:pt idx="190">
                  <c:v>-12.774305408719931</c:v>
                </c:pt>
                <c:pt idx="191">
                  <c:v>-8.9245147375988498</c:v>
                </c:pt>
                <c:pt idx="192">
                  <c:v>-7.8745718272931002</c:v>
                </c:pt>
                <c:pt idx="193">
                  <c:v>-8.9245147375988498</c:v>
                </c:pt>
                <c:pt idx="194">
                  <c:v>-6.8246289169873497</c:v>
                </c:pt>
                <c:pt idx="195">
                  <c:v>-4.374762126273934</c:v>
                </c:pt>
                <c:pt idx="196">
                  <c:v>-5.0747240664777671</c:v>
                </c:pt>
                <c:pt idx="197">
                  <c:v>-6.4746479468854332</c:v>
                </c:pt>
                <c:pt idx="198">
                  <c:v>-0.52497145515289745</c:v>
                </c:pt>
                <c:pt idx="199">
                  <c:v>1.574914365458602</c:v>
                </c:pt>
                <c:pt idx="200">
                  <c:v>-1.2249333953566852</c:v>
                </c:pt>
                <c:pt idx="201">
                  <c:v>2.2748763056624348</c:v>
                </c:pt>
                <c:pt idx="202">
                  <c:v>6.4746479468854332</c:v>
                </c:pt>
                <c:pt idx="203">
                  <c:v>7.1746098870893116</c:v>
                </c:pt>
                <c:pt idx="204">
                  <c:v>8.9245147375988036</c:v>
                </c:pt>
                <c:pt idx="205">
                  <c:v>9.9744576479045985</c:v>
                </c:pt>
                <c:pt idx="206">
                  <c:v>7.5245908571911837</c:v>
                </c:pt>
                <c:pt idx="207">
                  <c:v>8.2245527973950168</c:v>
                </c:pt>
                <c:pt idx="208">
                  <c:v>9.9744576479045985</c:v>
                </c:pt>
                <c:pt idx="209">
                  <c:v>12.424324438617969</c:v>
                </c:pt>
                <c:pt idx="210">
                  <c:v>14.174229289127553</c:v>
                </c:pt>
                <c:pt idx="211">
                  <c:v>12.074343468516098</c:v>
                </c:pt>
                <c:pt idx="212">
                  <c:v>15.224172199433347</c:v>
                </c:pt>
                <c:pt idx="213">
                  <c:v>11.024400558210349</c:v>
                </c:pt>
                <c:pt idx="214">
                  <c:v>9.6244766778027273</c:v>
                </c:pt>
                <c:pt idx="215">
                  <c:v>6.4746479468854332</c:v>
                </c:pt>
                <c:pt idx="216">
                  <c:v>2.2748763056624348</c:v>
                </c:pt>
                <c:pt idx="217">
                  <c:v>4.0247811561720175</c:v>
                </c:pt>
                <c:pt idx="218">
                  <c:v>8.5745337674969324</c:v>
                </c:pt>
                <c:pt idx="219">
                  <c:v>7.5245908571911837</c:v>
                </c:pt>
                <c:pt idx="220">
                  <c:v>11.024400558210349</c:v>
                </c:pt>
                <c:pt idx="221">
                  <c:v>9.9744576479045985</c:v>
                </c:pt>
                <c:pt idx="222">
                  <c:v>9.2744957077007655</c:v>
                </c:pt>
                <c:pt idx="223">
                  <c:v>7.5245908571911837</c:v>
                </c:pt>
                <c:pt idx="224">
                  <c:v>12.424324438617969</c:v>
                </c:pt>
                <c:pt idx="225">
                  <c:v>12.074343468516098</c:v>
                </c:pt>
                <c:pt idx="226">
                  <c:v>11.374381528312265</c:v>
                </c:pt>
                <c:pt idx="227">
                  <c:v>14.874191229331386</c:v>
                </c:pt>
                <c:pt idx="228">
                  <c:v>14.524210259229514</c:v>
                </c:pt>
                <c:pt idx="229">
                  <c:v>13.474267348923764</c:v>
                </c:pt>
                <c:pt idx="230">
                  <c:v>12.074343468516098</c:v>
                </c:pt>
                <c:pt idx="231">
                  <c:v>15.574153169535265</c:v>
                </c:pt>
                <c:pt idx="232">
                  <c:v>18.723981900452515</c:v>
                </c:pt>
                <c:pt idx="233">
                  <c:v>15.574153169535265</c:v>
                </c:pt>
                <c:pt idx="234">
                  <c:v>13.824248319025681</c:v>
                </c:pt>
                <c:pt idx="235">
                  <c:v>8.2245527973950168</c:v>
                </c:pt>
                <c:pt idx="236">
                  <c:v>9.2744957077007655</c:v>
                </c:pt>
                <c:pt idx="237">
                  <c:v>12.074343468516098</c:v>
                </c:pt>
                <c:pt idx="238">
                  <c:v>-2.6248572757643966</c:v>
                </c:pt>
                <c:pt idx="239">
                  <c:v>-10.674419588108432</c:v>
                </c:pt>
                <c:pt idx="240">
                  <c:v>-14.524210259229514</c:v>
                </c:pt>
                <c:pt idx="241">
                  <c:v>-15.924134139637136</c:v>
                </c:pt>
                <c:pt idx="242">
                  <c:v>-12.074343468516098</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55507584"/>
        <c:axId val="260706688"/>
      </c:stockChart>
      <c:catAx>
        <c:axId val="55507584"/>
        <c:scaling>
          <c:orientation val="minMax"/>
        </c:scaling>
        <c:delete val="1"/>
        <c:axPos val="b"/>
        <c:majorGridlines>
          <c:spPr>
            <a:ln>
              <a:noFill/>
            </a:ln>
          </c:spPr>
        </c:majorGridlines>
        <c:majorTickMark val="out"/>
        <c:minorTickMark val="none"/>
        <c:tickLblPos val="nextTo"/>
        <c:crossAx val="260706688"/>
        <c:crosses val="autoZero"/>
        <c:auto val="1"/>
        <c:lblAlgn val="ctr"/>
        <c:lblOffset val="100"/>
        <c:noMultiLvlLbl val="0"/>
      </c:catAx>
      <c:valAx>
        <c:axId val="260706688"/>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55507584"/>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'!$C$21:$IK$21</c:f>
              <c:numCache>
                <c:formatCode>0.00</c:formatCode>
                <c:ptCount val="243"/>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1">
                  <c:v>0.24668238775604556</c:v>
                </c:pt>
                <c:pt idx="62">
                  <c:v>0.47810607111480996</c:v>
                </c:pt>
                <c:pt idx="63">
                  <c:v>0.17293198316918659</c:v>
                </c:pt>
                <c:pt idx="64">
                  <c:v>0.3102603227447171</c:v>
                </c:pt>
                <c:pt idx="65">
                  <c:v>0.28991538354834218</c:v>
                </c:pt>
                <c:pt idx="66">
                  <c:v>0.2314236833587644</c:v>
                </c:pt>
                <c:pt idx="67">
                  <c:v>0.3382346141397326</c:v>
                </c:pt>
                <c:pt idx="68">
                  <c:v>3.6697184075461213</c:v>
                </c:pt>
                <c:pt idx="69">
                  <c:v>0.63832246728626219</c:v>
                </c:pt>
                <c:pt idx="70">
                  <c:v>0.29500161834743593</c:v>
                </c:pt>
                <c:pt idx="71">
                  <c:v>0.3890969621306698</c:v>
                </c:pt>
                <c:pt idx="72">
                  <c:v>0.35857955333610747</c:v>
                </c:pt>
                <c:pt idx="73">
                  <c:v>0.12206963517824936</c:v>
                </c:pt>
                <c:pt idx="74">
                  <c:v>0.99944513802191659</c:v>
                </c:pt>
                <c:pt idx="75">
                  <c:v>0.30263097054607652</c:v>
                </c:pt>
                <c:pt idx="76">
                  <c:v>0.17293198316918659</c:v>
                </c:pt>
                <c:pt idx="77">
                  <c:v>0.17547510056873344</c:v>
                </c:pt>
                <c:pt idx="78">
                  <c:v>0.28737226614879535</c:v>
                </c:pt>
                <c:pt idx="79">
                  <c:v>11.91959125167614</c:v>
                </c:pt>
                <c:pt idx="80">
                  <c:v>2.6448420955287362</c:v>
                </c:pt>
                <c:pt idx="81">
                  <c:v>1.2817311693716182</c:v>
                </c:pt>
                <c:pt idx="82">
                  <c:v>0.50862347990937229</c:v>
                </c:pt>
                <c:pt idx="83">
                  <c:v>1.8844499930642244</c:v>
                </c:pt>
                <c:pt idx="84">
                  <c:v>0.96892772922735426</c:v>
                </c:pt>
                <c:pt idx="85">
                  <c:v>0.54931335830212213</c:v>
                </c:pt>
                <c:pt idx="86">
                  <c:v>0.28482914874924853</c:v>
                </c:pt>
                <c:pt idx="87">
                  <c:v>0.56202894529985636</c:v>
                </c:pt>
                <c:pt idx="88">
                  <c:v>0.28228603134970165</c:v>
                </c:pt>
                <c:pt idx="89">
                  <c:v>0.30008785314652964</c:v>
                </c:pt>
                <c:pt idx="90">
                  <c:v>0.45521801451888821</c:v>
                </c:pt>
                <c:pt idx="91">
                  <c:v>0.32297590974245144</c:v>
                </c:pt>
                <c:pt idx="92">
                  <c:v>0.34332084893882631</c:v>
                </c:pt>
                <c:pt idx="93">
                  <c:v>0.90534979423868267</c:v>
                </c:pt>
                <c:pt idx="94">
                  <c:v>0.31788967494335768</c:v>
                </c:pt>
                <c:pt idx="95">
                  <c:v>0.72733157627040235</c:v>
                </c:pt>
                <c:pt idx="96">
                  <c:v>0.17547510056873344</c:v>
                </c:pt>
                <c:pt idx="97">
                  <c:v>0.26194109215332673</c:v>
                </c:pt>
                <c:pt idx="98">
                  <c:v>0.28482914874924853</c:v>
                </c:pt>
                <c:pt idx="99">
                  <c:v>1.5080686179312888</c:v>
                </c:pt>
                <c:pt idx="100">
                  <c:v>0.40435566652795102</c:v>
                </c:pt>
                <c:pt idx="101">
                  <c:v>1.836130762472834</c:v>
                </c:pt>
                <c:pt idx="102">
                  <c:v>1.0884542470060568</c:v>
                </c:pt>
                <c:pt idx="103">
                  <c:v>1.7903546492809905</c:v>
                </c:pt>
                <c:pt idx="104">
                  <c:v>0.99181578582327601</c:v>
                </c:pt>
                <c:pt idx="105">
                  <c:v>1.2206963517824936</c:v>
                </c:pt>
                <c:pt idx="106">
                  <c:v>6.8409858047810568</c:v>
                </c:pt>
                <c:pt idx="107">
                  <c:v>3.8223054515189325</c:v>
                </c:pt>
                <c:pt idx="108">
                  <c:v>2.0675544458315986</c:v>
                </c:pt>
                <c:pt idx="109">
                  <c:v>2.8889813658852344</c:v>
                </c:pt>
                <c:pt idx="110">
                  <c:v>5.8211957275627659</c:v>
                </c:pt>
                <c:pt idx="111">
                  <c:v>4.9361908725204584</c:v>
                </c:pt>
                <c:pt idx="112">
                  <c:v>1.6275951357099914</c:v>
                </c:pt>
                <c:pt idx="113">
                  <c:v>1.5360429093263044</c:v>
                </c:pt>
                <c:pt idx="114">
                  <c:v>2.1692791418134729</c:v>
                </c:pt>
                <c:pt idx="115">
                  <c:v>0.60780505849169997</c:v>
                </c:pt>
                <c:pt idx="116">
                  <c:v>1.157118416793822</c:v>
                </c:pt>
                <c:pt idx="117">
                  <c:v>1.2893605215702588</c:v>
                </c:pt>
                <c:pt idx="118">
                  <c:v>1.5182410875294763</c:v>
                </c:pt>
                <c:pt idx="119">
                  <c:v>5.2261062560688005</c:v>
                </c:pt>
                <c:pt idx="120">
                  <c:v>5.1828732602765033</c:v>
                </c:pt>
                <c:pt idx="122">
                  <c:v>4.9194991055456216E-2</c:v>
                </c:pt>
                <c:pt idx="123">
                  <c:v>7.3792486583184311E-2</c:v>
                </c:pt>
                <c:pt idx="124">
                  <c:v>0.1352862254025046</c:v>
                </c:pt>
                <c:pt idx="125">
                  <c:v>0.57804114490161052</c:v>
                </c:pt>
                <c:pt idx="126">
                  <c:v>1.8817084078712001</c:v>
                </c:pt>
                <c:pt idx="127">
                  <c:v>0.33206618962432943</c:v>
                </c:pt>
                <c:pt idx="128">
                  <c:v>1.1191860465116288</c:v>
                </c:pt>
                <c:pt idx="129">
                  <c:v>2.5089445438282669</c:v>
                </c:pt>
                <c:pt idx="130">
                  <c:v>0.39355992844364973</c:v>
                </c:pt>
                <c:pt idx="131">
                  <c:v>0.18448121645796078</c:v>
                </c:pt>
                <c:pt idx="132">
                  <c:v>0.18448121645796078</c:v>
                </c:pt>
                <c:pt idx="133">
                  <c:v>0.51654740608229022</c:v>
                </c:pt>
                <c:pt idx="134">
                  <c:v>0.19677996422182487</c:v>
                </c:pt>
                <c:pt idx="135">
                  <c:v>0.77482110912343538</c:v>
                </c:pt>
                <c:pt idx="136">
                  <c:v>0.59033989266547449</c:v>
                </c:pt>
                <c:pt idx="137">
                  <c:v>0.1598837209302327</c:v>
                </c:pt>
                <c:pt idx="138">
                  <c:v>0.22137745974955295</c:v>
                </c:pt>
                <c:pt idx="139">
                  <c:v>0.12298747763864054</c:v>
                </c:pt>
                <c:pt idx="140">
                  <c:v>0.233676207513417</c:v>
                </c:pt>
                <c:pt idx="141">
                  <c:v>0.35666368515205754</c:v>
                </c:pt>
                <c:pt idx="142">
                  <c:v>0.39355992844364973</c:v>
                </c:pt>
                <c:pt idx="143">
                  <c:v>0.51654740608229022</c:v>
                </c:pt>
                <c:pt idx="144">
                  <c:v>0.36896243291592157</c:v>
                </c:pt>
                <c:pt idx="145">
                  <c:v>0.67643112701252295</c:v>
                </c:pt>
                <c:pt idx="146">
                  <c:v>0.60263864042933857</c:v>
                </c:pt>
                <c:pt idx="147">
                  <c:v>0.39355992844364973</c:v>
                </c:pt>
                <c:pt idx="148">
                  <c:v>0.34436493738819351</c:v>
                </c:pt>
                <c:pt idx="149">
                  <c:v>0.24597495527728108</c:v>
                </c:pt>
                <c:pt idx="150">
                  <c:v>0.51654740608229022</c:v>
                </c:pt>
                <c:pt idx="151">
                  <c:v>0.31976744186046541</c:v>
                </c:pt>
                <c:pt idx="152">
                  <c:v>0.35666368515205754</c:v>
                </c:pt>
                <c:pt idx="153">
                  <c:v>0.17218246869409676</c:v>
                </c:pt>
                <c:pt idx="154">
                  <c:v>0.41815742397137784</c:v>
                </c:pt>
                <c:pt idx="155">
                  <c:v>0.40585867620751376</c:v>
                </c:pt>
                <c:pt idx="156">
                  <c:v>0.467352415026834</c:v>
                </c:pt>
                <c:pt idx="157">
                  <c:v>0.40585867620751376</c:v>
                </c:pt>
                <c:pt idx="158">
                  <c:v>0.6518336314847949</c:v>
                </c:pt>
                <c:pt idx="159">
                  <c:v>0.38126118067978565</c:v>
                </c:pt>
                <c:pt idx="160">
                  <c:v>0.68872987477638703</c:v>
                </c:pt>
                <c:pt idx="161">
                  <c:v>0.83631484794275568</c:v>
                </c:pt>
                <c:pt idx="162">
                  <c:v>1.0207960644007164</c:v>
                </c:pt>
                <c:pt idx="163">
                  <c:v>0.94700357781753208</c:v>
                </c:pt>
                <c:pt idx="164">
                  <c:v>0.71332737030411508</c:v>
                </c:pt>
                <c:pt idx="165">
                  <c:v>1.7956171735241517</c:v>
                </c:pt>
                <c:pt idx="166">
                  <c:v>2.4720483005366742</c:v>
                </c:pt>
                <c:pt idx="167">
                  <c:v>5.6943202146690561</c:v>
                </c:pt>
                <c:pt idx="168">
                  <c:v>9.3716457960644082</c:v>
                </c:pt>
                <c:pt idx="169">
                  <c:v>7.3423524150268396</c:v>
                </c:pt>
                <c:pt idx="170">
                  <c:v>9.9250894454382905</c:v>
                </c:pt>
                <c:pt idx="171">
                  <c:v>6.7151162790697727</c:v>
                </c:pt>
                <c:pt idx="172">
                  <c:v>4.6489266547406114</c:v>
                </c:pt>
                <c:pt idx="173">
                  <c:v>2.2875670840787139</c:v>
                </c:pt>
                <c:pt idx="174">
                  <c:v>3.4928443649373908</c:v>
                </c:pt>
                <c:pt idx="175">
                  <c:v>3.5420393559928471</c:v>
                </c:pt>
                <c:pt idx="176">
                  <c:v>7.3669499105545677</c:v>
                </c:pt>
                <c:pt idx="177">
                  <c:v>3.1730769230769256</c:v>
                </c:pt>
                <c:pt idx="178">
                  <c:v>2.8533094812164603</c:v>
                </c:pt>
                <c:pt idx="179">
                  <c:v>0.97160107334526025</c:v>
                </c:pt>
                <c:pt idx="180">
                  <c:v>0.701028622540251</c:v>
                </c:pt>
                <c:pt idx="181">
                  <c:v>0.91010733452593995</c:v>
                </c:pt>
                <c:pt idx="183">
                  <c:v>1.5169639066179448</c:v>
                </c:pt>
                <c:pt idx="184">
                  <c:v>1.1953769368625855</c:v>
                </c:pt>
                <c:pt idx="185">
                  <c:v>1.1033743654627586</c:v>
                </c:pt>
                <c:pt idx="186">
                  <c:v>1.0846174701722739</c:v>
                </c:pt>
                <c:pt idx="187">
                  <c:v>0.80401431662662382</c:v>
                </c:pt>
                <c:pt idx="188">
                  <c:v>1.0163423713149098</c:v>
                </c:pt>
                <c:pt idx="189">
                  <c:v>1.060045937341739</c:v>
                </c:pt>
                <c:pt idx="190">
                  <c:v>0.87322726024851205</c:v>
                </c:pt>
                <c:pt idx="191">
                  <c:v>0.8061713595850295</c:v>
                </c:pt>
                <c:pt idx="192">
                  <c:v>0.76659431052210691</c:v>
                </c:pt>
                <c:pt idx="193">
                  <c:v>1.202973479455232</c:v>
                </c:pt>
                <c:pt idx="194">
                  <c:v>0.88729493171637552</c:v>
                </c:pt>
                <c:pt idx="195">
                  <c:v>0.97657775329908236</c:v>
                </c:pt>
                <c:pt idx="196">
                  <c:v>1.641603475823215</c:v>
                </c:pt>
                <c:pt idx="197">
                  <c:v>3.3104982342940854</c:v>
                </c:pt>
                <c:pt idx="198">
                  <c:v>2.0103640372341429</c:v>
                </c:pt>
                <c:pt idx="199">
                  <c:v>1.5169639066179448</c:v>
                </c:pt>
                <c:pt idx="200">
                  <c:v>1.1060941152798789</c:v>
                </c:pt>
                <c:pt idx="201">
                  <c:v>1.0954026849643026</c:v>
                </c:pt>
                <c:pt idx="202">
                  <c:v>0.99964873450637859</c:v>
                </c:pt>
                <c:pt idx="203">
                  <c:v>1.1738065072785282</c:v>
                </c:pt>
                <c:pt idx="204">
                  <c:v>0.96166602154314718</c:v>
                </c:pt>
                <c:pt idx="205">
                  <c:v>0.8590658043041961</c:v>
                </c:pt>
                <c:pt idx="206">
                  <c:v>0.64157960341102682</c:v>
                </c:pt>
                <c:pt idx="207">
                  <c:v>0.63623388825323879</c:v>
                </c:pt>
                <c:pt idx="208">
                  <c:v>0.54057372227176714</c:v>
                </c:pt>
                <c:pt idx="209">
                  <c:v>0.87107021729010636</c:v>
                </c:pt>
                <c:pt idx="210">
                  <c:v>2.2822452344697175</c:v>
                </c:pt>
                <c:pt idx="211">
                  <c:v>1.0261897413424144</c:v>
                </c:pt>
                <c:pt idx="212">
                  <c:v>1.0728006261392686</c:v>
                </c:pt>
                <c:pt idx="213">
                  <c:v>1.2689977508777379</c:v>
                </c:pt>
                <c:pt idx="214">
                  <c:v>0.56101873813839542</c:v>
                </c:pt>
                <c:pt idx="215">
                  <c:v>0.65583484383179524</c:v>
                </c:pt>
                <c:pt idx="216">
                  <c:v>0.85962851116291072</c:v>
                </c:pt>
                <c:pt idx="217">
                  <c:v>1.0827417806432256</c:v>
                </c:pt>
                <c:pt idx="218">
                  <c:v>0.84312244330728425</c:v>
                </c:pt>
                <c:pt idx="219">
                  <c:v>0.56233172080872929</c:v>
                </c:pt>
                <c:pt idx="220">
                  <c:v>0.91618055046372182</c:v>
                </c:pt>
                <c:pt idx="221">
                  <c:v>0.83486940937947096</c:v>
                </c:pt>
                <c:pt idx="222">
                  <c:v>0.87754134616532353</c:v>
                </c:pt>
                <c:pt idx="223">
                  <c:v>0.8347756249030186</c:v>
                </c:pt>
                <c:pt idx="224">
                  <c:v>0.72354723583044478</c:v>
                </c:pt>
                <c:pt idx="225">
                  <c:v>0.73452001957537816</c:v>
                </c:pt>
                <c:pt idx="226">
                  <c:v>0.43347185016309986</c:v>
                </c:pt>
                <c:pt idx="227">
                  <c:v>0.87275833786625001</c:v>
                </c:pt>
                <c:pt idx="228">
                  <c:v>0.76415591413434403</c:v>
                </c:pt>
                <c:pt idx="229">
                  <c:v>0.65461564563791363</c:v>
                </c:pt>
                <c:pt idx="230">
                  <c:v>1.0562007738071897</c:v>
                </c:pt>
                <c:pt idx="231">
                  <c:v>1.2367358909781043</c:v>
                </c:pt>
                <c:pt idx="232">
                  <c:v>1.1567377325641874</c:v>
                </c:pt>
                <c:pt idx="233">
                  <c:v>0.92368330857991565</c:v>
                </c:pt>
                <c:pt idx="234">
                  <c:v>1.3312706432421466</c:v>
                </c:pt>
                <c:pt idx="235">
                  <c:v>1.1439830437666578</c:v>
                </c:pt>
                <c:pt idx="236">
                  <c:v>1.2252941848509087</c:v>
                </c:pt>
                <c:pt idx="237">
                  <c:v>0.96054060782571804</c:v>
                </c:pt>
                <c:pt idx="238">
                  <c:v>3.6807593473282521</c:v>
                </c:pt>
                <c:pt idx="239">
                  <c:v>2.8744004187903176</c:v>
                </c:pt>
                <c:pt idx="240">
                  <c:v>2.2567358568746587</c:v>
                </c:pt>
                <c:pt idx="241">
                  <c:v>1.4541283073948212</c:v>
                </c:pt>
                <c:pt idx="242">
                  <c:v>1.5846762986165941</c:v>
                </c:pt>
              </c:numCache>
            </c:numRef>
          </c:val>
        </c:ser>
        <c:dLbls>
          <c:showLegendKey val="0"/>
          <c:showVal val="0"/>
          <c:showCatName val="0"/>
          <c:showSerName val="0"/>
          <c:showPercent val="0"/>
          <c:showBubbleSize val="0"/>
        </c:dLbls>
        <c:gapWidth val="24"/>
        <c:axId val="260746624"/>
        <c:axId val="260756608"/>
      </c:barChart>
      <c:catAx>
        <c:axId val="260746624"/>
        <c:scaling>
          <c:orientation val="minMax"/>
        </c:scaling>
        <c:delete val="1"/>
        <c:axPos val="b"/>
        <c:majorTickMark val="out"/>
        <c:minorTickMark val="none"/>
        <c:tickLblPos val="nextTo"/>
        <c:crossAx val="260756608"/>
        <c:crosses val="autoZero"/>
        <c:auto val="1"/>
        <c:lblAlgn val="ctr"/>
        <c:lblOffset val="100"/>
        <c:noMultiLvlLbl val="0"/>
      </c:catAx>
      <c:valAx>
        <c:axId val="260756608"/>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0746624"/>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'!$C$15:$IK$15</c:f>
              <c:numCache>
                <c:formatCode>0.00</c:formatCode>
                <c:ptCount val="243"/>
                <c:pt idx="0">
                  <c:v>58.518510638297876</c:v>
                </c:pt>
                <c:pt idx="1">
                  <c:v>58.518510638297876</c:v>
                </c:pt>
                <c:pt idx="2">
                  <c:v>58.518510638297876</c:v>
                </c:pt>
                <c:pt idx="3">
                  <c:v>58.518510638297876</c:v>
                </c:pt>
                <c:pt idx="4">
                  <c:v>58.518510638297876</c:v>
                </c:pt>
                <c:pt idx="5">
                  <c:v>58.518510638297876</c:v>
                </c:pt>
                <c:pt idx="6">
                  <c:v>58.518510638297876</c:v>
                </c:pt>
                <c:pt idx="7">
                  <c:v>58.518510638297876</c:v>
                </c:pt>
                <c:pt idx="8">
                  <c:v>58.518510638297876</c:v>
                </c:pt>
                <c:pt idx="9">
                  <c:v>58.518510638297876</c:v>
                </c:pt>
                <c:pt idx="10">
                  <c:v>58.518510638297876</c:v>
                </c:pt>
                <c:pt idx="11">
                  <c:v>58.518510638297876</c:v>
                </c:pt>
                <c:pt idx="12">
                  <c:v>58.518510638297876</c:v>
                </c:pt>
                <c:pt idx="13">
                  <c:v>58.518510638297876</c:v>
                </c:pt>
                <c:pt idx="14">
                  <c:v>58.518510638297876</c:v>
                </c:pt>
                <c:pt idx="15">
                  <c:v>58.518510638297876</c:v>
                </c:pt>
                <c:pt idx="16">
                  <c:v>58.518510638297876</c:v>
                </c:pt>
                <c:pt idx="17">
                  <c:v>58.518510638297876</c:v>
                </c:pt>
                <c:pt idx="18">
                  <c:v>58.518510638297876</c:v>
                </c:pt>
                <c:pt idx="19">
                  <c:v>58.518510638297876</c:v>
                </c:pt>
                <c:pt idx="20">
                  <c:v>58.518510638297876</c:v>
                </c:pt>
                <c:pt idx="21">
                  <c:v>58.518510638297876</c:v>
                </c:pt>
                <c:pt idx="22">
                  <c:v>58.518510638297876</c:v>
                </c:pt>
                <c:pt idx="23">
                  <c:v>58.518510638297876</c:v>
                </c:pt>
                <c:pt idx="24">
                  <c:v>58.518510638297876</c:v>
                </c:pt>
                <c:pt idx="25">
                  <c:v>58.518510638297876</c:v>
                </c:pt>
                <c:pt idx="26">
                  <c:v>58.518510638297876</c:v>
                </c:pt>
                <c:pt idx="27">
                  <c:v>58.518510638297876</c:v>
                </c:pt>
                <c:pt idx="28">
                  <c:v>58.518510638297876</c:v>
                </c:pt>
                <c:pt idx="29">
                  <c:v>58.518510638297876</c:v>
                </c:pt>
                <c:pt idx="30">
                  <c:v>58.518510638297876</c:v>
                </c:pt>
                <c:pt idx="31">
                  <c:v>58.518510638297876</c:v>
                </c:pt>
                <c:pt idx="32">
                  <c:v>58.518510638297876</c:v>
                </c:pt>
                <c:pt idx="33">
                  <c:v>58.518510638297876</c:v>
                </c:pt>
                <c:pt idx="34">
                  <c:v>58.518510638297876</c:v>
                </c:pt>
                <c:pt idx="35">
                  <c:v>58.518510638297876</c:v>
                </c:pt>
                <c:pt idx="36">
                  <c:v>58.518510638297876</c:v>
                </c:pt>
                <c:pt idx="37">
                  <c:v>58.518510638297876</c:v>
                </c:pt>
                <c:pt idx="38">
                  <c:v>58.518510638297876</c:v>
                </c:pt>
                <c:pt idx="39">
                  <c:v>58.518510638297876</c:v>
                </c:pt>
                <c:pt idx="40">
                  <c:v>58.518510638297876</c:v>
                </c:pt>
                <c:pt idx="41">
                  <c:v>58.518510638297876</c:v>
                </c:pt>
                <c:pt idx="42">
                  <c:v>58.518510638297876</c:v>
                </c:pt>
                <c:pt idx="43">
                  <c:v>58.518510638297876</c:v>
                </c:pt>
                <c:pt idx="44">
                  <c:v>58.518510638297876</c:v>
                </c:pt>
                <c:pt idx="45">
                  <c:v>58.518510638297876</c:v>
                </c:pt>
                <c:pt idx="46">
                  <c:v>58.518510638297876</c:v>
                </c:pt>
                <c:pt idx="47">
                  <c:v>58.518510638297876</c:v>
                </c:pt>
                <c:pt idx="48">
                  <c:v>58.518510638297876</c:v>
                </c:pt>
                <c:pt idx="49">
                  <c:v>58.518510638297876</c:v>
                </c:pt>
                <c:pt idx="50">
                  <c:v>58.518510638297876</c:v>
                </c:pt>
                <c:pt idx="51">
                  <c:v>58.518510638297876</c:v>
                </c:pt>
                <c:pt idx="52">
                  <c:v>58.518510638297876</c:v>
                </c:pt>
                <c:pt idx="53">
                  <c:v>58.518510638297876</c:v>
                </c:pt>
                <c:pt idx="54">
                  <c:v>58.518510638297876</c:v>
                </c:pt>
                <c:pt idx="55">
                  <c:v>58.518510638297876</c:v>
                </c:pt>
                <c:pt idx="56">
                  <c:v>58.518510638297876</c:v>
                </c:pt>
                <c:pt idx="57">
                  <c:v>58.518510638297876</c:v>
                </c:pt>
                <c:pt idx="58">
                  <c:v>58.518510638297876</c:v>
                </c:pt>
                <c:pt idx="59">
                  <c:v>58.518510638297876</c:v>
                </c:pt>
                <c:pt idx="61">
                  <c:v>13.796815712494777</c:v>
                </c:pt>
                <c:pt idx="62">
                  <c:v>13.796815712494777</c:v>
                </c:pt>
                <c:pt idx="63">
                  <c:v>13.796815712494777</c:v>
                </c:pt>
                <c:pt idx="64">
                  <c:v>13.796815712494777</c:v>
                </c:pt>
                <c:pt idx="65">
                  <c:v>13.796815712494777</c:v>
                </c:pt>
                <c:pt idx="66">
                  <c:v>13.796815712494777</c:v>
                </c:pt>
                <c:pt idx="67">
                  <c:v>13.796815712494777</c:v>
                </c:pt>
                <c:pt idx="68">
                  <c:v>13.796815712494777</c:v>
                </c:pt>
                <c:pt idx="69">
                  <c:v>13.796815712494777</c:v>
                </c:pt>
                <c:pt idx="70">
                  <c:v>13.796815712494777</c:v>
                </c:pt>
                <c:pt idx="71">
                  <c:v>13.796815712494777</c:v>
                </c:pt>
                <c:pt idx="72">
                  <c:v>13.796815712494777</c:v>
                </c:pt>
                <c:pt idx="73">
                  <c:v>13.796815712494777</c:v>
                </c:pt>
                <c:pt idx="74">
                  <c:v>13.796815712494777</c:v>
                </c:pt>
                <c:pt idx="75">
                  <c:v>13.796815712494777</c:v>
                </c:pt>
                <c:pt idx="76">
                  <c:v>13.796815712494777</c:v>
                </c:pt>
                <c:pt idx="77">
                  <c:v>13.796815712494777</c:v>
                </c:pt>
                <c:pt idx="78">
                  <c:v>13.796815712494777</c:v>
                </c:pt>
                <c:pt idx="79">
                  <c:v>13.796815712494777</c:v>
                </c:pt>
                <c:pt idx="80">
                  <c:v>13.796815712494777</c:v>
                </c:pt>
                <c:pt idx="81">
                  <c:v>13.796815712494777</c:v>
                </c:pt>
                <c:pt idx="82">
                  <c:v>13.796815712494777</c:v>
                </c:pt>
                <c:pt idx="83">
                  <c:v>13.796815712494777</c:v>
                </c:pt>
                <c:pt idx="84">
                  <c:v>13.796815712494777</c:v>
                </c:pt>
                <c:pt idx="85">
                  <c:v>13.796815712494777</c:v>
                </c:pt>
                <c:pt idx="86">
                  <c:v>13.796815712494777</c:v>
                </c:pt>
                <c:pt idx="87">
                  <c:v>13.796815712494777</c:v>
                </c:pt>
                <c:pt idx="88">
                  <c:v>13.796815712494777</c:v>
                </c:pt>
                <c:pt idx="89">
                  <c:v>13.796815712494777</c:v>
                </c:pt>
                <c:pt idx="90">
                  <c:v>13.796815712494777</c:v>
                </c:pt>
                <c:pt idx="91">
                  <c:v>13.796815712494777</c:v>
                </c:pt>
                <c:pt idx="92">
                  <c:v>13.796815712494777</c:v>
                </c:pt>
                <c:pt idx="93">
                  <c:v>13.796815712494777</c:v>
                </c:pt>
                <c:pt idx="94">
                  <c:v>13.796815712494777</c:v>
                </c:pt>
                <c:pt idx="95">
                  <c:v>13.796815712494777</c:v>
                </c:pt>
                <c:pt idx="96">
                  <c:v>13.796815712494777</c:v>
                </c:pt>
                <c:pt idx="97">
                  <c:v>13.796815712494777</c:v>
                </c:pt>
                <c:pt idx="98">
                  <c:v>13.796815712494777</c:v>
                </c:pt>
                <c:pt idx="99">
                  <c:v>13.796815712494777</c:v>
                </c:pt>
                <c:pt idx="100">
                  <c:v>13.796815712494777</c:v>
                </c:pt>
                <c:pt idx="101">
                  <c:v>13.796815712494777</c:v>
                </c:pt>
                <c:pt idx="102">
                  <c:v>13.796815712494777</c:v>
                </c:pt>
                <c:pt idx="103">
                  <c:v>13.796815712494777</c:v>
                </c:pt>
                <c:pt idx="104">
                  <c:v>13.796815712494777</c:v>
                </c:pt>
                <c:pt idx="105">
                  <c:v>13.796815712494777</c:v>
                </c:pt>
                <c:pt idx="106">
                  <c:v>13.796815712494777</c:v>
                </c:pt>
                <c:pt idx="107">
                  <c:v>13.796815712494777</c:v>
                </c:pt>
                <c:pt idx="108">
                  <c:v>13.796815712494777</c:v>
                </c:pt>
                <c:pt idx="109">
                  <c:v>13.796815712494777</c:v>
                </c:pt>
                <c:pt idx="110">
                  <c:v>13.796815712494777</c:v>
                </c:pt>
                <c:pt idx="111">
                  <c:v>13.796815712494777</c:v>
                </c:pt>
                <c:pt idx="112">
                  <c:v>13.796815712494777</c:v>
                </c:pt>
                <c:pt idx="113">
                  <c:v>13.796815712494777</c:v>
                </c:pt>
                <c:pt idx="114">
                  <c:v>13.796815712494777</c:v>
                </c:pt>
                <c:pt idx="115">
                  <c:v>13.796815712494777</c:v>
                </c:pt>
                <c:pt idx="116">
                  <c:v>13.796815712494777</c:v>
                </c:pt>
                <c:pt idx="117">
                  <c:v>13.796815712494777</c:v>
                </c:pt>
                <c:pt idx="118">
                  <c:v>13.796815712494777</c:v>
                </c:pt>
                <c:pt idx="119">
                  <c:v>13.796815712494777</c:v>
                </c:pt>
                <c:pt idx="120">
                  <c:v>13.796815712494777</c:v>
                </c:pt>
                <c:pt idx="122">
                  <c:v>25.380119820269599</c:v>
                </c:pt>
                <c:pt idx="123">
                  <c:v>25.380119820269599</c:v>
                </c:pt>
                <c:pt idx="124">
                  <c:v>25.380119820269599</c:v>
                </c:pt>
                <c:pt idx="125">
                  <c:v>25.380119820269599</c:v>
                </c:pt>
                <c:pt idx="126">
                  <c:v>25.380119820269599</c:v>
                </c:pt>
                <c:pt idx="127">
                  <c:v>25.380119820269599</c:v>
                </c:pt>
                <c:pt idx="128">
                  <c:v>25.380119820269599</c:v>
                </c:pt>
                <c:pt idx="129">
                  <c:v>25.380119820269599</c:v>
                </c:pt>
                <c:pt idx="130">
                  <c:v>25.380119820269599</c:v>
                </c:pt>
                <c:pt idx="131">
                  <c:v>25.380119820269599</c:v>
                </c:pt>
                <c:pt idx="132">
                  <c:v>25.380119820269599</c:v>
                </c:pt>
                <c:pt idx="133">
                  <c:v>25.380119820269599</c:v>
                </c:pt>
                <c:pt idx="134">
                  <c:v>25.380119820269599</c:v>
                </c:pt>
                <c:pt idx="135">
                  <c:v>25.380119820269599</c:v>
                </c:pt>
                <c:pt idx="136">
                  <c:v>25.380119820269599</c:v>
                </c:pt>
                <c:pt idx="137">
                  <c:v>25.380119820269599</c:v>
                </c:pt>
                <c:pt idx="138">
                  <c:v>25.380119820269599</c:v>
                </c:pt>
                <c:pt idx="139">
                  <c:v>25.380119820269599</c:v>
                </c:pt>
                <c:pt idx="140">
                  <c:v>25.380119820269599</c:v>
                </c:pt>
                <c:pt idx="141">
                  <c:v>25.380119820269599</c:v>
                </c:pt>
                <c:pt idx="142">
                  <c:v>25.380119820269599</c:v>
                </c:pt>
                <c:pt idx="143">
                  <c:v>25.380119820269599</c:v>
                </c:pt>
                <c:pt idx="144">
                  <c:v>25.380119820269599</c:v>
                </c:pt>
                <c:pt idx="145">
                  <c:v>25.380119820269599</c:v>
                </c:pt>
                <c:pt idx="146">
                  <c:v>25.380119820269599</c:v>
                </c:pt>
                <c:pt idx="147">
                  <c:v>25.380119820269599</c:v>
                </c:pt>
                <c:pt idx="148">
                  <c:v>25.380119820269599</c:v>
                </c:pt>
                <c:pt idx="149">
                  <c:v>25.380119820269599</c:v>
                </c:pt>
                <c:pt idx="150">
                  <c:v>25.380119820269599</c:v>
                </c:pt>
                <c:pt idx="151">
                  <c:v>25.380119820269599</c:v>
                </c:pt>
                <c:pt idx="152">
                  <c:v>25.380119820269599</c:v>
                </c:pt>
                <c:pt idx="153">
                  <c:v>25.380119820269599</c:v>
                </c:pt>
                <c:pt idx="154">
                  <c:v>25.380119820269599</c:v>
                </c:pt>
                <c:pt idx="155">
                  <c:v>25.380119820269599</c:v>
                </c:pt>
                <c:pt idx="156">
                  <c:v>25.380119820269599</c:v>
                </c:pt>
                <c:pt idx="157">
                  <c:v>25.380119820269599</c:v>
                </c:pt>
                <c:pt idx="158">
                  <c:v>25.380119820269599</c:v>
                </c:pt>
                <c:pt idx="159">
                  <c:v>25.380119820269599</c:v>
                </c:pt>
                <c:pt idx="160">
                  <c:v>25.380119820269599</c:v>
                </c:pt>
                <c:pt idx="161">
                  <c:v>25.380119820269599</c:v>
                </c:pt>
                <c:pt idx="162">
                  <c:v>25.380119820269599</c:v>
                </c:pt>
                <c:pt idx="163">
                  <c:v>25.380119820269599</c:v>
                </c:pt>
                <c:pt idx="164">
                  <c:v>25.380119820269599</c:v>
                </c:pt>
                <c:pt idx="165">
                  <c:v>25.380119820269599</c:v>
                </c:pt>
                <c:pt idx="166">
                  <c:v>25.380119820269599</c:v>
                </c:pt>
                <c:pt idx="167">
                  <c:v>25.380119820269599</c:v>
                </c:pt>
                <c:pt idx="168">
                  <c:v>25.380119820269599</c:v>
                </c:pt>
                <c:pt idx="169">
                  <c:v>25.380119820269599</c:v>
                </c:pt>
                <c:pt idx="170">
                  <c:v>25.380119820269599</c:v>
                </c:pt>
                <c:pt idx="171">
                  <c:v>25.380119820269599</c:v>
                </c:pt>
                <c:pt idx="172">
                  <c:v>25.380119820269599</c:v>
                </c:pt>
                <c:pt idx="173">
                  <c:v>25.380119820269599</c:v>
                </c:pt>
                <c:pt idx="174">
                  <c:v>25.380119820269599</c:v>
                </c:pt>
                <c:pt idx="175">
                  <c:v>25.380119820269599</c:v>
                </c:pt>
                <c:pt idx="176">
                  <c:v>25.380119820269599</c:v>
                </c:pt>
                <c:pt idx="177">
                  <c:v>25.380119820269599</c:v>
                </c:pt>
                <c:pt idx="178">
                  <c:v>25.380119820269599</c:v>
                </c:pt>
                <c:pt idx="179">
                  <c:v>25.380119820269599</c:v>
                </c:pt>
                <c:pt idx="180">
                  <c:v>25.380119820269599</c:v>
                </c:pt>
                <c:pt idx="181">
                  <c:v>25.380119820269599</c:v>
                </c:pt>
                <c:pt idx="183">
                  <c:v>66.844615384615381</c:v>
                </c:pt>
                <c:pt idx="184">
                  <c:v>66.844615384615381</c:v>
                </c:pt>
                <c:pt idx="185">
                  <c:v>66.844615384615381</c:v>
                </c:pt>
                <c:pt idx="186">
                  <c:v>66.844615384615381</c:v>
                </c:pt>
                <c:pt idx="187">
                  <c:v>66.844615384615381</c:v>
                </c:pt>
                <c:pt idx="188">
                  <c:v>66.844615384615381</c:v>
                </c:pt>
                <c:pt idx="189">
                  <c:v>66.844615384615381</c:v>
                </c:pt>
                <c:pt idx="190">
                  <c:v>66.844615384615381</c:v>
                </c:pt>
                <c:pt idx="191">
                  <c:v>66.844615384615381</c:v>
                </c:pt>
                <c:pt idx="192">
                  <c:v>66.844615384615381</c:v>
                </c:pt>
                <c:pt idx="193">
                  <c:v>66.844615384615381</c:v>
                </c:pt>
                <c:pt idx="194">
                  <c:v>66.844615384615381</c:v>
                </c:pt>
                <c:pt idx="195">
                  <c:v>66.844615384615381</c:v>
                </c:pt>
                <c:pt idx="196">
                  <c:v>66.844615384615381</c:v>
                </c:pt>
                <c:pt idx="197">
                  <c:v>66.844615384615381</c:v>
                </c:pt>
                <c:pt idx="198">
                  <c:v>66.844615384615381</c:v>
                </c:pt>
                <c:pt idx="199">
                  <c:v>66.844615384615381</c:v>
                </c:pt>
                <c:pt idx="200">
                  <c:v>66.844615384615381</c:v>
                </c:pt>
                <c:pt idx="201">
                  <c:v>66.844615384615381</c:v>
                </c:pt>
                <c:pt idx="202">
                  <c:v>66.844615384615381</c:v>
                </c:pt>
                <c:pt idx="203">
                  <c:v>66.844615384615381</c:v>
                </c:pt>
                <c:pt idx="204">
                  <c:v>66.844615384615381</c:v>
                </c:pt>
                <c:pt idx="205">
                  <c:v>66.844615384615381</c:v>
                </c:pt>
                <c:pt idx="206">
                  <c:v>66.844615384615381</c:v>
                </c:pt>
                <c:pt idx="207">
                  <c:v>66.844615384615381</c:v>
                </c:pt>
                <c:pt idx="208">
                  <c:v>66.844615384615381</c:v>
                </c:pt>
                <c:pt idx="209">
                  <c:v>66.844615384615381</c:v>
                </c:pt>
                <c:pt idx="210">
                  <c:v>66.844615384615381</c:v>
                </c:pt>
                <c:pt idx="211">
                  <c:v>66.844615384615381</c:v>
                </c:pt>
                <c:pt idx="212">
                  <c:v>66.844615384615381</c:v>
                </c:pt>
                <c:pt idx="213">
                  <c:v>66.844615384615381</c:v>
                </c:pt>
                <c:pt idx="214">
                  <c:v>66.844615384615381</c:v>
                </c:pt>
                <c:pt idx="215">
                  <c:v>66.844615384615381</c:v>
                </c:pt>
                <c:pt idx="216">
                  <c:v>66.844615384615381</c:v>
                </c:pt>
                <c:pt idx="217">
                  <c:v>66.844615384615381</c:v>
                </c:pt>
                <c:pt idx="218">
                  <c:v>66.844615384615381</c:v>
                </c:pt>
                <c:pt idx="219">
                  <c:v>66.844615384615381</c:v>
                </c:pt>
                <c:pt idx="220">
                  <c:v>66.844615384615381</c:v>
                </c:pt>
                <c:pt idx="221">
                  <c:v>66.844615384615381</c:v>
                </c:pt>
                <c:pt idx="222">
                  <c:v>66.844615384615381</c:v>
                </c:pt>
                <c:pt idx="223">
                  <c:v>66.844615384615381</c:v>
                </c:pt>
                <c:pt idx="224">
                  <c:v>66.844615384615381</c:v>
                </c:pt>
                <c:pt idx="225">
                  <c:v>66.844615384615381</c:v>
                </c:pt>
                <c:pt idx="226">
                  <c:v>66.844615384615381</c:v>
                </c:pt>
                <c:pt idx="227">
                  <c:v>66.844615384615381</c:v>
                </c:pt>
                <c:pt idx="228">
                  <c:v>66.844615384615381</c:v>
                </c:pt>
                <c:pt idx="229">
                  <c:v>66.844615384615381</c:v>
                </c:pt>
                <c:pt idx="230">
                  <c:v>66.844615384615381</c:v>
                </c:pt>
                <c:pt idx="231">
                  <c:v>66.844615384615381</c:v>
                </c:pt>
                <c:pt idx="232">
                  <c:v>66.844615384615381</c:v>
                </c:pt>
                <c:pt idx="233">
                  <c:v>66.844615384615381</c:v>
                </c:pt>
                <c:pt idx="234">
                  <c:v>66.844615384615381</c:v>
                </c:pt>
                <c:pt idx="235">
                  <c:v>66.844615384615381</c:v>
                </c:pt>
                <c:pt idx="236">
                  <c:v>66.844615384615381</c:v>
                </c:pt>
                <c:pt idx="237">
                  <c:v>66.844615384615381</c:v>
                </c:pt>
                <c:pt idx="238">
                  <c:v>66.844615384615381</c:v>
                </c:pt>
                <c:pt idx="239">
                  <c:v>66.844615384615381</c:v>
                </c:pt>
                <c:pt idx="240">
                  <c:v>66.844615384615381</c:v>
                </c:pt>
                <c:pt idx="241">
                  <c:v>66.844615384615381</c:v>
                </c:pt>
                <c:pt idx="242">
                  <c:v>66.844615384615381</c:v>
                </c:pt>
              </c:numCache>
            </c:numRef>
          </c:val>
          <c:smooth val="0"/>
        </c:ser>
        <c:ser>
          <c:idx val="1"/>
          <c:order val="1"/>
          <c:spPr>
            <a:ln w="9525">
              <a:solidFill>
                <a:schemeClr val="tx1">
                  <a:alpha val="14000"/>
                </a:schemeClr>
              </a:solidFill>
              <a:prstDash val="solid"/>
            </a:ln>
          </c:spPr>
          <c:marker>
            <c:symbol val="none"/>
          </c:marker>
          <c:val>
            <c:numRef>
              <c:f>' '!$C$16:$IK$16</c:f>
              <c:numCache>
                <c:formatCode>0.00</c:formatCode>
                <c:ptCount val="243"/>
                <c:pt idx="0">
                  <c:v>27.865957446808515</c:v>
                </c:pt>
                <c:pt idx="1">
                  <c:v>27.865957446808515</c:v>
                </c:pt>
                <c:pt idx="2">
                  <c:v>27.865957446808515</c:v>
                </c:pt>
                <c:pt idx="3">
                  <c:v>27.865957446808515</c:v>
                </c:pt>
                <c:pt idx="4">
                  <c:v>27.865957446808515</c:v>
                </c:pt>
                <c:pt idx="5">
                  <c:v>27.865957446808515</c:v>
                </c:pt>
                <c:pt idx="6">
                  <c:v>27.865957446808515</c:v>
                </c:pt>
                <c:pt idx="7">
                  <c:v>27.865957446808515</c:v>
                </c:pt>
                <c:pt idx="8">
                  <c:v>27.865957446808515</c:v>
                </c:pt>
                <c:pt idx="9">
                  <c:v>27.865957446808515</c:v>
                </c:pt>
                <c:pt idx="10">
                  <c:v>27.865957446808515</c:v>
                </c:pt>
                <c:pt idx="11">
                  <c:v>27.865957446808515</c:v>
                </c:pt>
                <c:pt idx="12">
                  <c:v>27.865957446808515</c:v>
                </c:pt>
                <c:pt idx="13">
                  <c:v>27.865957446808515</c:v>
                </c:pt>
                <c:pt idx="14">
                  <c:v>27.865957446808515</c:v>
                </c:pt>
                <c:pt idx="15">
                  <c:v>27.865957446808515</c:v>
                </c:pt>
                <c:pt idx="16">
                  <c:v>27.865957446808515</c:v>
                </c:pt>
                <c:pt idx="17">
                  <c:v>27.865957446808515</c:v>
                </c:pt>
                <c:pt idx="18">
                  <c:v>27.865957446808515</c:v>
                </c:pt>
                <c:pt idx="19">
                  <c:v>27.865957446808515</c:v>
                </c:pt>
                <c:pt idx="20">
                  <c:v>27.865957446808515</c:v>
                </c:pt>
                <c:pt idx="21">
                  <c:v>27.865957446808515</c:v>
                </c:pt>
                <c:pt idx="22">
                  <c:v>27.865957446808515</c:v>
                </c:pt>
                <c:pt idx="23">
                  <c:v>27.865957446808515</c:v>
                </c:pt>
                <c:pt idx="24">
                  <c:v>27.865957446808515</c:v>
                </c:pt>
                <c:pt idx="25">
                  <c:v>27.865957446808515</c:v>
                </c:pt>
                <c:pt idx="26">
                  <c:v>27.865957446808515</c:v>
                </c:pt>
                <c:pt idx="27">
                  <c:v>27.865957446808515</c:v>
                </c:pt>
                <c:pt idx="28">
                  <c:v>27.865957446808515</c:v>
                </c:pt>
                <c:pt idx="29">
                  <c:v>27.865957446808515</c:v>
                </c:pt>
                <c:pt idx="30">
                  <c:v>27.865957446808515</c:v>
                </c:pt>
                <c:pt idx="31">
                  <c:v>27.865957446808515</c:v>
                </c:pt>
                <c:pt idx="32">
                  <c:v>27.865957446808515</c:v>
                </c:pt>
                <c:pt idx="33">
                  <c:v>27.865957446808515</c:v>
                </c:pt>
                <c:pt idx="34">
                  <c:v>27.865957446808515</c:v>
                </c:pt>
                <c:pt idx="35">
                  <c:v>27.865957446808515</c:v>
                </c:pt>
                <c:pt idx="36">
                  <c:v>27.865957446808515</c:v>
                </c:pt>
                <c:pt idx="37">
                  <c:v>27.865957446808515</c:v>
                </c:pt>
                <c:pt idx="38">
                  <c:v>27.865957446808515</c:v>
                </c:pt>
                <c:pt idx="39">
                  <c:v>27.865957446808515</c:v>
                </c:pt>
                <c:pt idx="40">
                  <c:v>27.865957446808515</c:v>
                </c:pt>
                <c:pt idx="41">
                  <c:v>27.865957446808515</c:v>
                </c:pt>
                <c:pt idx="42">
                  <c:v>27.865957446808515</c:v>
                </c:pt>
                <c:pt idx="43">
                  <c:v>27.865957446808515</c:v>
                </c:pt>
                <c:pt idx="44">
                  <c:v>27.865957446808515</c:v>
                </c:pt>
                <c:pt idx="45">
                  <c:v>27.865957446808515</c:v>
                </c:pt>
                <c:pt idx="46">
                  <c:v>27.865957446808515</c:v>
                </c:pt>
                <c:pt idx="47">
                  <c:v>27.865957446808515</c:v>
                </c:pt>
                <c:pt idx="48">
                  <c:v>27.865957446808515</c:v>
                </c:pt>
                <c:pt idx="49">
                  <c:v>27.865957446808515</c:v>
                </c:pt>
                <c:pt idx="50">
                  <c:v>27.865957446808515</c:v>
                </c:pt>
                <c:pt idx="51">
                  <c:v>27.865957446808515</c:v>
                </c:pt>
                <c:pt idx="52">
                  <c:v>27.865957446808515</c:v>
                </c:pt>
                <c:pt idx="53">
                  <c:v>27.865957446808515</c:v>
                </c:pt>
                <c:pt idx="54">
                  <c:v>27.865957446808515</c:v>
                </c:pt>
                <c:pt idx="55">
                  <c:v>27.865957446808515</c:v>
                </c:pt>
                <c:pt idx="56">
                  <c:v>27.865957446808515</c:v>
                </c:pt>
                <c:pt idx="57">
                  <c:v>27.865957446808515</c:v>
                </c:pt>
                <c:pt idx="58">
                  <c:v>27.865957446808515</c:v>
                </c:pt>
                <c:pt idx="59">
                  <c:v>27.865957446808515</c:v>
                </c:pt>
                <c:pt idx="61">
                  <c:v>6.5699122440451321</c:v>
                </c:pt>
                <c:pt idx="62">
                  <c:v>6.5699122440451321</c:v>
                </c:pt>
                <c:pt idx="63">
                  <c:v>6.5699122440451321</c:v>
                </c:pt>
                <c:pt idx="64">
                  <c:v>6.5699122440451321</c:v>
                </c:pt>
                <c:pt idx="65">
                  <c:v>6.5699122440451321</c:v>
                </c:pt>
                <c:pt idx="66">
                  <c:v>6.5699122440451321</c:v>
                </c:pt>
                <c:pt idx="67">
                  <c:v>6.5699122440451321</c:v>
                </c:pt>
                <c:pt idx="68">
                  <c:v>6.5699122440451321</c:v>
                </c:pt>
                <c:pt idx="69">
                  <c:v>6.5699122440451321</c:v>
                </c:pt>
                <c:pt idx="70">
                  <c:v>6.5699122440451321</c:v>
                </c:pt>
                <c:pt idx="71">
                  <c:v>6.5699122440451321</c:v>
                </c:pt>
                <c:pt idx="72">
                  <c:v>6.5699122440451321</c:v>
                </c:pt>
                <c:pt idx="73">
                  <c:v>6.5699122440451321</c:v>
                </c:pt>
                <c:pt idx="74">
                  <c:v>6.5699122440451321</c:v>
                </c:pt>
                <c:pt idx="75">
                  <c:v>6.5699122440451321</c:v>
                </c:pt>
                <c:pt idx="76">
                  <c:v>6.5699122440451321</c:v>
                </c:pt>
                <c:pt idx="77">
                  <c:v>6.5699122440451321</c:v>
                </c:pt>
                <c:pt idx="78">
                  <c:v>6.5699122440451321</c:v>
                </c:pt>
                <c:pt idx="79">
                  <c:v>6.5699122440451321</c:v>
                </c:pt>
                <c:pt idx="80">
                  <c:v>6.5699122440451321</c:v>
                </c:pt>
                <c:pt idx="81">
                  <c:v>6.5699122440451321</c:v>
                </c:pt>
                <c:pt idx="82">
                  <c:v>6.5699122440451321</c:v>
                </c:pt>
                <c:pt idx="83">
                  <c:v>6.5699122440451321</c:v>
                </c:pt>
                <c:pt idx="84">
                  <c:v>6.5699122440451321</c:v>
                </c:pt>
                <c:pt idx="85">
                  <c:v>6.5699122440451321</c:v>
                </c:pt>
                <c:pt idx="86">
                  <c:v>6.5699122440451321</c:v>
                </c:pt>
                <c:pt idx="87">
                  <c:v>6.5699122440451321</c:v>
                </c:pt>
                <c:pt idx="88">
                  <c:v>6.5699122440451321</c:v>
                </c:pt>
                <c:pt idx="89">
                  <c:v>6.5699122440451321</c:v>
                </c:pt>
                <c:pt idx="90">
                  <c:v>6.5699122440451321</c:v>
                </c:pt>
                <c:pt idx="91">
                  <c:v>6.5699122440451321</c:v>
                </c:pt>
                <c:pt idx="92">
                  <c:v>6.5699122440451321</c:v>
                </c:pt>
                <c:pt idx="93">
                  <c:v>6.5699122440451321</c:v>
                </c:pt>
                <c:pt idx="94">
                  <c:v>6.5699122440451321</c:v>
                </c:pt>
                <c:pt idx="95">
                  <c:v>6.5699122440451321</c:v>
                </c:pt>
                <c:pt idx="96">
                  <c:v>6.5699122440451321</c:v>
                </c:pt>
                <c:pt idx="97">
                  <c:v>6.5699122440451321</c:v>
                </c:pt>
                <c:pt idx="98">
                  <c:v>6.5699122440451321</c:v>
                </c:pt>
                <c:pt idx="99">
                  <c:v>6.5699122440451321</c:v>
                </c:pt>
                <c:pt idx="100">
                  <c:v>6.5699122440451321</c:v>
                </c:pt>
                <c:pt idx="101">
                  <c:v>6.5699122440451321</c:v>
                </c:pt>
                <c:pt idx="102">
                  <c:v>6.5699122440451321</c:v>
                </c:pt>
                <c:pt idx="103">
                  <c:v>6.5699122440451321</c:v>
                </c:pt>
                <c:pt idx="104">
                  <c:v>6.5699122440451321</c:v>
                </c:pt>
                <c:pt idx="105">
                  <c:v>6.5699122440451321</c:v>
                </c:pt>
                <c:pt idx="106">
                  <c:v>6.5699122440451321</c:v>
                </c:pt>
                <c:pt idx="107">
                  <c:v>6.5699122440451321</c:v>
                </c:pt>
                <c:pt idx="108">
                  <c:v>6.5699122440451321</c:v>
                </c:pt>
                <c:pt idx="109">
                  <c:v>6.5699122440451321</c:v>
                </c:pt>
                <c:pt idx="110">
                  <c:v>6.5699122440451321</c:v>
                </c:pt>
                <c:pt idx="111">
                  <c:v>6.5699122440451321</c:v>
                </c:pt>
                <c:pt idx="112">
                  <c:v>6.5699122440451321</c:v>
                </c:pt>
                <c:pt idx="113">
                  <c:v>6.5699122440451321</c:v>
                </c:pt>
                <c:pt idx="114">
                  <c:v>6.5699122440451321</c:v>
                </c:pt>
                <c:pt idx="115">
                  <c:v>6.5699122440451321</c:v>
                </c:pt>
                <c:pt idx="116">
                  <c:v>6.5699122440451321</c:v>
                </c:pt>
                <c:pt idx="117">
                  <c:v>6.5699122440451321</c:v>
                </c:pt>
                <c:pt idx="118">
                  <c:v>6.5699122440451321</c:v>
                </c:pt>
                <c:pt idx="119">
                  <c:v>6.5699122440451321</c:v>
                </c:pt>
                <c:pt idx="120">
                  <c:v>6.5699122440451321</c:v>
                </c:pt>
                <c:pt idx="122">
                  <c:v>12.085771342985524</c:v>
                </c:pt>
                <c:pt idx="123">
                  <c:v>12.085771342985524</c:v>
                </c:pt>
                <c:pt idx="124">
                  <c:v>12.085771342985524</c:v>
                </c:pt>
                <c:pt idx="125">
                  <c:v>12.085771342985524</c:v>
                </c:pt>
                <c:pt idx="126">
                  <c:v>12.085771342985524</c:v>
                </c:pt>
                <c:pt idx="127">
                  <c:v>12.085771342985524</c:v>
                </c:pt>
                <c:pt idx="128">
                  <c:v>12.085771342985524</c:v>
                </c:pt>
                <c:pt idx="129">
                  <c:v>12.085771342985524</c:v>
                </c:pt>
                <c:pt idx="130">
                  <c:v>12.085771342985524</c:v>
                </c:pt>
                <c:pt idx="131">
                  <c:v>12.085771342985524</c:v>
                </c:pt>
                <c:pt idx="132">
                  <c:v>12.085771342985524</c:v>
                </c:pt>
                <c:pt idx="133">
                  <c:v>12.085771342985524</c:v>
                </c:pt>
                <c:pt idx="134">
                  <c:v>12.085771342985524</c:v>
                </c:pt>
                <c:pt idx="135">
                  <c:v>12.085771342985524</c:v>
                </c:pt>
                <c:pt idx="136">
                  <c:v>12.085771342985524</c:v>
                </c:pt>
                <c:pt idx="137">
                  <c:v>12.085771342985524</c:v>
                </c:pt>
                <c:pt idx="138">
                  <c:v>12.085771342985524</c:v>
                </c:pt>
                <c:pt idx="139">
                  <c:v>12.085771342985524</c:v>
                </c:pt>
                <c:pt idx="140">
                  <c:v>12.085771342985524</c:v>
                </c:pt>
                <c:pt idx="141">
                  <c:v>12.085771342985524</c:v>
                </c:pt>
                <c:pt idx="142">
                  <c:v>12.085771342985524</c:v>
                </c:pt>
                <c:pt idx="143">
                  <c:v>12.085771342985524</c:v>
                </c:pt>
                <c:pt idx="144">
                  <c:v>12.085771342985524</c:v>
                </c:pt>
                <c:pt idx="145">
                  <c:v>12.085771342985524</c:v>
                </c:pt>
                <c:pt idx="146">
                  <c:v>12.085771342985524</c:v>
                </c:pt>
                <c:pt idx="147">
                  <c:v>12.085771342985524</c:v>
                </c:pt>
                <c:pt idx="148">
                  <c:v>12.085771342985524</c:v>
                </c:pt>
                <c:pt idx="149">
                  <c:v>12.085771342985524</c:v>
                </c:pt>
                <c:pt idx="150">
                  <c:v>12.085771342985524</c:v>
                </c:pt>
                <c:pt idx="151">
                  <c:v>12.085771342985524</c:v>
                </c:pt>
                <c:pt idx="152">
                  <c:v>12.085771342985524</c:v>
                </c:pt>
                <c:pt idx="153">
                  <c:v>12.085771342985524</c:v>
                </c:pt>
                <c:pt idx="154">
                  <c:v>12.085771342985524</c:v>
                </c:pt>
                <c:pt idx="155">
                  <c:v>12.085771342985524</c:v>
                </c:pt>
                <c:pt idx="156">
                  <c:v>12.085771342985524</c:v>
                </c:pt>
                <c:pt idx="157">
                  <c:v>12.085771342985524</c:v>
                </c:pt>
                <c:pt idx="158">
                  <c:v>12.085771342985524</c:v>
                </c:pt>
                <c:pt idx="159">
                  <c:v>12.085771342985524</c:v>
                </c:pt>
                <c:pt idx="160">
                  <c:v>12.085771342985524</c:v>
                </c:pt>
                <c:pt idx="161">
                  <c:v>12.085771342985524</c:v>
                </c:pt>
                <c:pt idx="162">
                  <c:v>12.085771342985524</c:v>
                </c:pt>
                <c:pt idx="163">
                  <c:v>12.085771342985524</c:v>
                </c:pt>
                <c:pt idx="164">
                  <c:v>12.085771342985524</c:v>
                </c:pt>
                <c:pt idx="165">
                  <c:v>12.085771342985524</c:v>
                </c:pt>
                <c:pt idx="166">
                  <c:v>12.085771342985524</c:v>
                </c:pt>
                <c:pt idx="167">
                  <c:v>12.085771342985524</c:v>
                </c:pt>
                <c:pt idx="168">
                  <c:v>12.085771342985524</c:v>
                </c:pt>
                <c:pt idx="169">
                  <c:v>12.085771342985524</c:v>
                </c:pt>
                <c:pt idx="170">
                  <c:v>12.085771342985524</c:v>
                </c:pt>
                <c:pt idx="171">
                  <c:v>12.085771342985524</c:v>
                </c:pt>
                <c:pt idx="172">
                  <c:v>12.085771342985524</c:v>
                </c:pt>
                <c:pt idx="173">
                  <c:v>12.085771342985524</c:v>
                </c:pt>
                <c:pt idx="174">
                  <c:v>12.085771342985524</c:v>
                </c:pt>
                <c:pt idx="175">
                  <c:v>12.085771342985524</c:v>
                </c:pt>
                <c:pt idx="176">
                  <c:v>12.085771342985524</c:v>
                </c:pt>
                <c:pt idx="177">
                  <c:v>12.085771342985524</c:v>
                </c:pt>
                <c:pt idx="178">
                  <c:v>12.085771342985524</c:v>
                </c:pt>
                <c:pt idx="179">
                  <c:v>12.085771342985524</c:v>
                </c:pt>
                <c:pt idx="180">
                  <c:v>12.085771342985524</c:v>
                </c:pt>
                <c:pt idx="181">
                  <c:v>12.085771342985524</c:v>
                </c:pt>
                <c:pt idx="183">
                  <c:v>31.830769230769231</c:v>
                </c:pt>
                <c:pt idx="184">
                  <c:v>31.830769230769231</c:v>
                </c:pt>
                <c:pt idx="185">
                  <c:v>31.830769230769231</c:v>
                </c:pt>
                <c:pt idx="186">
                  <c:v>31.830769230769231</c:v>
                </c:pt>
                <c:pt idx="187">
                  <c:v>31.830769230769231</c:v>
                </c:pt>
                <c:pt idx="188">
                  <c:v>31.830769230769231</c:v>
                </c:pt>
                <c:pt idx="189">
                  <c:v>31.830769230769231</c:v>
                </c:pt>
                <c:pt idx="190">
                  <c:v>31.830769230769231</c:v>
                </c:pt>
                <c:pt idx="191">
                  <c:v>31.830769230769231</c:v>
                </c:pt>
                <c:pt idx="192">
                  <c:v>31.830769230769231</c:v>
                </c:pt>
                <c:pt idx="193">
                  <c:v>31.830769230769231</c:v>
                </c:pt>
                <c:pt idx="194">
                  <c:v>31.830769230769231</c:v>
                </c:pt>
                <c:pt idx="195">
                  <c:v>31.830769230769231</c:v>
                </c:pt>
                <c:pt idx="196">
                  <c:v>31.830769230769231</c:v>
                </c:pt>
                <c:pt idx="197">
                  <c:v>31.830769230769231</c:v>
                </c:pt>
                <c:pt idx="198">
                  <c:v>31.830769230769231</c:v>
                </c:pt>
                <c:pt idx="199">
                  <c:v>31.830769230769231</c:v>
                </c:pt>
                <c:pt idx="200">
                  <c:v>31.830769230769231</c:v>
                </c:pt>
                <c:pt idx="201">
                  <c:v>31.830769230769231</c:v>
                </c:pt>
                <c:pt idx="202">
                  <c:v>31.830769230769231</c:v>
                </c:pt>
                <c:pt idx="203">
                  <c:v>31.830769230769231</c:v>
                </c:pt>
                <c:pt idx="204">
                  <c:v>31.830769230769231</c:v>
                </c:pt>
                <c:pt idx="205">
                  <c:v>31.830769230769231</c:v>
                </c:pt>
                <c:pt idx="206">
                  <c:v>31.830769230769231</c:v>
                </c:pt>
                <c:pt idx="207">
                  <c:v>31.830769230769231</c:v>
                </c:pt>
                <c:pt idx="208">
                  <c:v>31.830769230769231</c:v>
                </c:pt>
                <c:pt idx="209">
                  <c:v>31.830769230769231</c:v>
                </c:pt>
                <c:pt idx="210">
                  <c:v>31.830769230769231</c:v>
                </c:pt>
                <c:pt idx="211">
                  <c:v>31.830769230769231</c:v>
                </c:pt>
                <c:pt idx="212">
                  <c:v>31.830769230769231</c:v>
                </c:pt>
                <c:pt idx="213">
                  <c:v>31.830769230769231</c:v>
                </c:pt>
                <c:pt idx="214">
                  <c:v>31.830769230769231</c:v>
                </c:pt>
                <c:pt idx="215">
                  <c:v>31.830769230769231</c:v>
                </c:pt>
                <c:pt idx="216">
                  <c:v>31.830769230769231</c:v>
                </c:pt>
                <c:pt idx="217">
                  <c:v>31.830769230769231</c:v>
                </c:pt>
                <c:pt idx="218">
                  <c:v>31.830769230769231</c:v>
                </c:pt>
                <c:pt idx="219">
                  <c:v>31.830769230769231</c:v>
                </c:pt>
                <c:pt idx="220">
                  <c:v>31.830769230769231</c:v>
                </c:pt>
                <c:pt idx="221">
                  <c:v>31.830769230769231</c:v>
                </c:pt>
                <c:pt idx="222">
                  <c:v>31.830769230769231</c:v>
                </c:pt>
                <c:pt idx="223">
                  <c:v>31.830769230769231</c:v>
                </c:pt>
                <c:pt idx="224">
                  <c:v>31.830769230769231</c:v>
                </c:pt>
                <c:pt idx="225">
                  <c:v>31.830769230769231</c:v>
                </c:pt>
                <c:pt idx="226">
                  <c:v>31.830769230769231</c:v>
                </c:pt>
                <c:pt idx="227">
                  <c:v>31.830769230769231</c:v>
                </c:pt>
                <c:pt idx="228">
                  <c:v>31.830769230769231</c:v>
                </c:pt>
                <c:pt idx="229">
                  <c:v>31.830769230769231</c:v>
                </c:pt>
                <c:pt idx="230">
                  <c:v>31.830769230769231</c:v>
                </c:pt>
                <c:pt idx="231">
                  <c:v>31.830769230769231</c:v>
                </c:pt>
                <c:pt idx="232">
                  <c:v>31.830769230769231</c:v>
                </c:pt>
                <c:pt idx="233">
                  <c:v>31.830769230769231</c:v>
                </c:pt>
                <c:pt idx="234">
                  <c:v>31.830769230769231</c:v>
                </c:pt>
                <c:pt idx="235">
                  <c:v>31.830769230769231</c:v>
                </c:pt>
                <c:pt idx="236">
                  <c:v>31.830769230769231</c:v>
                </c:pt>
                <c:pt idx="237">
                  <c:v>31.830769230769231</c:v>
                </c:pt>
                <c:pt idx="238">
                  <c:v>31.830769230769231</c:v>
                </c:pt>
                <c:pt idx="239">
                  <c:v>31.830769230769231</c:v>
                </c:pt>
                <c:pt idx="240">
                  <c:v>31.830769230769231</c:v>
                </c:pt>
                <c:pt idx="241">
                  <c:v>31.830769230769231</c:v>
                </c:pt>
                <c:pt idx="242">
                  <c:v>31.830769230769231</c:v>
                </c:pt>
              </c:numCache>
            </c:numRef>
          </c:val>
          <c:smooth val="0"/>
        </c:ser>
        <c:ser>
          <c:idx val="2"/>
          <c:order val="2"/>
          <c:spPr>
            <a:ln w="9525">
              <a:solidFill>
                <a:schemeClr val="tx1">
                  <a:alpha val="14000"/>
                </a:schemeClr>
              </a:solidFill>
              <a:prstDash val="solid"/>
            </a:ln>
          </c:spPr>
          <c:marker>
            <c:symbol val="none"/>
          </c:marker>
          <c:val>
            <c:numRef>
              <c:f>' '!$C$17:$IK$17</c:f>
              <c:numCache>
                <c:formatCode>0.00</c:formatCode>
                <c:ptCount val="243"/>
                <c:pt idx="0">
                  <c:v>-25.332663255319151</c:v>
                </c:pt>
                <c:pt idx="1">
                  <c:v>-25.332663255319151</c:v>
                </c:pt>
                <c:pt idx="2">
                  <c:v>-25.332663255319151</c:v>
                </c:pt>
                <c:pt idx="3">
                  <c:v>-25.332663255319151</c:v>
                </c:pt>
                <c:pt idx="4">
                  <c:v>-25.332663255319151</c:v>
                </c:pt>
                <c:pt idx="5">
                  <c:v>-25.332663255319151</c:v>
                </c:pt>
                <c:pt idx="6">
                  <c:v>-25.332663255319151</c:v>
                </c:pt>
                <c:pt idx="7">
                  <c:v>-25.332663255319151</c:v>
                </c:pt>
                <c:pt idx="8">
                  <c:v>-25.332663255319151</c:v>
                </c:pt>
                <c:pt idx="9">
                  <c:v>-25.332663255319151</c:v>
                </c:pt>
                <c:pt idx="10">
                  <c:v>-25.332663255319151</c:v>
                </c:pt>
                <c:pt idx="11">
                  <c:v>-25.332663255319151</c:v>
                </c:pt>
                <c:pt idx="12">
                  <c:v>-25.332663255319151</c:v>
                </c:pt>
                <c:pt idx="13">
                  <c:v>-25.332663255319151</c:v>
                </c:pt>
                <c:pt idx="14">
                  <c:v>-25.332663255319151</c:v>
                </c:pt>
                <c:pt idx="15">
                  <c:v>-25.332663255319151</c:v>
                </c:pt>
                <c:pt idx="16">
                  <c:v>-25.332663255319151</c:v>
                </c:pt>
                <c:pt idx="17">
                  <c:v>-25.332663255319151</c:v>
                </c:pt>
                <c:pt idx="18">
                  <c:v>-25.332663255319151</c:v>
                </c:pt>
                <c:pt idx="19">
                  <c:v>-25.332663255319151</c:v>
                </c:pt>
                <c:pt idx="20">
                  <c:v>-25.332663255319151</c:v>
                </c:pt>
                <c:pt idx="21">
                  <c:v>-25.332663255319151</c:v>
                </c:pt>
                <c:pt idx="22">
                  <c:v>-25.332663255319151</c:v>
                </c:pt>
                <c:pt idx="23">
                  <c:v>-25.332663255319151</c:v>
                </c:pt>
                <c:pt idx="24">
                  <c:v>-25.332663255319151</c:v>
                </c:pt>
                <c:pt idx="25">
                  <c:v>-25.332663255319151</c:v>
                </c:pt>
                <c:pt idx="26">
                  <c:v>-25.332663255319151</c:v>
                </c:pt>
                <c:pt idx="27">
                  <c:v>-25.332663255319151</c:v>
                </c:pt>
                <c:pt idx="28">
                  <c:v>-25.332663255319151</c:v>
                </c:pt>
                <c:pt idx="29">
                  <c:v>-25.332663255319151</c:v>
                </c:pt>
                <c:pt idx="30">
                  <c:v>-25.332663255319151</c:v>
                </c:pt>
                <c:pt idx="31">
                  <c:v>-25.332663255319151</c:v>
                </c:pt>
                <c:pt idx="32">
                  <c:v>-25.332663255319151</c:v>
                </c:pt>
                <c:pt idx="33">
                  <c:v>-25.332663255319151</c:v>
                </c:pt>
                <c:pt idx="34">
                  <c:v>-25.332663255319151</c:v>
                </c:pt>
                <c:pt idx="35">
                  <c:v>-25.332663255319151</c:v>
                </c:pt>
                <c:pt idx="36">
                  <c:v>-25.332663255319151</c:v>
                </c:pt>
                <c:pt idx="37">
                  <c:v>-25.332663255319151</c:v>
                </c:pt>
                <c:pt idx="38">
                  <c:v>-25.332663255319151</c:v>
                </c:pt>
                <c:pt idx="39">
                  <c:v>-25.332663255319151</c:v>
                </c:pt>
                <c:pt idx="40">
                  <c:v>-25.332663255319151</c:v>
                </c:pt>
                <c:pt idx="41">
                  <c:v>-25.332663255319151</c:v>
                </c:pt>
                <c:pt idx="42">
                  <c:v>-25.332663255319151</c:v>
                </c:pt>
                <c:pt idx="43">
                  <c:v>-25.332663255319151</c:v>
                </c:pt>
                <c:pt idx="44">
                  <c:v>-25.332663255319151</c:v>
                </c:pt>
                <c:pt idx="45">
                  <c:v>-25.332663255319151</c:v>
                </c:pt>
                <c:pt idx="46">
                  <c:v>-25.332663255319151</c:v>
                </c:pt>
                <c:pt idx="47">
                  <c:v>-25.332663255319151</c:v>
                </c:pt>
                <c:pt idx="48">
                  <c:v>-25.332663255319151</c:v>
                </c:pt>
                <c:pt idx="49">
                  <c:v>-25.332663255319151</c:v>
                </c:pt>
                <c:pt idx="50">
                  <c:v>-25.332663255319151</c:v>
                </c:pt>
                <c:pt idx="51">
                  <c:v>-25.332663255319151</c:v>
                </c:pt>
                <c:pt idx="52">
                  <c:v>-25.332663255319151</c:v>
                </c:pt>
                <c:pt idx="53">
                  <c:v>-25.332663255319151</c:v>
                </c:pt>
                <c:pt idx="54">
                  <c:v>-25.332663255319151</c:v>
                </c:pt>
                <c:pt idx="55">
                  <c:v>-25.332663255319151</c:v>
                </c:pt>
                <c:pt idx="56">
                  <c:v>-25.332663255319151</c:v>
                </c:pt>
                <c:pt idx="57">
                  <c:v>-25.332663255319151</c:v>
                </c:pt>
                <c:pt idx="58">
                  <c:v>-25.332663255319151</c:v>
                </c:pt>
                <c:pt idx="59">
                  <c:v>-25.332663255319151</c:v>
                </c:pt>
                <c:pt idx="61">
                  <c:v>-5.9726415219389883</c:v>
                </c:pt>
                <c:pt idx="62">
                  <c:v>-5.9726415219389883</c:v>
                </c:pt>
                <c:pt idx="63">
                  <c:v>-5.9726415219389883</c:v>
                </c:pt>
                <c:pt idx="64">
                  <c:v>-5.9726415219389883</c:v>
                </c:pt>
                <c:pt idx="65">
                  <c:v>-5.9726415219389883</c:v>
                </c:pt>
                <c:pt idx="66">
                  <c:v>-5.9726415219389883</c:v>
                </c:pt>
                <c:pt idx="67">
                  <c:v>-5.9726415219389883</c:v>
                </c:pt>
                <c:pt idx="68">
                  <c:v>-5.9726415219389883</c:v>
                </c:pt>
                <c:pt idx="69">
                  <c:v>-5.9726415219389883</c:v>
                </c:pt>
                <c:pt idx="70">
                  <c:v>-5.9726415219389883</c:v>
                </c:pt>
                <c:pt idx="71">
                  <c:v>-5.9726415219389883</c:v>
                </c:pt>
                <c:pt idx="72">
                  <c:v>-5.9726415219389883</c:v>
                </c:pt>
                <c:pt idx="73">
                  <c:v>-5.9726415219389883</c:v>
                </c:pt>
                <c:pt idx="74">
                  <c:v>-5.9726415219389883</c:v>
                </c:pt>
                <c:pt idx="75">
                  <c:v>-5.9726415219389883</c:v>
                </c:pt>
                <c:pt idx="76">
                  <c:v>-5.9726415219389883</c:v>
                </c:pt>
                <c:pt idx="77">
                  <c:v>-5.9726415219389883</c:v>
                </c:pt>
                <c:pt idx="78">
                  <c:v>-5.9726415219389883</c:v>
                </c:pt>
                <c:pt idx="79">
                  <c:v>-5.9726415219389883</c:v>
                </c:pt>
                <c:pt idx="80">
                  <c:v>-5.9726415219389883</c:v>
                </c:pt>
                <c:pt idx="81">
                  <c:v>-5.9726415219389883</c:v>
                </c:pt>
                <c:pt idx="82">
                  <c:v>-5.9726415219389883</c:v>
                </c:pt>
                <c:pt idx="83">
                  <c:v>-5.9726415219389883</c:v>
                </c:pt>
                <c:pt idx="84">
                  <c:v>-5.9726415219389883</c:v>
                </c:pt>
                <c:pt idx="85">
                  <c:v>-5.9726415219389883</c:v>
                </c:pt>
                <c:pt idx="86">
                  <c:v>-5.9726415219389883</c:v>
                </c:pt>
                <c:pt idx="87">
                  <c:v>-5.9726415219389883</c:v>
                </c:pt>
                <c:pt idx="88">
                  <c:v>-5.9726415219389883</c:v>
                </c:pt>
                <c:pt idx="89">
                  <c:v>-5.9726415219389883</c:v>
                </c:pt>
                <c:pt idx="90">
                  <c:v>-5.9726415219389883</c:v>
                </c:pt>
                <c:pt idx="91">
                  <c:v>-5.9726415219389883</c:v>
                </c:pt>
                <c:pt idx="92">
                  <c:v>-5.9726415219389883</c:v>
                </c:pt>
                <c:pt idx="93">
                  <c:v>-5.9726415219389883</c:v>
                </c:pt>
                <c:pt idx="94">
                  <c:v>-5.9726415219389883</c:v>
                </c:pt>
                <c:pt idx="95">
                  <c:v>-5.9726415219389883</c:v>
                </c:pt>
                <c:pt idx="96">
                  <c:v>-5.9726415219389883</c:v>
                </c:pt>
                <c:pt idx="97">
                  <c:v>-5.9726415219389883</c:v>
                </c:pt>
                <c:pt idx="98">
                  <c:v>-5.9726415219389883</c:v>
                </c:pt>
                <c:pt idx="99">
                  <c:v>-5.9726415219389883</c:v>
                </c:pt>
                <c:pt idx="100">
                  <c:v>-5.9726415219389883</c:v>
                </c:pt>
                <c:pt idx="101">
                  <c:v>-5.9726415219389883</c:v>
                </c:pt>
                <c:pt idx="102">
                  <c:v>-5.9726415219389883</c:v>
                </c:pt>
                <c:pt idx="103">
                  <c:v>-5.9726415219389883</c:v>
                </c:pt>
                <c:pt idx="104">
                  <c:v>-5.9726415219389883</c:v>
                </c:pt>
                <c:pt idx="105">
                  <c:v>-5.9726415219389883</c:v>
                </c:pt>
                <c:pt idx="106">
                  <c:v>-5.9726415219389883</c:v>
                </c:pt>
                <c:pt idx="107">
                  <c:v>-5.9726415219389883</c:v>
                </c:pt>
                <c:pt idx="108">
                  <c:v>-5.9726415219389883</c:v>
                </c:pt>
                <c:pt idx="109">
                  <c:v>-5.9726415219389883</c:v>
                </c:pt>
                <c:pt idx="110">
                  <c:v>-5.9726415219389883</c:v>
                </c:pt>
                <c:pt idx="111">
                  <c:v>-5.9726415219389883</c:v>
                </c:pt>
                <c:pt idx="112">
                  <c:v>-5.9726415219389883</c:v>
                </c:pt>
                <c:pt idx="113">
                  <c:v>-5.9726415219389883</c:v>
                </c:pt>
                <c:pt idx="114">
                  <c:v>-5.9726415219389883</c:v>
                </c:pt>
                <c:pt idx="115">
                  <c:v>-5.9726415219389883</c:v>
                </c:pt>
                <c:pt idx="116">
                  <c:v>-5.9726415219389883</c:v>
                </c:pt>
                <c:pt idx="117">
                  <c:v>-5.9726415219389883</c:v>
                </c:pt>
                <c:pt idx="118">
                  <c:v>-5.9726415219389883</c:v>
                </c:pt>
                <c:pt idx="119">
                  <c:v>-5.9726415219389883</c:v>
                </c:pt>
                <c:pt idx="120">
                  <c:v>-5.9726415219389883</c:v>
                </c:pt>
                <c:pt idx="122">
                  <c:v>-10.987053870194709</c:v>
                </c:pt>
                <c:pt idx="123">
                  <c:v>-10.987053870194709</c:v>
                </c:pt>
                <c:pt idx="124">
                  <c:v>-10.987053870194709</c:v>
                </c:pt>
                <c:pt idx="125">
                  <c:v>-10.987053870194709</c:v>
                </c:pt>
                <c:pt idx="126">
                  <c:v>-10.987053870194709</c:v>
                </c:pt>
                <c:pt idx="127">
                  <c:v>-10.987053870194709</c:v>
                </c:pt>
                <c:pt idx="128">
                  <c:v>-10.987053870194709</c:v>
                </c:pt>
                <c:pt idx="129">
                  <c:v>-10.987053870194709</c:v>
                </c:pt>
                <c:pt idx="130">
                  <c:v>-10.987053870194709</c:v>
                </c:pt>
                <c:pt idx="131">
                  <c:v>-10.987053870194709</c:v>
                </c:pt>
                <c:pt idx="132">
                  <c:v>-10.987053870194709</c:v>
                </c:pt>
                <c:pt idx="133">
                  <c:v>-10.987053870194709</c:v>
                </c:pt>
                <c:pt idx="134">
                  <c:v>-10.987053870194709</c:v>
                </c:pt>
                <c:pt idx="135">
                  <c:v>-10.987053870194709</c:v>
                </c:pt>
                <c:pt idx="136">
                  <c:v>-10.987053870194709</c:v>
                </c:pt>
                <c:pt idx="137">
                  <c:v>-10.987053870194709</c:v>
                </c:pt>
                <c:pt idx="138">
                  <c:v>-10.987053870194709</c:v>
                </c:pt>
                <c:pt idx="139">
                  <c:v>-10.987053870194709</c:v>
                </c:pt>
                <c:pt idx="140">
                  <c:v>-10.987053870194709</c:v>
                </c:pt>
                <c:pt idx="141">
                  <c:v>-10.987053870194709</c:v>
                </c:pt>
                <c:pt idx="142">
                  <c:v>-10.987053870194709</c:v>
                </c:pt>
                <c:pt idx="143">
                  <c:v>-10.987053870194709</c:v>
                </c:pt>
                <c:pt idx="144">
                  <c:v>-10.987053870194709</c:v>
                </c:pt>
                <c:pt idx="145">
                  <c:v>-10.987053870194709</c:v>
                </c:pt>
                <c:pt idx="146">
                  <c:v>-10.987053870194709</c:v>
                </c:pt>
                <c:pt idx="147">
                  <c:v>-10.987053870194709</c:v>
                </c:pt>
                <c:pt idx="148">
                  <c:v>-10.987053870194709</c:v>
                </c:pt>
                <c:pt idx="149">
                  <c:v>-10.987053870194709</c:v>
                </c:pt>
                <c:pt idx="150">
                  <c:v>-10.987053870194709</c:v>
                </c:pt>
                <c:pt idx="151">
                  <c:v>-10.987053870194709</c:v>
                </c:pt>
                <c:pt idx="152">
                  <c:v>-10.987053870194709</c:v>
                </c:pt>
                <c:pt idx="153">
                  <c:v>-10.987053870194709</c:v>
                </c:pt>
                <c:pt idx="154">
                  <c:v>-10.987053870194709</c:v>
                </c:pt>
                <c:pt idx="155">
                  <c:v>-10.987053870194709</c:v>
                </c:pt>
                <c:pt idx="156">
                  <c:v>-10.987053870194709</c:v>
                </c:pt>
                <c:pt idx="157">
                  <c:v>-10.987053870194709</c:v>
                </c:pt>
                <c:pt idx="158">
                  <c:v>-10.987053870194709</c:v>
                </c:pt>
                <c:pt idx="159">
                  <c:v>-10.987053870194709</c:v>
                </c:pt>
                <c:pt idx="160">
                  <c:v>-10.987053870194709</c:v>
                </c:pt>
                <c:pt idx="161">
                  <c:v>-10.987053870194709</c:v>
                </c:pt>
                <c:pt idx="162">
                  <c:v>-10.987053870194709</c:v>
                </c:pt>
                <c:pt idx="163">
                  <c:v>-10.987053870194709</c:v>
                </c:pt>
                <c:pt idx="164">
                  <c:v>-10.987053870194709</c:v>
                </c:pt>
                <c:pt idx="165">
                  <c:v>-10.987053870194709</c:v>
                </c:pt>
                <c:pt idx="166">
                  <c:v>-10.987053870194709</c:v>
                </c:pt>
                <c:pt idx="167">
                  <c:v>-10.987053870194709</c:v>
                </c:pt>
                <c:pt idx="168">
                  <c:v>-10.987053870194709</c:v>
                </c:pt>
                <c:pt idx="169">
                  <c:v>-10.987053870194709</c:v>
                </c:pt>
                <c:pt idx="170">
                  <c:v>-10.987053870194709</c:v>
                </c:pt>
                <c:pt idx="171">
                  <c:v>-10.987053870194709</c:v>
                </c:pt>
                <c:pt idx="172">
                  <c:v>-10.987053870194709</c:v>
                </c:pt>
                <c:pt idx="173">
                  <c:v>-10.987053870194709</c:v>
                </c:pt>
                <c:pt idx="174">
                  <c:v>-10.987053870194709</c:v>
                </c:pt>
                <c:pt idx="175">
                  <c:v>-10.987053870194709</c:v>
                </c:pt>
                <c:pt idx="176">
                  <c:v>-10.987053870194709</c:v>
                </c:pt>
                <c:pt idx="177">
                  <c:v>-10.987053870194709</c:v>
                </c:pt>
                <c:pt idx="178">
                  <c:v>-10.987053870194709</c:v>
                </c:pt>
                <c:pt idx="179">
                  <c:v>-10.987053870194709</c:v>
                </c:pt>
                <c:pt idx="180">
                  <c:v>-10.987053870194709</c:v>
                </c:pt>
                <c:pt idx="181">
                  <c:v>-10.987053870194709</c:v>
                </c:pt>
                <c:pt idx="183">
                  <c:v>-28.937034000000001</c:v>
                </c:pt>
                <c:pt idx="184">
                  <c:v>-28.937034000000001</c:v>
                </c:pt>
                <c:pt idx="185">
                  <c:v>-28.937034000000001</c:v>
                </c:pt>
                <c:pt idx="186">
                  <c:v>-28.937034000000001</c:v>
                </c:pt>
                <c:pt idx="187">
                  <c:v>-28.937034000000001</c:v>
                </c:pt>
                <c:pt idx="188">
                  <c:v>-28.937034000000001</c:v>
                </c:pt>
                <c:pt idx="189">
                  <c:v>-28.937034000000001</c:v>
                </c:pt>
                <c:pt idx="190">
                  <c:v>-28.937034000000001</c:v>
                </c:pt>
                <c:pt idx="191">
                  <c:v>-28.937034000000001</c:v>
                </c:pt>
                <c:pt idx="192">
                  <c:v>-28.937034000000001</c:v>
                </c:pt>
                <c:pt idx="193">
                  <c:v>-28.937034000000001</c:v>
                </c:pt>
                <c:pt idx="194">
                  <c:v>-28.937034000000001</c:v>
                </c:pt>
                <c:pt idx="195">
                  <c:v>-28.937034000000001</c:v>
                </c:pt>
                <c:pt idx="196">
                  <c:v>-28.937034000000001</c:v>
                </c:pt>
                <c:pt idx="197">
                  <c:v>-28.937034000000001</c:v>
                </c:pt>
                <c:pt idx="198">
                  <c:v>-28.937034000000001</c:v>
                </c:pt>
                <c:pt idx="199">
                  <c:v>-28.937034000000001</c:v>
                </c:pt>
                <c:pt idx="200">
                  <c:v>-28.937034000000001</c:v>
                </c:pt>
                <c:pt idx="201">
                  <c:v>-28.937034000000001</c:v>
                </c:pt>
                <c:pt idx="202">
                  <c:v>-28.937034000000001</c:v>
                </c:pt>
                <c:pt idx="203">
                  <c:v>-28.937034000000001</c:v>
                </c:pt>
                <c:pt idx="204">
                  <c:v>-28.937034000000001</c:v>
                </c:pt>
                <c:pt idx="205">
                  <c:v>-28.937034000000001</c:v>
                </c:pt>
                <c:pt idx="206">
                  <c:v>-28.937034000000001</c:v>
                </c:pt>
                <c:pt idx="207">
                  <c:v>-28.937034000000001</c:v>
                </c:pt>
                <c:pt idx="208">
                  <c:v>-28.937034000000001</c:v>
                </c:pt>
                <c:pt idx="209">
                  <c:v>-28.937034000000001</c:v>
                </c:pt>
                <c:pt idx="210">
                  <c:v>-28.937034000000001</c:v>
                </c:pt>
                <c:pt idx="211">
                  <c:v>-28.937034000000001</c:v>
                </c:pt>
                <c:pt idx="212">
                  <c:v>-28.937034000000001</c:v>
                </c:pt>
                <c:pt idx="213">
                  <c:v>-28.937034000000001</c:v>
                </c:pt>
                <c:pt idx="214">
                  <c:v>-28.937034000000001</c:v>
                </c:pt>
                <c:pt idx="215">
                  <c:v>-28.937034000000001</c:v>
                </c:pt>
                <c:pt idx="216">
                  <c:v>-28.937034000000001</c:v>
                </c:pt>
                <c:pt idx="217">
                  <c:v>-28.937034000000001</c:v>
                </c:pt>
                <c:pt idx="218">
                  <c:v>-28.937034000000001</c:v>
                </c:pt>
                <c:pt idx="219">
                  <c:v>-28.937034000000001</c:v>
                </c:pt>
                <c:pt idx="220">
                  <c:v>-28.937034000000001</c:v>
                </c:pt>
                <c:pt idx="221">
                  <c:v>-28.937034000000001</c:v>
                </c:pt>
                <c:pt idx="222">
                  <c:v>-28.937034000000001</c:v>
                </c:pt>
                <c:pt idx="223">
                  <c:v>-28.937034000000001</c:v>
                </c:pt>
                <c:pt idx="224">
                  <c:v>-28.937034000000001</c:v>
                </c:pt>
                <c:pt idx="225">
                  <c:v>-28.937034000000001</c:v>
                </c:pt>
                <c:pt idx="226">
                  <c:v>-28.937034000000001</c:v>
                </c:pt>
                <c:pt idx="227">
                  <c:v>-28.937034000000001</c:v>
                </c:pt>
                <c:pt idx="228">
                  <c:v>-28.937034000000001</c:v>
                </c:pt>
                <c:pt idx="229">
                  <c:v>-28.937034000000001</c:v>
                </c:pt>
                <c:pt idx="230">
                  <c:v>-28.937034000000001</c:v>
                </c:pt>
                <c:pt idx="231">
                  <c:v>-28.937034000000001</c:v>
                </c:pt>
                <c:pt idx="232">
                  <c:v>-28.937034000000001</c:v>
                </c:pt>
                <c:pt idx="233">
                  <c:v>-28.937034000000001</c:v>
                </c:pt>
                <c:pt idx="234">
                  <c:v>-28.937034000000001</c:v>
                </c:pt>
                <c:pt idx="235">
                  <c:v>-28.937034000000001</c:v>
                </c:pt>
                <c:pt idx="236">
                  <c:v>-28.937034000000001</c:v>
                </c:pt>
                <c:pt idx="237">
                  <c:v>-28.937034000000001</c:v>
                </c:pt>
                <c:pt idx="238">
                  <c:v>-28.937034000000001</c:v>
                </c:pt>
                <c:pt idx="239">
                  <c:v>-28.937034000000001</c:v>
                </c:pt>
                <c:pt idx="240">
                  <c:v>-28.937034000000001</c:v>
                </c:pt>
                <c:pt idx="241">
                  <c:v>-28.937034000000001</c:v>
                </c:pt>
                <c:pt idx="242">
                  <c:v>-28.937034000000001</c:v>
                </c:pt>
              </c:numCache>
            </c:numRef>
          </c:val>
          <c:smooth val="0"/>
        </c:ser>
        <c:ser>
          <c:idx val="3"/>
          <c:order val="3"/>
          <c:spPr>
            <a:ln w="9525">
              <a:solidFill>
                <a:schemeClr val="tx1">
                  <a:alpha val="14000"/>
                </a:schemeClr>
              </a:solidFill>
              <a:prstDash val="solid"/>
            </a:ln>
          </c:spPr>
          <c:marker>
            <c:symbol val="none"/>
          </c:marker>
          <c:val>
            <c:numRef>
              <c:f>' '!$C$18:$IK$18</c:f>
              <c:numCache>
                <c:formatCode>0.00</c:formatCode>
                <c:ptCount val="243"/>
                <c:pt idx="0">
                  <c:v>-48.362400189361708</c:v>
                </c:pt>
                <c:pt idx="1">
                  <c:v>-48.362400189361708</c:v>
                </c:pt>
                <c:pt idx="2">
                  <c:v>-48.362400189361708</c:v>
                </c:pt>
                <c:pt idx="3">
                  <c:v>-48.362400189361708</c:v>
                </c:pt>
                <c:pt idx="4">
                  <c:v>-48.362400189361708</c:v>
                </c:pt>
                <c:pt idx="5">
                  <c:v>-48.362400189361708</c:v>
                </c:pt>
                <c:pt idx="6">
                  <c:v>-48.362400189361708</c:v>
                </c:pt>
                <c:pt idx="7">
                  <c:v>-48.362400189361708</c:v>
                </c:pt>
                <c:pt idx="8">
                  <c:v>-48.362400189361708</c:v>
                </c:pt>
                <c:pt idx="9">
                  <c:v>-48.362400189361708</c:v>
                </c:pt>
                <c:pt idx="10">
                  <c:v>-48.362400189361708</c:v>
                </c:pt>
                <c:pt idx="11">
                  <c:v>-48.362400189361708</c:v>
                </c:pt>
                <c:pt idx="12">
                  <c:v>-48.362400189361708</c:v>
                </c:pt>
                <c:pt idx="13">
                  <c:v>-48.362400189361708</c:v>
                </c:pt>
                <c:pt idx="14">
                  <c:v>-48.362400189361708</c:v>
                </c:pt>
                <c:pt idx="15">
                  <c:v>-48.362400189361708</c:v>
                </c:pt>
                <c:pt idx="16">
                  <c:v>-48.362400189361708</c:v>
                </c:pt>
                <c:pt idx="17">
                  <c:v>-48.362400189361708</c:v>
                </c:pt>
                <c:pt idx="18">
                  <c:v>-48.362400189361708</c:v>
                </c:pt>
                <c:pt idx="19">
                  <c:v>-48.362400189361708</c:v>
                </c:pt>
                <c:pt idx="20">
                  <c:v>-48.362400189361708</c:v>
                </c:pt>
                <c:pt idx="21">
                  <c:v>-48.362400189361708</c:v>
                </c:pt>
                <c:pt idx="22">
                  <c:v>-48.362400189361708</c:v>
                </c:pt>
                <c:pt idx="23">
                  <c:v>-48.362400189361708</c:v>
                </c:pt>
                <c:pt idx="24">
                  <c:v>-48.362400189361708</c:v>
                </c:pt>
                <c:pt idx="25">
                  <c:v>-48.362400189361708</c:v>
                </c:pt>
                <c:pt idx="26">
                  <c:v>-48.362400189361708</c:v>
                </c:pt>
                <c:pt idx="27">
                  <c:v>-48.362400189361708</c:v>
                </c:pt>
                <c:pt idx="28">
                  <c:v>-48.362400189361708</c:v>
                </c:pt>
                <c:pt idx="29">
                  <c:v>-48.362400189361708</c:v>
                </c:pt>
                <c:pt idx="30">
                  <c:v>-48.362400189361708</c:v>
                </c:pt>
                <c:pt idx="31">
                  <c:v>-48.362400189361708</c:v>
                </c:pt>
                <c:pt idx="32">
                  <c:v>-48.362400189361708</c:v>
                </c:pt>
                <c:pt idx="33">
                  <c:v>-48.362400189361708</c:v>
                </c:pt>
                <c:pt idx="34">
                  <c:v>-48.362400189361708</c:v>
                </c:pt>
                <c:pt idx="35">
                  <c:v>-48.362400189361708</c:v>
                </c:pt>
                <c:pt idx="36">
                  <c:v>-48.362400189361708</c:v>
                </c:pt>
                <c:pt idx="37">
                  <c:v>-48.362400189361708</c:v>
                </c:pt>
                <c:pt idx="38">
                  <c:v>-48.362400189361708</c:v>
                </c:pt>
                <c:pt idx="39">
                  <c:v>-48.362400189361708</c:v>
                </c:pt>
                <c:pt idx="40">
                  <c:v>-48.362400189361708</c:v>
                </c:pt>
                <c:pt idx="41">
                  <c:v>-48.362400189361708</c:v>
                </c:pt>
                <c:pt idx="42">
                  <c:v>-48.362400189361708</c:v>
                </c:pt>
                <c:pt idx="43">
                  <c:v>-48.362400189361708</c:v>
                </c:pt>
                <c:pt idx="44">
                  <c:v>-48.362400189361708</c:v>
                </c:pt>
                <c:pt idx="45">
                  <c:v>-48.362400189361708</c:v>
                </c:pt>
                <c:pt idx="46">
                  <c:v>-48.362400189361708</c:v>
                </c:pt>
                <c:pt idx="47">
                  <c:v>-48.362400189361708</c:v>
                </c:pt>
                <c:pt idx="48">
                  <c:v>-48.362400189361708</c:v>
                </c:pt>
                <c:pt idx="49">
                  <c:v>-48.362400189361708</c:v>
                </c:pt>
                <c:pt idx="50">
                  <c:v>-48.362400189361708</c:v>
                </c:pt>
                <c:pt idx="51">
                  <c:v>-48.362400189361708</c:v>
                </c:pt>
                <c:pt idx="52">
                  <c:v>-48.362400189361708</c:v>
                </c:pt>
                <c:pt idx="53">
                  <c:v>-48.362400189361708</c:v>
                </c:pt>
                <c:pt idx="54">
                  <c:v>-48.362400189361708</c:v>
                </c:pt>
                <c:pt idx="55">
                  <c:v>-48.362400189361708</c:v>
                </c:pt>
                <c:pt idx="56">
                  <c:v>-48.362400189361708</c:v>
                </c:pt>
                <c:pt idx="57">
                  <c:v>-48.362400189361708</c:v>
                </c:pt>
                <c:pt idx="58">
                  <c:v>-48.362400189361708</c:v>
                </c:pt>
                <c:pt idx="59">
                  <c:v>-48.362400189361708</c:v>
                </c:pt>
                <c:pt idx="61">
                  <c:v>-11.402325786293357</c:v>
                </c:pt>
                <c:pt idx="62">
                  <c:v>-11.402325786293357</c:v>
                </c:pt>
                <c:pt idx="63">
                  <c:v>-11.402325786293357</c:v>
                </c:pt>
                <c:pt idx="64">
                  <c:v>-11.402325786293357</c:v>
                </c:pt>
                <c:pt idx="65">
                  <c:v>-11.402325786293357</c:v>
                </c:pt>
                <c:pt idx="66">
                  <c:v>-11.402325786293357</c:v>
                </c:pt>
                <c:pt idx="67">
                  <c:v>-11.402325786293357</c:v>
                </c:pt>
                <c:pt idx="68">
                  <c:v>-11.402325786293357</c:v>
                </c:pt>
                <c:pt idx="69">
                  <c:v>-11.402325786293357</c:v>
                </c:pt>
                <c:pt idx="70">
                  <c:v>-11.402325786293357</c:v>
                </c:pt>
                <c:pt idx="71">
                  <c:v>-11.402325786293357</c:v>
                </c:pt>
                <c:pt idx="72">
                  <c:v>-11.402325786293357</c:v>
                </c:pt>
                <c:pt idx="73">
                  <c:v>-11.402325786293357</c:v>
                </c:pt>
                <c:pt idx="74">
                  <c:v>-11.402325786293357</c:v>
                </c:pt>
                <c:pt idx="75">
                  <c:v>-11.402325786293357</c:v>
                </c:pt>
                <c:pt idx="76">
                  <c:v>-11.402325786293357</c:v>
                </c:pt>
                <c:pt idx="77">
                  <c:v>-11.402325786293357</c:v>
                </c:pt>
                <c:pt idx="78">
                  <c:v>-11.402325786293357</c:v>
                </c:pt>
                <c:pt idx="79">
                  <c:v>-11.402325786293357</c:v>
                </c:pt>
                <c:pt idx="80">
                  <c:v>-11.402325786293357</c:v>
                </c:pt>
                <c:pt idx="81">
                  <c:v>-11.402325786293357</c:v>
                </c:pt>
                <c:pt idx="82">
                  <c:v>-11.402325786293357</c:v>
                </c:pt>
                <c:pt idx="83">
                  <c:v>-11.402325786293357</c:v>
                </c:pt>
                <c:pt idx="84">
                  <c:v>-11.402325786293357</c:v>
                </c:pt>
                <c:pt idx="85">
                  <c:v>-11.402325786293357</c:v>
                </c:pt>
                <c:pt idx="86">
                  <c:v>-11.402325786293357</c:v>
                </c:pt>
                <c:pt idx="87">
                  <c:v>-11.402325786293357</c:v>
                </c:pt>
                <c:pt idx="88">
                  <c:v>-11.402325786293357</c:v>
                </c:pt>
                <c:pt idx="89">
                  <c:v>-11.402325786293357</c:v>
                </c:pt>
                <c:pt idx="90">
                  <c:v>-11.402325786293357</c:v>
                </c:pt>
                <c:pt idx="91">
                  <c:v>-11.402325786293357</c:v>
                </c:pt>
                <c:pt idx="92">
                  <c:v>-11.402325786293357</c:v>
                </c:pt>
                <c:pt idx="93">
                  <c:v>-11.402325786293357</c:v>
                </c:pt>
                <c:pt idx="94">
                  <c:v>-11.402325786293357</c:v>
                </c:pt>
                <c:pt idx="95">
                  <c:v>-11.402325786293357</c:v>
                </c:pt>
                <c:pt idx="96">
                  <c:v>-11.402325786293357</c:v>
                </c:pt>
                <c:pt idx="97">
                  <c:v>-11.402325786293357</c:v>
                </c:pt>
                <c:pt idx="98">
                  <c:v>-11.402325786293357</c:v>
                </c:pt>
                <c:pt idx="99">
                  <c:v>-11.402325786293357</c:v>
                </c:pt>
                <c:pt idx="100">
                  <c:v>-11.402325786293357</c:v>
                </c:pt>
                <c:pt idx="101">
                  <c:v>-11.402325786293357</c:v>
                </c:pt>
                <c:pt idx="102">
                  <c:v>-11.402325786293357</c:v>
                </c:pt>
                <c:pt idx="103">
                  <c:v>-11.402325786293357</c:v>
                </c:pt>
                <c:pt idx="104">
                  <c:v>-11.402325786293357</c:v>
                </c:pt>
                <c:pt idx="105">
                  <c:v>-11.402325786293357</c:v>
                </c:pt>
                <c:pt idx="106">
                  <c:v>-11.402325786293357</c:v>
                </c:pt>
                <c:pt idx="107">
                  <c:v>-11.402325786293357</c:v>
                </c:pt>
                <c:pt idx="108">
                  <c:v>-11.402325786293357</c:v>
                </c:pt>
                <c:pt idx="109">
                  <c:v>-11.402325786293357</c:v>
                </c:pt>
                <c:pt idx="110">
                  <c:v>-11.402325786293357</c:v>
                </c:pt>
                <c:pt idx="111">
                  <c:v>-11.402325786293357</c:v>
                </c:pt>
                <c:pt idx="112">
                  <c:v>-11.402325786293357</c:v>
                </c:pt>
                <c:pt idx="113">
                  <c:v>-11.402325786293357</c:v>
                </c:pt>
                <c:pt idx="114">
                  <c:v>-11.402325786293357</c:v>
                </c:pt>
                <c:pt idx="115">
                  <c:v>-11.402325786293357</c:v>
                </c:pt>
                <c:pt idx="116">
                  <c:v>-11.402325786293357</c:v>
                </c:pt>
                <c:pt idx="117">
                  <c:v>-11.402325786293357</c:v>
                </c:pt>
                <c:pt idx="118">
                  <c:v>-11.402325786293357</c:v>
                </c:pt>
                <c:pt idx="119">
                  <c:v>-11.402325786293357</c:v>
                </c:pt>
                <c:pt idx="120">
                  <c:v>-11.402325786293357</c:v>
                </c:pt>
                <c:pt idx="122">
                  <c:v>-20.975303339291067</c:v>
                </c:pt>
                <c:pt idx="123">
                  <c:v>-20.975303339291067</c:v>
                </c:pt>
                <c:pt idx="124">
                  <c:v>-20.975303339291067</c:v>
                </c:pt>
                <c:pt idx="125">
                  <c:v>-20.975303339291067</c:v>
                </c:pt>
                <c:pt idx="126">
                  <c:v>-20.975303339291067</c:v>
                </c:pt>
                <c:pt idx="127">
                  <c:v>-20.975303339291067</c:v>
                </c:pt>
                <c:pt idx="128">
                  <c:v>-20.975303339291067</c:v>
                </c:pt>
                <c:pt idx="129">
                  <c:v>-20.975303339291067</c:v>
                </c:pt>
                <c:pt idx="130">
                  <c:v>-20.975303339291067</c:v>
                </c:pt>
                <c:pt idx="131">
                  <c:v>-20.975303339291067</c:v>
                </c:pt>
                <c:pt idx="132">
                  <c:v>-20.975303339291067</c:v>
                </c:pt>
                <c:pt idx="133">
                  <c:v>-20.975303339291067</c:v>
                </c:pt>
                <c:pt idx="134">
                  <c:v>-20.975303339291067</c:v>
                </c:pt>
                <c:pt idx="135">
                  <c:v>-20.975303339291067</c:v>
                </c:pt>
                <c:pt idx="136">
                  <c:v>-20.975303339291067</c:v>
                </c:pt>
                <c:pt idx="137">
                  <c:v>-20.975303339291067</c:v>
                </c:pt>
                <c:pt idx="138">
                  <c:v>-20.975303339291067</c:v>
                </c:pt>
                <c:pt idx="139">
                  <c:v>-20.975303339291067</c:v>
                </c:pt>
                <c:pt idx="140">
                  <c:v>-20.975303339291067</c:v>
                </c:pt>
                <c:pt idx="141">
                  <c:v>-20.975303339291067</c:v>
                </c:pt>
                <c:pt idx="142">
                  <c:v>-20.975303339291067</c:v>
                </c:pt>
                <c:pt idx="143">
                  <c:v>-20.975303339291067</c:v>
                </c:pt>
                <c:pt idx="144">
                  <c:v>-20.975303339291067</c:v>
                </c:pt>
                <c:pt idx="145">
                  <c:v>-20.975303339291067</c:v>
                </c:pt>
                <c:pt idx="146">
                  <c:v>-20.975303339291067</c:v>
                </c:pt>
                <c:pt idx="147">
                  <c:v>-20.975303339291067</c:v>
                </c:pt>
                <c:pt idx="148">
                  <c:v>-20.975303339291067</c:v>
                </c:pt>
                <c:pt idx="149">
                  <c:v>-20.975303339291067</c:v>
                </c:pt>
                <c:pt idx="150">
                  <c:v>-20.975303339291067</c:v>
                </c:pt>
                <c:pt idx="151">
                  <c:v>-20.975303339291067</c:v>
                </c:pt>
                <c:pt idx="152">
                  <c:v>-20.975303339291067</c:v>
                </c:pt>
                <c:pt idx="153">
                  <c:v>-20.975303339291067</c:v>
                </c:pt>
                <c:pt idx="154">
                  <c:v>-20.975303339291067</c:v>
                </c:pt>
                <c:pt idx="155">
                  <c:v>-20.975303339291067</c:v>
                </c:pt>
                <c:pt idx="156">
                  <c:v>-20.975303339291067</c:v>
                </c:pt>
                <c:pt idx="157">
                  <c:v>-20.975303339291067</c:v>
                </c:pt>
                <c:pt idx="158">
                  <c:v>-20.975303339291067</c:v>
                </c:pt>
                <c:pt idx="159">
                  <c:v>-20.975303339291067</c:v>
                </c:pt>
                <c:pt idx="160">
                  <c:v>-20.975303339291067</c:v>
                </c:pt>
                <c:pt idx="161">
                  <c:v>-20.975303339291067</c:v>
                </c:pt>
                <c:pt idx="162">
                  <c:v>-20.975303339291067</c:v>
                </c:pt>
                <c:pt idx="163">
                  <c:v>-20.975303339291067</c:v>
                </c:pt>
                <c:pt idx="164">
                  <c:v>-20.975303339291067</c:v>
                </c:pt>
                <c:pt idx="165">
                  <c:v>-20.975303339291067</c:v>
                </c:pt>
                <c:pt idx="166">
                  <c:v>-20.975303339291067</c:v>
                </c:pt>
                <c:pt idx="167">
                  <c:v>-20.975303339291067</c:v>
                </c:pt>
                <c:pt idx="168">
                  <c:v>-20.975303339291067</c:v>
                </c:pt>
                <c:pt idx="169">
                  <c:v>-20.975303339291067</c:v>
                </c:pt>
                <c:pt idx="170">
                  <c:v>-20.975303339291067</c:v>
                </c:pt>
                <c:pt idx="171">
                  <c:v>-20.975303339291067</c:v>
                </c:pt>
                <c:pt idx="172">
                  <c:v>-20.975303339291067</c:v>
                </c:pt>
                <c:pt idx="173">
                  <c:v>-20.975303339291067</c:v>
                </c:pt>
                <c:pt idx="174">
                  <c:v>-20.975303339291067</c:v>
                </c:pt>
                <c:pt idx="175">
                  <c:v>-20.975303339291067</c:v>
                </c:pt>
                <c:pt idx="176">
                  <c:v>-20.975303339291067</c:v>
                </c:pt>
                <c:pt idx="177">
                  <c:v>-20.975303339291067</c:v>
                </c:pt>
                <c:pt idx="178">
                  <c:v>-20.975303339291067</c:v>
                </c:pt>
                <c:pt idx="179">
                  <c:v>-20.975303339291067</c:v>
                </c:pt>
                <c:pt idx="180">
                  <c:v>-20.975303339291067</c:v>
                </c:pt>
                <c:pt idx="181">
                  <c:v>-20.975303339291067</c:v>
                </c:pt>
                <c:pt idx="183">
                  <c:v>-55.243477738461543</c:v>
                </c:pt>
                <c:pt idx="184">
                  <c:v>-55.243477738461543</c:v>
                </c:pt>
                <c:pt idx="185">
                  <c:v>-55.243477738461543</c:v>
                </c:pt>
                <c:pt idx="186">
                  <c:v>-55.243477738461543</c:v>
                </c:pt>
                <c:pt idx="187">
                  <c:v>-55.243477738461543</c:v>
                </c:pt>
                <c:pt idx="188">
                  <c:v>-55.243477738461543</c:v>
                </c:pt>
                <c:pt idx="189">
                  <c:v>-55.243477738461543</c:v>
                </c:pt>
                <c:pt idx="190">
                  <c:v>-55.243477738461543</c:v>
                </c:pt>
                <c:pt idx="191">
                  <c:v>-55.243477738461543</c:v>
                </c:pt>
                <c:pt idx="192">
                  <c:v>-55.243477738461543</c:v>
                </c:pt>
                <c:pt idx="193">
                  <c:v>-55.243477738461543</c:v>
                </c:pt>
                <c:pt idx="194">
                  <c:v>-55.243477738461543</c:v>
                </c:pt>
                <c:pt idx="195">
                  <c:v>-55.243477738461543</c:v>
                </c:pt>
                <c:pt idx="196">
                  <c:v>-55.243477738461543</c:v>
                </c:pt>
                <c:pt idx="197">
                  <c:v>-55.243477738461543</c:v>
                </c:pt>
                <c:pt idx="198">
                  <c:v>-55.243477738461543</c:v>
                </c:pt>
                <c:pt idx="199">
                  <c:v>-55.243477738461543</c:v>
                </c:pt>
                <c:pt idx="200">
                  <c:v>-55.243477738461543</c:v>
                </c:pt>
                <c:pt idx="201">
                  <c:v>-55.243477738461543</c:v>
                </c:pt>
                <c:pt idx="202">
                  <c:v>-55.243477738461543</c:v>
                </c:pt>
                <c:pt idx="203">
                  <c:v>-55.243477738461543</c:v>
                </c:pt>
                <c:pt idx="204">
                  <c:v>-55.243477738461543</c:v>
                </c:pt>
                <c:pt idx="205">
                  <c:v>-55.243477738461543</c:v>
                </c:pt>
                <c:pt idx="206">
                  <c:v>-55.243477738461543</c:v>
                </c:pt>
                <c:pt idx="207">
                  <c:v>-55.243477738461543</c:v>
                </c:pt>
                <c:pt idx="208">
                  <c:v>-55.243477738461543</c:v>
                </c:pt>
                <c:pt idx="209">
                  <c:v>-55.243477738461543</c:v>
                </c:pt>
                <c:pt idx="210">
                  <c:v>-55.243477738461543</c:v>
                </c:pt>
                <c:pt idx="211">
                  <c:v>-55.243477738461543</c:v>
                </c:pt>
                <c:pt idx="212">
                  <c:v>-55.243477738461543</c:v>
                </c:pt>
                <c:pt idx="213">
                  <c:v>-55.243477738461543</c:v>
                </c:pt>
                <c:pt idx="214">
                  <c:v>-55.243477738461543</c:v>
                </c:pt>
                <c:pt idx="215">
                  <c:v>-55.243477738461543</c:v>
                </c:pt>
                <c:pt idx="216">
                  <c:v>-55.243477738461543</c:v>
                </c:pt>
                <c:pt idx="217">
                  <c:v>-55.243477738461543</c:v>
                </c:pt>
                <c:pt idx="218">
                  <c:v>-55.243477738461543</c:v>
                </c:pt>
                <c:pt idx="219">
                  <c:v>-55.243477738461543</c:v>
                </c:pt>
                <c:pt idx="220">
                  <c:v>-55.243477738461543</c:v>
                </c:pt>
                <c:pt idx="221">
                  <c:v>-55.243477738461543</c:v>
                </c:pt>
                <c:pt idx="222">
                  <c:v>-55.243477738461543</c:v>
                </c:pt>
                <c:pt idx="223">
                  <c:v>-55.243477738461543</c:v>
                </c:pt>
                <c:pt idx="224">
                  <c:v>-55.243477738461543</c:v>
                </c:pt>
                <c:pt idx="225">
                  <c:v>-55.243477738461543</c:v>
                </c:pt>
                <c:pt idx="226">
                  <c:v>-55.243477738461543</c:v>
                </c:pt>
                <c:pt idx="227">
                  <c:v>-55.243477738461543</c:v>
                </c:pt>
                <c:pt idx="228">
                  <c:v>-55.243477738461543</c:v>
                </c:pt>
                <c:pt idx="229">
                  <c:v>-55.243477738461543</c:v>
                </c:pt>
                <c:pt idx="230">
                  <c:v>-55.243477738461543</c:v>
                </c:pt>
                <c:pt idx="231">
                  <c:v>-55.243477738461543</c:v>
                </c:pt>
                <c:pt idx="232">
                  <c:v>-55.243477738461543</c:v>
                </c:pt>
                <c:pt idx="233">
                  <c:v>-55.243477738461543</c:v>
                </c:pt>
                <c:pt idx="234">
                  <c:v>-55.243477738461543</c:v>
                </c:pt>
                <c:pt idx="235">
                  <c:v>-55.243477738461543</c:v>
                </c:pt>
                <c:pt idx="236">
                  <c:v>-55.243477738461543</c:v>
                </c:pt>
                <c:pt idx="237">
                  <c:v>-55.243477738461543</c:v>
                </c:pt>
                <c:pt idx="238">
                  <c:v>-55.243477738461543</c:v>
                </c:pt>
                <c:pt idx="239">
                  <c:v>-55.243477738461543</c:v>
                </c:pt>
                <c:pt idx="240">
                  <c:v>-55.243477738461543</c:v>
                </c:pt>
                <c:pt idx="241">
                  <c:v>-55.243477738461543</c:v>
                </c:pt>
                <c:pt idx="242">
                  <c:v>-55.243477738461543</c:v>
                </c:pt>
              </c:numCache>
            </c:numRef>
          </c:val>
          <c:smooth val="0"/>
        </c:ser>
        <c:ser>
          <c:idx val="4"/>
          <c:order val="4"/>
          <c:spPr>
            <a:ln w="9525">
              <a:solidFill>
                <a:schemeClr val="tx1">
                  <a:alpha val="14000"/>
                </a:schemeClr>
              </a:solidFill>
              <a:prstDash val="solid"/>
            </a:ln>
          </c:spPr>
          <c:marker>
            <c:symbol val="none"/>
          </c:marker>
          <c:val>
            <c:numRef>
              <c:f>' '!$C$19:$IK$19</c:f>
              <c:numCache>
                <c:formatCode>0.00</c:formatCode>
                <c:ptCount val="243"/>
                <c:pt idx="0">
                  <c:v>-69.298456276595758</c:v>
                </c:pt>
                <c:pt idx="1">
                  <c:v>-69.298456276595758</c:v>
                </c:pt>
                <c:pt idx="2">
                  <c:v>-69.298456276595758</c:v>
                </c:pt>
                <c:pt idx="3">
                  <c:v>-69.298456276595758</c:v>
                </c:pt>
                <c:pt idx="4">
                  <c:v>-69.298456276595758</c:v>
                </c:pt>
                <c:pt idx="5">
                  <c:v>-69.298456276595758</c:v>
                </c:pt>
                <c:pt idx="6">
                  <c:v>-69.298456276595758</c:v>
                </c:pt>
                <c:pt idx="7">
                  <c:v>-69.298456276595758</c:v>
                </c:pt>
                <c:pt idx="8">
                  <c:v>-69.298456276595758</c:v>
                </c:pt>
                <c:pt idx="9">
                  <c:v>-69.298456276595758</c:v>
                </c:pt>
                <c:pt idx="10">
                  <c:v>-69.298456276595758</c:v>
                </c:pt>
                <c:pt idx="11">
                  <c:v>-69.298456276595758</c:v>
                </c:pt>
                <c:pt idx="12">
                  <c:v>-69.298456276595758</c:v>
                </c:pt>
                <c:pt idx="13">
                  <c:v>-69.298456276595758</c:v>
                </c:pt>
                <c:pt idx="14">
                  <c:v>-69.298456276595758</c:v>
                </c:pt>
                <c:pt idx="15">
                  <c:v>-69.298456276595758</c:v>
                </c:pt>
                <c:pt idx="16">
                  <c:v>-69.298456276595758</c:v>
                </c:pt>
                <c:pt idx="17">
                  <c:v>-69.298456276595758</c:v>
                </c:pt>
                <c:pt idx="18">
                  <c:v>-69.298456276595758</c:v>
                </c:pt>
                <c:pt idx="19">
                  <c:v>-69.298456276595758</c:v>
                </c:pt>
                <c:pt idx="20">
                  <c:v>-69.298456276595758</c:v>
                </c:pt>
                <c:pt idx="21">
                  <c:v>-69.298456276595758</c:v>
                </c:pt>
                <c:pt idx="22">
                  <c:v>-69.298456276595758</c:v>
                </c:pt>
                <c:pt idx="23">
                  <c:v>-69.298456276595758</c:v>
                </c:pt>
                <c:pt idx="24">
                  <c:v>-69.298456276595758</c:v>
                </c:pt>
                <c:pt idx="25">
                  <c:v>-69.298456276595758</c:v>
                </c:pt>
                <c:pt idx="26">
                  <c:v>-69.298456276595758</c:v>
                </c:pt>
                <c:pt idx="27">
                  <c:v>-69.298456276595758</c:v>
                </c:pt>
                <c:pt idx="28">
                  <c:v>-69.298456276595758</c:v>
                </c:pt>
                <c:pt idx="29">
                  <c:v>-69.298456276595758</c:v>
                </c:pt>
                <c:pt idx="30">
                  <c:v>-69.298456276595758</c:v>
                </c:pt>
                <c:pt idx="31">
                  <c:v>-69.298456276595758</c:v>
                </c:pt>
                <c:pt idx="32">
                  <c:v>-69.298456276595758</c:v>
                </c:pt>
                <c:pt idx="33">
                  <c:v>-69.298456276595758</c:v>
                </c:pt>
                <c:pt idx="34">
                  <c:v>-69.298456276595758</c:v>
                </c:pt>
                <c:pt idx="35">
                  <c:v>-69.298456276595758</c:v>
                </c:pt>
                <c:pt idx="36">
                  <c:v>-69.298456276595758</c:v>
                </c:pt>
                <c:pt idx="37">
                  <c:v>-69.298456276595758</c:v>
                </c:pt>
                <c:pt idx="38">
                  <c:v>-69.298456276595758</c:v>
                </c:pt>
                <c:pt idx="39">
                  <c:v>-69.298456276595758</c:v>
                </c:pt>
                <c:pt idx="40">
                  <c:v>-69.298456276595758</c:v>
                </c:pt>
                <c:pt idx="41">
                  <c:v>-69.298456276595758</c:v>
                </c:pt>
                <c:pt idx="42">
                  <c:v>-69.298456276595758</c:v>
                </c:pt>
                <c:pt idx="43">
                  <c:v>-69.298456276595758</c:v>
                </c:pt>
                <c:pt idx="44">
                  <c:v>-69.298456276595758</c:v>
                </c:pt>
                <c:pt idx="45">
                  <c:v>-69.298456276595758</c:v>
                </c:pt>
                <c:pt idx="46">
                  <c:v>-69.298456276595758</c:v>
                </c:pt>
                <c:pt idx="47">
                  <c:v>-69.298456276595758</c:v>
                </c:pt>
                <c:pt idx="48">
                  <c:v>-69.298456276595758</c:v>
                </c:pt>
                <c:pt idx="49">
                  <c:v>-69.298456276595758</c:v>
                </c:pt>
                <c:pt idx="50">
                  <c:v>-69.298456276595758</c:v>
                </c:pt>
                <c:pt idx="51">
                  <c:v>-69.298456276595758</c:v>
                </c:pt>
                <c:pt idx="52">
                  <c:v>-69.298456276595758</c:v>
                </c:pt>
                <c:pt idx="53">
                  <c:v>-69.298456276595758</c:v>
                </c:pt>
                <c:pt idx="54">
                  <c:v>-69.298456276595758</c:v>
                </c:pt>
                <c:pt idx="55">
                  <c:v>-69.298456276595758</c:v>
                </c:pt>
                <c:pt idx="56">
                  <c:v>-69.298456276595758</c:v>
                </c:pt>
                <c:pt idx="57">
                  <c:v>-69.298456276595758</c:v>
                </c:pt>
                <c:pt idx="58">
                  <c:v>-69.298456276595758</c:v>
                </c:pt>
                <c:pt idx="59">
                  <c:v>-69.298456276595758</c:v>
                </c:pt>
                <c:pt idx="61">
                  <c:v>-16.338386264103637</c:v>
                </c:pt>
                <c:pt idx="62">
                  <c:v>-16.338386264103637</c:v>
                </c:pt>
                <c:pt idx="63">
                  <c:v>-16.338386264103637</c:v>
                </c:pt>
                <c:pt idx="64">
                  <c:v>-16.338386264103637</c:v>
                </c:pt>
                <c:pt idx="65">
                  <c:v>-16.338386264103637</c:v>
                </c:pt>
                <c:pt idx="66">
                  <c:v>-16.338386264103637</c:v>
                </c:pt>
                <c:pt idx="67">
                  <c:v>-16.338386264103637</c:v>
                </c:pt>
                <c:pt idx="68">
                  <c:v>-16.338386264103637</c:v>
                </c:pt>
                <c:pt idx="69">
                  <c:v>-16.338386264103637</c:v>
                </c:pt>
                <c:pt idx="70">
                  <c:v>-16.338386264103637</c:v>
                </c:pt>
                <c:pt idx="71">
                  <c:v>-16.338386264103637</c:v>
                </c:pt>
                <c:pt idx="72">
                  <c:v>-16.338386264103637</c:v>
                </c:pt>
                <c:pt idx="73">
                  <c:v>-16.338386264103637</c:v>
                </c:pt>
                <c:pt idx="74">
                  <c:v>-16.338386264103637</c:v>
                </c:pt>
                <c:pt idx="75">
                  <c:v>-16.338386264103637</c:v>
                </c:pt>
                <c:pt idx="76">
                  <c:v>-16.338386264103637</c:v>
                </c:pt>
                <c:pt idx="77">
                  <c:v>-16.338386264103637</c:v>
                </c:pt>
                <c:pt idx="78">
                  <c:v>-16.338386264103637</c:v>
                </c:pt>
                <c:pt idx="79">
                  <c:v>-16.338386264103637</c:v>
                </c:pt>
                <c:pt idx="80">
                  <c:v>-16.338386264103637</c:v>
                </c:pt>
                <c:pt idx="81">
                  <c:v>-16.338386264103637</c:v>
                </c:pt>
                <c:pt idx="82">
                  <c:v>-16.338386264103637</c:v>
                </c:pt>
                <c:pt idx="83">
                  <c:v>-16.338386264103637</c:v>
                </c:pt>
                <c:pt idx="84">
                  <c:v>-16.338386264103637</c:v>
                </c:pt>
                <c:pt idx="85">
                  <c:v>-16.338386264103637</c:v>
                </c:pt>
                <c:pt idx="86">
                  <c:v>-16.338386264103637</c:v>
                </c:pt>
                <c:pt idx="87">
                  <c:v>-16.338386264103637</c:v>
                </c:pt>
                <c:pt idx="88">
                  <c:v>-16.338386264103637</c:v>
                </c:pt>
                <c:pt idx="89">
                  <c:v>-16.338386264103637</c:v>
                </c:pt>
                <c:pt idx="90">
                  <c:v>-16.338386264103637</c:v>
                </c:pt>
                <c:pt idx="91">
                  <c:v>-16.338386264103637</c:v>
                </c:pt>
                <c:pt idx="92">
                  <c:v>-16.338386264103637</c:v>
                </c:pt>
                <c:pt idx="93">
                  <c:v>-16.338386264103637</c:v>
                </c:pt>
                <c:pt idx="94">
                  <c:v>-16.338386264103637</c:v>
                </c:pt>
                <c:pt idx="95">
                  <c:v>-16.338386264103637</c:v>
                </c:pt>
                <c:pt idx="96">
                  <c:v>-16.338386264103637</c:v>
                </c:pt>
                <c:pt idx="97">
                  <c:v>-16.338386264103637</c:v>
                </c:pt>
                <c:pt idx="98">
                  <c:v>-16.338386264103637</c:v>
                </c:pt>
                <c:pt idx="99">
                  <c:v>-16.338386264103637</c:v>
                </c:pt>
                <c:pt idx="100">
                  <c:v>-16.338386264103637</c:v>
                </c:pt>
                <c:pt idx="101">
                  <c:v>-16.338386264103637</c:v>
                </c:pt>
                <c:pt idx="102">
                  <c:v>-16.338386264103637</c:v>
                </c:pt>
                <c:pt idx="103">
                  <c:v>-16.338386264103637</c:v>
                </c:pt>
                <c:pt idx="104">
                  <c:v>-16.338386264103637</c:v>
                </c:pt>
                <c:pt idx="105">
                  <c:v>-16.338386264103637</c:v>
                </c:pt>
                <c:pt idx="106">
                  <c:v>-16.338386264103637</c:v>
                </c:pt>
                <c:pt idx="107">
                  <c:v>-16.338386264103637</c:v>
                </c:pt>
                <c:pt idx="108">
                  <c:v>-16.338386264103637</c:v>
                </c:pt>
                <c:pt idx="109">
                  <c:v>-16.338386264103637</c:v>
                </c:pt>
                <c:pt idx="110">
                  <c:v>-16.338386264103637</c:v>
                </c:pt>
                <c:pt idx="111">
                  <c:v>-16.338386264103637</c:v>
                </c:pt>
                <c:pt idx="112">
                  <c:v>-16.338386264103637</c:v>
                </c:pt>
                <c:pt idx="113">
                  <c:v>-16.338386264103637</c:v>
                </c:pt>
                <c:pt idx="114">
                  <c:v>-16.338386264103637</c:v>
                </c:pt>
                <c:pt idx="115">
                  <c:v>-16.338386264103637</c:v>
                </c:pt>
                <c:pt idx="116">
                  <c:v>-16.338386264103637</c:v>
                </c:pt>
                <c:pt idx="117">
                  <c:v>-16.338386264103637</c:v>
                </c:pt>
                <c:pt idx="118">
                  <c:v>-16.338386264103637</c:v>
                </c:pt>
                <c:pt idx="119">
                  <c:v>-16.338386264103637</c:v>
                </c:pt>
                <c:pt idx="120">
                  <c:v>-16.338386264103637</c:v>
                </c:pt>
                <c:pt idx="122">
                  <c:v>-30.055500464303549</c:v>
                </c:pt>
                <c:pt idx="123">
                  <c:v>-30.055500464303549</c:v>
                </c:pt>
                <c:pt idx="124">
                  <c:v>-30.055500464303549</c:v>
                </c:pt>
                <c:pt idx="125">
                  <c:v>-30.055500464303549</c:v>
                </c:pt>
                <c:pt idx="126">
                  <c:v>-30.055500464303549</c:v>
                </c:pt>
                <c:pt idx="127">
                  <c:v>-30.055500464303549</c:v>
                </c:pt>
                <c:pt idx="128">
                  <c:v>-30.055500464303549</c:v>
                </c:pt>
                <c:pt idx="129">
                  <c:v>-30.055500464303549</c:v>
                </c:pt>
                <c:pt idx="130">
                  <c:v>-30.055500464303549</c:v>
                </c:pt>
                <c:pt idx="131">
                  <c:v>-30.055500464303549</c:v>
                </c:pt>
                <c:pt idx="132">
                  <c:v>-30.055500464303549</c:v>
                </c:pt>
                <c:pt idx="133">
                  <c:v>-30.055500464303549</c:v>
                </c:pt>
                <c:pt idx="134">
                  <c:v>-30.055500464303549</c:v>
                </c:pt>
                <c:pt idx="135">
                  <c:v>-30.055500464303549</c:v>
                </c:pt>
                <c:pt idx="136">
                  <c:v>-30.055500464303549</c:v>
                </c:pt>
                <c:pt idx="137">
                  <c:v>-30.055500464303549</c:v>
                </c:pt>
                <c:pt idx="138">
                  <c:v>-30.055500464303549</c:v>
                </c:pt>
                <c:pt idx="139">
                  <c:v>-30.055500464303549</c:v>
                </c:pt>
                <c:pt idx="140">
                  <c:v>-30.055500464303549</c:v>
                </c:pt>
                <c:pt idx="141">
                  <c:v>-30.055500464303549</c:v>
                </c:pt>
                <c:pt idx="142">
                  <c:v>-30.055500464303549</c:v>
                </c:pt>
                <c:pt idx="143">
                  <c:v>-30.055500464303549</c:v>
                </c:pt>
                <c:pt idx="144">
                  <c:v>-30.055500464303549</c:v>
                </c:pt>
                <c:pt idx="145">
                  <c:v>-30.055500464303549</c:v>
                </c:pt>
                <c:pt idx="146">
                  <c:v>-30.055500464303549</c:v>
                </c:pt>
                <c:pt idx="147">
                  <c:v>-30.055500464303549</c:v>
                </c:pt>
                <c:pt idx="148">
                  <c:v>-30.055500464303549</c:v>
                </c:pt>
                <c:pt idx="149">
                  <c:v>-30.055500464303549</c:v>
                </c:pt>
                <c:pt idx="150">
                  <c:v>-30.055500464303549</c:v>
                </c:pt>
                <c:pt idx="151">
                  <c:v>-30.055500464303549</c:v>
                </c:pt>
                <c:pt idx="152">
                  <c:v>-30.055500464303549</c:v>
                </c:pt>
                <c:pt idx="153">
                  <c:v>-30.055500464303549</c:v>
                </c:pt>
                <c:pt idx="154">
                  <c:v>-30.055500464303549</c:v>
                </c:pt>
                <c:pt idx="155">
                  <c:v>-30.055500464303549</c:v>
                </c:pt>
                <c:pt idx="156">
                  <c:v>-30.055500464303549</c:v>
                </c:pt>
                <c:pt idx="157">
                  <c:v>-30.055500464303549</c:v>
                </c:pt>
                <c:pt idx="158">
                  <c:v>-30.055500464303549</c:v>
                </c:pt>
                <c:pt idx="159">
                  <c:v>-30.055500464303549</c:v>
                </c:pt>
                <c:pt idx="160">
                  <c:v>-30.055500464303549</c:v>
                </c:pt>
                <c:pt idx="161">
                  <c:v>-30.055500464303549</c:v>
                </c:pt>
                <c:pt idx="162">
                  <c:v>-30.055500464303549</c:v>
                </c:pt>
                <c:pt idx="163">
                  <c:v>-30.055500464303549</c:v>
                </c:pt>
                <c:pt idx="164">
                  <c:v>-30.055500464303549</c:v>
                </c:pt>
                <c:pt idx="165">
                  <c:v>-30.055500464303549</c:v>
                </c:pt>
                <c:pt idx="166">
                  <c:v>-30.055500464303549</c:v>
                </c:pt>
                <c:pt idx="167">
                  <c:v>-30.055500464303549</c:v>
                </c:pt>
                <c:pt idx="168">
                  <c:v>-30.055500464303549</c:v>
                </c:pt>
                <c:pt idx="169">
                  <c:v>-30.055500464303549</c:v>
                </c:pt>
                <c:pt idx="170">
                  <c:v>-30.055500464303549</c:v>
                </c:pt>
                <c:pt idx="171">
                  <c:v>-30.055500464303549</c:v>
                </c:pt>
                <c:pt idx="172">
                  <c:v>-30.055500464303549</c:v>
                </c:pt>
                <c:pt idx="173">
                  <c:v>-30.055500464303549</c:v>
                </c:pt>
                <c:pt idx="174">
                  <c:v>-30.055500464303549</c:v>
                </c:pt>
                <c:pt idx="175">
                  <c:v>-30.055500464303549</c:v>
                </c:pt>
                <c:pt idx="176">
                  <c:v>-30.055500464303549</c:v>
                </c:pt>
                <c:pt idx="177">
                  <c:v>-30.055500464303549</c:v>
                </c:pt>
                <c:pt idx="178">
                  <c:v>-30.055500464303549</c:v>
                </c:pt>
                <c:pt idx="179">
                  <c:v>-30.055500464303549</c:v>
                </c:pt>
                <c:pt idx="180">
                  <c:v>-30.055500464303549</c:v>
                </c:pt>
                <c:pt idx="181">
                  <c:v>-30.055500464303549</c:v>
                </c:pt>
                <c:pt idx="183">
                  <c:v>-79.158348461538466</c:v>
                </c:pt>
                <c:pt idx="184">
                  <c:v>-79.158348461538466</c:v>
                </c:pt>
                <c:pt idx="185">
                  <c:v>-79.158348461538466</c:v>
                </c:pt>
                <c:pt idx="186">
                  <c:v>-79.158348461538466</c:v>
                </c:pt>
                <c:pt idx="187">
                  <c:v>-79.158348461538466</c:v>
                </c:pt>
                <c:pt idx="188">
                  <c:v>-79.158348461538466</c:v>
                </c:pt>
                <c:pt idx="189">
                  <c:v>-79.158348461538466</c:v>
                </c:pt>
                <c:pt idx="190">
                  <c:v>-79.158348461538466</c:v>
                </c:pt>
                <c:pt idx="191">
                  <c:v>-79.158348461538466</c:v>
                </c:pt>
                <c:pt idx="192">
                  <c:v>-79.158348461538466</c:v>
                </c:pt>
                <c:pt idx="193">
                  <c:v>-79.158348461538466</c:v>
                </c:pt>
                <c:pt idx="194">
                  <c:v>-79.158348461538466</c:v>
                </c:pt>
                <c:pt idx="195">
                  <c:v>-79.158348461538466</c:v>
                </c:pt>
                <c:pt idx="196">
                  <c:v>-79.158348461538466</c:v>
                </c:pt>
                <c:pt idx="197">
                  <c:v>-79.158348461538466</c:v>
                </c:pt>
                <c:pt idx="198">
                  <c:v>-79.158348461538466</c:v>
                </c:pt>
                <c:pt idx="199">
                  <c:v>-79.158348461538466</c:v>
                </c:pt>
                <c:pt idx="200">
                  <c:v>-79.158348461538466</c:v>
                </c:pt>
                <c:pt idx="201">
                  <c:v>-79.158348461538466</c:v>
                </c:pt>
                <c:pt idx="202">
                  <c:v>-79.158348461538466</c:v>
                </c:pt>
                <c:pt idx="203">
                  <c:v>-79.158348461538466</c:v>
                </c:pt>
                <c:pt idx="204">
                  <c:v>-79.158348461538466</c:v>
                </c:pt>
                <c:pt idx="205">
                  <c:v>-79.158348461538466</c:v>
                </c:pt>
                <c:pt idx="206">
                  <c:v>-79.158348461538466</c:v>
                </c:pt>
                <c:pt idx="207">
                  <c:v>-79.158348461538466</c:v>
                </c:pt>
                <c:pt idx="208">
                  <c:v>-79.158348461538466</c:v>
                </c:pt>
                <c:pt idx="209">
                  <c:v>-79.158348461538466</c:v>
                </c:pt>
                <c:pt idx="210">
                  <c:v>-79.158348461538466</c:v>
                </c:pt>
                <c:pt idx="211">
                  <c:v>-79.158348461538466</c:v>
                </c:pt>
                <c:pt idx="212">
                  <c:v>-79.158348461538466</c:v>
                </c:pt>
                <c:pt idx="213">
                  <c:v>-79.158348461538466</c:v>
                </c:pt>
                <c:pt idx="214">
                  <c:v>-79.158348461538466</c:v>
                </c:pt>
                <c:pt idx="215">
                  <c:v>-79.158348461538466</c:v>
                </c:pt>
                <c:pt idx="216">
                  <c:v>-79.158348461538466</c:v>
                </c:pt>
                <c:pt idx="217">
                  <c:v>-79.158348461538466</c:v>
                </c:pt>
                <c:pt idx="218">
                  <c:v>-79.158348461538466</c:v>
                </c:pt>
                <c:pt idx="219">
                  <c:v>-79.158348461538466</c:v>
                </c:pt>
                <c:pt idx="220">
                  <c:v>-79.158348461538466</c:v>
                </c:pt>
                <c:pt idx="221">
                  <c:v>-79.158348461538466</c:v>
                </c:pt>
                <c:pt idx="222">
                  <c:v>-79.158348461538466</c:v>
                </c:pt>
                <c:pt idx="223">
                  <c:v>-79.158348461538466</c:v>
                </c:pt>
                <c:pt idx="224">
                  <c:v>-79.158348461538466</c:v>
                </c:pt>
                <c:pt idx="225">
                  <c:v>-79.158348461538466</c:v>
                </c:pt>
                <c:pt idx="226">
                  <c:v>-79.158348461538466</c:v>
                </c:pt>
                <c:pt idx="227">
                  <c:v>-79.158348461538466</c:v>
                </c:pt>
                <c:pt idx="228">
                  <c:v>-79.158348461538466</c:v>
                </c:pt>
                <c:pt idx="229">
                  <c:v>-79.158348461538466</c:v>
                </c:pt>
                <c:pt idx="230">
                  <c:v>-79.158348461538466</c:v>
                </c:pt>
                <c:pt idx="231">
                  <c:v>-79.158348461538466</c:v>
                </c:pt>
                <c:pt idx="232">
                  <c:v>-79.158348461538466</c:v>
                </c:pt>
                <c:pt idx="233">
                  <c:v>-79.158348461538466</c:v>
                </c:pt>
                <c:pt idx="234">
                  <c:v>-79.158348461538466</c:v>
                </c:pt>
                <c:pt idx="235">
                  <c:v>-79.158348461538466</c:v>
                </c:pt>
                <c:pt idx="236">
                  <c:v>-79.158348461538466</c:v>
                </c:pt>
                <c:pt idx="237">
                  <c:v>-79.158348461538466</c:v>
                </c:pt>
                <c:pt idx="238">
                  <c:v>-79.158348461538466</c:v>
                </c:pt>
                <c:pt idx="239">
                  <c:v>-79.158348461538466</c:v>
                </c:pt>
                <c:pt idx="240">
                  <c:v>-79.158348461538466</c:v>
                </c:pt>
                <c:pt idx="241">
                  <c:v>-79.158348461538466</c:v>
                </c:pt>
                <c:pt idx="242">
                  <c:v>-79.158348461538466</c:v>
                </c:pt>
              </c:numCache>
            </c:numRef>
          </c:val>
          <c:smooth val="0"/>
        </c:ser>
        <c:ser>
          <c:idx val="5"/>
          <c:order val="5"/>
          <c:spPr>
            <a:ln w="9525">
              <a:solidFill>
                <a:srgbClr val="0000FF">
                  <a:alpha val="50000"/>
                </a:srgbClr>
              </a:solidFill>
              <a:prstDash val="solid"/>
            </a:ln>
          </c:spPr>
          <c:marker>
            <c:symbol val="none"/>
          </c:marker>
          <c:val>
            <c:numRef>
              <c:f>' '!$C$20:$IK$20</c:f>
              <c:numCache>
                <c:formatCode>0.00</c:formatCode>
                <c:ptCount val="243"/>
                <c:pt idx="0">
                  <c:v>8.1171585680215692</c:v>
                </c:pt>
                <c:pt idx="1">
                  <c:v>8.6285128150617396</c:v>
                </c:pt>
                <c:pt idx="2">
                  <c:v>9.324691932128248</c:v>
                </c:pt>
                <c:pt idx="3">
                  <c:v>10.09362198386351</c:v>
                </c:pt>
                <c:pt idx="4">
                  <c:v>10.781390381175502</c:v>
                </c:pt>
                <c:pt idx="5">
                  <c:v>11.302799279469834</c:v>
                </c:pt>
                <c:pt idx="6">
                  <c:v>11.883039430945999</c:v>
                </c:pt>
                <c:pt idx="7">
                  <c:v>12.463542293024968</c:v>
                </c:pt>
                <c:pt idx="8">
                  <c:v>12.939183819933351</c:v>
                </c:pt>
                <c:pt idx="9">
                  <c:v>13.219997571588902</c:v>
                </c:pt>
                <c:pt idx="10">
                  <c:v>13.330336024782435</c:v>
                </c:pt>
                <c:pt idx="11">
                  <c:v>13.443285662149586</c:v>
                </c:pt>
                <c:pt idx="12">
                  <c:v>13.24269815595267</c:v>
                </c:pt>
                <c:pt idx="13">
                  <c:v>13.073663785342525</c:v>
                </c:pt>
                <c:pt idx="14">
                  <c:v>12.682348381482646</c:v>
                </c:pt>
                <c:pt idx="15">
                  <c:v>12.417731136538558</c:v>
                </c:pt>
                <c:pt idx="16">
                  <c:v>11.879317697405787</c:v>
                </c:pt>
                <c:pt idx="17">
                  <c:v>11.453937485377326</c:v>
                </c:pt>
                <c:pt idx="18">
                  <c:v>11.098593531788314</c:v>
                </c:pt>
                <c:pt idx="19">
                  <c:v>10.924611444824626</c:v>
                </c:pt>
                <c:pt idx="20">
                  <c:v>10.611563898293108</c:v>
                </c:pt>
                <c:pt idx="21">
                  <c:v>10.294945875841089</c:v>
                </c:pt>
                <c:pt idx="22">
                  <c:v>9.7549561730912249</c:v>
                </c:pt>
                <c:pt idx="23">
                  <c:v>9.3684213061103296</c:v>
                </c:pt>
                <c:pt idx="24">
                  <c:v>8.9407563079300036</c:v>
                </c:pt>
                <c:pt idx="25">
                  <c:v>8.6120735000656872</c:v>
                </c:pt>
                <c:pt idx="26">
                  <c:v>8.5959685440187474</c:v>
                </c:pt>
                <c:pt idx="27">
                  <c:v>8.3045269543391687</c:v>
                </c:pt>
                <c:pt idx="28">
                  <c:v>7.63892973972162</c:v>
                </c:pt>
                <c:pt idx="29">
                  <c:v>7.1377057727455657</c:v>
                </c:pt>
                <c:pt idx="30">
                  <c:v>6.6417758224631758</c:v>
                </c:pt>
                <c:pt idx="31">
                  <c:v>6.2875304768496365</c:v>
                </c:pt>
                <c:pt idx="32">
                  <c:v>5.9626967773633508</c:v>
                </c:pt>
                <c:pt idx="33">
                  <c:v>5.537022011022712</c:v>
                </c:pt>
                <c:pt idx="34">
                  <c:v>5.2564192239421406</c:v>
                </c:pt>
                <c:pt idx="35">
                  <c:v>5.0988804324381487</c:v>
                </c:pt>
                <c:pt idx="36">
                  <c:v>4.8172347638736115</c:v>
                </c:pt>
                <c:pt idx="37">
                  <c:v>5.0362279341241765</c:v>
                </c:pt>
                <c:pt idx="38">
                  <c:v>5.4534760588554914</c:v>
                </c:pt>
                <c:pt idx="39">
                  <c:v>5.718618725005185</c:v>
                </c:pt>
                <c:pt idx="40">
                  <c:v>5.9347340200156093</c:v>
                </c:pt>
                <c:pt idx="41">
                  <c:v>6.1214615516806727</c:v>
                </c:pt>
                <c:pt idx="42">
                  <c:v>6.4144595026590547</c:v>
                </c:pt>
                <c:pt idx="43">
                  <c:v>6.6380660303140475</c:v>
                </c:pt>
                <c:pt idx="44">
                  <c:v>6.5061853076875629</c:v>
                </c:pt>
                <c:pt idx="45">
                  <c:v>6.2963750671454335</c:v>
                </c:pt>
                <c:pt idx="46">
                  <c:v>6.1100017967476568</c:v>
                </c:pt>
                <c:pt idx="47">
                  <c:v>5.7236818748054219</c:v>
                </c:pt>
                <c:pt idx="48">
                  <c:v>5.3783527678337935</c:v>
                </c:pt>
                <c:pt idx="49">
                  <c:v>5.0159793153869092</c:v>
                </c:pt>
                <c:pt idx="50">
                  <c:v>4.6691416126807388</c:v>
                </c:pt>
                <c:pt idx="51">
                  <c:v>3.89892985164076</c:v>
                </c:pt>
                <c:pt idx="52">
                  <c:v>3.2881874069892327</c:v>
                </c:pt>
                <c:pt idx="53">
                  <c:v>2.584636471188412</c:v>
                </c:pt>
                <c:pt idx="54">
                  <c:v>1.8680534973012037</c:v>
                </c:pt>
                <c:pt idx="55">
                  <c:v>1.2470096126472803</c:v>
                </c:pt>
                <c:pt idx="56">
                  <c:v>0.56241364488788514</c:v>
                </c:pt>
                <c:pt idx="57">
                  <c:v>6.5257711792244391E-2</c:v>
                </c:pt>
                <c:pt idx="58">
                  <c:v>-0.50599853315945809</c:v>
                </c:pt>
                <c:pt idx="59">
                  <c:v>-1.1544837344192389</c:v>
                </c:pt>
                <c:pt idx="61">
                  <c:v>-12.94958918009309</c:v>
                </c:pt>
                <c:pt idx="62">
                  <c:v>-13.319189207059022</c:v>
                </c:pt>
                <c:pt idx="63">
                  <c:v>-13.645306877911315</c:v>
                </c:pt>
                <c:pt idx="64">
                  <c:v>-13.993165726820427</c:v>
                </c:pt>
                <c:pt idx="65">
                  <c:v>-14.373636342814772</c:v>
                </c:pt>
                <c:pt idx="66">
                  <c:v>-14.78128343138013</c:v>
                </c:pt>
                <c:pt idx="67">
                  <c:v>-15.199801108973913</c:v>
                </c:pt>
                <c:pt idx="68">
                  <c:v>-15.51504819079779</c:v>
                </c:pt>
                <c:pt idx="69">
                  <c:v>-15.792248211022242</c:v>
                </c:pt>
                <c:pt idx="70">
                  <c:v>-16.123801176388739</c:v>
                </c:pt>
                <c:pt idx="71">
                  <c:v>-16.406436491127391</c:v>
                </c:pt>
                <c:pt idx="72">
                  <c:v>-16.661895333295021</c:v>
                </c:pt>
                <c:pt idx="73">
                  <c:v>-16.906483586434238</c:v>
                </c:pt>
                <c:pt idx="74">
                  <c:v>-17.07497771637459</c:v>
                </c:pt>
                <c:pt idx="75">
                  <c:v>-17.085848305402997</c:v>
                </c:pt>
                <c:pt idx="76">
                  <c:v>-16.830389463235374</c:v>
                </c:pt>
                <c:pt idx="77">
                  <c:v>-17.026060065746741</c:v>
                </c:pt>
                <c:pt idx="78">
                  <c:v>-17.265213024371757</c:v>
                </c:pt>
                <c:pt idx="79">
                  <c:v>-17.047801243803562</c:v>
                </c:pt>
                <c:pt idx="80">
                  <c:v>-16.852130641292185</c:v>
                </c:pt>
                <c:pt idx="81">
                  <c:v>-16.645589449752404</c:v>
                </c:pt>
                <c:pt idx="82">
                  <c:v>-16.384695313070569</c:v>
                </c:pt>
                <c:pt idx="83">
                  <c:v>-15.960742340962586</c:v>
                </c:pt>
                <c:pt idx="84">
                  <c:v>-15.504177601769387</c:v>
                </c:pt>
                <c:pt idx="85">
                  <c:v>-15.031306979033559</c:v>
                </c:pt>
                <c:pt idx="86">
                  <c:v>-14.634530479496597</c:v>
                </c:pt>
                <c:pt idx="87">
                  <c:v>-14.216012801902824</c:v>
                </c:pt>
                <c:pt idx="88">
                  <c:v>-13.840977480422691</c:v>
                </c:pt>
                <c:pt idx="89">
                  <c:v>-13.536600987627217</c:v>
                </c:pt>
                <c:pt idx="90">
                  <c:v>-13.15613037163288</c:v>
                </c:pt>
                <c:pt idx="91">
                  <c:v>-12.732177399524895</c:v>
                </c:pt>
                <c:pt idx="92">
                  <c:v>-12.313659721931122</c:v>
                </c:pt>
                <c:pt idx="93">
                  <c:v>-12.063636174277693</c:v>
                </c:pt>
                <c:pt idx="94">
                  <c:v>-11.867965571766328</c:v>
                </c:pt>
                <c:pt idx="95">
                  <c:v>-11.650553791198133</c:v>
                </c:pt>
                <c:pt idx="96">
                  <c:v>-11.378789065487894</c:v>
                </c:pt>
                <c:pt idx="97">
                  <c:v>-11.063541983664006</c:v>
                </c:pt>
                <c:pt idx="98">
                  <c:v>-10.72655372378331</c:v>
                </c:pt>
                <c:pt idx="99">
                  <c:v>-10.324341929732144</c:v>
                </c:pt>
                <c:pt idx="100">
                  <c:v>-9.9764830808230407</c:v>
                </c:pt>
                <c:pt idx="101">
                  <c:v>-9.5470948142008449</c:v>
                </c:pt>
                <c:pt idx="102">
                  <c:v>-8.9872594792377409</c:v>
                </c:pt>
                <c:pt idx="103">
                  <c:v>-8.3295888430189624</c:v>
                </c:pt>
                <c:pt idx="104">
                  <c:v>-8.0686947063371282</c:v>
                </c:pt>
                <c:pt idx="105">
                  <c:v>-7.7208358574280069</c:v>
                </c:pt>
                <c:pt idx="106">
                  <c:v>-7.1175181663512737</c:v>
                </c:pt>
                <c:pt idx="107">
                  <c:v>-6.448976941104072</c:v>
                </c:pt>
                <c:pt idx="108">
                  <c:v>-5.8728357225983601</c:v>
                </c:pt>
                <c:pt idx="109">
                  <c:v>-5.2532121479789993</c:v>
                </c:pt>
                <c:pt idx="110">
                  <c:v>-4.4107414982772513</c:v>
                </c:pt>
                <c:pt idx="111">
                  <c:v>-3.5139179034334496</c:v>
                </c:pt>
                <c:pt idx="112">
                  <c:v>-2.6116590140754359</c:v>
                </c:pt>
                <c:pt idx="113">
                  <c:v>-1.8996354327146043</c:v>
                </c:pt>
                <c:pt idx="114">
                  <c:v>-1.3615412758083196</c:v>
                </c:pt>
                <c:pt idx="115">
                  <c:v>-0.82888241341624669</c:v>
                </c:pt>
                <c:pt idx="116">
                  <c:v>-8.4247064970172036E-2</c:v>
                </c:pt>
                <c:pt idx="117">
                  <c:v>0.4538470919361034</c:v>
                </c:pt>
                <c:pt idx="118">
                  <c:v>1.3398000977515001</c:v>
                </c:pt>
                <c:pt idx="119">
                  <c:v>2.5627413634475942</c:v>
                </c:pt>
                <c:pt idx="120">
                  <c:v>3.8672120468567637</c:v>
                </c:pt>
                <c:pt idx="122">
                  <c:v>-18.042579641706954</c:v>
                </c:pt>
                <c:pt idx="123">
                  <c:v>-18.017169347161911</c:v>
                </c:pt>
                <c:pt idx="124">
                  <c:v>-18.022251406070914</c:v>
                </c:pt>
                <c:pt idx="125">
                  <c:v>-18.001923170434893</c:v>
                </c:pt>
                <c:pt idx="126">
                  <c:v>-17.737656107166448</c:v>
                </c:pt>
                <c:pt idx="127">
                  <c:v>-17.547078898078642</c:v>
                </c:pt>
                <c:pt idx="128">
                  <c:v>-17.361583747899825</c:v>
                </c:pt>
                <c:pt idx="129">
                  <c:v>-17.125268008630936</c:v>
                </c:pt>
                <c:pt idx="130">
                  <c:v>-16.942313887906646</c:v>
                </c:pt>
                <c:pt idx="131">
                  <c:v>-16.739031531546321</c:v>
                </c:pt>
                <c:pt idx="132">
                  <c:v>-16.482387556641388</c:v>
                </c:pt>
                <c:pt idx="133">
                  <c:v>-16.289269318099073</c:v>
                </c:pt>
                <c:pt idx="134">
                  <c:v>-16.174922992646387</c:v>
                </c:pt>
                <c:pt idx="135">
                  <c:v>-16.096151079556755</c:v>
                </c:pt>
                <c:pt idx="136">
                  <c:v>-16.025002254830643</c:v>
                </c:pt>
                <c:pt idx="137">
                  <c:v>-15.997050930831087</c:v>
                </c:pt>
                <c:pt idx="138">
                  <c:v>-15.956394459559025</c:v>
                </c:pt>
                <c:pt idx="139">
                  <c:v>-15.857294310833355</c:v>
                </c:pt>
                <c:pt idx="140">
                  <c:v>-15.750571073744185</c:v>
                </c:pt>
                <c:pt idx="141">
                  <c:v>-15.615896512655459</c:v>
                </c:pt>
                <c:pt idx="142">
                  <c:v>-15.552370776292847</c:v>
                </c:pt>
                <c:pt idx="143">
                  <c:v>-15.458352686476198</c:v>
                </c:pt>
                <c:pt idx="144">
                  <c:v>-15.35925253775053</c:v>
                </c:pt>
                <c:pt idx="145">
                  <c:v>-15.115313710118139</c:v>
                </c:pt>
                <c:pt idx="146">
                  <c:v>-14.891703118121772</c:v>
                </c:pt>
                <c:pt idx="147">
                  <c:v>-14.77989782212358</c:v>
                </c:pt>
                <c:pt idx="148">
                  <c:v>-14.642682231580359</c:v>
                </c:pt>
                <c:pt idx="149">
                  <c:v>-14.462269140310566</c:v>
                </c:pt>
                <c:pt idx="150">
                  <c:v>-14.401284433402463</c:v>
                </c:pt>
                <c:pt idx="151">
                  <c:v>-14.426694727947492</c:v>
                </c:pt>
                <c:pt idx="152">
                  <c:v>-14.474974287583088</c:v>
                </c:pt>
                <c:pt idx="153">
                  <c:v>-14.591861642490269</c:v>
                </c:pt>
                <c:pt idx="154">
                  <c:v>-14.759569586487558</c:v>
                </c:pt>
                <c:pt idx="155">
                  <c:v>-14.889162088667279</c:v>
                </c:pt>
                <c:pt idx="156">
                  <c:v>-15.028918708664992</c:v>
                </c:pt>
                <c:pt idx="157">
                  <c:v>-15.089903415573094</c:v>
                </c:pt>
                <c:pt idx="158">
                  <c:v>-15.117854739572634</c:v>
                </c:pt>
                <c:pt idx="159">
                  <c:v>-15.072116209391567</c:v>
                </c:pt>
                <c:pt idx="160">
                  <c:v>-14.922195471575822</c:v>
                </c:pt>
                <c:pt idx="161">
                  <c:v>-14.759569586487558</c:v>
                </c:pt>
                <c:pt idx="162">
                  <c:v>-14.581697524672258</c:v>
                </c:pt>
                <c:pt idx="163">
                  <c:v>-14.317430461403829</c:v>
                </c:pt>
                <c:pt idx="164">
                  <c:v>-14.037917221408364</c:v>
                </c:pt>
                <c:pt idx="165">
                  <c:v>-13.608483243597158</c:v>
                </c:pt>
                <c:pt idx="166">
                  <c:v>-13.079949117060298</c:v>
                </c:pt>
                <c:pt idx="167">
                  <c:v>-12.160096454529766</c:v>
                </c:pt>
                <c:pt idx="168">
                  <c:v>-11.22245658581774</c:v>
                </c:pt>
                <c:pt idx="169">
                  <c:v>-10.084075390199846</c:v>
                </c:pt>
                <c:pt idx="170">
                  <c:v>-8.833888898583794</c:v>
                </c:pt>
                <c:pt idx="171">
                  <c:v>-7.6345229960578163</c:v>
                </c:pt>
                <c:pt idx="172">
                  <c:v>-6.5596675368025528</c:v>
                </c:pt>
                <c:pt idx="173">
                  <c:v>-5.4848120775472715</c:v>
                </c:pt>
                <c:pt idx="174">
                  <c:v>-4.2752820572032988</c:v>
                </c:pt>
                <c:pt idx="175">
                  <c:v>-3.2055086568570412</c:v>
                </c:pt>
                <c:pt idx="176">
                  <c:v>-2.2958201121445376</c:v>
                </c:pt>
                <c:pt idx="177">
                  <c:v>-1.3530981845234715</c:v>
                </c:pt>
                <c:pt idx="178">
                  <c:v>-0.41291728635693403</c:v>
                </c:pt>
                <c:pt idx="179">
                  <c:v>0.70005361471591465</c:v>
                </c:pt>
                <c:pt idx="180">
                  <c:v>1.8409758397882685</c:v>
                </c:pt>
                <c:pt idx="181">
                  <c:v>2.9514057114066059</c:v>
                </c:pt>
                <c:pt idx="183">
                  <c:v>19.605933945109307</c:v>
                </c:pt>
                <c:pt idx="184">
                  <c:v>17.548045840910046</c:v>
                </c:pt>
                <c:pt idx="185">
                  <c:v>15.336166109865969</c:v>
                </c:pt>
                <c:pt idx="186">
                  <c:v>13.404271154903336</c:v>
                </c:pt>
                <c:pt idx="187">
                  <c:v>11.584370110373415</c:v>
                </c:pt>
                <c:pt idx="188">
                  <c:v>9.7224713494311654</c:v>
                </c:pt>
                <c:pt idx="189">
                  <c:v>7.9585672601175776</c:v>
                </c:pt>
                <c:pt idx="190">
                  <c:v>6.3066570812365228</c:v>
                </c:pt>
                <c:pt idx="191">
                  <c:v>4.794739290396234</c:v>
                </c:pt>
                <c:pt idx="192">
                  <c:v>3.2548230219477561</c:v>
                </c:pt>
                <c:pt idx="193">
                  <c:v>1.7149067534993685</c:v>
                </c:pt>
                <c:pt idx="194">
                  <c:v>0.24498667907140945</c:v>
                </c:pt>
                <c:pt idx="195">
                  <c:v>-1.1409379625322524</c:v>
                </c:pt>
                <c:pt idx="196">
                  <c:v>-2.5128633653317292</c:v>
                </c:pt>
                <c:pt idx="197">
                  <c:v>-3.8707895293271566</c:v>
                </c:pt>
                <c:pt idx="198">
                  <c:v>-4.990728633653335</c:v>
                </c:pt>
                <c:pt idx="199">
                  <c:v>-6.0546707827631341</c:v>
                </c:pt>
                <c:pt idx="200">
                  <c:v>-6.992619782636261</c:v>
                </c:pt>
                <c:pt idx="201">
                  <c:v>-7.5525893347993271</c:v>
                </c:pt>
                <c:pt idx="202">
                  <c:v>-7.7905763944686219</c:v>
                </c:pt>
                <c:pt idx="203">
                  <c:v>-6.992619782636261</c:v>
                </c:pt>
                <c:pt idx="204">
                  <c:v>-6.3766532752569063</c:v>
                </c:pt>
                <c:pt idx="205">
                  <c:v>-5.6766913350530732</c:v>
                </c:pt>
                <c:pt idx="206">
                  <c:v>-4.8087385292003288</c:v>
                </c:pt>
                <c:pt idx="207">
                  <c:v>-3.9267864845434901</c:v>
                </c:pt>
                <c:pt idx="208">
                  <c:v>-2.8208466190214065</c:v>
                </c:pt>
                <c:pt idx="209">
                  <c:v>-1.7429052311075128</c:v>
                </c:pt>
                <c:pt idx="210">
                  <c:v>-0.73496003721404735</c:v>
                </c:pt>
                <c:pt idx="211">
                  <c:v>0.14699200744279139</c:v>
                </c:pt>
                <c:pt idx="212">
                  <c:v>1.1269387237282029</c:v>
                </c:pt>
                <c:pt idx="213">
                  <c:v>1.980892290776807</c:v>
                </c:pt>
                <c:pt idx="214">
                  <c:v>2.946839768258124</c:v>
                </c:pt>
                <c:pt idx="215">
                  <c:v>3.7167979024823401</c:v>
                </c:pt>
                <c:pt idx="216">
                  <c:v>4.1647735442127845</c:v>
                </c:pt>
                <c:pt idx="217">
                  <c:v>4.6407476635513731</c:v>
                </c:pt>
                <c:pt idx="218">
                  <c:v>5.3407096037552062</c:v>
                </c:pt>
                <c:pt idx="219">
                  <c:v>5.9146783947223671</c:v>
                </c:pt>
                <c:pt idx="220">
                  <c:v>6.5306449021017219</c:v>
                </c:pt>
                <c:pt idx="221">
                  <c:v>7.132612170677028</c:v>
                </c:pt>
                <c:pt idx="222">
                  <c:v>7.7625779168604776</c:v>
                </c:pt>
                <c:pt idx="223">
                  <c:v>8.0845604093542498</c:v>
                </c:pt>
                <c:pt idx="224">
                  <c:v>8.5185368122806437</c:v>
                </c:pt>
                <c:pt idx="225">
                  <c:v>9.0505078868355664</c:v>
                </c:pt>
                <c:pt idx="226">
                  <c:v>9.4144880957415324</c:v>
                </c:pt>
                <c:pt idx="227">
                  <c:v>9.7504698270393551</c:v>
                </c:pt>
                <c:pt idx="228">
                  <c:v>10.044453841924982</c:v>
                </c:pt>
                <c:pt idx="229">
                  <c:v>10.226443946377987</c:v>
                </c:pt>
                <c:pt idx="230">
                  <c:v>10.310439379202421</c:v>
                </c:pt>
                <c:pt idx="231">
                  <c:v>10.632421871696193</c:v>
                </c:pt>
                <c:pt idx="232">
                  <c:v>11.052399035818539</c:v>
                </c:pt>
                <c:pt idx="233">
                  <c:v>11.276386856683738</c:v>
                </c:pt>
                <c:pt idx="234">
                  <c:v>11.33238381189998</c:v>
                </c:pt>
                <c:pt idx="235">
                  <c:v>11.094396752230777</c:v>
                </c:pt>
                <c:pt idx="236">
                  <c:v>10.982402841798109</c:v>
                </c:pt>
                <c:pt idx="237">
                  <c:v>10.856409692561392</c:v>
                </c:pt>
                <c:pt idx="238">
                  <c:v>10.310439379202421</c:v>
                </c:pt>
                <c:pt idx="239">
                  <c:v>9.4984835285659663</c:v>
                </c:pt>
                <c:pt idx="240">
                  <c:v>8.6585292003213663</c:v>
                </c:pt>
                <c:pt idx="241">
                  <c:v>7.930568782509388</c:v>
                </c:pt>
                <c:pt idx="242">
                  <c:v>7.2866037975218889</c:v>
                </c:pt>
              </c:numCache>
            </c:numRef>
          </c:val>
          <c:smooth val="0"/>
        </c:ser>
        <c:dLbls>
          <c:showLegendKey val="0"/>
          <c:showVal val="0"/>
          <c:showCatName val="0"/>
          <c:showSerName val="0"/>
          <c:showPercent val="0"/>
          <c:showBubbleSize val="0"/>
        </c:dLbls>
        <c:marker val="1"/>
        <c:smooth val="0"/>
        <c:axId val="260567424"/>
        <c:axId val="260568960"/>
      </c:lineChart>
      <c:catAx>
        <c:axId val="260567424"/>
        <c:scaling>
          <c:orientation val="minMax"/>
        </c:scaling>
        <c:delete val="1"/>
        <c:axPos val="b"/>
        <c:majorGridlines>
          <c:spPr>
            <a:ln>
              <a:noFill/>
            </a:ln>
          </c:spPr>
        </c:majorGridlines>
        <c:majorTickMark val="out"/>
        <c:minorTickMark val="none"/>
        <c:tickLblPos val="nextTo"/>
        <c:crossAx val="260568960"/>
        <c:crosses val="autoZero"/>
        <c:auto val="1"/>
        <c:lblAlgn val="ctr"/>
        <c:lblOffset val="100"/>
        <c:noMultiLvlLbl val="0"/>
      </c:catAx>
      <c:valAx>
        <c:axId val="260568960"/>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0567424"/>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'!$C$39:$IK$39</c:f>
              <c:numCache>
                <c:formatCode>0.00</c:formatCode>
                <c:ptCount val="243"/>
                <c:pt idx="0">
                  <c:v>6.8671488389798228</c:v>
                </c:pt>
                <c:pt idx="1">
                  <c:v>2.0098972211648261</c:v>
                </c:pt>
                <c:pt idx="2">
                  <c:v>0.90026646364674512</c:v>
                </c:pt>
                <c:pt idx="3">
                  <c:v>1.1096307575180813</c:v>
                </c:pt>
                <c:pt idx="4">
                  <c:v>0.9212028930338787</c:v>
                </c:pt>
                <c:pt idx="5">
                  <c:v>1.004948610582413</c:v>
                </c:pt>
                <c:pt idx="6">
                  <c:v>0.18842786448420246</c:v>
                </c:pt>
                <c:pt idx="7">
                  <c:v>0.37685572896840491</c:v>
                </c:pt>
                <c:pt idx="8">
                  <c:v>1.6330414921964214</c:v>
                </c:pt>
                <c:pt idx="9">
                  <c:v>0.33498287019413775</c:v>
                </c:pt>
                <c:pt idx="10">
                  <c:v>0.87933003425961154</c:v>
                </c:pt>
                <c:pt idx="11">
                  <c:v>6.2809288161400814E-2</c:v>
                </c:pt>
                <c:pt idx="12">
                  <c:v>0.96307575180814597</c:v>
                </c:pt>
                <c:pt idx="13">
                  <c:v>1.1515036162923484</c:v>
                </c:pt>
                <c:pt idx="14">
                  <c:v>0.96307575180814597</c:v>
                </c:pt>
                <c:pt idx="15">
                  <c:v>0.50247430529120651</c:v>
                </c:pt>
                <c:pt idx="16">
                  <c:v>0.39779215835553855</c:v>
                </c:pt>
                <c:pt idx="17">
                  <c:v>0.14655500570993527</c:v>
                </c:pt>
                <c:pt idx="18">
                  <c:v>0.75371145793680983</c:v>
                </c:pt>
                <c:pt idx="19">
                  <c:v>0.7955843167110771</c:v>
                </c:pt>
                <c:pt idx="20">
                  <c:v>0.37685572896840491</c:v>
                </c:pt>
                <c:pt idx="21">
                  <c:v>0.6699657403882755</c:v>
                </c:pt>
                <c:pt idx="22">
                  <c:v>0.56528359345260748</c:v>
                </c:pt>
                <c:pt idx="23">
                  <c:v>0.58622002283974106</c:v>
                </c:pt>
                <c:pt idx="24">
                  <c:v>1.0468214693566804</c:v>
                </c:pt>
                <c:pt idx="25">
                  <c:v>0.58622002283974106</c:v>
                </c:pt>
                <c:pt idx="26">
                  <c:v>0.58622002283974106</c:v>
                </c:pt>
                <c:pt idx="27">
                  <c:v>0.64902931100114181</c:v>
                </c:pt>
                <c:pt idx="28">
                  <c:v>1.1515036162923484</c:v>
                </c:pt>
                <c:pt idx="29">
                  <c:v>1.1724400456794821</c:v>
                </c:pt>
                <c:pt idx="30">
                  <c:v>0.37685572896840491</c:v>
                </c:pt>
                <c:pt idx="31">
                  <c:v>0.71183859916254266</c:v>
                </c:pt>
                <c:pt idx="32">
                  <c:v>4.4594594594594579</c:v>
                </c:pt>
                <c:pt idx="33">
                  <c:v>1.2771221926151501</c:v>
                </c:pt>
                <c:pt idx="34">
                  <c:v>2.2820708031975636</c:v>
                </c:pt>
                <c:pt idx="35">
                  <c:v>0.96307575180814597</c:v>
                </c:pt>
                <c:pt idx="36">
                  <c:v>1.1515036162923484</c:v>
                </c:pt>
                <c:pt idx="37">
                  <c:v>0.41872858774267219</c:v>
                </c:pt>
                <c:pt idx="38">
                  <c:v>2.4914350970688992</c:v>
                </c:pt>
                <c:pt idx="39">
                  <c:v>6.2809288161400814E-2</c:v>
                </c:pt>
                <c:pt idx="40">
                  <c:v>2.3448800913589642</c:v>
                </c:pt>
                <c:pt idx="41">
                  <c:v>0.85839360487247784</c:v>
                </c:pt>
                <c:pt idx="42">
                  <c:v>0.48153787590407299</c:v>
                </c:pt>
                <c:pt idx="43">
                  <c:v>0.43966501712980577</c:v>
                </c:pt>
                <c:pt idx="44">
                  <c:v>3.2660829843928427</c:v>
                </c:pt>
                <c:pt idx="45">
                  <c:v>3.5591929958127131</c:v>
                </c:pt>
                <c:pt idx="46">
                  <c:v>1.6539779215835551</c:v>
                </c:pt>
                <c:pt idx="47">
                  <c:v>1.549295774647887</c:v>
                </c:pt>
                <c:pt idx="48">
                  <c:v>0.98401218119527956</c:v>
                </c:pt>
                <c:pt idx="49">
                  <c:v>1.4655500570993525</c:v>
                </c:pt>
                <c:pt idx="50">
                  <c:v>1.2561857632280164</c:v>
                </c:pt>
                <c:pt idx="51">
                  <c:v>0.81652074609821068</c:v>
                </c:pt>
                <c:pt idx="52">
                  <c:v>1.2771221926151501</c:v>
                </c:pt>
                <c:pt idx="53">
                  <c:v>6.5321659687856855</c:v>
                </c:pt>
                <c:pt idx="54">
                  <c:v>0.31404644080700411</c:v>
                </c:pt>
                <c:pt idx="55">
                  <c:v>1.7586600685192231</c:v>
                </c:pt>
                <c:pt idx="56">
                  <c:v>1.1724400456794821</c:v>
                </c:pt>
                <c:pt idx="57">
                  <c:v>1.4236771983250853</c:v>
                </c:pt>
                <c:pt idx="58">
                  <c:v>1.7167872097449557</c:v>
                </c:pt>
                <c:pt idx="59">
                  <c:v>3.8732394366197176</c:v>
                </c:pt>
                <c:pt idx="61">
                  <c:v>0.24668238775604556</c:v>
                </c:pt>
                <c:pt idx="62">
                  <c:v>0.47810607111480996</c:v>
                </c:pt>
                <c:pt idx="63">
                  <c:v>0.17293198316918659</c:v>
                </c:pt>
                <c:pt idx="64">
                  <c:v>0.3102603227447171</c:v>
                </c:pt>
                <c:pt idx="65">
                  <c:v>0.28991538354834218</c:v>
                </c:pt>
                <c:pt idx="66">
                  <c:v>0.2314236833587644</c:v>
                </c:pt>
                <c:pt idx="67">
                  <c:v>0.3382346141397326</c:v>
                </c:pt>
                <c:pt idx="68">
                  <c:v>3.6697184075461213</c:v>
                </c:pt>
                <c:pt idx="69">
                  <c:v>0.63832246728626219</c:v>
                </c:pt>
                <c:pt idx="70">
                  <c:v>0.29500161834743593</c:v>
                </c:pt>
                <c:pt idx="71">
                  <c:v>0.3890969621306698</c:v>
                </c:pt>
                <c:pt idx="72">
                  <c:v>0.35857955333610747</c:v>
                </c:pt>
                <c:pt idx="73">
                  <c:v>0.12206963517824936</c:v>
                </c:pt>
                <c:pt idx="74">
                  <c:v>0.99944513802191659</c:v>
                </c:pt>
                <c:pt idx="75">
                  <c:v>0.30263097054607652</c:v>
                </c:pt>
                <c:pt idx="76">
                  <c:v>0.17293198316918659</c:v>
                </c:pt>
                <c:pt idx="77">
                  <c:v>0.17547510056873344</c:v>
                </c:pt>
                <c:pt idx="78">
                  <c:v>0.28737226614879535</c:v>
                </c:pt>
                <c:pt idx="79">
                  <c:v>11.91959125167614</c:v>
                </c:pt>
                <c:pt idx="80">
                  <c:v>2.6448420955287362</c:v>
                </c:pt>
                <c:pt idx="81">
                  <c:v>1.2817311693716182</c:v>
                </c:pt>
                <c:pt idx="82">
                  <c:v>0.50862347990937229</c:v>
                </c:pt>
                <c:pt idx="83">
                  <c:v>1.8844499930642244</c:v>
                </c:pt>
                <c:pt idx="84">
                  <c:v>0.96892772922735426</c:v>
                </c:pt>
                <c:pt idx="85">
                  <c:v>0.54931335830212213</c:v>
                </c:pt>
                <c:pt idx="86">
                  <c:v>0.28482914874924853</c:v>
                </c:pt>
                <c:pt idx="87">
                  <c:v>0.56202894529985636</c:v>
                </c:pt>
                <c:pt idx="88">
                  <c:v>0.28228603134970165</c:v>
                </c:pt>
                <c:pt idx="89">
                  <c:v>0.30008785314652964</c:v>
                </c:pt>
                <c:pt idx="90">
                  <c:v>0.45521801451888821</c:v>
                </c:pt>
                <c:pt idx="91">
                  <c:v>0.32297590974245144</c:v>
                </c:pt>
                <c:pt idx="92">
                  <c:v>0.34332084893882631</c:v>
                </c:pt>
                <c:pt idx="93">
                  <c:v>0.90534979423868267</c:v>
                </c:pt>
                <c:pt idx="94">
                  <c:v>0.31788967494335768</c:v>
                </c:pt>
                <c:pt idx="95">
                  <c:v>0.72733157627040235</c:v>
                </c:pt>
                <c:pt idx="96">
                  <c:v>0.17547510056873344</c:v>
                </c:pt>
                <c:pt idx="97">
                  <c:v>0.26194109215332673</c:v>
                </c:pt>
                <c:pt idx="98">
                  <c:v>0.28482914874924853</c:v>
                </c:pt>
                <c:pt idx="99">
                  <c:v>1.5080686179312888</c:v>
                </c:pt>
                <c:pt idx="100">
                  <c:v>0.40435566652795102</c:v>
                </c:pt>
                <c:pt idx="101">
                  <c:v>1.836130762472834</c:v>
                </c:pt>
                <c:pt idx="102">
                  <c:v>1.0884542470060568</c:v>
                </c:pt>
                <c:pt idx="103">
                  <c:v>1.7903546492809905</c:v>
                </c:pt>
                <c:pt idx="104">
                  <c:v>0.99181578582327601</c:v>
                </c:pt>
                <c:pt idx="105">
                  <c:v>1.2206963517824936</c:v>
                </c:pt>
                <c:pt idx="106">
                  <c:v>6.8409858047810568</c:v>
                </c:pt>
                <c:pt idx="107">
                  <c:v>3.8223054515189325</c:v>
                </c:pt>
                <c:pt idx="108">
                  <c:v>2.0675544458315986</c:v>
                </c:pt>
                <c:pt idx="109">
                  <c:v>2.8889813658852344</c:v>
                </c:pt>
                <c:pt idx="110">
                  <c:v>5.8211957275627659</c:v>
                </c:pt>
                <c:pt idx="111">
                  <c:v>4.9361908725204584</c:v>
                </c:pt>
                <c:pt idx="112">
                  <c:v>1.6275951357099914</c:v>
                </c:pt>
                <c:pt idx="113">
                  <c:v>1.5360429093263044</c:v>
                </c:pt>
                <c:pt idx="114">
                  <c:v>2.1692791418134729</c:v>
                </c:pt>
                <c:pt idx="115">
                  <c:v>0.60780505849169997</c:v>
                </c:pt>
                <c:pt idx="116">
                  <c:v>1.157118416793822</c:v>
                </c:pt>
                <c:pt idx="117">
                  <c:v>1.2893605215702588</c:v>
                </c:pt>
                <c:pt idx="118">
                  <c:v>1.5182410875294763</c:v>
                </c:pt>
                <c:pt idx="119">
                  <c:v>5.2261062560688005</c:v>
                </c:pt>
                <c:pt idx="120">
                  <c:v>5.1828732602765033</c:v>
                </c:pt>
                <c:pt idx="122">
                  <c:v>0.62758942135064222</c:v>
                </c:pt>
                <c:pt idx="123">
                  <c:v>0.36743888965612487</c:v>
                </c:pt>
                <c:pt idx="124">
                  <c:v>0.42060834138931086</c:v>
                </c:pt>
                <c:pt idx="125">
                  <c:v>0.66936541914100267</c:v>
                </c:pt>
                <c:pt idx="126">
                  <c:v>0.35414652672282837</c:v>
                </c:pt>
                <c:pt idx="127">
                  <c:v>0.73297887032177877</c:v>
                </c:pt>
                <c:pt idx="128">
                  <c:v>0.90672904294986889</c:v>
                </c:pt>
                <c:pt idx="129">
                  <c:v>0.85830686369286002</c:v>
                </c:pt>
                <c:pt idx="130">
                  <c:v>0.75956359618837177</c:v>
                </c:pt>
                <c:pt idx="131">
                  <c:v>0.90198177047369155</c:v>
                </c:pt>
                <c:pt idx="132">
                  <c:v>0.88963886203563047</c:v>
                </c:pt>
                <c:pt idx="133">
                  <c:v>1.5219755558624501</c:v>
                </c:pt>
                <c:pt idx="134">
                  <c:v>0.98933158403535426</c:v>
                </c:pt>
                <c:pt idx="135">
                  <c:v>0.91907195138792985</c:v>
                </c:pt>
                <c:pt idx="136">
                  <c:v>1.2228973898632787</c:v>
                </c:pt>
                <c:pt idx="137">
                  <c:v>1.3482253832343598</c:v>
                </c:pt>
                <c:pt idx="138">
                  <c:v>1.2865108410440549</c:v>
                </c:pt>
                <c:pt idx="139">
                  <c:v>1.3975970169866041</c:v>
                </c:pt>
                <c:pt idx="140">
                  <c:v>1.5419141002623946</c:v>
                </c:pt>
                <c:pt idx="141">
                  <c:v>1.3956981079961333</c:v>
                </c:pt>
                <c:pt idx="142">
                  <c:v>0.86020577268333109</c:v>
                </c:pt>
                <c:pt idx="143">
                  <c:v>0.84216613727385714</c:v>
                </c:pt>
                <c:pt idx="144">
                  <c:v>0.7405745062836625</c:v>
                </c:pt>
                <c:pt idx="145">
                  <c:v>0.72443377986465962</c:v>
                </c:pt>
                <c:pt idx="146">
                  <c:v>0.4234567048750173</c:v>
                </c:pt>
                <c:pt idx="147">
                  <c:v>0.580116696588869</c:v>
                </c:pt>
                <c:pt idx="148">
                  <c:v>0.74342286976936889</c:v>
                </c:pt>
                <c:pt idx="149">
                  <c:v>0.93141485982599104</c:v>
                </c:pt>
                <c:pt idx="150">
                  <c:v>1.1649806656539152</c:v>
                </c:pt>
                <c:pt idx="151">
                  <c:v>1.3510737467200664</c:v>
                </c:pt>
                <c:pt idx="152">
                  <c:v>1.577043916586107</c:v>
                </c:pt>
                <c:pt idx="153">
                  <c:v>0.67980941858859278</c:v>
                </c:pt>
                <c:pt idx="154">
                  <c:v>0.58866178704598815</c:v>
                </c:pt>
                <c:pt idx="155">
                  <c:v>1.01116903742577</c:v>
                </c:pt>
                <c:pt idx="156">
                  <c:v>0.8469134097500346</c:v>
                </c:pt>
                <c:pt idx="157">
                  <c:v>0.81748032039773511</c:v>
                </c:pt>
                <c:pt idx="158">
                  <c:v>0.66746651015053171</c:v>
                </c:pt>
                <c:pt idx="159">
                  <c:v>0.73772614279795612</c:v>
                </c:pt>
                <c:pt idx="160">
                  <c:v>0.57631887860792719</c:v>
                </c:pt>
                <c:pt idx="161">
                  <c:v>1.090923215025549</c:v>
                </c:pt>
                <c:pt idx="162">
                  <c:v>0.79374395801684849</c:v>
                </c:pt>
                <c:pt idx="163">
                  <c:v>1.7213609998618975</c:v>
                </c:pt>
                <c:pt idx="164">
                  <c:v>1.411838834415136</c:v>
                </c:pt>
                <c:pt idx="165">
                  <c:v>1.1773235740919763</c:v>
                </c:pt>
                <c:pt idx="166">
                  <c:v>2.105890070432261</c:v>
                </c:pt>
                <c:pt idx="167">
                  <c:v>1.6359100952907057</c:v>
                </c:pt>
                <c:pt idx="168">
                  <c:v>1.5580548266813976</c:v>
                </c:pt>
                <c:pt idx="169">
                  <c:v>1.5542570087004559</c:v>
                </c:pt>
                <c:pt idx="170">
                  <c:v>2.0992438889656126</c:v>
                </c:pt>
                <c:pt idx="171">
                  <c:v>1.9891071675182985</c:v>
                </c:pt>
                <c:pt idx="172">
                  <c:v>1.4726039221102059</c:v>
                </c:pt>
                <c:pt idx="173">
                  <c:v>0.89438613451180782</c:v>
                </c:pt>
                <c:pt idx="174">
                  <c:v>1.5713471896146942</c:v>
                </c:pt>
                <c:pt idx="175">
                  <c:v>1.3672144731390694</c:v>
                </c:pt>
                <c:pt idx="176">
                  <c:v>1.2570777516917553</c:v>
                </c:pt>
                <c:pt idx="177">
                  <c:v>1.362467200662892</c:v>
                </c:pt>
                <c:pt idx="178">
                  <c:v>0.80608686645490957</c:v>
                </c:pt>
                <c:pt idx="179">
                  <c:v>1.0975693964921973</c:v>
                </c:pt>
                <c:pt idx="180">
                  <c:v>1.1630817566634444</c:v>
                </c:pt>
                <c:pt idx="181">
                  <c:v>1.4460191962436129</c:v>
                </c:pt>
                <c:pt idx="183">
                  <c:v>0.77434566836975449</c:v>
                </c:pt>
                <c:pt idx="184">
                  <c:v>0.99116995159913635</c:v>
                </c:pt>
                <c:pt idx="185">
                  <c:v>1.3499513606247642</c:v>
                </c:pt>
                <c:pt idx="186">
                  <c:v>1.0936789256064585</c:v>
                </c:pt>
                <c:pt idx="187">
                  <c:v>1.7860361549849819</c:v>
                </c:pt>
                <c:pt idx="188">
                  <c:v>1.1233821657895675</c:v>
                </c:pt>
                <c:pt idx="189">
                  <c:v>1.0743765045410945</c:v>
                </c:pt>
                <c:pt idx="190">
                  <c:v>1.2716172634857137</c:v>
                </c:pt>
                <c:pt idx="191">
                  <c:v>0.95725016312504974</c:v>
                </c:pt>
                <c:pt idx="192">
                  <c:v>1.1150427702807451</c:v>
                </c:pt>
                <c:pt idx="193">
                  <c:v>0.97514706809342133</c:v>
                </c:pt>
                <c:pt idx="194">
                  <c:v>0.59968686805014859</c:v>
                </c:pt>
                <c:pt idx="195">
                  <c:v>1.3921168435345403</c:v>
                </c:pt>
                <c:pt idx="196">
                  <c:v>1.2050895015614005</c:v>
                </c:pt>
                <c:pt idx="197">
                  <c:v>4.3200879767893916</c:v>
                </c:pt>
                <c:pt idx="198">
                  <c:v>1.2876401469914285</c:v>
                </c:pt>
                <c:pt idx="199">
                  <c:v>0.94956667512815729</c:v>
                </c:pt>
                <c:pt idx="200">
                  <c:v>1.4838501941315867</c:v>
                </c:pt>
                <c:pt idx="201">
                  <c:v>0.67577213943401127</c:v>
                </c:pt>
                <c:pt idx="202">
                  <c:v>0.90187282890354381</c:v>
                </c:pt>
                <c:pt idx="203">
                  <c:v>0.91536578343467223</c:v>
                </c:pt>
                <c:pt idx="204">
                  <c:v>0.89250272159026023</c:v>
                </c:pt>
                <c:pt idx="205">
                  <c:v>0.71924943736764713</c:v>
                </c:pt>
                <c:pt idx="206">
                  <c:v>0.96268482536675415</c:v>
                </c:pt>
                <c:pt idx="207">
                  <c:v>0.74061328204193366</c:v>
                </c:pt>
                <c:pt idx="208">
                  <c:v>0.73152427794804842</c:v>
                </c:pt>
                <c:pt idx="209">
                  <c:v>0.75466844301185898</c:v>
                </c:pt>
                <c:pt idx="210">
                  <c:v>1.0729709884441019</c:v>
                </c:pt>
                <c:pt idx="211">
                  <c:v>0.71091004185882467</c:v>
                </c:pt>
                <c:pt idx="212">
                  <c:v>0.98601639257683038</c:v>
                </c:pt>
                <c:pt idx="213">
                  <c:v>0.67699025338473806</c:v>
                </c:pt>
                <c:pt idx="214">
                  <c:v>0.77012912007877676</c:v>
                </c:pt>
                <c:pt idx="215">
                  <c:v>0.54196700700032185</c:v>
                </c:pt>
                <c:pt idx="216">
                  <c:v>0.74023847774940221</c:v>
                </c:pt>
                <c:pt idx="217">
                  <c:v>0.75429363871932764</c:v>
                </c:pt>
                <c:pt idx="218">
                  <c:v>0.45632422615690998</c:v>
                </c:pt>
                <c:pt idx="219">
                  <c:v>0.49099362321605916</c:v>
                </c:pt>
                <c:pt idx="220">
                  <c:v>1.0687544401531244</c:v>
                </c:pt>
                <c:pt idx="221">
                  <c:v>1.6111899525191102</c:v>
                </c:pt>
                <c:pt idx="222">
                  <c:v>1.7247556531561072</c:v>
                </c:pt>
                <c:pt idx="223">
                  <c:v>1.3739388353467703</c:v>
                </c:pt>
                <c:pt idx="224">
                  <c:v>1.8401016741826279</c:v>
                </c:pt>
                <c:pt idx="225">
                  <c:v>1.4770100157928896</c:v>
                </c:pt>
                <c:pt idx="226">
                  <c:v>1.2352612471101734</c:v>
                </c:pt>
                <c:pt idx="227">
                  <c:v>1.2169895378492703</c:v>
                </c:pt>
                <c:pt idx="228">
                  <c:v>1.1971249103451094</c:v>
                </c:pt>
                <c:pt idx="229">
                  <c:v>0.97636518204414824</c:v>
                </c:pt>
                <c:pt idx="230">
                  <c:v>1.0735331948828988</c:v>
                </c:pt>
                <c:pt idx="231">
                  <c:v>1.1622681111396944</c:v>
                </c:pt>
                <c:pt idx="232">
                  <c:v>1.0876820569259571</c:v>
                </c:pt>
                <c:pt idx="233">
                  <c:v>0.80470481606479316</c:v>
                </c:pt>
                <c:pt idx="234">
                  <c:v>1.1599255843113736</c:v>
                </c:pt>
                <c:pt idx="235">
                  <c:v>0.96249742322048859</c:v>
                </c:pt>
                <c:pt idx="236">
                  <c:v>1.4742926846720372</c:v>
                </c:pt>
                <c:pt idx="237">
                  <c:v>0.86748453506379308</c:v>
                </c:pt>
                <c:pt idx="238">
                  <c:v>0.90665158363331855</c:v>
                </c:pt>
                <c:pt idx="239">
                  <c:v>0.97177382946063928</c:v>
                </c:pt>
                <c:pt idx="240">
                  <c:v>1.1181349056941288</c:v>
                </c:pt>
                <c:pt idx="241">
                  <c:v>1.3465781219919823</c:v>
                </c:pt>
                <c:pt idx="242">
                  <c:v>1.3800294051004045</c:v>
                </c:pt>
              </c:numCache>
            </c:numRef>
          </c:val>
        </c:ser>
        <c:dLbls>
          <c:showLegendKey val="0"/>
          <c:showVal val="0"/>
          <c:showCatName val="0"/>
          <c:showSerName val="0"/>
          <c:showPercent val="0"/>
          <c:showBubbleSize val="0"/>
        </c:dLbls>
        <c:gapWidth val="24"/>
        <c:axId val="260596864"/>
        <c:axId val="260598400"/>
      </c:barChart>
      <c:catAx>
        <c:axId val="260596864"/>
        <c:scaling>
          <c:orientation val="minMax"/>
        </c:scaling>
        <c:delete val="1"/>
        <c:axPos val="b"/>
        <c:majorTickMark val="out"/>
        <c:minorTickMark val="none"/>
        <c:tickLblPos val="nextTo"/>
        <c:crossAx val="260598400"/>
        <c:crosses val="autoZero"/>
        <c:auto val="1"/>
        <c:lblAlgn val="ctr"/>
        <c:lblOffset val="100"/>
        <c:noMultiLvlLbl val="0"/>
      </c:catAx>
      <c:valAx>
        <c:axId val="260598400"/>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0596864"/>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'!$C$33:$IK$33</c:f>
              <c:numCache>
                <c:formatCode>0.00</c:formatCode>
                <c:ptCount val="243"/>
                <c:pt idx="0">
                  <c:v>25.80676185619582</c:v>
                </c:pt>
                <c:pt idx="1">
                  <c:v>25.80676185619582</c:v>
                </c:pt>
                <c:pt idx="2">
                  <c:v>25.80676185619582</c:v>
                </c:pt>
                <c:pt idx="3">
                  <c:v>25.80676185619582</c:v>
                </c:pt>
                <c:pt idx="4">
                  <c:v>25.80676185619582</c:v>
                </c:pt>
                <c:pt idx="5">
                  <c:v>25.80676185619582</c:v>
                </c:pt>
                <c:pt idx="6">
                  <c:v>25.80676185619582</c:v>
                </c:pt>
                <c:pt idx="7">
                  <c:v>25.80676185619582</c:v>
                </c:pt>
                <c:pt idx="8">
                  <c:v>25.80676185619582</c:v>
                </c:pt>
                <c:pt idx="9">
                  <c:v>25.80676185619582</c:v>
                </c:pt>
                <c:pt idx="10">
                  <c:v>25.80676185619582</c:v>
                </c:pt>
                <c:pt idx="11">
                  <c:v>25.80676185619582</c:v>
                </c:pt>
                <c:pt idx="12">
                  <c:v>25.80676185619582</c:v>
                </c:pt>
                <c:pt idx="13">
                  <c:v>25.80676185619582</c:v>
                </c:pt>
                <c:pt idx="14">
                  <c:v>25.80676185619582</c:v>
                </c:pt>
                <c:pt idx="15">
                  <c:v>25.80676185619582</c:v>
                </c:pt>
                <c:pt idx="16">
                  <c:v>25.80676185619582</c:v>
                </c:pt>
                <c:pt idx="17">
                  <c:v>25.80676185619582</c:v>
                </c:pt>
                <c:pt idx="18">
                  <c:v>25.80676185619582</c:v>
                </c:pt>
                <c:pt idx="19">
                  <c:v>25.80676185619582</c:v>
                </c:pt>
                <c:pt idx="20">
                  <c:v>25.80676185619582</c:v>
                </c:pt>
                <c:pt idx="21">
                  <c:v>25.80676185619582</c:v>
                </c:pt>
                <c:pt idx="22">
                  <c:v>25.80676185619582</c:v>
                </c:pt>
                <c:pt idx="23">
                  <c:v>25.80676185619582</c:v>
                </c:pt>
                <c:pt idx="24">
                  <c:v>25.80676185619582</c:v>
                </c:pt>
                <c:pt idx="25">
                  <c:v>25.80676185619582</c:v>
                </c:pt>
                <c:pt idx="26">
                  <c:v>25.80676185619582</c:v>
                </c:pt>
                <c:pt idx="27">
                  <c:v>25.80676185619582</c:v>
                </c:pt>
                <c:pt idx="28">
                  <c:v>25.80676185619582</c:v>
                </c:pt>
                <c:pt idx="29">
                  <c:v>25.80676185619582</c:v>
                </c:pt>
                <c:pt idx="30">
                  <c:v>25.80676185619582</c:v>
                </c:pt>
                <c:pt idx="31">
                  <c:v>25.80676185619582</c:v>
                </c:pt>
                <c:pt idx="32">
                  <c:v>25.80676185619582</c:v>
                </c:pt>
                <c:pt idx="33">
                  <c:v>25.80676185619582</c:v>
                </c:pt>
                <c:pt idx="34">
                  <c:v>25.80676185619582</c:v>
                </c:pt>
                <c:pt idx="35">
                  <c:v>25.80676185619582</c:v>
                </c:pt>
                <c:pt idx="36">
                  <c:v>25.80676185619582</c:v>
                </c:pt>
                <c:pt idx="37">
                  <c:v>25.80676185619582</c:v>
                </c:pt>
                <c:pt idx="38">
                  <c:v>25.80676185619582</c:v>
                </c:pt>
                <c:pt idx="39">
                  <c:v>25.80676185619582</c:v>
                </c:pt>
                <c:pt idx="40">
                  <c:v>25.80676185619582</c:v>
                </c:pt>
                <c:pt idx="41">
                  <c:v>25.80676185619582</c:v>
                </c:pt>
                <c:pt idx="42">
                  <c:v>25.80676185619582</c:v>
                </c:pt>
                <c:pt idx="43">
                  <c:v>25.80676185619582</c:v>
                </c:pt>
                <c:pt idx="44">
                  <c:v>25.80676185619582</c:v>
                </c:pt>
                <c:pt idx="45">
                  <c:v>25.80676185619582</c:v>
                </c:pt>
                <c:pt idx="46">
                  <c:v>25.80676185619582</c:v>
                </c:pt>
                <c:pt idx="47">
                  <c:v>25.80676185619582</c:v>
                </c:pt>
                <c:pt idx="48">
                  <c:v>25.80676185619582</c:v>
                </c:pt>
                <c:pt idx="49">
                  <c:v>25.80676185619582</c:v>
                </c:pt>
                <c:pt idx="50">
                  <c:v>25.80676185619582</c:v>
                </c:pt>
                <c:pt idx="51">
                  <c:v>25.80676185619582</c:v>
                </c:pt>
                <c:pt idx="52">
                  <c:v>25.80676185619582</c:v>
                </c:pt>
                <c:pt idx="53">
                  <c:v>25.80676185619582</c:v>
                </c:pt>
                <c:pt idx="54">
                  <c:v>25.80676185619582</c:v>
                </c:pt>
                <c:pt idx="55">
                  <c:v>25.80676185619582</c:v>
                </c:pt>
                <c:pt idx="56">
                  <c:v>25.80676185619582</c:v>
                </c:pt>
                <c:pt idx="57">
                  <c:v>25.80676185619582</c:v>
                </c:pt>
                <c:pt idx="58">
                  <c:v>25.80676185619582</c:v>
                </c:pt>
                <c:pt idx="59">
                  <c:v>25.80676185619582</c:v>
                </c:pt>
                <c:pt idx="61">
                  <c:v>13.796815712494777</c:v>
                </c:pt>
                <c:pt idx="62">
                  <c:v>13.796815712494777</c:v>
                </c:pt>
                <c:pt idx="63">
                  <c:v>13.796815712494777</c:v>
                </c:pt>
                <c:pt idx="64">
                  <c:v>13.796815712494777</c:v>
                </c:pt>
                <c:pt idx="65">
                  <c:v>13.796815712494777</c:v>
                </c:pt>
                <c:pt idx="66">
                  <c:v>13.796815712494777</c:v>
                </c:pt>
                <c:pt idx="67">
                  <c:v>13.796815712494777</c:v>
                </c:pt>
                <c:pt idx="68">
                  <c:v>13.796815712494777</c:v>
                </c:pt>
                <c:pt idx="69">
                  <c:v>13.796815712494777</c:v>
                </c:pt>
                <c:pt idx="70">
                  <c:v>13.796815712494777</c:v>
                </c:pt>
                <c:pt idx="71">
                  <c:v>13.796815712494777</c:v>
                </c:pt>
                <c:pt idx="72">
                  <c:v>13.796815712494777</c:v>
                </c:pt>
                <c:pt idx="73">
                  <c:v>13.796815712494777</c:v>
                </c:pt>
                <c:pt idx="74">
                  <c:v>13.796815712494777</c:v>
                </c:pt>
                <c:pt idx="75">
                  <c:v>13.796815712494777</c:v>
                </c:pt>
                <c:pt idx="76">
                  <c:v>13.796815712494777</c:v>
                </c:pt>
                <c:pt idx="77">
                  <c:v>13.796815712494777</c:v>
                </c:pt>
                <c:pt idx="78">
                  <c:v>13.796815712494777</c:v>
                </c:pt>
                <c:pt idx="79">
                  <c:v>13.796815712494777</c:v>
                </c:pt>
                <c:pt idx="80">
                  <c:v>13.796815712494777</c:v>
                </c:pt>
                <c:pt idx="81">
                  <c:v>13.796815712494777</c:v>
                </c:pt>
                <c:pt idx="82">
                  <c:v>13.796815712494777</c:v>
                </c:pt>
                <c:pt idx="83">
                  <c:v>13.796815712494777</c:v>
                </c:pt>
                <c:pt idx="84">
                  <c:v>13.796815712494777</c:v>
                </c:pt>
                <c:pt idx="85">
                  <c:v>13.796815712494777</c:v>
                </c:pt>
                <c:pt idx="86">
                  <c:v>13.796815712494777</c:v>
                </c:pt>
                <c:pt idx="87">
                  <c:v>13.796815712494777</c:v>
                </c:pt>
                <c:pt idx="88">
                  <c:v>13.796815712494777</c:v>
                </c:pt>
                <c:pt idx="89">
                  <c:v>13.796815712494777</c:v>
                </c:pt>
                <c:pt idx="90">
                  <c:v>13.796815712494777</c:v>
                </c:pt>
                <c:pt idx="91">
                  <c:v>13.796815712494777</c:v>
                </c:pt>
                <c:pt idx="92">
                  <c:v>13.796815712494777</c:v>
                </c:pt>
                <c:pt idx="93">
                  <c:v>13.796815712494777</c:v>
                </c:pt>
                <c:pt idx="94">
                  <c:v>13.796815712494777</c:v>
                </c:pt>
                <c:pt idx="95">
                  <c:v>13.796815712494777</c:v>
                </c:pt>
                <c:pt idx="96">
                  <c:v>13.796815712494777</c:v>
                </c:pt>
                <c:pt idx="97">
                  <c:v>13.796815712494777</c:v>
                </c:pt>
                <c:pt idx="98">
                  <c:v>13.796815712494777</c:v>
                </c:pt>
                <c:pt idx="99">
                  <c:v>13.796815712494777</c:v>
                </c:pt>
                <c:pt idx="100">
                  <c:v>13.796815712494777</c:v>
                </c:pt>
                <c:pt idx="101">
                  <c:v>13.796815712494777</c:v>
                </c:pt>
                <c:pt idx="102">
                  <c:v>13.796815712494777</c:v>
                </c:pt>
                <c:pt idx="103">
                  <c:v>13.796815712494777</c:v>
                </c:pt>
                <c:pt idx="104">
                  <c:v>13.796815712494777</c:v>
                </c:pt>
                <c:pt idx="105">
                  <c:v>13.796815712494777</c:v>
                </c:pt>
                <c:pt idx="106">
                  <c:v>13.796815712494777</c:v>
                </c:pt>
                <c:pt idx="107">
                  <c:v>13.796815712494777</c:v>
                </c:pt>
                <c:pt idx="108">
                  <c:v>13.796815712494777</c:v>
                </c:pt>
                <c:pt idx="109">
                  <c:v>13.796815712494777</c:v>
                </c:pt>
                <c:pt idx="110">
                  <c:v>13.796815712494777</c:v>
                </c:pt>
                <c:pt idx="111">
                  <c:v>13.796815712494777</c:v>
                </c:pt>
                <c:pt idx="112">
                  <c:v>13.796815712494777</c:v>
                </c:pt>
                <c:pt idx="113">
                  <c:v>13.796815712494777</c:v>
                </c:pt>
                <c:pt idx="114">
                  <c:v>13.796815712494777</c:v>
                </c:pt>
                <c:pt idx="115">
                  <c:v>13.796815712494777</c:v>
                </c:pt>
                <c:pt idx="116">
                  <c:v>13.796815712494777</c:v>
                </c:pt>
                <c:pt idx="117">
                  <c:v>13.796815712494777</c:v>
                </c:pt>
                <c:pt idx="118">
                  <c:v>13.796815712494777</c:v>
                </c:pt>
                <c:pt idx="119">
                  <c:v>13.796815712494777</c:v>
                </c:pt>
                <c:pt idx="120">
                  <c:v>13.796815712494777</c:v>
                </c:pt>
                <c:pt idx="122">
                  <c:v>18.578527042577676</c:v>
                </c:pt>
                <c:pt idx="123">
                  <c:v>18.578527042577676</c:v>
                </c:pt>
                <c:pt idx="124">
                  <c:v>18.578527042577676</c:v>
                </c:pt>
                <c:pt idx="125">
                  <c:v>18.578527042577676</c:v>
                </c:pt>
                <c:pt idx="126">
                  <c:v>18.578527042577676</c:v>
                </c:pt>
                <c:pt idx="127">
                  <c:v>18.578527042577676</c:v>
                </c:pt>
                <c:pt idx="128">
                  <c:v>18.578527042577676</c:v>
                </c:pt>
                <c:pt idx="129">
                  <c:v>18.578527042577676</c:v>
                </c:pt>
                <c:pt idx="130">
                  <c:v>18.578527042577676</c:v>
                </c:pt>
                <c:pt idx="131">
                  <c:v>18.578527042577676</c:v>
                </c:pt>
                <c:pt idx="132">
                  <c:v>18.578527042577676</c:v>
                </c:pt>
                <c:pt idx="133">
                  <c:v>18.578527042577676</c:v>
                </c:pt>
                <c:pt idx="134">
                  <c:v>18.578527042577676</c:v>
                </c:pt>
                <c:pt idx="135">
                  <c:v>18.578527042577676</c:v>
                </c:pt>
                <c:pt idx="136">
                  <c:v>18.578527042577676</c:v>
                </c:pt>
                <c:pt idx="137">
                  <c:v>18.578527042577676</c:v>
                </c:pt>
                <c:pt idx="138">
                  <c:v>18.578527042577676</c:v>
                </c:pt>
                <c:pt idx="139">
                  <c:v>18.578527042577676</c:v>
                </c:pt>
                <c:pt idx="140">
                  <c:v>18.578527042577676</c:v>
                </c:pt>
                <c:pt idx="141">
                  <c:v>18.578527042577676</c:v>
                </c:pt>
                <c:pt idx="142">
                  <c:v>18.578527042577676</c:v>
                </c:pt>
                <c:pt idx="143">
                  <c:v>18.578527042577676</c:v>
                </c:pt>
                <c:pt idx="144">
                  <c:v>18.578527042577676</c:v>
                </c:pt>
                <c:pt idx="145">
                  <c:v>18.578527042577676</c:v>
                </c:pt>
                <c:pt idx="146">
                  <c:v>18.578527042577676</c:v>
                </c:pt>
                <c:pt idx="147">
                  <c:v>18.578527042577676</c:v>
                </c:pt>
                <c:pt idx="148">
                  <c:v>18.578527042577676</c:v>
                </c:pt>
                <c:pt idx="149">
                  <c:v>18.578527042577676</c:v>
                </c:pt>
                <c:pt idx="150">
                  <c:v>18.578527042577676</c:v>
                </c:pt>
                <c:pt idx="151">
                  <c:v>18.578527042577676</c:v>
                </c:pt>
                <c:pt idx="152">
                  <c:v>18.578527042577676</c:v>
                </c:pt>
                <c:pt idx="153">
                  <c:v>18.578527042577676</c:v>
                </c:pt>
                <c:pt idx="154">
                  <c:v>18.578527042577676</c:v>
                </c:pt>
                <c:pt idx="155">
                  <c:v>18.578527042577676</c:v>
                </c:pt>
                <c:pt idx="156">
                  <c:v>18.578527042577676</c:v>
                </c:pt>
                <c:pt idx="157">
                  <c:v>18.578527042577676</c:v>
                </c:pt>
                <c:pt idx="158">
                  <c:v>18.578527042577676</c:v>
                </c:pt>
                <c:pt idx="159">
                  <c:v>18.578527042577676</c:v>
                </c:pt>
                <c:pt idx="160">
                  <c:v>18.578527042577676</c:v>
                </c:pt>
                <c:pt idx="161">
                  <c:v>18.578527042577676</c:v>
                </c:pt>
                <c:pt idx="162">
                  <c:v>18.578527042577676</c:v>
                </c:pt>
                <c:pt idx="163">
                  <c:v>18.578527042577676</c:v>
                </c:pt>
                <c:pt idx="164">
                  <c:v>18.578527042577676</c:v>
                </c:pt>
                <c:pt idx="165">
                  <c:v>18.578527042577676</c:v>
                </c:pt>
                <c:pt idx="166">
                  <c:v>18.578527042577676</c:v>
                </c:pt>
                <c:pt idx="167">
                  <c:v>18.578527042577676</c:v>
                </c:pt>
                <c:pt idx="168">
                  <c:v>18.578527042577676</c:v>
                </c:pt>
                <c:pt idx="169">
                  <c:v>18.578527042577676</c:v>
                </c:pt>
                <c:pt idx="170">
                  <c:v>18.578527042577676</c:v>
                </c:pt>
                <c:pt idx="171">
                  <c:v>18.578527042577676</c:v>
                </c:pt>
                <c:pt idx="172">
                  <c:v>18.578527042577676</c:v>
                </c:pt>
                <c:pt idx="173">
                  <c:v>18.578527042577676</c:v>
                </c:pt>
                <c:pt idx="174">
                  <c:v>18.578527042577676</c:v>
                </c:pt>
                <c:pt idx="175">
                  <c:v>18.578527042577676</c:v>
                </c:pt>
                <c:pt idx="176">
                  <c:v>18.578527042577676</c:v>
                </c:pt>
                <c:pt idx="177">
                  <c:v>18.578527042577676</c:v>
                </c:pt>
                <c:pt idx="178">
                  <c:v>18.578527042577676</c:v>
                </c:pt>
                <c:pt idx="179">
                  <c:v>18.578527042577676</c:v>
                </c:pt>
                <c:pt idx="180">
                  <c:v>18.578527042577676</c:v>
                </c:pt>
                <c:pt idx="181">
                  <c:v>18.578527042577676</c:v>
                </c:pt>
                <c:pt idx="183">
                  <c:v>38.435206611570251</c:v>
                </c:pt>
                <c:pt idx="184">
                  <c:v>38.435206611570251</c:v>
                </c:pt>
                <c:pt idx="185">
                  <c:v>38.435206611570251</c:v>
                </c:pt>
                <c:pt idx="186">
                  <c:v>38.435206611570251</c:v>
                </c:pt>
                <c:pt idx="187">
                  <c:v>38.435206611570251</c:v>
                </c:pt>
                <c:pt idx="188">
                  <c:v>38.435206611570251</c:v>
                </c:pt>
                <c:pt idx="189">
                  <c:v>38.435206611570251</c:v>
                </c:pt>
                <c:pt idx="190">
                  <c:v>38.435206611570251</c:v>
                </c:pt>
                <c:pt idx="191">
                  <c:v>38.435206611570251</c:v>
                </c:pt>
                <c:pt idx="192">
                  <c:v>38.435206611570251</c:v>
                </c:pt>
                <c:pt idx="193">
                  <c:v>38.435206611570251</c:v>
                </c:pt>
                <c:pt idx="194">
                  <c:v>38.435206611570251</c:v>
                </c:pt>
                <c:pt idx="195">
                  <c:v>38.435206611570251</c:v>
                </c:pt>
                <c:pt idx="196">
                  <c:v>38.435206611570251</c:v>
                </c:pt>
                <c:pt idx="197">
                  <c:v>38.435206611570251</c:v>
                </c:pt>
                <c:pt idx="198">
                  <c:v>38.435206611570251</c:v>
                </c:pt>
                <c:pt idx="199">
                  <c:v>38.435206611570251</c:v>
                </c:pt>
                <c:pt idx="200">
                  <c:v>38.435206611570251</c:v>
                </c:pt>
                <c:pt idx="201">
                  <c:v>38.435206611570251</c:v>
                </c:pt>
                <c:pt idx="202">
                  <c:v>38.435206611570251</c:v>
                </c:pt>
                <c:pt idx="203">
                  <c:v>38.435206611570251</c:v>
                </c:pt>
                <c:pt idx="204">
                  <c:v>38.435206611570251</c:v>
                </c:pt>
                <c:pt idx="205">
                  <c:v>38.435206611570251</c:v>
                </c:pt>
                <c:pt idx="206">
                  <c:v>38.435206611570251</c:v>
                </c:pt>
                <c:pt idx="207">
                  <c:v>38.435206611570251</c:v>
                </c:pt>
                <c:pt idx="208">
                  <c:v>38.435206611570251</c:v>
                </c:pt>
                <c:pt idx="209">
                  <c:v>38.435206611570251</c:v>
                </c:pt>
                <c:pt idx="210">
                  <c:v>38.435206611570251</c:v>
                </c:pt>
                <c:pt idx="211">
                  <c:v>38.435206611570251</c:v>
                </c:pt>
                <c:pt idx="212">
                  <c:v>38.435206611570251</c:v>
                </c:pt>
                <c:pt idx="213">
                  <c:v>38.435206611570251</c:v>
                </c:pt>
                <c:pt idx="214">
                  <c:v>38.435206611570251</c:v>
                </c:pt>
                <c:pt idx="215">
                  <c:v>38.435206611570251</c:v>
                </c:pt>
                <c:pt idx="216">
                  <c:v>38.435206611570251</c:v>
                </c:pt>
                <c:pt idx="217">
                  <c:v>38.435206611570251</c:v>
                </c:pt>
                <c:pt idx="218">
                  <c:v>38.435206611570251</c:v>
                </c:pt>
                <c:pt idx="219">
                  <c:v>38.435206611570251</c:v>
                </c:pt>
                <c:pt idx="220">
                  <c:v>38.435206611570251</c:v>
                </c:pt>
                <c:pt idx="221">
                  <c:v>38.435206611570251</c:v>
                </c:pt>
                <c:pt idx="222">
                  <c:v>38.435206611570251</c:v>
                </c:pt>
                <c:pt idx="223">
                  <c:v>38.435206611570251</c:v>
                </c:pt>
                <c:pt idx="224">
                  <c:v>38.435206611570251</c:v>
                </c:pt>
                <c:pt idx="225">
                  <c:v>38.435206611570251</c:v>
                </c:pt>
                <c:pt idx="226">
                  <c:v>38.435206611570251</c:v>
                </c:pt>
                <c:pt idx="227">
                  <c:v>38.435206611570251</c:v>
                </c:pt>
                <c:pt idx="228">
                  <c:v>38.435206611570251</c:v>
                </c:pt>
                <c:pt idx="229">
                  <c:v>38.435206611570251</c:v>
                </c:pt>
                <c:pt idx="230">
                  <c:v>38.435206611570251</c:v>
                </c:pt>
                <c:pt idx="231">
                  <c:v>38.435206611570251</c:v>
                </c:pt>
                <c:pt idx="232">
                  <c:v>38.435206611570251</c:v>
                </c:pt>
                <c:pt idx="233">
                  <c:v>38.435206611570251</c:v>
                </c:pt>
                <c:pt idx="234">
                  <c:v>38.435206611570251</c:v>
                </c:pt>
                <c:pt idx="235">
                  <c:v>38.435206611570251</c:v>
                </c:pt>
                <c:pt idx="236">
                  <c:v>38.435206611570251</c:v>
                </c:pt>
                <c:pt idx="237">
                  <c:v>38.435206611570251</c:v>
                </c:pt>
                <c:pt idx="238">
                  <c:v>38.435206611570251</c:v>
                </c:pt>
                <c:pt idx="239">
                  <c:v>38.435206611570251</c:v>
                </c:pt>
                <c:pt idx="240">
                  <c:v>38.435206611570251</c:v>
                </c:pt>
                <c:pt idx="241">
                  <c:v>38.435206611570251</c:v>
                </c:pt>
                <c:pt idx="242">
                  <c:v>38.435206611570251</c:v>
                </c:pt>
              </c:numCache>
            </c:numRef>
          </c:val>
          <c:smooth val="0"/>
        </c:ser>
        <c:ser>
          <c:idx val="1"/>
          <c:order val="1"/>
          <c:spPr>
            <a:ln w="9525">
              <a:solidFill>
                <a:schemeClr val="tx1">
                  <a:alpha val="14000"/>
                </a:schemeClr>
              </a:solidFill>
              <a:prstDash val="solid"/>
            </a:ln>
          </c:spPr>
          <c:marker>
            <c:symbol val="none"/>
          </c:marker>
          <c:val>
            <c:numRef>
              <c:f>' '!$C$34:$IK$34</c:f>
              <c:numCache>
                <c:formatCode>0.00</c:formatCode>
                <c:ptCount val="243"/>
                <c:pt idx="0">
                  <c:v>12.288934217236104</c:v>
                </c:pt>
                <c:pt idx="1">
                  <c:v>12.288934217236104</c:v>
                </c:pt>
                <c:pt idx="2">
                  <c:v>12.288934217236104</c:v>
                </c:pt>
                <c:pt idx="3">
                  <c:v>12.288934217236104</c:v>
                </c:pt>
                <c:pt idx="4">
                  <c:v>12.288934217236104</c:v>
                </c:pt>
                <c:pt idx="5">
                  <c:v>12.288934217236104</c:v>
                </c:pt>
                <c:pt idx="6">
                  <c:v>12.288934217236104</c:v>
                </c:pt>
                <c:pt idx="7">
                  <c:v>12.288934217236104</c:v>
                </c:pt>
                <c:pt idx="8">
                  <c:v>12.288934217236104</c:v>
                </c:pt>
                <c:pt idx="9">
                  <c:v>12.288934217236104</c:v>
                </c:pt>
                <c:pt idx="10">
                  <c:v>12.288934217236104</c:v>
                </c:pt>
                <c:pt idx="11">
                  <c:v>12.288934217236104</c:v>
                </c:pt>
                <c:pt idx="12">
                  <c:v>12.288934217236104</c:v>
                </c:pt>
                <c:pt idx="13">
                  <c:v>12.288934217236104</c:v>
                </c:pt>
                <c:pt idx="14">
                  <c:v>12.288934217236104</c:v>
                </c:pt>
                <c:pt idx="15">
                  <c:v>12.288934217236104</c:v>
                </c:pt>
                <c:pt idx="16">
                  <c:v>12.288934217236104</c:v>
                </c:pt>
                <c:pt idx="17">
                  <c:v>12.288934217236104</c:v>
                </c:pt>
                <c:pt idx="18">
                  <c:v>12.288934217236104</c:v>
                </c:pt>
                <c:pt idx="19">
                  <c:v>12.288934217236104</c:v>
                </c:pt>
                <c:pt idx="20">
                  <c:v>12.288934217236104</c:v>
                </c:pt>
                <c:pt idx="21">
                  <c:v>12.288934217236104</c:v>
                </c:pt>
                <c:pt idx="22">
                  <c:v>12.288934217236104</c:v>
                </c:pt>
                <c:pt idx="23">
                  <c:v>12.288934217236104</c:v>
                </c:pt>
                <c:pt idx="24">
                  <c:v>12.288934217236104</c:v>
                </c:pt>
                <c:pt idx="25">
                  <c:v>12.288934217236104</c:v>
                </c:pt>
                <c:pt idx="26">
                  <c:v>12.288934217236104</c:v>
                </c:pt>
                <c:pt idx="27">
                  <c:v>12.288934217236104</c:v>
                </c:pt>
                <c:pt idx="28">
                  <c:v>12.288934217236104</c:v>
                </c:pt>
                <c:pt idx="29">
                  <c:v>12.288934217236104</c:v>
                </c:pt>
                <c:pt idx="30">
                  <c:v>12.288934217236104</c:v>
                </c:pt>
                <c:pt idx="31">
                  <c:v>12.288934217236104</c:v>
                </c:pt>
                <c:pt idx="32">
                  <c:v>12.288934217236104</c:v>
                </c:pt>
                <c:pt idx="33">
                  <c:v>12.288934217236104</c:v>
                </c:pt>
                <c:pt idx="34">
                  <c:v>12.288934217236104</c:v>
                </c:pt>
                <c:pt idx="35">
                  <c:v>12.288934217236104</c:v>
                </c:pt>
                <c:pt idx="36">
                  <c:v>12.288934217236104</c:v>
                </c:pt>
                <c:pt idx="37">
                  <c:v>12.288934217236104</c:v>
                </c:pt>
                <c:pt idx="38">
                  <c:v>12.288934217236104</c:v>
                </c:pt>
                <c:pt idx="39">
                  <c:v>12.288934217236104</c:v>
                </c:pt>
                <c:pt idx="40">
                  <c:v>12.288934217236104</c:v>
                </c:pt>
                <c:pt idx="41">
                  <c:v>12.288934217236104</c:v>
                </c:pt>
                <c:pt idx="42">
                  <c:v>12.288934217236104</c:v>
                </c:pt>
                <c:pt idx="43">
                  <c:v>12.288934217236104</c:v>
                </c:pt>
                <c:pt idx="44">
                  <c:v>12.288934217236104</c:v>
                </c:pt>
                <c:pt idx="45">
                  <c:v>12.288934217236104</c:v>
                </c:pt>
                <c:pt idx="46">
                  <c:v>12.288934217236104</c:v>
                </c:pt>
                <c:pt idx="47">
                  <c:v>12.288934217236104</c:v>
                </c:pt>
                <c:pt idx="48">
                  <c:v>12.288934217236104</c:v>
                </c:pt>
                <c:pt idx="49">
                  <c:v>12.288934217236104</c:v>
                </c:pt>
                <c:pt idx="50">
                  <c:v>12.288934217236104</c:v>
                </c:pt>
                <c:pt idx="51">
                  <c:v>12.288934217236104</c:v>
                </c:pt>
                <c:pt idx="52">
                  <c:v>12.288934217236104</c:v>
                </c:pt>
                <c:pt idx="53">
                  <c:v>12.288934217236104</c:v>
                </c:pt>
                <c:pt idx="54">
                  <c:v>12.288934217236104</c:v>
                </c:pt>
                <c:pt idx="55">
                  <c:v>12.288934217236104</c:v>
                </c:pt>
                <c:pt idx="56">
                  <c:v>12.288934217236104</c:v>
                </c:pt>
                <c:pt idx="57">
                  <c:v>12.288934217236104</c:v>
                </c:pt>
                <c:pt idx="58">
                  <c:v>12.288934217236104</c:v>
                </c:pt>
                <c:pt idx="59">
                  <c:v>12.288934217236104</c:v>
                </c:pt>
                <c:pt idx="61">
                  <c:v>6.5699122440451321</c:v>
                </c:pt>
                <c:pt idx="62">
                  <c:v>6.5699122440451321</c:v>
                </c:pt>
                <c:pt idx="63">
                  <c:v>6.5699122440451321</c:v>
                </c:pt>
                <c:pt idx="64">
                  <c:v>6.5699122440451321</c:v>
                </c:pt>
                <c:pt idx="65">
                  <c:v>6.5699122440451321</c:v>
                </c:pt>
                <c:pt idx="66">
                  <c:v>6.5699122440451321</c:v>
                </c:pt>
                <c:pt idx="67">
                  <c:v>6.5699122440451321</c:v>
                </c:pt>
                <c:pt idx="68">
                  <c:v>6.5699122440451321</c:v>
                </c:pt>
                <c:pt idx="69">
                  <c:v>6.5699122440451321</c:v>
                </c:pt>
                <c:pt idx="70">
                  <c:v>6.5699122440451321</c:v>
                </c:pt>
                <c:pt idx="71">
                  <c:v>6.5699122440451321</c:v>
                </c:pt>
                <c:pt idx="72">
                  <c:v>6.5699122440451321</c:v>
                </c:pt>
                <c:pt idx="73">
                  <c:v>6.5699122440451321</c:v>
                </c:pt>
                <c:pt idx="74">
                  <c:v>6.5699122440451321</c:v>
                </c:pt>
                <c:pt idx="75">
                  <c:v>6.5699122440451321</c:v>
                </c:pt>
                <c:pt idx="76">
                  <c:v>6.5699122440451321</c:v>
                </c:pt>
                <c:pt idx="77">
                  <c:v>6.5699122440451321</c:v>
                </c:pt>
                <c:pt idx="78">
                  <c:v>6.5699122440451321</c:v>
                </c:pt>
                <c:pt idx="79">
                  <c:v>6.5699122440451321</c:v>
                </c:pt>
                <c:pt idx="80">
                  <c:v>6.5699122440451321</c:v>
                </c:pt>
                <c:pt idx="81">
                  <c:v>6.5699122440451321</c:v>
                </c:pt>
                <c:pt idx="82">
                  <c:v>6.5699122440451321</c:v>
                </c:pt>
                <c:pt idx="83">
                  <c:v>6.5699122440451321</c:v>
                </c:pt>
                <c:pt idx="84">
                  <c:v>6.5699122440451321</c:v>
                </c:pt>
                <c:pt idx="85">
                  <c:v>6.5699122440451321</c:v>
                </c:pt>
                <c:pt idx="86">
                  <c:v>6.5699122440451321</c:v>
                </c:pt>
                <c:pt idx="87">
                  <c:v>6.5699122440451321</c:v>
                </c:pt>
                <c:pt idx="88">
                  <c:v>6.5699122440451321</c:v>
                </c:pt>
                <c:pt idx="89">
                  <c:v>6.5699122440451321</c:v>
                </c:pt>
                <c:pt idx="90">
                  <c:v>6.5699122440451321</c:v>
                </c:pt>
                <c:pt idx="91">
                  <c:v>6.5699122440451321</c:v>
                </c:pt>
                <c:pt idx="92">
                  <c:v>6.5699122440451321</c:v>
                </c:pt>
                <c:pt idx="93">
                  <c:v>6.5699122440451321</c:v>
                </c:pt>
                <c:pt idx="94">
                  <c:v>6.5699122440451321</c:v>
                </c:pt>
                <c:pt idx="95">
                  <c:v>6.5699122440451321</c:v>
                </c:pt>
                <c:pt idx="96">
                  <c:v>6.5699122440451321</c:v>
                </c:pt>
                <c:pt idx="97">
                  <c:v>6.5699122440451321</c:v>
                </c:pt>
                <c:pt idx="98">
                  <c:v>6.5699122440451321</c:v>
                </c:pt>
                <c:pt idx="99">
                  <c:v>6.5699122440451321</c:v>
                </c:pt>
                <c:pt idx="100">
                  <c:v>6.5699122440451321</c:v>
                </c:pt>
                <c:pt idx="101">
                  <c:v>6.5699122440451321</c:v>
                </c:pt>
                <c:pt idx="102">
                  <c:v>6.5699122440451321</c:v>
                </c:pt>
                <c:pt idx="103">
                  <c:v>6.5699122440451321</c:v>
                </c:pt>
                <c:pt idx="104">
                  <c:v>6.5699122440451321</c:v>
                </c:pt>
                <c:pt idx="105">
                  <c:v>6.5699122440451321</c:v>
                </c:pt>
                <c:pt idx="106">
                  <c:v>6.5699122440451321</c:v>
                </c:pt>
                <c:pt idx="107">
                  <c:v>6.5699122440451321</c:v>
                </c:pt>
                <c:pt idx="108">
                  <c:v>6.5699122440451321</c:v>
                </c:pt>
                <c:pt idx="109">
                  <c:v>6.5699122440451321</c:v>
                </c:pt>
                <c:pt idx="110">
                  <c:v>6.5699122440451321</c:v>
                </c:pt>
                <c:pt idx="111">
                  <c:v>6.5699122440451321</c:v>
                </c:pt>
                <c:pt idx="112">
                  <c:v>6.5699122440451321</c:v>
                </c:pt>
                <c:pt idx="113">
                  <c:v>6.5699122440451321</c:v>
                </c:pt>
                <c:pt idx="114">
                  <c:v>6.5699122440451321</c:v>
                </c:pt>
                <c:pt idx="115">
                  <c:v>6.5699122440451321</c:v>
                </c:pt>
                <c:pt idx="116">
                  <c:v>6.5699122440451321</c:v>
                </c:pt>
                <c:pt idx="117">
                  <c:v>6.5699122440451321</c:v>
                </c:pt>
                <c:pt idx="118">
                  <c:v>6.5699122440451321</c:v>
                </c:pt>
                <c:pt idx="119">
                  <c:v>6.5699122440451321</c:v>
                </c:pt>
                <c:pt idx="120">
                  <c:v>6.5699122440451321</c:v>
                </c:pt>
                <c:pt idx="122">
                  <c:v>8.8469176393227027</c:v>
                </c:pt>
                <c:pt idx="123">
                  <c:v>8.8469176393227027</c:v>
                </c:pt>
                <c:pt idx="124">
                  <c:v>8.8469176393227027</c:v>
                </c:pt>
                <c:pt idx="125">
                  <c:v>8.8469176393227027</c:v>
                </c:pt>
                <c:pt idx="126">
                  <c:v>8.8469176393227027</c:v>
                </c:pt>
                <c:pt idx="127">
                  <c:v>8.8469176393227027</c:v>
                </c:pt>
                <c:pt idx="128">
                  <c:v>8.8469176393227027</c:v>
                </c:pt>
                <c:pt idx="129">
                  <c:v>8.8469176393227027</c:v>
                </c:pt>
                <c:pt idx="130">
                  <c:v>8.8469176393227027</c:v>
                </c:pt>
                <c:pt idx="131">
                  <c:v>8.8469176393227027</c:v>
                </c:pt>
                <c:pt idx="132">
                  <c:v>8.8469176393227027</c:v>
                </c:pt>
                <c:pt idx="133">
                  <c:v>8.8469176393227027</c:v>
                </c:pt>
                <c:pt idx="134">
                  <c:v>8.8469176393227027</c:v>
                </c:pt>
                <c:pt idx="135">
                  <c:v>8.8469176393227027</c:v>
                </c:pt>
                <c:pt idx="136">
                  <c:v>8.8469176393227027</c:v>
                </c:pt>
                <c:pt idx="137">
                  <c:v>8.8469176393227027</c:v>
                </c:pt>
                <c:pt idx="138">
                  <c:v>8.8469176393227027</c:v>
                </c:pt>
                <c:pt idx="139">
                  <c:v>8.8469176393227027</c:v>
                </c:pt>
                <c:pt idx="140">
                  <c:v>8.8469176393227027</c:v>
                </c:pt>
                <c:pt idx="141">
                  <c:v>8.8469176393227027</c:v>
                </c:pt>
                <c:pt idx="142">
                  <c:v>8.8469176393227027</c:v>
                </c:pt>
                <c:pt idx="143">
                  <c:v>8.8469176393227027</c:v>
                </c:pt>
                <c:pt idx="144">
                  <c:v>8.8469176393227027</c:v>
                </c:pt>
                <c:pt idx="145">
                  <c:v>8.8469176393227027</c:v>
                </c:pt>
                <c:pt idx="146">
                  <c:v>8.8469176393227027</c:v>
                </c:pt>
                <c:pt idx="147">
                  <c:v>8.8469176393227027</c:v>
                </c:pt>
                <c:pt idx="148">
                  <c:v>8.8469176393227027</c:v>
                </c:pt>
                <c:pt idx="149">
                  <c:v>8.8469176393227027</c:v>
                </c:pt>
                <c:pt idx="150">
                  <c:v>8.8469176393227027</c:v>
                </c:pt>
                <c:pt idx="151">
                  <c:v>8.8469176393227027</c:v>
                </c:pt>
                <c:pt idx="152">
                  <c:v>8.8469176393227027</c:v>
                </c:pt>
                <c:pt idx="153">
                  <c:v>8.8469176393227027</c:v>
                </c:pt>
                <c:pt idx="154">
                  <c:v>8.8469176393227027</c:v>
                </c:pt>
                <c:pt idx="155">
                  <c:v>8.8469176393227027</c:v>
                </c:pt>
                <c:pt idx="156">
                  <c:v>8.8469176393227027</c:v>
                </c:pt>
                <c:pt idx="157">
                  <c:v>8.8469176393227027</c:v>
                </c:pt>
                <c:pt idx="158">
                  <c:v>8.8469176393227027</c:v>
                </c:pt>
                <c:pt idx="159">
                  <c:v>8.8469176393227027</c:v>
                </c:pt>
                <c:pt idx="160">
                  <c:v>8.8469176393227027</c:v>
                </c:pt>
                <c:pt idx="161">
                  <c:v>8.8469176393227027</c:v>
                </c:pt>
                <c:pt idx="162">
                  <c:v>8.8469176393227027</c:v>
                </c:pt>
                <c:pt idx="163">
                  <c:v>8.8469176393227027</c:v>
                </c:pt>
                <c:pt idx="164">
                  <c:v>8.8469176393227027</c:v>
                </c:pt>
                <c:pt idx="165">
                  <c:v>8.8469176393227027</c:v>
                </c:pt>
                <c:pt idx="166">
                  <c:v>8.8469176393227027</c:v>
                </c:pt>
                <c:pt idx="167">
                  <c:v>8.8469176393227027</c:v>
                </c:pt>
                <c:pt idx="168">
                  <c:v>8.8469176393227027</c:v>
                </c:pt>
                <c:pt idx="169">
                  <c:v>8.8469176393227027</c:v>
                </c:pt>
                <c:pt idx="170">
                  <c:v>8.8469176393227027</c:v>
                </c:pt>
                <c:pt idx="171">
                  <c:v>8.8469176393227027</c:v>
                </c:pt>
                <c:pt idx="172">
                  <c:v>8.8469176393227027</c:v>
                </c:pt>
                <c:pt idx="173">
                  <c:v>8.8469176393227027</c:v>
                </c:pt>
                <c:pt idx="174">
                  <c:v>8.8469176393227027</c:v>
                </c:pt>
                <c:pt idx="175">
                  <c:v>8.8469176393227027</c:v>
                </c:pt>
                <c:pt idx="176">
                  <c:v>8.8469176393227027</c:v>
                </c:pt>
                <c:pt idx="177">
                  <c:v>8.8469176393227027</c:v>
                </c:pt>
                <c:pt idx="178">
                  <c:v>8.8469176393227027</c:v>
                </c:pt>
                <c:pt idx="179">
                  <c:v>8.8469176393227027</c:v>
                </c:pt>
                <c:pt idx="180">
                  <c:v>8.8469176393227027</c:v>
                </c:pt>
                <c:pt idx="181">
                  <c:v>8.8469176393227027</c:v>
                </c:pt>
                <c:pt idx="183">
                  <c:v>18.302479338842975</c:v>
                </c:pt>
                <c:pt idx="184">
                  <c:v>18.302479338842975</c:v>
                </c:pt>
                <c:pt idx="185">
                  <c:v>18.302479338842975</c:v>
                </c:pt>
                <c:pt idx="186">
                  <c:v>18.302479338842975</c:v>
                </c:pt>
                <c:pt idx="187">
                  <c:v>18.302479338842975</c:v>
                </c:pt>
                <c:pt idx="188">
                  <c:v>18.302479338842975</c:v>
                </c:pt>
                <c:pt idx="189">
                  <c:v>18.302479338842975</c:v>
                </c:pt>
                <c:pt idx="190">
                  <c:v>18.302479338842975</c:v>
                </c:pt>
                <c:pt idx="191">
                  <c:v>18.302479338842975</c:v>
                </c:pt>
                <c:pt idx="192">
                  <c:v>18.302479338842975</c:v>
                </c:pt>
                <c:pt idx="193">
                  <c:v>18.302479338842975</c:v>
                </c:pt>
                <c:pt idx="194">
                  <c:v>18.302479338842975</c:v>
                </c:pt>
                <c:pt idx="195">
                  <c:v>18.302479338842975</c:v>
                </c:pt>
                <c:pt idx="196">
                  <c:v>18.302479338842975</c:v>
                </c:pt>
                <c:pt idx="197">
                  <c:v>18.302479338842975</c:v>
                </c:pt>
                <c:pt idx="198">
                  <c:v>18.302479338842975</c:v>
                </c:pt>
                <c:pt idx="199">
                  <c:v>18.302479338842975</c:v>
                </c:pt>
                <c:pt idx="200">
                  <c:v>18.302479338842975</c:v>
                </c:pt>
                <c:pt idx="201">
                  <c:v>18.302479338842975</c:v>
                </c:pt>
                <c:pt idx="202">
                  <c:v>18.302479338842975</c:v>
                </c:pt>
                <c:pt idx="203">
                  <c:v>18.302479338842975</c:v>
                </c:pt>
                <c:pt idx="204">
                  <c:v>18.302479338842975</c:v>
                </c:pt>
                <c:pt idx="205">
                  <c:v>18.302479338842975</c:v>
                </c:pt>
                <c:pt idx="206">
                  <c:v>18.302479338842975</c:v>
                </c:pt>
                <c:pt idx="207">
                  <c:v>18.302479338842975</c:v>
                </c:pt>
                <c:pt idx="208">
                  <c:v>18.302479338842975</c:v>
                </c:pt>
                <c:pt idx="209">
                  <c:v>18.302479338842975</c:v>
                </c:pt>
                <c:pt idx="210">
                  <c:v>18.302479338842975</c:v>
                </c:pt>
                <c:pt idx="211">
                  <c:v>18.302479338842975</c:v>
                </c:pt>
                <c:pt idx="212">
                  <c:v>18.302479338842975</c:v>
                </c:pt>
                <c:pt idx="213">
                  <c:v>18.302479338842975</c:v>
                </c:pt>
                <c:pt idx="214">
                  <c:v>18.302479338842975</c:v>
                </c:pt>
                <c:pt idx="215">
                  <c:v>18.302479338842975</c:v>
                </c:pt>
                <c:pt idx="216">
                  <c:v>18.302479338842975</c:v>
                </c:pt>
                <c:pt idx="217">
                  <c:v>18.302479338842975</c:v>
                </c:pt>
                <c:pt idx="218">
                  <c:v>18.302479338842975</c:v>
                </c:pt>
                <c:pt idx="219">
                  <c:v>18.302479338842975</c:v>
                </c:pt>
                <c:pt idx="220">
                  <c:v>18.302479338842975</c:v>
                </c:pt>
                <c:pt idx="221">
                  <c:v>18.302479338842975</c:v>
                </c:pt>
                <c:pt idx="222">
                  <c:v>18.302479338842975</c:v>
                </c:pt>
                <c:pt idx="223">
                  <c:v>18.302479338842975</c:v>
                </c:pt>
                <c:pt idx="224">
                  <c:v>18.302479338842975</c:v>
                </c:pt>
                <c:pt idx="225">
                  <c:v>18.302479338842975</c:v>
                </c:pt>
                <c:pt idx="226">
                  <c:v>18.302479338842975</c:v>
                </c:pt>
                <c:pt idx="227">
                  <c:v>18.302479338842975</c:v>
                </c:pt>
                <c:pt idx="228">
                  <c:v>18.302479338842975</c:v>
                </c:pt>
                <c:pt idx="229">
                  <c:v>18.302479338842975</c:v>
                </c:pt>
                <c:pt idx="230">
                  <c:v>18.302479338842975</c:v>
                </c:pt>
                <c:pt idx="231">
                  <c:v>18.302479338842975</c:v>
                </c:pt>
                <c:pt idx="232">
                  <c:v>18.302479338842975</c:v>
                </c:pt>
                <c:pt idx="233">
                  <c:v>18.302479338842975</c:v>
                </c:pt>
                <c:pt idx="234">
                  <c:v>18.302479338842975</c:v>
                </c:pt>
                <c:pt idx="235">
                  <c:v>18.302479338842975</c:v>
                </c:pt>
                <c:pt idx="236">
                  <c:v>18.302479338842975</c:v>
                </c:pt>
                <c:pt idx="237">
                  <c:v>18.302479338842975</c:v>
                </c:pt>
                <c:pt idx="238">
                  <c:v>18.302479338842975</c:v>
                </c:pt>
                <c:pt idx="239">
                  <c:v>18.302479338842975</c:v>
                </c:pt>
                <c:pt idx="240">
                  <c:v>18.302479338842975</c:v>
                </c:pt>
                <c:pt idx="241">
                  <c:v>18.302479338842975</c:v>
                </c:pt>
                <c:pt idx="242">
                  <c:v>18.302479338842975</c:v>
                </c:pt>
              </c:numCache>
            </c:numRef>
          </c:val>
          <c:smooth val="0"/>
        </c:ser>
        <c:ser>
          <c:idx val="2"/>
          <c:order val="2"/>
          <c:spPr>
            <a:ln w="9525">
              <a:solidFill>
                <a:schemeClr val="tx1">
                  <a:alpha val="14000"/>
                </a:schemeClr>
              </a:solidFill>
              <a:prstDash val="solid"/>
            </a:ln>
          </c:spPr>
          <c:marker>
            <c:symbol val="none"/>
          </c:marker>
          <c:val>
            <c:numRef>
              <c:f>' '!$C$35:$IK$35</c:f>
              <c:numCache>
                <c:formatCode>0.00</c:formatCode>
                <c:ptCount val="243"/>
                <c:pt idx="0">
                  <c:v>-11.17174720754717</c:v>
                </c:pt>
                <c:pt idx="1">
                  <c:v>-11.17174720754717</c:v>
                </c:pt>
                <c:pt idx="2">
                  <c:v>-11.17174720754717</c:v>
                </c:pt>
                <c:pt idx="3">
                  <c:v>-11.17174720754717</c:v>
                </c:pt>
                <c:pt idx="4">
                  <c:v>-11.17174720754717</c:v>
                </c:pt>
                <c:pt idx="5">
                  <c:v>-11.17174720754717</c:v>
                </c:pt>
                <c:pt idx="6">
                  <c:v>-11.17174720754717</c:v>
                </c:pt>
                <c:pt idx="7">
                  <c:v>-11.17174720754717</c:v>
                </c:pt>
                <c:pt idx="8">
                  <c:v>-11.17174720754717</c:v>
                </c:pt>
                <c:pt idx="9">
                  <c:v>-11.17174720754717</c:v>
                </c:pt>
                <c:pt idx="10">
                  <c:v>-11.17174720754717</c:v>
                </c:pt>
                <c:pt idx="11">
                  <c:v>-11.17174720754717</c:v>
                </c:pt>
                <c:pt idx="12">
                  <c:v>-11.17174720754717</c:v>
                </c:pt>
                <c:pt idx="13">
                  <c:v>-11.17174720754717</c:v>
                </c:pt>
                <c:pt idx="14">
                  <c:v>-11.17174720754717</c:v>
                </c:pt>
                <c:pt idx="15">
                  <c:v>-11.17174720754717</c:v>
                </c:pt>
                <c:pt idx="16">
                  <c:v>-11.17174720754717</c:v>
                </c:pt>
                <c:pt idx="17">
                  <c:v>-11.17174720754717</c:v>
                </c:pt>
                <c:pt idx="18">
                  <c:v>-11.17174720754717</c:v>
                </c:pt>
                <c:pt idx="19">
                  <c:v>-11.17174720754717</c:v>
                </c:pt>
                <c:pt idx="20">
                  <c:v>-11.17174720754717</c:v>
                </c:pt>
                <c:pt idx="21">
                  <c:v>-11.17174720754717</c:v>
                </c:pt>
                <c:pt idx="22">
                  <c:v>-11.17174720754717</c:v>
                </c:pt>
                <c:pt idx="23">
                  <c:v>-11.17174720754717</c:v>
                </c:pt>
                <c:pt idx="24">
                  <c:v>-11.17174720754717</c:v>
                </c:pt>
                <c:pt idx="25">
                  <c:v>-11.17174720754717</c:v>
                </c:pt>
                <c:pt idx="26">
                  <c:v>-11.17174720754717</c:v>
                </c:pt>
                <c:pt idx="27">
                  <c:v>-11.17174720754717</c:v>
                </c:pt>
                <c:pt idx="28">
                  <c:v>-11.17174720754717</c:v>
                </c:pt>
                <c:pt idx="29">
                  <c:v>-11.17174720754717</c:v>
                </c:pt>
                <c:pt idx="30">
                  <c:v>-11.17174720754717</c:v>
                </c:pt>
                <c:pt idx="31">
                  <c:v>-11.17174720754717</c:v>
                </c:pt>
                <c:pt idx="32">
                  <c:v>-11.17174720754717</c:v>
                </c:pt>
                <c:pt idx="33">
                  <c:v>-11.17174720754717</c:v>
                </c:pt>
                <c:pt idx="34">
                  <c:v>-11.17174720754717</c:v>
                </c:pt>
                <c:pt idx="35">
                  <c:v>-11.17174720754717</c:v>
                </c:pt>
                <c:pt idx="36">
                  <c:v>-11.17174720754717</c:v>
                </c:pt>
                <c:pt idx="37">
                  <c:v>-11.17174720754717</c:v>
                </c:pt>
                <c:pt idx="38">
                  <c:v>-11.17174720754717</c:v>
                </c:pt>
                <c:pt idx="39">
                  <c:v>-11.17174720754717</c:v>
                </c:pt>
                <c:pt idx="40">
                  <c:v>-11.17174720754717</c:v>
                </c:pt>
                <c:pt idx="41">
                  <c:v>-11.17174720754717</c:v>
                </c:pt>
                <c:pt idx="42">
                  <c:v>-11.17174720754717</c:v>
                </c:pt>
                <c:pt idx="43">
                  <c:v>-11.17174720754717</c:v>
                </c:pt>
                <c:pt idx="44">
                  <c:v>-11.17174720754717</c:v>
                </c:pt>
                <c:pt idx="45">
                  <c:v>-11.17174720754717</c:v>
                </c:pt>
                <c:pt idx="46">
                  <c:v>-11.17174720754717</c:v>
                </c:pt>
                <c:pt idx="47">
                  <c:v>-11.17174720754717</c:v>
                </c:pt>
                <c:pt idx="48">
                  <c:v>-11.17174720754717</c:v>
                </c:pt>
                <c:pt idx="49">
                  <c:v>-11.17174720754717</c:v>
                </c:pt>
                <c:pt idx="50">
                  <c:v>-11.17174720754717</c:v>
                </c:pt>
                <c:pt idx="51">
                  <c:v>-11.17174720754717</c:v>
                </c:pt>
                <c:pt idx="52">
                  <c:v>-11.17174720754717</c:v>
                </c:pt>
                <c:pt idx="53">
                  <c:v>-11.17174720754717</c:v>
                </c:pt>
                <c:pt idx="54">
                  <c:v>-11.17174720754717</c:v>
                </c:pt>
                <c:pt idx="55">
                  <c:v>-11.17174720754717</c:v>
                </c:pt>
                <c:pt idx="56">
                  <c:v>-11.17174720754717</c:v>
                </c:pt>
                <c:pt idx="57">
                  <c:v>-11.17174720754717</c:v>
                </c:pt>
                <c:pt idx="58">
                  <c:v>-11.17174720754717</c:v>
                </c:pt>
                <c:pt idx="59">
                  <c:v>-11.17174720754717</c:v>
                </c:pt>
                <c:pt idx="61">
                  <c:v>-5.9726415219389883</c:v>
                </c:pt>
                <c:pt idx="62">
                  <c:v>-5.9726415219389883</c:v>
                </c:pt>
                <c:pt idx="63">
                  <c:v>-5.9726415219389883</c:v>
                </c:pt>
                <c:pt idx="64">
                  <c:v>-5.9726415219389883</c:v>
                </c:pt>
                <c:pt idx="65">
                  <c:v>-5.9726415219389883</c:v>
                </c:pt>
                <c:pt idx="66">
                  <c:v>-5.9726415219389883</c:v>
                </c:pt>
                <c:pt idx="67">
                  <c:v>-5.9726415219389883</c:v>
                </c:pt>
                <c:pt idx="68">
                  <c:v>-5.9726415219389883</c:v>
                </c:pt>
                <c:pt idx="69">
                  <c:v>-5.9726415219389883</c:v>
                </c:pt>
                <c:pt idx="70">
                  <c:v>-5.9726415219389883</c:v>
                </c:pt>
                <c:pt idx="71">
                  <c:v>-5.9726415219389883</c:v>
                </c:pt>
                <c:pt idx="72">
                  <c:v>-5.9726415219389883</c:v>
                </c:pt>
                <c:pt idx="73">
                  <c:v>-5.9726415219389883</c:v>
                </c:pt>
                <c:pt idx="74">
                  <c:v>-5.9726415219389883</c:v>
                </c:pt>
                <c:pt idx="75">
                  <c:v>-5.9726415219389883</c:v>
                </c:pt>
                <c:pt idx="76">
                  <c:v>-5.9726415219389883</c:v>
                </c:pt>
                <c:pt idx="77">
                  <c:v>-5.9726415219389883</c:v>
                </c:pt>
                <c:pt idx="78">
                  <c:v>-5.9726415219389883</c:v>
                </c:pt>
                <c:pt idx="79">
                  <c:v>-5.9726415219389883</c:v>
                </c:pt>
                <c:pt idx="80">
                  <c:v>-5.9726415219389883</c:v>
                </c:pt>
                <c:pt idx="81">
                  <c:v>-5.9726415219389883</c:v>
                </c:pt>
                <c:pt idx="82">
                  <c:v>-5.9726415219389883</c:v>
                </c:pt>
                <c:pt idx="83">
                  <c:v>-5.9726415219389883</c:v>
                </c:pt>
                <c:pt idx="84">
                  <c:v>-5.9726415219389883</c:v>
                </c:pt>
                <c:pt idx="85">
                  <c:v>-5.9726415219389883</c:v>
                </c:pt>
                <c:pt idx="86">
                  <c:v>-5.9726415219389883</c:v>
                </c:pt>
                <c:pt idx="87">
                  <c:v>-5.9726415219389883</c:v>
                </c:pt>
                <c:pt idx="88">
                  <c:v>-5.9726415219389883</c:v>
                </c:pt>
                <c:pt idx="89">
                  <c:v>-5.9726415219389883</c:v>
                </c:pt>
                <c:pt idx="90">
                  <c:v>-5.9726415219389883</c:v>
                </c:pt>
                <c:pt idx="91">
                  <c:v>-5.9726415219389883</c:v>
                </c:pt>
                <c:pt idx="92">
                  <c:v>-5.9726415219389883</c:v>
                </c:pt>
                <c:pt idx="93">
                  <c:v>-5.9726415219389883</c:v>
                </c:pt>
                <c:pt idx="94">
                  <c:v>-5.9726415219389883</c:v>
                </c:pt>
                <c:pt idx="95">
                  <c:v>-5.9726415219389883</c:v>
                </c:pt>
                <c:pt idx="96">
                  <c:v>-5.9726415219389883</c:v>
                </c:pt>
                <c:pt idx="97">
                  <c:v>-5.9726415219389883</c:v>
                </c:pt>
                <c:pt idx="98">
                  <c:v>-5.9726415219389883</c:v>
                </c:pt>
                <c:pt idx="99">
                  <c:v>-5.9726415219389883</c:v>
                </c:pt>
                <c:pt idx="100">
                  <c:v>-5.9726415219389883</c:v>
                </c:pt>
                <c:pt idx="101">
                  <c:v>-5.9726415219389883</c:v>
                </c:pt>
                <c:pt idx="102">
                  <c:v>-5.9726415219389883</c:v>
                </c:pt>
                <c:pt idx="103">
                  <c:v>-5.9726415219389883</c:v>
                </c:pt>
                <c:pt idx="104">
                  <c:v>-5.9726415219389883</c:v>
                </c:pt>
                <c:pt idx="105">
                  <c:v>-5.9726415219389883</c:v>
                </c:pt>
                <c:pt idx="106">
                  <c:v>-5.9726415219389883</c:v>
                </c:pt>
                <c:pt idx="107">
                  <c:v>-5.9726415219389883</c:v>
                </c:pt>
                <c:pt idx="108">
                  <c:v>-5.9726415219389883</c:v>
                </c:pt>
                <c:pt idx="109">
                  <c:v>-5.9726415219389883</c:v>
                </c:pt>
                <c:pt idx="110">
                  <c:v>-5.9726415219389883</c:v>
                </c:pt>
                <c:pt idx="111">
                  <c:v>-5.9726415219389883</c:v>
                </c:pt>
                <c:pt idx="112">
                  <c:v>-5.9726415219389883</c:v>
                </c:pt>
                <c:pt idx="113">
                  <c:v>-5.9726415219389883</c:v>
                </c:pt>
                <c:pt idx="114">
                  <c:v>-5.9726415219389883</c:v>
                </c:pt>
                <c:pt idx="115">
                  <c:v>-5.9726415219389883</c:v>
                </c:pt>
                <c:pt idx="116">
                  <c:v>-5.9726415219389883</c:v>
                </c:pt>
                <c:pt idx="117">
                  <c:v>-5.9726415219389883</c:v>
                </c:pt>
                <c:pt idx="118">
                  <c:v>-5.9726415219389883</c:v>
                </c:pt>
                <c:pt idx="119">
                  <c:v>-5.9726415219389883</c:v>
                </c:pt>
                <c:pt idx="120">
                  <c:v>-5.9726415219389883</c:v>
                </c:pt>
                <c:pt idx="122">
                  <c:v>-8.0426443567318753</c:v>
                </c:pt>
                <c:pt idx="123">
                  <c:v>-8.0426443567318753</c:v>
                </c:pt>
                <c:pt idx="124">
                  <c:v>-8.0426443567318753</c:v>
                </c:pt>
                <c:pt idx="125">
                  <c:v>-8.0426443567318753</c:v>
                </c:pt>
                <c:pt idx="126">
                  <c:v>-8.0426443567318753</c:v>
                </c:pt>
                <c:pt idx="127">
                  <c:v>-8.0426443567318753</c:v>
                </c:pt>
                <c:pt idx="128">
                  <c:v>-8.0426443567318753</c:v>
                </c:pt>
                <c:pt idx="129">
                  <c:v>-8.0426443567318753</c:v>
                </c:pt>
                <c:pt idx="130">
                  <c:v>-8.0426443567318753</c:v>
                </c:pt>
                <c:pt idx="131">
                  <c:v>-8.0426443567318753</c:v>
                </c:pt>
                <c:pt idx="132">
                  <c:v>-8.0426443567318753</c:v>
                </c:pt>
                <c:pt idx="133">
                  <c:v>-8.0426443567318753</c:v>
                </c:pt>
                <c:pt idx="134">
                  <c:v>-8.0426443567318753</c:v>
                </c:pt>
                <c:pt idx="135">
                  <c:v>-8.0426443567318753</c:v>
                </c:pt>
                <c:pt idx="136">
                  <c:v>-8.0426443567318753</c:v>
                </c:pt>
                <c:pt idx="137">
                  <c:v>-8.0426443567318753</c:v>
                </c:pt>
                <c:pt idx="138">
                  <c:v>-8.0426443567318753</c:v>
                </c:pt>
                <c:pt idx="139">
                  <c:v>-8.0426443567318753</c:v>
                </c:pt>
                <c:pt idx="140">
                  <c:v>-8.0426443567318753</c:v>
                </c:pt>
                <c:pt idx="141">
                  <c:v>-8.0426443567318753</c:v>
                </c:pt>
                <c:pt idx="142">
                  <c:v>-8.0426443567318753</c:v>
                </c:pt>
                <c:pt idx="143">
                  <c:v>-8.0426443567318753</c:v>
                </c:pt>
                <c:pt idx="144">
                  <c:v>-8.0426443567318753</c:v>
                </c:pt>
                <c:pt idx="145">
                  <c:v>-8.0426443567318753</c:v>
                </c:pt>
                <c:pt idx="146">
                  <c:v>-8.0426443567318753</c:v>
                </c:pt>
                <c:pt idx="147">
                  <c:v>-8.0426443567318753</c:v>
                </c:pt>
                <c:pt idx="148">
                  <c:v>-8.0426443567318753</c:v>
                </c:pt>
                <c:pt idx="149">
                  <c:v>-8.0426443567318753</c:v>
                </c:pt>
                <c:pt idx="150">
                  <c:v>-8.0426443567318753</c:v>
                </c:pt>
                <c:pt idx="151">
                  <c:v>-8.0426443567318753</c:v>
                </c:pt>
                <c:pt idx="152">
                  <c:v>-8.0426443567318753</c:v>
                </c:pt>
                <c:pt idx="153">
                  <c:v>-8.0426443567318753</c:v>
                </c:pt>
                <c:pt idx="154">
                  <c:v>-8.0426443567318753</c:v>
                </c:pt>
                <c:pt idx="155">
                  <c:v>-8.0426443567318753</c:v>
                </c:pt>
                <c:pt idx="156">
                  <c:v>-8.0426443567318753</c:v>
                </c:pt>
                <c:pt idx="157">
                  <c:v>-8.0426443567318753</c:v>
                </c:pt>
                <c:pt idx="158">
                  <c:v>-8.0426443567318753</c:v>
                </c:pt>
                <c:pt idx="159">
                  <c:v>-8.0426443567318753</c:v>
                </c:pt>
                <c:pt idx="160">
                  <c:v>-8.0426443567318753</c:v>
                </c:pt>
                <c:pt idx="161">
                  <c:v>-8.0426443567318753</c:v>
                </c:pt>
                <c:pt idx="162">
                  <c:v>-8.0426443567318753</c:v>
                </c:pt>
                <c:pt idx="163">
                  <c:v>-8.0426443567318753</c:v>
                </c:pt>
                <c:pt idx="164">
                  <c:v>-8.0426443567318753</c:v>
                </c:pt>
                <c:pt idx="165">
                  <c:v>-8.0426443567318753</c:v>
                </c:pt>
                <c:pt idx="166">
                  <c:v>-8.0426443567318753</c:v>
                </c:pt>
                <c:pt idx="167">
                  <c:v>-8.0426443567318753</c:v>
                </c:pt>
                <c:pt idx="168">
                  <c:v>-8.0426443567318753</c:v>
                </c:pt>
                <c:pt idx="169">
                  <c:v>-8.0426443567318753</c:v>
                </c:pt>
                <c:pt idx="170">
                  <c:v>-8.0426443567318753</c:v>
                </c:pt>
                <c:pt idx="171">
                  <c:v>-8.0426443567318753</c:v>
                </c:pt>
                <c:pt idx="172">
                  <c:v>-8.0426443567318753</c:v>
                </c:pt>
                <c:pt idx="173">
                  <c:v>-8.0426443567318753</c:v>
                </c:pt>
                <c:pt idx="174">
                  <c:v>-8.0426443567318753</c:v>
                </c:pt>
                <c:pt idx="175">
                  <c:v>-8.0426443567318753</c:v>
                </c:pt>
                <c:pt idx="176">
                  <c:v>-8.0426443567318753</c:v>
                </c:pt>
                <c:pt idx="177">
                  <c:v>-8.0426443567318753</c:v>
                </c:pt>
                <c:pt idx="178">
                  <c:v>-8.0426443567318753</c:v>
                </c:pt>
                <c:pt idx="179">
                  <c:v>-8.0426443567318753</c:v>
                </c:pt>
                <c:pt idx="180">
                  <c:v>-8.0426443567318753</c:v>
                </c:pt>
                <c:pt idx="181">
                  <c:v>-8.0426443567318753</c:v>
                </c:pt>
                <c:pt idx="183">
                  <c:v>-16.638600942148759</c:v>
                </c:pt>
                <c:pt idx="184">
                  <c:v>-16.638600942148759</c:v>
                </c:pt>
                <c:pt idx="185">
                  <c:v>-16.638600942148759</c:v>
                </c:pt>
                <c:pt idx="186">
                  <c:v>-16.638600942148759</c:v>
                </c:pt>
                <c:pt idx="187">
                  <c:v>-16.638600942148759</c:v>
                </c:pt>
                <c:pt idx="188">
                  <c:v>-16.638600942148759</c:v>
                </c:pt>
                <c:pt idx="189">
                  <c:v>-16.638600942148759</c:v>
                </c:pt>
                <c:pt idx="190">
                  <c:v>-16.638600942148759</c:v>
                </c:pt>
                <c:pt idx="191">
                  <c:v>-16.638600942148759</c:v>
                </c:pt>
                <c:pt idx="192">
                  <c:v>-16.638600942148759</c:v>
                </c:pt>
                <c:pt idx="193">
                  <c:v>-16.638600942148759</c:v>
                </c:pt>
                <c:pt idx="194">
                  <c:v>-16.638600942148759</c:v>
                </c:pt>
                <c:pt idx="195">
                  <c:v>-16.638600942148759</c:v>
                </c:pt>
                <c:pt idx="196">
                  <c:v>-16.638600942148759</c:v>
                </c:pt>
                <c:pt idx="197">
                  <c:v>-16.638600942148759</c:v>
                </c:pt>
                <c:pt idx="198">
                  <c:v>-16.638600942148759</c:v>
                </c:pt>
                <c:pt idx="199">
                  <c:v>-16.638600942148759</c:v>
                </c:pt>
                <c:pt idx="200">
                  <c:v>-16.638600942148759</c:v>
                </c:pt>
                <c:pt idx="201">
                  <c:v>-16.638600942148759</c:v>
                </c:pt>
                <c:pt idx="202">
                  <c:v>-16.638600942148759</c:v>
                </c:pt>
                <c:pt idx="203">
                  <c:v>-16.638600942148759</c:v>
                </c:pt>
                <c:pt idx="204">
                  <c:v>-16.638600942148759</c:v>
                </c:pt>
                <c:pt idx="205">
                  <c:v>-16.638600942148759</c:v>
                </c:pt>
                <c:pt idx="206">
                  <c:v>-16.638600942148759</c:v>
                </c:pt>
                <c:pt idx="207">
                  <c:v>-16.638600942148759</c:v>
                </c:pt>
                <c:pt idx="208">
                  <c:v>-16.638600942148759</c:v>
                </c:pt>
                <c:pt idx="209">
                  <c:v>-16.638600942148759</c:v>
                </c:pt>
                <c:pt idx="210">
                  <c:v>-16.638600942148759</c:v>
                </c:pt>
                <c:pt idx="211">
                  <c:v>-16.638600942148759</c:v>
                </c:pt>
                <c:pt idx="212">
                  <c:v>-16.638600942148759</c:v>
                </c:pt>
                <c:pt idx="213">
                  <c:v>-16.638600942148759</c:v>
                </c:pt>
                <c:pt idx="214">
                  <c:v>-16.638600942148759</c:v>
                </c:pt>
                <c:pt idx="215">
                  <c:v>-16.638600942148759</c:v>
                </c:pt>
                <c:pt idx="216">
                  <c:v>-16.638600942148759</c:v>
                </c:pt>
                <c:pt idx="217">
                  <c:v>-16.638600942148759</c:v>
                </c:pt>
                <c:pt idx="218">
                  <c:v>-16.638600942148759</c:v>
                </c:pt>
                <c:pt idx="219">
                  <c:v>-16.638600942148759</c:v>
                </c:pt>
                <c:pt idx="220">
                  <c:v>-16.638600942148759</c:v>
                </c:pt>
                <c:pt idx="221">
                  <c:v>-16.638600942148759</c:v>
                </c:pt>
                <c:pt idx="222">
                  <c:v>-16.638600942148759</c:v>
                </c:pt>
                <c:pt idx="223">
                  <c:v>-16.638600942148759</c:v>
                </c:pt>
                <c:pt idx="224">
                  <c:v>-16.638600942148759</c:v>
                </c:pt>
                <c:pt idx="225">
                  <c:v>-16.638600942148759</c:v>
                </c:pt>
                <c:pt idx="226">
                  <c:v>-16.638600942148759</c:v>
                </c:pt>
                <c:pt idx="227">
                  <c:v>-16.638600942148759</c:v>
                </c:pt>
                <c:pt idx="228">
                  <c:v>-16.638600942148759</c:v>
                </c:pt>
                <c:pt idx="229">
                  <c:v>-16.638600942148759</c:v>
                </c:pt>
                <c:pt idx="230">
                  <c:v>-16.638600942148759</c:v>
                </c:pt>
                <c:pt idx="231">
                  <c:v>-16.638600942148759</c:v>
                </c:pt>
                <c:pt idx="232">
                  <c:v>-16.638600942148759</c:v>
                </c:pt>
                <c:pt idx="233">
                  <c:v>-16.638600942148759</c:v>
                </c:pt>
                <c:pt idx="234">
                  <c:v>-16.638600942148759</c:v>
                </c:pt>
                <c:pt idx="235">
                  <c:v>-16.638600942148759</c:v>
                </c:pt>
                <c:pt idx="236">
                  <c:v>-16.638600942148759</c:v>
                </c:pt>
                <c:pt idx="237">
                  <c:v>-16.638600942148759</c:v>
                </c:pt>
                <c:pt idx="238">
                  <c:v>-16.638600942148759</c:v>
                </c:pt>
                <c:pt idx="239">
                  <c:v>-16.638600942148759</c:v>
                </c:pt>
                <c:pt idx="240">
                  <c:v>-16.638600942148759</c:v>
                </c:pt>
                <c:pt idx="241">
                  <c:v>-16.638600942148759</c:v>
                </c:pt>
                <c:pt idx="242">
                  <c:v>-16.638600942148759</c:v>
                </c:pt>
              </c:numCache>
            </c:numRef>
          </c:val>
          <c:smooth val="0"/>
        </c:ser>
        <c:ser>
          <c:idx val="3"/>
          <c:order val="3"/>
          <c:spPr>
            <a:ln w="9525">
              <a:solidFill>
                <a:schemeClr val="tx1">
                  <a:alpha val="14000"/>
                </a:schemeClr>
              </a:solidFill>
              <a:prstDash val="solid"/>
            </a:ln>
          </c:spPr>
          <c:marker>
            <c:symbol val="none"/>
          </c:marker>
          <c:val>
            <c:numRef>
              <c:f>' '!$C$36:$IK$36</c:f>
              <c:numCache>
                <c:formatCode>0.00</c:formatCode>
                <c:ptCount val="243"/>
                <c:pt idx="0">
                  <c:v>-21.3279000245793</c:v>
                </c:pt>
                <c:pt idx="1">
                  <c:v>-21.3279000245793</c:v>
                </c:pt>
                <c:pt idx="2">
                  <c:v>-21.3279000245793</c:v>
                </c:pt>
                <c:pt idx="3">
                  <c:v>-21.3279000245793</c:v>
                </c:pt>
                <c:pt idx="4">
                  <c:v>-21.3279000245793</c:v>
                </c:pt>
                <c:pt idx="5">
                  <c:v>-21.3279000245793</c:v>
                </c:pt>
                <c:pt idx="6">
                  <c:v>-21.3279000245793</c:v>
                </c:pt>
                <c:pt idx="7">
                  <c:v>-21.3279000245793</c:v>
                </c:pt>
                <c:pt idx="8">
                  <c:v>-21.3279000245793</c:v>
                </c:pt>
                <c:pt idx="9">
                  <c:v>-21.3279000245793</c:v>
                </c:pt>
                <c:pt idx="10">
                  <c:v>-21.3279000245793</c:v>
                </c:pt>
                <c:pt idx="11">
                  <c:v>-21.3279000245793</c:v>
                </c:pt>
                <c:pt idx="12">
                  <c:v>-21.3279000245793</c:v>
                </c:pt>
                <c:pt idx="13">
                  <c:v>-21.3279000245793</c:v>
                </c:pt>
                <c:pt idx="14">
                  <c:v>-21.3279000245793</c:v>
                </c:pt>
                <c:pt idx="15">
                  <c:v>-21.3279000245793</c:v>
                </c:pt>
                <c:pt idx="16">
                  <c:v>-21.3279000245793</c:v>
                </c:pt>
                <c:pt idx="17">
                  <c:v>-21.3279000245793</c:v>
                </c:pt>
                <c:pt idx="18">
                  <c:v>-21.3279000245793</c:v>
                </c:pt>
                <c:pt idx="19">
                  <c:v>-21.3279000245793</c:v>
                </c:pt>
                <c:pt idx="20">
                  <c:v>-21.3279000245793</c:v>
                </c:pt>
                <c:pt idx="21">
                  <c:v>-21.3279000245793</c:v>
                </c:pt>
                <c:pt idx="22">
                  <c:v>-21.3279000245793</c:v>
                </c:pt>
                <c:pt idx="23">
                  <c:v>-21.3279000245793</c:v>
                </c:pt>
                <c:pt idx="24">
                  <c:v>-21.3279000245793</c:v>
                </c:pt>
                <c:pt idx="25">
                  <c:v>-21.3279000245793</c:v>
                </c:pt>
                <c:pt idx="26">
                  <c:v>-21.3279000245793</c:v>
                </c:pt>
                <c:pt idx="27">
                  <c:v>-21.3279000245793</c:v>
                </c:pt>
                <c:pt idx="28">
                  <c:v>-21.3279000245793</c:v>
                </c:pt>
                <c:pt idx="29">
                  <c:v>-21.3279000245793</c:v>
                </c:pt>
                <c:pt idx="30">
                  <c:v>-21.3279000245793</c:v>
                </c:pt>
                <c:pt idx="31">
                  <c:v>-21.3279000245793</c:v>
                </c:pt>
                <c:pt idx="32">
                  <c:v>-21.3279000245793</c:v>
                </c:pt>
                <c:pt idx="33">
                  <c:v>-21.3279000245793</c:v>
                </c:pt>
                <c:pt idx="34">
                  <c:v>-21.3279000245793</c:v>
                </c:pt>
                <c:pt idx="35">
                  <c:v>-21.3279000245793</c:v>
                </c:pt>
                <c:pt idx="36">
                  <c:v>-21.3279000245793</c:v>
                </c:pt>
                <c:pt idx="37">
                  <c:v>-21.3279000245793</c:v>
                </c:pt>
                <c:pt idx="38">
                  <c:v>-21.3279000245793</c:v>
                </c:pt>
                <c:pt idx="39">
                  <c:v>-21.3279000245793</c:v>
                </c:pt>
                <c:pt idx="40">
                  <c:v>-21.3279000245793</c:v>
                </c:pt>
                <c:pt idx="41">
                  <c:v>-21.3279000245793</c:v>
                </c:pt>
                <c:pt idx="42">
                  <c:v>-21.3279000245793</c:v>
                </c:pt>
                <c:pt idx="43">
                  <c:v>-21.3279000245793</c:v>
                </c:pt>
                <c:pt idx="44">
                  <c:v>-21.3279000245793</c:v>
                </c:pt>
                <c:pt idx="45">
                  <c:v>-21.3279000245793</c:v>
                </c:pt>
                <c:pt idx="46">
                  <c:v>-21.3279000245793</c:v>
                </c:pt>
                <c:pt idx="47">
                  <c:v>-21.3279000245793</c:v>
                </c:pt>
                <c:pt idx="48">
                  <c:v>-21.3279000245793</c:v>
                </c:pt>
                <c:pt idx="49">
                  <c:v>-21.3279000245793</c:v>
                </c:pt>
                <c:pt idx="50">
                  <c:v>-21.3279000245793</c:v>
                </c:pt>
                <c:pt idx="51">
                  <c:v>-21.3279000245793</c:v>
                </c:pt>
                <c:pt idx="52">
                  <c:v>-21.3279000245793</c:v>
                </c:pt>
                <c:pt idx="53">
                  <c:v>-21.3279000245793</c:v>
                </c:pt>
                <c:pt idx="54">
                  <c:v>-21.3279000245793</c:v>
                </c:pt>
                <c:pt idx="55">
                  <c:v>-21.3279000245793</c:v>
                </c:pt>
                <c:pt idx="56">
                  <c:v>-21.3279000245793</c:v>
                </c:pt>
                <c:pt idx="57">
                  <c:v>-21.3279000245793</c:v>
                </c:pt>
                <c:pt idx="58">
                  <c:v>-21.3279000245793</c:v>
                </c:pt>
                <c:pt idx="59">
                  <c:v>-21.3279000245793</c:v>
                </c:pt>
                <c:pt idx="61">
                  <c:v>-11.402325786293357</c:v>
                </c:pt>
                <c:pt idx="62">
                  <c:v>-11.402325786293357</c:v>
                </c:pt>
                <c:pt idx="63">
                  <c:v>-11.402325786293357</c:v>
                </c:pt>
                <c:pt idx="64">
                  <c:v>-11.402325786293357</c:v>
                </c:pt>
                <c:pt idx="65">
                  <c:v>-11.402325786293357</c:v>
                </c:pt>
                <c:pt idx="66">
                  <c:v>-11.402325786293357</c:v>
                </c:pt>
                <c:pt idx="67">
                  <c:v>-11.402325786293357</c:v>
                </c:pt>
                <c:pt idx="68">
                  <c:v>-11.402325786293357</c:v>
                </c:pt>
                <c:pt idx="69">
                  <c:v>-11.402325786293357</c:v>
                </c:pt>
                <c:pt idx="70">
                  <c:v>-11.402325786293357</c:v>
                </c:pt>
                <c:pt idx="71">
                  <c:v>-11.402325786293357</c:v>
                </c:pt>
                <c:pt idx="72">
                  <c:v>-11.402325786293357</c:v>
                </c:pt>
                <c:pt idx="73">
                  <c:v>-11.402325786293357</c:v>
                </c:pt>
                <c:pt idx="74">
                  <c:v>-11.402325786293357</c:v>
                </c:pt>
                <c:pt idx="75">
                  <c:v>-11.402325786293357</c:v>
                </c:pt>
                <c:pt idx="76">
                  <c:v>-11.402325786293357</c:v>
                </c:pt>
                <c:pt idx="77">
                  <c:v>-11.402325786293357</c:v>
                </c:pt>
                <c:pt idx="78">
                  <c:v>-11.402325786293357</c:v>
                </c:pt>
                <c:pt idx="79">
                  <c:v>-11.402325786293357</c:v>
                </c:pt>
                <c:pt idx="80">
                  <c:v>-11.402325786293357</c:v>
                </c:pt>
                <c:pt idx="81">
                  <c:v>-11.402325786293357</c:v>
                </c:pt>
                <c:pt idx="82">
                  <c:v>-11.402325786293357</c:v>
                </c:pt>
                <c:pt idx="83">
                  <c:v>-11.402325786293357</c:v>
                </c:pt>
                <c:pt idx="84">
                  <c:v>-11.402325786293357</c:v>
                </c:pt>
                <c:pt idx="85">
                  <c:v>-11.402325786293357</c:v>
                </c:pt>
                <c:pt idx="86">
                  <c:v>-11.402325786293357</c:v>
                </c:pt>
                <c:pt idx="87">
                  <c:v>-11.402325786293357</c:v>
                </c:pt>
                <c:pt idx="88">
                  <c:v>-11.402325786293357</c:v>
                </c:pt>
                <c:pt idx="89">
                  <c:v>-11.402325786293357</c:v>
                </c:pt>
                <c:pt idx="90">
                  <c:v>-11.402325786293357</c:v>
                </c:pt>
                <c:pt idx="91">
                  <c:v>-11.402325786293357</c:v>
                </c:pt>
                <c:pt idx="92">
                  <c:v>-11.402325786293357</c:v>
                </c:pt>
                <c:pt idx="93">
                  <c:v>-11.402325786293357</c:v>
                </c:pt>
                <c:pt idx="94">
                  <c:v>-11.402325786293357</c:v>
                </c:pt>
                <c:pt idx="95">
                  <c:v>-11.402325786293357</c:v>
                </c:pt>
                <c:pt idx="96">
                  <c:v>-11.402325786293357</c:v>
                </c:pt>
                <c:pt idx="97">
                  <c:v>-11.402325786293357</c:v>
                </c:pt>
                <c:pt idx="98">
                  <c:v>-11.402325786293357</c:v>
                </c:pt>
                <c:pt idx="99">
                  <c:v>-11.402325786293357</c:v>
                </c:pt>
                <c:pt idx="100">
                  <c:v>-11.402325786293357</c:v>
                </c:pt>
                <c:pt idx="101">
                  <c:v>-11.402325786293357</c:v>
                </c:pt>
                <c:pt idx="102">
                  <c:v>-11.402325786293357</c:v>
                </c:pt>
                <c:pt idx="103">
                  <c:v>-11.402325786293357</c:v>
                </c:pt>
                <c:pt idx="104">
                  <c:v>-11.402325786293357</c:v>
                </c:pt>
                <c:pt idx="105">
                  <c:v>-11.402325786293357</c:v>
                </c:pt>
                <c:pt idx="106">
                  <c:v>-11.402325786293357</c:v>
                </c:pt>
                <c:pt idx="107">
                  <c:v>-11.402325786293357</c:v>
                </c:pt>
                <c:pt idx="108">
                  <c:v>-11.402325786293357</c:v>
                </c:pt>
                <c:pt idx="109">
                  <c:v>-11.402325786293357</c:v>
                </c:pt>
                <c:pt idx="110">
                  <c:v>-11.402325786293357</c:v>
                </c:pt>
                <c:pt idx="111">
                  <c:v>-11.402325786293357</c:v>
                </c:pt>
                <c:pt idx="112">
                  <c:v>-11.402325786293357</c:v>
                </c:pt>
                <c:pt idx="113">
                  <c:v>-11.402325786293357</c:v>
                </c:pt>
                <c:pt idx="114">
                  <c:v>-11.402325786293357</c:v>
                </c:pt>
                <c:pt idx="115">
                  <c:v>-11.402325786293357</c:v>
                </c:pt>
                <c:pt idx="116">
                  <c:v>-11.402325786293357</c:v>
                </c:pt>
                <c:pt idx="117">
                  <c:v>-11.402325786293357</c:v>
                </c:pt>
                <c:pt idx="118">
                  <c:v>-11.402325786293357</c:v>
                </c:pt>
                <c:pt idx="119">
                  <c:v>-11.402325786293357</c:v>
                </c:pt>
                <c:pt idx="120">
                  <c:v>-11.402325786293357</c:v>
                </c:pt>
                <c:pt idx="122">
                  <c:v>-15.354152898997206</c:v>
                </c:pt>
                <c:pt idx="123">
                  <c:v>-15.354152898997206</c:v>
                </c:pt>
                <c:pt idx="124">
                  <c:v>-15.354152898997206</c:v>
                </c:pt>
                <c:pt idx="125">
                  <c:v>-15.354152898997206</c:v>
                </c:pt>
                <c:pt idx="126">
                  <c:v>-15.354152898997206</c:v>
                </c:pt>
                <c:pt idx="127">
                  <c:v>-15.354152898997206</c:v>
                </c:pt>
                <c:pt idx="128">
                  <c:v>-15.354152898997206</c:v>
                </c:pt>
                <c:pt idx="129">
                  <c:v>-15.354152898997206</c:v>
                </c:pt>
                <c:pt idx="130">
                  <c:v>-15.354152898997206</c:v>
                </c:pt>
                <c:pt idx="131">
                  <c:v>-15.354152898997206</c:v>
                </c:pt>
                <c:pt idx="132">
                  <c:v>-15.354152898997206</c:v>
                </c:pt>
                <c:pt idx="133">
                  <c:v>-15.354152898997206</c:v>
                </c:pt>
                <c:pt idx="134">
                  <c:v>-15.354152898997206</c:v>
                </c:pt>
                <c:pt idx="135">
                  <c:v>-15.354152898997206</c:v>
                </c:pt>
                <c:pt idx="136">
                  <c:v>-15.354152898997206</c:v>
                </c:pt>
                <c:pt idx="137">
                  <c:v>-15.354152898997206</c:v>
                </c:pt>
                <c:pt idx="138">
                  <c:v>-15.354152898997206</c:v>
                </c:pt>
                <c:pt idx="139">
                  <c:v>-15.354152898997206</c:v>
                </c:pt>
                <c:pt idx="140">
                  <c:v>-15.354152898997206</c:v>
                </c:pt>
                <c:pt idx="141">
                  <c:v>-15.354152898997206</c:v>
                </c:pt>
                <c:pt idx="142">
                  <c:v>-15.354152898997206</c:v>
                </c:pt>
                <c:pt idx="143">
                  <c:v>-15.354152898997206</c:v>
                </c:pt>
                <c:pt idx="144">
                  <c:v>-15.354152898997206</c:v>
                </c:pt>
                <c:pt idx="145">
                  <c:v>-15.354152898997206</c:v>
                </c:pt>
                <c:pt idx="146">
                  <c:v>-15.354152898997206</c:v>
                </c:pt>
                <c:pt idx="147">
                  <c:v>-15.354152898997206</c:v>
                </c:pt>
                <c:pt idx="148">
                  <c:v>-15.354152898997206</c:v>
                </c:pt>
                <c:pt idx="149">
                  <c:v>-15.354152898997206</c:v>
                </c:pt>
                <c:pt idx="150">
                  <c:v>-15.354152898997206</c:v>
                </c:pt>
                <c:pt idx="151">
                  <c:v>-15.354152898997206</c:v>
                </c:pt>
                <c:pt idx="152">
                  <c:v>-15.354152898997206</c:v>
                </c:pt>
                <c:pt idx="153">
                  <c:v>-15.354152898997206</c:v>
                </c:pt>
                <c:pt idx="154">
                  <c:v>-15.354152898997206</c:v>
                </c:pt>
                <c:pt idx="155">
                  <c:v>-15.354152898997206</c:v>
                </c:pt>
                <c:pt idx="156">
                  <c:v>-15.354152898997206</c:v>
                </c:pt>
                <c:pt idx="157">
                  <c:v>-15.354152898997206</c:v>
                </c:pt>
                <c:pt idx="158">
                  <c:v>-15.354152898997206</c:v>
                </c:pt>
                <c:pt idx="159">
                  <c:v>-15.354152898997206</c:v>
                </c:pt>
                <c:pt idx="160">
                  <c:v>-15.354152898997206</c:v>
                </c:pt>
                <c:pt idx="161">
                  <c:v>-15.354152898997206</c:v>
                </c:pt>
                <c:pt idx="162">
                  <c:v>-15.354152898997206</c:v>
                </c:pt>
                <c:pt idx="163">
                  <c:v>-15.354152898997206</c:v>
                </c:pt>
                <c:pt idx="164">
                  <c:v>-15.354152898997206</c:v>
                </c:pt>
                <c:pt idx="165">
                  <c:v>-15.354152898997206</c:v>
                </c:pt>
                <c:pt idx="166">
                  <c:v>-15.354152898997206</c:v>
                </c:pt>
                <c:pt idx="167">
                  <c:v>-15.354152898997206</c:v>
                </c:pt>
                <c:pt idx="168">
                  <c:v>-15.354152898997206</c:v>
                </c:pt>
                <c:pt idx="169">
                  <c:v>-15.354152898997206</c:v>
                </c:pt>
                <c:pt idx="170">
                  <c:v>-15.354152898997206</c:v>
                </c:pt>
                <c:pt idx="171">
                  <c:v>-15.354152898997206</c:v>
                </c:pt>
                <c:pt idx="172">
                  <c:v>-15.354152898997206</c:v>
                </c:pt>
                <c:pt idx="173">
                  <c:v>-15.354152898997206</c:v>
                </c:pt>
                <c:pt idx="174">
                  <c:v>-15.354152898997206</c:v>
                </c:pt>
                <c:pt idx="175">
                  <c:v>-15.354152898997206</c:v>
                </c:pt>
                <c:pt idx="176">
                  <c:v>-15.354152898997206</c:v>
                </c:pt>
                <c:pt idx="177">
                  <c:v>-15.354152898997206</c:v>
                </c:pt>
                <c:pt idx="178">
                  <c:v>-15.354152898997206</c:v>
                </c:pt>
                <c:pt idx="179">
                  <c:v>-15.354152898997206</c:v>
                </c:pt>
                <c:pt idx="180">
                  <c:v>-15.354152898997206</c:v>
                </c:pt>
                <c:pt idx="181">
                  <c:v>-15.354152898997206</c:v>
                </c:pt>
                <c:pt idx="183">
                  <c:v>-31.764630084297522</c:v>
                </c:pt>
                <c:pt idx="184">
                  <c:v>-31.764630084297522</c:v>
                </c:pt>
                <c:pt idx="185">
                  <c:v>-31.764630084297522</c:v>
                </c:pt>
                <c:pt idx="186">
                  <c:v>-31.764630084297522</c:v>
                </c:pt>
                <c:pt idx="187">
                  <c:v>-31.764630084297522</c:v>
                </c:pt>
                <c:pt idx="188">
                  <c:v>-31.764630084297522</c:v>
                </c:pt>
                <c:pt idx="189">
                  <c:v>-31.764630084297522</c:v>
                </c:pt>
                <c:pt idx="190">
                  <c:v>-31.764630084297522</c:v>
                </c:pt>
                <c:pt idx="191">
                  <c:v>-31.764630084297522</c:v>
                </c:pt>
                <c:pt idx="192">
                  <c:v>-31.764630084297522</c:v>
                </c:pt>
                <c:pt idx="193">
                  <c:v>-31.764630084297522</c:v>
                </c:pt>
                <c:pt idx="194">
                  <c:v>-31.764630084297522</c:v>
                </c:pt>
                <c:pt idx="195">
                  <c:v>-31.764630084297522</c:v>
                </c:pt>
                <c:pt idx="196">
                  <c:v>-31.764630084297522</c:v>
                </c:pt>
                <c:pt idx="197">
                  <c:v>-31.764630084297522</c:v>
                </c:pt>
                <c:pt idx="198">
                  <c:v>-31.764630084297522</c:v>
                </c:pt>
                <c:pt idx="199">
                  <c:v>-31.764630084297522</c:v>
                </c:pt>
                <c:pt idx="200">
                  <c:v>-31.764630084297522</c:v>
                </c:pt>
                <c:pt idx="201">
                  <c:v>-31.764630084297522</c:v>
                </c:pt>
                <c:pt idx="202">
                  <c:v>-31.764630084297522</c:v>
                </c:pt>
                <c:pt idx="203">
                  <c:v>-31.764630084297522</c:v>
                </c:pt>
                <c:pt idx="204">
                  <c:v>-31.764630084297522</c:v>
                </c:pt>
                <c:pt idx="205">
                  <c:v>-31.764630084297522</c:v>
                </c:pt>
                <c:pt idx="206">
                  <c:v>-31.764630084297522</c:v>
                </c:pt>
                <c:pt idx="207">
                  <c:v>-31.764630084297522</c:v>
                </c:pt>
                <c:pt idx="208">
                  <c:v>-31.764630084297522</c:v>
                </c:pt>
                <c:pt idx="209">
                  <c:v>-31.764630084297522</c:v>
                </c:pt>
                <c:pt idx="210">
                  <c:v>-31.764630084297522</c:v>
                </c:pt>
                <c:pt idx="211">
                  <c:v>-31.764630084297522</c:v>
                </c:pt>
                <c:pt idx="212">
                  <c:v>-31.764630084297522</c:v>
                </c:pt>
                <c:pt idx="213">
                  <c:v>-31.764630084297522</c:v>
                </c:pt>
                <c:pt idx="214">
                  <c:v>-31.764630084297522</c:v>
                </c:pt>
                <c:pt idx="215">
                  <c:v>-31.764630084297522</c:v>
                </c:pt>
                <c:pt idx="216">
                  <c:v>-31.764630084297522</c:v>
                </c:pt>
                <c:pt idx="217">
                  <c:v>-31.764630084297522</c:v>
                </c:pt>
                <c:pt idx="218">
                  <c:v>-31.764630084297522</c:v>
                </c:pt>
                <c:pt idx="219">
                  <c:v>-31.764630084297522</c:v>
                </c:pt>
                <c:pt idx="220">
                  <c:v>-31.764630084297522</c:v>
                </c:pt>
                <c:pt idx="221">
                  <c:v>-31.764630084297522</c:v>
                </c:pt>
                <c:pt idx="222">
                  <c:v>-31.764630084297522</c:v>
                </c:pt>
                <c:pt idx="223">
                  <c:v>-31.764630084297522</c:v>
                </c:pt>
                <c:pt idx="224">
                  <c:v>-31.764630084297522</c:v>
                </c:pt>
                <c:pt idx="225">
                  <c:v>-31.764630084297522</c:v>
                </c:pt>
                <c:pt idx="226">
                  <c:v>-31.764630084297522</c:v>
                </c:pt>
                <c:pt idx="227">
                  <c:v>-31.764630084297522</c:v>
                </c:pt>
                <c:pt idx="228">
                  <c:v>-31.764630084297522</c:v>
                </c:pt>
                <c:pt idx="229">
                  <c:v>-31.764630084297522</c:v>
                </c:pt>
                <c:pt idx="230">
                  <c:v>-31.764630084297522</c:v>
                </c:pt>
                <c:pt idx="231">
                  <c:v>-31.764630084297522</c:v>
                </c:pt>
                <c:pt idx="232">
                  <c:v>-31.764630084297522</c:v>
                </c:pt>
                <c:pt idx="233">
                  <c:v>-31.764630084297522</c:v>
                </c:pt>
                <c:pt idx="234">
                  <c:v>-31.764630084297522</c:v>
                </c:pt>
                <c:pt idx="235">
                  <c:v>-31.764630084297522</c:v>
                </c:pt>
                <c:pt idx="236">
                  <c:v>-31.764630084297522</c:v>
                </c:pt>
                <c:pt idx="237">
                  <c:v>-31.764630084297522</c:v>
                </c:pt>
                <c:pt idx="238">
                  <c:v>-31.764630084297522</c:v>
                </c:pt>
                <c:pt idx="239">
                  <c:v>-31.764630084297522</c:v>
                </c:pt>
                <c:pt idx="240">
                  <c:v>-31.764630084297522</c:v>
                </c:pt>
                <c:pt idx="241">
                  <c:v>-31.764630084297522</c:v>
                </c:pt>
                <c:pt idx="242">
                  <c:v>-31.764630084297522</c:v>
                </c:pt>
              </c:numCache>
            </c:numRef>
          </c:val>
          <c:smooth val="0"/>
        </c:ser>
        <c:ser>
          <c:idx val="4"/>
          <c:order val="4"/>
          <c:spPr>
            <a:ln w="9525">
              <a:solidFill>
                <a:schemeClr val="tx1">
                  <a:alpha val="14000"/>
                </a:schemeClr>
              </a:solidFill>
              <a:prstDash val="solid"/>
            </a:ln>
          </c:spPr>
          <c:marker>
            <c:symbol val="none"/>
          </c:marker>
          <c:val>
            <c:numRef>
              <c:f>' '!$C$37:$IK$37</c:f>
              <c:numCache>
                <c:formatCode>0.00</c:formatCode>
                <c:ptCount val="243"/>
                <c:pt idx="0">
                  <c:v>-30.56073605813361</c:v>
                </c:pt>
                <c:pt idx="1">
                  <c:v>-30.56073605813361</c:v>
                </c:pt>
                <c:pt idx="2">
                  <c:v>-30.56073605813361</c:v>
                </c:pt>
                <c:pt idx="3">
                  <c:v>-30.56073605813361</c:v>
                </c:pt>
                <c:pt idx="4">
                  <c:v>-30.56073605813361</c:v>
                </c:pt>
                <c:pt idx="5">
                  <c:v>-30.56073605813361</c:v>
                </c:pt>
                <c:pt idx="6">
                  <c:v>-30.56073605813361</c:v>
                </c:pt>
                <c:pt idx="7">
                  <c:v>-30.56073605813361</c:v>
                </c:pt>
                <c:pt idx="8">
                  <c:v>-30.56073605813361</c:v>
                </c:pt>
                <c:pt idx="9">
                  <c:v>-30.56073605813361</c:v>
                </c:pt>
                <c:pt idx="10">
                  <c:v>-30.56073605813361</c:v>
                </c:pt>
                <c:pt idx="11">
                  <c:v>-30.56073605813361</c:v>
                </c:pt>
                <c:pt idx="12">
                  <c:v>-30.56073605813361</c:v>
                </c:pt>
                <c:pt idx="13">
                  <c:v>-30.56073605813361</c:v>
                </c:pt>
                <c:pt idx="14">
                  <c:v>-30.56073605813361</c:v>
                </c:pt>
                <c:pt idx="15">
                  <c:v>-30.56073605813361</c:v>
                </c:pt>
                <c:pt idx="16">
                  <c:v>-30.56073605813361</c:v>
                </c:pt>
                <c:pt idx="17">
                  <c:v>-30.56073605813361</c:v>
                </c:pt>
                <c:pt idx="18">
                  <c:v>-30.56073605813361</c:v>
                </c:pt>
                <c:pt idx="19">
                  <c:v>-30.56073605813361</c:v>
                </c:pt>
                <c:pt idx="20">
                  <c:v>-30.56073605813361</c:v>
                </c:pt>
                <c:pt idx="21">
                  <c:v>-30.56073605813361</c:v>
                </c:pt>
                <c:pt idx="22">
                  <c:v>-30.56073605813361</c:v>
                </c:pt>
                <c:pt idx="23">
                  <c:v>-30.56073605813361</c:v>
                </c:pt>
                <c:pt idx="24">
                  <c:v>-30.56073605813361</c:v>
                </c:pt>
                <c:pt idx="25">
                  <c:v>-30.56073605813361</c:v>
                </c:pt>
                <c:pt idx="26">
                  <c:v>-30.56073605813361</c:v>
                </c:pt>
                <c:pt idx="27">
                  <c:v>-30.56073605813361</c:v>
                </c:pt>
                <c:pt idx="28">
                  <c:v>-30.56073605813361</c:v>
                </c:pt>
                <c:pt idx="29">
                  <c:v>-30.56073605813361</c:v>
                </c:pt>
                <c:pt idx="30">
                  <c:v>-30.56073605813361</c:v>
                </c:pt>
                <c:pt idx="31">
                  <c:v>-30.56073605813361</c:v>
                </c:pt>
                <c:pt idx="32">
                  <c:v>-30.56073605813361</c:v>
                </c:pt>
                <c:pt idx="33">
                  <c:v>-30.56073605813361</c:v>
                </c:pt>
                <c:pt idx="34">
                  <c:v>-30.56073605813361</c:v>
                </c:pt>
                <c:pt idx="35">
                  <c:v>-30.56073605813361</c:v>
                </c:pt>
                <c:pt idx="36">
                  <c:v>-30.56073605813361</c:v>
                </c:pt>
                <c:pt idx="37">
                  <c:v>-30.56073605813361</c:v>
                </c:pt>
                <c:pt idx="38">
                  <c:v>-30.56073605813361</c:v>
                </c:pt>
                <c:pt idx="39">
                  <c:v>-30.56073605813361</c:v>
                </c:pt>
                <c:pt idx="40">
                  <c:v>-30.56073605813361</c:v>
                </c:pt>
                <c:pt idx="41">
                  <c:v>-30.56073605813361</c:v>
                </c:pt>
                <c:pt idx="42">
                  <c:v>-30.56073605813361</c:v>
                </c:pt>
                <c:pt idx="43">
                  <c:v>-30.56073605813361</c:v>
                </c:pt>
                <c:pt idx="44">
                  <c:v>-30.56073605813361</c:v>
                </c:pt>
                <c:pt idx="45">
                  <c:v>-30.56073605813361</c:v>
                </c:pt>
                <c:pt idx="46">
                  <c:v>-30.56073605813361</c:v>
                </c:pt>
                <c:pt idx="47">
                  <c:v>-30.56073605813361</c:v>
                </c:pt>
                <c:pt idx="48">
                  <c:v>-30.56073605813361</c:v>
                </c:pt>
                <c:pt idx="49">
                  <c:v>-30.56073605813361</c:v>
                </c:pt>
                <c:pt idx="50">
                  <c:v>-30.56073605813361</c:v>
                </c:pt>
                <c:pt idx="51">
                  <c:v>-30.56073605813361</c:v>
                </c:pt>
                <c:pt idx="52">
                  <c:v>-30.56073605813361</c:v>
                </c:pt>
                <c:pt idx="53">
                  <c:v>-30.56073605813361</c:v>
                </c:pt>
                <c:pt idx="54">
                  <c:v>-30.56073605813361</c:v>
                </c:pt>
                <c:pt idx="55">
                  <c:v>-30.56073605813361</c:v>
                </c:pt>
                <c:pt idx="56">
                  <c:v>-30.56073605813361</c:v>
                </c:pt>
                <c:pt idx="57">
                  <c:v>-30.56073605813361</c:v>
                </c:pt>
                <c:pt idx="58">
                  <c:v>-30.56073605813361</c:v>
                </c:pt>
                <c:pt idx="59">
                  <c:v>-30.56073605813361</c:v>
                </c:pt>
                <c:pt idx="61">
                  <c:v>-16.338386264103637</c:v>
                </c:pt>
                <c:pt idx="62">
                  <c:v>-16.338386264103637</c:v>
                </c:pt>
                <c:pt idx="63">
                  <c:v>-16.338386264103637</c:v>
                </c:pt>
                <c:pt idx="64">
                  <c:v>-16.338386264103637</c:v>
                </c:pt>
                <c:pt idx="65">
                  <c:v>-16.338386264103637</c:v>
                </c:pt>
                <c:pt idx="66">
                  <c:v>-16.338386264103637</c:v>
                </c:pt>
                <c:pt idx="67">
                  <c:v>-16.338386264103637</c:v>
                </c:pt>
                <c:pt idx="68">
                  <c:v>-16.338386264103637</c:v>
                </c:pt>
                <c:pt idx="69">
                  <c:v>-16.338386264103637</c:v>
                </c:pt>
                <c:pt idx="70">
                  <c:v>-16.338386264103637</c:v>
                </c:pt>
                <c:pt idx="71">
                  <c:v>-16.338386264103637</c:v>
                </c:pt>
                <c:pt idx="72">
                  <c:v>-16.338386264103637</c:v>
                </c:pt>
                <c:pt idx="73">
                  <c:v>-16.338386264103637</c:v>
                </c:pt>
                <c:pt idx="74">
                  <c:v>-16.338386264103637</c:v>
                </c:pt>
                <c:pt idx="75">
                  <c:v>-16.338386264103637</c:v>
                </c:pt>
                <c:pt idx="76">
                  <c:v>-16.338386264103637</c:v>
                </c:pt>
                <c:pt idx="77">
                  <c:v>-16.338386264103637</c:v>
                </c:pt>
                <c:pt idx="78">
                  <c:v>-16.338386264103637</c:v>
                </c:pt>
                <c:pt idx="79">
                  <c:v>-16.338386264103637</c:v>
                </c:pt>
                <c:pt idx="80">
                  <c:v>-16.338386264103637</c:v>
                </c:pt>
                <c:pt idx="81">
                  <c:v>-16.338386264103637</c:v>
                </c:pt>
                <c:pt idx="82">
                  <c:v>-16.338386264103637</c:v>
                </c:pt>
                <c:pt idx="83">
                  <c:v>-16.338386264103637</c:v>
                </c:pt>
                <c:pt idx="84">
                  <c:v>-16.338386264103637</c:v>
                </c:pt>
                <c:pt idx="85">
                  <c:v>-16.338386264103637</c:v>
                </c:pt>
                <c:pt idx="86">
                  <c:v>-16.338386264103637</c:v>
                </c:pt>
                <c:pt idx="87">
                  <c:v>-16.338386264103637</c:v>
                </c:pt>
                <c:pt idx="88">
                  <c:v>-16.338386264103637</c:v>
                </c:pt>
                <c:pt idx="89">
                  <c:v>-16.338386264103637</c:v>
                </c:pt>
                <c:pt idx="90">
                  <c:v>-16.338386264103637</c:v>
                </c:pt>
                <c:pt idx="91">
                  <c:v>-16.338386264103637</c:v>
                </c:pt>
                <c:pt idx="92">
                  <c:v>-16.338386264103637</c:v>
                </c:pt>
                <c:pt idx="93">
                  <c:v>-16.338386264103637</c:v>
                </c:pt>
                <c:pt idx="94">
                  <c:v>-16.338386264103637</c:v>
                </c:pt>
                <c:pt idx="95">
                  <c:v>-16.338386264103637</c:v>
                </c:pt>
                <c:pt idx="96">
                  <c:v>-16.338386264103637</c:v>
                </c:pt>
                <c:pt idx="97">
                  <c:v>-16.338386264103637</c:v>
                </c:pt>
                <c:pt idx="98">
                  <c:v>-16.338386264103637</c:v>
                </c:pt>
                <c:pt idx="99">
                  <c:v>-16.338386264103637</c:v>
                </c:pt>
                <c:pt idx="100">
                  <c:v>-16.338386264103637</c:v>
                </c:pt>
                <c:pt idx="101">
                  <c:v>-16.338386264103637</c:v>
                </c:pt>
                <c:pt idx="102">
                  <c:v>-16.338386264103637</c:v>
                </c:pt>
                <c:pt idx="103">
                  <c:v>-16.338386264103637</c:v>
                </c:pt>
                <c:pt idx="104">
                  <c:v>-16.338386264103637</c:v>
                </c:pt>
                <c:pt idx="105">
                  <c:v>-16.338386264103637</c:v>
                </c:pt>
                <c:pt idx="106">
                  <c:v>-16.338386264103637</c:v>
                </c:pt>
                <c:pt idx="107">
                  <c:v>-16.338386264103637</c:v>
                </c:pt>
                <c:pt idx="108">
                  <c:v>-16.338386264103637</c:v>
                </c:pt>
                <c:pt idx="109">
                  <c:v>-16.338386264103637</c:v>
                </c:pt>
                <c:pt idx="110">
                  <c:v>-16.338386264103637</c:v>
                </c:pt>
                <c:pt idx="111">
                  <c:v>-16.338386264103637</c:v>
                </c:pt>
                <c:pt idx="112">
                  <c:v>-16.338386264103637</c:v>
                </c:pt>
                <c:pt idx="113">
                  <c:v>-16.338386264103637</c:v>
                </c:pt>
                <c:pt idx="114">
                  <c:v>-16.338386264103637</c:v>
                </c:pt>
                <c:pt idx="115">
                  <c:v>-16.338386264103637</c:v>
                </c:pt>
                <c:pt idx="116">
                  <c:v>-16.338386264103637</c:v>
                </c:pt>
                <c:pt idx="117">
                  <c:v>-16.338386264103637</c:v>
                </c:pt>
                <c:pt idx="118">
                  <c:v>-16.338386264103637</c:v>
                </c:pt>
                <c:pt idx="119">
                  <c:v>-16.338386264103637</c:v>
                </c:pt>
                <c:pt idx="120">
                  <c:v>-16.338386264103637</c:v>
                </c:pt>
                <c:pt idx="122">
                  <c:v>-22.000957131349665</c:v>
                </c:pt>
                <c:pt idx="123">
                  <c:v>-22.000957131349665</c:v>
                </c:pt>
                <c:pt idx="124">
                  <c:v>-22.000957131349665</c:v>
                </c:pt>
                <c:pt idx="125">
                  <c:v>-22.000957131349665</c:v>
                </c:pt>
                <c:pt idx="126">
                  <c:v>-22.000957131349665</c:v>
                </c:pt>
                <c:pt idx="127">
                  <c:v>-22.000957131349665</c:v>
                </c:pt>
                <c:pt idx="128">
                  <c:v>-22.000957131349665</c:v>
                </c:pt>
                <c:pt idx="129">
                  <c:v>-22.000957131349665</c:v>
                </c:pt>
                <c:pt idx="130">
                  <c:v>-22.000957131349665</c:v>
                </c:pt>
                <c:pt idx="131">
                  <c:v>-22.000957131349665</c:v>
                </c:pt>
                <c:pt idx="132">
                  <c:v>-22.000957131349665</c:v>
                </c:pt>
                <c:pt idx="133">
                  <c:v>-22.000957131349665</c:v>
                </c:pt>
                <c:pt idx="134">
                  <c:v>-22.000957131349665</c:v>
                </c:pt>
                <c:pt idx="135">
                  <c:v>-22.000957131349665</c:v>
                </c:pt>
                <c:pt idx="136">
                  <c:v>-22.000957131349665</c:v>
                </c:pt>
                <c:pt idx="137">
                  <c:v>-22.000957131349665</c:v>
                </c:pt>
                <c:pt idx="138">
                  <c:v>-22.000957131349665</c:v>
                </c:pt>
                <c:pt idx="139">
                  <c:v>-22.000957131349665</c:v>
                </c:pt>
                <c:pt idx="140">
                  <c:v>-22.000957131349665</c:v>
                </c:pt>
                <c:pt idx="141">
                  <c:v>-22.000957131349665</c:v>
                </c:pt>
                <c:pt idx="142">
                  <c:v>-22.000957131349665</c:v>
                </c:pt>
                <c:pt idx="143">
                  <c:v>-22.000957131349665</c:v>
                </c:pt>
                <c:pt idx="144">
                  <c:v>-22.000957131349665</c:v>
                </c:pt>
                <c:pt idx="145">
                  <c:v>-22.000957131349665</c:v>
                </c:pt>
                <c:pt idx="146">
                  <c:v>-22.000957131349665</c:v>
                </c:pt>
                <c:pt idx="147">
                  <c:v>-22.000957131349665</c:v>
                </c:pt>
                <c:pt idx="148">
                  <c:v>-22.000957131349665</c:v>
                </c:pt>
                <c:pt idx="149">
                  <c:v>-22.000957131349665</c:v>
                </c:pt>
                <c:pt idx="150">
                  <c:v>-22.000957131349665</c:v>
                </c:pt>
                <c:pt idx="151">
                  <c:v>-22.000957131349665</c:v>
                </c:pt>
                <c:pt idx="152">
                  <c:v>-22.000957131349665</c:v>
                </c:pt>
                <c:pt idx="153">
                  <c:v>-22.000957131349665</c:v>
                </c:pt>
                <c:pt idx="154">
                  <c:v>-22.000957131349665</c:v>
                </c:pt>
                <c:pt idx="155">
                  <c:v>-22.000957131349665</c:v>
                </c:pt>
                <c:pt idx="156">
                  <c:v>-22.000957131349665</c:v>
                </c:pt>
                <c:pt idx="157">
                  <c:v>-22.000957131349665</c:v>
                </c:pt>
                <c:pt idx="158">
                  <c:v>-22.000957131349665</c:v>
                </c:pt>
                <c:pt idx="159">
                  <c:v>-22.000957131349665</c:v>
                </c:pt>
                <c:pt idx="160">
                  <c:v>-22.000957131349665</c:v>
                </c:pt>
                <c:pt idx="161">
                  <c:v>-22.000957131349665</c:v>
                </c:pt>
                <c:pt idx="162">
                  <c:v>-22.000957131349665</c:v>
                </c:pt>
                <c:pt idx="163">
                  <c:v>-22.000957131349665</c:v>
                </c:pt>
                <c:pt idx="164">
                  <c:v>-22.000957131349665</c:v>
                </c:pt>
                <c:pt idx="165">
                  <c:v>-22.000957131349665</c:v>
                </c:pt>
                <c:pt idx="166">
                  <c:v>-22.000957131349665</c:v>
                </c:pt>
                <c:pt idx="167">
                  <c:v>-22.000957131349665</c:v>
                </c:pt>
                <c:pt idx="168">
                  <c:v>-22.000957131349665</c:v>
                </c:pt>
                <c:pt idx="169">
                  <c:v>-22.000957131349665</c:v>
                </c:pt>
                <c:pt idx="170">
                  <c:v>-22.000957131349665</c:v>
                </c:pt>
                <c:pt idx="171">
                  <c:v>-22.000957131349665</c:v>
                </c:pt>
                <c:pt idx="172">
                  <c:v>-22.000957131349665</c:v>
                </c:pt>
                <c:pt idx="173">
                  <c:v>-22.000957131349665</c:v>
                </c:pt>
                <c:pt idx="174">
                  <c:v>-22.000957131349665</c:v>
                </c:pt>
                <c:pt idx="175">
                  <c:v>-22.000957131349665</c:v>
                </c:pt>
                <c:pt idx="176">
                  <c:v>-22.000957131349665</c:v>
                </c:pt>
                <c:pt idx="177">
                  <c:v>-22.000957131349665</c:v>
                </c:pt>
                <c:pt idx="178">
                  <c:v>-22.000957131349665</c:v>
                </c:pt>
                <c:pt idx="179">
                  <c:v>-22.000957131349665</c:v>
                </c:pt>
                <c:pt idx="180">
                  <c:v>-22.000957131349665</c:v>
                </c:pt>
                <c:pt idx="181">
                  <c:v>-22.000957131349665</c:v>
                </c:pt>
                <c:pt idx="183">
                  <c:v>-45.515520743801659</c:v>
                </c:pt>
                <c:pt idx="184">
                  <c:v>-45.515520743801659</c:v>
                </c:pt>
                <c:pt idx="185">
                  <c:v>-45.515520743801659</c:v>
                </c:pt>
                <c:pt idx="186">
                  <c:v>-45.515520743801659</c:v>
                </c:pt>
                <c:pt idx="187">
                  <c:v>-45.515520743801659</c:v>
                </c:pt>
                <c:pt idx="188">
                  <c:v>-45.515520743801659</c:v>
                </c:pt>
                <c:pt idx="189">
                  <c:v>-45.515520743801659</c:v>
                </c:pt>
                <c:pt idx="190">
                  <c:v>-45.515520743801659</c:v>
                </c:pt>
                <c:pt idx="191">
                  <c:v>-45.515520743801659</c:v>
                </c:pt>
                <c:pt idx="192">
                  <c:v>-45.515520743801659</c:v>
                </c:pt>
                <c:pt idx="193">
                  <c:v>-45.515520743801659</c:v>
                </c:pt>
                <c:pt idx="194">
                  <c:v>-45.515520743801659</c:v>
                </c:pt>
                <c:pt idx="195">
                  <c:v>-45.515520743801659</c:v>
                </c:pt>
                <c:pt idx="196">
                  <c:v>-45.515520743801659</c:v>
                </c:pt>
                <c:pt idx="197">
                  <c:v>-45.515520743801659</c:v>
                </c:pt>
                <c:pt idx="198">
                  <c:v>-45.515520743801659</c:v>
                </c:pt>
                <c:pt idx="199">
                  <c:v>-45.515520743801659</c:v>
                </c:pt>
                <c:pt idx="200">
                  <c:v>-45.515520743801659</c:v>
                </c:pt>
                <c:pt idx="201">
                  <c:v>-45.515520743801659</c:v>
                </c:pt>
                <c:pt idx="202">
                  <c:v>-45.515520743801659</c:v>
                </c:pt>
                <c:pt idx="203">
                  <c:v>-45.515520743801659</c:v>
                </c:pt>
                <c:pt idx="204">
                  <c:v>-45.515520743801659</c:v>
                </c:pt>
                <c:pt idx="205">
                  <c:v>-45.515520743801659</c:v>
                </c:pt>
                <c:pt idx="206">
                  <c:v>-45.515520743801659</c:v>
                </c:pt>
                <c:pt idx="207">
                  <c:v>-45.515520743801659</c:v>
                </c:pt>
                <c:pt idx="208">
                  <c:v>-45.515520743801659</c:v>
                </c:pt>
                <c:pt idx="209">
                  <c:v>-45.515520743801659</c:v>
                </c:pt>
                <c:pt idx="210">
                  <c:v>-45.515520743801659</c:v>
                </c:pt>
                <c:pt idx="211">
                  <c:v>-45.515520743801659</c:v>
                </c:pt>
                <c:pt idx="212">
                  <c:v>-45.515520743801659</c:v>
                </c:pt>
                <c:pt idx="213">
                  <c:v>-45.515520743801659</c:v>
                </c:pt>
                <c:pt idx="214">
                  <c:v>-45.515520743801659</c:v>
                </c:pt>
                <c:pt idx="215">
                  <c:v>-45.515520743801659</c:v>
                </c:pt>
                <c:pt idx="216">
                  <c:v>-45.515520743801659</c:v>
                </c:pt>
                <c:pt idx="217">
                  <c:v>-45.515520743801659</c:v>
                </c:pt>
                <c:pt idx="218">
                  <c:v>-45.515520743801659</c:v>
                </c:pt>
                <c:pt idx="219">
                  <c:v>-45.515520743801659</c:v>
                </c:pt>
                <c:pt idx="220">
                  <c:v>-45.515520743801659</c:v>
                </c:pt>
                <c:pt idx="221">
                  <c:v>-45.515520743801659</c:v>
                </c:pt>
                <c:pt idx="222">
                  <c:v>-45.515520743801659</c:v>
                </c:pt>
                <c:pt idx="223">
                  <c:v>-45.515520743801659</c:v>
                </c:pt>
                <c:pt idx="224">
                  <c:v>-45.515520743801659</c:v>
                </c:pt>
                <c:pt idx="225">
                  <c:v>-45.515520743801659</c:v>
                </c:pt>
                <c:pt idx="226">
                  <c:v>-45.515520743801659</c:v>
                </c:pt>
                <c:pt idx="227">
                  <c:v>-45.515520743801659</c:v>
                </c:pt>
                <c:pt idx="228">
                  <c:v>-45.515520743801659</c:v>
                </c:pt>
                <c:pt idx="229">
                  <c:v>-45.515520743801659</c:v>
                </c:pt>
                <c:pt idx="230">
                  <c:v>-45.515520743801659</c:v>
                </c:pt>
                <c:pt idx="231">
                  <c:v>-45.515520743801659</c:v>
                </c:pt>
                <c:pt idx="232">
                  <c:v>-45.515520743801659</c:v>
                </c:pt>
                <c:pt idx="233">
                  <c:v>-45.515520743801659</c:v>
                </c:pt>
                <c:pt idx="234">
                  <c:v>-45.515520743801659</c:v>
                </c:pt>
                <c:pt idx="235">
                  <c:v>-45.515520743801659</c:v>
                </c:pt>
                <c:pt idx="236">
                  <c:v>-45.515520743801659</c:v>
                </c:pt>
                <c:pt idx="237">
                  <c:v>-45.515520743801659</c:v>
                </c:pt>
                <c:pt idx="238">
                  <c:v>-45.515520743801659</c:v>
                </c:pt>
                <c:pt idx="239">
                  <c:v>-45.515520743801659</c:v>
                </c:pt>
                <c:pt idx="240">
                  <c:v>-45.515520743801659</c:v>
                </c:pt>
                <c:pt idx="241">
                  <c:v>-45.515520743801659</c:v>
                </c:pt>
                <c:pt idx="242">
                  <c:v>-45.515520743801659</c:v>
                </c:pt>
              </c:numCache>
            </c:numRef>
          </c:val>
          <c:smooth val="0"/>
        </c:ser>
        <c:ser>
          <c:idx val="5"/>
          <c:order val="5"/>
          <c:spPr>
            <a:ln w="9525">
              <a:solidFill>
                <a:srgbClr val="0000FF">
                  <a:alpha val="50000"/>
                </a:srgbClr>
              </a:solidFill>
              <a:prstDash val="solid"/>
            </a:ln>
          </c:spPr>
          <c:marker>
            <c:symbol val="none"/>
          </c:marker>
          <c:val>
            <c:numRef>
              <c:f>' '!$C$38:$IK$38</c:f>
              <c:numCache>
                <c:formatCode>0.00</c:formatCode>
                <c:ptCount val="243"/>
                <c:pt idx="0">
                  <c:v>-7.1020463982728135</c:v>
                </c:pt>
                <c:pt idx="1">
                  <c:v>-6.7269945098247028</c:v>
                </c:pt>
                <c:pt idx="2">
                  <c:v>-6.4078014132731216</c:v>
                </c:pt>
                <c:pt idx="3">
                  <c:v>-6.032749524824994</c:v>
                </c:pt>
                <c:pt idx="4">
                  <c:v>-5.6417379815493058</c:v>
                </c:pt>
                <c:pt idx="5">
                  <c:v>-5.4901212606872951</c:v>
                </c:pt>
                <c:pt idx="6">
                  <c:v>-6.216285555342159</c:v>
                </c:pt>
                <c:pt idx="7">
                  <c:v>-7.7643720736173512</c:v>
                </c:pt>
                <c:pt idx="8">
                  <c:v>-8.7698303277548622</c:v>
                </c:pt>
                <c:pt idx="9">
                  <c:v>-9.1528620436167696</c:v>
                </c:pt>
                <c:pt idx="10">
                  <c:v>-9.5039744498235059</c:v>
                </c:pt>
                <c:pt idx="11">
                  <c:v>-9.5837727239613919</c:v>
                </c:pt>
                <c:pt idx="12">
                  <c:v>-9.6954903077544685</c:v>
                </c:pt>
                <c:pt idx="13">
                  <c:v>-9.8311473737888839</c:v>
                </c:pt>
                <c:pt idx="14">
                  <c:v>-9.7832684093061353</c:v>
                </c:pt>
                <c:pt idx="15">
                  <c:v>-9.9269053027543475</c:v>
                </c:pt>
                <c:pt idx="16">
                  <c:v>-10.174279952581839</c:v>
                </c:pt>
                <c:pt idx="17">
                  <c:v>-10.573271323271324</c:v>
                </c:pt>
                <c:pt idx="18">
                  <c:v>-10.844585455340175</c:v>
                </c:pt>
                <c:pt idx="19">
                  <c:v>-11.060040795512512</c:v>
                </c:pt>
                <c:pt idx="20">
                  <c:v>-11.147818897064179</c:v>
                </c:pt>
                <c:pt idx="21">
                  <c:v>-11.203677688960708</c:v>
                </c:pt>
                <c:pt idx="22">
                  <c:v>-11.267516308271034</c:v>
                </c:pt>
                <c:pt idx="23">
                  <c:v>-11.227617171202064</c:v>
                </c:pt>
                <c:pt idx="24">
                  <c:v>-11.131859242236601</c:v>
                </c:pt>
                <c:pt idx="25">
                  <c:v>-11.227617171202064</c:v>
                </c:pt>
                <c:pt idx="26">
                  <c:v>-11.355294409822701</c:v>
                </c:pt>
                <c:pt idx="27">
                  <c:v>-11.395193546891671</c:v>
                </c:pt>
                <c:pt idx="28">
                  <c:v>-11.642568196719145</c:v>
                </c:pt>
                <c:pt idx="29">
                  <c:v>-11.858023536891482</c:v>
                </c:pt>
                <c:pt idx="30">
                  <c:v>-11.937821811029369</c:v>
                </c:pt>
                <c:pt idx="31">
                  <c:v>-11.969741120684523</c:v>
                </c:pt>
                <c:pt idx="32">
                  <c:v>-12.017620085167255</c:v>
                </c:pt>
                <c:pt idx="33">
                  <c:v>-12.049539394822411</c:v>
                </c:pt>
                <c:pt idx="34">
                  <c:v>-12.320853526891259</c:v>
                </c:pt>
                <c:pt idx="35">
                  <c:v>-12.304893872063682</c:v>
                </c:pt>
                <c:pt idx="36">
                  <c:v>-12.26499473499473</c:v>
                </c:pt>
                <c:pt idx="37">
                  <c:v>-12.081458704477566</c:v>
                </c:pt>
                <c:pt idx="38">
                  <c:v>-11.866003364305262</c:v>
                </c:pt>
                <c:pt idx="39">
                  <c:v>-11.778225262753544</c:v>
                </c:pt>
                <c:pt idx="40">
                  <c:v>-11.419133029133027</c:v>
                </c:pt>
                <c:pt idx="41">
                  <c:v>-10.924383729478079</c:v>
                </c:pt>
                <c:pt idx="42">
                  <c:v>-10.246098399305946</c:v>
                </c:pt>
                <c:pt idx="43">
                  <c:v>-9.6476113432717181</c:v>
                </c:pt>
                <c:pt idx="44">
                  <c:v>-9.3284182467201369</c:v>
                </c:pt>
                <c:pt idx="45">
                  <c:v>-9.0251848049961154</c:v>
                </c:pt>
                <c:pt idx="46">
                  <c:v>-8.4665968860308567</c:v>
                </c:pt>
                <c:pt idx="47">
                  <c:v>-8.2032625813757889</c:v>
                </c:pt>
                <c:pt idx="48">
                  <c:v>-7.8202308655138975</c:v>
                </c:pt>
                <c:pt idx="49">
                  <c:v>-7.4531588044795498</c:v>
                </c:pt>
                <c:pt idx="50">
                  <c:v>-7.1898244998244802</c:v>
                </c:pt>
                <c:pt idx="51">
                  <c:v>-6.9504296774108205</c:v>
                </c:pt>
                <c:pt idx="52">
                  <c:v>-6.6312365808592215</c:v>
                </c:pt>
                <c:pt idx="53">
                  <c:v>-6.3599224487903721</c:v>
                </c:pt>
                <c:pt idx="54">
                  <c:v>-6.0247696974112142</c:v>
                </c:pt>
                <c:pt idx="55">
                  <c:v>-5.601838844480354</c:v>
                </c:pt>
                <c:pt idx="56">
                  <c:v>-5.0272912706875008</c:v>
                </c:pt>
                <c:pt idx="57">
                  <c:v>-4.3250664582739944</c:v>
                </c:pt>
                <c:pt idx="58">
                  <c:v>-3.4552652701709343</c:v>
                </c:pt>
                <c:pt idx="59">
                  <c:v>-2.1465735743094196</c:v>
                </c:pt>
                <c:pt idx="61">
                  <c:v>-12.94958918009309</c:v>
                </c:pt>
                <c:pt idx="62">
                  <c:v>-13.319189207059022</c:v>
                </c:pt>
                <c:pt idx="63">
                  <c:v>-13.645306877911315</c:v>
                </c:pt>
                <c:pt idx="64">
                  <c:v>-13.993165726820427</c:v>
                </c:pt>
                <c:pt idx="65">
                  <c:v>-14.373636342814772</c:v>
                </c:pt>
                <c:pt idx="66">
                  <c:v>-14.78128343138013</c:v>
                </c:pt>
                <c:pt idx="67">
                  <c:v>-15.199801108973913</c:v>
                </c:pt>
                <c:pt idx="68">
                  <c:v>-15.51504819079779</c:v>
                </c:pt>
                <c:pt idx="69">
                  <c:v>-15.792248211022242</c:v>
                </c:pt>
                <c:pt idx="70">
                  <c:v>-16.123801176388739</c:v>
                </c:pt>
                <c:pt idx="71">
                  <c:v>-16.406436491127391</c:v>
                </c:pt>
                <c:pt idx="72">
                  <c:v>-16.661895333295021</c:v>
                </c:pt>
                <c:pt idx="73">
                  <c:v>-16.906483586434238</c:v>
                </c:pt>
                <c:pt idx="74">
                  <c:v>-17.07497771637459</c:v>
                </c:pt>
                <c:pt idx="75">
                  <c:v>-17.085848305402997</c:v>
                </c:pt>
                <c:pt idx="76">
                  <c:v>-16.830389463235374</c:v>
                </c:pt>
                <c:pt idx="77">
                  <c:v>-17.026060065746741</c:v>
                </c:pt>
                <c:pt idx="78">
                  <c:v>-17.265213024371757</c:v>
                </c:pt>
                <c:pt idx="79">
                  <c:v>-17.047801243803562</c:v>
                </c:pt>
                <c:pt idx="80">
                  <c:v>-16.852130641292185</c:v>
                </c:pt>
                <c:pt idx="81">
                  <c:v>-16.645589449752404</c:v>
                </c:pt>
                <c:pt idx="82">
                  <c:v>-16.384695313070569</c:v>
                </c:pt>
                <c:pt idx="83">
                  <c:v>-15.960742340962586</c:v>
                </c:pt>
                <c:pt idx="84">
                  <c:v>-15.504177601769387</c:v>
                </c:pt>
                <c:pt idx="85">
                  <c:v>-15.031306979033559</c:v>
                </c:pt>
                <c:pt idx="86">
                  <c:v>-14.634530479496597</c:v>
                </c:pt>
                <c:pt idx="87">
                  <c:v>-14.216012801902824</c:v>
                </c:pt>
                <c:pt idx="88">
                  <c:v>-13.840977480422691</c:v>
                </c:pt>
                <c:pt idx="89">
                  <c:v>-13.536600987627217</c:v>
                </c:pt>
                <c:pt idx="90">
                  <c:v>-13.15613037163288</c:v>
                </c:pt>
                <c:pt idx="91">
                  <c:v>-12.732177399524895</c:v>
                </c:pt>
                <c:pt idx="92">
                  <c:v>-12.313659721931122</c:v>
                </c:pt>
                <c:pt idx="93">
                  <c:v>-12.063636174277693</c:v>
                </c:pt>
                <c:pt idx="94">
                  <c:v>-11.867965571766328</c:v>
                </c:pt>
                <c:pt idx="95">
                  <c:v>-11.650553791198133</c:v>
                </c:pt>
                <c:pt idx="96">
                  <c:v>-11.378789065487894</c:v>
                </c:pt>
                <c:pt idx="97">
                  <c:v>-11.063541983664006</c:v>
                </c:pt>
                <c:pt idx="98">
                  <c:v>-10.72655372378331</c:v>
                </c:pt>
                <c:pt idx="99">
                  <c:v>-10.324341929732144</c:v>
                </c:pt>
                <c:pt idx="100">
                  <c:v>-9.9764830808230407</c:v>
                </c:pt>
                <c:pt idx="101">
                  <c:v>-9.5470948142008449</c:v>
                </c:pt>
                <c:pt idx="102">
                  <c:v>-8.9872594792377409</c:v>
                </c:pt>
                <c:pt idx="103">
                  <c:v>-8.3295888430189624</c:v>
                </c:pt>
                <c:pt idx="104">
                  <c:v>-8.0686947063371282</c:v>
                </c:pt>
                <c:pt idx="105">
                  <c:v>-7.7208358574280069</c:v>
                </c:pt>
                <c:pt idx="106">
                  <c:v>-7.1175181663512737</c:v>
                </c:pt>
                <c:pt idx="107">
                  <c:v>-6.448976941104072</c:v>
                </c:pt>
                <c:pt idx="108">
                  <c:v>-5.8728357225983601</c:v>
                </c:pt>
                <c:pt idx="109">
                  <c:v>-5.2532121479789993</c:v>
                </c:pt>
                <c:pt idx="110">
                  <c:v>-4.4107414982772513</c:v>
                </c:pt>
                <c:pt idx="111">
                  <c:v>-3.5139179034334496</c:v>
                </c:pt>
                <c:pt idx="112">
                  <c:v>-2.6116590140754359</c:v>
                </c:pt>
                <c:pt idx="113">
                  <c:v>-1.8996354327146043</c:v>
                </c:pt>
                <c:pt idx="114">
                  <c:v>-1.3615412758083196</c:v>
                </c:pt>
                <c:pt idx="115">
                  <c:v>-0.82888241341624669</c:v>
                </c:pt>
                <c:pt idx="116">
                  <c:v>-8.4247064970172036E-2</c:v>
                </c:pt>
                <c:pt idx="117">
                  <c:v>0.4538470919361034</c:v>
                </c:pt>
                <c:pt idx="118">
                  <c:v>1.3398000977515001</c:v>
                </c:pt>
                <c:pt idx="119">
                  <c:v>2.5627413634475942</c:v>
                </c:pt>
                <c:pt idx="120">
                  <c:v>3.8672120468567637</c:v>
                </c:pt>
                <c:pt idx="122">
                  <c:v>-16.973233936594823</c:v>
                </c:pt>
                <c:pt idx="123">
                  <c:v>-17.112885359472831</c:v>
                </c:pt>
                <c:pt idx="124">
                  <c:v>-17.242761182749398</c:v>
                </c:pt>
                <c:pt idx="125">
                  <c:v>-17.323759008018655</c:v>
                </c:pt>
                <c:pt idx="126">
                  <c:v>-17.394981233686444</c:v>
                </c:pt>
                <c:pt idx="127">
                  <c:v>-17.468996487811783</c:v>
                </c:pt>
                <c:pt idx="128">
                  <c:v>-17.584907168800548</c:v>
                </c:pt>
                <c:pt idx="129">
                  <c:v>-17.643560766409312</c:v>
                </c:pt>
                <c:pt idx="130">
                  <c:v>-17.696628307102966</c:v>
                </c:pt>
                <c:pt idx="131">
                  <c:v>-17.706403906704434</c:v>
                </c:pt>
                <c:pt idx="132">
                  <c:v>-17.684059679043941</c:v>
                </c:pt>
                <c:pt idx="133">
                  <c:v>-17.587700197258108</c:v>
                </c:pt>
                <c:pt idx="134">
                  <c:v>-17.488547687014716</c:v>
                </c:pt>
                <c:pt idx="135">
                  <c:v>-17.383809119856203</c:v>
                </c:pt>
                <c:pt idx="136">
                  <c:v>-17.231589068919146</c:v>
                </c:pt>
                <c:pt idx="137">
                  <c:v>-17.006750278085534</c:v>
                </c:pt>
                <c:pt idx="138">
                  <c:v>-16.751188174218761</c:v>
                </c:pt>
                <c:pt idx="139">
                  <c:v>-16.378318875134436</c:v>
                </c:pt>
                <c:pt idx="140">
                  <c:v>-15.85183301088429</c:v>
                </c:pt>
                <c:pt idx="141">
                  <c:v>-15.35327743120977</c:v>
                </c:pt>
                <c:pt idx="142">
                  <c:v>-15.053026872022009</c:v>
                </c:pt>
                <c:pt idx="143">
                  <c:v>-14.759758883978169</c:v>
                </c:pt>
                <c:pt idx="144">
                  <c:v>-14.474869981306995</c:v>
                </c:pt>
                <c:pt idx="145">
                  <c:v>-14.171826393661686</c:v>
                </c:pt>
                <c:pt idx="146">
                  <c:v>-13.838059492983216</c:v>
                </c:pt>
                <c:pt idx="147">
                  <c:v>-13.441449452009637</c:v>
                </c:pt>
                <c:pt idx="148">
                  <c:v>-12.924739187360945</c:v>
                </c:pt>
                <c:pt idx="149">
                  <c:v>-12.327031097443021</c:v>
                </c:pt>
                <c:pt idx="150">
                  <c:v>-11.754460263643114</c:v>
                </c:pt>
                <c:pt idx="151">
                  <c:v>-11.160941716411525</c:v>
                </c:pt>
                <c:pt idx="152">
                  <c:v>-10.524131228087759</c:v>
                </c:pt>
                <c:pt idx="153">
                  <c:v>-9.7281181176830138</c:v>
                </c:pt>
                <c:pt idx="154">
                  <c:v>-9.0186888894626716</c:v>
                </c:pt>
                <c:pt idx="155">
                  <c:v>-8.2813293766667027</c:v>
                </c:pt>
                <c:pt idx="156">
                  <c:v>-7.5272116931253858</c:v>
                </c:pt>
                <c:pt idx="157">
                  <c:v>-6.8038173226172427</c:v>
                </c:pt>
                <c:pt idx="158">
                  <c:v>-6.1753859196661445</c:v>
                </c:pt>
                <c:pt idx="159">
                  <c:v>-5.4980765187077374</c:v>
                </c:pt>
                <c:pt idx="160">
                  <c:v>-4.773285633970783</c:v>
                </c:pt>
                <c:pt idx="161">
                  <c:v>-4.0024097796841049</c:v>
                </c:pt>
                <c:pt idx="162">
                  <c:v>-3.2105862119657318</c:v>
                </c:pt>
                <c:pt idx="163">
                  <c:v>-2.2064924814727491</c:v>
                </c:pt>
                <c:pt idx="164">
                  <c:v>-1.3699804584333881</c:v>
                </c:pt>
                <c:pt idx="165">
                  <c:v>-0.55581266305452115</c:v>
                </c:pt>
                <c:pt idx="166">
                  <c:v>0.28209587421360083</c:v>
                </c:pt>
                <c:pt idx="167">
                  <c:v>1.2107778363524468</c:v>
                </c:pt>
                <c:pt idx="168">
                  <c:v>2.2302332233620166</c:v>
                </c:pt>
                <c:pt idx="169">
                  <c:v>3.0011090776486951</c:v>
                </c:pt>
                <c:pt idx="170">
                  <c:v>3.5024576857807994</c:v>
                </c:pt>
                <c:pt idx="171">
                  <c:v>4.1015622899275215</c:v>
                </c:pt>
                <c:pt idx="172">
                  <c:v>4.8584730019263871</c:v>
                </c:pt>
                <c:pt idx="173">
                  <c:v>5.5232137748257664</c:v>
                </c:pt>
                <c:pt idx="174">
                  <c:v>6.151645177776877</c:v>
                </c:pt>
                <c:pt idx="175">
                  <c:v>6.778680066499188</c:v>
                </c:pt>
                <c:pt idx="176">
                  <c:v>7.3610264999005501</c:v>
                </c:pt>
                <c:pt idx="177">
                  <c:v>7.976889274792633</c:v>
                </c:pt>
                <c:pt idx="178">
                  <c:v>8.4335494276037508</c:v>
                </c:pt>
                <c:pt idx="179">
                  <c:v>9.1010832289606896</c:v>
                </c:pt>
                <c:pt idx="180">
                  <c:v>9.7672205160888819</c:v>
                </c:pt>
                <c:pt idx="181">
                  <c:v>10.561837112264815</c:v>
                </c:pt>
                <c:pt idx="183">
                  <c:v>-1.9695681624281549</c:v>
                </c:pt>
                <c:pt idx="184">
                  <c:v>-2.6260908832375227</c:v>
                </c:pt>
                <c:pt idx="185">
                  <c:v>-3.3131495445496943</c:v>
                </c:pt>
                <c:pt idx="186">
                  <c:v>-3.9276853471677615</c:v>
                </c:pt>
                <c:pt idx="187">
                  <c:v>-4.7139858151138974</c:v>
                </c:pt>
                <c:pt idx="188">
                  <c:v>-5.5384562086884417</c:v>
                </c:pt>
                <c:pt idx="189">
                  <c:v>-6.2445998328148438</c:v>
                </c:pt>
                <c:pt idx="190">
                  <c:v>-6.8476846577443622</c:v>
                </c:pt>
                <c:pt idx="191">
                  <c:v>-7.2599198545316597</c:v>
                </c:pt>
                <c:pt idx="192">
                  <c:v>-7.7790308430786039</c:v>
                </c:pt>
                <c:pt idx="193">
                  <c:v>-8.2523379208714314</c:v>
                </c:pt>
                <c:pt idx="194">
                  <c:v>-8.7256449986642348</c:v>
                </c:pt>
                <c:pt idx="195">
                  <c:v>-9.3516317789708765</c:v>
                </c:pt>
                <c:pt idx="196">
                  <c:v>-10.038690440282997</c:v>
                </c:pt>
                <c:pt idx="197">
                  <c:v>-10.519631503201506</c:v>
                </c:pt>
                <c:pt idx="198">
                  <c:v>-10.85934384129475</c:v>
                </c:pt>
                <c:pt idx="199">
                  <c:v>-11.145618283508121</c:v>
                </c:pt>
                <c:pt idx="200">
                  <c:v>-11.447160695972906</c:v>
                </c:pt>
                <c:pt idx="201">
                  <c:v>-11.699082205120684</c:v>
                </c:pt>
                <c:pt idx="202">
                  <c:v>-11.775422056377604</c:v>
                </c:pt>
                <c:pt idx="203">
                  <c:v>-11.859395892760205</c:v>
                </c:pt>
                <c:pt idx="204">
                  <c:v>-11.939552736579939</c:v>
                </c:pt>
                <c:pt idx="205">
                  <c:v>-12.019709580399699</c:v>
                </c:pt>
                <c:pt idx="206">
                  <c:v>-11.882297848137275</c:v>
                </c:pt>
                <c:pt idx="207">
                  <c:v>-11.786873034066126</c:v>
                </c:pt>
                <c:pt idx="208">
                  <c:v>-11.630376338989498</c:v>
                </c:pt>
                <c:pt idx="209">
                  <c:v>-11.462428666224296</c:v>
                </c:pt>
                <c:pt idx="210">
                  <c:v>-11.489147614164207</c:v>
                </c:pt>
                <c:pt idx="211">
                  <c:v>-11.729618145623462</c:v>
                </c:pt>
                <c:pt idx="212">
                  <c:v>-11.687631227432162</c:v>
                </c:pt>
                <c:pt idx="213">
                  <c:v>-11.56167047285826</c:v>
                </c:pt>
                <c:pt idx="214">
                  <c:v>-11.370820844716013</c:v>
                </c:pt>
                <c:pt idx="215">
                  <c:v>-11.199056179387943</c:v>
                </c:pt>
                <c:pt idx="216">
                  <c:v>-11.107448357879687</c:v>
                </c:pt>
                <c:pt idx="217">
                  <c:v>-10.928049707425963</c:v>
                </c:pt>
                <c:pt idx="218">
                  <c:v>-10.69521316109239</c:v>
                </c:pt>
                <c:pt idx="219">
                  <c:v>-10.435657666818905</c:v>
                </c:pt>
                <c:pt idx="220">
                  <c:v>-9.882193745206342</c:v>
                </c:pt>
                <c:pt idx="221">
                  <c:v>-8.9775665078120372</c:v>
                </c:pt>
                <c:pt idx="222">
                  <c:v>-8.1683640844888306</c:v>
                </c:pt>
                <c:pt idx="223">
                  <c:v>-7.1606780478976955</c:v>
                </c:pt>
                <c:pt idx="224">
                  <c:v>-5.8972535095958909</c:v>
                </c:pt>
                <c:pt idx="225">
                  <c:v>-4.7865086738079503</c:v>
                </c:pt>
                <c:pt idx="226">
                  <c:v>-3.5994239867630649</c:v>
                </c:pt>
                <c:pt idx="227">
                  <c:v>-2.5230320840407177</c:v>
                </c:pt>
                <c:pt idx="228">
                  <c:v>-1.5535159730780164</c:v>
                </c:pt>
                <c:pt idx="229">
                  <c:v>-0.54582993648688116</c:v>
                </c:pt>
                <c:pt idx="230">
                  <c:v>0.44277113729007617</c:v>
                </c:pt>
                <c:pt idx="231">
                  <c:v>1.1832676944820189</c:v>
                </c:pt>
                <c:pt idx="232">
                  <c:v>1.8588753781056164</c:v>
                </c:pt>
                <c:pt idx="233">
                  <c:v>2.5764699799205406</c:v>
                </c:pt>
                <c:pt idx="234">
                  <c:v>3.236809693292801</c:v>
                </c:pt>
                <c:pt idx="235">
                  <c:v>3.9582212876705398</c:v>
                </c:pt>
                <c:pt idx="236">
                  <c:v>4.7636067184309061</c:v>
                </c:pt>
                <c:pt idx="237">
                  <c:v>5.56899214919122</c:v>
                </c:pt>
                <c:pt idx="238">
                  <c:v>6.1987959220606763</c:v>
                </c:pt>
                <c:pt idx="239">
                  <c:v>6.6873709701048938</c:v>
                </c:pt>
                <c:pt idx="240">
                  <c:v>7.3706126388541984</c:v>
                </c:pt>
                <c:pt idx="241">
                  <c:v>8.1989000249916089</c:v>
                </c:pt>
                <c:pt idx="242">
                  <c:v>9.1226122252001431</c:v>
                </c:pt>
              </c:numCache>
            </c:numRef>
          </c:val>
          <c:smooth val="0"/>
        </c:ser>
        <c:dLbls>
          <c:showLegendKey val="0"/>
          <c:showVal val="0"/>
          <c:showCatName val="0"/>
          <c:showSerName val="0"/>
          <c:showPercent val="0"/>
          <c:showBubbleSize val="0"/>
        </c:dLbls>
        <c:marker val="1"/>
        <c:smooth val="0"/>
        <c:axId val="260630400"/>
        <c:axId val="260631936"/>
      </c:lineChart>
      <c:catAx>
        <c:axId val="260630400"/>
        <c:scaling>
          <c:orientation val="minMax"/>
        </c:scaling>
        <c:delete val="1"/>
        <c:axPos val="b"/>
        <c:majorGridlines>
          <c:spPr>
            <a:ln>
              <a:noFill/>
            </a:ln>
          </c:spPr>
        </c:majorGridlines>
        <c:majorTickMark val="out"/>
        <c:minorTickMark val="none"/>
        <c:tickLblPos val="nextTo"/>
        <c:crossAx val="260631936"/>
        <c:crosses val="autoZero"/>
        <c:auto val="1"/>
        <c:lblAlgn val="ctr"/>
        <c:lblOffset val="100"/>
        <c:noMultiLvlLbl val="0"/>
      </c:catAx>
      <c:valAx>
        <c:axId val="260631936"/>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0630400"/>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'!$C$29:$IK$29</c:f>
              <c:numCache>
                <c:formatCode>0.00</c:formatCode>
                <c:ptCount val="243"/>
                <c:pt idx="0">
                  <c:v>-11.171758379305553</c:v>
                </c:pt>
                <c:pt idx="1">
                  <c:v>-5.5858791896527764</c:v>
                </c:pt>
                <c:pt idx="2">
                  <c:v>-5.9848705603422614</c:v>
                </c:pt>
                <c:pt idx="3">
                  <c:v>-7.9798274137896881</c:v>
                </c:pt>
                <c:pt idx="4">
                  <c:v>-3.1919309655158647</c:v>
                </c:pt>
                <c:pt idx="5">
                  <c:v>-3.7904180215501104</c:v>
                </c:pt>
                <c:pt idx="6">
                  <c:v>-8.1793230991344306</c:v>
                </c:pt>
                <c:pt idx="7">
                  <c:v>-9.1768015258581261</c:v>
                </c:pt>
                <c:pt idx="8">
                  <c:v>-9.5757928965476111</c:v>
                </c:pt>
                <c:pt idx="9">
                  <c:v>-11.770245435339763</c:v>
                </c:pt>
                <c:pt idx="10">
                  <c:v>-10.972262693960811</c:v>
                </c:pt>
                <c:pt idx="11">
                  <c:v>-10.573271323271324</c:v>
                </c:pt>
                <c:pt idx="12">
                  <c:v>-10.174279952581839</c:v>
                </c:pt>
                <c:pt idx="13">
                  <c:v>-12.568228176718751</c:v>
                </c:pt>
                <c:pt idx="14">
                  <c:v>-14.962176400855645</c:v>
                </c:pt>
                <c:pt idx="15">
                  <c:v>-12.36873249137401</c:v>
                </c:pt>
                <c:pt idx="16">
                  <c:v>-15.361167771545132</c:v>
                </c:pt>
                <c:pt idx="17">
                  <c:v>-17.356124624992557</c:v>
                </c:pt>
                <c:pt idx="18">
                  <c:v>-19.351081478439966</c:v>
                </c:pt>
                <c:pt idx="19">
                  <c:v>-18.353603051716252</c:v>
                </c:pt>
                <c:pt idx="20">
                  <c:v>-16.159150512924086</c:v>
                </c:pt>
                <c:pt idx="21">
                  <c:v>-11.969741120684523</c:v>
                </c:pt>
                <c:pt idx="22">
                  <c:v>-13.166715232752962</c:v>
                </c:pt>
                <c:pt idx="23">
                  <c:v>-12.169236806029266</c:v>
                </c:pt>
                <c:pt idx="24">
                  <c:v>-11.969741120684523</c:v>
                </c:pt>
                <c:pt idx="25">
                  <c:v>-10.373775637926583</c:v>
                </c:pt>
                <c:pt idx="26">
                  <c:v>-8.1793230991344306</c:v>
                </c:pt>
                <c:pt idx="27">
                  <c:v>-7.7803317284449456</c:v>
                </c:pt>
                <c:pt idx="28">
                  <c:v>-6.9823489870659579</c:v>
                </c:pt>
                <c:pt idx="29">
                  <c:v>-9.1768015258581261</c:v>
                </c:pt>
                <c:pt idx="30">
                  <c:v>-8.9773058405133845</c:v>
                </c:pt>
                <c:pt idx="31">
                  <c:v>-9.7752885818923545</c:v>
                </c:pt>
                <c:pt idx="32">
                  <c:v>-11.171758379305553</c:v>
                </c:pt>
                <c:pt idx="33">
                  <c:v>-10.373775637926583</c:v>
                </c:pt>
                <c:pt idx="34">
                  <c:v>-13.166715232752962</c:v>
                </c:pt>
                <c:pt idx="35">
                  <c:v>-15.361167771545132</c:v>
                </c:pt>
                <c:pt idx="36">
                  <c:v>-11.371254064650296</c:v>
                </c:pt>
                <c:pt idx="37">
                  <c:v>-11.171758379305553</c:v>
                </c:pt>
                <c:pt idx="38">
                  <c:v>-7.9798274137896881</c:v>
                </c:pt>
                <c:pt idx="39">
                  <c:v>-10.972262693960811</c:v>
                </c:pt>
                <c:pt idx="40">
                  <c:v>-7.1818446724107003</c:v>
                </c:pt>
                <c:pt idx="41">
                  <c:v>-7.5808360431001853</c:v>
                </c:pt>
                <c:pt idx="42">
                  <c:v>-3.3914266508606077</c:v>
                </c:pt>
                <c:pt idx="43">
                  <c:v>-3.1919309655158647</c:v>
                </c:pt>
                <c:pt idx="44">
                  <c:v>-3.3914266508606077</c:v>
                </c:pt>
                <c:pt idx="45">
                  <c:v>-7.9798274137896881</c:v>
                </c:pt>
                <c:pt idx="46">
                  <c:v>-5.9848705603422614</c:v>
                </c:pt>
                <c:pt idx="47">
                  <c:v>-8.3788187844791739</c:v>
                </c:pt>
                <c:pt idx="48">
                  <c:v>-4.9873921336185489</c:v>
                </c:pt>
                <c:pt idx="49">
                  <c:v>-0.39899137068948531</c:v>
                </c:pt>
                <c:pt idx="50">
                  <c:v>-1.1969741120684558</c:v>
                </c:pt>
                <c:pt idx="51">
                  <c:v>-3.1919309655158647</c:v>
                </c:pt>
                <c:pt idx="52">
                  <c:v>-1.1969741120684558</c:v>
                </c:pt>
                <c:pt idx="53">
                  <c:v>0.19949568534474266</c:v>
                </c:pt>
                <c:pt idx="54">
                  <c:v>-3.7904180215501104</c:v>
                </c:pt>
                <c:pt idx="55">
                  <c:v>1.9949568534474089</c:v>
                </c:pt>
                <c:pt idx="56">
                  <c:v>2.1944525387921514</c:v>
                </c:pt>
                <c:pt idx="57">
                  <c:v>2.9924352801711223</c:v>
                </c:pt>
                <c:pt idx="58">
                  <c:v>5.5858791896527764</c:v>
                </c:pt>
                <c:pt idx="59">
                  <c:v>5.5858791896527764</c:v>
                </c:pt>
                <c:pt idx="61">
                  <c:v>-17.053236538317773</c:v>
                </c:pt>
                <c:pt idx="62">
                  <c:v>-17.053236538317773</c:v>
                </c:pt>
                <c:pt idx="63">
                  <c:v>-17.460883626883131</c:v>
                </c:pt>
                <c:pt idx="64">
                  <c:v>-17.596765989738259</c:v>
                </c:pt>
                <c:pt idx="65">
                  <c:v>-18.004413078303617</c:v>
                </c:pt>
                <c:pt idx="66">
                  <c:v>-18.276177804013866</c:v>
                </c:pt>
                <c:pt idx="67">
                  <c:v>-19.363236706854831</c:v>
                </c:pt>
                <c:pt idx="68">
                  <c:v>-20.314413246840687</c:v>
                </c:pt>
                <c:pt idx="69">
                  <c:v>-16.645589449752404</c:v>
                </c:pt>
                <c:pt idx="70">
                  <c:v>-18.547942529724107</c:v>
                </c:pt>
                <c:pt idx="71">
                  <c:v>-19.499119069709952</c:v>
                </c:pt>
                <c:pt idx="72">
                  <c:v>-19.363236706854831</c:v>
                </c:pt>
                <c:pt idx="73">
                  <c:v>-18.819707255434356</c:v>
                </c:pt>
                <c:pt idx="74">
                  <c:v>-19.091471981144593</c:v>
                </c:pt>
                <c:pt idx="75">
                  <c:v>-17.8685307154485</c:v>
                </c:pt>
                <c:pt idx="76">
                  <c:v>-16.102059998331917</c:v>
                </c:pt>
                <c:pt idx="77">
                  <c:v>-17.189118901172893</c:v>
                </c:pt>
                <c:pt idx="78">
                  <c:v>-17.053236538317773</c:v>
                </c:pt>
                <c:pt idx="79">
                  <c:v>-15.42264818405631</c:v>
                </c:pt>
                <c:pt idx="80">
                  <c:v>-9.8514713069963182</c:v>
                </c:pt>
                <c:pt idx="81">
                  <c:v>-5.9108827841977964</c:v>
                </c:pt>
                <c:pt idx="82">
                  <c:v>-9.7155889441411976</c:v>
                </c:pt>
                <c:pt idx="83">
                  <c:v>-6.7261769613285223</c:v>
                </c:pt>
                <c:pt idx="84">
                  <c:v>-8.0850005898797459</c:v>
                </c:pt>
                <c:pt idx="85">
                  <c:v>-6.7261769613285223</c:v>
                </c:pt>
                <c:pt idx="86">
                  <c:v>-6.9979416870387707</c:v>
                </c:pt>
                <c:pt idx="87">
                  <c:v>-7.8132358641694974</c:v>
                </c:pt>
                <c:pt idx="88">
                  <c:v>-7.9491182270246163</c:v>
                </c:pt>
                <c:pt idx="89">
                  <c:v>-8.2208829527348559</c:v>
                </c:pt>
                <c:pt idx="90">
                  <c:v>-9.0361771298655906</c:v>
                </c:pt>
                <c:pt idx="91">
                  <c:v>-8.7644124041553422</c:v>
                </c:pt>
                <c:pt idx="92">
                  <c:v>-8.9002947670104628</c:v>
                </c:pt>
                <c:pt idx="93">
                  <c:v>-9.9873536698514371</c:v>
                </c:pt>
                <c:pt idx="94">
                  <c:v>-12.569118564098755</c:v>
                </c:pt>
                <c:pt idx="95">
                  <c:v>-12.705000926953874</c:v>
                </c:pt>
                <c:pt idx="96">
                  <c:v>-13.792059829794848</c:v>
                </c:pt>
                <c:pt idx="97">
                  <c:v>-11.889706749823148</c:v>
                </c:pt>
                <c:pt idx="98">
                  <c:v>-10.259118395561686</c:v>
                </c:pt>
                <c:pt idx="99">
                  <c:v>-9.0361771298655906</c:v>
                </c:pt>
                <c:pt idx="100">
                  <c:v>-8.4926476784451044</c:v>
                </c:pt>
                <c:pt idx="101">
                  <c:v>-6.0467651470529153</c:v>
                </c:pt>
                <c:pt idx="102">
                  <c:v>-5.2314709699221797</c:v>
                </c:pt>
                <c:pt idx="103">
                  <c:v>-2.6497060756748723</c:v>
                </c:pt>
                <c:pt idx="104">
                  <c:v>-0.88323535855829072</c:v>
                </c:pt>
                <c:pt idx="105">
                  <c:v>-6.7941181427564418E-2</c:v>
                </c:pt>
                <c:pt idx="106">
                  <c:v>0.20382354428268393</c:v>
                </c:pt>
                <c:pt idx="107">
                  <c:v>5.6391180584875382</c:v>
                </c:pt>
                <c:pt idx="108">
                  <c:v>6.7261769613285134</c:v>
                </c:pt>
                <c:pt idx="109">
                  <c:v>6.3185298727631549</c:v>
                </c:pt>
                <c:pt idx="110">
                  <c:v>9.0361771298655906</c:v>
                </c:pt>
                <c:pt idx="111">
                  <c:v>15.830295272621678</c:v>
                </c:pt>
                <c:pt idx="112">
                  <c:v>14.471471644070464</c:v>
                </c:pt>
                <c:pt idx="113">
                  <c:v>13.792059829794848</c:v>
                </c:pt>
                <c:pt idx="114">
                  <c:v>8.7644124041553422</c:v>
                </c:pt>
                <c:pt idx="115">
                  <c:v>3.3291178899504885</c:v>
                </c:pt>
                <c:pt idx="116">
                  <c:v>4.5520591556465826</c:v>
                </c:pt>
                <c:pt idx="117">
                  <c:v>10.530883121271925</c:v>
                </c:pt>
                <c:pt idx="118">
                  <c:v>4.4161767927914628</c:v>
                </c:pt>
                <c:pt idx="119">
                  <c:v>12.025589112678267</c:v>
                </c:pt>
                <c:pt idx="120">
                  <c:v>16.645589449752396</c:v>
                </c:pt>
                <c:pt idx="122">
                  <c:v>-14.104793710680243</c:v>
                </c:pt>
                <c:pt idx="123">
                  <c:v>-16.548693611045628</c:v>
                </c:pt>
                <c:pt idx="124">
                  <c:v>-18.433987819898924</c:v>
                </c:pt>
                <c:pt idx="125">
                  <c:v>-18.399074964179416</c:v>
                </c:pt>
                <c:pt idx="126">
                  <c:v>-17.735730705508811</c:v>
                </c:pt>
                <c:pt idx="127">
                  <c:v>-16.932735023960195</c:v>
                </c:pt>
                <c:pt idx="128">
                  <c:v>-17.10729930255771</c:v>
                </c:pt>
                <c:pt idx="129">
                  <c:v>-19.690850625801133</c:v>
                </c:pt>
                <c:pt idx="130">
                  <c:v>-19.306809212886566</c:v>
                </c:pt>
                <c:pt idx="131">
                  <c:v>-18.294336397020903</c:v>
                </c:pt>
                <c:pt idx="132">
                  <c:v>-18.818029232813476</c:v>
                </c:pt>
                <c:pt idx="133">
                  <c:v>-16.68834503392365</c:v>
                </c:pt>
                <c:pt idx="134">
                  <c:v>-15.256917949423926</c:v>
                </c:pt>
                <c:pt idx="135">
                  <c:v>-16.339216476728595</c:v>
                </c:pt>
                <c:pt idx="136">
                  <c:v>-14.803050825070343</c:v>
                </c:pt>
                <c:pt idx="137">
                  <c:v>-15.256917949423926</c:v>
                </c:pt>
                <c:pt idx="138">
                  <c:v>-13.755665153485186</c:v>
                </c:pt>
                <c:pt idx="139">
                  <c:v>-12.603540914741503</c:v>
                </c:pt>
                <c:pt idx="140">
                  <c:v>-8.6234753627178655</c:v>
                </c:pt>
                <c:pt idx="141">
                  <c:v>-8.1696082383642974</c:v>
                </c:pt>
                <c:pt idx="142">
                  <c:v>-6.6334425867060602</c:v>
                </c:pt>
                <c:pt idx="143">
                  <c:v>-7.5062639796936903</c:v>
                </c:pt>
                <c:pt idx="144">
                  <c:v>-7.5411768354131992</c:v>
                </c:pt>
                <c:pt idx="145">
                  <c:v>-6.0399240394744584</c:v>
                </c:pt>
                <c:pt idx="146">
                  <c:v>-6.7730940095840682</c:v>
                </c:pt>
                <c:pt idx="147">
                  <c:v>-6.2494011737914947</c:v>
                </c:pt>
                <c:pt idx="148">
                  <c:v>-6.4588783081085319</c:v>
                </c:pt>
                <c:pt idx="149">
                  <c:v>-5.4813183479623646</c:v>
                </c:pt>
                <c:pt idx="150">
                  <c:v>-3.4563727162310505</c:v>
                </c:pt>
                <c:pt idx="151">
                  <c:v>-3.4214598605115421</c:v>
                </c:pt>
                <c:pt idx="152">
                  <c:v>-1.8503813531337852</c:v>
                </c:pt>
                <c:pt idx="153">
                  <c:v>-0.13965142287802035</c:v>
                </c:pt>
                <c:pt idx="154">
                  <c:v>0.52369283579258574</c:v>
                </c:pt>
                <c:pt idx="155">
                  <c:v>-2.0598584874508346</c:v>
                </c:pt>
                <c:pt idx="156">
                  <c:v>-0.87282139298764283</c:v>
                </c:pt>
                <c:pt idx="157">
                  <c:v>-3.4912855719495657E-2</c:v>
                </c:pt>
                <c:pt idx="158">
                  <c:v>1.2917756616217038</c:v>
                </c:pt>
                <c:pt idx="159">
                  <c:v>2.3042484774873668</c:v>
                </c:pt>
                <c:pt idx="160">
                  <c:v>2.6533770346824239</c:v>
                </c:pt>
                <c:pt idx="161">
                  <c:v>2.3391613332068628</c:v>
                </c:pt>
                <c:pt idx="162">
                  <c:v>5.481318347962377</c:v>
                </c:pt>
                <c:pt idx="163">
                  <c:v>8.0648696712057717</c:v>
                </c:pt>
                <c:pt idx="164">
                  <c:v>12.533715203302497</c:v>
                </c:pt>
                <c:pt idx="165">
                  <c:v>10.508769571571159</c:v>
                </c:pt>
                <c:pt idx="166">
                  <c:v>11.381590964558814</c:v>
                </c:pt>
                <c:pt idx="167">
                  <c:v>14.523747979314303</c:v>
                </c:pt>
                <c:pt idx="168">
                  <c:v>16.618519322484634</c:v>
                </c:pt>
                <c:pt idx="169">
                  <c:v>14.872876536509361</c:v>
                </c:pt>
                <c:pt idx="170">
                  <c:v>11.207026685961287</c:v>
                </c:pt>
                <c:pt idx="171">
                  <c:v>5.2369283579258195</c:v>
                </c:pt>
                <c:pt idx="172">
                  <c:v>8.518736795559354</c:v>
                </c:pt>
                <c:pt idx="173">
                  <c:v>10.543682427290667</c:v>
                </c:pt>
                <c:pt idx="174">
                  <c:v>12.77810519333903</c:v>
                </c:pt>
                <c:pt idx="175">
                  <c:v>10.508769571571159</c:v>
                </c:pt>
                <c:pt idx="176">
                  <c:v>11.067375263083253</c:v>
                </c:pt>
                <c:pt idx="177">
                  <c:v>10.054902447217602</c:v>
                </c:pt>
                <c:pt idx="178">
                  <c:v>11.207026685961287</c:v>
                </c:pt>
                <c:pt idx="179">
                  <c:v>11.591068098875839</c:v>
                </c:pt>
                <c:pt idx="180">
                  <c:v>15.012527959387381</c:v>
                </c:pt>
                <c:pt idx="181">
                  <c:v>16.269390765289575</c:v>
                </c:pt>
                <c:pt idx="183">
                  <c:v>-9.8287558493265195</c:v>
                </c:pt>
                <c:pt idx="184">
                  <c:v>-11.16470324632235</c:v>
                </c:pt>
                <c:pt idx="185">
                  <c:v>-11.54640250260687</c:v>
                </c:pt>
                <c:pt idx="186">
                  <c:v>-9.0653573367574793</c:v>
                </c:pt>
                <c:pt idx="187">
                  <c:v>-5.1529399598410812</c:v>
                </c:pt>
                <c:pt idx="188">
                  <c:v>-9.637906221184247</c:v>
                </c:pt>
                <c:pt idx="189">
                  <c:v>-10.783003990037832</c:v>
                </c:pt>
                <c:pt idx="190">
                  <c:v>-13.645748412171768</c:v>
                </c:pt>
                <c:pt idx="191">
                  <c:v>-11.92810175889139</c:v>
                </c:pt>
                <c:pt idx="192">
                  <c:v>-14.504571738811958</c:v>
                </c:pt>
                <c:pt idx="193">
                  <c:v>-9.1607821508286023</c:v>
                </c:pt>
                <c:pt idx="194">
                  <c:v>-12.118951387033663</c:v>
                </c:pt>
                <c:pt idx="195">
                  <c:v>-14.122872482527438</c:v>
                </c:pt>
                <c:pt idx="196">
                  <c:v>-18.894113186083999</c:v>
                </c:pt>
                <c:pt idx="197">
                  <c:v>-18.130714673514934</c:v>
                </c:pt>
                <c:pt idx="198">
                  <c:v>-16.317643206163432</c:v>
                </c:pt>
                <c:pt idx="199">
                  <c:v>-17.939865045372688</c:v>
                </c:pt>
                <c:pt idx="200">
                  <c:v>-13.932022854385165</c:v>
                </c:pt>
                <c:pt idx="201">
                  <c:v>-12.40522582924706</c:v>
                </c:pt>
                <c:pt idx="202">
                  <c:v>-10.687579175966707</c:v>
                </c:pt>
                <c:pt idx="203">
                  <c:v>-9.5424814071131223</c:v>
                </c:pt>
                <c:pt idx="204">
                  <c:v>-9.3516317789708765</c:v>
                </c:pt>
                <c:pt idx="205">
                  <c:v>-9.3516317789708765</c:v>
                </c:pt>
                <c:pt idx="206">
                  <c:v>-10.115030291539915</c:v>
                </c:pt>
                <c:pt idx="207">
                  <c:v>-9.0653573367574793</c:v>
                </c:pt>
                <c:pt idx="208">
                  <c:v>-8.2065340101172914</c:v>
                </c:pt>
                <c:pt idx="209">
                  <c:v>-7.2522858694059789</c:v>
                </c:pt>
                <c:pt idx="210">
                  <c:v>-6.870586613121433</c:v>
                </c:pt>
                <c:pt idx="211">
                  <c:v>-9.4470565930419994</c:v>
                </c:pt>
                <c:pt idx="212">
                  <c:v>-10.401304733753312</c:v>
                </c:pt>
                <c:pt idx="213">
                  <c:v>-9.3516317789708765</c:v>
                </c:pt>
                <c:pt idx="214">
                  <c:v>-7.4431354975482256</c:v>
                </c:pt>
                <c:pt idx="215">
                  <c:v>-6.2980377286946663</c:v>
                </c:pt>
                <c:pt idx="216">
                  <c:v>-8.5882332664018364</c:v>
                </c:pt>
                <c:pt idx="217">
                  <c:v>-7.5385603116193751</c:v>
                </c:pt>
                <c:pt idx="218">
                  <c:v>-7.9202595679038943</c:v>
                </c:pt>
                <c:pt idx="219">
                  <c:v>-7.633985125690498</c:v>
                </c:pt>
                <c:pt idx="220">
                  <c:v>-5.5346392161256004</c:v>
                </c:pt>
                <c:pt idx="221">
                  <c:v>1.335947396995858</c:v>
                </c:pt>
                <c:pt idx="222">
                  <c:v>4.4849662613431649</c:v>
                </c:pt>
                <c:pt idx="223">
                  <c:v>5.7254888442678737</c:v>
                </c:pt>
                <c:pt idx="224">
                  <c:v>9.9241806633976424</c:v>
                </c:pt>
                <c:pt idx="225">
                  <c:v>13.836598040314016</c:v>
                </c:pt>
                <c:pt idx="226">
                  <c:v>14.504571738811931</c:v>
                </c:pt>
                <c:pt idx="227">
                  <c:v>17.749015417230414</c:v>
                </c:pt>
                <c:pt idx="228">
                  <c:v>16.222218392092309</c:v>
                </c:pt>
                <c:pt idx="229">
                  <c:v>15.935943949878938</c:v>
                </c:pt>
                <c:pt idx="230">
                  <c:v>10.878428804108982</c:v>
                </c:pt>
                <c:pt idx="231">
                  <c:v>10.019605477468792</c:v>
                </c:pt>
                <c:pt idx="232">
                  <c:v>10.019605477468792</c:v>
                </c:pt>
                <c:pt idx="233">
                  <c:v>7.2522858694059789</c:v>
                </c:pt>
                <c:pt idx="234">
                  <c:v>8.7790828945440573</c:v>
                </c:pt>
                <c:pt idx="235">
                  <c:v>10.687579175966682</c:v>
                </c:pt>
                <c:pt idx="236">
                  <c:v>9.3516317789708765</c:v>
                </c:pt>
                <c:pt idx="237">
                  <c:v>9.5424814071131223</c:v>
                </c:pt>
                <c:pt idx="238">
                  <c:v>7.7294099397616218</c:v>
                </c:pt>
                <c:pt idx="239">
                  <c:v>4.1986918191297686</c:v>
                </c:pt>
                <c:pt idx="240">
                  <c:v>6.3934625427657634</c:v>
                </c:pt>
                <c:pt idx="241">
                  <c:v>10.687579175966682</c:v>
                </c:pt>
                <c:pt idx="242">
                  <c:v>12.786925085531605</c:v>
                </c:pt>
              </c:numCache>
            </c:numRef>
          </c:val>
          <c:smooth val="0"/>
        </c:ser>
        <c:ser>
          <c:idx val="1"/>
          <c:order val="1"/>
          <c:spPr>
            <a:ln w="28575">
              <a:noFill/>
            </a:ln>
          </c:spPr>
          <c:marker>
            <c:symbol val="none"/>
          </c:marker>
          <c:val>
            <c:numRef>
              <c:f>' '!$C$30:$IK$30</c:f>
              <c:numCache>
                <c:formatCode>0.00</c:formatCode>
                <c:ptCount val="243"/>
                <c:pt idx="0">
                  <c:v>-1.1969741120684558</c:v>
                </c:pt>
                <c:pt idx="1">
                  <c:v>-2.3939482241368943</c:v>
                </c:pt>
                <c:pt idx="2">
                  <c:v>-4.5884007629290631</c:v>
                </c:pt>
                <c:pt idx="3">
                  <c:v>-3.3914266508606077</c:v>
                </c:pt>
                <c:pt idx="4">
                  <c:v>-3.1919309655158647</c:v>
                </c:pt>
                <c:pt idx="5">
                  <c:v>-3.7904180215501104</c:v>
                </c:pt>
                <c:pt idx="6">
                  <c:v>-6.9823489870659579</c:v>
                </c:pt>
                <c:pt idx="7">
                  <c:v>-9.1768015258581261</c:v>
                </c:pt>
                <c:pt idx="8">
                  <c:v>-8.5783144698238996</c:v>
                </c:pt>
                <c:pt idx="9">
                  <c:v>-9.1768015258581261</c:v>
                </c:pt>
                <c:pt idx="10">
                  <c:v>-9.3762972112028695</c:v>
                </c:pt>
                <c:pt idx="11">
                  <c:v>-9.1768015258581261</c:v>
                </c:pt>
                <c:pt idx="12">
                  <c:v>-10.174279952581839</c:v>
                </c:pt>
                <c:pt idx="13">
                  <c:v>-12.568228176718751</c:v>
                </c:pt>
                <c:pt idx="14">
                  <c:v>-11.770245435339763</c:v>
                </c:pt>
                <c:pt idx="15">
                  <c:v>-12.36873249137401</c:v>
                </c:pt>
                <c:pt idx="16">
                  <c:v>-15.361167771545132</c:v>
                </c:pt>
                <c:pt idx="17">
                  <c:v>-17.356124624992557</c:v>
                </c:pt>
                <c:pt idx="18">
                  <c:v>-16.159150512924086</c:v>
                </c:pt>
                <c:pt idx="19">
                  <c:v>-14.563185030166178</c:v>
                </c:pt>
                <c:pt idx="20">
                  <c:v>-13.76520228878719</c:v>
                </c:pt>
                <c:pt idx="21">
                  <c:v>-11.969741120684523</c:v>
                </c:pt>
                <c:pt idx="22">
                  <c:v>-12.169236806029266</c:v>
                </c:pt>
                <c:pt idx="23">
                  <c:v>-9.9747842672370979</c:v>
                </c:pt>
                <c:pt idx="24">
                  <c:v>-8.5783144698238996</c:v>
                </c:pt>
                <c:pt idx="25">
                  <c:v>-8.7778101551686412</c:v>
                </c:pt>
                <c:pt idx="26">
                  <c:v>-7.9798274137896881</c:v>
                </c:pt>
                <c:pt idx="27">
                  <c:v>-6.9823489870659579</c:v>
                </c:pt>
                <c:pt idx="28">
                  <c:v>-6.9823489870659579</c:v>
                </c:pt>
                <c:pt idx="29">
                  <c:v>-9.1768015258581261</c:v>
                </c:pt>
                <c:pt idx="30">
                  <c:v>-8.9773058405133845</c:v>
                </c:pt>
                <c:pt idx="31">
                  <c:v>-8.9773058405133845</c:v>
                </c:pt>
                <c:pt idx="32">
                  <c:v>-9.1768015258581261</c:v>
                </c:pt>
                <c:pt idx="33">
                  <c:v>-10.373775637926583</c:v>
                </c:pt>
                <c:pt idx="34">
                  <c:v>-12.36873249137401</c:v>
                </c:pt>
                <c:pt idx="35">
                  <c:v>-11.371254064650296</c:v>
                </c:pt>
                <c:pt idx="36">
                  <c:v>-8.1793230991344306</c:v>
                </c:pt>
                <c:pt idx="37">
                  <c:v>-7.7803317284449456</c:v>
                </c:pt>
                <c:pt idx="38">
                  <c:v>-7.5808360431001853</c:v>
                </c:pt>
                <c:pt idx="39">
                  <c:v>-8.9773058405133845</c:v>
                </c:pt>
                <c:pt idx="40">
                  <c:v>-6.1843662456870048</c:v>
                </c:pt>
                <c:pt idx="41">
                  <c:v>-4.7878964482738056</c:v>
                </c:pt>
                <c:pt idx="42">
                  <c:v>-3.1919309655158647</c:v>
                </c:pt>
                <c:pt idx="43">
                  <c:v>-3.1919309655158647</c:v>
                </c:pt>
                <c:pt idx="44">
                  <c:v>-2.1944525387921692</c:v>
                </c:pt>
                <c:pt idx="45">
                  <c:v>-4.5884007629290631</c:v>
                </c:pt>
                <c:pt idx="46">
                  <c:v>0.79798274137897063</c:v>
                </c:pt>
                <c:pt idx="47">
                  <c:v>-3.1919309655158647</c:v>
                </c:pt>
                <c:pt idx="48">
                  <c:v>0.19949568534474266</c:v>
                </c:pt>
                <c:pt idx="49">
                  <c:v>-0.39899137068948531</c:v>
                </c:pt>
                <c:pt idx="50">
                  <c:v>0.59848705603422792</c:v>
                </c:pt>
                <c:pt idx="51">
                  <c:v>-1.1969741120684558</c:v>
                </c:pt>
                <c:pt idx="52">
                  <c:v>2.3939482241368943</c:v>
                </c:pt>
                <c:pt idx="53">
                  <c:v>0.59848705603422792</c:v>
                </c:pt>
                <c:pt idx="54">
                  <c:v>-0.59848705603422792</c:v>
                </c:pt>
                <c:pt idx="55">
                  <c:v>2.1944525387921514</c:v>
                </c:pt>
                <c:pt idx="56">
                  <c:v>4.9873921336185312</c:v>
                </c:pt>
                <c:pt idx="57">
                  <c:v>7.9798274137896712</c:v>
                </c:pt>
                <c:pt idx="58">
                  <c:v>10.77276700861605</c:v>
                </c:pt>
                <c:pt idx="59">
                  <c:v>20.149064219818921</c:v>
                </c:pt>
                <c:pt idx="61">
                  <c:v>-16.781471812607524</c:v>
                </c:pt>
                <c:pt idx="62">
                  <c:v>-17.053236538317773</c:v>
                </c:pt>
                <c:pt idx="63">
                  <c:v>-17.32500126402801</c:v>
                </c:pt>
                <c:pt idx="64">
                  <c:v>-17.189118901172893</c:v>
                </c:pt>
                <c:pt idx="65">
                  <c:v>-17.8685307154485</c:v>
                </c:pt>
                <c:pt idx="66">
                  <c:v>-17.8685307154485</c:v>
                </c:pt>
                <c:pt idx="67">
                  <c:v>-19.091471981144593</c:v>
                </c:pt>
                <c:pt idx="68">
                  <c:v>-9.9873536698514371</c:v>
                </c:pt>
                <c:pt idx="69">
                  <c:v>-16.645589449752404</c:v>
                </c:pt>
                <c:pt idx="70">
                  <c:v>-18.276177804013866</c:v>
                </c:pt>
                <c:pt idx="71">
                  <c:v>-18.547942529724107</c:v>
                </c:pt>
                <c:pt idx="72">
                  <c:v>-17.8685307154485</c:v>
                </c:pt>
                <c:pt idx="73">
                  <c:v>-18.004413078303617</c:v>
                </c:pt>
                <c:pt idx="74">
                  <c:v>-15.015001095490943</c:v>
                </c:pt>
                <c:pt idx="75">
                  <c:v>-15.830295272621669</c:v>
                </c:pt>
                <c:pt idx="76">
                  <c:v>-15.42264818405631</c:v>
                </c:pt>
                <c:pt idx="77">
                  <c:v>-16.373824724042155</c:v>
                </c:pt>
                <c:pt idx="78">
                  <c:v>-16.509707086897286</c:v>
                </c:pt>
                <c:pt idx="79">
                  <c:v>-5.639118058487548</c:v>
                </c:pt>
                <c:pt idx="80">
                  <c:v>-7.5414711384592579</c:v>
                </c:pt>
                <c:pt idx="81">
                  <c:v>-5.7750004213426678</c:v>
                </c:pt>
                <c:pt idx="82">
                  <c:v>-9.5797065812860787</c:v>
                </c:pt>
                <c:pt idx="83">
                  <c:v>-5.3673533327773093</c:v>
                </c:pt>
                <c:pt idx="84">
                  <c:v>-5.5032356956324282</c:v>
                </c:pt>
                <c:pt idx="85">
                  <c:v>-5.639118058487548</c:v>
                </c:pt>
                <c:pt idx="86">
                  <c:v>-5.9108827841977964</c:v>
                </c:pt>
                <c:pt idx="87">
                  <c:v>-6.7261769613285223</c:v>
                </c:pt>
                <c:pt idx="88">
                  <c:v>-6.8620593241836421</c:v>
                </c:pt>
                <c:pt idx="89">
                  <c:v>-8.0850005898797459</c:v>
                </c:pt>
                <c:pt idx="90">
                  <c:v>-8.3567653155899748</c:v>
                </c:pt>
                <c:pt idx="91">
                  <c:v>-8.4926476784451044</c:v>
                </c:pt>
                <c:pt idx="92">
                  <c:v>-8.6285300413002233</c:v>
                </c:pt>
                <c:pt idx="93">
                  <c:v>-9.8514713069963182</c:v>
                </c:pt>
                <c:pt idx="94">
                  <c:v>-11.889706749823148</c:v>
                </c:pt>
                <c:pt idx="95">
                  <c:v>-12.297353838388515</c:v>
                </c:pt>
                <c:pt idx="96">
                  <c:v>-11.34617729840266</c:v>
                </c:pt>
                <c:pt idx="97">
                  <c:v>-9.1720594927207113</c:v>
                </c:pt>
                <c:pt idx="98">
                  <c:v>-9.4438242184309491</c:v>
                </c:pt>
                <c:pt idx="99">
                  <c:v>-6.4544122356182836</c:v>
                </c:pt>
                <c:pt idx="100">
                  <c:v>-6.4544122356182836</c:v>
                </c:pt>
                <c:pt idx="101">
                  <c:v>-2.3779413499646331</c:v>
                </c:pt>
                <c:pt idx="102">
                  <c:v>-3.1932355270953594</c:v>
                </c:pt>
                <c:pt idx="103">
                  <c:v>-6.7941181427564418E-2</c:v>
                </c:pt>
                <c:pt idx="104">
                  <c:v>-6.7941181427564418E-2</c:v>
                </c:pt>
                <c:pt idx="105">
                  <c:v>0.6114706328480517</c:v>
                </c:pt>
                <c:pt idx="106">
                  <c:v>8.9002947670104628</c:v>
                </c:pt>
                <c:pt idx="107">
                  <c:v>9.7155889441411976</c:v>
                </c:pt>
                <c:pt idx="108">
                  <c:v>7.4055887756041292</c:v>
                </c:pt>
                <c:pt idx="109">
                  <c:v>11.617942024112899</c:v>
                </c:pt>
                <c:pt idx="110">
                  <c:v>17.46088362688312</c:v>
                </c:pt>
                <c:pt idx="111">
                  <c:v>19.091471981144593</c:v>
                </c:pt>
                <c:pt idx="112">
                  <c:v>15.694412909766559</c:v>
                </c:pt>
                <c:pt idx="113">
                  <c:v>13.792059829794848</c:v>
                </c:pt>
                <c:pt idx="114">
                  <c:v>8.7644124041553422</c:v>
                </c:pt>
                <c:pt idx="115">
                  <c:v>4.9597062442119508</c:v>
                </c:pt>
                <c:pt idx="116">
                  <c:v>10.395000758416804</c:v>
                </c:pt>
                <c:pt idx="117">
                  <c:v>10.530883121271925</c:v>
                </c:pt>
                <c:pt idx="118">
                  <c:v>12.297353838388515</c:v>
                </c:pt>
                <c:pt idx="119">
                  <c:v>18.276177804013859</c:v>
                </c:pt>
                <c:pt idx="120">
                  <c:v>21.265589786826542</c:v>
                </c:pt>
                <c:pt idx="122">
                  <c:v>-12.35915092470497</c:v>
                </c:pt>
                <c:pt idx="123">
                  <c:v>-16.548693611045628</c:v>
                </c:pt>
                <c:pt idx="124">
                  <c:v>-17.875382128386843</c:v>
                </c:pt>
                <c:pt idx="125">
                  <c:v>-16.723257889643147</c:v>
                </c:pt>
                <c:pt idx="126">
                  <c:v>-17.351689292594255</c:v>
                </c:pt>
                <c:pt idx="127">
                  <c:v>-15.606046506618982</c:v>
                </c:pt>
                <c:pt idx="128">
                  <c:v>-15.361656516582439</c:v>
                </c:pt>
                <c:pt idx="129">
                  <c:v>-18.887854944252492</c:v>
                </c:pt>
                <c:pt idx="130">
                  <c:v>-17.910294984106336</c:v>
                </c:pt>
                <c:pt idx="131">
                  <c:v>-17.980120695545352</c:v>
                </c:pt>
                <c:pt idx="132">
                  <c:v>-16.269390765289589</c:v>
                </c:pt>
                <c:pt idx="133">
                  <c:v>-13.755665153485186</c:v>
                </c:pt>
                <c:pt idx="134">
                  <c:v>-12.638453770461011</c:v>
                </c:pt>
                <c:pt idx="135">
                  <c:v>-14.523747979314303</c:v>
                </c:pt>
                <c:pt idx="136">
                  <c:v>-14.034967999241227</c:v>
                </c:pt>
                <c:pt idx="137">
                  <c:v>-12.847930904778034</c:v>
                </c:pt>
                <c:pt idx="138">
                  <c:v>-12.184586646107428</c:v>
                </c:pt>
                <c:pt idx="139">
                  <c:v>-9.9501638800590779</c:v>
                </c:pt>
                <c:pt idx="140">
                  <c:v>-7.5062639796936903</c:v>
                </c:pt>
                <c:pt idx="141">
                  <c:v>-6.7032682981450638</c:v>
                </c:pt>
                <c:pt idx="142">
                  <c:v>-6.0399240394744584</c:v>
                </c:pt>
                <c:pt idx="143">
                  <c:v>-6.6683554424255558</c:v>
                </c:pt>
                <c:pt idx="144">
                  <c:v>-6.1795754623524788</c:v>
                </c:pt>
                <c:pt idx="145">
                  <c:v>-5.9351854723159336</c:v>
                </c:pt>
                <c:pt idx="146">
                  <c:v>-6.0050111837549496</c:v>
                </c:pt>
                <c:pt idx="147">
                  <c:v>-6.1097497509134744</c:v>
                </c:pt>
                <c:pt idx="148">
                  <c:v>-5.5162312036818726</c:v>
                </c:pt>
                <c:pt idx="149">
                  <c:v>-3.4214598605115421</c:v>
                </c:pt>
                <c:pt idx="150">
                  <c:v>-2.2693356217678589</c:v>
                </c:pt>
                <c:pt idx="151">
                  <c:v>-1.6409042188167609</c:v>
                </c:pt>
                <c:pt idx="152">
                  <c:v>-0.69825711439010163</c:v>
                </c:pt>
                <c:pt idx="153">
                  <c:v>0.2793028457560407</c:v>
                </c:pt>
                <c:pt idx="154">
                  <c:v>0.52369283579258574</c:v>
                </c:pt>
                <c:pt idx="155">
                  <c:v>-0.52369283579257309</c:v>
                </c:pt>
                <c:pt idx="156">
                  <c:v>0.48877998007309004</c:v>
                </c:pt>
                <c:pt idx="157">
                  <c:v>1.3965142287802159</c:v>
                </c:pt>
                <c:pt idx="158">
                  <c:v>2.2693356217678589</c:v>
                </c:pt>
                <c:pt idx="159">
                  <c:v>2.5835513232434204</c:v>
                </c:pt>
                <c:pt idx="160">
                  <c:v>3.0025055918774815</c:v>
                </c:pt>
                <c:pt idx="161">
                  <c:v>4.9925383678892867</c:v>
                </c:pt>
                <c:pt idx="162">
                  <c:v>6.7032682981450638</c:v>
                </c:pt>
                <c:pt idx="163">
                  <c:v>12.254412357546444</c:v>
                </c:pt>
                <c:pt idx="164">
                  <c:v>12.847930904778034</c:v>
                </c:pt>
                <c:pt idx="165">
                  <c:v>12.708279481900027</c:v>
                </c:pt>
                <c:pt idx="166">
                  <c:v>14.488835123594795</c:v>
                </c:pt>
                <c:pt idx="167">
                  <c:v>16.443955043887104</c:v>
                </c:pt>
                <c:pt idx="168">
                  <c:v>19.062419222850021</c:v>
                </c:pt>
                <c:pt idx="169">
                  <c:v>16.618519322484634</c:v>
                </c:pt>
                <c:pt idx="170">
                  <c:v>12.568628059021993</c:v>
                </c:pt>
                <c:pt idx="171">
                  <c:v>9.8105124571810443</c:v>
                </c:pt>
                <c:pt idx="172">
                  <c:v>12.77810519333903</c:v>
                </c:pt>
                <c:pt idx="173">
                  <c:v>11.835458088912372</c:v>
                </c:pt>
                <c:pt idx="174">
                  <c:v>15.571133650899474</c:v>
                </c:pt>
                <c:pt idx="175">
                  <c:v>12.28932521326594</c:v>
                </c:pt>
                <c:pt idx="176">
                  <c:v>13.650926586326673</c:v>
                </c:pt>
                <c:pt idx="177">
                  <c:v>16.129739342411568</c:v>
                </c:pt>
                <c:pt idx="178">
                  <c:v>13.476362307729145</c:v>
                </c:pt>
                <c:pt idx="179">
                  <c:v>15.431482228021455</c:v>
                </c:pt>
                <c:pt idx="180">
                  <c:v>17.491340715472276</c:v>
                </c:pt>
                <c:pt idx="181">
                  <c:v>20.633497730227766</c:v>
                </c:pt>
                <c:pt idx="183">
                  <c:v>-8.779082894544084</c:v>
                </c:pt>
                <c:pt idx="184">
                  <c:v>-10.019605477468792</c:v>
                </c:pt>
                <c:pt idx="185">
                  <c:v>-7.633985125690498</c:v>
                </c:pt>
                <c:pt idx="186">
                  <c:v>-5.6300640301967499</c:v>
                </c:pt>
                <c:pt idx="187">
                  <c:v>-5.1529399598410812</c:v>
                </c:pt>
                <c:pt idx="188">
                  <c:v>-7.8248347538327447</c:v>
                </c:pt>
                <c:pt idx="189">
                  <c:v>-10.019605477468792</c:v>
                </c:pt>
                <c:pt idx="190">
                  <c:v>-11.2601280603935</c:v>
                </c:pt>
                <c:pt idx="191">
                  <c:v>-11.16470324632235</c:v>
                </c:pt>
                <c:pt idx="192">
                  <c:v>-11.355552874464625</c:v>
                </c:pt>
                <c:pt idx="193">
                  <c:v>-8.4928084523306868</c:v>
                </c:pt>
                <c:pt idx="194">
                  <c:v>-11.355552874464625</c:v>
                </c:pt>
                <c:pt idx="195">
                  <c:v>-14.027447668456288</c:v>
                </c:pt>
                <c:pt idx="196">
                  <c:v>-16.890192090590251</c:v>
                </c:pt>
                <c:pt idx="197">
                  <c:v>-15.267970251380996</c:v>
                </c:pt>
                <c:pt idx="198">
                  <c:v>-14.695421366954204</c:v>
                </c:pt>
                <c:pt idx="199">
                  <c:v>-15.649669507665516</c:v>
                </c:pt>
                <c:pt idx="200">
                  <c:v>-12.786925085531605</c:v>
                </c:pt>
                <c:pt idx="201">
                  <c:v>-10.973853618180105</c:v>
                </c:pt>
                <c:pt idx="202">
                  <c:v>-8.2065340101172914</c:v>
                </c:pt>
                <c:pt idx="203">
                  <c:v>-6.870586613121433</c:v>
                </c:pt>
                <c:pt idx="204">
                  <c:v>-9.0653573367574793</c:v>
                </c:pt>
                <c:pt idx="205">
                  <c:v>-9.2562069648997269</c:v>
                </c:pt>
                <c:pt idx="206">
                  <c:v>-8.4928084523306868</c:v>
                </c:pt>
                <c:pt idx="207">
                  <c:v>-7.2522858694059789</c:v>
                </c:pt>
                <c:pt idx="208">
                  <c:v>-5.1529399598410812</c:v>
                </c:pt>
                <c:pt idx="209">
                  <c:v>-6.5843121709080625</c:v>
                </c:pt>
                <c:pt idx="210">
                  <c:v>-6.2980377286946663</c:v>
                </c:pt>
                <c:pt idx="211">
                  <c:v>-9.0653573367574793</c:v>
                </c:pt>
                <c:pt idx="212">
                  <c:v>-7.4431354975482256</c:v>
                </c:pt>
                <c:pt idx="213">
                  <c:v>-7.2522858694059789</c:v>
                </c:pt>
                <c:pt idx="214">
                  <c:v>-6.2980377286946663</c:v>
                </c:pt>
                <c:pt idx="215">
                  <c:v>-6.1071881005523938</c:v>
                </c:pt>
                <c:pt idx="216">
                  <c:v>-7.7294099397616218</c:v>
                </c:pt>
                <c:pt idx="217">
                  <c:v>-6.2980377286946663</c:v>
                </c:pt>
                <c:pt idx="218">
                  <c:v>-6.3934625427657901</c:v>
                </c:pt>
                <c:pt idx="219">
                  <c:v>-5.7254888442678737</c:v>
                </c:pt>
                <c:pt idx="220">
                  <c:v>-2.3856203517782939</c:v>
                </c:pt>
                <c:pt idx="221">
                  <c:v>4.2941166332009182</c:v>
                </c:pt>
                <c:pt idx="222">
                  <c:v>6.870586613121433</c:v>
                </c:pt>
                <c:pt idx="223">
                  <c:v>8.6836580804729593</c:v>
                </c:pt>
                <c:pt idx="224">
                  <c:v>16.126793578021186</c:v>
                </c:pt>
                <c:pt idx="225">
                  <c:v>17.176466532803648</c:v>
                </c:pt>
                <c:pt idx="226">
                  <c:v>17.749015417230414</c:v>
                </c:pt>
                <c:pt idx="227">
                  <c:v>18.894113186083999</c:v>
                </c:pt>
                <c:pt idx="228">
                  <c:v>19.752936512724187</c:v>
                </c:pt>
                <c:pt idx="229">
                  <c:v>18.703263557941753</c:v>
                </c:pt>
                <c:pt idx="230">
                  <c:v>14.122872482527411</c:v>
                </c:pt>
                <c:pt idx="231">
                  <c:v>12.596075457389306</c:v>
                </c:pt>
                <c:pt idx="232">
                  <c:v>10.019605477468792</c:v>
                </c:pt>
                <c:pt idx="233">
                  <c:v>11.832676944820268</c:v>
                </c:pt>
                <c:pt idx="234">
                  <c:v>9.3516317789708765</c:v>
                </c:pt>
                <c:pt idx="235">
                  <c:v>12.786925085531605</c:v>
                </c:pt>
                <c:pt idx="236">
                  <c:v>12.309801015175935</c:v>
                </c:pt>
                <c:pt idx="237">
                  <c:v>10.973853618180105</c:v>
                </c:pt>
                <c:pt idx="238">
                  <c:v>9.1607821508285774</c:v>
                </c:pt>
                <c:pt idx="239">
                  <c:v>7.5385603116193485</c:v>
                </c:pt>
                <c:pt idx="240">
                  <c:v>10.210455105611064</c:v>
                </c:pt>
                <c:pt idx="241">
                  <c:v>12.40522582924706</c:v>
                </c:pt>
                <c:pt idx="242">
                  <c:v>16.603917648376829</c:v>
                </c:pt>
              </c:numCache>
            </c:numRef>
          </c:val>
          <c:smooth val="0"/>
        </c:ser>
        <c:ser>
          <c:idx val="2"/>
          <c:order val="2"/>
          <c:spPr>
            <a:ln w="28575">
              <a:noFill/>
            </a:ln>
          </c:spPr>
          <c:marker>
            <c:symbol val="none"/>
          </c:marker>
          <c:val>
            <c:numRef>
              <c:f>' '!$C$31:$IK$31</c:f>
              <c:numCache>
                <c:formatCode>0.00</c:formatCode>
                <c:ptCount val="243"/>
                <c:pt idx="0">
                  <c:v>-11.171758379305553</c:v>
                </c:pt>
                <c:pt idx="1">
                  <c:v>-5.7853748749975189</c:v>
                </c:pt>
                <c:pt idx="2">
                  <c:v>-6.5833576163764898</c:v>
                </c:pt>
                <c:pt idx="3">
                  <c:v>-7.9798274137896881</c:v>
                </c:pt>
                <c:pt idx="4">
                  <c:v>-5.3863835043080339</c:v>
                </c:pt>
                <c:pt idx="5">
                  <c:v>-9.1768015258581261</c:v>
                </c:pt>
                <c:pt idx="6">
                  <c:v>-8.9773058405133845</c:v>
                </c:pt>
                <c:pt idx="7">
                  <c:v>-11.171758379305553</c:v>
                </c:pt>
                <c:pt idx="8">
                  <c:v>-11.969741120684523</c:v>
                </c:pt>
                <c:pt idx="9">
                  <c:v>-11.770245435339763</c:v>
                </c:pt>
                <c:pt idx="10">
                  <c:v>-11.770245435339763</c:v>
                </c:pt>
                <c:pt idx="11">
                  <c:v>-10.573271323271324</c:v>
                </c:pt>
                <c:pt idx="12">
                  <c:v>-12.767723862063495</c:v>
                </c:pt>
                <c:pt idx="13">
                  <c:v>-16.957133254303073</c:v>
                </c:pt>
                <c:pt idx="14">
                  <c:v>-16.957133254303073</c:v>
                </c:pt>
                <c:pt idx="15">
                  <c:v>-16.159150512924086</c:v>
                </c:pt>
                <c:pt idx="16">
                  <c:v>-17.156628939647813</c:v>
                </c:pt>
                <c:pt idx="17">
                  <c:v>-20.149064219818936</c:v>
                </c:pt>
                <c:pt idx="18">
                  <c:v>-19.351081478439966</c:v>
                </c:pt>
                <c:pt idx="19">
                  <c:v>-18.353603051716252</c:v>
                </c:pt>
                <c:pt idx="20">
                  <c:v>-16.159150512924086</c:v>
                </c:pt>
                <c:pt idx="21">
                  <c:v>-15.361167771545132</c:v>
                </c:pt>
                <c:pt idx="22">
                  <c:v>-13.76520228878719</c:v>
                </c:pt>
                <c:pt idx="23">
                  <c:v>-12.169236806029266</c:v>
                </c:pt>
                <c:pt idx="24">
                  <c:v>-11.969741120684523</c:v>
                </c:pt>
                <c:pt idx="25">
                  <c:v>-10.373775637926583</c:v>
                </c:pt>
                <c:pt idx="26">
                  <c:v>-9.5757928965476111</c:v>
                </c:pt>
                <c:pt idx="27">
                  <c:v>-9.1768015258581261</c:v>
                </c:pt>
                <c:pt idx="28">
                  <c:v>-11.171758379305553</c:v>
                </c:pt>
                <c:pt idx="29">
                  <c:v>-13.565706603442447</c:v>
                </c:pt>
                <c:pt idx="30">
                  <c:v>-10.972262693960811</c:v>
                </c:pt>
                <c:pt idx="31">
                  <c:v>-9.9747842672370979</c:v>
                </c:pt>
                <c:pt idx="32">
                  <c:v>-11.171758379305553</c:v>
                </c:pt>
                <c:pt idx="33">
                  <c:v>-16.957133254303073</c:v>
                </c:pt>
                <c:pt idx="34">
                  <c:v>-16.75763756895833</c:v>
                </c:pt>
                <c:pt idx="35">
                  <c:v>-15.361167771545132</c:v>
                </c:pt>
                <c:pt idx="36">
                  <c:v>-12.169236806029266</c:v>
                </c:pt>
                <c:pt idx="37">
                  <c:v>-11.171758379305553</c:v>
                </c:pt>
                <c:pt idx="38">
                  <c:v>-11.969741120684523</c:v>
                </c:pt>
                <c:pt idx="39">
                  <c:v>-10.972262693960811</c:v>
                </c:pt>
                <c:pt idx="40">
                  <c:v>-10.573271323271324</c:v>
                </c:pt>
                <c:pt idx="41">
                  <c:v>-7.9798274137896881</c:v>
                </c:pt>
                <c:pt idx="42">
                  <c:v>-4.1894093922395781</c:v>
                </c:pt>
                <c:pt idx="43">
                  <c:v>-4.9873921336185489</c:v>
                </c:pt>
                <c:pt idx="44">
                  <c:v>-8.7778101551686412</c:v>
                </c:pt>
                <c:pt idx="45">
                  <c:v>-11.57074974999502</c:v>
                </c:pt>
                <c:pt idx="46">
                  <c:v>-5.9848705603422614</c:v>
                </c:pt>
                <c:pt idx="47">
                  <c:v>-8.3788187844791739</c:v>
                </c:pt>
                <c:pt idx="48">
                  <c:v>-4.9873921336185489</c:v>
                </c:pt>
                <c:pt idx="49">
                  <c:v>-3.1919309655158647</c:v>
                </c:pt>
                <c:pt idx="50">
                  <c:v>-3.1919309655158647</c:v>
                </c:pt>
                <c:pt idx="51">
                  <c:v>-3.5909223362053675</c:v>
                </c:pt>
                <c:pt idx="52">
                  <c:v>-1.1969741120684558</c:v>
                </c:pt>
                <c:pt idx="53">
                  <c:v>-5.1868878189632914</c:v>
                </c:pt>
                <c:pt idx="54">
                  <c:v>-3.7904180215501104</c:v>
                </c:pt>
                <c:pt idx="55">
                  <c:v>-1.7954611681026837</c:v>
                </c:pt>
                <c:pt idx="56">
                  <c:v>1.7954611681026664</c:v>
                </c:pt>
                <c:pt idx="57">
                  <c:v>2.9924352801711223</c:v>
                </c:pt>
                <c:pt idx="58">
                  <c:v>5.5858791896527764</c:v>
                </c:pt>
                <c:pt idx="59">
                  <c:v>5.5858791896527764</c:v>
                </c:pt>
                <c:pt idx="61">
                  <c:v>-17.73264835259338</c:v>
                </c:pt>
                <c:pt idx="62">
                  <c:v>-18.547942529724107</c:v>
                </c:pt>
                <c:pt idx="63">
                  <c:v>-18.004413078303617</c:v>
                </c:pt>
                <c:pt idx="64">
                  <c:v>-18.004413078303617</c:v>
                </c:pt>
                <c:pt idx="65">
                  <c:v>-18.683824892579235</c:v>
                </c:pt>
                <c:pt idx="66">
                  <c:v>-19.091471981144593</c:v>
                </c:pt>
                <c:pt idx="67">
                  <c:v>-21.265589786826542</c:v>
                </c:pt>
                <c:pt idx="68">
                  <c:v>-20.314413246840687</c:v>
                </c:pt>
                <c:pt idx="69">
                  <c:v>-18.140295441158749</c:v>
                </c:pt>
                <c:pt idx="70">
                  <c:v>-19.499119069709952</c:v>
                </c:pt>
                <c:pt idx="71">
                  <c:v>-20.178530883985566</c:v>
                </c:pt>
                <c:pt idx="72">
                  <c:v>-20.178530883985566</c:v>
                </c:pt>
                <c:pt idx="73">
                  <c:v>-18.819707255434356</c:v>
                </c:pt>
                <c:pt idx="74">
                  <c:v>-19.091471981144593</c:v>
                </c:pt>
                <c:pt idx="75">
                  <c:v>-18.004413078303617</c:v>
                </c:pt>
                <c:pt idx="76">
                  <c:v>-16.781471812607524</c:v>
                </c:pt>
                <c:pt idx="77">
                  <c:v>-17.73264835259338</c:v>
                </c:pt>
                <c:pt idx="78">
                  <c:v>-18.004413078303617</c:v>
                </c:pt>
                <c:pt idx="79">
                  <c:v>-15.42264818405631</c:v>
                </c:pt>
                <c:pt idx="80">
                  <c:v>-12.025589112678267</c:v>
                </c:pt>
                <c:pt idx="81">
                  <c:v>-10.259118395561686</c:v>
                </c:pt>
                <c:pt idx="82">
                  <c:v>-11.617942024112899</c:v>
                </c:pt>
                <c:pt idx="83">
                  <c:v>-9.9873536698514371</c:v>
                </c:pt>
                <c:pt idx="84">
                  <c:v>-8.2208829527348559</c:v>
                </c:pt>
                <c:pt idx="85">
                  <c:v>-7.9491182270246163</c:v>
                </c:pt>
                <c:pt idx="86">
                  <c:v>-7.1338240498938905</c:v>
                </c:pt>
                <c:pt idx="87">
                  <c:v>-8.9002947670104628</c:v>
                </c:pt>
                <c:pt idx="88">
                  <c:v>-8.6285300413002233</c:v>
                </c:pt>
                <c:pt idx="89">
                  <c:v>-10.123236032706567</c:v>
                </c:pt>
                <c:pt idx="90">
                  <c:v>-9.8514713069963182</c:v>
                </c:pt>
                <c:pt idx="91">
                  <c:v>-9.9873536698514371</c:v>
                </c:pt>
                <c:pt idx="92">
                  <c:v>-9.8514713069963182</c:v>
                </c:pt>
                <c:pt idx="93">
                  <c:v>-13.248530378374362</c:v>
                </c:pt>
                <c:pt idx="94">
                  <c:v>-13.927942192649969</c:v>
                </c:pt>
                <c:pt idx="95">
                  <c:v>-14.063824555505088</c:v>
                </c:pt>
                <c:pt idx="96">
                  <c:v>-13.792059829794848</c:v>
                </c:pt>
                <c:pt idx="97">
                  <c:v>-11.889706749823148</c:v>
                </c:pt>
                <c:pt idx="98">
                  <c:v>-10.938530209837293</c:v>
                </c:pt>
                <c:pt idx="99">
                  <c:v>-11.617942024112899</c:v>
                </c:pt>
                <c:pt idx="100">
                  <c:v>-9.7155889441411976</c:v>
                </c:pt>
                <c:pt idx="101">
                  <c:v>-7.1338240498938905</c:v>
                </c:pt>
                <c:pt idx="102">
                  <c:v>-6.9979416870387707</c:v>
                </c:pt>
                <c:pt idx="103">
                  <c:v>-3.8726473413709663</c:v>
                </c:pt>
                <c:pt idx="104">
                  <c:v>-2.5138237128197529</c:v>
                </c:pt>
                <c:pt idx="105">
                  <c:v>-1.5626471728338975</c:v>
                </c:pt>
                <c:pt idx="106">
                  <c:v>0.20382354428268393</c:v>
                </c:pt>
                <c:pt idx="107">
                  <c:v>4.2802944299363341</c:v>
                </c:pt>
                <c:pt idx="108">
                  <c:v>2.5138237128197529</c:v>
                </c:pt>
                <c:pt idx="109">
                  <c:v>6.3185298727631549</c:v>
                </c:pt>
                <c:pt idx="110">
                  <c:v>7.6773535013143688</c:v>
                </c:pt>
                <c:pt idx="111">
                  <c:v>12.161471475533386</c:v>
                </c:pt>
                <c:pt idx="112">
                  <c:v>12.297353838388515</c:v>
                </c:pt>
                <c:pt idx="113">
                  <c:v>7.9491182270246163</c:v>
                </c:pt>
                <c:pt idx="114">
                  <c:v>0.74735299570317126</c:v>
                </c:pt>
                <c:pt idx="115">
                  <c:v>3.1932355270953594</c:v>
                </c:pt>
                <c:pt idx="116">
                  <c:v>4.4161767927914628</c:v>
                </c:pt>
                <c:pt idx="117">
                  <c:v>3.0573531642402401</c:v>
                </c:pt>
                <c:pt idx="118">
                  <c:v>3.4650002528056079</c:v>
                </c:pt>
                <c:pt idx="119">
                  <c:v>10.802647846982174</c:v>
                </c:pt>
                <c:pt idx="120">
                  <c:v>16.237942361187045</c:v>
                </c:pt>
                <c:pt idx="122">
                  <c:v>-16.618519322484634</c:v>
                </c:pt>
                <c:pt idx="123">
                  <c:v>-18.538726387057434</c:v>
                </c:pt>
                <c:pt idx="124">
                  <c:v>-18.818029232813476</c:v>
                </c:pt>
                <c:pt idx="125">
                  <c:v>-18.399074964179416</c:v>
                </c:pt>
                <c:pt idx="126">
                  <c:v>-18.259423541301409</c:v>
                </c:pt>
                <c:pt idx="127">
                  <c:v>-17.177125013996729</c:v>
                </c:pt>
                <c:pt idx="128">
                  <c:v>-19.690850625801133</c:v>
                </c:pt>
                <c:pt idx="129">
                  <c:v>-20.633497730227766</c:v>
                </c:pt>
                <c:pt idx="130">
                  <c:v>-19.446460635764588</c:v>
                </c:pt>
                <c:pt idx="131">
                  <c:v>-19.725763481520627</c:v>
                </c:pt>
                <c:pt idx="132">
                  <c:v>-18.818029232813476</c:v>
                </c:pt>
                <c:pt idx="133">
                  <c:v>-16.68834503392365</c:v>
                </c:pt>
                <c:pt idx="134">
                  <c:v>-15.326743660862929</c:v>
                </c:pt>
                <c:pt idx="135">
                  <c:v>-16.967647879679692</c:v>
                </c:pt>
                <c:pt idx="136">
                  <c:v>-15.117266526545906</c:v>
                </c:pt>
                <c:pt idx="137">
                  <c:v>-15.501307939460458</c:v>
                </c:pt>
                <c:pt idx="138">
                  <c:v>-14.384096556436283</c:v>
                </c:pt>
                <c:pt idx="139">
                  <c:v>-12.603540914741503</c:v>
                </c:pt>
                <c:pt idx="140">
                  <c:v>-10.194553870095623</c:v>
                </c:pt>
                <c:pt idx="141">
                  <c:v>-8.2045210940838054</c:v>
                </c:pt>
                <c:pt idx="142">
                  <c:v>-7.7855668254497434</c:v>
                </c:pt>
                <c:pt idx="143">
                  <c:v>-8.8329524970349027</c:v>
                </c:pt>
                <c:pt idx="144">
                  <c:v>-7.6808282582912195</c:v>
                </c:pt>
                <c:pt idx="145">
                  <c:v>-8.1696082383642974</c:v>
                </c:pt>
                <c:pt idx="146">
                  <c:v>-7.0873097110596168</c:v>
                </c:pt>
                <c:pt idx="147">
                  <c:v>-6.9127454324621009</c:v>
                </c:pt>
                <c:pt idx="148">
                  <c:v>-6.8429197210230841</c:v>
                </c:pt>
                <c:pt idx="149">
                  <c:v>-5.5511440594013806</c:v>
                </c:pt>
                <c:pt idx="150">
                  <c:v>-4.6084969549747337</c:v>
                </c:pt>
                <c:pt idx="151">
                  <c:v>-4.5037583878162089</c:v>
                </c:pt>
                <c:pt idx="152">
                  <c:v>-2.8628541689994482</c:v>
                </c:pt>
                <c:pt idx="153">
                  <c:v>-0.83790853726813463</c:v>
                </c:pt>
                <c:pt idx="154">
                  <c:v>-1.6409042188167609</c:v>
                </c:pt>
                <c:pt idx="155">
                  <c:v>-3.4563727162310505</c:v>
                </c:pt>
                <c:pt idx="156">
                  <c:v>-0.87282139298764283</c:v>
                </c:pt>
                <c:pt idx="157">
                  <c:v>-3.4912855719495657E-2</c:v>
                </c:pt>
                <c:pt idx="158">
                  <c:v>0.55860569151209394</c:v>
                </c:pt>
                <c:pt idx="159">
                  <c:v>1.7107299302557775</c:v>
                </c:pt>
                <c:pt idx="160">
                  <c:v>1.8503813531337978</c:v>
                </c:pt>
                <c:pt idx="161">
                  <c:v>2.3042484774873668</c:v>
                </c:pt>
                <c:pt idx="162">
                  <c:v>4.8179740892917584</c:v>
                </c:pt>
                <c:pt idx="163">
                  <c:v>7.6808282582912062</c:v>
                </c:pt>
                <c:pt idx="164">
                  <c:v>10.857898128766228</c:v>
                </c:pt>
                <c:pt idx="165">
                  <c:v>10.508769571571159</c:v>
                </c:pt>
                <c:pt idx="166">
                  <c:v>10.194553870095611</c:v>
                </c:pt>
                <c:pt idx="167">
                  <c:v>14.488835123594795</c:v>
                </c:pt>
                <c:pt idx="168">
                  <c:v>16.618519322484634</c:v>
                </c:pt>
                <c:pt idx="169">
                  <c:v>12.35915092470497</c:v>
                </c:pt>
                <c:pt idx="170">
                  <c:v>6.1097497509134744</c:v>
                </c:pt>
                <c:pt idx="171">
                  <c:v>4.9925383678892867</c:v>
                </c:pt>
                <c:pt idx="172">
                  <c:v>8.518736795559354</c:v>
                </c:pt>
                <c:pt idx="173">
                  <c:v>9.1471681985104514</c:v>
                </c:pt>
                <c:pt idx="174">
                  <c:v>11.975109511790404</c:v>
                </c:pt>
                <c:pt idx="175">
                  <c:v>9.1820810542299469</c:v>
                </c:pt>
                <c:pt idx="176">
                  <c:v>11.067375263083253</c:v>
                </c:pt>
                <c:pt idx="177">
                  <c:v>8.1696082383642974</c:v>
                </c:pt>
                <c:pt idx="178">
                  <c:v>11.207026685961287</c:v>
                </c:pt>
                <c:pt idx="179">
                  <c:v>11.102288118802761</c:v>
                </c:pt>
                <c:pt idx="180">
                  <c:v>14.209532277838766</c:v>
                </c:pt>
                <c:pt idx="181">
                  <c:v>16.269390765289575</c:v>
                </c:pt>
                <c:pt idx="183">
                  <c:v>-11.069278432251227</c:v>
                </c:pt>
                <c:pt idx="184">
                  <c:v>-12.214376201104812</c:v>
                </c:pt>
                <c:pt idx="185">
                  <c:v>-11.92810175889139</c:v>
                </c:pt>
                <c:pt idx="186">
                  <c:v>-9.1607821508286023</c:v>
                </c:pt>
                <c:pt idx="187">
                  <c:v>-11.832676944820292</c:v>
                </c:pt>
                <c:pt idx="188">
                  <c:v>-11.069278432251227</c:v>
                </c:pt>
                <c:pt idx="189">
                  <c:v>-11.54640250260687</c:v>
                </c:pt>
                <c:pt idx="190">
                  <c:v>-14.313722110669683</c:v>
                </c:pt>
                <c:pt idx="191">
                  <c:v>-12.691500271460455</c:v>
                </c:pt>
                <c:pt idx="192">
                  <c:v>-15.172545437309873</c:v>
                </c:pt>
                <c:pt idx="193">
                  <c:v>-12.500650643318183</c:v>
                </c:pt>
                <c:pt idx="194">
                  <c:v>-13.168624341816125</c:v>
                </c:pt>
                <c:pt idx="195">
                  <c:v>-17.081041718732497</c:v>
                </c:pt>
                <c:pt idx="196">
                  <c:v>-19.752936512724187</c:v>
                </c:pt>
                <c:pt idx="197">
                  <c:v>-18.130714673514934</c:v>
                </c:pt>
                <c:pt idx="198">
                  <c:v>-17.367316160945894</c:v>
                </c:pt>
                <c:pt idx="199">
                  <c:v>-17.939865045372688</c:v>
                </c:pt>
                <c:pt idx="200">
                  <c:v>-16.222218392092309</c:v>
                </c:pt>
                <c:pt idx="201">
                  <c:v>-14.027447668456288</c:v>
                </c:pt>
                <c:pt idx="202">
                  <c:v>-11.832676944820292</c:v>
                </c:pt>
                <c:pt idx="203">
                  <c:v>-9.5424814071131223</c:v>
                </c:pt>
                <c:pt idx="204">
                  <c:v>-11.92810175889139</c:v>
                </c:pt>
                <c:pt idx="205">
                  <c:v>-11.737252130749143</c:v>
                </c:pt>
                <c:pt idx="206">
                  <c:v>-10.21045510561104</c:v>
                </c:pt>
                <c:pt idx="207">
                  <c:v>-9.0653573367574793</c:v>
                </c:pt>
                <c:pt idx="208">
                  <c:v>-8.3973836382595639</c:v>
                </c:pt>
                <c:pt idx="209">
                  <c:v>-8.3973836382595639</c:v>
                </c:pt>
                <c:pt idx="210">
                  <c:v>-8.779082894544084</c:v>
                </c:pt>
                <c:pt idx="211">
                  <c:v>-12.786925085531605</c:v>
                </c:pt>
                <c:pt idx="212">
                  <c:v>-11.355552874464625</c:v>
                </c:pt>
                <c:pt idx="213">
                  <c:v>-9.5424814071131223</c:v>
                </c:pt>
                <c:pt idx="214">
                  <c:v>-7.8248347538327447</c:v>
                </c:pt>
                <c:pt idx="215">
                  <c:v>-8.9699325226863564</c:v>
                </c:pt>
                <c:pt idx="216">
                  <c:v>-9.3516317789708765</c:v>
                </c:pt>
                <c:pt idx="217">
                  <c:v>-8.3019588241884144</c:v>
                </c:pt>
                <c:pt idx="218">
                  <c:v>-7.9202595679038943</c:v>
                </c:pt>
                <c:pt idx="219">
                  <c:v>-7.633985125690498</c:v>
                </c:pt>
                <c:pt idx="220">
                  <c:v>-6.3934625427657901</c:v>
                </c:pt>
                <c:pt idx="221">
                  <c:v>0.19084962814227285</c:v>
                </c:pt>
                <c:pt idx="222">
                  <c:v>4.1032670050586191</c:v>
                </c:pt>
                <c:pt idx="223">
                  <c:v>5.4392144020544775</c:v>
                </c:pt>
                <c:pt idx="224">
                  <c:v>9.2562069648997269</c:v>
                </c:pt>
                <c:pt idx="225">
                  <c:v>12.977774713673826</c:v>
                </c:pt>
                <c:pt idx="226">
                  <c:v>12.977774713673826</c:v>
                </c:pt>
                <c:pt idx="227">
                  <c:v>15.363395065452121</c:v>
                </c:pt>
                <c:pt idx="228">
                  <c:v>14.886270995096451</c:v>
                </c:pt>
                <c:pt idx="229">
                  <c:v>13.264049155887248</c:v>
                </c:pt>
                <c:pt idx="230">
                  <c:v>10.687579175966682</c:v>
                </c:pt>
                <c:pt idx="231">
                  <c:v>8.3019588241883877</c:v>
                </c:pt>
                <c:pt idx="232">
                  <c:v>6.870586613121433</c:v>
                </c:pt>
                <c:pt idx="233">
                  <c:v>7.2522858694059789</c:v>
                </c:pt>
                <c:pt idx="234">
                  <c:v>6.5843121709080625</c:v>
                </c:pt>
                <c:pt idx="235">
                  <c:v>9.7333310352553948</c:v>
                </c:pt>
                <c:pt idx="236">
                  <c:v>5.7254888442678737</c:v>
                </c:pt>
                <c:pt idx="237">
                  <c:v>8.4928084523306868</c:v>
                </c:pt>
                <c:pt idx="238">
                  <c:v>6.870586613121433</c:v>
                </c:pt>
                <c:pt idx="239">
                  <c:v>4.1986918191297686</c:v>
                </c:pt>
                <c:pt idx="240">
                  <c:v>6.0117632864812443</c:v>
                </c:pt>
                <c:pt idx="241">
                  <c:v>9.2562069648997269</c:v>
                </c:pt>
                <c:pt idx="242">
                  <c:v>12.50065064331821</c:v>
                </c:pt>
              </c:numCache>
            </c:numRef>
          </c:val>
          <c:smooth val="0"/>
        </c:ser>
        <c:ser>
          <c:idx val="3"/>
          <c:order val="3"/>
          <c:spPr>
            <a:ln w="28575">
              <a:noFill/>
            </a:ln>
          </c:spPr>
          <c:marker>
            <c:symbol val="none"/>
          </c:marker>
          <c:val>
            <c:numRef>
              <c:f>' '!$C$32:$IK$32</c:f>
              <c:numCache>
                <c:formatCode>0.00</c:formatCode>
                <c:ptCount val="243"/>
                <c:pt idx="0">
                  <c:v>-6.3838619310317473</c:v>
                </c:pt>
                <c:pt idx="1">
                  <c:v>-4.7878964482738056</c:v>
                </c:pt>
                <c:pt idx="2">
                  <c:v>-5.9848705603422614</c:v>
                </c:pt>
                <c:pt idx="3">
                  <c:v>-4.3889050775843206</c:v>
                </c:pt>
                <c:pt idx="4">
                  <c:v>-3.7904180215501104</c:v>
                </c:pt>
                <c:pt idx="5">
                  <c:v>-6.9823489870659579</c:v>
                </c:pt>
                <c:pt idx="6">
                  <c:v>-8.9773058405133845</c:v>
                </c:pt>
                <c:pt idx="7">
                  <c:v>-9.5757928965476111</c:v>
                </c:pt>
                <c:pt idx="8">
                  <c:v>-11.770245435339763</c:v>
                </c:pt>
                <c:pt idx="9">
                  <c:v>-9.1768015258581261</c:v>
                </c:pt>
                <c:pt idx="10">
                  <c:v>-11.770245435339763</c:v>
                </c:pt>
                <c:pt idx="11">
                  <c:v>-9.1768015258581261</c:v>
                </c:pt>
                <c:pt idx="12">
                  <c:v>-12.568228176718751</c:v>
                </c:pt>
                <c:pt idx="13">
                  <c:v>-14.962176400855645</c:v>
                </c:pt>
                <c:pt idx="14">
                  <c:v>-11.770245435339763</c:v>
                </c:pt>
                <c:pt idx="15">
                  <c:v>-15.161672086200388</c:v>
                </c:pt>
                <c:pt idx="16">
                  <c:v>-17.156628939647813</c:v>
                </c:pt>
                <c:pt idx="17">
                  <c:v>-20.149064219818936</c:v>
                </c:pt>
                <c:pt idx="18">
                  <c:v>-18.353603051716252</c:v>
                </c:pt>
                <c:pt idx="19">
                  <c:v>-15.959654827579358</c:v>
                </c:pt>
                <c:pt idx="20">
                  <c:v>-13.76520228878719</c:v>
                </c:pt>
                <c:pt idx="21">
                  <c:v>-13.166715232752962</c:v>
                </c:pt>
                <c:pt idx="22">
                  <c:v>-12.169236806029266</c:v>
                </c:pt>
                <c:pt idx="23">
                  <c:v>-9.9747842672370979</c:v>
                </c:pt>
                <c:pt idx="24">
                  <c:v>-10.373775637926583</c:v>
                </c:pt>
                <c:pt idx="25">
                  <c:v>-8.7778101551686412</c:v>
                </c:pt>
                <c:pt idx="26">
                  <c:v>-7.9798274137896881</c:v>
                </c:pt>
                <c:pt idx="27">
                  <c:v>-6.9823489870659579</c:v>
                </c:pt>
                <c:pt idx="28">
                  <c:v>-10.573271323271324</c:v>
                </c:pt>
                <c:pt idx="29">
                  <c:v>-9.1768015258581261</c:v>
                </c:pt>
                <c:pt idx="30">
                  <c:v>-8.9773058405133845</c:v>
                </c:pt>
                <c:pt idx="31">
                  <c:v>-9.7752885818923545</c:v>
                </c:pt>
                <c:pt idx="32">
                  <c:v>-10.772767008616068</c:v>
                </c:pt>
                <c:pt idx="33">
                  <c:v>-12.568228176718751</c:v>
                </c:pt>
                <c:pt idx="34">
                  <c:v>-15.959654827579358</c:v>
                </c:pt>
                <c:pt idx="35">
                  <c:v>-11.371254064650296</c:v>
                </c:pt>
                <c:pt idx="36">
                  <c:v>-8.1793230991344306</c:v>
                </c:pt>
                <c:pt idx="37">
                  <c:v>-7.9798274137896881</c:v>
                </c:pt>
                <c:pt idx="38">
                  <c:v>-9.5757928965476111</c:v>
                </c:pt>
                <c:pt idx="39">
                  <c:v>-9.5757928965476111</c:v>
                </c:pt>
                <c:pt idx="40">
                  <c:v>-6.1843662456870048</c:v>
                </c:pt>
                <c:pt idx="41">
                  <c:v>-4.7878964482738056</c:v>
                </c:pt>
                <c:pt idx="42">
                  <c:v>-3.1919309655158647</c:v>
                </c:pt>
                <c:pt idx="43">
                  <c:v>-3.3914266508606077</c:v>
                </c:pt>
                <c:pt idx="44">
                  <c:v>-7.9798274137896881</c:v>
                </c:pt>
                <c:pt idx="45">
                  <c:v>-6.1843662456870048</c:v>
                </c:pt>
                <c:pt idx="46">
                  <c:v>0.79798274137897063</c:v>
                </c:pt>
                <c:pt idx="47">
                  <c:v>-5.5858791896527764</c:v>
                </c:pt>
                <c:pt idx="48">
                  <c:v>-0.39899137068948531</c:v>
                </c:pt>
                <c:pt idx="49">
                  <c:v>-1.1969741120684558</c:v>
                </c:pt>
                <c:pt idx="50">
                  <c:v>-2.1944525387921692</c:v>
                </c:pt>
                <c:pt idx="51">
                  <c:v>-1.9949568534474265</c:v>
                </c:pt>
                <c:pt idx="52">
                  <c:v>0.99747842672371323</c:v>
                </c:pt>
                <c:pt idx="53">
                  <c:v>-3.7904180215501104</c:v>
                </c:pt>
                <c:pt idx="54">
                  <c:v>-0.79798274137895309</c:v>
                </c:pt>
                <c:pt idx="55">
                  <c:v>1.5959654827579237</c:v>
                </c:pt>
                <c:pt idx="56">
                  <c:v>4.5884007629290808</c:v>
                </c:pt>
                <c:pt idx="57">
                  <c:v>6.7828533017212322</c:v>
                </c:pt>
                <c:pt idx="58">
                  <c:v>9.1768015258581261</c:v>
                </c:pt>
                <c:pt idx="59">
                  <c:v>16.75763756895833</c:v>
                </c:pt>
                <c:pt idx="61">
                  <c:v>-16.917354175462645</c:v>
                </c:pt>
                <c:pt idx="62">
                  <c:v>-18.547942529724107</c:v>
                </c:pt>
                <c:pt idx="63">
                  <c:v>-17.596765989738259</c:v>
                </c:pt>
                <c:pt idx="64">
                  <c:v>-17.73264835259338</c:v>
                </c:pt>
                <c:pt idx="65">
                  <c:v>-18.276177804013866</c:v>
                </c:pt>
                <c:pt idx="66">
                  <c:v>-19.091471981144593</c:v>
                </c:pt>
                <c:pt idx="67">
                  <c:v>-20.314413246840687</c:v>
                </c:pt>
                <c:pt idx="68">
                  <c:v>-17.73264835259338</c:v>
                </c:pt>
                <c:pt idx="69">
                  <c:v>-17.8685307154485</c:v>
                </c:pt>
                <c:pt idx="70">
                  <c:v>-19.227354343999714</c:v>
                </c:pt>
                <c:pt idx="71">
                  <c:v>-18.683824892579235</c:v>
                </c:pt>
                <c:pt idx="72">
                  <c:v>-18.140295441158749</c:v>
                </c:pt>
                <c:pt idx="73">
                  <c:v>-18.547942529724107</c:v>
                </c:pt>
                <c:pt idx="74">
                  <c:v>-17.73264835259338</c:v>
                </c:pt>
                <c:pt idx="75">
                  <c:v>-16.102059998331917</c:v>
                </c:pt>
                <c:pt idx="76">
                  <c:v>-16.781471812607524</c:v>
                </c:pt>
                <c:pt idx="77">
                  <c:v>-17.189118901172893</c:v>
                </c:pt>
                <c:pt idx="78">
                  <c:v>-16.509707086897286</c:v>
                </c:pt>
                <c:pt idx="79">
                  <c:v>-6.5902945984734034</c:v>
                </c:pt>
                <c:pt idx="80">
                  <c:v>-8.4926476784451044</c:v>
                </c:pt>
                <c:pt idx="81">
                  <c:v>-8.6285300413002233</c:v>
                </c:pt>
                <c:pt idx="82">
                  <c:v>-9.9873536698514371</c:v>
                </c:pt>
                <c:pt idx="83">
                  <c:v>-6.9979416870387707</c:v>
                </c:pt>
                <c:pt idx="84">
                  <c:v>-6.1826475099080351</c:v>
                </c:pt>
                <c:pt idx="85">
                  <c:v>-5.9108827841977964</c:v>
                </c:pt>
                <c:pt idx="86">
                  <c:v>-6.9979416870387707</c:v>
                </c:pt>
                <c:pt idx="87">
                  <c:v>-8.0850005898797459</c:v>
                </c:pt>
                <c:pt idx="88">
                  <c:v>-8.2208829527348559</c:v>
                </c:pt>
                <c:pt idx="89">
                  <c:v>-10.123236032706567</c:v>
                </c:pt>
                <c:pt idx="90">
                  <c:v>-8.7644124041553422</c:v>
                </c:pt>
                <c:pt idx="91">
                  <c:v>-8.4926476784451044</c:v>
                </c:pt>
                <c:pt idx="92">
                  <c:v>-9.8514713069963182</c:v>
                </c:pt>
                <c:pt idx="93">
                  <c:v>-11.482059661257781</c:v>
                </c:pt>
                <c:pt idx="94">
                  <c:v>-12.976765652664122</c:v>
                </c:pt>
                <c:pt idx="95">
                  <c:v>-13.792059829794848</c:v>
                </c:pt>
                <c:pt idx="96">
                  <c:v>-11.889706749823148</c:v>
                </c:pt>
                <c:pt idx="97">
                  <c:v>-10.259118395561686</c:v>
                </c:pt>
                <c:pt idx="98">
                  <c:v>-10.123236032706567</c:v>
                </c:pt>
                <c:pt idx="99">
                  <c:v>-7.6773535013143777</c:v>
                </c:pt>
                <c:pt idx="100">
                  <c:v>-7.4055887756041292</c:v>
                </c:pt>
                <c:pt idx="101">
                  <c:v>-6.0467651470529153</c:v>
                </c:pt>
                <c:pt idx="102">
                  <c:v>-3.1932355270953594</c:v>
                </c:pt>
                <c:pt idx="103">
                  <c:v>-6.7941181427564418E-2</c:v>
                </c:pt>
                <c:pt idx="104">
                  <c:v>-6.7941181427564418E-2</c:v>
                </c:pt>
                <c:pt idx="105">
                  <c:v>0.20382354428268393</c:v>
                </c:pt>
                <c:pt idx="106">
                  <c:v>6.4544122356182738</c:v>
                </c:pt>
                <c:pt idx="107">
                  <c:v>6.7261769613285134</c:v>
                </c:pt>
                <c:pt idx="108">
                  <c:v>7.4055887756041292</c:v>
                </c:pt>
                <c:pt idx="109">
                  <c:v>9.3079418555758302</c:v>
                </c:pt>
                <c:pt idx="110">
                  <c:v>15.150883458346071</c:v>
                </c:pt>
                <c:pt idx="111">
                  <c:v>15.42264818405631</c:v>
                </c:pt>
                <c:pt idx="112">
                  <c:v>14.471471644070464</c:v>
                </c:pt>
                <c:pt idx="113">
                  <c:v>9.5797065812860787</c:v>
                </c:pt>
                <c:pt idx="114">
                  <c:v>3.3291178899504885</c:v>
                </c:pt>
                <c:pt idx="115">
                  <c:v>4.5520591556465826</c:v>
                </c:pt>
                <c:pt idx="116">
                  <c:v>10.123236032706567</c:v>
                </c:pt>
                <c:pt idx="117">
                  <c:v>3.6008826156607272</c:v>
                </c:pt>
                <c:pt idx="118">
                  <c:v>10.666765484127053</c:v>
                </c:pt>
                <c:pt idx="119">
                  <c:v>17.596765989738252</c:v>
                </c:pt>
                <c:pt idx="120">
                  <c:v>18.819707255434334</c:v>
                </c:pt>
                <c:pt idx="122">
                  <c:v>-16.548693611045628</c:v>
                </c:pt>
                <c:pt idx="123">
                  <c:v>-18.468900675618432</c:v>
                </c:pt>
                <c:pt idx="124">
                  <c:v>-18.399074964179416</c:v>
                </c:pt>
                <c:pt idx="125">
                  <c:v>-17.735730705508811</c:v>
                </c:pt>
                <c:pt idx="126">
                  <c:v>-17.5960792826308</c:v>
                </c:pt>
                <c:pt idx="127">
                  <c:v>-17.142212158277218</c:v>
                </c:pt>
                <c:pt idx="128">
                  <c:v>-19.690850625801133</c:v>
                </c:pt>
                <c:pt idx="129">
                  <c:v>-19.306809212886566</c:v>
                </c:pt>
                <c:pt idx="130">
                  <c:v>-19.306809212886566</c:v>
                </c:pt>
                <c:pt idx="131">
                  <c:v>-19.132244934289037</c:v>
                </c:pt>
                <c:pt idx="132">
                  <c:v>-16.68834503392365</c:v>
                </c:pt>
                <c:pt idx="133">
                  <c:v>-15.152179382265402</c:v>
                </c:pt>
                <c:pt idx="134">
                  <c:v>-14.803050825070343</c:v>
                </c:pt>
                <c:pt idx="135">
                  <c:v>-15.501307939460458</c:v>
                </c:pt>
                <c:pt idx="136">
                  <c:v>-14.663399402192324</c:v>
                </c:pt>
                <c:pt idx="137">
                  <c:v>-13.476362307729133</c:v>
                </c:pt>
                <c:pt idx="138">
                  <c:v>-12.847930904778034</c:v>
                </c:pt>
                <c:pt idx="139">
                  <c:v>-10.054902447217589</c:v>
                </c:pt>
                <c:pt idx="140">
                  <c:v>-8.1696082383642974</c:v>
                </c:pt>
                <c:pt idx="141">
                  <c:v>-6.7032682981450638</c:v>
                </c:pt>
                <c:pt idx="142">
                  <c:v>-7.5062639796936903</c:v>
                </c:pt>
                <c:pt idx="143">
                  <c:v>-7.6459154025717107</c:v>
                </c:pt>
                <c:pt idx="144">
                  <c:v>-6.5985297309865398</c:v>
                </c:pt>
                <c:pt idx="145">
                  <c:v>-6.3541397409500071</c:v>
                </c:pt>
                <c:pt idx="146">
                  <c:v>-6.4588783081085319</c:v>
                </c:pt>
                <c:pt idx="147">
                  <c:v>-6.6334425867060602</c:v>
                </c:pt>
                <c:pt idx="148">
                  <c:v>-5.5511440594013806</c:v>
                </c:pt>
                <c:pt idx="149">
                  <c:v>-3.4563727162310505</c:v>
                </c:pt>
                <c:pt idx="150">
                  <c:v>-3.4214598605115421</c:v>
                </c:pt>
                <c:pt idx="151">
                  <c:v>-2.7581156018409363</c:v>
                </c:pt>
                <c:pt idx="152">
                  <c:v>-1.2219499501827</c:v>
                </c:pt>
                <c:pt idx="153">
                  <c:v>0.20947713431703679</c:v>
                </c:pt>
                <c:pt idx="154">
                  <c:v>-1.5710785073777445</c:v>
                </c:pt>
                <c:pt idx="155">
                  <c:v>-0.87282139298764283</c:v>
                </c:pt>
                <c:pt idx="156">
                  <c:v>-0.2793028457560407</c:v>
                </c:pt>
                <c:pt idx="157">
                  <c:v>1.3965142287802159</c:v>
                </c:pt>
                <c:pt idx="158">
                  <c:v>0.55860569151209394</c:v>
                </c:pt>
                <c:pt idx="159">
                  <c:v>2.1296841988898385</c:v>
                </c:pt>
                <c:pt idx="160">
                  <c:v>2.6184641789629159</c:v>
                </c:pt>
                <c:pt idx="161">
                  <c:v>4.6084969549747337</c:v>
                </c:pt>
                <c:pt idx="162">
                  <c:v>6.3192268852304991</c:v>
                </c:pt>
                <c:pt idx="163">
                  <c:v>12.254412357546444</c:v>
                </c:pt>
                <c:pt idx="164">
                  <c:v>10.857898128766228</c:v>
                </c:pt>
                <c:pt idx="165">
                  <c:v>12.184586646107428</c:v>
                </c:pt>
                <c:pt idx="166">
                  <c:v>14.244445133558264</c:v>
                </c:pt>
                <c:pt idx="167">
                  <c:v>15.710785073777483</c:v>
                </c:pt>
                <c:pt idx="168">
                  <c:v>17.840469272667335</c:v>
                </c:pt>
                <c:pt idx="169">
                  <c:v>12.673366626180506</c:v>
                </c:pt>
                <c:pt idx="170">
                  <c:v>6.1795754623524655</c:v>
                </c:pt>
                <c:pt idx="171">
                  <c:v>8.518736795559354</c:v>
                </c:pt>
                <c:pt idx="172">
                  <c:v>12.28932521326594</c:v>
                </c:pt>
                <c:pt idx="173">
                  <c:v>11.067375263083253</c:v>
                </c:pt>
                <c:pt idx="174">
                  <c:v>12.254412357546444</c:v>
                </c:pt>
                <c:pt idx="175">
                  <c:v>12.254412357546444</c:v>
                </c:pt>
                <c:pt idx="176">
                  <c:v>11.800545233192876</c:v>
                </c:pt>
                <c:pt idx="177">
                  <c:v>14.174619422119246</c:v>
                </c:pt>
                <c:pt idx="178">
                  <c:v>11.625980954595347</c:v>
                </c:pt>
                <c:pt idx="179">
                  <c:v>15.117266526545894</c:v>
                </c:pt>
                <c:pt idx="180">
                  <c:v>15.780610785216512</c:v>
                </c:pt>
                <c:pt idx="181">
                  <c:v>19.586112058642605</c:v>
                </c:pt>
                <c:pt idx="183">
                  <c:v>-10.878428804108982</c:v>
                </c:pt>
                <c:pt idx="184">
                  <c:v>-12.118951387033663</c:v>
                </c:pt>
                <c:pt idx="185">
                  <c:v>-7.633985125690498</c:v>
                </c:pt>
                <c:pt idx="186">
                  <c:v>-6.7751617990503092</c:v>
                </c:pt>
                <c:pt idx="187">
                  <c:v>-10.401304733753312</c:v>
                </c:pt>
                <c:pt idx="188">
                  <c:v>-10.592154361895558</c:v>
                </c:pt>
                <c:pt idx="189">
                  <c:v>-11.069278432251227</c:v>
                </c:pt>
                <c:pt idx="190">
                  <c:v>-11.832676944820292</c:v>
                </c:pt>
                <c:pt idx="191">
                  <c:v>-11.16470324632235</c:v>
                </c:pt>
                <c:pt idx="192">
                  <c:v>-11.832676944820292</c:v>
                </c:pt>
                <c:pt idx="193">
                  <c:v>-12.309801015175935</c:v>
                </c:pt>
                <c:pt idx="194">
                  <c:v>-12.977774713673853</c:v>
                </c:pt>
                <c:pt idx="195">
                  <c:v>-16.222218392092309</c:v>
                </c:pt>
                <c:pt idx="196">
                  <c:v>-18.416989115728331</c:v>
                </c:pt>
                <c:pt idx="197">
                  <c:v>-15.267970251380996</c:v>
                </c:pt>
                <c:pt idx="198">
                  <c:v>-16.985616904661374</c:v>
                </c:pt>
                <c:pt idx="199">
                  <c:v>-15.649669507665516</c:v>
                </c:pt>
                <c:pt idx="200">
                  <c:v>-13.168624341816125</c:v>
                </c:pt>
                <c:pt idx="201">
                  <c:v>-11.92810175889139</c:v>
                </c:pt>
                <c:pt idx="202">
                  <c:v>-8.3973836382595639</c:v>
                </c:pt>
                <c:pt idx="203">
                  <c:v>-8.779082894544084</c:v>
                </c:pt>
                <c:pt idx="204">
                  <c:v>-11.64182731667802</c:v>
                </c:pt>
                <c:pt idx="205">
                  <c:v>-11.2601280603935</c:v>
                </c:pt>
                <c:pt idx="206">
                  <c:v>-9.1607821508286023</c:v>
                </c:pt>
                <c:pt idx="207">
                  <c:v>-8.2065340101172914</c:v>
                </c:pt>
                <c:pt idx="208">
                  <c:v>-6.9660114271925826</c:v>
                </c:pt>
                <c:pt idx="209">
                  <c:v>-7.9202595679038943</c:v>
                </c:pt>
                <c:pt idx="210">
                  <c:v>-8.3019588241884144</c:v>
                </c:pt>
                <c:pt idx="211">
                  <c:v>-12.786925085531605</c:v>
                </c:pt>
                <c:pt idx="212">
                  <c:v>-9.3516317789708765</c:v>
                </c:pt>
                <c:pt idx="213">
                  <c:v>-7.4431354975482256</c:v>
                </c:pt>
                <c:pt idx="214">
                  <c:v>-6.2980377286946663</c:v>
                </c:pt>
                <c:pt idx="215">
                  <c:v>-7.5385603116193751</c:v>
                </c:pt>
                <c:pt idx="216">
                  <c:v>-8.8745077086152069</c:v>
                </c:pt>
                <c:pt idx="217">
                  <c:v>-7.3477106834771018</c:v>
                </c:pt>
                <c:pt idx="218">
                  <c:v>-6.488887356836913</c:v>
                </c:pt>
                <c:pt idx="219">
                  <c:v>-6.488887356836913</c:v>
                </c:pt>
                <c:pt idx="220">
                  <c:v>-2.3856203517782939</c:v>
                </c:pt>
                <c:pt idx="221">
                  <c:v>4.1986918191297686</c:v>
                </c:pt>
                <c:pt idx="222">
                  <c:v>4.9620903316988079</c:v>
                </c:pt>
                <c:pt idx="223">
                  <c:v>8.2065340101172914</c:v>
                </c:pt>
                <c:pt idx="224">
                  <c:v>15.935943949878938</c:v>
                </c:pt>
                <c:pt idx="225">
                  <c:v>14.599996552883081</c:v>
                </c:pt>
                <c:pt idx="226">
                  <c:v>17.749015417230414</c:v>
                </c:pt>
                <c:pt idx="227">
                  <c:v>18.512413929799454</c:v>
                </c:pt>
                <c:pt idx="228">
                  <c:v>15.458819879523269</c:v>
                </c:pt>
                <c:pt idx="229">
                  <c:v>13.550323598100645</c:v>
                </c:pt>
                <c:pt idx="230">
                  <c:v>13.454898784029496</c:v>
                </c:pt>
                <c:pt idx="231">
                  <c:v>9.3516317789708765</c:v>
                </c:pt>
                <c:pt idx="232">
                  <c:v>8.6836580804729593</c:v>
                </c:pt>
                <c:pt idx="233">
                  <c:v>10.973853618180105</c:v>
                </c:pt>
                <c:pt idx="234">
                  <c:v>8.5882332664018364</c:v>
                </c:pt>
                <c:pt idx="235">
                  <c:v>9.7333310352553948</c:v>
                </c:pt>
                <c:pt idx="236">
                  <c:v>7.3477106834771018</c:v>
                </c:pt>
                <c:pt idx="237">
                  <c:v>10.783003990037832</c:v>
                </c:pt>
                <c:pt idx="238">
                  <c:v>8.3019588241883877</c:v>
                </c:pt>
                <c:pt idx="239">
                  <c:v>5.9163384724101462</c:v>
                </c:pt>
                <c:pt idx="240">
                  <c:v>9.5424814071131223</c:v>
                </c:pt>
                <c:pt idx="241">
                  <c:v>11.832676944820268</c:v>
                </c:pt>
                <c:pt idx="242">
                  <c:v>15.745094321736639</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0802816"/>
        <c:axId val="260808704"/>
      </c:stockChart>
      <c:catAx>
        <c:axId val="260802816"/>
        <c:scaling>
          <c:orientation val="minMax"/>
        </c:scaling>
        <c:delete val="1"/>
        <c:axPos val="b"/>
        <c:majorGridlines>
          <c:spPr>
            <a:ln>
              <a:noFill/>
            </a:ln>
          </c:spPr>
        </c:majorGridlines>
        <c:majorTickMark val="out"/>
        <c:minorTickMark val="none"/>
        <c:tickLblPos val="nextTo"/>
        <c:crossAx val="260808704"/>
        <c:crosses val="autoZero"/>
        <c:auto val="1"/>
        <c:lblAlgn val="ctr"/>
        <c:lblOffset val="100"/>
        <c:noMultiLvlLbl val="0"/>
      </c:catAx>
      <c:valAx>
        <c:axId val="260808704"/>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0802816"/>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'!$C$57:$IK$57</c:f>
              <c:numCache>
                <c:formatCode>0.00</c:formatCode>
                <c:ptCount val="243"/>
                <c:pt idx="0">
                  <c:v>0.56794076445867525</c:v>
                </c:pt>
                <c:pt idx="1">
                  <c:v>0.18931358815289176</c:v>
                </c:pt>
                <c:pt idx="2">
                  <c:v>0.23774264558735245</c:v>
                </c:pt>
                <c:pt idx="3">
                  <c:v>0.69781869121472884</c:v>
                </c:pt>
                <c:pt idx="4">
                  <c:v>0.48355680074711499</c:v>
                </c:pt>
                <c:pt idx="5">
                  <c:v>0.28543792942432128</c:v>
                </c:pt>
                <c:pt idx="6">
                  <c:v>0.58114868921352814</c:v>
                </c:pt>
                <c:pt idx="7">
                  <c:v>0.57601227403108535</c:v>
                </c:pt>
                <c:pt idx="8">
                  <c:v>0.77559869254886271</c:v>
                </c:pt>
                <c:pt idx="9">
                  <c:v>0.62664265225802152</c:v>
                </c:pt>
                <c:pt idx="10">
                  <c:v>0.4688813287972784</c:v>
                </c:pt>
                <c:pt idx="11">
                  <c:v>1.6282436128343676</c:v>
                </c:pt>
                <c:pt idx="12">
                  <c:v>1.6187045560669735</c:v>
                </c:pt>
                <c:pt idx="13">
                  <c:v>3.9499032752985128</c:v>
                </c:pt>
                <c:pt idx="14">
                  <c:v>11.806417183643521</c:v>
                </c:pt>
                <c:pt idx="15">
                  <c:v>6.5650723767593897</c:v>
                </c:pt>
                <c:pt idx="16">
                  <c:v>4.7335734774197862</c:v>
                </c:pt>
                <c:pt idx="17">
                  <c:v>3.0825828830631714</c:v>
                </c:pt>
                <c:pt idx="18">
                  <c:v>1.9092789006737376</c:v>
                </c:pt>
                <c:pt idx="19">
                  <c:v>1.1116670002001201</c:v>
                </c:pt>
                <c:pt idx="20">
                  <c:v>2.0098058835301185</c:v>
                </c:pt>
                <c:pt idx="21">
                  <c:v>1.3824294576746048</c:v>
                </c:pt>
                <c:pt idx="22">
                  <c:v>0.65892869054766201</c:v>
                </c:pt>
                <c:pt idx="23">
                  <c:v>1.7206990861183378</c:v>
                </c:pt>
                <c:pt idx="24">
                  <c:v>2.191781735708092</c:v>
                </c:pt>
                <c:pt idx="25">
                  <c:v>5.8393702888399712</c:v>
                </c:pt>
                <c:pt idx="26">
                  <c:v>1.052965112400774</c:v>
                </c:pt>
                <c:pt idx="27">
                  <c:v>1.1960509639116805</c:v>
                </c:pt>
                <c:pt idx="28">
                  <c:v>1.1879794543392703</c:v>
                </c:pt>
                <c:pt idx="29">
                  <c:v>3.51550930558335</c:v>
                </c:pt>
                <c:pt idx="30">
                  <c:v>2.0127409779200853</c:v>
                </c:pt>
                <c:pt idx="31">
                  <c:v>1.8131545594023082</c:v>
                </c:pt>
                <c:pt idx="32">
                  <c:v>1.6627309719164833</c:v>
                </c:pt>
                <c:pt idx="33">
                  <c:v>1.604029084117137</c:v>
                </c:pt>
                <c:pt idx="34">
                  <c:v>1.7030885197785339</c:v>
                </c:pt>
                <c:pt idx="35">
                  <c:v>0.68314321926489241</c:v>
                </c:pt>
                <c:pt idx="36">
                  <c:v>1.3545460609699154</c:v>
                </c:pt>
                <c:pt idx="37">
                  <c:v>1.1982522847041559</c:v>
                </c:pt>
                <c:pt idx="38">
                  <c:v>1.8256287105596691</c:v>
                </c:pt>
                <c:pt idx="39">
                  <c:v>0.74918284303915694</c:v>
                </c:pt>
                <c:pt idx="40">
                  <c:v>0.61783736908811959</c:v>
                </c:pt>
                <c:pt idx="41">
                  <c:v>0.47475151757721301</c:v>
                </c:pt>
                <c:pt idx="42">
                  <c:v>0.85117737309052099</c:v>
                </c:pt>
                <c:pt idx="43">
                  <c:v>0.79467680608365021</c:v>
                </c:pt>
                <c:pt idx="44">
                  <c:v>0.84677473150557003</c:v>
                </c:pt>
                <c:pt idx="45">
                  <c:v>0.71836435194449999</c:v>
                </c:pt>
                <c:pt idx="46">
                  <c:v>0.40944566740044031</c:v>
                </c:pt>
                <c:pt idx="47">
                  <c:v>1.253285304516043</c:v>
                </c:pt>
                <c:pt idx="48">
                  <c:v>0.42118604496030959</c:v>
                </c:pt>
                <c:pt idx="49">
                  <c:v>0.37789340270829169</c:v>
                </c:pt>
                <c:pt idx="50">
                  <c:v>0.23040490961243415</c:v>
                </c:pt>
                <c:pt idx="51">
                  <c:v>0.38009472350076712</c:v>
                </c:pt>
                <c:pt idx="52">
                  <c:v>0.12694283236608633</c:v>
                </c:pt>
                <c:pt idx="53">
                  <c:v>0.55033019811887141</c:v>
                </c:pt>
                <c:pt idx="54">
                  <c:v>0.28910679741178041</c:v>
                </c:pt>
                <c:pt idx="55">
                  <c:v>0.37642585551330798</c:v>
                </c:pt>
                <c:pt idx="56">
                  <c:v>0.19811887132279371</c:v>
                </c:pt>
                <c:pt idx="57">
                  <c:v>0.3727569875258489</c:v>
                </c:pt>
                <c:pt idx="58">
                  <c:v>0.72350076712694289</c:v>
                </c:pt>
                <c:pt idx="59">
                  <c:v>0.62370755786805421</c:v>
                </c:pt>
                <c:pt idx="61">
                  <c:v>0.63324123783738828</c:v>
                </c:pt>
                <c:pt idx="62">
                  <c:v>0.5971576681050812</c:v>
                </c:pt>
                <c:pt idx="63">
                  <c:v>0.69981796508995464</c:v>
                </c:pt>
                <c:pt idx="64">
                  <c:v>0.73895085057428767</c:v>
                </c:pt>
                <c:pt idx="65">
                  <c:v>1.347289343103464</c:v>
                </c:pt>
                <c:pt idx="66">
                  <c:v>0.81569196366694063</c:v>
                </c:pt>
                <c:pt idx="67">
                  <c:v>0.77554263959859904</c:v>
                </c:pt>
                <c:pt idx="68">
                  <c:v>0.968157751268238</c:v>
                </c:pt>
                <c:pt idx="69">
                  <c:v>1.1526413542658076</c:v>
                </c:pt>
                <c:pt idx="70">
                  <c:v>0.52803984439249307</c:v>
                </c:pt>
                <c:pt idx="71">
                  <c:v>0.86041526136332114</c:v>
                </c:pt>
                <c:pt idx="72">
                  <c:v>0.82890566525905307</c:v>
                </c:pt>
                <c:pt idx="73">
                  <c:v>0.80197004278282391</c:v>
                </c:pt>
                <c:pt idx="74">
                  <c:v>1.4972140342447398</c:v>
                </c:pt>
                <c:pt idx="75">
                  <c:v>2.1955073414586814</c:v>
                </c:pt>
                <c:pt idx="76">
                  <c:v>1.2176934236423613</c:v>
                </c:pt>
                <c:pt idx="77">
                  <c:v>1.3173044048752089</c:v>
                </c:pt>
                <c:pt idx="78">
                  <c:v>1.2436126075345817</c:v>
                </c:pt>
                <c:pt idx="79">
                  <c:v>0.85939882277931257</c:v>
                </c:pt>
                <c:pt idx="80">
                  <c:v>1.1018194250653752</c:v>
                </c:pt>
                <c:pt idx="81">
                  <c:v>0.9122536291477622</c:v>
                </c:pt>
                <c:pt idx="82">
                  <c:v>0.41826447731955901</c:v>
                </c:pt>
                <c:pt idx="83">
                  <c:v>0.57936999288492985</c:v>
                </c:pt>
                <c:pt idx="84">
                  <c:v>0.48941517820016445</c:v>
                </c:pt>
                <c:pt idx="85">
                  <c:v>0.54887683536467036</c:v>
                </c:pt>
                <c:pt idx="86">
                  <c:v>0.73386865765424436</c:v>
                </c:pt>
                <c:pt idx="87">
                  <c:v>0.68965357924986825</c:v>
                </c:pt>
                <c:pt idx="88">
                  <c:v>1.7894401271472262</c:v>
                </c:pt>
                <c:pt idx="89">
                  <c:v>1.5226249988449558</c:v>
                </c:pt>
                <c:pt idx="90">
                  <c:v>1.0880975041812586</c:v>
                </c:pt>
                <c:pt idx="91">
                  <c:v>0.82687278809103582</c:v>
                </c:pt>
                <c:pt idx="92">
                  <c:v>0.4314781789116714</c:v>
                </c:pt>
                <c:pt idx="93">
                  <c:v>0.36540967095110927</c:v>
                </c:pt>
                <c:pt idx="94">
                  <c:v>0.722179613938145</c:v>
                </c:pt>
                <c:pt idx="95">
                  <c:v>0.8075604549948715</c:v>
                </c:pt>
                <c:pt idx="96">
                  <c:v>0.98747008436440231</c:v>
                </c:pt>
                <c:pt idx="97">
                  <c:v>0.62714260633333629</c:v>
                </c:pt>
                <c:pt idx="98">
                  <c:v>0.97730569852431581</c:v>
                </c:pt>
                <c:pt idx="99">
                  <c:v>1.0377837942728305</c:v>
                </c:pt>
                <c:pt idx="100">
                  <c:v>1.0001755666645105</c:v>
                </c:pt>
                <c:pt idx="101">
                  <c:v>1.8036702673233473</c:v>
                </c:pt>
                <c:pt idx="102">
                  <c:v>1.7625045046709971</c:v>
                </c:pt>
                <c:pt idx="103">
                  <c:v>1.2395468531985472</c:v>
                </c:pt>
                <c:pt idx="104">
                  <c:v>1.3315345450513298</c:v>
                </c:pt>
                <c:pt idx="105">
                  <c:v>1.6242688572458208</c:v>
                </c:pt>
                <c:pt idx="106">
                  <c:v>0.76385359588249957</c:v>
                </c:pt>
                <c:pt idx="107">
                  <c:v>1.1617893015218854</c:v>
                </c:pt>
                <c:pt idx="108">
                  <c:v>1.5399044547731029</c:v>
                </c:pt>
                <c:pt idx="109">
                  <c:v>1.8834606961680262</c:v>
                </c:pt>
                <c:pt idx="110">
                  <c:v>1.5749715859214013</c:v>
                </c:pt>
                <c:pt idx="111">
                  <c:v>0.98594542648838923</c:v>
                </c:pt>
                <c:pt idx="112">
                  <c:v>1.1780523188660239</c:v>
                </c:pt>
                <c:pt idx="113">
                  <c:v>0.70083440367396332</c:v>
                </c:pt>
                <c:pt idx="114">
                  <c:v>1.1175742231175092</c:v>
                </c:pt>
                <c:pt idx="115">
                  <c:v>0.94833719888006929</c:v>
                </c:pt>
                <c:pt idx="116">
                  <c:v>4.0301789855942927</c:v>
                </c:pt>
                <c:pt idx="117">
                  <c:v>2.2763142088873689</c:v>
                </c:pt>
                <c:pt idx="118">
                  <c:v>1.1165577845335006</c:v>
                </c:pt>
                <c:pt idx="119">
                  <c:v>1.9439387919165407</c:v>
                </c:pt>
                <c:pt idx="120">
                  <c:v>1.610546936361704</c:v>
                </c:pt>
                <c:pt idx="122">
                  <c:v>0.37575745574082142</c:v>
                </c:pt>
                <c:pt idx="123">
                  <c:v>0.61210344964156993</c:v>
                </c:pt>
                <c:pt idx="124">
                  <c:v>2.4375222781100239</c:v>
                </c:pt>
                <c:pt idx="125">
                  <c:v>0.80379420967167015</c:v>
                </c:pt>
                <c:pt idx="126">
                  <c:v>0.81032912194542361</c:v>
                </c:pt>
                <c:pt idx="127">
                  <c:v>0.6883440928353598</c:v>
                </c:pt>
                <c:pt idx="128">
                  <c:v>0.56744821577092164</c:v>
                </c:pt>
                <c:pt idx="129">
                  <c:v>1.5640223375183173</c:v>
                </c:pt>
                <c:pt idx="130">
                  <c:v>0.71992950215850127</c:v>
                </c:pt>
                <c:pt idx="131">
                  <c:v>0.76567388807477521</c:v>
                </c:pt>
                <c:pt idx="132">
                  <c:v>1.0325161392530398</c:v>
                </c:pt>
                <c:pt idx="133">
                  <c:v>0.45417640302586237</c:v>
                </c:pt>
                <c:pt idx="134">
                  <c:v>0.76131727989227294</c:v>
                </c:pt>
                <c:pt idx="135">
                  <c:v>1.0956869578993227</c:v>
                </c:pt>
                <c:pt idx="136">
                  <c:v>1.4442156124995049</c:v>
                </c:pt>
                <c:pt idx="137">
                  <c:v>1.2438116361044</c:v>
                </c:pt>
                <c:pt idx="138">
                  <c:v>1.5923402907045823</c:v>
                </c:pt>
                <c:pt idx="139">
                  <c:v>0.97696938492613572</c:v>
                </c:pt>
                <c:pt idx="140">
                  <c:v>0.89528298150421803</c:v>
                </c:pt>
                <c:pt idx="141">
                  <c:v>1.1261832151768385</c:v>
                </c:pt>
                <c:pt idx="142">
                  <c:v>1.4191651154501166</c:v>
                </c:pt>
                <c:pt idx="143">
                  <c:v>0.59685532100281202</c:v>
                </c:pt>
                <c:pt idx="144">
                  <c:v>0.83973622717731389</c:v>
                </c:pt>
                <c:pt idx="145">
                  <c:v>1.2046021624618797</c:v>
                </c:pt>
                <c:pt idx="146">
                  <c:v>1.2024238583706284</c:v>
                </c:pt>
                <c:pt idx="147">
                  <c:v>1.5117430393282902</c:v>
                </c:pt>
                <c:pt idx="148">
                  <c:v>0.89092637332171565</c:v>
                </c:pt>
                <c:pt idx="149">
                  <c:v>1.2002455542793773</c:v>
                </c:pt>
                <c:pt idx="150">
                  <c:v>1.0434076597092954</c:v>
                </c:pt>
                <c:pt idx="151">
                  <c:v>1.1828191215493682</c:v>
                </c:pt>
                <c:pt idx="152">
                  <c:v>0.46833537961899474</c:v>
                </c:pt>
                <c:pt idx="153">
                  <c:v>0.42912590597647426</c:v>
                </c:pt>
                <c:pt idx="154">
                  <c:v>0.42476929779397199</c:v>
                </c:pt>
                <c:pt idx="155">
                  <c:v>0.43892827438710447</c:v>
                </c:pt>
                <c:pt idx="156">
                  <c:v>1.1446987999524734</c:v>
                </c:pt>
                <c:pt idx="157">
                  <c:v>0.99439581765614482</c:v>
                </c:pt>
                <c:pt idx="158">
                  <c:v>0.4672462275733692</c:v>
                </c:pt>
                <c:pt idx="159">
                  <c:v>0.9617212562873777</c:v>
                </c:pt>
                <c:pt idx="160">
                  <c:v>0.97696938492613572</c:v>
                </c:pt>
                <c:pt idx="161">
                  <c:v>0.79834844944354233</c:v>
                </c:pt>
                <c:pt idx="162">
                  <c:v>1.9332448809853855</c:v>
                </c:pt>
                <c:pt idx="163">
                  <c:v>2.2621687987643075</c:v>
                </c:pt>
                <c:pt idx="164">
                  <c:v>1.4877816943245277</c:v>
                </c:pt>
                <c:pt idx="165">
                  <c:v>1.2819319577012951</c:v>
                </c:pt>
                <c:pt idx="166">
                  <c:v>1.2710404372450392</c:v>
                </c:pt>
                <c:pt idx="167">
                  <c:v>1.1512337122262268</c:v>
                </c:pt>
                <c:pt idx="168">
                  <c:v>1.2470790922412767</c:v>
                </c:pt>
                <c:pt idx="169">
                  <c:v>1.9604736821260247</c:v>
                </c:pt>
                <c:pt idx="170">
                  <c:v>1.236187571785021</c:v>
                </c:pt>
                <c:pt idx="171">
                  <c:v>1.5030298229632857</c:v>
                </c:pt>
                <c:pt idx="172">
                  <c:v>1.2405441799675234</c:v>
                </c:pt>
                <c:pt idx="173">
                  <c:v>1.2786645015644182</c:v>
                </c:pt>
                <c:pt idx="174">
                  <c:v>0.56526991167967044</c:v>
                </c:pt>
                <c:pt idx="175">
                  <c:v>1.9942373955404171</c:v>
                </c:pt>
                <c:pt idx="176">
                  <c:v>1.2579706126975325</c:v>
                </c:pt>
                <c:pt idx="177">
                  <c:v>1.2252960513287654</c:v>
                </c:pt>
                <c:pt idx="178">
                  <c:v>1.4398590043170025</c:v>
                </c:pt>
                <c:pt idx="179">
                  <c:v>1.2666838290625371</c:v>
                </c:pt>
                <c:pt idx="180">
                  <c:v>0.71012713374787106</c:v>
                </c:pt>
                <c:pt idx="181">
                  <c:v>1.1109350865380805</c:v>
                </c:pt>
                <c:pt idx="183">
                  <c:v>0.52010189922091821</c:v>
                </c:pt>
                <c:pt idx="184">
                  <c:v>0.45481618015849135</c:v>
                </c:pt>
                <c:pt idx="185">
                  <c:v>0.7132579747216371</c:v>
                </c:pt>
                <c:pt idx="186">
                  <c:v>1.6896702695021233</c:v>
                </c:pt>
                <c:pt idx="187">
                  <c:v>1.4265734192663926</c:v>
                </c:pt>
                <c:pt idx="188">
                  <c:v>1.2210038619721137</c:v>
                </c:pt>
                <c:pt idx="189">
                  <c:v>0.8222782291771159</c:v>
                </c:pt>
                <c:pt idx="190">
                  <c:v>1.8209313455043972</c:v>
                </c:pt>
                <c:pt idx="191">
                  <c:v>1.0333648894907548</c:v>
                </c:pt>
                <c:pt idx="192">
                  <c:v>1.0891680877386567</c:v>
                </c:pt>
                <c:pt idx="193">
                  <c:v>0.62383492994951018</c:v>
                </c:pt>
                <c:pt idx="194">
                  <c:v>0.53918188049620486</c:v>
                </c:pt>
                <c:pt idx="195">
                  <c:v>1.864148652489384</c:v>
                </c:pt>
                <c:pt idx="196">
                  <c:v>2.464191075667904</c:v>
                </c:pt>
                <c:pt idx="197">
                  <c:v>6.7659797455445219</c:v>
                </c:pt>
                <c:pt idx="198">
                  <c:v>1.1428449025311802</c:v>
                </c:pt>
                <c:pt idx="199">
                  <c:v>1.0130205721068648</c:v>
                </c:pt>
                <c:pt idx="200">
                  <c:v>1.2383597485538502</c:v>
                </c:pt>
                <c:pt idx="201">
                  <c:v>1.1887058213796102</c:v>
                </c:pt>
                <c:pt idx="202">
                  <c:v>1.2181878406393154</c:v>
                </c:pt>
                <c:pt idx="203">
                  <c:v>1.5358810228374629</c:v>
                </c:pt>
                <c:pt idx="204">
                  <c:v>0.50441263750961318</c:v>
                </c:pt>
                <c:pt idx="205">
                  <c:v>0.88727659912395096</c:v>
                </c:pt>
                <c:pt idx="206">
                  <c:v>0.89560972347610934</c:v>
                </c:pt>
                <c:pt idx="207">
                  <c:v>0.94468895241916617</c:v>
                </c:pt>
                <c:pt idx="208">
                  <c:v>1.3215185826060789</c:v>
                </c:pt>
                <c:pt idx="209">
                  <c:v>0.74193541645768557</c:v>
                </c:pt>
                <c:pt idx="210">
                  <c:v>0.80658896746581077</c:v>
                </c:pt>
                <c:pt idx="211">
                  <c:v>0.71130400073561373</c:v>
                </c:pt>
                <c:pt idx="212">
                  <c:v>0.72791277961681211</c:v>
                </c:pt>
                <c:pt idx="213">
                  <c:v>0.7223382067743338</c:v>
                </c:pt>
                <c:pt idx="214">
                  <c:v>0.9598609857224063</c:v>
                </c:pt>
                <c:pt idx="215">
                  <c:v>0.47360881231818641</c:v>
                </c:pt>
                <c:pt idx="216">
                  <c:v>0.31171632059384097</c:v>
                </c:pt>
                <c:pt idx="217">
                  <c:v>1.1757751111779853</c:v>
                </c:pt>
                <c:pt idx="218">
                  <c:v>0.88802370682448939</c:v>
                </c:pt>
                <c:pt idx="219">
                  <c:v>0.40832309325575955</c:v>
                </c:pt>
                <c:pt idx="220">
                  <c:v>1.1334198515397733</c:v>
                </c:pt>
                <c:pt idx="221">
                  <c:v>0.9563553265121878</c:v>
                </c:pt>
                <c:pt idx="222">
                  <c:v>1.0217559852208513</c:v>
                </c:pt>
                <c:pt idx="223">
                  <c:v>1.5208813990035779</c:v>
                </c:pt>
                <c:pt idx="224">
                  <c:v>1.4085278948072359</c:v>
                </c:pt>
                <c:pt idx="225">
                  <c:v>0.81141643260775076</c:v>
                </c:pt>
                <c:pt idx="226">
                  <c:v>1.0544563145751831</c:v>
                </c:pt>
                <c:pt idx="227">
                  <c:v>1.1547411559166751</c:v>
                </c:pt>
                <c:pt idx="228">
                  <c:v>0.94727509445949121</c:v>
                </c:pt>
                <c:pt idx="229">
                  <c:v>1.4083554853378808</c:v>
                </c:pt>
                <c:pt idx="230">
                  <c:v>1.5296168121175648</c:v>
                </c:pt>
                <c:pt idx="231">
                  <c:v>1.1645110258467919</c:v>
                </c:pt>
                <c:pt idx="232">
                  <c:v>1.0270432089477382</c:v>
                </c:pt>
                <c:pt idx="233">
                  <c:v>1.0083655164342797</c:v>
                </c:pt>
                <c:pt idx="234">
                  <c:v>0.63975407095328851</c:v>
                </c:pt>
                <c:pt idx="235">
                  <c:v>0.8764722723777042</c:v>
                </c:pt>
                <c:pt idx="236">
                  <c:v>1.2952548734410005</c:v>
                </c:pt>
                <c:pt idx="237">
                  <c:v>0.84687531347176259</c:v>
                </c:pt>
                <c:pt idx="238">
                  <c:v>1.4249642642190792</c:v>
                </c:pt>
                <c:pt idx="239">
                  <c:v>1.3822641856421576</c:v>
                </c:pt>
                <c:pt idx="240">
                  <c:v>1.2611177985087105</c:v>
                </c:pt>
                <c:pt idx="241">
                  <c:v>1.5068012923395862</c:v>
                </c:pt>
                <c:pt idx="242">
                  <c:v>1.3582992694018123</c:v>
                </c:pt>
              </c:numCache>
            </c:numRef>
          </c:val>
        </c:ser>
        <c:dLbls>
          <c:showLegendKey val="0"/>
          <c:showVal val="0"/>
          <c:showCatName val="0"/>
          <c:showSerName val="0"/>
          <c:showPercent val="0"/>
          <c:showBubbleSize val="0"/>
        </c:dLbls>
        <c:gapWidth val="24"/>
        <c:axId val="260901888"/>
        <c:axId val="260903680"/>
      </c:barChart>
      <c:catAx>
        <c:axId val="260901888"/>
        <c:scaling>
          <c:orientation val="minMax"/>
        </c:scaling>
        <c:delete val="1"/>
        <c:axPos val="b"/>
        <c:majorTickMark val="out"/>
        <c:minorTickMark val="none"/>
        <c:tickLblPos val="nextTo"/>
        <c:crossAx val="260903680"/>
        <c:crosses val="autoZero"/>
        <c:auto val="1"/>
        <c:lblAlgn val="ctr"/>
        <c:lblOffset val="100"/>
        <c:noMultiLvlLbl val="0"/>
      </c:catAx>
      <c:valAx>
        <c:axId val="260903680"/>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0901888"/>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'!$C$51:$IK$51</c:f>
              <c:numCache>
                <c:formatCode>0.00</c:formatCode>
                <c:ptCount val="243"/>
                <c:pt idx="0">
                  <c:v>26.88281879194631</c:v>
                </c:pt>
                <c:pt idx="1">
                  <c:v>26.88281879194631</c:v>
                </c:pt>
                <c:pt idx="2">
                  <c:v>26.88281879194631</c:v>
                </c:pt>
                <c:pt idx="3">
                  <c:v>26.88281879194631</c:v>
                </c:pt>
                <c:pt idx="4">
                  <c:v>26.88281879194631</c:v>
                </c:pt>
                <c:pt idx="5">
                  <c:v>26.88281879194631</c:v>
                </c:pt>
                <c:pt idx="6">
                  <c:v>26.88281879194631</c:v>
                </c:pt>
                <c:pt idx="7">
                  <c:v>26.88281879194631</c:v>
                </c:pt>
                <c:pt idx="8">
                  <c:v>26.88281879194631</c:v>
                </c:pt>
                <c:pt idx="9">
                  <c:v>26.88281879194631</c:v>
                </c:pt>
                <c:pt idx="10">
                  <c:v>26.88281879194631</c:v>
                </c:pt>
                <c:pt idx="11">
                  <c:v>26.88281879194631</c:v>
                </c:pt>
                <c:pt idx="12">
                  <c:v>26.88281879194631</c:v>
                </c:pt>
                <c:pt idx="13">
                  <c:v>26.88281879194631</c:v>
                </c:pt>
                <c:pt idx="14">
                  <c:v>26.88281879194631</c:v>
                </c:pt>
                <c:pt idx="15">
                  <c:v>26.88281879194631</c:v>
                </c:pt>
                <c:pt idx="16">
                  <c:v>26.88281879194631</c:v>
                </c:pt>
                <c:pt idx="17">
                  <c:v>26.88281879194631</c:v>
                </c:pt>
                <c:pt idx="18">
                  <c:v>26.88281879194631</c:v>
                </c:pt>
                <c:pt idx="19">
                  <c:v>26.88281879194631</c:v>
                </c:pt>
                <c:pt idx="20">
                  <c:v>26.88281879194631</c:v>
                </c:pt>
                <c:pt idx="21">
                  <c:v>26.88281879194631</c:v>
                </c:pt>
                <c:pt idx="22">
                  <c:v>26.88281879194631</c:v>
                </c:pt>
                <c:pt idx="23">
                  <c:v>26.88281879194631</c:v>
                </c:pt>
                <c:pt idx="24">
                  <c:v>26.88281879194631</c:v>
                </c:pt>
                <c:pt idx="25">
                  <c:v>26.88281879194631</c:v>
                </c:pt>
                <c:pt idx="26">
                  <c:v>26.88281879194631</c:v>
                </c:pt>
                <c:pt idx="27">
                  <c:v>26.88281879194631</c:v>
                </c:pt>
                <c:pt idx="28">
                  <c:v>26.88281879194631</c:v>
                </c:pt>
                <c:pt idx="29">
                  <c:v>26.88281879194631</c:v>
                </c:pt>
                <c:pt idx="30">
                  <c:v>26.88281879194631</c:v>
                </c:pt>
                <c:pt idx="31">
                  <c:v>26.88281879194631</c:v>
                </c:pt>
                <c:pt idx="32">
                  <c:v>26.88281879194631</c:v>
                </c:pt>
                <c:pt idx="33">
                  <c:v>26.88281879194631</c:v>
                </c:pt>
                <c:pt idx="34">
                  <c:v>26.88281879194631</c:v>
                </c:pt>
                <c:pt idx="35">
                  <c:v>26.88281879194631</c:v>
                </c:pt>
                <c:pt idx="36">
                  <c:v>26.88281879194631</c:v>
                </c:pt>
                <c:pt idx="37">
                  <c:v>26.88281879194631</c:v>
                </c:pt>
                <c:pt idx="38">
                  <c:v>26.88281879194631</c:v>
                </c:pt>
                <c:pt idx="39">
                  <c:v>26.88281879194631</c:v>
                </c:pt>
                <c:pt idx="40">
                  <c:v>26.88281879194631</c:v>
                </c:pt>
                <c:pt idx="41">
                  <c:v>26.88281879194631</c:v>
                </c:pt>
                <c:pt idx="42">
                  <c:v>26.88281879194631</c:v>
                </c:pt>
                <c:pt idx="43">
                  <c:v>26.88281879194631</c:v>
                </c:pt>
                <c:pt idx="44">
                  <c:v>26.88281879194631</c:v>
                </c:pt>
                <c:pt idx="45">
                  <c:v>26.88281879194631</c:v>
                </c:pt>
                <c:pt idx="46">
                  <c:v>26.88281879194631</c:v>
                </c:pt>
                <c:pt idx="47">
                  <c:v>26.88281879194631</c:v>
                </c:pt>
                <c:pt idx="48">
                  <c:v>26.88281879194631</c:v>
                </c:pt>
                <c:pt idx="49">
                  <c:v>26.88281879194631</c:v>
                </c:pt>
                <c:pt idx="50">
                  <c:v>26.88281879194631</c:v>
                </c:pt>
                <c:pt idx="51">
                  <c:v>26.88281879194631</c:v>
                </c:pt>
                <c:pt idx="52">
                  <c:v>26.88281879194631</c:v>
                </c:pt>
                <c:pt idx="53">
                  <c:v>26.88281879194631</c:v>
                </c:pt>
                <c:pt idx="54">
                  <c:v>26.88281879194631</c:v>
                </c:pt>
                <c:pt idx="55">
                  <c:v>26.88281879194631</c:v>
                </c:pt>
                <c:pt idx="56">
                  <c:v>26.88281879194631</c:v>
                </c:pt>
                <c:pt idx="57">
                  <c:v>26.88281879194631</c:v>
                </c:pt>
                <c:pt idx="58">
                  <c:v>26.88281879194631</c:v>
                </c:pt>
                <c:pt idx="59">
                  <c:v>26.88281879194631</c:v>
                </c:pt>
                <c:pt idx="61">
                  <c:v>25.657418375094913</c:v>
                </c:pt>
                <c:pt idx="62">
                  <c:v>25.657418375094913</c:v>
                </c:pt>
                <c:pt idx="63">
                  <c:v>25.657418375094913</c:v>
                </c:pt>
                <c:pt idx="64">
                  <c:v>25.657418375094913</c:v>
                </c:pt>
                <c:pt idx="65">
                  <c:v>25.657418375094913</c:v>
                </c:pt>
                <c:pt idx="66">
                  <c:v>25.657418375094913</c:v>
                </c:pt>
                <c:pt idx="67">
                  <c:v>25.657418375094913</c:v>
                </c:pt>
                <c:pt idx="68">
                  <c:v>25.657418375094913</c:v>
                </c:pt>
                <c:pt idx="69">
                  <c:v>25.657418375094913</c:v>
                </c:pt>
                <c:pt idx="70">
                  <c:v>25.657418375094913</c:v>
                </c:pt>
                <c:pt idx="71">
                  <c:v>25.657418375094913</c:v>
                </c:pt>
                <c:pt idx="72">
                  <c:v>25.657418375094913</c:v>
                </c:pt>
                <c:pt idx="73">
                  <c:v>25.657418375094913</c:v>
                </c:pt>
                <c:pt idx="74">
                  <c:v>25.657418375094913</c:v>
                </c:pt>
                <c:pt idx="75">
                  <c:v>25.657418375094913</c:v>
                </c:pt>
                <c:pt idx="76">
                  <c:v>25.657418375094913</c:v>
                </c:pt>
                <c:pt idx="77">
                  <c:v>25.657418375094913</c:v>
                </c:pt>
                <c:pt idx="78">
                  <c:v>25.657418375094913</c:v>
                </c:pt>
                <c:pt idx="79">
                  <c:v>25.657418375094913</c:v>
                </c:pt>
                <c:pt idx="80">
                  <c:v>25.657418375094913</c:v>
                </c:pt>
                <c:pt idx="81">
                  <c:v>25.657418375094913</c:v>
                </c:pt>
                <c:pt idx="82">
                  <c:v>25.657418375094913</c:v>
                </c:pt>
                <c:pt idx="83">
                  <c:v>25.657418375094913</c:v>
                </c:pt>
                <c:pt idx="84">
                  <c:v>25.657418375094913</c:v>
                </c:pt>
                <c:pt idx="85">
                  <c:v>25.657418375094913</c:v>
                </c:pt>
                <c:pt idx="86">
                  <c:v>25.657418375094913</c:v>
                </c:pt>
                <c:pt idx="87">
                  <c:v>25.657418375094913</c:v>
                </c:pt>
                <c:pt idx="88">
                  <c:v>25.657418375094913</c:v>
                </c:pt>
                <c:pt idx="89">
                  <c:v>25.657418375094913</c:v>
                </c:pt>
                <c:pt idx="90">
                  <c:v>25.657418375094913</c:v>
                </c:pt>
                <c:pt idx="91">
                  <c:v>25.657418375094913</c:v>
                </c:pt>
                <c:pt idx="92">
                  <c:v>25.657418375094913</c:v>
                </c:pt>
                <c:pt idx="93">
                  <c:v>25.657418375094913</c:v>
                </c:pt>
                <c:pt idx="94">
                  <c:v>25.657418375094913</c:v>
                </c:pt>
                <c:pt idx="95">
                  <c:v>25.657418375094913</c:v>
                </c:pt>
                <c:pt idx="96">
                  <c:v>25.657418375094913</c:v>
                </c:pt>
                <c:pt idx="97">
                  <c:v>25.657418375094913</c:v>
                </c:pt>
                <c:pt idx="98">
                  <c:v>25.657418375094913</c:v>
                </c:pt>
                <c:pt idx="99">
                  <c:v>25.657418375094913</c:v>
                </c:pt>
                <c:pt idx="100">
                  <c:v>25.657418375094913</c:v>
                </c:pt>
                <c:pt idx="101">
                  <c:v>25.657418375094913</c:v>
                </c:pt>
                <c:pt idx="102">
                  <c:v>25.657418375094913</c:v>
                </c:pt>
                <c:pt idx="103">
                  <c:v>25.657418375094913</c:v>
                </c:pt>
                <c:pt idx="104">
                  <c:v>25.657418375094913</c:v>
                </c:pt>
                <c:pt idx="105">
                  <c:v>25.657418375094913</c:v>
                </c:pt>
                <c:pt idx="106">
                  <c:v>25.657418375094913</c:v>
                </c:pt>
                <c:pt idx="107">
                  <c:v>25.657418375094913</c:v>
                </c:pt>
                <c:pt idx="108">
                  <c:v>25.657418375094913</c:v>
                </c:pt>
                <c:pt idx="109">
                  <c:v>25.657418375094913</c:v>
                </c:pt>
                <c:pt idx="110">
                  <c:v>25.657418375094913</c:v>
                </c:pt>
                <c:pt idx="111">
                  <c:v>25.657418375094913</c:v>
                </c:pt>
                <c:pt idx="112">
                  <c:v>25.657418375094913</c:v>
                </c:pt>
                <c:pt idx="113">
                  <c:v>25.657418375094913</c:v>
                </c:pt>
                <c:pt idx="114">
                  <c:v>25.657418375094913</c:v>
                </c:pt>
                <c:pt idx="115">
                  <c:v>25.657418375094913</c:v>
                </c:pt>
                <c:pt idx="116">
                  <c:v>25.657418375094913</c:v>
                </c:pt>
                <c:pt idx="117">
                  <c:v>25.657418375094913</c:v>
                </c:pt>
                <c:pt idx="118">
                  <c:v>25.657418375094913</c:v>
                </c:pt>
                <c:pt idx="119">
                  <c:v>25.657418375094913</c:v>
                </c:pt>
                <c:pt idx="120">
                  <c:v>25.657418375094913</c:v>
                </c:pt>
                <c:pt idx="122">
                  <c:v>42.421556276053735</c:v>
                </c:pt>
                <c:pt idx="123">
                  <c:v>42.421556276053735</c:v>
                </c:pt>
                <c:pt idx="124">
                  <c:v>42.421556276053735</c:v>
                </c:pt>
                <c:pt idx="125">
                  <c:v>42.421556276053735</c:v>
                </c:pt>
                <c:pt idx="126">
                  <c:v>42.421556276053735</c:v>
                </c:pt>
                <c:pt idx="127">
                  <c:v>42.421556276053735</c:v>
                </c:pt>
                <c:pt idx="128">
                  <c:v>42.421556276053735</c:v>
                </c:pt>
                <c:pt idx="129">
                  <c:v>42.421556276053735</c:v>
                </c:pt>
                <c:pt idx="130">
                  <c:v>42.421556276053735</c:v>
                </c:pt>
                <c:pt idx="131">
                  <c:v>42.421556276053735</c:v>
                </c:pt>
                <c:pt idx="132">
                  <c:v>42.421556276053735</c:v>
                </c:pt>
                <c:pt idx="133">
                  <c:v>42.421556276053735</c:v>
                </c:pt>
                <c:pt idx="134">
                  <c:v>42.421556276053735</c:v>
                </c:pt>
                <c:pt idx="135">
                  <c:v>42.421556276053735</c:v>
                </c:pt>
                <c:pt idx="136">
                  <c:v>42.421556276053735</c:v>
                </c:pt>
                <c:pt idx="137">
                  <c:v>42.421556276053735</c:v>
                </c:pt>
                <c:pt idx="138">
                  <c:v>42.421556276053735</c:v>
                </c:pt>
                <c:pt idx="139">
                  <c:v>42.421556276053735</c:v>
                </c:pt>
                <c:pt idx="140">
                  <c:v>42.421556276053735</c:v>
                </c:pt>
                <c:pt idx="141">
                  <c:v>42.421556276053735</c:v>
                </c:pt>
                <c:pt idx="142">
                  <c:v>42.421556276053735</c:v>
                </c:pt>
                <c:pt idx="143">
                  <c:v>42.421556276053735</c:v>
                </c:pt>
                <c:pt idx="144">
                  <c:v>42.421556276053735</c:v>
                </c:pt>
                <c:pt idx="145">
                  <c:v>42.421556276053735</c:v>
                </c:pt>
                <c:pt idx="146">
                  <c:v>42.421556276053735</c:v>
                </c:pt>
                <c:pt idx="147">
                  <c:v>42.421556276053735</c:v>
                </c:pt>
                <c:pt idx="148">
                  <c:v>42.421556276053735</c:v>
                </c:pt>
                <c:pt idx="149">
                  <c:v>42.421556276053735</c:v>
                </c:pt>
                <c:pt idx="150">
                  <c:v>42.421556276053735</c:v>
                </c:pt>
                <c:pt idx="151">
                  <c:v>42.421556276053735</c:v>
                </c:pt>
                <c:pt idx="152">
                  <c:v>42.421556276053735</c:v>
                </c:pt>
                <c:pt idx="153">
                  <c:v>42.421556276053735</c:v>
                </c:pt>
                <c:pt idx="154">
                  <c:v>42.421556276053735</c:v>
                </c:pt>
                <c:pt idx="155">
                  <c:v>42.421556276053735</c:v>
                </c:pt>
                <c:pt idx="156">
                  <c:v>42.421556276053735</c:v>
                </c:pt>
                <c:pt idx="157">
                  <c:v>42.421556276053735</c:v>
                </c:pt>
                <c:pt idx="158">
                  <c:v>42.421556276053735</c:v>
                </c:pt>
                <c:pt idx="159">
                  <c:v>42.421556276053735</c:v>
                </c:pt>
                <c:pt idx="160">
                  <c:v>42.421556276053735</c:v>
                </c:pt>
                <c:pt idx="161">
                  <c:v>42.421556276053735</c:v>
                </c:pt>
                <c:pt idx="162">
                  <c:v>42.421556276053735</c:v>
                </c:pt>
                <c:pt idx="163">
                  <c:v>42.421556276053735</c:v>
                </c:pt>
                <c:pt idx="164">
                  <c:v>42.421556276053735</c:v>
                </c:pt>
                <c:pt idx="165">
                  <c:v>42.421556276053735</c:v>
                </c:pt>
                <c:pt idx="166">
                  <c:v>42.421556276053735</c:v>
                </c:pt>
                <c:pt idx="167">
                  <c:v>42.421556276053735</c:v>
                </c:pt>
                <c:pt idx="168">
                  <c:v>42.421556276053735</c:v>
                </c:pt>
                <c:pt idx="169">
                  <c:v>42.421556276053735</c:v>
                </c:pt>
                <c:pt idx="170">
                  <c:v>42.421556276053735</c:v>
                </c:pt>
                <c:pt idx="171">
                  <c:v>42.421556276053735</c:v>
                </c:pt>
                <c:pt idx="172">
                  <c:v>42.421556276053735</c:v>
                </c:pt>
                <c:pt idx="173">
                  <c:v>42.421556276053735</c:v>
                </c:pt>
                <c:pt idx="174">
                  <c:v>42.421556276053735</c:v>
                </c:pt>
                <c:pt idx="175">
                  <c:v>42.421556276053735</c:v>
                </c:pt>
                <c:pt idx="176">
                  <c:v>42.421556276053735</c:v>
                </c:pt>
                <c:pt idx="177">
                  <c:v>42.421556276053735</c:v>
                </c:pt>
                <c:pt idx="178">
                  <c:v>42.421556276053735</c:v>
                </c:pt>
                <c:pt idx="179">
                  <c:v>42.421556276053735</c:v>
                </c:pt>
                <c:pt idx="180">
                  <c:v>42.421556276053735</c:v>
                </c:pt>
                <c:pt idx="181">
                  <c:v>42.421556276053735</c:v>
                </c:pt>
                <c:pt idx="183">
                  <c:v>29.901041347626339</c:v>
                </c:pt>
                <c:pt idx="184">
                  <c:v>29.901041347626339</c:v>
                </c:pt>
                <c:pt idx="185">
                  <c:v>29.901041347626339</c:v>
                </c:pt>
                <c:pt idx="186">
                  <c:v>29.901041347626339</c:v>
                </c:pt>
                <c:pt idx="187">
                  <c:v>29.901041347626339</c:v>
                </c:pt>
                <c:pt idx="188">
                  <c:v>29.901041347626339</c:v>
                </c:pt>
                <c:pt idx="189">
                  <c:v>29.901041347626339</c:v>
                </c:pt>
                <c:pt idx="190">
                  <c:v>29.901041347626339</c:v>
                </c:pt>
                <c:pt idx="191">
                  <c:v>29.901041347626339</c:v>
                </c:pt>
                <c:pt idx="192">
                  <c:v>29.901041347626339</c:v>
                </c:pt>
                <c:pt idx="193">
                  <c:v>29.901041347626339</c:v>
                </c:pt>
                <c:pt idx="194">
                  <c:v>29.901041347626339</c:v>
                </c:pt>
                <c:pt idx="195">
                  <c:v>29.901041347626339</c:v>
                </c:pt>
                <c:pt idx="196">
                  <c:v>29.901041347626339</c:v>
                </c:pt>
                <c:pt idx="197">
                  <c:v>29.901041347626339</c:v>
                </c:pt>
                <c:pt idx="198">
                  <c:v>29.901041347626339</c:v>
                </c:pt>
                <c:pt idx="199">
                  <c:v>29.901041347626339</c:v>
                </c:pt>
                <c:pt idx="200">
                  <c:v>29.901041347626339</c:v>
                </c:pt>
                <c:pt idx="201">
                  <c:v>29.901041347626339</c:v>
                </c:pt>
                <c:pt idx="202">
                  <c:v>29.901041347626339</c:v>
                </c:pt>
                <c:pt idx="203">
                  <c:v>29.901041347626339</c:v>
                </c:pt>
                <c:pt idx="204">
                  <c:v>29.901041347626339</c:v>
                </c:pt>
                <c:pt idx="205">
                  <c:v>29.901041347626339</c:v>
                </c:pt>
                <c:pt idx="206">
                  <c:v>29.901041347626339</c:v>
                </c:pt>
                <c:pt idx="207">
                  <c:v>29.901041347626339</c:v>
                </c:pt>
                <c:pt idx="208">
                  <c:v>29.901041347626339</c:v>
                </c:pt>
                <c:pt idx="209">
                  <c:v>29.901041347626339</c:v>
                </c:pt>
                <c:pt idx="210">
                  <c:v>29.901041347626339</c:v>
                </c:pt>
                <c:pt idx="211">
                  <c:v>29.901041347626339</c:v>
                </c:pt>
                <c:pt idx="212">
                  <c:v>29.901041347626339</c:v>
                </c:pt>
                <c:pt idx="213">
                  <c:v>29.901041347626339</c:v>
                </c:pt>
                <c:pt idx="214">
                  <c:v>29.901041347626339</c:v>
                </c:pt>
                <c:pt idx="215">
                  <c:v>29.901041347626339</c:v>
                </c:pt>
                <c:pt idx="216">
                  <c:v>29.901041347626339</c:v>
                </c:pt>
                <c:pt idx="217">
                  <c:v>29.901041347626339</c:v>
                </c:pt>
                <c:pt idx="218">
                  <c:v>29.901041347626339</c:v>
                </c:pt>
                <c:pt idx="219">
                  <c:v>29.901041347626339</c:v>
                </c:pt>
                <c:pt idx="220">
                  <c:v>29.901041347626339</c:v>
                </c:pt>
                <c:pt idx="221">
                  <c:v>29.901041347626339</c:v>
                </c:pt>
                <c:pt idx="222">
                  <c:v>29.901041347626339</c:v>
                </c:pt>
                <c:pt idx="223">
                  <c:v>29.901041347626339</c:v>
                </c:pt>
                <c:pt idx="224">
                  <c:v>29.901041347626339</c:v>
                </c:pt>
                <c:pt idx="225">
                  <c:v>29.901041347626339</c:v>
                </c:pt>
                <c:pt idx="226">
                  <c:v>29.901041347626339</c:v>
                </c:pt>
                <c:pt idx="227">
                  <c:v>29.901041347626339</c:v>
                </c:pt>
                <c:pt idx="228">
                  <c:v>29.901041347626339</c:v>
                </c:pt>
                <c:pt idx="229">
                  <c:v>29.901041347626339</c:v>
                </c:pt>
                <c:pt idx="230">
                  <c:v>29.901041347626339</c:v>
                </c:pt>
                <c:pt idx="231">
                  <c:v>29.901041347626339</c:v>
                </c:pt>
                <c:pt idx="232">
                  <c:v>29.901041347626339</c:v>
                </c:pt>
                <c:pt idx="233">
                  <c:v>29.901041347626339</c:v>
                </c:pt>
                <c:pt idx="234">
                  <c:v>29.901041347626339</c:v>
                </c:pt>
                <c:pt idx="235">
                  <c:v>29.901041347626339</c:v>
                </c:pt>
                <c:pt idx="236">
                  <c:v>29.901041347626339</c:v>
                </c:pt>
                <c:pt idx="237">
                  <c:v>29.901041347626339</c:v>
                </c:pt>
                <c:pt idx="238">
                  <c:v>29.901041347626339</c:v>
                </c:pt>
                <c:pt idx="239">
                  <c:v>29.901041347626339</c:v>
                </c:pt>
                <c:pt idx="240">
                  <c:v>29.901041347626339</c:v>
                </c:pt>
                <c:pt idx="241">
                  <c:v>29.901041347626339</c:v>
                </c:pt>
                <c:pt idx="242">
                  <c:v>29.901041347626339</c:v>
                </c:pt>
              </c:numCache>
            </c:numRef>
          </c:val>
          <c:smooth val="0"/>
        </c:ser>
        <c:ser>
          <c:idx val="1"/>
          <c:order val="1"/>
          <c:spPr>
            <a:ln w="9525">
              <a:solidFill>
                <a:schemeClr val="tx1">
                  <a:alpha val="14000"/>
                </a:schemeClr>
              </a:solidFill>
              <a:prstDash val="solid"/>
            </a:ln>
          </c:spPr>
          <c:marker>
            <c:symbol val="none"/>
          </c:marker>
          <c:val>
            <c:numRef>
              <c:f>' '!$C$52:$IK$52</c:f>
              <c:numCache>
                <c:formatCode>0.00</c:formatCode>
                <c:ptCount val="243"/>
                <c:pt idx="0">
                  <c:v>12.801342281879196</c:v>
                </c:pt>
                <c:pt idx="1">
                  <c:v>12.801342281879196</c:v>
                </c:pt>
                <c:pt idx="2">
                  <c:v>12.801342281879196</c:v>
                </c:pt>
                <c:pt idx="3">
                  <c:v>12.801342281879196</c:v>
                </c:pt>
                <c:pt idx="4">
                  <c:v>12.801342281879196</c:v>
                </c:pt>
                <c:pt idx="5">
                  <c:v>12.801342281879196</c:v>
                </c:pt>
                <c:pt idx="6">
                  <c:v>12.801342281879196</c:v>
                </c:pt>
                <c:pt idx="7">
                  <c:v>12.801342281879196</c:v>
                </c:pt>
                <c:pt idx="8">
                  <c:v>12.801342281879196</c:v>
                </c:pt>
                <c:pt idx="9">
                  <c:v>12.801342281879196</c:v>
                </c:pt>
                <c:pt idx="10">
                  <c:v>12.801342281879196</c:v>
                </c:pt>
                <c:pt idx="11">
                  <c:v>12.801342281879196</c:v>
                </c:pt>
                <c:pt idx="12">
                  <c:v>12.801342281879196</c:v>
                </c:pt>
                <c:pt idx="13">
                  <c:v>12.801342281879196</c:v>
                </c:pt>
                <c:pt idx="14">
                  <c:v>12.801342281879196</c:v>
                </c:pt>
                <c:pt idx="15">
                  <c:v>12.801342281879196</c:v>
                </c:pt>
                <c:pt idx="16">
                  <c:v>12.801342281879196</c:v>
                </c:pt>
                <c:pt idx="17">
                  <c:v>12.801342281879196</c:v>
                </c:pt>
                <c:pt idx="18">
                  <c:v>12.801342281879196</c:v>
                </c:pt>
                <c:pt idx="19">
                  <c:v>12.801342281879196</c:v>
                </c:pt>
                <c:pt idx="20">
                  <c:v>12.801342281879196</c:v>
                </c:pt>
                <c:pt idx="21">
                  <c:v>12.801342281879196</c:v>
                </c:pt>
                <c:pt idx="22">
                  <c:v>12.801342281879196</c:v>
                </c:pt>
                <c:pt idx="23">
                  <c:v>12.801342281879196</c:v>
                </c:pt>
                <c:pt idx="24">
                  <c:v>12.801342281879196</c:v>
                </c:pt>
                <c:pt idx="25">
                  <c:v>12.801342281879196</c:v>
                </c:pt>
                <c:pt idx="26">
                  <c:v>12.801342281879196</c:v>
                </c:pt>
                <c:pt idx="27">
                  <c:v>12.801342281879196</c:v>
                </c:pt>
                <c:pt idx="28">
                  <c:v>12.801342281879196</c:v>
                </c:pt>
                <c:pt idx="29">
                  <c:v>12.801342281879196</c:v>
                </c:pt>
                <c:pt idx="30">
                  <c:v>12.801342281879196</c:v>
                </c:pt>
                <c:pt idx="31">
                  <c:v>12.801342281879196</c:v>
                </c:pt>
                <c:pt idx="32">
                  <c:v>12.801342281879196</c:v>
                </c:pt>
                <c:pt idx="33">
                  <c:v>12.801342281879196</c:v>
                </c:pt>
                <c:pt idx="34">
                  <c:v>12.801342281879196</c:v>
                </c:pt>
                <c:pt idx="35">
                  <c:v>12.801342281879196</c:v>
                </c:pt>
                <c:pt idx="36">
                  <c:v>12.801342281879196</c:v>
                </c:pt>
                <c:pt idx="37">
                  <c:v>12.801342281879196</c:v>
                </c:pt>
                <c:pt idx="38">
                  <c:v>12.801342281879196</c:v>
                </c:pt>
                <c:pt idx="39">
                  <c:v>12.801342281879196</c:v>
                </c:pt>
                <c:pt idx="40">
                  <c:v>12.801342281879196</c:v>
                </c:pt>
                <c:pt idx="41">
                  <c:v>12.801342281879196</c:v>
                </c:pt>
                <c:pt idx="42">
                  <c:v>12.801342281879196</c:v>
                </c:pt>
                <c:pt idx="43">
                  <c:v>12.801342281879196</c:v>
                </c:pt>
                <c:pt idx="44">
                  <c:v>12.801342281879196</c:v>
                </c:pt>
                <c:pt idx="45">
                  <c:v>12.801342281879196</c:v>
                </c:pt>
                <c:pt idx="46">
                  <c:v>12.801342281879196</c:v>
                </c:pt>
                <c:pt idx="47">
                  <c:v>12.801342281879196</c:v>
                </c:pt>
                <c:pt idx="48">
                  <c:v>12.801342281879196</c:v>
                </c:pt>
                <c:pt idx="49">
                  <c:v>12.801342281879196</c:v>
                </c:pt>
                <c:pt idx="50">
                  <c:v>12.801342281879196</c:v>
                </c:pt>
                <c:pt idx="51">
                  <c:v>12.801342281879196</c:v>
                </c:pt>
                <c:pt idx="52">
                  <c:v>12.801342281879196</c:v>
                </c:pt>
                <c:pt idx="53">
                  <c:v>12.801342281879196</c:v>
                </c:pt>
                <c:pt idx="54">
                  <c:v>12.801342281879196</c:v>
                </c:pt>
                <c:pt idx="55">
                  <c:v>12.801342281879196</c:v>
                </c:pt>
                <c:pt idx="56">
                  <c:v>12.801342281879196</c:v>
                </c:pt>
                <c:pt idx="57">
                  <c:v>12.801342281879196</c:v>
                </c:pt>
                <c:pt idx="58">
                  <c:v>12.801342281879196</c:v>
                </c:pt>
                <c:pt idx="59">
                  <c:v>12.801342281879196</c:v>
                </c:pt>
                <c:pt idx="61">
                  <c:v>12.217818273854721</c:v>
                </c:pt>
                <c:pt idx="62">
                  <c:v>12.217818273854721</c:v>
                </c:pt>
                <c:pt idx="63">
                  <c:v>12.217818273854721</c:v>
                </c:pt>
                <c:pt idx="64">
                  <c:v>12.217818273854721</c:v>
                </c:pt>
                <c:pt idx="65">
                  <c:v>12.217818273854721</c:v>
                </c:pt>
                <c:pt idx="66">
                  <c:v>12.217818273854721</c:v>
                </c:pt>
                <c:pt idx="67">
                  <c:v>12.217818273854721</c:v>
                </c:pt>
                <c:pt idx="68">
                  <c:v>12.217818273854721</c:v>
                </c:pt>
                <c:pt idx="69">
                  <c:v>12.217818273854721</c:v>
                </c:pt>
                <c:pt idx="70">
                  <c:v>12.217818273854721</c:v>
                </c:pt>
                <c:pt idx="71">
                  <c:v>12.217818273854721</c:v>
                </c:pt>
                <c:pt idx="72">
                  <c:v>12.217818273854721</c:v>
                </c:pt>
                <c:pt idx="73">
                  <c:v>12.217818273854721</c:v>
                </c:pt>
                <c:pt idx="74">
                  <c:v>12.217818273854721</c:v>
                </c:pt>
                <c:pt idx="75">
                  <c:v>12.217818273854721</c:v>
                </c:pt>
                <c:pt idx="76">
                  <c:v>12.217818273854721</c:v>
                </c:pt>
                <c:pt idx="77">
                  <c:v>12.217818273854721</c:v>
                </c:pt>
                <c:pt idx="78">
                  <c:v>12.217818273854721</c:v>
                </c:pt>
                <c:pt idx="79">
                  <c:v>12.217818273854721</c:v>
                </c:pt>
                <c:pt idx="80">
                  <c:v>12.217818273854721</c:v>
                </c:pt>
                <c:pt idx="81">
                  <c:v>12.217818273854721</c:v>
                </c:pt>
                <c:pt idx="82">
                  <c:v>12.217818273854721</c:v>
                </c:pt>
                <c:pt idx="83">
                  <c:v>12.217818273854721</c:v>
                </c:pt>
                <c:pt idx="84">
                  <c:v>12.217818273854721</c:v>
                </c:pt>
                <c:pt idx="85">
                  <c:v>12.217818273854721</c:v>
                </c:pt>
                <c:pt idx="86">
                  <c:v>12.217818273854721</c:v>
                </c:pt>
                <c:pt idx="87">
                  <c:v>12.217818273854721</c:v>
                </c:pt>
                <c:pt idx="88">
                  <c:v>12.217818273854721</c:v>
                </c:pt>
                <c:pt idx="89">
                  <c:v>12.217818273854721</c:v>
                </c:pt>
                <c:pt idx="90">
                  <c:v>12.217818273854721</c:v>
                </c:pt>
                <c:pt idx="91">
                  <c:v>12.217818273854721</c:v>
                </c:pt>
                <c:pt idx="92">
                  <c:v>12.217818273854721</c:v>
                </c:pt>
                <c:pt idx="93">
                  <c:v>12.217818273854721</c:v>
                </c:pt>
                <c:pt idx="94">
                  <c:v>12.217818273854721</c:v>
                </c:pt>
                <c:pt idx="95">
                  <c:v>12.217818273854721</c:v>
                </c:pt>
                <c:pt idx="96">
                  <c:v>12.217818273854721</c:v>
                </c:pt>
                <c:pt idx="97">
                  <c:v>12.217818273854721</c:v>
                </c:pt>
                <c:pt idx="98">
                  <c:v>12.217818273854721</c:v>
                </c:pt>
                <c:pt idx="99">
                  <c:v>12.217818273854721</c:v>
                </c:pt>
                <c:pt idx="100">
                  <c:v>12.217818273854721</c:v>
                </c:pt>
                <c:pt idx="101">
                  <c:v>12.217818273854721</c:v>
                </c:pt>
                <c:pt idx="102">
                  <c:v>12.217818273854721</c:v>
                </c:pt>
                <c:pt idx="103">
                  <c:v>12.217818273854721</c:v>
                </c:pt>
                <c:pt idx="104">
                  <c:v>12.217818273854721</c:v>
                </c:pt>
                <c:pt idx="105">
                  <c:v>12.217818273854721</c:v>
                </c:pt>
                <c:pt idx="106">
                  <c:v>12.217818273854721</c:v>
                </c:pt>
                <c:pt idx="107">
                  <c:v>12.217818273854721</c:v>
                </c:pt>
                <c:pt idx="108">
                  <c:v>12.217818273854721</c:v>
                </c:pt>
                <c:pt idx="109">
                  <c:v>12.217818273854721</c:v>
                </c:pt>
                <c:pt idx="110">
                  <c:v>12.217818273854721</c:v>
                </c:pt>
                <c:pt idx="111">
                  <c:v>12.217818273854721</c:v>
                </c:pt>
                <c:pt idx="112">
                  <c:v>12.217818273854721</c:v>
                </c:pt>
                <c:pt idx="113">
                  <c:v>12.217818273854721</c:v>
                </c:pt>
                <c:pt idx="114">
                  <c:v>12.217818273854721</c:v>
                </c:pt>
                <c:pt idx="115">
                  <c:v>12.217818273854721</c:v>
                </c:pt>
                <c:pt idx="116">
                  <c:v>12.217818273854721</c:v>
                </c:pt>
                <c:pt idx="117">
                  <c:v>12.217818273854721</c:v>
                </c:pt>
                <c:pt idx="118">
                  <c:v>12.217818273854721</c:v>
                </c:pt>
                <c:pt idx="119">
                  <c:v>12.217818273854721</c:v>
                </c:pt>
                <c:pt idx="120">
                  <c:v>12.217818273854721</c:v>
                </c:pt>
                <c:pt idx="122">
                  <c:v>20.200741083835112</c:v>
                </c:pt>
                <c:pt idx="123">
                  <c:v>20.200741083835112</c:v>
                </c:pt>
                <c:pt idx="124">
                  <c:v>20.200741083835112</c:v>
                </c:pt>
                <c:pt idx="125">
                  <c:v>20.200741083835112</c:v>
                </c:pt>
                <c:pt idx="126">
                  <c:v>20.200741083835112</c:v>
                </c:pt>
                <c:pt idx="127">
                  <c:v>20.200741083835112</c:v>
                </c:pt>
                <c:pt idx="128">
                  <c:v>20.200741083835112</c:v>
                </c:pt>
                <c:pt idx="129">
                  <c:v>20.200741083835112</c:v>
                </c:pt>
                <c:pt idx="130">
                  <c:v>20.200741083835112</c:v>
                </c:pt>
                <c:pt idx="131">
                  <c:v>20.200741083835112</c:v>
                </c:pt>
                <c:pt idx="132">
                  <c:v>20.200741083835112</c:v>
                </c:pt>
                <c:pt idx="133">
                  <c:v>20.200741083835112</c:v>
                </c:pt>
                <c:pt idx="134">
                  <c:v>20.200741083835112</c:v>
                </c:pt>
                <c:pt idx="135">
                  <c:v>20.200741083835112</c:v>
                </c:pt>
                <c:pt idx="136">
                  <c:v>20.200741083835112</c:v>
                </c:pt>
                <c:pt idx="137">
                  <c:v>20.200741083835112</c:v>
                </c:pt>
                <c:pt idx="138">
                  <c:v>20.200741083835112</c:v>
                </c:pt>
                <c:pt idx="139">
                  <c:v>20.200741083835112</c:v>
                </c:pt>
                <c:pt idx="140">
                  <c:v>20.200741083835112</c:v>
                </c:pt>
                <c:pt idx="141">
                  <c:v>20.200741083835112</c:v>
                </c:pt>
                <c:pt idx="142">
                  <c:v>20.200741083835112</c:v>
                </c:pt>
                <c:pt idx="143">
                  <c:v>20.200741083835112</c:v>
                </c:pt>
                <c:pt idx="144">
                  <c:v>20.200741083835112</c:v>
                </c:pt>
                <c:pt idx="145">
                  <c:v>20.200741083835112</c:v>
                </c:pt>
                <c:pt idx="146">
                  <c:v>20.200741083835112</c:v>
                </c:pt>
                <c:pt idx="147">
                  <c:v>20.200741083835112</c:v>
                </c:pt>
                <c:pt idx="148">
                  <c:v>20.200741083835112</c:v>
                </c:pt>
                <c:pt idx="149">
                  <c:v>20.200741083835112</c:v>
                </c:pt>
                <c:pt idx="150">
                  <c:v>20.200741083835112</c:v>
                </c:pt>
                <c:pt idx="151">
                  <c:v>20.200741083835112</c:v>
                </c:pt>
                <c:pt idx="152">
                  <c:v>20.200741083835112</c:v>
                </c:pt>
                <c:pt idx="153">
                  <c:v>20.200741083835112</c:v>
                </c:pt>
                <c:pt idx="154">
                  <c:v>20.200741083835112</c:v>
                </c:pt>
                <c:pt idx="155">
                  <c:v>20.200741083835112</c:v>
                </c:pt>
                <c:pt idx="156">
                  <c:v>20.200741083835112</c:v>
                </c:pt>
                <c:pt idx="157">
                  <c:v>20.200741083835112</c:v>
                </c:pt>
                <c:pt idx="158">
                  <c:v>20.200741083835112</c:v>
                </c:pt>
                <c:pt idx="159">
                  <c:v>20.200741083835112</c:v>
                </c:pt>
                <c:pt idx="160">
                  <c:v>20.200741083835112</c:v>
                </c:pt>
                <c:pt idx="161">
                  <c:v>20.200741083835112</c:v>
                </c:pt>
                <c:pt idx="162">
                  <c:v>20.200741083835112</c:v>
                </c:pt>
                <c:pt idx="163">
                  <c:v>20.200741083835112</c:v>
                </c:pt>
                <c:pt idx="164">
                  <c:v>20.200741083835112</c:v>
                </c:pt>
                <c:pt idx="165">
                  <c:v>20.200741083835112</c:v>
                </c:pt>
                <c:pt idx="166">
                  <c:v>20.200741083835112</c:v>
                </c:pt>
                <c:pt idx="167">
                  <c:v>20.200741083835112</c:v>
                </c:pt>
                <c:pt idx="168">
                  <c:v>20.200741083835112</c:v>
                </c:pt>
                <c:pt idx="169">
                  <c:v>20.200741083835112</c:v>
                </c:pt>
                <c:pt idx="170">
                  <c:v>20.200741083835112</c:v>
                </c:pt>
                <c:pt idx="171">
                  <c:v>20.200741083835112</c:v>
                </c:pt>
                <c:pt idx="172">
                  <c:v>20.200741083835112</c:v>
                </c:pt>
                <c:pt idx="173">
                  <c:v>20.200741083835112</c:v>
                </c:pt>
                <c:pt idx="174">
                  <c:v>20.200741083835112</c:v>
                </c:pt>
                <c:pt idx="175">
                  <c:v>20.200741083835112</c:v>
                </c:pt>
                <c:pt idx="176">
                  <c:v>20.200741083835112</c:v>
                </c:pt>
                <c:pt idx="177">
                  <c:v>20.200741083835112</c:v>
                </c:pt>
                <c:pt idx="178">
                  <c:v>20.200741083835112</c:v>
                </c:pt>
                <c:pt idx="179">
                  <c:v>20.200741083835112</c:v>
                </c:pt>
                <c:pt idx="180">
                  <c:v>20.200741083835112</c:v>
                </c:pt>
                <c:pt idx="181">
                  <c:v>20.200741083835112</c:v>
                </c:pt>
                <c:pt idx="183">
                  <c:v>14.238591117917306</c:v>
                </c:pt>
                <c:pt idx="184">
                  <c:v>14.238591117917306</c:v>
                </c:pt>
                <c:pt idx="185">
                  <c:v>14.238591117917306</c:v>
                </c:pt>
                <c:pt idx="186">
                  <c:v>14.238591117917306</c:v>
                </c:pt>
                <c:pt idx="187">
                  <c:v>14.238591117917306</c:v>
                </c:pt>
                <c:pt idx="188">
                  <c:v>14.238591117917306</c:v>
                </c:pt>
                <c:pt idx="189">
                  <c:v>14.238591117917306</c:v>
                </c:pt>
                <c:pt idx="190">
                  <c:v>14.238591117917306</c:v>
                </c:pt>
                <c:pt idx="191">
                  <c:v>14.238591117917306</c:v>
                </c:pt>
                <c:pt idx="192">
                  <c:v>14.238591117917306</c:v>
                </c:pt>
                <c:pt idx="193">
                  <c:v>14.238591117917306</c:v>
                </c:pt>
                <c:pt idx="194">
                  <c:v>14.238591117917306</c:v>
                </c:pt>
                <c:pt idx="195">
                  <c:v>14.238591117917306</c:v>
                </c:pt>
                <c:pt idx="196">
                  <c:v>14.238591117917306</c:v>
                </c:pt>
                <c:pt idx="197">
                  <c:v>14.238591117917306</c:v>
                </c:pt>
                <c:pt idx="198">
                  <c:v>14.238591117917306</c:v>
                </c:pt>
                <c:pt idx="199">
                  <c:v>14.238591117917306</c:v>
                </c:pt>
                <c:pt idx="200">
                  <c:v>14.238591117917306</c:v>
                </c:pt>
                <c:pt idx="201">
                  <c:v>14.238591117917306</c:v>
                </c:pt>
                <c:pt idx="202">
                  <c:v>14.238591117917306</c:v>
                </c:pt>
                <c:pt idx="203">
                  <c:v>14.238591117917306</c:v>
                </c:pt>
                <c:pt idx="204">
                  <c:v>14.238591117917306</c:v>
                </c:pt>
                <c:pt idx="205">
                  <c:v>14.238591117917306</c:v>
                </c:pt>
                <c:pt idx="206">
                  <c:v>14.238591117917306</c:v>
                </c:pt>
                <c:pt idx="207">
                  <c:v>14.238591117917306</c:v>
                </c:pt>
                <c:pt idx="208">
                  <c:v>14.238591117917306</c:v>
                </c:pt>
                <c:pt idx="209">
                  <c:v>14.238591117917306</c:v>
                </c:pt>
                <c:pt idx="210">
                  <c:v>14.238591117917306</c:v>
                </c:pt>
                <c:pt idx="211">
                  <c:v>14.238591117917306</c:v>
                </c:pt>
                <c:pt idx="212">
                  <c:v>14.238591117917306</c:v>
                </c:pt>
                <c:pt idx="213">
                  <c:v>14.238591117917306</c:v>
                </c:pt>
                <c:pt idx="214">
                  <c:v>14.238591117917306</c:v>
                </c:pt>
                <c:pt idx="215">
                  <c:v>14.238591117917306</c:v>
                </c:pt>
                <c:pt idx="216">
                  <c:v>14.238591117917306</c:v>
                </c:pt>
                <c:pt idx="217">
                  <c:v>14.238591117917306</c:v>
                </c:pt>
                <c:pt idx="218">
                  <c:v>14.238591117917306</c:v>
                </c:pt>
                <c:pt idx="219">
                  <c:v>14.238591117917306</c:v>
                </c:pt>
                <c:pt idx="220">
                  <c:v>14.238591117917306</c:v>
                </c:pt>
                <c:pt idx="221">
                  <c:v>14.238591117917306</c:v>
                </c:pt>
                <c:pt idx="222">
                  <c:v>14.238591117917306</c:v>
                </c:pt>
                <c:pt idx="223">
                  <c:v>14.238591117917306</c:v>
                </c:pt>
                <c:pt idx="224">
                  <c:v>14.238591117917306</c:v>
                </c:pt>
                <c:pt idx="225">
                  <c:v>14.238591117917306</c:v>
                </c:pt>
                <c:pt idx="226">
                  <c:v>14.238591117917306</c:v>
                </c:pt>
                <c:pt idx="227">
                  <c:v>14.238591117917306</c:v>
                </c:pt>
                <c:pt idx="228">
                  <c:v>14.238591117917306</c:v>
                </c:pt>
                <c:pt idx="229">
                  <c:v>14.238591117917306</c:v>
                </c:pt>
                <c:pt idx="230">
                  <c:v>14.238591117917306</c:v>
                </c:pt>
                <c:pt idx="231">
                  <c:v>14.238591117917306</c:v>
                </c:pt>
                <c:pt idx="232">
                  <c:v>14.238591117917306</c:v>
                </c:pt>
                <c:pt idx="233">
                  <c:v>14.238591117917306</c:v>
                </c:pt>
                <c:pt idx="234">
                  <c:v>14.238591117917306</c:v>
                </c:pt>
                <c:pt idx="235">
                  <c:v>14.238591117917306</c:v>
                </c:pt>
                <c:pt idx="236">
                  <c:v>14.238591117917306</c:v>
                </c:pt>
                <c:pt idx="237">
                  <c:v>14.238591117917306</c:v>
                </c:pt>
                <c:pt idx="238">
                  <c:v>14.238591117917306</c:v>
                </c:pt>
                <c:pt idx="239">
                  <c:v>14.238591117917306</c:v>
                </c:pt>
                <c:pt idx="240">
                  <c:v>14.238591117917306</c:v>
                </c:pt>
                <c:pt idx="241">
                  <c:v>14.238591117917306</c:v>
                </c:pt>
                <c:pt idx="242">
                  <c:v>14.238591117917306</c:v>
                </c:pt>
              </c:numCache>
            </c:numRef>
          </c:val>
          <c:smooth val="0"/>
        </c:ser>
        <c:ser>
          <c:idx val="2"/>
          <c:order val="2"/>
          <c:spPr>
            <a:ln w="9525">
              <a:solidFill>
                <a:schemeClr val="tx1">
                  <a:alpha val="14000"/>
                </a:schemeClr>
              </a:solidFill>
              <a:prstDash val="solid"/>
            </a:ln>
          </c:spPr>
          <c:marker>
            <c:symbol val="none"/>
          </c:marker>
          <c:val>
            <c:numRef>
              <c:f>' '!$C$53:$IK$53</c:f>
              <c:numCache>
                <c:formatCode>0.00</c:formatCode>
                <c:ptCount val="243"/>
                <c:pt idx="0">
                  <c:v>-11.637572255033557</c:v>
                </c:pt>
                <c:pt idx="1">
                  <c:v>-11.637572255033557</c:v>
                </c:pt>
                <c:pt idx="2">
                  <c:v>-11.637572255033557</c:v>
                </c:pt>
                <c:pt idx="3">
                  <c:v>-11.637572255033557</c:v>
                </c:pt>
                <c:pt idx="4">
                  <c:v>-11.637572255033557</c:v>
                </c:pt>
                <c:pt idx="5">
                  <c:v>-11.637572255033557</c:v>
                </c:pt>
                <c:pt idx="6">
                  <c:v>-11.637572255033557</c:v>
                </c:pt>
                <c:pt idx="7">
                  <c:v>-11.637572255033557</c:v>
                </c:pt>
                <c:pt idx="8">
                  <c:v>-11.637572255033557</c:v>
                </c:pt>
                <c:pt idx="9">
                  <c:v>-11.637572255033557</c:v>
                </c:pt>
                <c:pt idx="10">
                  <c:v>-11.637572255033557</c:v>
                </c:pt>
                <c:pt idx="11">
                  <c:v>-11.637572255033557</c:v>
                </c:pt>
                <c:pt idx="12">
                  <c:v>-11.637572255033557</c:v>
                </c:pt>
                <c:pt idx="13">
                  <c:v>-11.637572255033557</c:v>
                </c:pt>
                <c:pt idx="14">
                  <c:v>-11.637572255033557</c:v>
                </c:pt>
                <c:pt idx="15">
                  <c:v>-11.637572255033557</c:v>
                </c:pt>
                <c:pt idx="16">
                  <c:v>-11.637572255033557</c:v>
                </c:pt>
                <c:pt idx="17">
                  <c:v>-11.637572255033557</c:v>
                </c:pt>
                <c:pt idx="18">
                  <c:v>-11.637572255033557</c:v>
                </c:pt>
                <c:pt idx="19">
                  <c:v>-11.637572255033557</c:v>
                </c:pt>
                <c:pt idx="20">
                  <c:v>-11.637572255033557</c:v>
                </c:pt>
                <c:pt idx="21">
                  <c:v>-11.637572255033557</c:v>
                </c:pt>
                <c:pt idx="22">
                  <c:v>-11.637572255033557</c:v>
                </c:pt>
                <c:pt idx="23">
                  <c:v>-11.637572255033557</c:v>
                </c:pt>
                <c:pt idx="24">
                  <c:v>-11.637572255033557</c:v>
                </c:pt>
                <c:pt idx="25">
                  <c:v>-11.637572255033557</c:v>
                </c:pt>
                <c:pt idx="26">
                  <c:v>-11.637572255033557</c:v>
                </c:pt>
                <c:pt idx="27">
                  <c:v>-11.637572255033557</c:v>
                </c:pt>
                <c:pt idx="28">
                  <c:v>-11.637572255033557</c:v>
                </c:pt>
                <c:pt idx="29">
                  <c:v>-11.637572255033557</c:v>
                </c:pt>
                <c:pt idx="30">
                  <c:v>-11.637572255033557</c:v>
                </c:pt>
                <c:pt idx="31">
                  <c:v>-11.637572255033557</c:v>
                </c:pt>
                <c:pt idx="32">
                  <c:v>-11.637572255033557</c:v>
                </c:pt>
                <c:pt idx="33">
                  <c:v>-11.637572255033557</c:v>
                </c:pt>
                <c:pt idx="34">
                  <c:v>-11.637572255033557</c:v>
                </c:pt>
                <c:pt idx="35">
                  <c:v>-11.637572255033557</c:v>
                </c:pt>
                <c:pt idx="36">
                  <c:v>-11.637572255033557</c:v>
                </c:pt>
                <c:pt idx="37">
                  <c:v>-11.637572255033557</c:v>
                </c:pt>
                <c:pt idx="38">
                  <c:v>-11.637572255033557</c:v>
                </c:pt>
                <c:pt idx="39">
                  <c:v>-11.637572255033557</c:v>
                </c:pt>
                <c:pt idx="40">
                  <c:v>-11.637572255033557</c:v>
                </c:pt>
                <c:pt idx="41">
                  <c:v>-11.637572255033557</c:v>
                </c:pt>
                <c:pt idx="42">
                  <c:v>-11.637572255033557</c:v>
                </c:pt>
                <c:pt idx="43">
                  <c:v>-11.637572255033557</c:v>
                </c:pt>
                <c:pt idx="44">
                  <c:v>-11.637572255033557</c:v>
                </c:pt>
                <c:pt idx="45">
                  <c:v>-11.637572255033557</c:v>
                </c:pt>
                <c:pt idx="46">
                  <c:v>-11.637572255033557</c:v>
                </c:pt>
                <c:pt idx="47">
                  <c:v>-11.637572255033557</c:v>
                </c:pt>
                <c:pt idx="48">
                  <c:v>-11.637572255033557</c:v>
                </c:pt>
                <c:pt idx="49">
                  <c:v>-11.637572255033557</c:v>
                </c:pt>
                <c:pt idx="50">
                  <c:v>-11.637572255033557</c:v>
                </c:pt>
                <c:pt idx="51">
                  <c:v>-11.637572255033557</c:v>
                </c:pt>
                <c:pt idx="52">
                  <c:v>-11.637572255033557</c:v>
                </c:pt>
                <c:pt idx="53">
                  <c:v>-11.637572255033557</c:v>
                </c:pt>
                <c:pt idx="54">
                  <c:v>-11.637572255033557</c:v>
                </c:pt>
                <c:pt idx="55">
                  <c:v>-11.637572255033557</c:v>
                </c:pt>
                <c:pt idx="56">
                  <c:v>-11.637572255033557</c:v>
                </c:pt>
                <c:pt idx="57">
                  <c:v>-11.637572255033557</c:v>
                </c:pt>
                <c:pt idx="58">
                  <c:v>-11.637572255033557</c:v>
                </c:pt>
                <c:pt idx="59">
                  <c:v>-11.637572255033557</c:v>
                </c:pt>
                <c:pt idx="61">
                  <c:v>-11.107096414578589</c:v>
                </c:pt>
                <c:pt idx="62">
                  <c:v>-11.107096414578589</c:v>
                </c:pt>
                <c:pt idx="63">
                  <c:v>-11.107096414578589</c:v>
                </c:pt>
                <c:pt idx="64">
                  <c:v>-11.107096414578589</c:v>
                </c:pt>
                <c:pt idx="65">
                  <c:v>-11.107096414578589</c:v>
                </c:pt>
                <c:pt idx="66">
                  <c:v>-11.107096414578589</c:v>
                </c:pt>
                <c:pt idx="67">
                  <c:v>-11.107096414578589</c:v>
                </c:pt>
                <c:pt idx="68">
                  <c:v>-11.107096414578589</c:v>
                </c:pt>
                <c:pt idx="69">
                  <c:v>-11.107096414578589</c:v>
                </c:pt>
                <c:pt idx="70">
                  <c:v>-11.107096414578589</c:v>
                </c:pt>
                <c:pt idx="71">
                  <c:v>-11.107096414578589</c:v>
                </c:pt>
                <c:pt idx="72">
                  <c:v>-11.107096414578589</c:v>
                </c:pt>
                <c:pt idx="73">
                  <c:v>-11.107096414578589</c:v>
                </c:pt>
                <c:pt idx="74">
                  <c:v>-11.107096414578589</c:v>
                </c:pt>
                <c:pt idx="75">
                  <c:v>-11.107096414578589</c:v>
                </c:pt>
                <c:pt idx="76">
                  <c:v>-11.107096414578589</c:v>
                </c:pt>
                <c:pt idx="77">
                  <c:v>-11.107096414578589</c:v>
                </c:pt>
                <c:pt idx="78">
                  <c:v>-11.107096414578589</c:v>
                </c:pt>
                <c:pt idx="79">
                  <c:v>-11.107096414578589</c:v>
                </c:pt>
                <c:pt idx="80">
                  <c:v>-11.107096414578589</c:v>
                </c:pt>
                <c:pt idx="81">
                  <c:v>-11.107096414578589</c:v>
                </c:pt>
                <c:pt idx="82">
                  <c:v>-11.107096414578589</c:v>
                </c:pt>
                <c:pt idx="83">
                  <c:v>-11.107096414578589</c:v>
                </c:pt>
                <c:pt idx="84">
                  <c:v>-11.107096414578589</c:v>
                </c:pt>
                <c:pt idx="85">
                  <c:v>-11.107096414578589</c:v>
                </c:pt>
                <c:pt idx="86">
                  <c:v>-11.107096414578589</c:v>
                </c:pt>
                <c:pt idx="87">
                  <c:v>-11.107096414578589</c:v>
                </c:pt>
                <c:pt idx="88">
                  <c:v>-11.107096414578589</c:v>
                </c:pt>
                <c:pt idx="89">
                  <c:v>-11.107096414578589</c:v>
                </c:pt>
                <c:pt idx="90">
                  <c:v>-11.107096414578589</c:v>
                </c:pt>
                <c:pt idx="91">
                  <c:v>-11.107096414578589</c:v>
                </c:pt>
                <c:pt idx="92">
                  <c:v>-11.107096414578589</c:v>
                </c:pt>
                <c:pt idx="93">
                  <c:v>-11.107096414578589</c:v>
                </c:pt>
                <c:pt idx="94">
                  <c:v>-11.107096414578589</c:v>
                </c:pt>
                <c:pt idx="95">
                  <c:v>-11.107096414578589</c:v>
                </c:pt>
                <c:pt idx="96">
                  <c:v>-11.107096414578589</c:v>
                </c:pt>
                <c:pt idx="97">
                  <c:v>-11.107096414578589</c:v>
                </c:pt>
                <c:pt idx="98">
                  <c:v>-11.107096414578589</c:v>
                </c:pt>
                <c:pt idx="99">
                  <c:v>-11.107096414578589</c:v>
                </c:pt>
                <c:pt idx="100">
                  <c:v>-11.107096414578589</c:v>
                </c:pt>
                <c:pt idx="101">
                  <c:v>-11.107096414578589</c:v>
                </c:pt>
                <c:pt idx="102">
                  <c:v>-11.107096414578589</c:v>
                </c:pt>
                <c:pt idx="103">
                  <c:v>-11.107096414578589</c:v>
                </c:pt>
                <c:pt idx="104">
                  <c:v>-11.107096414578589</c:v>
                </c:pt>
                <c:pt idx="105">
                  <c:v>-11.107096414578589</c:v>
                </c:pt>
                <c:pt idx="106">
                  <c:v>-11.107096414578589</c:v>
                </c:pt>
                <c:pt idx="107">
                  <c:v>-11.107096414578589</c:v>
                </c:pt>
                <c:pt idx="108">
                  <c:v>-11.107096414578589</c:v>
                </c:pt>
                <c:pt idx="109">
                  <c:v>-11.107096414578589</c:v>
                </c:pt>
                <c:pt idx="110">
                  <c:v>-11.107096414578589</c:v>
                </c:pt>
                <c:pt idx="111">
                  <c:v>-11.107096414578589</c:v>
                </c:pt>
                <c:pt idx="112">
                  <c:v>-11.107096414578589</c:v>
                </c:pt>
                <c:pt idx="113">
                  <c:v>-11.107096414578589</c:v>
                </c:pt>
                <c:pt idx="114">
                  <c:v>-11.107096414578589</c:v>
                </c:pt>
                <c:pt idx="115">
                  <c:v>-11.107096414578589</c:v>
                </c:pt>
                <c:pt idx="116">
                  <c:v>-11.107096414578589</c:v>
                </c:pt>
                <c:pt idx="117">
                  <c:v>-11.107096414578589</c:v>
                </c:pt>
                <c:pt idx="118">
                  <c:v>-11.107096414578589</c:v>
                </c:pt>
                <c:pt idx="119">
                  <c:v>-11.107096414578589</c:v>
                </c:pt>
                <c:pt idx="120">
                  <c:v>-11.107096414578589</c:v>
                </c:pt>
                <c:pt idx="122">
                  <c:v>-18.364291711903661</c:v>
                </c:pt>
                <c:pt idx="123">
                  <c:v>-18.364291711903661</c:v>
                </c:pt>
                <c:pt idx="124">
                  <c:v>-18.364291711903661</c:v>
                </c:pt>
                <c:pt idx="125">
                  <c:v>-18.364291711903661</c:v>
                </c:pt>
                <c:pt idx="126">
                  <c:v>-18.364291711903661</c:v>
                </c:pt>
                <c:pt idx="127">
                  <c:v>-18.364291711903661</c:v>
                </c:pt>
                <c:pt idx="128">
                  <c:v>-18.364291711903661</c:v>
                </c:pt>
                <c:pt idx="129">
                  <c:v>-18.364291711903661</c:v>
                </c:pt>
                <c:pt idx="130">
                  <c:v>-18.364291711903661</c:v>
                </c:pt>
                <c:pt idx="131">
                  <c:v>-18.364291711903661</c:v>
                </c:pt>
                <c:pt idx="132">
                  <c:v>-18.364291711903661</c:v>
                </c:pt>
                <c:pt idx="133">
                  <c:v>-18.364291711903661</c:v>
                </c:pt>
                <c:pt idx="134">
                  <c:v>-18.364291711903661</c:v>
                </c:pt>
                <c:pt idx="135">
                  <c:v>-18.364291711903661</c:v>
                </c:pt>
                <c:pt idx="136">
                  <c:v>-18.364291711903661</c:v>
                </c:pt>
                <c:pt idx="137">
                  <c:v>-18.364291711903661</c:v>
                </c:pt>
                <c:pt idx="138">
                  <c:v>-18.364291711903661</c:v>
                </c:pt>
                <c:pt idx="139">
                  <c:v>-18.364291711903661</c:v>
                </c:pt>
                <c:pt idx="140">
                  <c:v>-18.364291711903661</c:v>
                </c:pt>
                <c:pt idx="141">
                  <c:v>-18.364291711903661</c:v>
                </c:pt>
                <c:pt idx="142">
                  <c:v>-18.364291711903661</c:v>
                </c:pt>
                <c:pt idx="143">
                  <c:v>-18.364291711903661</c:v>
                </c:pt>
                <c:pt idx="144">
                  <c:v>-18.364291711903661</c:v>
                </c:pt>
                <c:pt idx="145">
                  <c:v>-18.364291711903661</c:v>
                </c:pt>
                <c:pt idx="146">
                  <c:v>-18.364291711903661</c:v>
                </c:pt>
                <c:pt idx="147">
                  <c:v>-18.364291711903661</c:v>
                </c:pt>
                <c:pt idx="148">
                  <c:v>-18.364291711903661</c:v>
                </c:pt>
                <c:pt idx="149">
                  <c:v>-18.364291711903661</c:v>
                </c:pt>
                <c:pt idx="150">
                  <c:v>-18.364291711903661</c:v>
                </c:pt>
                <c:pt idx="151">
                  <c:v>-18.364291711903661</c:v>
                </c:pt>
                <c:pt idx="152">
                  <c:v>-18.364291711903661</c:v>
                </c:pt>
                <c:pt idx="153">
                  <c:v>-18.364291711903661</c:v>
                </c:pt>
                <c:pt idx="154">
                  <c:v>-18.364291711903661</c:v>
                </c:pt>
                <c:pt idx="155">
                  <c:v>-18.364291711903661</c:v>
                </c:pt>
                <c:pt idx="156">
                  <c:v>-18.364291711903661</c:v>
                </c:pt>
                <c:pt idx="157">
                  <c:v>-18.364291711903661</c:v>
                </c:pt>
                <c:pt idx="158">
                  <c:v>-18.364291711903661</c:v>
                </c:pt>
                <c:pt idx="159">
                  <c:v>-18.364291711903661</c:v>
                </c:pt>
                <c:pt idx="160">
                  <c:v>-18.364291711903661</c:v>
                </c:pt>
                <c:pt idx="161">
                  <c:v>-18.364291711903661</c:v>
                </c:pt>
                <c:pt idx="162">
                  <c:v>-18.364291711903661</c:v>
                </c:pt>
                <c:pt idx="163">
                  <c:v>-18.364291711903661</c:v>
                </c:pt>
                <c:pt idx="164">
                  <c:v>-18.364291711903661</c:v>
                </c:pt>
                <c:pt idx="165">
                  <c:v>-18.364291711903661</c:v>
                </c:pt>
                <c:pt idx="166">
                  <c:v>-18.364291711903661</c:v>
                </c:pt>
                <c:pt idx="167">
                  <c:v>-18.364291711903661</c:v>
                </c:pt>
                <c:pt idx="168">
                  <c:v>-18.364291711903661</c:v>
                </c:pt>
                <c:pt idx="169">
                  <c:v>-18.364291711903661</c:v>
                </c:pt>
                <c:pt idx="170">
                  <c:v>-18.364291711903661</c:v>
                </c:pt>
                <c:pt idx="171">
                  <c:v>-18.364291711903661</c:v>
                </c:pt>
                <c:pt idx="172">
                  <c:v>-18.364291711903661</c:v>
                </c:pt>
                <c:pt idx="173">
                  <c:v>-18.364291711903661</c:v>
                </c:pt>
                <c:pt idx="174">
                  <c:v>-18.364291711903661</c:v>
                </c:pt>
                <c:pt idx="175">
                  <c:v>-18.364291711903661</c:v>
                </c:pt>
                <c:pt idx="176">
                  <c:v>-18.364291711903661</c:v>
                </c:pt>
                <c:pt idx="177">
                  <c:v>-18.364291711903661</c:v>
                </c:pt>
                <c:pt idx="178">
                  <c:v>-18.364291711903661</c:v>
                </c:pt>
                <c:pt idx="179">
                  <c:v>-18.364291711903661</c:v>
                </c:pt>
                <c:pt idx="180">
                  <c:v>-18.364291711903661</c:v>
                </c:pt>
                <c:pt idx="181">
                  <c:v>-18.364291711903661</c:v>
                </c:pt>
                <c:pt idx="183">
                  <c:v>-12.944160799387442</c:v>
                </c:pt>
                <c:pt idx="184">
                  <c:v>-12.944160799387442</c:v>
                </c:pt>
                <c:pt idx="185">
                  <c:v>-12.944160799387442</c:v>
                </c:pt>
                <c:pt idx="186">
                  <c:v>-12.944160799387442</c:v>
                </c:pt>
                <c:pt idx="187">
                  <c:v>-12.944160799387442</c:v>
                </c:pt>
                <c:pt idx="188">
                  <c:v>-12.944160799387442</c:v>
                </c:pt>
                <c:pt idx="189">
                  <c:v>-12.944160799387442</c:v>
                </c:pt>
                <c:pt idx="190">
                  <c:v>-12.944160799387442</c:v>
                </c:pt>
                <c:pt idx="191">
                  <c:v>-12.944160799387442</c:v>
                </c:pt>
                <c:pt idx="192">
                  <c:v>-12.944160799387442</c:v>
                </c:pt>
                <c:pt idx="193">
                  <c:v>-12.944160799387442</c:v>
                </c:pt>
                <c:pt idx="194">
                  <c:v>-12.944160799387442</c:v>
                </c:pt>
                <c:pt idx="195">
                  <c:v>-12.944160799387442</c:v>
                </c:pt>
                <c:pt idx="196">
                  <c:v>-12.944160799387442</c:v>
                </c:pt>
                <c:pt idx="197">
                  <c:v>-12.944160799387442</c:v>
                </c:pt>
                <c:pt idx="198">
                  <c:v>-12.944160799387442</c:v>
                </c:pt>
                <c:pt idx="199">
                  <c:v>-12.944160799387442</c:v>
                </c:pt>
                <c:pt idx="200">
                  <c:v>-12.944160799387442</c:v>
                </c:pt>
                <c:pt idx="201">
                  <c:v>-12.944160799387442</c:v>
                </c:pt>
                <c:pt idx="202">
                  <c:v>-12.944160799387442</c:v>
                </c:pt>
                <c:pt idx="203">
                  <c:v>-12.944160799387442</c:v>
                </c:pt>
                <c:pt idx="204">
                  <c:v>-12.944160799387442</c:v>
                </c:pt>
                <c:pt idx="205">
                  <c:v>-12.944160799387442</c:v>
                </c:pt>
                <c:pt idx="206">
                  <c:v>-12.944160799387442</c:v>
                </c:pt>
                <c:pt idx="207">
                  <c:v>-12.944160799387442</c:v>
                </c:pt>
                <c:pt idx="208">
                  <c:v>-12.944160799387442</c:v>
                </c:pt>
                <c:pt idx="209">
                  <c:v>-12.944160799387442</c:v>
                </c:pt>
                <c:pt idx="210">
                  <c:v>-12.944160799387442</c:v>
                </c:pt>
                <c:pt idx="211">
                  <c:v>-12.944160799387442</c:v>
                </c:pt>
                <c:pt idx="212">
                  <c:v>-12.944160799387442</c:v>
                </c:pt>
                <c:pt idx="213">
                  <c:v>-12.944160799387442</c:v>
                </c:pt>
                <c:pt idx="214">
                  <c:v>-12.944160799387442</c:v>
                </c:pt>
                <c:pt idx="215">
                  <c:v>-12.944160799387442</c:v>
                </c:pt>
                <c:pt idx="216">
                  <c:v>-12.944160799387442</c:v>
                </c:pt>
                <c:pt idx="217">
                  <c:v>-12.944160799387442</c:v>
                </c:pt>
                <c:pt idx="218">
                  <c:v>-12.944160799387442</c:v>
                </c:pt>
                <c:pt idx="219">
                  <c:v>-12.944160799387442</c:v>
                </c:pt>
                <c:pt idx="220">
                  <c:v>-12.944160799387442</c:v>
                </c:pt>
                <c:pt idx="221">
                  <c:v>-12.944160799387442</c:v>
                </c:pt>
                <c:pt idx="222">
                  <c:v>-12.944160799387442</c:v>
                </c:pt>
                <c:pt idx="223">
                  <c:v>-12.944160799387442</c:v>
                </c:pt>
                <c:pt idx="224">
                  <c:v>-12.944160799387442</c:v>
                </c:pt>
                <c:pt idx="225">
                  <c:v>-12.944160799387442</c:v>
                </c:pt>
                <c:pt idx="226">
                  <c:v>-12.944160799387442</c:v>
                </c:pt>
                <c:pt idx="227">
                  <c:v>-12.944160799387442</c:v>
                </c:pt>
                <c:pt idx="228">
                  <c:v>-12.944160799387442</c:v>
                </c:pt>
                <c:pt idx="229">
                  <c:v>-12.944160799387442</c:v>
                </c:pt>
                <c:pt idx="230">
                  <c:v>-12.944160799387442</c:v>
                </c:pt>
                <c:pt idx="231">
                  <c:v>-12.944160799387442</c:v>
                </c:pt>
                <c:pt idx="232">
                  <c:v>-12.944160799387442</c:v>
                </c:pt>
                <c:pt idx="233">
                  <c:v>-12.944160799387442</c:v>
                </c:pt>
                <c:pt idx="234">
                  <c:v>-12.944160799387442</c:v>
                </c:pt>
                <c:pt idx="235">
                  <c:v>-12.944160799387442</c:v>
                </c:pt>
                <c:pt idx="236">
                  <c:v>-12.944160799387442</c:v>
                </c:pt>
                <c:pt idx="237">
                  <c:v>-12.944160799387442</c:v>
                </c:pt>
                <c:pt idx="238">
                  <c:v>-12.944160799387442</c:v>
                </c:pt>
                <c:pt idx="239">
                  <c:v>-12.944160799387442</c:v>
                </c:pt>
                <c:pt idx="240">
                  <c:v>-12.944160799387442</c:v>
                </c:pt>
                <c:pt idx="241">
                  <c:v>-12.944160799387442</c:v>
                </c:pt>
                <c:pt idx="242">
                  <c:v>-12.944160799387442</c:v>
                </c:pt>
              </c:numCache>
            </c:numRef>
          </c:val>
          <c:smooth val="0"/>
        </c:ser>
        <c:ser>
          <c:idx val="3"/>
          <c:order val="3"/>
          <c:spPr>
            <a:ln w="9525">
              <a:solidFill>
                <a:schemeClr val="tx1">
                  <a:alpha val="14000"/>
                </a:schemeClr>
              </a:solidFill>
              <a:prstDash val="solid"/>
            </a:ln>
          </c:spPr>
          <c:marker>
            <c:symbol val="none"/>
          </c:marker>
          <c:val>
            <c:numRef>
              <c:f>' '!$C$54:$IK$54</c:f>
              <c:numCache>
                <c:formatCode>0.00</c:formatCode>
                <c:ptCount val="243"/>
                <c:pt idx="0">
                  <c:v>-22.217203179865773</c:v>
                </c:pt>
                <c:pt idx="1">
                  <c:v>-22.217203179865773</c:v>
                </c:pt>
                <c:pt idx="2">
                  <c:v>-22.217203179865773</c:v>
                </c:pt>
                <c:pt idx="3">
                  <c:v>-22.217203179865773</c:v>
                </c:pt>
                <c:pt idx="4">
                  <c:v>-22.217203179865773</c:v>
                </c:pt>
                <c:pt idx="5">
                  <c:v>-22.217203179865773</c:v>
                </c:pt>
                <c:pt idx="6">
                  <c:v>-22.217203179865773</c:v>
                </c:pt>
                <c:pt idx="7">
                  <c:v>-22.217203179865773</c:v>
                </c:pt>
                <c:pt idx="8">
                  <c:v>-22.217203179865773</c:v>
                </c:pt>
                <c:pt idx="9">
                  <c:v>-22.217203179865773</c:v>
                </c:pt>
                <c:pt idx="10">
                  <c:v>-22.217203179865773</c:v>
                </c:pt>
                <c:pt idx="11">
                  <c:v>-22.217203179865773</c:v>
                </c:pt>
                <c:pt idx="12">
                  <c:v>-22.217203179865773</c:v>
                </c:pt>
                <c:pt idx="13">
                  <c:v>-22.217203179865773</c:v>
                </c:pt>
                <c:pt idx="14">
                  <c:v>-22.217203179865773</c:v>
                </c:pt>
                <c:pt idx="15">
                  <c:v>-22.217203179865773</c:v>
                </c:pt>
                <c:pt idx="16">
                  <c:v>-22.217203179865773</c:v>
                </c:pt>
                <c:pt idx="17">
                  <c:v>-22.217203179865773</c:v>
                </c:pt>
                <c:pt idx="18">
                  <c:v>-22.217203179865773</c:v>
                </c:pt>
                <c:pt idx="19">
                  <c:v>-22.217203179865773</c:v>
                </c:pt>
                <c:pt idx="20">
                  <c:v>-22.217203179865773</c:v>
                </c:pt>
                <c:pt idx="21">
                  <c:v>-22.217203179865773</c:v>
                </c:pt>
                <c:pt idx="22">
                  <c:v>-22.217203179865773</c:v>
                </c:pt>
                <c:pt idx="23">
                  <c:v>-22.217203179865773</c:v>
                </c:pt>
                <c:pt idx="24">
                  <c:v>-22.217203179865773</c:v>
                </c:pt>
                <c:pt idx="25">
                  <c:v>-22.217203179865773</c:v>
                </c:pt>
                <c:pt idx="26">
                  <c:v>-22.217203179865773</c:v>
                </c:pt>
                <c:pt idx="27">
                  <c:v>-22.217203179865773</c:v>
                </c:pt>
                <c:pt idx="28">
                  <c:v>-22.217203179865773</c:v>
                </c:pt>
                <c:pt idx="29">
                  <c:v>-22.217203179865773</c:v>
                </c:pt>
                <c:pt idx="30">
                  <c:v>-22.217203179865773</c:v>
                </c:pt>
                <c:pt idx="31">
                  <c:v>-22.217203179865773</c:v>
                </c:pt>
                <c:pt idx="32">
                  <c:v>-22.217203179865773</c:v>
                </c:pt>
                <c:pt idx="33">
                  <c:v>-22.217203179865773</c:v>
                </c:pt>
                <c:pt idx="34">
                  <c:v>-22.217203179865773</c:v>
                </c:pt>
                <c:pt idx="35">
                  <c:v>-22.217203179865773</c:v>
                </c:pt>
                <c:pt idx="36">
                  <c:v>-22.217203179865773</c:v>
                </c:pt>
                <c:pt idx="37">
                  <c:v>-22.217203179865773</c:v>
                </c:pt>
                <c:pt idx="38">
                  <c:v>-22.217203179865773</c:v>
                </c:pt>
                <c:pt idx="39">
                  <c:v>-22.217203179865773</c:v>
                </c:pt>
                <c:pt idx="40">
                  <c:v>-22.217203179865773</c:v>
                </c:pt>
                <c:pt idx="41">
                  <c:v>-22.217203179865773</c:v>
                </c:pt>
                <c:pt idx="42">
                  <c:v>-22.217203179865773</c:v>
                </c:pt>
                <c:pt idx="43">
                  <c:v>-22.217203179865773</c:v>
                </c:pt>
                <c:pt idx="44">
                  <c:v>-22.217203179865773</c:v>
                </c:pt>
                <c:pt idx="45">
                  <c:v>-22.217203179865773</c:v>
                </c:pt>
                <c:pt idx="46">
                  <c:v>-22.217203179865773</c:v>
                </c:pt>
                <c:pt idx="47">
                  <c:v>-22.217203179865773</c:v>
                </c:pt>
                <c:pt idx="48">
                  <c:v>-22.217203179865773</c:v>
                </c:pt>
                <c:pt idx="49">
                  <c:v>-22.217203179865773</c:v>
                </c:pt>
                <c:pt idx="50">
                  <c:v>-22.217203179865773</c:v>
                </c:pt>
                <c:pt idx="51">
                  <c:v>-22.217203179865773</c:v>
                </c:pt>
                <c:pt idx="52">
                  <c:v>-22.217203179865773</c:v>
                </c:pt>
                <c:pt idx="53">
                  <c:v>-22.217203179865773</c:v>
                </c:pt>
                <c:pt idx="54">
                  <c:v>-22.217203179865773</c:v>
                </c:pt>
                <c:pt idx="55">
                  <c:v>-22.217203179865773</c:v>
                </c:pt>
                <c:pt idx="56">
                  <c:v>-22.217203179865773</c:v>
                </c:pt>
                <c:pt idx="57">
                  <c:v>-22.217203179865773</c:v>
                </c:pt>
                <c:pt idx="58">
                  <c:v>-22.217203179865773</c:v>
                </c:pt>
                <c:pt idx="59">
                  <c:v>-22.217203179865773</c:v>
                </c:pt>
                <c:pt idx="61">
                  <c:v>-21.204475673551002</c:v>
                </c:pt>
                <c:pt idx="62">
                  <c:v>-21.204475673551002</c:v>
                </c:pt>
                <c:pt idx="63">
                  <c:v>-21.204475673551002</c:v>
                </c:pt>
                <c:pt idx="64">
                  <c:v>-21.204475673551002</c:v>
                </c:pt>
                <c:pt idx="65">
                  <c:v>-21.204475673551002</c:v>
                </c:pt>
                <c:pt idx="66">
                  <c:v>-21.204475673551002</c:v>
                </c:pt>
                <c:pt idx="67">
                  <c:v>-21.204475673551002</c:v>
                </c:pt>
                <c:pt idx="68">
                  <c:v>-21.204475673551002</c:v>
                </c:pt>
                <c:pt idx="69">
                  <c:v>-21.204475673551002</c:v>
                </c:pt>
                <c:pt idx="70">
                  <c:v>-21.204475673551002</c:v>
                </c:pt>
                <c:pt idx="71">
                  <c:v>-21.204475673551002</c:v>
                </c:pt>
                <c:pt idx="72">
                  <c:v>-21.204475673551002</c:v>
                </c:pt>
                <c:pt idx="73">
                  <c:v>-21.204475673551002</c:v>
                </c:pt>
                <c:pt idx="74">
                  <c:v>-21.204475673551002</c:v>
                </c:pt>
                <c:pt idx="75">
                  <c:v>-21.204475673551002</c:v>
                </c:pt>
                <c:pt idx="76">
                  <c:v>-21.204475673551002</c:v>
                </c:pt>
                <c:pt idx="77">
                  <c:v>-21.204475673551002</c:v>
                </c:pt>
                <c:pt idx="78">
                  <c:v>-21.204475673551002</c:v>
                </c:pt>
                <c:pt idx="79">
                  <c:v>-21.204475673551002</c:v>
                </c:pt>
                <c:pt idx="80">
                  <c:v>-21.204475673551002</c:v>
                </c:pt>
                <c:pt idx="81">
                  <c:v>-21.204475673551002</c:v>
                </c:pt>
                <c:pt idx="82">
                  <c:v>-21.204475673551002</c:v>
                </c:pt>
                <c:pt idx="83">
                  <c:v>-21.204475673551002</c:v>
                </c:pt>
                <c:pt idx="84">
                  <c:v>-21.204475673551002</c:v>
                </c:pt>
                <c:pt idx="85">
                  <c:v>-21.204475673551002</c:v>
                </c:pt>
                <c:pt idx="86">
                  <c:v>-21.204475673551002</c:v>
                </c:pt>
                <c:pt idx="87">
                  <c:v>-21.204475673551002</c:v>
                </c:pt>
                <c:pt idx="88">
                  <c:v>-21.204475673551002</c:v>
                </c:pt>
                <c:pt idx="89">
                  <c:v>-21.204475673551002</c:v>
                </c:pt>
                <c:pt idx="90">
                  <c:v>-21.204475673551002</c:v>
                </c:pt>
                <c:pt idx="91">
                  <c:v>-21.204475673551002</c:v>
                </c:pt>
                <c:pt idx="92">
                  <c:v>-21.204475673551002</c:v>
                </c:pt>
                <c:pt idx="93">
                  <c:v>-21.204475673551002</c:v>
                </c:pt>
                <c:pt idx="94">
                  <c:v>-21.204475673551002</c:v>
                </c:pt>
                <c:pt idx="95">
                  <c:v>-21.204475673551002</c:v>
                </c:pt>
                <c:pt idx="96">
                  <c:v>-21.204475673551002</c:v>
                </c:pt>
                <c:pt idx="97">
                  <c:v>-21.204475673551002</c:v>
                </c:pt>
                <c:pt idx="98">
                  <c:v>-21.204475673551002</c:v>
                </c:pt>
                <c:pt idx="99">
                  <c:v>-21.204475673551002</c:v>
                </c:pt>
                <c:pt idx="100">
                  <c:v>-21.204475673551002</c:v>
                </c:pt>
                <c:pt idx="101">
                  <c:v>-21.204475673551002</c:v>
                </c:pt>
                <c:pt idx="102">
                  <c:v>-21.204475673551002</c:v>
                </c:pt>
                <c:pt idx="103">
                  <c:v>-21.204475673551002</c:v>
                </c:pt>
                <c:pt idx="104">
                  <c:v>-21.204475673551002</c:v>
                </c:pt>
                <c:pt idx="105">
                  <c:v>-21.204475673551002</c:v>
                </c:pt>
                <c:pt idx="106">
                  <c:v>-21.204475673551002</c:v>
                </c:pt>
                <c:pt idx="107">
                  <c:v>-21.204475673551002</c:v>
                </c:pt>
                <c:pt idx="108">
                  <c:v>-21.204475673551002</c:v>
                </c:pt>
                <c:pt idx="109">
                  <c:v>-21.204475673551002</c:v>
                </c:pt>
                <c:pt idx="110">
                  <c:v>-21.204475673551002</c:v>
                </c:pt>
                <c:pt idx="111">
                  <c:v>-21.204475673551002</c:v>
                </c:pt>
                <c:pt idx="112">
                  <c:v>-21.204475673551002</c:v>
                </c:pt>
                <c:pt idx="113">
                  <c:v>-21.204475673551002</c:v>
                </c:pt>
                <c:pt idx="114">
                  <c:v>-21.204475673551002</c:v>
                </c:pt>
                <c:pt idx="115">
                  <c:v>-21.204475673551002</c:v>
                </c:pt>
                <c:pt idx="116">
                  <c:v>-21.204475673551002</c:v>
                </c:pt>
                <c:pt idx="117">
                  <c:v>-21.204475673551002</c:v>
                </c:pt>
                <c:pt idx="118">
                  <c:v>-21.204475673551002</c:v>
                </c:pt>
                <c:pt idx="119">
                  <c:v>-21.204475673551002</c:v>
                </c:pt>
                <c:pt idx="120">
                  <c:v>-21.204475673551002</c:v>
                </c:pt>
                <c:pt idx="122">
                  <c:v>-35.059133578415938</c:v>
                </c:pt>
                <c:pt idx="123">
                  <c:v>-35.059133578415938</c:v>
                </c:pt>
                <c:pt idx="124">
                  <c:v>-35.059133578415938</c:v>
                </c:pt>
                <c:pt idx="125">
                  <c:v>-35.059133578415938</c:v>
                </c:pt>
                <c:pt idx="126">
                  <c:v>-35.059133578415938</c:v>
                </c:pt>
                <c:pt idx="127">
                  <c:v>-35.059133578415938</c:v>
                </c:pt>
                <c:pt idx="128">
                  <c:v>-35.059133578415938</c:v>
                </c:pt>
                <c:pt idx="129">
                  <c:v>-35.059133578415938</c:v>
                </c:pt>
                <c:pt idx="130">
                  <c:v>-35.059133578415938</c:v>
                </c:pt>
                <c:pt idx="131">
                  <c:v>-35.059133578415938</c:v>
                </c:pt>
                <c:pt idx="132">
                  <c:v>-35.059133578415938</c:v>
                </c:pt>
                <c:pt idx="133">
                  <c:v>-35.059133578415938</c:v>
                </c:pt>
                <c:pt idx="134">
                  <c:v>-35.059133578415938</c:v>
                </c:pt>
                <c:pt idx="135">
                  <c:v>-35.059133578415938</c:v>
                </c:pt>
                <c:pt idx="136">
                  <c:v>-35.059133578415938</c:v>
                </c:pt>
                <c:pt idx="137">
                  <c:v>-35.059133578415938</c:v>
                </c:pt>
                <c:pt idx="138">
                  <c:v>-35.059133578415938</c:v>
                </c:pt>
                <c:pt idx="139">
                  <c:v>-35.059133578415938</c:v>
                </c:pt>
                <c:pt idx="140">
                  <c:v>-35.059133578415938</c:v>
                </c:pt>
                <c:pt idx="141">
                  <c:v>-35.059133578415938</c:v>
                </c:pt>
                <c:pt idx="142">
                  <c:v>-35.059133578415938</c:v>
                </c:pt>
                <c:pt idx="143">
                  <c:v>-35.059133578415938</c:v>
                </c:pt>
                <c:pt idx="144">
                  <c:v>-35.059133578415938</c:v>
                </c:pt>
                <c:pt idx="145">
                  <c:v>-35.059133578415938</c:v>
                </c:pt>
                <c:pt idx="146">
                  <c:v>-35.059133578415938</c:v>
                </c:pt>
                <c:pt idx="147">
                  <c:v>-35.059133578415938</c:v>
                </c:pt>
                <c:pt idx="148">
                  <c:v>-35.059133578415938</c:v>
                </c:pt>
                <c:pt idx="149">
                  <c:v>-35.059133578415938</c:v>
                </c:pt>
                <c:pt idx="150">
                  <c:v>-35.059133578415938</c:v>
                </c:pt>
                <c:pt idx="151">
                  <c:v>-35.059133578415938</c:v>
                </c:pt>
                <c:pt idx="152">
                  <c:v>-35.059133578415938</c:v>
                </c:pt>
                <c:pt idx="153">
                  <c:v>-35.059133578415938</c:v>
                </c:pt>
                <c:pt idx="154">
                  <c:v>-35.059133578415938</c:v>
                </c:pt>
                <c:pt idx="155">
                  <c:v>-35.059133578415938</c:v>
                </c:pt>
                <c:pt idx="156">
                  <c:v>-35.059133578415938</c:v>
                </c:pt>
                <c:pt idx="157">
                  <c:v>-35.059133578415938</c:v>
                </c:pt>
                <c:pt idx="158">
                  <c:v>-35.059133578415938</c:v>
                </c:pt>
                <c:pt idx="159">
                  <c:v>-35.059133578415938</c:v>
                </c:pt>
                <c:pt idx="160">
                  <c:v>-35.059133578415938</c:v>
                </c:pt>
                <c:pt idx="161">
                  <c:v>-35.059133578415938</c:v>
                </c:pt>
                <c:pt idx="162">
                  <c:v>-35.059133578415938</c:v>
                </c:pt>
                <c:pt idx="163">
                  <c:v>-35.059133578415938</c:v>
                </c:pt>
                <c:pt idx="164">
                  <c:v>-35.059133578415938</c:v>
                </c:pt>
                <c:pt idx="165">
                  <c:v>-35.059133578415938</c:v>
                </c:pt>
                <c:pt idx="166">
                  <c:v>-35.059133578415938</c:v>
                </c:pt>
                <c:pt idx="167">
                  <c:v>-35.059133578415938</c:v>
                </c:pt>
                <c:pt idx="168">
                  <c:v>-35.059133578415938</c:v>
                </c:pt>
                <c:pt idx="169">
                  <c:v>-35.059133578415938</c:v>
                </c:pt>
                <c:pt idx="170">
                  <c:v>-35.059133578415938</c:v>
                </c:pt>
                <c:pt idx="171">
                  <c:v>-35.059133578415938</c:v>
                </c:pt>
                <c:pt idx="172">
                  <c:v>-35.059133578415938</c:v>
                </c:pt>
                <c:pt idx="173">
                  <c:v>-35.059133578415938</c:v>
                </c:pt>
                <c:pt idx="174">
                  <c:v>-35.059133578415938</c:v>
                </c:pt>
                <c:pt idx="175">
                  <c:v>-35.059133578415938</c:v>
                </c:pt>
                <c:pt idx="176">
                  <c:v>-35.059133578415938</c:v>
                </c:pt>
                <c:pt idx="177">
                  <c:v>-35.059133578415938</c:v>
                </c:pt>
                <c:pt idx="178">
                  <c:v>-35.059133578415938</c:v>
                </c:pt>
                <c:pt idx="179">
                  <c:v>-35.059133578415938</c:v>
                </c:pt>
                <c:pt idx="180">
                  <c:v>-35.059133578415938</c:v>
                </c:pt>
                <c:pt idx="181">
                  <c:v>-35.059133578415938</c:v>
                </c:pt>
                <c:pt idx="183">
                  <c:v>-24.711601713016847</c:v>
                </c:pt>
                <c:pt idx="184">
                  <c:v>-24.711601713016847</c:v>
                </c:pt>
                <c:pt idx="185">
                  <c:v>-24.711601713016847</c:v>
                </c:pt>
                <c:pt idx="186">
                  <c:v>-24.711601713016847</c:v>
                </c:pt>
                <c:pt idx="187">
                  <c:v>-24.711601713016847</c:v>
                </c:pt>
                <c:pt idx="188">
                  <c:v>-24.711601713016847</c:v>
                </c:pt>
                <c:pt idx="189">
                  <c:v>-24.711601713016847</c:v>
                </c:pt>
                <c:pt idx="190">
                  <c:v>-24.711601713016847</c:v>
                </c:pt>
                <c:pt idx="191">
                  <c:v>-24.711601713016847</c:v>
                </c:pt>
                <c:pt idx="192">
                  <c:v>-24.711601713016847</c:v>
                </c:pt>
                <c:pt idx="193">
                  <c:v>-24.711601713016847</c:v>
                </c:pt>
                <c:pt idx="194">
                  <c:v>-24.711601713016847</c:v>
                </c:pt>
                <c:pt idx="195">
                  <c:v>-24.711601713016847</c:v>
                </c:pt>
                <c:pt idx="196">
                  <c:v>-24.711601713016847</c:v>
                </c:pt>
                <c:pt idx="197">
                  <c:v>-24.711601713016847</c:v>
                </c:pt>
                <c:pt idx="198">
                  <c:v>-24.711601713016847</c:v>
                </c:pt>
                <c:pt idx="199">
                  <c:v>-24.711601713016847</c:v>
                </c:pt>
                <c:pt idx="200">
                  <c:v>-24.711601713016847</c:v>
                </c:pt>
                <c:pt idx="201">
                  <c:v>-24.711601713016847</c:v>
                </c:pt>
                <c:pt idx="202">
                  <c:v>-24.711601713016847</c:v>
                </c:pt>
                <c:pt idx="203">
                  <c:v>-24.711601713016847</c:v>
                </c:pt>
                <c:pt idx="204">
                  <c:v>-24.711601713016847</c:v>
                </c:pt>
                <c:pt idx="205">
                  <c:v>-24.711601713016847</c:v>
                </c:pt>
                <c:pt idx="206">
                  <c:v>-24.711601713016847</c:v>
                </c:pt>
                <c:pt idx="207">
                  <c:v>-24.711601713016847</c:v>
                </c:pt>
                <c:pt idx="208">
                  <c:v>-24.711601713016847</c:v>
                </c:pt>
                <c:pt idx="209">
                  <c:v>-24.711601713016847</c:v>
                </c:pt>
                <c:pt idx="210">
                  <c:v>-24.711601713016847</c:v>
                </c:pt>
                <c:pt idx="211">
                  <c:v>-24.711601713016847</c:v>
                </c:pt>
                <c:pt idx="212">
                  <c:v>-24.711601713016847</c:v>
                </c:pt>
                <c:pt idx="213">
                  <c:v>-24.711601713016847</c:v>
                </c:pt>
                <c:pt idx="214">
                  <c:v>-24.711601713016847</c:v>
                </c:pt>
                <c:pt idx="215">
                  <c:v>-24.711601713016847</c:v>
                </c:pt>
                <c:pt idx="216">
                  <c:v>-24.711601713016847</c:v>
                </c:pt>
                <c:pt idx="217">
                  <c:v>-24.711601713016847</c:v>
                </c:pt>
                <c:pt idx="218">
                  <c:v>-24.711601713016847</c:v>
                </c:pt>
                <c:pt idx="219">
                  <c:v>-24.711601713016847</c:v>
                </c:pt>
                <c:pt idx="220">
                  <c:v>-24.711601713016847</c:v>
                </c:pt>
                <c:pt idx="221">
                  <c:v>-24.711601713016847</c:v>
                </c:pt>
                <c:pt idx="222">
                  <c:v>-24.711601713016847</c:v>
                </c:pt>
                <c:pt idx="223">
                  <c:v>-24.711601713016847</c:v>
                </c:pt>
                <c:pt idx="224">
                  <c:v>-24.711601713016847</c:v>
                </c:pt>
                <c:pt idx="225">
                  <c:v>-24.711601713016847</c:v>
                </c:pt>
                <c:pt idx="226">
                  <c:v>-24.711601713016847</c:v>
                </c:pt>
                <c:pt idx="227">
                  <c:v>-24.711601713016847</c:v>
                </c:pt>
                <c:pt idx="228">
                  <c:v>-24.711601713016847</c:v>
                </c:pt>
                <c:pt idx="229">
                  <c:v>-24.711601713016847</c:v>
                </c:pt>
                <c:pt idx="230">
                  <c:v>-24.711601713016847</c:v>
                </c:pt>
                <c:pt idx="231">
                  <c:v>-24.711601713016847</c:v>
                </c:pt>
                <c:pt idx="232">
                  <c:v>-24.711601713016847</c:v>
                </c:pt>
                <c:pt idx="233">
                  <c:v>-24.711601713016847</c:v>
                </c:pt>
                <c:pt idx="234">
                  <c:v>-24.711601713016847</c:v>
                </c:pt>
                <c:pt idx="235">
                  <c:v>-24.711601713016847</c:v>
                </c:pt>
                <c:pt idx="236">
                  <c:v>-24.711601713016847</c:v>
                </c:pt>
                <c:pt idx="237">
                  <c:v>-24.711601713016847</c:v>
                </c:pt>
                <c:pt idx="238">
                  <c:v>-24.711601713016847</c:v>
                </c:pt>
                <c:pt idx="239">
                  <c:v>-24.711601713016847</c:v>
                </c:pt>
                <c:pt idx="240">
                  <c:v>-24.711601713016847</c:v>
                </c:pt>
                <c:pt idx="241">
                  <c:v>-24.711601713016847</c:v>
                </c:pt>
                <c:pt idx="242">
                  <c:v>-24.711601713016847</c:v>
                </c:pt>
              </c:numCache>
            </c:numRef>
          </c:val>
          <c:smooth val="0"/>
        </c:ser>
        <c:ser>
          <c:idx val="4"/>
          <c:order val="4"/>
          <c:spPr>
            <a:ln w="9525">
              <a:solidFill>
                <a:schemeClr val="tx1">
                  <a:alpha val="14000"/>
                </a:schemeClr>
              </a:solidFill>
              <a:prstDash val="solid"/>
            </a:ln>
          </c:spPr>
          <c:marker>
            <c:symbol val="none"/>
          </c:marker>
          <c:val>
            <c:numRef>
              <c:f>' '!$C$55:$IK$55</c:f>
              <c:numCache>
                <c:formatCode>0.00</c:formatCode>
                <c:ptCount val="243"/>
                <c:pt idx="0">
                  <c:v>-31.835018053691279</c:v>
                </c:pt>
                <c:pt idx="1">
                  <c:v>-31.835018053691279</c:v>
                </c:pt>
                <c:pt idx="2">
                  <c:v>-31.835018053691279</c:v>
                </c:pt>
                <c:pt idx="3">
                  <c:v>-31.835018053691279</c:v>
                </c:pt>
                <c:pt idx="4">
                  <c:v>-31.835018053691279</c:v>
                </c:pt>
                <c:pt idx="5">
                  <c:v>-31.835018053691279</c:v>
                </c:pt>
                <c:pt idx="6">
                  <c:v>-31.835018053691279</c:v>
                </c:pt>
                <c:pt idx="7">
                  <c:v>-31.835018053691279</c:v>
                </c:pt>
                <c:pt idx="8">
                  <c:v>-31.835018053691279</c:v>
                </c:pt>
                <c:pt idx="9">
                  <c:v>-31.835018053691279</c:v>
                </c:pt>
                <c:pt idx="10">
                  <c:v>-31.835018053691279</c:v>
                </c:pt>
                <c:pt idx="11">
                  <c:v>-31.835018053691279</c:v>
                </c:pt>
                <c:pt idx="12">
                  <c:v>-31.835018053691279</c:v>
                </c:pt>
                <c:pt idx="13">
                  <c:v>-31.835018053691279</c:v>
                </c:pt>
                <c:pt idx="14">
                  <c:v>-31.835018053691279</c:v>
                </c:pt>
                <c:pt idx="15">
                  <c:v>-31.835018053691279</c:v>
                </c:pt>
                <c:pt idx="16">
                  <c:v>-31.835018053691279</c:v>
                </c:pt>
                <c:pt idx="17">
                  <c:v>-31.835018053691279</c:v>
                </c:pt>
                <c:pt idx="18">
                  <c:v>-31.835018053691279</c:v>
                </c:pt>
                <c:pt idx="19">
                  <c:v>-31.835018053691279</c:v>
                </c:pt>
                <c:pt idx="20">
                  <c:v>-31.835018053691279</c:v>
                </c:pt>
                <c:pt idx="21">
                  <c:v>-31.835018053691279</c:v>
                </c:pt>
                <c:pt idx="22">
                  <c:v>-31.835018053691279</c:v>
                </c:pt>
                <c:pt idx="23">
                  <c:v>-31.835018053691279</c:v>
                </c:pt>
                <c:pt idx="24">
                  <c:v>-31.835018053691279</c:v>
                </c:pt>
                <c:pt idx="25">
                  <c:v>-31.835018053691279</c:v>
                </c:pt>
                <c:pt idx="26">
                  <c:v>-31.835018053691279</c:v>
                </c:pt>
                <c:pt idx="27">
                  <c:v>-31.835018053691279</c:v>
                </c:pt>
                <c:pt idx="28">
                  <c:v>-31.835018053691279</c:v>
                </c:pt>
                <c:pt idx="29">
                  <c:v>-31.835018053691279</c:v>
                </c:pt>
                <c:pt idx="30">
                  <c:v>-31.835018053691279</c:v>
                </c:pt>
                <c:pt idx="31">
                  <c:v>-31.835018053691279</c:v>
                </c:pt>
                <c:pt idx="32">
                  <c:v>-31.835018053691279</c:v>
                </c:pt>
                <c:pt idx="33">
                  <c:v>-31.835018053691279</c:v>
                </c:pt>
                <c:pt idx="34">
                  <c:v>-31.835018053691279</c:v>
                </c:pt>
                <c:pt idx="35">
                  <c:v>-31.835018053691279</c:v>
                </c:pt>
                <c:pt idx="36">
                  <c:v>-31.835018053691279</c:v>
                </c:pt>
                <c:pt idx="37">
                  <c:v>-31.835018053691279</c:v>
                </c:pt>
                <c:pt idx="38">
                  <c:v>-31.835018053691279</c:v>
                </c:pt>
                <c:pt idx="39">
                  <c:v>-31.835018053691279</c:v>
                </c:pt>
                <c:pt idx="40">
                  <c:v>-31.835018053691279</c:v>
                </c:pt>
                <c:pt idx="41">
                  <c:v>-31.835018053691279</c:v>
                </c:pt>
                <c:pt idx="42">
                  <c:v>-31.835018053691279</c:v>
                </c:pt>
                <c:pt idx="43">
                  <c:v>-31.835018053691279</c:v>
                </c:pt>
                <c:pt idx="44">
                  <c:v>-31.835018053691279</c:v>
                </c:pt>
                <c:pt idx="45">
                  <c:v>-31.835018053691279</c:v>
                </c:pt>
                <c:pt idx="46">
                  <c:v>-31.835018053691279</c:v>
                </c:pt>
                <c:pt idx="47">
                  <c:v>-31.835018053691279</c:v>
                </c:pt>
                <c:pt idx="48">
                  <c:v>-31.835018053691279</c:v>
                </c:pt>
                <c:pt idx="49">
                  <c:v>-31.835018053691279</c:v>
                </c:pt>
                <c:pt idx="50">
                  <c:v>-31.835018053691279</c:v>
                </c:pt>
                <c:pt idx="51">
                  <c:v>-31.835018053691279</c:v>
                </c:pt>
                <c:pt idx="52">
                  <c:v>-31.835018053691279</c:v>
                </c:pt>
                <c:pt idx="53">
                  <c:v>-31.835018053691279</c:v>
                </c:pt>
                <c:pt idx="54">
                  <c:v>-31.835018053691279</c:v>
                </c:pt>
                <c:pt idx="55">
                  <c:v>-31.835018053691279</c:v>
                </c:pt>
                <c:pt idx="56">
                  <c:v>-31.835018053691279</c:v>
                </c:pt>
                <c:pt idx="57">
                  <c:v>-31.835018053691279</c:v>
                </c:pt>
                <c:pt idx="58">
                  <c:v>-31.835018053691279</c:v>
                </c:pt>
                <c:pt idx="59">
                  <c:v>-31.835018053691279</c:v>
                </c:pt>
                <c:pt idx="61">
                  <c:v>-30.383881374335616</c:v>
                </c:pt>
                <c:pt idx="62">
                  <c:v>-30.383881374335616</c:v>
                </c:pt>
                <c:pt idx="63">
                  <c:v>-30.383881374335616</c:v>
                </c:pt>
                <c:pt idx="64">
                  <c:v>-30.383881374335616</c:v>
                </c:pt>
                <c:pt idx="65">
                  <c:v>-30.383881374335616</c:v>
                </c:pt>
                <c:pt idx="66">
                  <c:v>-30.383881374335616</c:v>
                </c:pt>
                <c:pt idx="67">
                  <c:v>-30.383881374335616</c:v>
                </c:pt>
                <c:pt idx="68">
                  <c:v>-30.383881374335616</c:v>
                </c:pt>
                <c:pt idx="69">
                  <c:v>-30.383881374335616</c:v>
                </c:pt>
                <c:pt idx="70">
                  <c:v>-30.383881374335616</c:v>
                </c:pt>
                <c:pt idx="71">
                  <c:v>-30.383881374335616</c:v>
                </c:pt>
                <c:pt idx="72">
                  <c:v>-30.383881374335616</c:v>
                </c:pt>
                <c:pt idx="73">
                  <c:v>-30.383881374335616</c:v>
                </c:pt>
                <c:pt idx="74">
                  <c:v>-30.383881374335616</c:v>
                </c:pt>
                <c:pt idx="75">
                  <c:v>-30.383881374335616</c:v>
                </c:pt>
                <c:pt idx="76">
                  <c:v>-30.383881374335616</c:v>
                </c:pt>
                <c:pt idx="77">
                  <c:v>-30.383881374335616</c:v>
                </c:pt>
                <c:pt idx="78">
                  <c:v>-30.383881374335616</c:v>
                </c:pt>
                <c:pt idx="79">
                  <c:v>-30.383881374335616</c:v>
                </c:pt>
                <c:pt idx="80">
                  <c:v>-30.383881374335616</c:v>
                </c:pt>
                <c:pt idx="81">
                  <c:v>-30.383881374335616</c:v>
                </c:pt>
                <c:pt idx="82">
                  <c:v>-30.383881374335616</c:v>
                </c:pt>
                <c:pt idx="83">
                  <c:v>-30.383881374335616</c:v>
                </c:pt>
                <c:pt idx="84">
                  <c:v>-30.383881374335616</c:v>
                </c:pt>
                <c:pt idx="85">
                  <c:v>-30.383881374335616</c:v>
                </c:pt>
                <c:pt idx="86">
                  <c:v>-30.383881374335616</c:v>
                </c:pt>
                <c:pt idx="87">
                  <c:v>-30.383881374335616</c:v>
                </c:pt>
                <c:pt idx="88">
                  <c:v>-30.383881374335616</c:v>
                </c:pt>
                <c:pt idx="89">
                  <c:v>-30.383881374335616</c:v>
                </c:pt>
                <c:pt idx="90">
                  <c:v>-30.383881374335616</c:v>
                </c:pt>
                <c:pt idx="91">
                  <c:v>-30.383881374335616</c:v>
                </c:pt>
                <c:pt idx="92">
                  <c:v>-30.383881374335616</c:v>
                </c:pt>
                <c:pt idx="93">
                  <c:v>-30.383881374335616</c:v>
                </c:pt>
                <c:pt idx="94">
                  <c:v>-30.383881374335616</c:v>
                </c:pt>
                <c:pt idx="95">
                  <c:v>-30.383881374335616</c:v>
                </c:pt>
                <c:pt idx="96">
                  <c:v>-30.383881374335616</c:v>
                </c:pt>
                <c:pt idx="97">
                  <c:v>-30.383881374335616</c:v>
                </c:pt>
                <c:pt idx="98">
                  <c:v>-30.383881374335616</c:v>
                </c:pt>
                <c:pt idx="99">
                  <c:v>-30.383881374335616</c:v>
                </c:pt>
                <c:pt idx="100">
                  <c:v>-30.383881374335616</c:v>
                </c:pt>
                <c:pt idx="101">
                  <c:v>-30.383881374335616</c:v>
                </c:pt>
                <c:pt idx="102">
                  <c:v>-30.383881374335616</c:v>
                </c:pt>
                <c:pt idx="103">
                  <c:v>-30.383881374335616</c:v>
                </c:pt>
                <c:pt idx="104">
                  <c:v>-30.383881374335616</c:v>
                </c:pt>
                <c:pt idx="105">
                  <c:v>-30.383881374335616</c:v>
                </c:pt>
                <c:pt idx="106">
                  <c:v>-30.383881374335616</c:v>
                </c:pt>
                <c:pt idx="107">
                  <c:v>-30.383881374335616</c:v>
                </c:pt>
                <c:pt idx="108">
                  <c:v>-30.383881374335616</c:v>
                </c:pt>
                <c:pt idx="109">
                  <c:v>-30.383881374335616</c:v>
                </c:pt>
                <c:pt idx="110">
                  <c:v>-30.383881374335616</c:v>
                </c:pt>
                <c:pt idx="111">
                  <c:v>-30.383881374335616</c:v>
                </c:pt>
                <c:pt idx="112">
                  <c:v>-30.383881374335616</c:v>
                </c:pt>
                <c:pt idx="113">
                  <c:v>-30.383881374335616</c:v>
                </c:pt>
                <c:pt idx="114">
                  <c:v>-30.383881374335616</c:v>
                </c:pt>
                <c:pt idx="115">
                  <c:v>-30.383881374335616</c:v>
                </c:pt>
                <c:pt idx="116">
                  <c:v>-30.383881374335616</c:v>
                </c:pt>
                <c:pt idx="117">
                  <c:v>-30.383881374335616</c:v>
                </c:pt>
                <c:pt idx="118">
                  <c:v>-30.383881374335616</c:v>
                </c:pt>
                <c:pt idx="119">
                  <c:v>-30.383881374335616</c:v>
                </c:pt>
                <c:pt idx="120">
                  <c:v>-30.383881374335616</c:v>
                </c:pt>
                <c:pt idx="122">
                  <c:v>-50.236212964335351</c:v>
                </c:pt>
                <c:pt idx="123">
                  <c:v>-50.236212964335351</c:v>
                </c:pt>
                <c:pt idx="124">
                  <c:v>-50.236212964335351</c:v>
                </c:pt>
                <c:pt idx="125">
                  <c:v>-50.236212964335351</c:v>
                </c:pt>
                <c:pt idx="126">
                  <c:v>-50.236212964335351</c:v>
                </c:pt>
                <c:pt idx="127">
                  <c:v>-50.236212964335351</c:v>
                </c:pt>
                <c:pt idx="128">
                  <c:v>-50.236212964335351</c:v>
                </c:pt>
                <c:pt idx="129">
                  <c:v>-50.236212964335351</c:v>
                </c:pt>
                <c:pt idx="130">
                  <c:v>-50.236212964335351</c:v>
                </c:pt>
                <c:pt idx="131">
                  <c:v>-50.236212964335351</c:v>
                </c:pt>
                <c:pt idx="132">
                  <c:v>-50.236212964335351</c:v>
                </c:pt>
                <c:pt idx="133">
                  <c:v>-50.236212964335351</c:v>
                </c:pt>
                <c:pt idx="134">
                  <c:v>-50.236212964335351</c:v>
                </c:pt>
                <c:pt idx="135">
                  <c:v>-50.236212964335351</c:v>
                </c:pt>
                <c:pt idx="136">
                  <c:v>-50.236212964335351</c:v>
                </c:pt>
                <c:pt idx="137">
                  <c:v>-50.236212964335351</c:v>
                </c:pt>
                <c:pt idx="138">
                  <c:v>-50.236212964335351</c:v>
                </c:pt>
                <c:pt idx="139">
                  <c:v>-50.236212964335351</c:v>
                </c:pt>
                <c:pt idx="140">
                  <c:v>-50.236212964335351</c:v>
                </c:pt>
                <c:pt idx="141">
                  <c:v>-50.236212964335351</c:v>
                </c:pt>
                <c:pt idx="142">
                  <c:v>-50.236212964335351</c:v>
                </c:pt>
                <c:pt idx="143">
                  <c:v>-50.236212964335351</c:v>
                </c:pt>
                <c:pt idx="144">
                  <c:v>-50.236212964335351</c:v>
                </c:pt>
                <c:pt idx="145">
                  <c:v>-50.236212964335351</c:v>
                </c:pt>
                <c:pt idx="146">
                  <c:v>-50.236212964335351</c:v>
                </c:pt>
                <c:pt idx="147">
                  <c:v>-50.236212964335351</c:v>
                </c:pt>
                <c:pt idx="148">
                  <c:v>-50.236212964335351</c:v>
                </c:pt>
                <c:pt idx="149">
                  <c:v>-50.236212964335351</c:v>
                </c:pt>
                <c:pt idx="150">
                  <c:v>-50.236212964335351</c:v>
                </c:pt>
                <c:pt idx="151">
                  <c:v>-50.236212964335351</c:v>
                </c:pt>
                <c:pt idx="152">
                  <c:v>-50.236212964335351</c:v>
                </c:pt>
                <c:pt idx="153">
                  <c:v>-50.236212964335351</c:v>
                </c:pt>
                <c:pt idx="154">
                  <c:v>-50.236212964335351</c:v>
                </c:pt>
                <c:pt idx="155">
                  <c:v>-50.236212964335351</c:v>
                </c:pt>
                <c:pt idx="156">
                  <c:v>-50.236212964335351</c:v>
                </c:pt>
                <c:pt idx="157">
                  <c:v>-50.236212964335351</c:v>
                </c:pt>
                <c:pt idx="158">
                  <c:v>-50.236212964335351</c:v>
                </c:pt>
                <c:pt idx="159">
                  <c:v>-50.236212964335351</c:v>
                </c:pt>
                <c:pt idx="160">
                  <c:v>-50.236212964335351</c:v>
                </c:pt>
                <c:pt idx="161">
                  <c:v>-50.236212964335351</c:v>
                </c:pt>
                <c:pt idx="162">
                  <c:v>-50.236212964335351</c:v>
                </c:pt>
                <c:pt idx="163">
                  <c:v>-50.236212964335351</c:v>
                </c:pt>
                <c:pt idx="164">
                  <c:v>-50.236212964335351</c:v>
                </c:pt>
                <c:pt idx="165">
                  <c:v>-50.236212964335351</c:v>
                </c:pt>
                <c:pt idx="166">
                  <c:v>-50.236212964335351</c:v>
                </c:pt>
                <c:pt idx="167">
                  <c:v>-50.236212964335351</c:v>
                </c:pt>
                <c:pt idx="168">
                  <c:v>-50.236212964335351</c:v>
                </c:pt>
                <c:pt idx="169">
                  <c:v>-50.236212964335351</c:v>
                </c:pt>
                <c:pt idx="170">
                  <c:v>-50.236212964335351</c:v>
                </c:pt>
                <c:pt idx="171">
                  <c:v>-50.236212964335351</c:v>
                </c:pt>
                <c:pt idx="172">
                  <c:v>-50.236212964335351</c:v>
                </c:pt>
                <c:pt idx="173">
                  <c:v>-50.236212964335351</c:v>
                </c:pt>
                <c:pt idx="174">
                  <c:v>-50.236212964335351</c:v>
                </c:pt>
                <c:pt idx="175">
                  <c:v>-50.236212964335351</c:v>
                </c:pt>
                <c:pt idx="176">
                  <c:v>-50.236212964335351</c:v>
                </c:pt>
                <c:pt idx="177">
                  <c:v>-50.236212964335351</c:v>
                </c:pt>
                <c:pt idx="178">
                  <c:v>-50.236212964335351</c:v>
                </c:pt>
                <c:pt idx="179">
                  <c:v>-50.236212964335351</c:v>
                </c:pt>
                <c:pt idx="180">
                  <c:v>-50.236212964335351</c:v>
                </c:pt>
                <c:pt idx="181">
                  <c:v>-50.236212964335351</c:v>
                </c:pt>
                <c:pt idx="183">
                  <c:v>-35.409240321592655</c:v>
                </c:pt>
                <c:pt idx="184">
                  <c:v>-35.409240321592655</c:v>
                </c:pt>
                <c:pt idx="185">
                  <c:v>-35.409240321592655</c:v>
                </c:pt>
                <c:pt idx="186">
                  <c:v>-35.409240321592655</c:v>
                </c:pt>
                <c:pt idx="187">
                  <c:v>-35.409240321592655</c:v>
                </c:pt>
                <c:pt idx="188">
                  <c:v>-35.409240321592655</c:v>
                </c:pt>
                <c:pt idx="189">
                  <c:v>-35.409240321592655</c:v>
                </c:pt>
                <c:pt idx="190">
                  <c:v>-35.409240321592655</c:v>
                </c:pt>
                <c:pt idx="191">
                  <c:v>-35.409240321592655</c:v>
                </c:pt>
                <c:pt idx="192">
                  <c:v>-35.409240321592655</c:v>
                </c:pt>
                <c:pt idx="193">
                  <c:v>-35.409240321592655</c:v>
                </c:pt>
                <c:pt idx="194">
                  <c:v>-35.409240321592655</c:v>
                </c:pt>
                <c:pt idx="195">
                  <c:v>-35.409240321592655</c:v>
                </c:pt>
                <c:pt idx="196">
                  <c:v>-35.409240321592655</c:v>
                </c:pt>
                <c:pt idx="197">
                  <c:v>-35.409240321592655</c:v>
                </c:pt>
                <c:pt idx="198">
                  <c:v>-35.409240321592655</c:v>
                </c:pt>
                <c:pt idx="199">
                  <c:v>-35.409240321592655</c:v>
                </c:pt>
                <c:pt idx="200">
                  <c:v>-35.409240321592655</c:v>
                </c:pt>
                <c:pt idx="201">
                  <c:v>-35.409240321592655</c:v>
                </c:pt>
                <c:pt idx="202">
                  <c:v>-35.409240321592655</c:v>
                </c:pt>
                <c:pt idx="203">
                  <c:v>-35.409240321592655</c:v>
                </c:pt>
                <c:pt idx="204">
                  <c:v>-35.409240321592655</c:v>
                </c:pt>
                <c:pt idx="205">
                  <c:v>-35.409240321592655</c:v>
                </c:pt>
                <c:pt idx="206">
                  <c:v>-35.409240321592655</c:v>
                </c:pt>
                <c:pt idx="207">
                  <c:v>-35.409240321592655</c:v>
                </c:pt>
                <c:pt idx="208">
                  <c:v>-35.409240321592655</c:v>
                </c:pt>
                <c:pt idx="209">
                  <c:v>-35.409240321592655</c:v>
                </c:pt>
                <c:pt idx="210">
                  <c:v>-35.409240321592655</c:v>
                </c:pt>
                <c:pt idx="211">
                  <c:v>-35.409240321592655</c:v>
                </c:pt>
                <c:pt idx="212">
                  <c:v>-35.409240321592655</c:v>
                </c:pt>
                <c:pt idx="213">
                  <c:v>-35.409240321592655</c:v>
                </c:pt>
                <c:pt idx="214">
                  <c:v>-35.409240321592655</c:v>
                </c:pt>
                <c:pt idx="215">
                  <c:v>-35.409240321592655</c:v>
                </c:pt>
                <c:pt idx="216">
                  <c:v>-35.409240321592655</c:v>
                </c:pt>
                <c:pt idx="217">
                  <c:v>-35.409240321592655</c:v>
                </c:pt>
                <c:pt idx="218">
                  <c:v>-35.409240321592655</c:v>
                </c:pt>
                <c:pt idx="219">
                  <c:v>-35.409240321592655</c:v>
                </c:pt>
                <c:pt idx="220">
                  <c:v>-35.409240321592655</c:v>
                </c:pt>
                <c:pt idx="221">
                  <c:v>-35.409240321592655</c:v>
                </c:pt>
                <c:pt idx="222">
                  <c:v>-35.409240321592655</c:v>
                </c:pt>
                <c:pt idx="223">
                  <c:v>-35.409240321592655</c:v>
                </c:pt>
                <c:pt idx="224">
                  <c:v>-35.409240321592655</c:v>
                </c:pt>
                <c:pt idx="225">
                  <c:v>-35.409240321592655</c:v>
                </c:pt>
                <c:pt idx="226">
                  <c:v>-35.409240321592655</c:v>
                </c:pt>
                <c:pt idx="227">
                  <c:v>-35.409240321592655</c:v>
                </c:pt>
                <c:pt idx="228">
                  <c:v>-35.409240321592655</c:v>
                </c:pt>
                <c:pt idx="229">
                  <c:v>-35.409240321592655</c:v>
                </c:pt>
                <c:pt idx="230">
                  <c:v>-35.409240321592655</c:v>
                </c:pt>
                <c:pt idx="231">
                  <c:v>-35.409240321592655</c:v>
                </c:pt>
                <c:pt idx="232">
                  <c:v>-35.409240321592655</c:v>
                </c:pt>
                <c:pt idx="233">
                  <c:v>-35.409240321592655</c:v>
                </c:pt>
                <c:pt idx="234">
                  <c:v>-35.409240321592655</c:v>
                </c:pt>
                <c:pt idx="235">
                  <c:v>-35.409240321592655</c:v>
                </c:pt>
                <c:pt idx="236">
                  <c:v>-35.409240321592655</c:v>
                </c:pt>
                <c:pt idx="237">
                  <c:v>-35.409240321592655</c:v>
                </c:pt>
                <c:pt idx="238">
                  <c:v>-35.409240321592655</c:v>
                </c:pt>
                <c:pt idx="239">
                  <c:v>-35.409240321592655</c:v>
                </c:pt>
                <c:pt idx="240">
                  <c:v>-35.409240321592655</c:v>
                </c:pt>
                <c:pt idx="241">
                  <c:v>-35.409240321592655</c:v>
                </c:pt>
                <c:pt idx="242">
                  <c:v>-35.409240321592655</c:v>
                </c:pt>
              </c:numCache>
            </c:numRef>
          </c:val>
          <c:smooth val="0"/>
        </c:ser>
        <c:ser>
          <c:idx val="5"/>
          <c:order val="5"/>
          <c:spPr>
            <a:ln w="9525">
              <a:solidFill>
                <a:srgbClr val="0000FF">
                  <a:alpha val="50000"/>
                </a:srgbClr>
              </a:solidFill>
              <a:prstDash val="solid"/>
            </a:ln>
          </c:spPr>
          <c:marker>
            <c:symbol val="none"/>
          </c:marker>
          <c:val>
            <c:numRef>
              <c:f>' '!$C$56:$IK$56</c:f>
              <c:numCache>
                <c:formatCode>0.00</c:formatCode>
                <c:ptCount val="243"/>
                <c:pt idx="0">
                  <c:v>15.773471402544414</c:v>
                </c:pt>
                <c:pt idx="1">
                  <c:v>15.234884380012156</c:v>
                </c:pt>
                <c:pt idx="2">
                  <c:v>14.767580933991495</c:v>
                </c:pt>
                <c:pt idx="3">
                  <c:v>14.466605833164639</c:v>
                </c:pt>
                <c:pt idx="4">
                  <c:v>14.126028745386893</c:v>
                </c:pt>
                <c:pt idx="5">
                  <c:v>13.753770068048405</c:v>
                </c:pt>
                <c:pt idx="6">
                  <c:v>13.405272582880455</c:v>
                </c:pt>
                <c:pt idx="7">
                  <c:v>13.009252713371446</c:v>
                </c:pt>
                <c:pt idx="8">
                  <c:v>12.676596022983849</c:v>
                </c:pt>
                <c:pt idx="9">
                  <c:v>12.169690590012296</c:v>
                </c:pt>
                <c:pt idx="10">
                  <c:v>11.773670720503286</c:v>
                </c:pt>
                <c:pt idx="11">
                  <c:v>11.203402108410284</c:v>
                </c:pt>
                <c:pt idx="12">
                  <c:v>10.34799919027078</c:v>
                </c:pt>
                <c:pt idx="13">
                  <c:v>9.2945863373767992</c:v>
                </c:pt>
                <c:pt idx="14">
                  <c:v>8.0352431523381025</c:v>
                </c:pt>
                <c:pt idx="15">
                  <c:v>7.0689546707360904</c:v>
                </c:pt>
                <c:pt idx="16">
                  <c:v>6.0630642021831687</c:v>
                </c:pt>
                <c:pt idx="17">
                  <c:v>5.2947856553356534</c:v>
                </c:pt>
                <c:pt idx="18">
                  <c:v>4.376019558074737</c:v>
                </c:pt>
                <c:pt idx="19">
                  <c:v>3.481014652984324</c:v>
                </c:pt>
                <c:pt idx="20">
                  <c:v>2.7681788878680895</c:v>
                </c:pt>
                <c:pt idx="21">
                  <c:v>2.1345470966536202</c:v>
                </c:pt>
                <c:pt idx="22">
                  <c:v>1.5088357028293731</c:v>
                </c:pt>
                <c:pt idx="23">
                  <c:v>0.96232828290692762</c:v>
                </c:pt>
                <c:pt idx="24">
                  <c:v>0.39998006820412924</c:v>
                </c:pt>
                <c:pt idx="25">
                  <c:v>0.3524576838630154</c:v>
                </c:pt>
                <c:pt idx="26">
                  <c:v>9.1084569987071193E-2</c:v>
                </c:pt>
                <c:pt idx="27">
                  <c:v>-6.7323377816532456E-2</c:v>
                </c:pt>
                <c:pt idx="28">
                  <c:v>-0.51878602905682292</c:v>
                </c:pt>
                <c:pt idx="29">
                  <c:v>-0.8593631168345871</c:v>
                </c:pt>
                <c:pt idx="30">
                  <c:v>-1.3029053706846918</c:v>
                </c:pt>
                <c:pt idx="31">
                  <c:v>-1.5880396767311931</c:v>
                </c:pt>
                <c:pt idx="32">
                  <c:v>-1.6989252401937192</c:v>
                </c:pt>
                <c:pt idx="33">
                  <c:v>-1.8494127906071371</c:v>
                </c:pt>
                <c:pt idx="34">
                  <c:v>-1.9444575592893103</c:v>
                </c:pt>
                <c:pt idx="35">
                  <c:v>-1.9286167645089574</c:v>
                </c:pt>
                <c:pt idx="36">
                  <c:v>-1.5088357028293731</c:v>
                </c:pt>
                <c:pt idx="37">
                  <c:v>-0.83560192466404837</c:v>
                </c:pt>
                <c:pt idx="38">
                  <c:v>0.20197013344959738</c:v>
                </c:pt>
                <c:pt idx="39">
                  <c:v>1.4454725237079242</c:v>
                </c:pt>
                <c:pt idx="40">
                  <c:v>2.2850346470670564</c:v>
                </c:pt>
                <c:pt idx="41">
                  <c:v>3.25924352605929</c:v>
                </c:pt>
                <c:pt idx="42">
                  <c:v>4.1067260468085713</c:v>
                </c:pt>
                <c:pt idx="43">
                  <c:v>5.0967757205811397</c:v>
                </c:pt>
                <c:pt idx="44">
                  <c:v>5.9917806256715345</c:v>
                </c:pt>
                <c:pt idx="45">
                  <c:v>6.720457185568141</c:v>
                </c:pt>
                <c:pt idx="46">
                  <c:v>7.3620093741727226</c:v>
                </c:pt>
                <c:pt idx="47">
                  <c:v>7.8926759993148332</c:v>
                </c:pt>
                <c:pt idx="48">
                  <c:v>8.3916610348962184</c:v>
                </c:pt>
                <c:pt idx="49">
                  <c:v>8.9144072626481083</c:v>
                </c:pt>
                <c:pt idx="50">
                  <c:v>9.1837007739142731</c:v>
                </c:pt>
                <c:pt idx="51">
                  <c:v>9.5084370669116662</c:v>
                </c:pt>
                <c:pt idx="52">
                  <c:v>9.7618897833974252</c:v>
                </c:pt>
                <c:pt idx="53">
                  <c:v>10.10246687117519</c:v>
                </c:pt>
                <c:pt idx="54">
                  <c:v>10.395521574611895</c:v>
                </c:pt>
                <c:pt idx="55">
                  <c:v>10.854904623242353</c:v>
                </c:pt>
                <c:pt idx="56">
                  <c:v>11.195481711020099</c:v>
                </c:pt>
                <c:pt idx="57">
                  <c:v>11.607342375309496</c:v>
                </c:pt>
                <c:pt idx="58">
                  <c:v>12.193451782182834</c:v>
                </c:pt>
                <c:pt idx="59">
                  <c:v>12.819163176007118</c:v>
                </c:pt>
                <c:pt idx="61">
                  <c:v>-12.563841156355151</c:v>
                </c:pt>
                <c:pt idx="62">
                  <c:v>-12.760039697979057</c:v>
                </c:pt>
                <c:pt idx="63">
                  <c:v>-13.159571273649641</c:v>
                </c:pt>
                <c:pt idx="64">
                  <c:v>-13.491325171304677</c:v>
                </c:pt>
                <c:pt idx="65">
                  <c:v>-13.794541099268981</c:v>
                </c:pt>
                <c:pt idx="66">
                  <c:v>-14.12272775071264</c:v>
                </c:pt>
                <c:pt idx="67">
                  <c:v>-14.36173324687274</c:v>
                </c:pt>
                <c:pt idx="68">
                  <c:v>-14.532961065017274</c:v>
                </c:pt>
                <c:pt idx="69">
                  <c:v>-14.604305989244166</c:v>
                </c:pt>
                <c:pt idx="70">
                  <c:v>-14.739861345275246</c:v>
                </c:pt>
                <c:pt idx="71">
                  <c:v>-14.854013224038262</c:v>
                </c:pt>
                <c:pt idx="72">
                  <c:v>-14.921790902053811</c:v>
                </c:pt>
                <c:pt idx="73">
                  <c:v>-15.068047996718938</c:v>
                </c:pt>
                <c:pt idx="74">
                  <c:v>-15.332024216358427</c:v>
                </c:pt>
                <c:pt idx="75">
                  <c:v>-15.581731451152541</c:v>
                </c:pt>
                <c:pt idx="76">
                  <c:v>-15.720854053394962</c:v>
                </c:pt>
                <c:pt idx="77">
                  <c:v>-15.842140424580684</c:v>
                </c:pt>
                <c:pt idx="78">
                  <c:v>-15.785064485199168</c:v>
                </c:pt>
                <c:pt idx="79">
                  <c:v>-15.645941882956727</c:v>
                </c:pt>
                <c:pt idx="80">
                  <c:v>-15.403369140585301</c:v>
                </c:pt>
                <c:pt idx="81">
                  <c:v>-15.271381030765566</c:v>
                </c:pt>
                <c:pt idx="82">
                  <c:v>-15.125123936100438</c:v>
                </c:pt>
                <c:pt idx="83">
                  <c:v>-15.057346258084889</c:v>
                </c:pt>
                <c:pt idx="84">
                  <c:v>-14.964597856589934</c:v>
                </c:pt>
                <c:pt idx="85">
                  <c:v>-14.878983947517668</c:v>
                </c:pt>
                <c:pt idx="86">
                  <c:v>-14.69348714452776</c:v>
                </c:pt>
                <c:pt idx="87">
                  <c:v>-14.436645417310976</c:v>
                </c:pt>
                <c:pt idx="88">
                  <c:v>-14.051382826485748</c:v>
                </c:pt>
                <c:pt idx="89">
                  <c:v>-13.798108345480308</c:v>
                </c:pt>
                <c:pt idx="90">
                  <c:v>-13.498459663727365</c:v>
                </c:pt>
                <c:pt idx="91">
                  <c:v>-13.18097475091772</c:v>
                </c:pt>
                <c:pt idx="92">
                  <c:v>-12.824250129783278</c:v>
                </c:pt>
                <c:pt idx="93">
                  <c:v>-12.48179449349421</c:v>
                </c:pt>
                <c:pt idx="94">
                  <c:v>-12.175011319318596</c:v>
                </c:pt>
                <c:pt idx="95">
                  <c:v>-11.775479743648011</c:v>
                </c:pt>
                <c:pt idx="96">
                  <c:v>-11.354544690709364</c:v>
                </c:pt>
                <c:pt idx="97">
                  <c:v>-10.944311376404766</c:v>
                </c:pt>
                <c:pt idx="98">
                  <c:v>-10.391388213646366</c:v>
                </c:pt>
                <c:pt idx="99">
                  <c:v>-9.6815062175888045</c:v>
                </c:pt>
                <c:pt idx="100">
                  <c:v>-8.9894604525879984</c:v>
                </c:pt>
                <c:pt idx="101">
                  <c:v>-8.186830055035502</c:v>
                </c:pt>
                <c:pt idx="102">
                  <c:v>-7.1951356082817535</c:v>
                </c:pt>
                <c:pt idx="103">
                  <c:v>-6.3140257940796598</c:v>
                </c:pt>
                <c:pt idx="104">
                  <c:v>-5.400810763975473</c:v>
                </c:pt>
                <c:pt idx="105">
                  <c:v>-4.7087649989746669</c:v>
                </c:pt>
                <c:pt idx="106">
                  <c:v>-3.9525088021696391</c:v>
                </c:pt>
                <c:pt idx="107">
                  <c:v>-3.2247905750553785</c:v>
                </c:pt>
                <c:pt idx="108">
                  <c:v>-2.6932708895650577</c:v>
                </c:pt>
                <c:pt idx="109">
                  <c:v>-2.2937393138944726</c:v>
                </c:pt>
                <c:pt idx="110">
                  <c:v>-1.8549680298991065</c:v>
                </c:pt>
                <c:pt idx="111">
                  <c:v>-1.3198810981974423</c:v>
                </c:pt>
                <c:pt idx="112">
                  <c:v>-0.89894604525879473</c:v>
                </c:pt>
                <c:pt idx="113">
                  <c:v>-0.56362490139241428</c:v>
                </c:pt>
                <c:pt idx="114">
                  <c:v>-0.22473651131469</c:v>
                </c:pt>
                <c:pt idx="115">
                  <c:v>0.16052607951050277</c:v>
                </c:pt>
                <c:pt idx="116">
                  <c:v>0.93818575358357581</c:v>
                </c:pt>
                <c:pt idx="117">
                  <c:v>1.7122781814453398</c:v>
                </c:pt>
                <c:pt idx="118">
                  <c:v>2.5684172721680096</c:v>
                </c:pt>
                <c:pt idx="119">
                  <c:v>3.4602288250040996</c:v>
                </c:pt>
                <c:pt idx="120">
                  <c:v>4.3805783475309568</c:v>
                </c:pt>
                <c:pt idx="122">
                  <c:v>-3.6041609991302854</c:v>
                </c:pt>
                <c:pt idx="123">
                  <c:v>-3.6834314023369803</c:v>
                </c:pt>
                <c:pt idx="124">
                  <c:v>-4.2330395312366242</c:v>
                </c:pt>
                <c:pt idx="125">
                  <c:v>-4.7245160311180019</c:v>
                </c:pt>
                <c:pt idx="126">
                  <c:v>-5.3798180309598775</c:v>
                </c:pt>
                <c:pt idx="127">
                  <c:v>-6.103821046914204</c:v>
                </c:pt>
                <c:pt idx="128">
                  <c:v>-6.8965250789810124</c:v>
                </c:pt>
                <c:pt idx="129">
                  <c:v>-7.4567025949748418</c:v>
                </c:pt>
                <c:pt idx="130">
                  <c:v>-7.900616852932254</c:v>
                </c:pt>
                <c:pt idx="131">
                  <c:v>-8.2916841754185366</c:v>
                </c:pt>
                <c:pt idx="132">
                  <c:v>-8.6510433366221182</c:v>
                </c:pt>
                <c:pt idx="133">
                  <c:v>-8.9469861752604114</c:v>
                </c:pt>
                <c:pt idx="134">
                  <c:v>-9.306345336463993</c:v>
                </c:pt>
                <c:pt idx="135">
                  <c:v>-9.8770922395520664</c:v>
                </c:pt>
                <c:pt idx="136">
                  <c:v>-10.421415674904631</c:v>
                </c:pt>
                <c:pt idx="137">
                  <c:v>-10.738497287731297</c:v>
                </c:pt>
                <c:pt idx="138">
                  <c:v>-11.187696239235816</c:v>
                </c:pt>
                <c:pt idx="139">
                  <c:v>-11.467784997232732</c:v>
                </c:pt>
                <c:pt idx="140">
                  <c:v>-11.806005384247884</c:v>
                </c:pt>
                <c:pt idx="141">
                  <c:v>-11.964546190661245</c:v>
                </c:pt>
                <c:pt idx="142">
                  <c:v>-12.218211480922653</c:v>
                </c:pt>
                <c:pt idx="143">
                  <c:v>-12.498300238919539</c:v>
                </c:pt>
                <c:pt idx="144">
                  <c:v>-12.773104303369403</c:v>
                </c:pt>
                <c:pt idx="145">
                  <c:v>-12.915791029141415</c:v>
                </c:pt>
                <c:pt idx="146">
                  <c:v>-13.074331835554748</c:v>
                </c:pt>
                <c:pt idx="147">
                  <c:v>-13.116609383931662</c:v>
                </c:pt>
                <c:pt idx="148">
                  <c:v>-13.063762448460562</c:v>
                </c:pt>
                <c:pt idx="149">
                  <c:v>-12.704403287256952</c:v>
                </c:pt>
                <c:pt idx="150">
                  <c:v>-12.704403287256952</c:v>
                </c:pt>
                <c:pt idx="151">
                  <c:v>-12.503584932466675</c:v>
                </c:pt>
                <c:pt idx="152">
                  <c:v>-12.382036980883091</c:v>
                </c:pt>
                <c:pt idx="153">
                  <c:v>-12.04381659386797</c:v>
                </c:pt>
                <c:pt idx="154">
                  <c:v>-11.689742126211437</c:v>
                </c:pt>
                <c:pt idx="155">
                  <c:v>-11.325098271460719</c:v>
                </c:pt>
                <c:pt idx="156">
                  <c:v>-10.817767690938021</c:v>
                </c:pt>
                <c:pt idx="157">
                  <c:v>-10.273444255585485</c:v>
                </c:pt>
                <c:pt idx="158">
                  <c:v>-9.8612381589107727</c:v>
                </c:pt>
                <c:pt idx="159">
                  <c:v>-9.3591922719351235</c:v>
                </c:pt>
                <c:pt idx="160">
                  <c:v>-8.624619868886553</c:v>
                </c:pt>
                <c:pt idx="161">
                  <c:v>-7.8636239981024456</c:v>
                </c:pt>
                <c:pt idx="162">
                  <c:v>-6.9282332402636557</c:v>
                </c:pt>
                <c:pt idx="163">
                  <c:v>-5.5647823051087748</c:v>
                </c:pt>
                <c:pt idx="164">
                  <c:v>-4.1907619828597085</c:v>
                </c:pt>
                <c:pt idx="165">
                  <c:v>-2.7797488057808342</c:v>
                </c:pt>
                <c:pt idx="166">
                  <c:v>-1.7386641769998123</c:v>
                </c:pt>
                <c:pt idx="167">
                  <c:v>-0.84026627399077314</c:v>
                </c:pt>
                <c:pt idx="168">
                  <c:v>0.14268672577201105</c:v>
                </c:pt>
                <c:pt idx="169">
                  <c:v>0.78741933851970047</c:v>
                </c:pt>
                <c:pt idx="170">
                  <c:v>1.3898744028904171</c:v>
                </c:pt>
                <c:pt idx="171">
                  <c:v>1.9976141608082694</c:v>
                </c:pt>
                <c:pt idx="172">
                  <c:v>2.6053539187261507</c:v>
                </c:pt>
                <c:pt idx="173">
                  <c:v>3.0756916444190994</c:v>
                </c:pt>
                <c:pt idx="174">
                  <c:v>3.3927732572458225</c:v>
                </c:pt>
                <c:pt idx="175">
                  <c:v>3.7521324184494609</c:v>
                </c:pt>
                <c:pt idx="176">
                  <c:v>4.148484434482822</c:v>
                </c:pt>
                <c:pt idx="177">
                  <c:v>4.6346762408170923</c:v>
                </c:pt>
                <c:pt idx="178">
                  <c:v>5.0363129503976181</c:v>
                </c:pt>
                <c:pt idx="179">
                  <c:v>5.7497465792577014</c:v>
                </c:pt>
                <c:pt idx="180">
                  <c:v>6.4209026597409276</c:v>
                </c:pt>
                <c:pt idx="181">
                  <c:v>7.1026281273183391</c:v>
                </c:pt>
                <c:pt idx="183">
                  <c:v>-6.0618095519554478</c:v>
                </c:pt>
                <c:pt idx="184">
                  <c:v>-6.2949560731844896</c:v>
                </c:pt>
                <c:pt idx="185">
                  <c:v>-6.6946358238628614</c:v>
                </c:pt>
                <c:pt idx="186">
                  <c:v>-7.0277022827615214</c:v>
                </c:pt>
                <c:pt idx="187">
                  <c:v>-7.4273820334398923</c:v>
                </c:pt>
                <c:pt idx="188">
                  <c:v>-7.8936750758980168</c:v>
                </c:pt>
                <c:pt idx="189">
                  <c:v>-8.3266614724662542</c:v>
                </c:pt>
                <c:pt idx="190">
                  <c:v>-8.7929545149243786</c:v>
                </c:pt>
                <c:pt idx="191">
                  <c:v>-9.1926342656027504</c:v>
                </c:pt>
                <c:pt idx="192">
                  <c:v>-9.6922339539507192</c:v>
                </c:pt>
                <c:pt idx="193">
                  <c:v>-10.091913704629111</c:v>
                </c:pt>
                <c:pt idx="194">
                  <c:v>-10.524900101197348</c:v>
                </c:pt>
                <c:pt idx="195">
                  <c:v>-10.991193143655453</c:v>
                </c:pt>
                <c:pt idx="196">
                  <c:v>-11.524099477893309</c:v>
                </c:pt>
                <c:pt idx="197">
                  <c:v>-12.023699166241277</c:v>
                </c:pt>
                <c:pt idx="198">
                  <c:v>-12.423378916919649</c:v>
                </c:pt>
                <c:pt idx="199">
                  <c:v>-12.689832084038597</c:v>
                </c:pt>
                <c:pt idx="200">
                  <c:v>-12.856365313487887</c:v>
                </c:pt>
                <c:pt idx="201">
                  <c:v>-12.922978605267639</c:v>
                </c:pt>
                <c:pt idx="202">
                  <c:v>-12.956285251157505</c:v>
                </c:pt>
                <c:pt idx="203">
                  <c:v>-12.956285251157505</c:v>
                </c:pt>
                <c:pt idx="204">
                  <c:v>-12.889671959377774</c:v>
                </c:pt>
                <c:pt idx="205">
                  <c:v>-12.856365313487887</c:v>
                </c:pt>
                <c:pt idx="206">
                  <c:v>-12.856365313487887</c:v>
                </c:pt>
                <c:pt idx="207">
                  <c:v>-12.856365313487887</c:v>
                </c:pt>
                <c:pt idx="208">
                  <c:v>-12.756445375818309</c:v>
                </c:pt>
                <c:pt idx="209">
                  <c:v>-12.623218792258845</c:v>
                </c:pt>
                <c:pt idx="210">
                  <c:v>-12.456685562809536</c:v>
                </c:pt>
                <c:pt idx="211">
                  <c:v>-12.423378916919649</c:v>
                </c:pt>
                <c:pt idx="212">
                  <c:v>-12.25684568747034</c:v>
                </c:pt>
                <c:pt idx="213">
                  <c:v>-12.057005812131143</c:v>
                </c:pt>
                <c:pt idx="214">
                  <c:v>-11.723939353232504</c:v>
                </c:pt>
                <c:pt idx="215">
                  <c:v>-11.324259602554113</c:v>
                </c:pt>
                <c:pt idx="216">
                  <c:v>-10.891273205985875</c:v>
                </c:pt>
                <c:pt idx="217">
                  <c:v>-10.358366871748018</c:v>
                </c:pt>
                <c:pt idx="218">
                  <c:v>-9.8587671834000492</c:v>
                </c:pt>
                <c:pt idx="219">
                  <c:v>-9.2925542032723474</c:v>
                </c:pt>
                <c:pt idx="220">
                  <c:v>-8.4931947019155842</c:v>
                </c:pt>
                <c:pt idx="221">
                  <c:v>-7.5606086169993771</c:v>
                </c:pt>
                <c:pt idx="222">
                  <c:v>-6.6280225320831496</c:v>
                </c:pt>
                <c:pt idx="223">
                  <c:v>-5.6288231553871899</c:v>
                </c:pt>
                <c:pt idx="224">
                  <c:v>-4.596317132801385</c:v>
                </c:pt>
                <c:pt idx="225">
                  <c:v>-3.5971177561054053</c:v>
                </c:pt>
                <c:pt idx="226">
                  <c:v>-2.5646117335196204</c:v>
                </c:pt>
                <c:pt idx="227">
                  <c:v>-1.6653322944932589</c:v>
                </c:pt>
                <c:pt idx="228">
                  <c:v>-0.83266614724662946</c:v>
                </c:pt>
                <c:pt idx="229">
                  <c:v>-9.9919937669597961E-2</c:v>
                </c:pt>
                <c:pt idx="230">
                  <c:v>0.4662930424581036</c:v>
                </c:pt>
                <c:pt idx="231">
                  <c:v>0.99919937669595937</c:v>
                </c:pt>
                <c:pt idx="232">
                  <c:v>1.598719002713527</c:v>
                </c:pt>
                <c:pt idx="233">
                  <c:v>2.2315452746209603</c:v>
                </c:pt>
                <c:pt idx="234">
                  <c:v>2.8310649006385282</c:v>
                </c:pt>
                <c:pt idx="235">
                  <c:v>3.39727788076625</c:v>
                </c:pt>
                <c:pt idx="236">
                  <c:v>4.0301041526736627</c:v>
                </c:pt>
                <c:pt idx="237">
                  <c:v>4.6962370704709828</c:v>
                </c:pt>
                <c:pt idx="238">
                  <c:v>5.3290633423784168</c:v>
                </c:pt>
                <c:pt idx="239">
                  <c:v>6.0285029060655617</c:v>
                </c:pt>
                <c:pt idx="240">
                  <c:v>6.8278624074223053</c:v>
                </c:pt>
                <c:pt idx="241">
                  <c:v>7.5939152628892428</c:v>
                </c:pt>
                <c:pt idx="242">
                  <c:v>8.4931947019155842</c:v>
                </c:pt>
              </c:numCache>
            </c:numRef>
          </c:val>
          <c:smooth val="0"/>
        </c:ser>
        <c:dLbls>
          <c:showLegendKey val="0"/>
          <c:showVal val="0"/>
          <c:showCatName val="0"/>
          <c:showSerName val="0"/>
          <c:showPercent val="0"/>
          <c:showBubbleSize val="0"/>
        </c:dLbls>
        <c:marker val="1"/>
        <c:smooth val="0"/>
        <c:axId val="260960256"/>
        <c:axId val="260961792"/>
      </c:lineChart>
      <c:catAx>
        <c:axId val="260960256"/>
        <c:scaling>
          <c:orientation val="minMax"/>
        </c:scaling>
        <c:delete val="1"/>
        <c:axPos val="b"/>
        <c:majorGridlines>
          <c:spPr>
            <a:ln>
              <a:noFill/>
            </a:ln>
          </c:spPr>
        </c:majorGridlines>
        <c:majorTickMark val="out"/>
        <c:minorTickMark val="none"/>
        <c:tickLblPos val="nextTo"/>
        <c:crossAx val="260961792"/>
        <c:crosses val="autoZero"/>
        <c:auto val="1"/>
        <c:lblAlgn val="ctr"/>
        <c:lblOffset val="100"/>
        <c:noMultiLvlLbl val="0"/>
      </c:catAx>
      <c:valAx>
        <c:axId val="260961792"/>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0960256"/>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'!$C$47:$IK$47</c:f>
              <c:numCache>
                <c:formatCode>0.00</c:formatCode>
                <c:ptCount val="243"/>
                <c:pt idx="0">
                  <c:v>11.187561313629914</c:v>
                </c:pt>
                <c:pt idx="1">
                  <c:v>8.2174122923122628</c:v>
                </c:pt>
                <c:pt idx="2">
                  <c:v>9.2074619660848125</c:v>
                </c:pt>
                <c:pt idx="3">
                  <c:v>10.59353150936639</c:v>
                </c:pt>
                <c:pt idx="4">
                  <c:v>14.553730204456627</c:v>
                </c:pt>
                <c:pt idx="5">
                  <c:v>13.563680530684076</c:v>
                </c:pt>
                <c:pt idx="6">
                  <c:v>11.979601052647967</c:v>
                </c:pt>
                <c:pt idx="7">
                  <c:v>10.197511639857362</c:v>
                </c:pt>
                <c:pt idx="8">
                  <c:v>8.6134321618212528</c:v>
                </c:pt>
                <c:pt idx="9">
                  <c:v>6.2373129447671261</c:v>
                </c:pt>
                <c:pt idx="10">
                  <c:v>6.6333328142761534</c:v>
                </c:pt>
                <c:pt idx="11">
                  <c:v>6.0393030100125937</c:v>
                </c:pt>
                <c:pt idx="12">
                  <c:v>9.9004967377256836E-2</c:v>
                </c:pt>
                <c:pt idx="13">
                  <c:v>-6.2373129447671261</c:v>
                </c:pt>
                <c:pt idx="14">
                  <c:v>-11.583581183138959</c:v>
                </c:pt>
                <c:pt idx="15">
                  <c:v>-18.117909030037836</c:v>
                </c:pt>
                <c:pt idx="16">
                  <c:v>-13.167660661175049</c:v>
                </c:pt>
                <c:pt idx="17">
                  <c:v>-10.989551378875417</c:v>
                </c:pt>
                <c:pt idx="18">
                  <c:v>-6.4353228795216397</c:v>
                </c:pt>
                <c:pt idx="19">
                  <c:v>-7.2273626185396758</c:v>
                </c:pt>
                <c:pt idx="20">
                  <c:v>-8.0194023575577305</c:v>
                </c:pt>
                <c:pt idx="21">
                  <c:v>-2.4751241844313845</c:v>
                </c:pt>
                <c:pt idx="22">
                  <c:v>-3.8611937277129802</c:v>
                </c:pt>
                <c:pt idx="23">
                  <c:v>-4.2572135972220071</c:v>
                </c:pt>
                <c:pt idx="24">
                  <c:v>-4.8512434014855303</c:v>
                </c:pt>
                <c:pt idx="25">
                  <c:v>-2.277114249676889</c:v>
                </c:pt>
                <c:pt idx="26">
                  <c:v>6.8313427490306484</c:v>
                </c:pt>
                <c:pt idx="27">
                  <c:v>3.0691539886949437</c:v>
                </c:pt>
                <c:pt idx="28">
                  <c:v>6.0393030100125937</c:v>
                </c:pt>
                <c:pt idx="29">
                  <c:v>4.6532334667310167</c:v>
                </c:pt>
                <c:pt idx="30">
                  <c:v>6.6333328142761534</c:v>
                </c:pt>
                <c:pt idx="31">
                  <c:v>0.89104470639531153</c:v>
                </c:pt>
                <c:pt idx="32">
                  <c:v>3.0691539886949437</c:v>
                </c:pt>
                <c:pt idx="33">
                  <c:v>5.8412930752580987</c:v>
                </c:pt>
                <c:pt idx="34">
                  <c:v>3.861193727712962</c:v>
                </c:pt>
                <c:pt idx="35">
                  <c:v>3.4651738582039711</c:v>
                </c:pt>
                <c:pt idx="36">
                  <c:v>6.4353228795216211</c:v>
                </c:pt>
                <c:pt idx="37">
                  <c:v>12.177610987402499</c:v>
                </c:pt>
                <c:pt idx="38">
                  <c:v>11.979601052647967</c:v>
                </c:pt>
                <c:pt idx="39">
                  <c:v>12.969650726420536</c:v>
                </c:pt>
                <c:pt idx="40">
                  <c:v>11.781591117893472</c:v>
                </c:pt>
                <c:pt idx="41">
                  <c:v>10.197511639857362</c:v>
                </c:pt>
                <c:pt idx="42">
                  <c:v>12.573630856911509</c:v>
                </c:pt>
                <c:pt idx="43">
                  <c:v>15.345769943474663</c:v>
                </c:pt>
                <c:pt idx="44">
                  <c:v>13.959700400193103</c:v>
                </c:pt>
                <c:pt idx="45">
                  <c:v>15.345769943474663</c:v>
                </c:pt>
                <c:pt idx="46">
                  <c:v>15.74178981298369</c:v>
                </c:pt>
                <c:pt idx="47">
                  <c:v>10.395521574611895</c:v>
                </c:pt>
                <c:pt idx="48">
                  <c:v>7.8213924228032354</c:v>
                </c:pt>
                <c:pt idx="49">
                  <c:v>7.8213924228032354</c:v>
                </c:pt>
                <c:pt idx="50">
                  <c:v>10.59353150936639</c:v>
                </c:pt>
                <c:pt idx="51">
                  <c:v>13.365670595929545</c:v>
                </c:pt>
                <c:pt idx="52">
                  <c:v>12.573630856911509</c:v>
                </c:pt>
                <c:pt idx="53">
                  <c:v>13.167660661175049</c:v>
                </c:pt>
                <c:pt idx="54">
                  <c:v>11.187561313629914</c:v>
                </c:pt>
                <c:pt idx="55">
                  <c:v>11.187561313629914</c:v>
                </c:pt>
                <c:pt idx="56">
                  <c:v>12.375620922156994</c:v>
                </c:pt>
                <c:pt idx="57">
                  <c:v>11.979601052647967</c:v>
                </c:pt>
                <c:pt idx="58">
                  <c:v>15.543779878229195</c:v>
                </c:pt>
                <c:pt idx="59">
                  <c:v>17.919899095283323</c:v>
                </c:pt>
                <c:pt idx="61">
                  <c:v>-14.625709466512228</c:v>
                </c:pt>
                <c:pt idx="62">
                  <c:v>-15.606702174631947</c:v>
                </c:pt>
                <c:pt idx="63">
                  <c:v>-15.517521019348335</c:v>
                </c:pt>
                <c:pt idx="64">
                  <c:v>-16.855238348602498</c:v>
                </c:pt>
                <c:pt idx="65">
                  <c:v>-13.10962982669083</c:v>
                </c:pt>
                <c:pt idx="66">
                  <c:v>-13.466354447825289</c:v>
                </c:pt>
                <c:pt idx="67">
                  <c:v>-14.714890621795838</c:v>
                </c:pt>
                <c:pt idx="68">
                  <c:v>-15.339158708781115</c:v>
                </c:pt>
                <c:pt idx="69">
                  <c:v>-15.071615242930282</c:v>
                </c:pt>
                <c:pt idx="70">
                  <c:v>-14.268984845377767</c:v>
                </c:pt>
                <c:pt idx="71">
                  <c:v>-12.574542894989165</c:v>
                </c:pt>
                <c:pt idx="72">
                  <c:v>-13.377173292541661</c:v>
                </c:pt>
                <c:pt idx="73">
                  <c:v>-13.733897913676104</c:v>
                </c:pt>
                <c:pt idx="74">
                  <c:v>-16.855238348602498</c:v>
                </c:pt>
                <c:pt idx="75">
                  <c:v>-17.657868746154993</c:v>
                </c:pt>
                <c:pt idx="76">
                  <c:v>-19.619854162394446</c:v>
                </c:pt>
                <c:pt idx="77">
                  <c:v>-18.72804260955834</c:v>
                </c:pt>
                <c:pt idx="78">
                  <c:v>-17.83623105672223</c:v>
                </c:pt>
                <c:pt idx="79">
                  <c:v>-15.160796398213876</c:v>
                </c:pt>
                <c:pt idx="80">
                  <c:v>-13.823079068959732</c:v>
                </c:pt>
                <c:pt idx="81">
                  <c:v>-12.485361739705553</c:v>
                </c:pt>
                <c:pt idx="82">
                  <c:v>-12.752905205556386</c:v>
                </c:pt>
                <c:pt idx="83">
                  <c:v>-11.415187876302207</c:v>
                </c:pt>
                <c:pt idx="84">
                  <c:v>-11.326006721018613</c:v>
                </c:pt>
                <c:pt idx="85">
                  <c:v>-12.663724050272775</c:v>
                </c:pt>
                <c:pt idx="86">
                  <c:v>-11.593550186869447</c:v>
                </c:pt>
                <c:pt idx="87">
                  <c:v>-10.166651702331658</c:v>
                </c:pt>
                <c:pt idx="88">
                  <c:v>-8.918115528361108</c:v>
                </c:pt>
                <c:pt idx="89">
                  <c:v>-8.5613909072266647</c:v>
                </c:pt>
                <c:pt idx="90">
                  <c:v>-7.4020358885397251</c:v>
                </c:pt>
                <c:pt idx="91">
                  <c:v>-6.4210431804199892</c:v>
                </c:pt>
                <c:pt idx="92">
                  <c:v>-6.2426808698527854</c:v>
                </c:pt>
                <c:pt idx="93">
                  <c:v>-6.2426808698527854</c:v>
                </c:pt>
                <c:pt idx="94">
                  <c:v>-5.9751374040019529</c:v>
                </c:pt>
                <c:pt idx="95">
                  <c:v>-4.7266012300313855</c:v>
                </c:pt>
                <c:pt idx="96">
                  <c:v>-3.3888839007772251</c:v>
                </c:pt>
                <c:pt idx="97">
                  <c:v>-2.8537969690755607</c:v>
                </c:pt>
                <c:pt idx="98">
                  <c:v>-1.9619854162394532</c:v>
                </c:pt>
                <c:pt idx="99">
                  <c:v>-0.17836231056722146</c:v>
                </c:pt>
                <c:pt idx="100">
                  <c:v>-1.3377173292541782</c:v>
                </c:pt>
                <c:pt idx="101">
                  <c:v>-1.2485361739705501</c:v>
                </c:pt>
                <c:pt idx="102">
                  <c:v>4.0131519877624831</c:v>
                </c:pt>
                <c:pt idx="103">
                  <c:v>7.5803981991069636</c:v>
                </c:pt>
                <c:pt idx="104">
                  <c:v>7.1344924226888757</c:v>
                </c:pt>
                <c:pt idx="105">
                  <c:v>7.1344924226888757</c:v>
                </c:pt>
                <c:pt idx="106">
                  <c:v>4.8157823853149964</c:v>
                </c:pt>
                <c:pt idx="107">
                  <c:v>7.937122820241389</c:v>
                </c:pt>
                <c:pt idx="108">
                  <c:v>3.2997027454936143</c:v>
                </c:pt>
                <c:pt idx="109">
                  <c:v>-1.1593550186869395</c:v>
                </c:pt>
                <c:pt idx="110">
                  <c:v>-2.6754346585083217</c:v>
                </c:pt>
                <c:pt idx="111">
                  <c:v>-1.5160796398213823</c:v>
                </c:pt>
                <c:pt idx="112">
                  <c:v>0.44590577641805362</c:v>
                </c:pt>
                <c:pt idx="113">
                  <c:v>2.8537969690755607</c:v>
                </c:pt>
                <c:pt idx="114">
                  <c:v>2.3187100373738962</c:v>
                </c:pt>
                <c:pt idx="115">
                  <c:v>0.98099270811971795</c:v>
                </c:pt>
                <c:pt idx="116">
                  <c:v>11.593550186869447</c:v>
                </c:pt>
                <c:pt idx="117">
                  <c:v>12.931267516123608</c:v>
                </c:pt>
                <c:pt idx="118">
                  <c:v>13.73389791367612</c:v>
                </c:pt>
                <c:pt idx="119">
                  <c:v>14.358166000661379</c:v>
                </c:pt>
                <c:pt idx="120">
                  <c:v>17.301144125020549</c:v>
                </c:pt>
                <c:pt idx="122">
                  <c:v>-8.191274998023383</c:v>
                </c:pt>
                <c:pt idx="123">
                  <c:v>-7.2664536272788078</c:v>
                </c:pt>
                <c:pt idx="124">
                  <c:v>-8.191274998023383</c:v>
                </c:pt>
                <c:pt idx="125">
                  <c:v>-12.286912497035104</c:v>
                </c:pt>
                <c:pt idx="126">
                  <c:v>-7.6628056433121978</c:v>
                </c:pt>
                <c:pt idx="127">
                  <c:v>-10.569387094223721</c:v>
                </c:pt>
                <c:pt idx="128">
                  <c:v>-11.229973787612732</c:v>
                </c:pt>
                <c:pt idx="129">
                  <c:v>-15.06137660926883</c:v>
                </c:pt>
                <c:pt idx="130">
                  <c:v>-15.986197980013378</c:v>
                </c:pt>
                <c:pt idx="131">
                  <c:v>-16.250432657369</c:v>
                </c:pt>
                <c:pt idx="132">
                  <c:v>-10.437269755545925</c:v>
                </c:pt>
                <c:pt idx="133">
                  <c:v>-11.626325803646093</c:v>
                </c:pt>
                <c:pt idx="134">
                  <c:v>-11.626325803646093</c:v>
                </c:pt>
                <c:pt idx="135">
                  <c:v>-15.45772862530222</c:v>
                </c:pt>
                <c:pt idx="136">
                  <c:v>-14.665024593235442</c:v>
                </c:pt>
                <c:pt idx="137">
                  <c:v>-19.553366124313911</c:v>
                </c:pt>
                <c:pt idx="138">
                  <c:v>-18.364310076213744</c:v>
                </c:pt>
                <c:pt idx="139">
                  <c:v>-18.496427414891539</c:v>
                </c:pt>
                <c:pt idx="140">
                  <c:v>-16.382549996046794</c:v>
                </c:pt>
                <c:pt idx="141">
                  <c:v>-15.45772862530222</c:v>
                </c:pt>
                <c:pt idx="142">
                  <c:v>-10.040917739512564</c:v>
                </c:pt>
                <c:pt idx="143">
                  <c:v>-11.758443142323889</c:v>
                </c:pt>
                <c:pt idx="144">
                  <c:v>-10.701504432901517</c:v>
                </c:pt>
                <c:pt idx="145">
                  <c:v>-9.380331046123553</c:v>
                </c:pt>
                <c:pt idx="146">
                  <c:v>-10.305152416868127</c:v>
                </c:pt>
                <c:pt idx="147">
                  <c:v>-10.701504432901517</c:v>
                </c:pt>
                <c:pt idx="148">
                  <c:v>-7.5306883046344009</c:v>
                </c:pt>
                <c:pt idx="149">
                  <c:v>-5.2846935471118606</c:v>
                </c:pt>
                <c:pt idx="150">
                  <c:v>-5.5489282244674536</c:v>
                </c:pt>
                <c:pt idx="151">
                  <c:v>-4.8883415310784706</c:v>
                </c:pt>
                <c:pt idx="152">
                  <c:v>-5.2846935471118606</c:v>
                </c:pt>
                <c:pt idx="153">
                  <c:v>-7.0022189499232432</c:v>
                </c:pt>
                <c:pt idx="154">
                  <c:v>-6.4737495952120288</c:v>
                </c:pt>
                <c:pt idx="155">
                  <c:v>-5.9452802405008427</c:v>
                </c:pt>
                <c:pt idx="156">
                  <c:v>-5.4168108857896566</c:v>
                </c:pt>
                <c:pt idx="157">
                  <c:v>-0.66058669338898257</c:v>
                </c:pt>
                <c:pt idx="158">
                  <c:v>0.9248213707445756</c:v>
                </c:pt>
                <c:pt idx="159">
                  <c:v>1.9817600801669188</c:v>
                </c:pt>
                <c:pt idx="160">
                  <c:v>2.1138774188447442</c:v>
                </c:pt>
                <c:pt idx="161">
                  <c:v>0.39635201603341824</c:v>
                </c:pt>
                <c:pt idx="162">
                  <c:v>1.9817600801669188</c:v>
                </c:pt>
                <c:pt idx="163">
                  <c:v>13.211733867779651</c:v>
                </c:pt>
                <c:pt idx="164">
                  <c:v>14.79714193191321</c:v>
                </c:pt>
                <c:pt idx="165">
                  <c:v>16.911019350757954</c:v>
                </c:pt>
                <c:pt idx="166">
                  <c:v>17.967958060180354</c:v>
                </c:pt>
                <c:pt idx="167">
                  <c:v>14.929259270591034</c:v>
                </c:pt>
                <c:pt idx="168">
                  <c:v>14.40078991587982</c:v>
                </c:pt>
                <c:pt idx="169">
                  <c:v>6.7379842725676511</c:v>
                </c:pt>
                <c:pt idx="170">
                  <c:v>2.7744641122337268</c:v>
                </c:pt>
                <c:pt idx="171">
                  <c:v>2.3781120962003373</c:v>
                </c:pt>
                <c:pt idx="172">
                  <c:v>2.5102294348781622</c:v>
                </c:pt>
                <c:pt idx="173">
                  <c:v>6.2095149178564073</c:v>
                </c:pt>
                <c:pt idx="174">
                  <c:v>6.8701016112454187</c:v>
                </c:pt>
                <c:pt idx="175">
                  <c:v>5.9452802405008427</c:v>
                </c:pt>
                <c:pt idx="176">
                  <c:v>3.5671681443005059</c:v>
                </c:pt>
                <c:pt idx="177">
                  <c:v>5.9452802405008427</c:v>
                </c:pt>
                <c:pt idx="178">
                  <c:v>2.6423467735559303</c:v>
                </c:pt>
                <c:pt idx="179">
                  <c:v>5.0204588697562675</c:v>
                </c:pt>
                <c:pt idx="180">
                  <c:v>10.305152416868127</c:v>
                </c:pt>
                <c:pt idx="181">
                  <c:v>10.305152416868127</c:v>
                </c:pt>
                <c:pt idx="183">
                  <c:v>-9.9919937669595136</c:v>
                </c:pt>
                <c:pt idx="184">
                  <c:v>-9.9919937669595136</c:v>
                </c:pt>
                <c:pt idx="185">
                  <c:v>-10.824659914206142</c:v>
                </c:pt>
                <c:pt idx="186">
                  <c:v>-10.824659914206142</c:v>
                </c:pt>
                <c:pt idx="187">
                  <c:v>-10.824659914206142</c:v>
                </c:pt>
                <c:pt idx="188">
                  <c:v>-11.657326061452773</c:v>
                </c:pt>
                <c:pt idx="189">
                  <c:v>-12.489992208699402</c:v>
                </c:pt>
                <c:pt idx="190">
                  <c:v>-14.15532450319264</c:v>
                </c:pt>
                <c:pt idx="191">
                  <c:v>-14.98799065043927</c:v>
                </c:pt>
                <c:pt idx="192">
                  <c:v>-15.820656797685899</c:v>
                </c:pt>
                <c:pt idx="193">
                  <c:v>-15.820656797685899</c:v>
                </c:pt>
                <c:pt idx="194">
                  <c:v>-14.98799065043927</c:v>
                </c:pt>
                <c:pt idx="195">
                  <c:v>-14.98799065043927</c:v>
                </c:pt>
                <c:pt idx="196">
                  <c:v>-18.318655239425766</c:v>
                </c:pt>
                <c:pt idx="197">
                  <c:v>-19.151321386672397</c:v>
                </c:pt>
                <c:pt idx="198">
                  <c:v>-19.151321386672397</c:v>
                </c:pt>
                <c:pt idx="199">
                  <c:v>-17.485989092179157</c:v>
                </c:pt>
                <c:pt idx="200">
                  <c:v>-14.98799065043927</c:v>
                </c:pt>
                <c:pt idx="201">
                  <c:v>-13.322658355946011</c:v>
                </c:pt>
                <c:pt idx="202">
                  <c:v>-11.657326061452773</c:v>
                </c:pt>
                <c:pt idx="203">
                  <c:v>-9.9919937669595136</c:v>
                </c:pt>
                <c:pt idx="204">
                  <c:v>-9.1593276197129043</c:v>
                </c:pt>
                <c:pt idx="205">
                  <c:v>-8.3266614724662542</c:v>
                </c:pt>
                <c:pt idx="206">
                  <c:v>-6.6613291779730153</c:v>
                </c:pt>
                <c:pt idx="207">
                  <c:v>-10.824659914206142</c:v>
                </c:pt>
                <c:pt idx="208">
                  <c:v>-9.9919937669595136</c:v>
                </c:pt>
                <c:pt idx="209">
                  <c:v>-8.3266614724662542</c:v>
                </c:pt>
                <c:pt idx="210">
                  <c:v>-7.493995325219645</c:v>
                </c:pt>
                <c:pt idx="211">
                  <c:v>-6.6613291779730153</c:v>
                </c:pt>
                <c:pt idx="212">
                  <c:v>-8.3266614724662542</c:v>
                </c:pt>
                <c:pt idx="213">
                  <c:v>-6.6613291779730153</c:v>
                </c:pt>
                <c:pt idx="214">
                  <c:v>-6.6613291779730153</c:v>
                </c:pt>
                <c:pt idx="215">
                  <c:v>-4.9959968834797568</c:v>
                </c:pt>
                <c:pt idx="216">
                  <c:v>-5.8286630307263865</c:v>
                </c:pt>
                <c:pt idx="217">
                  <c:v>-4.9959968834797568</c:v>
                </c:pt>
                <c:pt idx="218">
                  <c:v>-3.3306645889864979</c:v>
                </c:pt>
                <c:pt idx="219">
                  <c:v>-1.6653322944932589</c:v>
                </c:pt>
                <c:pt idx="220">
                  <c:v>0</c:v>
                </c:pt>
                <c:pt idx="221">
                  <c:v>4.1633307362331271</c:v>
                </c:pt>
                <c:pt idx="222">
                  <c:v>4.9959968834797772</c:v>
                </c:pt>
                <c:pt idx="223">
                  <c:v>4.9959968834797772</c:v>
                </c:pt>
                <c:pt idx="224">
                  <c:v>8.3266614724662738</c:v>
                </c:pt>
                <c:pt idx="225">
                  <c:v>12.489992208699402</c:v>
                </c:pt>
                <c:pt idx="226">
                  <c:v>11.657326061452773</c:v>
                </c:pt>
                <c:pt idx="227">
                  <c:v>12.489992208699402</c:v>
                </c:pt>
                <c:pt idx="228">
                  <c:v>13.322658355946011</c:v>
                </c:pt>
                <c:pt idx="229">
                  <c:v>12.489992208699402</c:v>
                </c:pt>
                <c:pt idx="230">
                  <c:v>8.3266614724662738</c:v>
                </c:pt>
                <c:pt idx="231">
                  <c:v>5.8286630307263865</c:v>
                </c:pt>
                <c:pt idx="232">
                  <c:v>1.6653322944932589</c:v>
                </c:pt>
                <c:pt idx="233">
                  <c:v>4.9959968834797772</c:v>
                </c:pt>
                <c:pt idx="234">
                  <c:v>7.4939953252196245</c:v>
                </c:pt>
                <c:pt idx="235">
                  <c:v>7.4939953252196245</c:v>
                </c:pt>
                <c:pt idx="236">
                  <c:v>9.1593276197129043</c:v>
                </c:pt>
                <c:pt idx="237">
                  <c:v>7.4939953252196245</c:v>
                </c:pt>
                <c:pt idx="238">
                  <c:v>7.4939953252196245</c:v>
                </c:pt>
                <c:pt idx="239">
                  <c:v>8.3266614724662738</c:v>
                </c:pt>
                <c:pt idx="240">
                  <c:v>13.322658355946011</c:v>
                </c:pt>
                <c:pt idx="241">
                  <c:v>14.98799065043929</c:v>
                </c:pt>
                <c:pt idx="242">
                  <c:v>14.15532450319264</c:v>
                </c:pt>
              </c:numCache>
            </c:numRef>
          </c:val>
          <c:smooth val="0"/>
        </c:ser>
        <c:ser>
          <c:idx val="1"/>
          <c:order val="1"/>
          <c:spPr>
            <a:ln w="28575">
              <a:noFill/>
            </a:ln>
          </c:spPr>
          <c:marker>
            <c:symbol val="none"/>
          </c:marker>
          <c:val>
            <c:numRef>
              <c:f>' '!$C$48:$IK$48</c:f>
              <c:numCache>
                <c:formatCode>0.00</c:formatCode>
                <c:ptCount val="243"/>
                <c:pt idx="0">
                  <c:v>11.979601052647967</c:v>
                </c:pt>
                <c:pt idx="1">
                  <c:v>9.9995017051028672</c:v>
                </c:pt>
                <c:pt idx="2">
                  <c:v>11.385571248384444</c:v>
                </c:pt>
                <c:pt idx="3">
                  <c:v>14.75174013921114</c:v>
                </c:pt>
                <c:pt idx="4">
                  <c:v>16.137809682492719</c:v>
                </c:pt>
                <c:pt idx="5">
                  <c:v>13.563680530684076</c:v>
                </c:pt>
                <c:pt idx="6">
                  <c:v>12.771640791666021</c:v>
                </c:pt>
                <c:pt idx="7">
                  <c:v>10.197511639857362</c:v>
                </c:pt>
                <c:pt idx="8">
                  <c:v>8.6134321618212528</c:v>
                </c:pt>
                <c:pt idx="9">
                  <c:v>7.2273626185396758</c:v>
                </c:pt>
                <c:pt idx="10">
                  <c:v>7.8213924228032354</c:v>
                </c:pt>
                <c:pt idx="11">
                  <c:v>6.4353228795216211</c:v>
                </c:pt>
                <c:pt idx="12">
                  <c:v>1.089054641149807</c:v>
                </c:pt>
                <c:pt idx="13">
                  <c:v>-6.0393030100126124</c:v>
                </c:pt>
                <c:pt idx="14">
                  <c:v>-2.0791043149223754</c:v>
                </c:pt>
                <c:pt idx="15">
                  <c:v>-8.217412292312245</c:v>
                </c:pt>
                <c:pt idx="16">
                  <c:v>-8.6134321618212724</c:v>
                </c:pt>
                <c:pt idx="17">
                  <c:v>-4.8512434014855303</c:v>
                </c:pt>
                <c:pt idx="18">
                  <c:v>-3.2671639234494392</c:v>
                </c:pt>
                <c:pt idx="19">
                  <c:v>-5.2472632709945577</c:v>
                </c:pt>
                <c:pt idx="20">
                  <c:v>-2.277114249676889</c:v>
                </c:pt>
                <c:pt idx="21">
                  <c:v>9.9004967377256836E-2</c:v>
                </c:pt>
                <c:pt idx="22">
                  <c:v>-1.8810943801678617</c:v>
                </c:pt>
                <c:pt idx="23">
                  <c:v>-1.4850745106588343</c:v>
                </c:pt>
                <c:pt idx="24">
                  <c:v>-1.683084445413348</c:v>
                </c:pt>
                <c:pt idx="25">
                  <c:v>7.6233824880487031</c:v>
                </c:pt>
                <c:pt idx="26">
                  <c:v>7.4253725532942081</c:v>
                </c:pt>
                <c:pt idx="27">
                  <c:v>7.2273626185396758</c:v>
                </c:pt>
                <c:pt idx="28">
                  <c:v>6.4353228795216211</c:v>
                </c:pt>
                <c:pt idx="29">
                  <c:v>9.8014917703483349</c:v>
                </c:pt>
                <c:pt idx="30">
                  <c:v>7.8213924228032354</c:v>
                </c:pt>
                <c:pt idx="31">
                  <c:v>3.0691539886949437</c:v>
                </c:pt>
                <c:pt idx="32">
                  <c:v>5.4452732057490714</c:v>
                </c:pt>
                <c:pt idx="33">
                  <c:v>6.0393030100125937</c:v>
                </c:pt>
                <c:pt idx="34">
                  <c:v>3.861193727712962</c:v>
                </c:pt>
                <c:pt idx="35">
                  <c:v>6.6333328142761534</c:v>
                </c:pt>
                <c:pt idx="36">
                  <c:v>12.177610987402499</c:v>
                </c:pt>
                <c:pt idx="37">
                  <c:v>17.523879225774294</c:v>
                </c:pt>
                <c:pt idx="38">
                  <c:v>20.098008377582953</c:v>
                </c:pt>
                <c:pt idx="39">
                  <c:v>14.553730204456627</c:v>
                </c:pt>
                <c:pt idx="40">
                  <c:v>13.761690465438573</c:v>
                </c:pt>
                <c:pt idx="41">
                  <c:v>12.573630856911509</c:v>
                </c:pt>
                <c:pt idx="42">
                  <c:v>16.335819617247232</c:v>
                </c:pt>
                <c:pt idx="43">
                  <c:v>15.74178981298369</c:v>
                </c:pt>
                <c:pt idx="44">
                  <c:v>15.147760008720168</c:v>
                </c:pt>
                <c:pt idx="45">
                  <c:v>15.939799747738205</c:v>
                </c:pt>
                <c:pt idx="46">
                  <c:v>15.939799747738205</c:v>
                </c:pt>
                <c:pt idx="47">
                  <c:v>12.573630856911509</c:v>
                </c:pt>
                <c:pt idx="48">
                  <c:v>12.375620922156994</c:v>
                </c:pt>
                <c:pt idx="49">
                  <c:v>11.781591117893472</c:v>
                </c:pt>
                <c:pt idx="50">
                  <c:v>13.563680530684076</c:v>
                </c:pt>
                <c:pt idx="51">
                  <c:v>13.365670595929545</c:v>
                </c:pt>
                <c:pt idx="52">
                  <c:v>13.167660661175049</c:v>
                </c:pt>
                <c:pt idx="53">
                  <c:v>13.563680530684076</c:v>
                </c:pt>
                <c:pt idx="54">
                  <c:v>13.167660661175049</c:v>
                </c:pt>
                <c:pt idx="55">
                  <c:v>13.167660661175049</c:v>
                </c:pt>
                <c:pt idx="56">
                  <c:v>14.1577103349476</c:v>
                </c:pt>
                <c:pt idx="57">
                  <c:v>15.345769943474663</c:v>
                </c:pt>
                <c:pt idx="58">
                  <c:v>18.117909030037818</c:v>
                </c:pt>
                <c:pt idx="59">
                  <c:v>20.098008377582953</c:v>
                </c:pt>
                <c:pt idx="61">
                  <c:v>-13.823079068959732</c:v>
                </c:pt>
                <c:pt idx="62">
                  <c:v>-14.893252932363044</c:v>
                </c:pt>
                <c:pt idx="63">
                  <c:v>-15.339158708781115</c:v>
                </c:pt>
                <c:pt idx="64">
                  <c:v>-14.80407177707945</c:v>
                </c:pt>
                <c:pt idx="65">
                  <c:v>-11.861093652720278</c:v>
                </c:pt>
                <c:pt idx="66">
                  <c:v>-13.287992137258049</c:v>
                </c:pt>
                <c:pt idx="67">
                  <c:v>-14.179803690094158</c:v>
                </c:pt>
                <c:pt idx="68">
                  <c:v>-14.714890621795838</c:v>
                </c:pt>
                <c:pt idx="69">
                  <c:v>-13.466354447825289</c:v>
                </c:pt>
                <c:pt idx="70">
                  <c:v>-13.377173292541661</c:v>
                </c:pt>
                <c:pt idx="71">
                  <c:v>-11.861093652720278</c:v>
                </c:pt>
                <c:pt idx="72">
                  <c:v>-12.0394559632875</c:v>
                </c:pt>
                <c:pt idx="73">
                  <c:v>-13.733897913676104</c:v>
                </c:pt>
                <c:pt idx="74">
                  <c:v>-16.587694882751663</c:v>
                </c:pt>
                <c:pt idx="75">
                  <c:v>-16.05260795105</c:v>
                </c:pt>
                <c:pt idx="76">
                  <c:v>-17.568687590871399</c:v>
                </c:pt>
                <c:pt idx="77">
                  <c:v>-17.122781814453329</c:v>
                </c:pt>
                <c:pt idx="78">
                  <c:v>-15.874245640482778</c:v>
                </c:pt>
                <c:pt idx="79">
                  <c:v>-14.268984845377767</c:v>
                </c:pt>
                <c:pt idx="80">
                  <c:v>-12.0394559632875</c:v>
                </c:pt>
                <c:pt idx="81">
                  <c:v>-11.861093652720278</c:v>
                </c:pt>
                <c:pt idx="82">
                  <c:v>-12.128637118571111</c:v>
                </c:pt>
                <c:pt idx="83">
                  <c:v>-11.326006721018613</c:v>
                </c:pt>
                <c:pt idx="84">
                  <c:v>-11.326006721018613</c:v>
                </c:pt>
                <c:pt idx="85">
                  <c:v>-11.415187876302207</c:v>
                </c:pt>
                <c:pt idx="86">
                  <c:v>-10.790919789316932</c:v>
                </c:pt>
                <c:pt idx="87">
                  <c:v>-9.3640213047791612</c:v>
                </c:pt>
                <c:pt idx="88">
                  <c:v>-6.2426808698527854</c:v>
                </c:pt>
                <c:pt idx="89">
                  <c:v>-8.2938474413758314</c:v>
                </c:pt>
                <c:pt idx="90">
                  <c:v>-6.1534997145691577</c:v>
                </c:pt>
                <c:pt idx="91">
                  <c:v>-6.2426808698527854</c:v>
                </c:pt>
                <c:pt idx="92">
                  <c:v>-5.6184127828674928</c:v>
                </c:pt>
                <c:pt idx="93">
                  <c:v>-5.6184127828674928</c:v>
                </c:pt>
                <c:pt idx="94">
                  <c:v>-5.4400504723002712</c:v>
                </c:pt>
                <c:pt idx="95">
                  <c:v>-3.9239708324788891</c:v>
                </c:pt>
                <c:pt idx="96">
                  <c:v>-2.0511665715230465</c:v>
                </c:pt>
                <c:pt idx="97">
                  <c:v>-2.4970723479411179</c:v>
                </c:pt>
                <c:pt idx="98">
                  <c:v>-0.44590577641805362</c:v>
                </c:pt>
                <c:pt idx="99">
                  <c:v>8.9181155283628091E-2</c:v>
                </c:pt>
                <c:pt idx="100">
                  <c:v>-0.80263039755249654</c:v>
                </c:pt>
                <c:pt idx="101">
                  <c:v>2.1403477268066746</c:v>
                </c:pt>
                <c:pt idx="102">
                  <c:v>6.3318620251363784</c:v>
                </c:pt>
                <c:pt idx="103">
                  <c:v>8.2938474413758314</c:v>
                </c:pt>
                <c:pt idx="104">
                  <c:v>8.1154851308086275</c:v>
                </c:pt>
                <c:pt idx="105">
                  <c:v>7.1344924226888757</c:v>
                </c:pt>
                <c:pt idx="106">
                  <c:v>8.0263039755249999</c:v>
                </c:pt>
                <c:pt idx="107">
                  <c:v>8.8289343730775141</c:v>
                </c:pt>
                <c:pt idx="108">
                  <c:v>4.1023331430461107</c:v>
                </c:pt>
                <c:pt idx="109">
                  <c:v>0.71344924226888584</c:v>
                </c:pt>
                <c:pt idx="110">
                  <c:v>-0.80263039755249654</c:v>
                </c:pt>
                <c:pt idx="111">
                  <c:v>2.6754346585083391</c:v>
                </c:pt>
                <c:pt idx="112">
                  <c:v>1.4268984845377717</c:v>
                </c:pt>
                <c:pt idx="113">
                  <c:v>3.5672462113444463</c:v>
                </c:pt>
                <c:pt idx="114">
                  <c:v>2.4970723479411001</c:v>
                </c:pt>
                <c:pt idx="115">
                  <c:v>3.2997027454936143</c:v>
                </c:pt>
                <c:pt idx="116">
                  <c:v>16.498513727468055</c:v>
                </c:pt>
                <c:pt idx="117">
                  <c:v>15.160796398213876</c:v>
                </c:pt>
                <c:pt idx="118">
                  <c:v>15.428339864064725</c:v>
                </c:pt>
                <c:pt idx="119">
                  <c:v>17.390325280304179</c:v>
                </c:pt>
                <c:pt idx="120">
                  <c:v>20.15494109409611</c:v>
                </c:pt>
                <c:pt idx="122">
                  <c:v>-6.7379842725676511</c:v>
                </c:pt>
                <c:pt idx="123">
                  <c:v>-5.0204588697562675</c:v>
                </c:pt>
                <c:pt idx="124">
                  <c:v>-8.191274998023383</c:v>
                </c:pt>
                <c:pt idx="125">
                  <c:v>-6.6058669338898257</c:v>
                </c:pt>
                <c:pt idx="126">
                  <c:v>-7.0022189499232432</c:v>
                </c:pt>
                <c:pt idx="127">
                  <c:v>-9.1160963687679875</c:v>
                </c:pt>
                <c:pt idx="128">
                  <c:v>-11.229973787612732</c:v>
                </c:pt>
                <c:pt idx="129">
                  <c:v>-14.79714193191321</c:v>
                </c:pt>
                <c:pt idx="130">
                  <c:v>-14.929259270591006</c:v>
                </c:pt>
                <c:pt idx="131">
                  <c:v>-12.154795158357308</c:v>
                </c:pt>
                <c:pt idx="132">
                  <c:v>-8.3233923367011808</c:v>
                </c:pt>
                <c:pt idx="133">
                  <c:v>-10.040917739512564</c:v>
                </c:pt>
                <c:pt idx="134">
                  <c:v>-11.097856448934936</c:v>
                </c:pt>
                <c:pt idx="135">
                  <c:v>-12.815381851746261</c:v>
                </c:pt>
                <c:pt idx="136">
                  <c:v>-12.022677819679512</c:v>
                </c:pt>
                <c:pt idx="137">
                  <c:v>-14.400789915879848</c:v>
                </c:pt>
                <c:pt idx="138">
                  <c:v>-16.778902012080184</c:v>
                </c:pt>
                <c:pt idx="139">
                  <c:v>-15.986197980013378</c:v>
                </c:pt>
                <c:pt idx="140">
                  <c:v>-15.721963302657814</c:v>
                </c:pt>
                <c:pt idx="141">
                  <c:v>-11.229973787612732</c:v>
                </c:pt>
                <c:pt idx="142">
                  <c:v>-7.7949229819900223</c:v>
                </c:pt>
                <c:pt idx="143">
                  <c:v>-11.229973787612732</c:v>
                </c:pt>
                <c:pt idx="144">
                  <c:v>-9.1160963687679875</c:v>
                </c:pt>
                <c:pt idx="145">
                  <c:v>-9.380331046123553</c:v>
                </c:pt>
                <c:pt idx="146">
                  <c:v>-9.9088004008347674</c:v>
                </c:pt>
                <c:pt idx="147">
                  <c:v>-8.0591576593456153</c:v>
                </c:pt>
                <c:pt idx="148">
                  <c:v>-5.5489282244674536</c:v>
                </c:pt>
                <c:pt idx="149">
                  <c:v>-2.9065814509115233</c:v>
                </c:pt>
                <c:pt idx="150">
                  <c:v>-5.5489282244674536</c:v>
                </c:pt>
                <c:pt idx="151">
                  <c:v>-3.1708161282671163</c:v>
                </c:pt>
                <c:pt idx="152">
                  <c:v>-3.9635201603338954</c:v>
                </c:pt>
                <c:pt idx="153">
                  <c:v>-5.4168108857896566</c:v>
                </c:pt>
                <c:pt idx="154">
                  <c:v>-5.9452802405008427</c:v>
                </c:pt>
                <c:pt idx="155">
                  <c:v>-5.2846935471118606</c:v>
                </c:pt>
                <c:pt idx="156">
                  <c:v>-0.66058669338898257</c:v>
                </c:pt>
                <c:pt idx="157">
                  <c:v>2.6423467735559303</c:v>
                </c:pt>
                <c:pt idx="158">
                  <c:v>0.9248213707445756</c:v>
                </c:pt>
                <c:pt idx="159">
                  <c:v>1.9817600801669188</c:v>
                </c:pt>
                <c:pt idx="160">
                  <c:v>4.0956374990116631</c:v>
                </c:pt>
                <c:pt idx="161">
                  <c:v>2.3781120962003373</c:v>
                </c:pt>
                <c:pt idx="162">
                  <c:v>7.1343362886010118</c:v>
                </c:pt>
                <c:pt idx="163">
                  <c:v>15.589845963980016</c:v>
                </c:pt>
                <c:pt idx="164">
                  <c:v>19.685483462991709</c:v>
                </c:pt>
                <c:pt idx="165">
                  <c:v>19.157014108280521</c:v>
                </c:pt>
                <c:pt idx="166">
                  <c:v>17.967958060180354</c:v>
                </c:pt>
                <c:pt idx="167">
                  <c:v>17.307371366791372</c:v>
                </c:pt>
                <c:pt idx="168">
                  <c:v>16.911019350757954</c:v>
                </c:pt>
                <c:pt idx="169">
                  <c:v>9.5124483848013774</c:v>
                </c:pt>
                <c:pt idx="170">
                  <c:v>9.7766830621569696</c:v>
                </c:pt>
                <c:pt idx="171">
                  <c:v>4.0956374990116631</c:v>
                </c:pt>
                <c:pt idx="172">
                  <c:v>7.6628056433122262</c:v>
                </c:pt>
                <c:pt idx="173">
                  <c:v>6.2095149178564073</c:v>
                </c:pt>
                <c:pt idx="174">
                  <c:v>8.983979030090163</c:v>
                </c:pt>
                <c:pt idx="175">
                  <c:v>7.2664536272788078</c:v>
                </c:pt>
                <c:pt idx="176">
                  <c:v>5.284693547111889</c:v>
                </c:pt>
                <c:pt idx="177">
                  <c:v>5.9452802405008427</c:v>
                </c:pt>
                <c:pt idx="178">
                  <c:v>6.3416322565342327</c:v>
                </c:pt>
                <c:pt idx="179">
                  <c:v>10.96573911025714</c:v>
                </c:pt>
                <c:pt idx="180">
                  <c:v>10.833621771579313</c:v>
                </c:pt>
                <c:pt idx="181">
                  <c:v>17.835840721502557</c:v>
                </c:pt>
                <c:pt idx="183">
                  <c:v>-9.1593276197129043</c:v>
                </c:pt>
                <c:pt idx="184">
                  <c:v>-9.1593276197129043</c:v>
                </c:pt>
                <c:pt idx="185">
                  <c:v>-9.9919937669595136</c:v>
                </c:pt>
                <c:pt idx="186">
                  <c:v>-8.3266614724662542</c:v>
                </c:pt>
                <c:pt idx="187">
                  <c:v>-10.824659914206142</c:v>
                </c:pt>
                <c:pt idx="188">
                  <c:v>-10.824659914206142</c:v>
                </c:pt>
                <c:pt idx="189">
                  <c:v>-11.657326061452773</c:v>
                </c:pt>
                <c:pt idx="190">
                  <c:v>-13.322658355946011</c:v>
                </c:pt>
                <c:pt idx="191">
                  <c:v>-14.98799065043927</c:v>
                </c:pt>
                <c:pt idx="192">
                  <c:v>-14.98799065043927</c:v>
                </c:pt>
                <c:pt idx="193">
                  <c:v>-13.322658355946011</c:v>
                </c:pt>
                <c:pt idx="194">
                  <c:v>-13.322658355946011</c:v>
                </c:pt>
                <c:pt idx="195">
                  <c:v>-14.98799065043927</c:v>
                </c:pt>
                <c:pt idx="196">
                  <c:v>-16.65332294493253</c:v>
                </c:pt>
                <c:pt idx="197">
                  <c:v>-16.65332294493253</c:v>
                </c:pt>
                <c:pt idx="198">
                  <c:v>-15.820656797685899</c:v>
                </c:pt>
                <c:pt idx="199">
                  <c:v>-14.15532450319264</c:v>
                </c:pt>
                <c:pt idx="200">
                  <c:v>-12.489992208699402</c:v>
                </c:pt>
                <c:pt idx="201">
                  <c:v>-11.657326061452773</c:v>
                </c:pt>
                <c:pt idx="202">
                  <c:v>-9.9919937669595136</c:v>
                </c:pt>
                <c:pt idx="203">
                  <c:v>-8.3266614724662542</c:v>
                </c:pt>
                <c:pt idx="204">
                  <c:v>-8.3266614724662542</c:v>
                </c:pt>
                <c:pt idx="205">
                  <c:v>-7.493995325219645</c:v>
                </c:pt>
                <c:pt idx="206">
                  <c:v>-6.6613291779730153</c:v>
                </c:pt>
                <c:pt idx="207">
                  <c:v>-9.1593276197129043</c:v>
                </c:pt>
                <c:pt idx="208">
                  <c:v>-8.3266614724662542</c:v>
                </c:pt>
                <c:pt idx="209">
                  <c:v>-7.493995325219645</c:v>
                </c:pt>
                <c:pt idx="210">
                  <c:v>-6.6613291779730153</c:v>
                </c:pt>
                <c:pt idx="211">
                  <c:v>-6.6613291779730153</c:v>
                </c:pt>
                <c:pt idx="212">
                  <c:v>-6.6613291779730153</c:v>
                </c:pt>
                <c:pt idx="213">
                  <c:v>-6.6613291779730153</c:v>
                </c:pt>
                <c:pt idx="214">
                  <c:v>-4.1633307362331475</c:v>
                </c:pt>
                <c:pt idx="215">
                  <c:v>-4.9959968834797568</c:v>
                </c:pt>
                <c:pt idx="216">
                  <c:v>-4.9959968834797568</c:v>
                </c:pt>
                <c:pt idx="217">
                  <c:v>-2.4979984417398886</c:v>
                </c:pt>
                <c:pt idx="218">
                  <c:v>0</c:v>
                </c:pt>
                <c:pt idx="219">
                  <c:v>0</c:v>
                </c:pt>
                <c:pt idx="220">
                  <c:v>3.3306645889864979</c:v>
                </c:pt>
                <c:pt idx="221">
                  <c:v>5.8286630307263865</c:v>
                </c:pt>
                <c:pt idx="222">
                  <c:v>5.8286630307263865</c:v>
                </c:pt>
                <c:pt idx="223">
                  <c:v>7.4939953252196245</c:v>
                </c:pt>
                <c:pt idx="224">
                  <c:v>12.489992208699402</c:v>
                </c:pt>
                <c:pt idx="225">
                  <c:v>13.322658355946011</c:v>
                </c:pt>
                <c:pt idx="226">
                  <c:v>13.322658355946011</c:v>
                </c:pt>
                <c:pt idx="227">
                  <c:v>14.15532450319264</c:v>
                </c:pt>
                <c:pt idx="228">
                  <c:v>14.98799065043929</c:v>
                </c:pt>
                <c:pt idx="229">
                  <c:v>14.15532450319264</c:v>
                </c:pt>
                <c:pt idx="230">
                  <c:v>9.9919937669595136</c:v>
                </c:pt>
                <c:pt idx="231">
                  <c:v>7.4939953252196245</c:v>
                </c:pt>
                <c:pt idx="232">
                  <c:v>5.8286630307263865</c:v>
                </c:pt>
                <c:pt idx="233">
                  <c:v>9.1593276197129043</c:v>
                </c:pt>
                <c:pt idx="234">
                  <c:v>7.4939953252196245</c:v>
                </c:pt>
                <c:pt idx="235">
                  <c:v>9.1593276197129043</c:v>
                </c:pt>
                <c:pt idx="236">
                  <c:v>9.1593276197129043</c:v>
                </c:pt>
                <c:pt idx="237">
                  <c:v>9.9919937669595136</c:v>
                </c:pt>
                <c:pt idx="238">
                  <c:v>8.3266614724662738</c:v>
                </c:pt>
                <c:pt idx="239">
                  <c:v>13.322658355946011</c:v>
                </c:pt>
                <c:pt idx="240">
                  <c:v>15.820656797685899</c:v>
                </c:pt>
                <c:pt idx="241">
                  <c:v>16.65332294493253</c:v>
                </c:pt>
                <c:pt idx="242">
                  <c:v>19.983987533919027</c:v>
                </c:pt>
              </c:numCache>
            </c:numRef>
          </c:val>
          <c:smooth val="0"/>
        </c:ser>
        <c:ser>
          <c:idx val="2"/>
          <c:order val="2"/>
          <c:spPr>
            <a:ln w="28575">
              <a:noFill/>
            </a:ln>
          </c:spPr>
          <c:marker>
            <c:symbol val="none"/>
          </c:marker>
          <c:val>
            <c:numRef>
              <c:f>' '!$C$49:$IK$49</c:f>
              <c:numCache>
                <c:formatCode>0.00</c:formatCode>
                <c:ptCount val="243"/>
                <c:pt idx="0">
                  <c:v>8.0194023575577305</c:v>
                </c:pt>
                <c:pt idx="1">
                  <c:v>7.8213924228032354</c:v>
                </c:pt>
                <c:pt idx="2">
                  <c:v>9.2074619660848125</c:v>
                </c:pt>
                <c:pt idx="3">
                  <c:v>10.395521574611895</c:v>
                </c:pt>
                <c:pt idx="4">
                  <c:v>11.583581183138941</c:v>
                </c:pt>
                <c:pt idx="5">
                  <c:v>11.979601052647967</c:v>
                </c:pt>
                <c:pt idx="6">
                  <c:v>8.8114420965757851</c:v>
                </c:pt>
                <c:pt idx="7">
                  <c:v>6.8313427490306484</c:v>
                </c:pt>
                <c:pt idx="8">
                  <c:v>6.0393030100125937</c:v>
                </c:pt>
                <c:pt idx="9">
                  <c:v>5.6432831405036028</c:v>
                </c:pt>
                <c:pt idx="10">
                  <c:v>5.2472632709945755</c:v>
                </c:pt>
                <c:pt idx="11">
                  <c:v>0.69303477164079785</c:v>
                </c:pt>
                <c:pt idx="12">
                  <c:v>-4.8512434014855303</c:v>
                </c:pt>
                <c:pt idx="13">
                  <c:v>-13.167660661175049</c:v>
                </c:pt>
                <c:pt idx="14">
                  <c:v>-20.098008377582953</c:v>
                </c:pt>
                <c:pt idx="15">
                  <c:v>-18.117909030037836</c:v>
                </c:pt>
                <c:pt idx="16">
                  <c:v>-15.147760008720168</c:v>
                </c:pt>
                <c:pt idx="17">
                  <c:v>-11.781591117893472</c:v>
                </c:pt>
                <c:pt idx="18">
                  <c:v>-9.405471900839327</c:v>
                </c:pt>
                <c:pt idx="19">
                  <c:v>-9.405471900839327</c:v>
                </c:pt>
                <c:pt idx="20">
                  <c:v>-9.2074619660848125</c:v>
                </c:pt>
                <c:pt idx="21">
                  <c:v>-4.2572135972220071</c:v>
                </c:pt>
                <c:pt idx="22">
                  <c:v>-6.2373129447671261</c:v>
                </c:pt>
                <c:pt idx="23">
                  <c:v>-6.0393030100126124</c:v>
                </c:pt>
                <c:pt idx="24">
                  <c:v>-5.4452732057490714</c:v>
                </c:pt>
                <c:pt idx="25">
                  <c:v>-2.6731341191858982</c:v>
                </c:pt>
                <c:pt idx="26">
                  <c:v>2.6731341191859164</c:v>
                </c:pt>
                <c:pt idx="27">
                  <c:v>2.0791043149223571</c:v>
                </c:pt>
                <c:pt idx="28">
                  <c:v>2.0791043149223571</c:v>
                </c:pt>
                <c:pt idx="29">
                  <c:v>3.0691539886949437</c:v>
                </c:pt>
                <c:pt idx="30">
                  <c:v>0.89104470639531153</c:v>
                </c:pt>
                <c:pt idx="31">
                  <c:v>-9.9004967377256836E-2</c:v>
                </c:pt>
                <c:pt idx="32">
                  <c:v>0.29701490213177051</c:v>
                </c:pt>
                <c:pt idx="33">
                  <c:v>1.2870645759043207</c:v>
                </c:pt>
                <c:pt idx="34">
                  <c:v>1.089054641149807</c:v>
                </c:pt>
                <c:pt idx="35">
                  <c:v>3.2671639234494392</c:v>
                </c:pt>
                <c:pt idx="36">
                  <c:v>5.6432831405036028</c:v>
                </c:pt>
                <c:pt idx="37">
                  <c:v>9.2074619660848125</c:v>
                </c:pt>
                <c:pt idx="38">
                  <c:v>11.979601052647967</c:v>
                </c:pt>
                <c:pt idx="39">
                  <c:v>10.989551378875417</c:v>
                </c:pt>
                <c:pt idx="40">
                  <c:v>9.2074619660848125</c:v>
                </c:pt>
                <c:pt idx="41">
                  <c:v>9.6034818355938398</c:v>
                </c:pt>
                <c:pt idx="42">
                  <c:v>12.375620922156994</c:v>
                </c:pt>
                <c:pt idx="43">
                  <c:v>12.573630856911509</c:v>
                </c:pt>
                <c:pt idx="44">
                  <c:v>12.375620922156994</c:v>
                </c:pt>
                <c:pt idx="45">
                  <c:v>13.959700400193103</c:v>
                </c:pt>
                <c:pt idx="46">
                  <c:v>12.969650726420536</c:v>
                </c:pt>
                <c:pt idx="47">
                  <c:v>8.2174122923122628</c:v>
                </c:pt>
                <c:pt idx="48">
                  <c:v>7.8213924228032354</c:v>
                </c:pt>
                <c:pt idx="49">
                  <c:v>7.8213924228032354</c:v>
                </c:pt>
                <c:pt idx="50">
                  <c:v>9.2074619660848125</c:v>
                </c:pt>
                <c:pt idx="51">
                  <c:v>10.197511639857362</c:v>
                </c:pt>
                <c:pt idx="52">
                  <c:v>11.385571248384444</c:v>
                </c:pt>
                <c:pt idx="53">
                  <c:v>8.4154222270667578</c:v>
                </c:pt>
                <c:pt idx="54">
                  <c:v>10.791541444120886</c:v>
                </c:pt>
                <c:pt idx="55">
                  <c:v>11.187561313629914</c:v>
                </c:pt>
                <c:pt idx="56">
                  <c:v>11.583581183138941</c:v>
                </c:pt>
                <c:pt idx="57">
                  <c:v>11.979601052647967</c:v>
                </c:pt>
                <c:pt idx="58">
                  <c:v>14.1577103349476</c:v>
                </c:pt>
                <c:pt idx="59">
                  <c:v>17.127859356265269</c:v>
                </c:pt>
                <c:pt idx="61">
                  <c:v>-15.96342679576639</c:v>
                </c:pt>
                <c:pt idx="62">
                  <c:v>-15.96342679576639</c:v>
                </c:pt>
                <c:pt idx="63">
                  <c:v>-16.944419503886124</c:v>
                </c:pt>
                <c:pt idx="64">
                  <c:v>-16.855238348602498</c:v>
                </c:pt>
                <c:pt idx="65">
                  <c:v>-14.714890621795838</c:v>
                </c:pt>
                <c:pt idx="66">
                  <c:v>-15.071615242930282</c:v>
                </c:pt>
                <c:pt idx="67">
                  <c:v>-15.160796398213876</c:v>
                </c:pt>
                <c:pt idx="68">
                  <c:v>-16.766057193318886</c:v>
                </c:pt>
                <c:pt idx="69">
                  <c:v>-15.339158708781115</c:v>
                </c:pt>
                <c:pt idx="70">
                  <c:v>-14.714890621795838</c:v>
                </c:pt>
                <c:pt idx="71">
                  <c:v>-13.823079068959732</c:v>
                </c:pt>
                <c:pt idx="72">
                  <c:v>-13.912260224243326</c:v>
                </c:pt>
                <c:pt idx="73">
                  <c:v>-15.249977553497503</c:v>
                </c:pt>
                <c:pt idx="74">
                  <c:v>-18.72804260955834</c:v>
                </c:pt>
                <c:pt idx="75">
                  <c:v>-19.173948385976392</c:v>
                </c:pt>
                <c:pt idx="76">
                  <c:v>-20.15494109409611</c:v>
                </c:pt>
                <c:pt idx="77">
                  <c:v>-19.084767230692783</c:v>
                </c:pt>
                <c:pt idx="78">
                  <c:v>-18.460499143707509</c:v>
                </c:pt>
                <c:pt idx="79">
                  <c:v>-15.874245640482778</c:v>
                </c:pt>
                <c:pt idx="80">
                  <c:v>-14.80407177707945</c:v>
                </c:pt>
                <c:pt idx="81">
                  <c:v>-13.020448671407218</c:v>
                </c:pt>
                <c:pt idx="82">
                  <c:v>-13.10962982669083</c:v>
                </c:pt>
                <c:pt idx="83">
                  <c:v>-12.396180584421943</c:v>
                </c:pt>
                <c:pt idx="84">
                  <c:v>-12.574542894989165</c:v>
                </c:pt>
                <c:pt idx="85">
                  <c:v>-12.663724050272775</c:v>
                </c:pt>
                <c:pt idx="86">
                  <c:v>-11.593550186869447</c:v>
                </c:pt>
                <c:pt idx="87">
                  <c:v>-10.88010094460056</c:v>
                </c:pt>
                <c:pt idx="88">
                  <c:v>-8.918115528361108</c:v>
                </c:pt>
                <c:pt idx="89">
                  <c:v>-9.3640213047791612</c:v>
                </c:pt>
                <c:pt idx="90">
                  <c:v>-7.937122820241389</c:v>
                </c:pt>
                <c:pt idx="91">
                  <c:v>-7.3128547332561142</c:v>
                </c:pt>
                <c:pt idx="92">
                  <c:v>-6.4210431804199892</c:v>
                </c:pt>
                <c:pt idx="93">
                  <c:v>-6.4210431804199892</c:v>
                </c:pt>
                <c:pt idx="94">
                  <c:v>-6.3318620251363962</c:v>
                </c:pt>
                <c:pt idx="95">
                  <c:v>-5.0833258511658457</c:v>
                </c:pt>
                <c:pt idx="96">
                  <c:v>-3.6564273666280571</c:v>
                </c:pt>
                <c:pt idx="97">
                  <c:v>-3.2997027454936143</c:v>
                </c:pt>
                <c:pt idx="98">
                  <c:v>-2.6754346585083217</c:v>
                </c:pt>
                <c:pt idx="99">
                  <c:v>-1.6944419503886212</c:v>
                </c:pt>
                <c:pt idx="100">
                  <c:v>-2.6754346585083217</c:v>
                </c:pt>
                <c:pt idx="101">
                  <c:v>-1.3377173292541782</c:v>
                </c:pt>
                <c:pt idx="102">
                  <c:v>1.8728042609558426</c:v>
                </c:pt>
                <c:pt idx="103">
                  <c:v>5.8859562487183252</c:v>
                </c:pt>
                <c:pt idx="104">
                  <c:v>6.2426808698527854</c:v>
                </c:pt>
                <c:pt idx="105">
                  <c:v>2.7646158137919326</c:v>
                </c:pt>
                <c:pt idx="106">
                  <c:v>4.5482389194641639</c:v>
                </c:pt>
                <c:pt idx="107">
                  <c:v>5.3508693170166612</c:v>
                </c:pt>
                <c:pt idx="108">
                  <c:v>0.17836231056722146</c:v>
                </c:pt>
                <c:pt idx="109">
                  <c:v>-2.8537969690755607</c:v>
                </c:pt>
                <c:pt idx="110">
                  <c:v>-4.994144695882218</c:v>
                </c:pt>
                <c:pt idx="111">
                  <c:v>-1.5160796398213823</c:v>
                </c:pt>
                <c:pt idx="112">
                  <c:v>-0.62426808698527503</c:v>
                </c:pt>
                <c:pt idx="113">
                  <c:v>0.71344924226888584</c:v>
                </c:pt>
                <c:pt idx="114">
                  <c:v>-1.9619854162394532</c:v>
                </c:pt>
                <c:pt idx="115">
                  <c:v>0.98099270811971795</c:v>
                </c:pt>
                <c:pt idx="116">
                  <c:v>10.701738634033322</c:v>
                </c:pt>
                <c:pt idx="117">
                  <c:v>11.861093652720278</c:v>
                </c:pt>
                <c:pt idx="118">
                  <c:v>13.466354447825289</c:v>
                </c:pt>
                <c:pt idx="119">
                  <c:v>14.358166000661379</c:v>
                </c:pt>
                <c:pt idx="120">
                  <c:v>17.033600659169718</c:v>
                </c:pt>
                <c:pt idx="122">
                  <c:v>-8.191274998023383</c:v>
                </c:pt>
                <c:pt idx="123">
                  <c:v>-7.3985709659566048</c:v>
                </c:pt>
                <c:pt idx="124">
                  <c:v>-14.004437899846458</c:v>
                </c:pt>
                <c:pt idx="125">
                  <c:v>-12.286912497035104</c:v>
                </c:pt>
                <c:pt idx="126">
                  <c:v>-10.96573911025714</c:v>
                </c:pt>
                <c:pt idx="127">
                  <c:v>-11.626325803646093</c:v>
                </c:pt>
                <c:pt idx="128">
                  <c:v>-14.929259270591006</c:v>
                </c:pt>
                <c:pt idx="129">
                  <c:v>-18.10007539885812</c:v>
                </c:pt>
                <c:pt idx="130">
                  <c:v>-18.10007539885812</c:v>
                </c:pt>
                <c:pt idx="131">
                  <c:v>-17.043136689435748</c:v>
                </c:pt>
                <c:pt idx="132">
                  <c:v>-13.21173386777968</c:v>
                </c:pt>
                <c:pt idx="133">
                  <c:v>-12.947499190424058</c:v>
                </c:pt>
                <c:pt idx="134">
                  <c:v>-14.665024593235442</c:v>
                </c:pt>
                <c:pt idx="135">
                  <c:v>-16.911019350757954</c:v>
                </c:pt>
                <c:pt idx="136">
                  <c:v>-18.496427414891539</c:v>
                </c:pt>
                <c:pt idx="137">
                  <c:v>-19.685483462991709</c:v>
                </c:pt>
                <c:pt idx="138">
                  <c:v>-19.553366124313911</c:v>
                </c:pt>
                <c:pt idx="139">
                  <c:v>-18.496427414891539</c:v>
                </c:pt>
                <c:pt idx="140">
                  <c:v>-18.892779430924929</c:v>
                </c:pt>
                <c:pt idx="141">
                  <c:v>-16.64678467340239</c:v>
                </c:pt>
                <c:pt idx="142">
                  <c:v>-12.815381851746261</c:v>
                </c:pt>
                <c:pt idx="143">
                  <c:v>-13.872320561168634</c:v>
                </c:pt>
                <c:pt idx="144">
                  <c:v>-12.154795158357308</c:v>
                </c:pt>
                <c:pt idx="145">
                  <c:v>-12.815381851746261</c:v>
                </c:pt>
                <c:pt idx="146">
                  <c:v>-12.683264513068465</c:v>
                </c:pt>
                <c:pt idx="147">
                  <c:v>-11.229973787612732</c:v>
                </c:pt>
                <c:pt idx="148">
                  <c:v>-7.9270403206678193</c:v>
                </c:pt>
                <c:pt idx="149">
                  <c:v>-5.5489282244674536</c:v>
                </c:pt>
                <c:pt idx="150">
                  <c:v>-8.587627014056773</c:v>
                </c:pt>
                <c:pt idx="151">
                  <c:v>-7.1343362886010118</c:v>
                </c:pt>
                <c:pt idx="152">
                  <c:v>-8.0591576593456153</c:v>
                </c:pt>
                <c:pt idx="153">
                  <c:v>-7.0022189499232432</c:v>
                </c:pt>
                <c:pt idx="154">
                  <c:v>-7.5306883046344009</c:v>
                </c:pt>
                <c:pt idx="155">
                  <c:v>-7.1343362886010118</c:v>
                </c:pt>
                <c:pt idx="156">
                  <c:v>-6.7379842725676511</c:v>
                </c:pt>
                <c:pt idx="157">
                  <c:v>-0.66058669338898257</c:v>
                </c:pt>
                <c:pt idx="158">
                  <c:v>-1.7175254028113547</c:v>
                </c:pt>
                <c:pt idx="159">
                  <c:v>-2.1138774188447442</c:v>
                </c:pt>
                <c:pt idx="160">
                  <c:v>0.26423467735559303</c:v>
                </c:pt>
                <c:pt idx="161">
                  <c:v>-0.66058669338898257</c:v>
                </c:pt>
                <c:pt idx="162">
                  <c:v>1.5854080641335582</c:v>
                </c:pt>
                <c:pt idx="163">
                  <c:v>9.380331046123553</c:v>
                </c:pt>
                <c:pt idx="164">
                  <c:v>12.683264513068465</c:v>
                </c:pt>
                <c:pt idx="165">
                  <c:v>14.268672577202052</c:v>
                </c:pt>
                <c:pt idx="166">
                  <c:v>12.286912497035075</c:v>
                </c:pt>
                <c:pt idx="167">
                  <c:v>11.362091126290499</c:v>
                </c:pt>
                <c:pt idx="168">
                  <c:v>10.173035078190331</c:v>
                </c:pt>
                <c:pt idx="169">
                  <c:v>3.6992854829783024</c:v>
                </c:pt>
                <c:pt idx="170">
                  <c:v>2.5102294348781622</c:v>
                </c:pt>
                <c:pt idx="171">
                  <c:v>-3.8314028216560989</c:v>
                </c:pt>
                <c:pt idx="172">
                  <c:v>2.5102294348781622</c:v>
                </c:pt>
                <c:pt idx="173">
                  <c:v>2.9065814509115233</c:v>
                </c:pt>
                <c:pt idx="174">
                  <c:v>3.8314028216560989</c:v>
                </c:pt>
                <c:pt idx="175">
                  <c:v>-0.52846935471118606</c:v>
                </c:pt>
                <c:pt idx="176">
                  <c:v>1.3211733867779938</c:v>
                </c:pt>
                <c:pt idx="177">
                  <c:v>2.9065814509115233</c:v>
                </c:pt>
                <c:pt idx="178">
                  <c:v>1.5854080641335582</c:v>
                </c:pt>
                <c:pt idx="179">
                  <c:v>3.5671681443005059</c:v>
                </c:pt>
                <c:pt idx="180">
                  <c:v>8.3233923367012093</c:v>
                </c:pt>
                <c:pt idx="181">
                  <c:v>10.305152416868127</c:v>
                </c:pt>
                <c:pt idx="183">
                  <c:v>-10.824659914206142</c:v>
                </c:pt>
                <c:pt idx="184">
                  <c:v>-10.824659914206142</c:v>
                </c:pt>
                <c:pt idx="185">
                  <c:v>-11.657326061452773</c:v>
                </c:pt>
                <c:pt idx="186">
                  <c:v>-11.657326061452773</c:v>
                </c:pt>
                <c:pt idx="187">
                  <c:v>-12.489992208699402</c:v>
                </c:pt>
                <c:pt idx="188">
                  <c:v>-12.489992208699402</c:v>
                </c:pt>
                <c:pt idx="189">
                  <c:v>-13.322658355946011</c:v>
                </c:pt>
                <c:pt idx="190">
                  <c:v>-15.820656797685899</c:v>
                </c:pt>
                <c:pt idx="191">
                  <c:v>-16.65332294493253</c:v>
                </c:pt>
                <c:pt idx="192">
                  <c:v>-16.65332294493253</c:v>
                </c:pt>
                <c:pt idx="193">
                  <c:v>-15.820656797685899</c:v>
                </c:pt>
                <c:pt idx="194">
                  <c:v>-14.98799065043927</c:v>
                </c:pt>
                <c:pt idx="195">
                  <c:v>-17.485989092179157</c:v>
                </c:pt>
                <c:pt idx="196">
                  <c:v>-19.151321386672397</c:v>
                </c:pt>
                <c:pt idx="197">
                  <c:v>-19.983987533919027</c:v>
                </c:pt>
                <c:pt idx="198">
                  <c:v>-19.983987533919027</c:v>
                </c:pt>
                <c:pt idx="199">
                  <c:v>-17.485989092179157</c:v>
                </c:pt>
                <c:pt idx="200">
                  <c:v>-14.98799065043927</c:v>
                </c:pt>
                <c:pt idx="201">
                  <c:v>-14.15532450319264</c:v>
                </c:pt>
                <c:pt idx="202">
                  <c:v>-12.489992208699402</c:v>
                </c:pt>
                <c:pt idx="203">
                  <c:v>-11.657326061452773</c:v>
                </c:pt>
                <c:pt idx="204">
                  <c:v>-9.9919937669595136</c:v>
                </c:pt>
                <c:pt idx="205">
                  <c:v>-8.3266614724662542</c:v>
                </c:pt>
                <c:pt idx="206">
                  <c:v>-10.824659914206142</c:v>
                </c:pt>
                <c:pt idx="207">
                  <c:v>-10.824659914206142</c:v>
                </c:pt>
                <c:pt idx="208">
                  <c:v>-9.9919937669595136</c:v>
                </c:pt>
                <c:pt idx="209">
                  <c:v>-9.1593276197129043</c:v>
                </c:pt>
                <c:pt idx="210">
                  <c:v>-8.3266614724662542</c:v>
                </c:pt>
                <c:pt idx="211">
                  <c:v>-9.9919937669595136</c:v>
                </c:pt>
                <c:pt idx="212">
                  <c:v>-9.1593276197129043</c:v>
                </c:pt>
                <c:pt idx="213">
                  <c:v>-7.493995325219645</c:v>
                </c:pt>
                <c:pt idx="214">
                  <c:v>-7.493995325219645</c:v>
                </c:pt>
                <c:pt idx="215">
                  <c:v>-5.8286630307263865</c:v>
                </c:pt>
                <c:pt idx="216">
                  <c:v>-6.6613291779730153</c:v>
                </c:pt>
                <c:pt idx="217">
                  <c:v>-5.8286630307263865</c:v>
                </c:pt>
                <c:pt idx="218">
                  <c:v>-3.3306645889864979</c:v>
                </c:pt>
                <c:pt idx="219">
                  <c:v>-2.4979984417398886</c:v>
                </c:pt>
                <c:pt idx="220">
                  <c:v>0</c:v>
                </c:pt>
                <c:pt idx="221">
                  <c:v>3.3306645889864979</c:v>
                </c:pt>
                <c:pt idx="222">
                  <c:v>2.4979984417398886</c:v>
                </c:pt>
                <c:pt idx="223">
                  <c:v>4.9959968834797772</c:v>
                </c:pt>
                <c:pt idx="224">
                  <c:v>8.3266614724662738</c:v>
                </c:pt>
                <c:pt idx="225">
                  <c:v>10.824659914206123</c:v>
                </c:pt>
                <c:pt idx="226">
                  <c:v>9.1593276197129043</c:v>
                </c:pt>
                <c:pt idx="227">
                  <c:v>10.824659914206123</c:v>
                </c:pt>
                <c:pt idx="228">
                  <c:v>10.824659914206123</c:v>
                </c:pt>
                <c:pt idx="229">
                  <c:v>9.9919937669595136</c:v>
                </c:pt>
                <c:pt idx="230">
                  <c:v>4.9959968834797772</c:v>
                </c:pt>
                <c:pt idx="231">
                  <c:v>3.3306645889864979</c:v>
                </c:pt>
                <c:pt idx="232">
                  <c:v>0</c:v>
                </c:pt>
                <c:pt idx="233">
                  <c:v>4.1633307362331271</c:v>
                </c:pt>
                <c:pt idx="234">
                  <c:v>4.9959968834797772</c:v>
                </c:pt>
                <c:pt idx="235">
                  <c:v>6.6613291779730153</c:v>
                </c:pt>
                <c:pt idx="236">
                  <c:v>4.9959968834797772</c:v>
                </c:pt>
                <c:pt idx="237">
                  <c:v>6.6613291779730153</c:v>
                </c:pt>
                <c:pt idx="238">
                  <c:v>4.9959968834797772</c:v>
                </c:pt>
                <c:pt idx="239">
                  <c:v>8.3266614724662738</c:v>
                </c:pt>
                <c:pt idx="240">
                  <c:v>12.489992208699402</c:v>
                </c:pt>
                <c:pt idx="241">
                  <c:v>14.15532450319264</c:v>
                </c:pt>
                <c:pt idx="242">
                  <c:v>14.15532450319264</c:v>
                </c:pt>
              </c:numCache>
            </c:numRef>
          </c:val>
          <c:smooth val="0"/>
        </c:ser>
        <c:ser>
          <c:idx val="3"/>
          <c:order val="3"/>
          <c:spPr>
            <a:ln w="28575">
              <a:noFill/>
            </a:ln>
          </c:spPr>
          <c:marker>
            <c:symbol val="none"/>
          </c:marker>
          <c:val>
            <c:numRef>
              <c:f>' '!$C$50:$IK$50</c:f>
              <c:numCache>
                <c:formatCode>0.00</c:formatCode>
                <c:ptCount val="243"/>
                <c:pt idx="0">
                  <c:v>8.0194023575577305</c:v>
                </c:pt>
                <c:pt idx="1">
                  <c:v>9.9995017051028672</c:v>
                </c:pt>
                <c:pt idx="2">
                  <c:v>10.791541444120886</c:v>
                </c:pt>
                <c:pt idx="3">
                  <c:v>13.959700400193103</c:v>
                </c:pt>
                <c:pt idx="4">
                  <c:v>13.365670595929545</c:v>
                </c:pt>
                <c:pt idx="5">
                  <c:v>11.979601052647967</c:v>
                </c:pt>
                <c:pt idx="6">
                  <c:v>10.197511639857362</c:v>
                </c:pt>
                <c:pt idx="7">
                  <c:v>7.8213924228032354</c:v>
                </c:pt>
                <c:pt idx="8">
                  <c:v>7.0293526837851807</c:v>
                </c:pt>
                <c:pt idx="9">
                  <c:v>6.2373129447671261</c:v>
                </c:pt>
                <c:pt idx="10">
                  <c:v>6.2373129447671261</c:v>
                </c:pt>
                <c:pt idx="11">
                  <c:v>1.683084445413348</c:v>
                </c:pt>
                <c:pt idx="12">
                  <c:v>-4.2572135972220071</c:v>
                </c:pt>
                <c:pt idx="13">
                  <c:v>-11.583581183138959</c:v>
                </c:pt>
                <c:pt idx="14">
                  <c:v>-18.909948769055891</c:v>
                </c:pt>
                <c:pt idx="15">
                  <c:v>-11.781591117893472</c:v>
                </c:pt>
                <c:pt idx="16">
                  <c:v>-12.969650726420536</c:v>
                </c:pt>
                <c:pt idx="17">
                  <c:v>-6.4353228795216397</c:v>
                </c:pt>
                <c:pt idx="18">
                  <c:v>-9.2074619660848125</c:v>
                </c:pt>
                <c:pt idx="19">
                  <c:v>-7.8213924228032168</c:v>
                </c:pt>
                <c:pt idx="20">
                  <c:v>-2.6731341191858982</c:v>
                </c:pt>
                <c:pt idx="21">
                  <c:v>-2.8711440539404118</c:v>
                </c:pt>
                <c:pt idx="22">
                  <c:v>-4.8512434014855303</c:v>
                </c:pt>
                <c:pt idx="23">
                  <c:v>-1.8810943801678617</c:v>
                </c:pt>
                <c:pt idx="24">
                  <c:v>-2.0791043149223754</c:v>
                </c:pt>
                <c:pt idx="25">
                  <c:v>6.8313427490306484</c:v>
                </c:pt>
                <c:pt idx="26">
                  <c:v>3.4651738582039711</c:v>
                </c:pt>
                <c:pt idx="27">
                  <c:v>6.8313427490306484</c:v>
                </c:pt>
                <c:pt idx="28">
                  <c:v>2.6731341191859164</c:v>
                </c:pt>
                <c:pt idx="29">
                  <c:v>4.8512434014855481</c:v>
                </c:pt>
                <c:pt idx="30">
                  <c:v>0.89104470639531153</c:v>
                </c:pt>
                <c:pt idx="31">
                  <c:v>3.0691539886949437</c:v>
                </c:pt>
                <c:pt idx="32">
                  <c:v>5.049253336240044</c:v>
                </c:pt>
                <c:pt idx="33">
                  <c:v>3.2671639234494392</c:v>
                </c:pt>
                <c:pt idx="34">
                  <c:v>3.861193727712962</c:v>
                </c:pt>
                <c:pt idx="35">
                  <c:v>6.6333328142761534</c:v>
                </c:pt>
                <c:pt idx="36">
                  <c:v>12.177610987402499</c:v>
                </c:pt>
                <c:pt idx="37">
                  <c:v>12.573630856911509</c:v>
                </c:pt>
                <c:pt idx="38">
                  <c:v>14.355720269702113</c:v>
                </c:pt>
                <c:pt idx="39">
                  <c:v>12.177610987402499</c:v>
                </c:pt>
                <c:pt idx="40">
                  <c:v>9.2074619660848125</c:v>
                </c:pt>
                <c:pt idx="41">
                  <c:v>11.385571248384444</c:v>
                </c:pt>
                <c:pt idx="42">
                  <c:v>14.75174013921114</c:v>
                </c:pt>
                <c:pt idx="43">
                  <c:v>15.543779878229195</c:v>
                </c:pt>
                <c:pt idx="44">
                  <c:v>14.553730204456627</c:v>
                </c:pt>
                <c:pt idx="45">
                  <c:v>15.543779878229195</c:v>
                </c:pt>
                <c:pt idx="46">
                  <c:v>13.167660661175049</c:v>
                </c:pt>
                <c:pt idx="47">
                  <c:v>8.4154222270667578</c:v>
                </c:pt>
                <c:pt idx="48">
                  <c:v>10.59353150936639</c:v>
                </c:pt>
                <c:pt idx="49">
                  <c:v>10.989551378875417</c:v>
                </c:pt>
                <c:pt idx="50">
                  <c:v>13.563680530684076</c:v>
                </c:pt>
                <c:pt idx="51">
                  <c:v>11.583581183138941</c:v>
                </c:pt>
                <c:pt idx="52">
                  <c:v>13.167660661175049</c:v>
                </c:pt>
                <c:pt idx="53">
                  <c:v>11.187561313629914</c:v>
                </c:pt>
                <c:pt idx="54">
                  <c:v>12.177610987402499</c:v>
                </c:pt>
                <c:pt idx="55">
                  <c:v>12.375620922156994</c:v>
                </c:pt>
                <c:pt idx="56">
                  <c:v>11.583581183138941</c:v>
                </c:pt>
                <c:pt idx="57">
                  <c:v>15.345769943474663</c:v>
                </c:pt>
                <c:pt idx="58">
                  <c:v>17.919899095283323</c:v>
                </c:pt>
                <c:pt idx="59">
                  <c:v>19.503978573319433</c:v>
                </c:pt>
                <c:pt idx="61">
                  <c:v>-15.96342679576639</c:v>
                </c:pt>
                <c:pt idx="62">
                  <c:v>-15.785064485199168</c:v>
                </c:pt>
                <c:pt idx="63">
                  <c:v>-16.944419503886124</c:v>
                </c:pt>
                <c:pt idx="64">
                  <c:v>-15.249977553497503</c:v>
                </c:pt>
                <c:pt idx="65">
                  <c:v>-14.536528311228601</c:v>
                </c:pt>
                <c:pt idx="66">
                  <c:v>-14.80407177707945</c:v>
                </c:pt>
                <c:pt idx="67">
                  <c:v>-14.714890621795838</c:v>
                </c:pt>
                <c:pt idx="68">
                  <c:v>-14.893252932363044</c:v>
                </c:pt>
                <c:pt idx="69">
                  <c:v>-13.466354447825289</c:v>
                </c:pt>
                <c:pt idx="70">
                  <c:v>-14.001441379526936</c:v>
                </c:pt>
                <c:pt idx="71">
                  <c:v>-13.377173292541661</c:v>
                </c:pt>
                <c:pt idx="72">
                  <c:v>-13.377173292541661</c:v>
                </c:pt>
                <c:pt idx="73">
                  <c:v>-15.071615242930282</c:v>
                </c:pt>
                <c:pt idx="74">
                  <c:v>-18.460499143707509</c:v>
                </c:pt>
                <c:pt idx="75">
                  <c:v>-19.084767230692783</c:v>
                </c:pt>
                <c:pt idx="76">
                  <c:v>-17.925412212005824</c:v>
                </c:pt>
                <c:pt idx="77">
                  <c:v>-18.638861454274711</c:v>
                </c:pt>
                <c:pt idx="78">
                  <c:v>-15.874245640482778</c:v>
                </c:pt>
                <c:pt idx="79">
                  <c:v>-15.606702174631947</c:v>
                </c:pt>
                <c:pt idx="80">
                  <c:v>-12.485361739705553</c:v>
                </c:pt>
                <c:pt idx="81">
                  <c:v>-12.752905205556386</c:v>
                </c:pt>
                <c:pt idx="82">
                  <c:v>-12.217818273854721</c:v>
                </c:pt>
                <c:pt idx="83">
                  <c:v>-12.217818273854721</c:v>
                </c:pt>
                <c:pt idx="84">
                  <c:v>-12.396180584421943</c:v>
                </c:pt>
                <c:pt idx="85">
                  <c:v>-12.128637118571111</c:v>
                </c:pt>
                <c:pt idx="86">
                  <c:v>-11.326006721018613</c:v>
                </c:pt>
                <c:pt idx="87">
                  <c:v>-9.3640213047791612</c:v>
                </c:pt>
                <c:pt idx="88">
                  <c:v>-7.3128547332561142</c:v>
                </c:pt>
                <c:pt idx="89">
                  <c:v>-8.918115528361108</c:v>
                </c:pt>
                <c:pt idx="90">
                  <c:v>-7.0453112674052649</c:v>
                </c:pt>
                <c:pt idx="91">
                  <c:v>-6.8669489568380602</c:v>
                </c:pt>
                <c:pt idx="92">
                  <c:v>-5.7967750934347144</c:v>
                </c:pt>
                <c:pt idx="93">
                  <c:v>-6.3318620251363962</c:v>
                </c:pt>
                <c:pt idx="94">
                  <c:v>-5.7967750934347144</c:v>
                </c:pt>
                <c:pt idx="95">
                  <c:v>-4.0131519877624999</c:v>
                </c:pt>
                <c:pt idx="96">
                  <c:v>-2.8537969690755607</c:v>
                </c:pt>
                <c:pt idx="97">
                  <c:v>-3.1213404349263927</c:v>
                </c:pt>
                <c:pt idx="98">
                  <c:v>-1.2485361739705501</c:v>
                </c:pt>
                <c:pt idx="99">
                  <c:v>-0.71344924226888584</c:v>
                </c:pt>
                <c:pt idx="100">
                  <c:v>-1.7836231056722145</c:v>
                </c:pt>
                <c:pt idx="101">
                  <c:v>2.1403477268066746</c:v>
                </c:pt>
                <c:pt idx="102">
                  <c:v>6.1534997145691577</c:v>
                </c:pt>
                <c:pt idx="103">
                  <c:v>6.1534997145691577</c:v>
                </c:pt>
                <c:pt idx="104">
                  <c:v>7.2236735779725034</c:v>
                </c:pt>
                <c:pt idx="105">
                  <c:v>4.8157823853149964</c:v>
                </c:pt>
                <c:pt idx="106">
                  <c:v>6.1534997145691577</c:v>
                </c:pt>
                <c:pt idx="107">
                  <c:v>5.9751374040019529</c:v>
                </c:pt>
                <c:pt idx="108">
                  <c:v>1.0701738634033287</c:v>
                </c:pt>
                <c:pt idx="109">
                  <c:v>-2.4078911926574897</c:v>
                </c:pt>
                <c:pt idx="110">
                  <c:v>-1.1593550186869395</c:v>
                </c:pt>
                <c:pt idx="111">
                  <c:v>2.0511665715230465</c:v>
                </c:pt>
                <c:pt idx="112">
                  <c:v>1.1593550186869568</c:v>
                </c:pt>
                <c:pt idx="113">
                  <c:v>1.0701738634033287</c:v>
                </c:pt>
                <c:pt idx="114">
                  <c:v>-0.44590577641805362</c:v>
                </c:pt>
                <c:pt idx="115">
                  <c:v>2.5862535032247282</c:v>
                </c:pt>
                <c:pt idx="116">
                  <c:v>12.574542894989165</c:v>
                </c:pt>
                <c:pt idx="117">
                  <c:v>13.555535603108883</c:v>
                </c:pt>
                <c:pt idx="118">
                  <c:v>15.071615242930282</c:v>
                </c:pt>
                <c:pt idx="119">
                  <c:v>16.498513727468055</c:v>
                </c:pt>
                <c:pt idx="120">
                  <c:v>18.995586075409154</c:v>
                </c:pt>
                <c:pt idx="122">
                  <c:v>-7.7949229819900223</c:v>
                </c:pt>
                <c:pt idx="123">
                  <c:v>-7.2664536272788078</c:v>
                </c:pt>
                <c:pt idx="124">
                  <c:v>-12.815381851746261</c:v>
                </c:pt>
                <c:pt idx="125">
                  <c:v>-8.3233923367011808</c:v>
                </c:pt>
                <c:pt idx="126">
                  <c:v>-10.96573911025714</c:v>
                </c:pt>
                <c:pt idx="127">
                  <c:v>-10.96573911025714</c:v>
                </c:pt>
                <c:pt idx="128">
                  <c:v>-14.929259270591006</c:v>
                </c:pt>
                <c:pt idx="129">
                  <c:v>-15.854080641335582</c:v>
                </c:pt>
                <c:pt idx="130">
                  <c:v>-15.589845963980016</c:v>
                </c:pt>
                <c:pt idx="131">
                  <c:v>-13.343851206457476</c:v>
                </c:pt>
                <c:pt idx="132">
                  <c:v>-12.551147174390668</c:v>
                </c:pt>
                <c:pt idx="133">
                  <c:v>-11.758443142323889</c:v>
                </c:pt>
                <c:pt idx="134">
                  <c:v>-13.079616529101884</c:v>
                </c:pt>
                <c:pt idx="135">
                  <c:v>-16.118315318691202</c:v>
                </c:pt>
                <c:pt idx="136">
                  <c:v>-17.967958060180354</c:v>
                </c:pt>
                <c:pt idx="137">
                  <c:v>-16.250432657369</c:v>
                </c:pt>
                <c:pt idx="138">
                  <c:v>-18.496427414891539</c:v>
                </c:pt>
                <c:pt idx="139">
                  <c:v>-16.382549996046794</c:v>
                </c:pt>
                <c:pt idx="140">
                  <c:v>-17.703723382824762</c:v>
                </c:pt>
                <c:pt idx="141">
                  <c:v>-11.362091126290528</c:v>
                </c:pt>
                <c:pt idx="142">
                  <c:v>-10.305152416868127</c:v>
                </c:pt>
                <c:pt idx="143">
                  <c:v>-13.079616529101884</c:v>
                </c:pt>
                <c:pt idx="144">
                  <c:v>-11.626325803646093</c:v>
                </c:pt>
                <c:pt idx="145">
                  <c:v>-10.96573911025714</c:v>
                </c:pt>
                <c:pt idx="146">
                  <c:v>-11.362091126290528</c:v>
                </c:pt>
                <c:pt idx="147">
                  <c:v>-8.8518616914123953</c:v>
                </c:pt>
                <c:pt idx="148">
                  <c:v>-5.9452802405008427</c:v>
                </c:pt>
                <c:pt idx="149">
                  <c:v>-3.8314028216560989</c:v>
                </c:pt>
                <c:pt idx="150">
                  <c:v>-8.3233923367011808</c:v>
                </c:pt>
                <c:pt idx="151">
                  <c:v>-5.9452802405008427</c:v>
                </c:pt>
                <c:pt idx="152">
                  <c:v>-7.9270403206678193</c:v>
                </c:pt>
                <c:pt idx="153">
                  <c:v>-6.4737495952120288</c:v>
                </c:pt>
                <c:pt idx="154">
                  <c:v>-7.0022189499232432</c:v>
                </c:pt>
                <c:pt idx="155">
                  <c:v>-6.4737495952120288</c:v>
                </c:pt>
                <c:pt idx="156">
                  <c:v>-0.66058669338898257</c:v>
                </c:pt>
                <c:pt idx="157">
                  <c:v>1.0569387094224008</c:v>
                </c:pt>
                <c:pt idx="158">
                  <c:v>-1.4532907254557617</c:v>
                </c:pt>
                <c:pt idx="159">
                  <c:v>-0.52846935471118606</c:v>
                </c:pt>
                <c:pt idx="160">
                  <c:v>2.2459947575225692</c:v>
                </c:pt>
                <c:pt idx="161">
                  <c:v>1.0569387094224008</c:v>
                </c:pt>
                <c:pt idx="162">
                  <c:v>7.1343362886010118</c:v>
                </c:pt>
                <c:pt idx="163">
                  <c:v>15.589845963980016</c:v>
                </c:pt>
                <c:pt idx="164">
                  <c:v>17.967958060180354</c:v>
                </c:pt>
                <c:pt idx="165">
                  <c:v>17.571606044146964</c:v>
                </c:pt>
                <c:pt idx="166">
                  <c:v>14.665024593235442</c:v>
                </c:pt>
                <c:pt idx="167">
                  <c:v>12.154795158357308</c:v>
                </c:pt>
                <c:pt idx="168">
                  <c:v>11.494208464968295</c:v>
                </c:pt>
                <c:pt idx="169">
                  <c:v>4.4919895150450815</c:v>
                </c:pt>
                <c:pt idx="170">
                  <c:v>4.0956374990116631</c:v>
                </c:pt>
                <c:pt idx="171">
                  <c:v>3.8314028216560989</c:v>
                </c:pt>
                <c:pt idx="172">
                  <c:v>6.3416322565342327</c:v>
                </c:pt>
                <c:pt idx="173">
                  <c:v>5.813162901823075</c:v>
                </c:pt>
                <c:pt idx="174">
                  <c:v>4.0956374990116631</c:v>
                </c:pt>
                <c:pt idx="175">
                  <c:v>0.66058669338898257</c:v>
                </c:pt>
                <c:pt idx="176">
                  <c:v>3.9635201603338954</c:v>
                </c:pt>
                <c:pt idx="177">
                  <c:v>4.2277548376894885</c:v>
                </c:pt>
                <c:pt idx="178">
                  <c:v>3.5671681443005059</c:v>
                </c:pt>
                <c:pt idx="179">
                  <c:v>10.833621771579313</c:v>
                </c:pt>
                <c:pt idx="180">
                  <c:v>10.305152416868127</c:v>
                </c:pt>
                <c:pt idx="181">
                  <c:v>16.382549996046794</c:v>
                </c:pt>
                <c:pt idx="183">
                  <c:v>-10.824659914206142</c:v>
                </c:pt>
                <c:pt idx="184">
                  <c:v>-10.824659914206142</c:v>
                </c:pt>
                <c:pt idx="185">
                  <c:v>-10.824659914206142</c:v>
                </c:pt>
                <c:pt idx="186">
                  <c:v>-10.824659914206142</c:v>
                </c:pt>
                <c:pt idx="187">
                  <c:v>-11.657326061452773</c:v>
                </c:pt>
                <c:pt idx="188">
                  <c:v>-12.489992208699402</c:v>
                </c:pt>
                <c:pt idx="189">
                  <c:v>-13.322658355946011</c:v>
                </c:pt>
                <c:pt idx="190">
                  <c:v>-14.98799065043927</c:v>
                </c:pt>
                <c:pt idx="191">
                  <c:v>-15.820656797685899</c:v>
                </c:pt>
                <c:pt idx="192">
                  <c:v>-15.820656797685899</c:v>
                </c:pt>
                <c:pt idx="193">
                  <c:v>-14.15532450319264</c:v>
                </c:pt>
                <c:pt idx="194">
                  <c:v>-14.98799065043927</c:v>
                </c:pt>
                <c:pt idx="195">
                  <c:v>-16.65332294493253</c:v>
                </c:pt>
                <c:pt idx="196">
                  <c:v>-18.318655239425766</c:v>
                </c:pt>
                <c:pt idx="197">
                  <c:v>-18.318655239425766</c:v>
                </c:pt>
                <c:pt idx="198">
                  <c:v>-17.485989092179157</c:v>
                </c:pt>
                <c:pt idx="199">
                  <c:v>-14.15532450319264</c:v>
                </c:pt>
                <c:pt idx="200">
                  <c:v>-13.322658355946011</c:v>
                </c:pt>
                <c:pt idx="201">
                  <c:v>-12.489992208699402</c:v>
                </c:pt>
                <c:pt idx="202">
                  <c:v>-9.9919937669595136</c:v>
                </c:pt>
                <c:pt idx="203">
                  <c:v>-8.3266614724662542</c:v>
                </c:pt>
                <c:pt idx="204">
                  <c:v>-8.3266614724662542</c:v>
                </c:pt>
                <c:pt idx="205">
                  <c:v>-7.493995325219645</c:v>
                </c:pt>
                <c:pt idx="206">
                  <c:v>-9.9919937669595136</c:v>
                </c:pt>
                <c:pt idx="207">
                  <c:v>-9.9919937669595136</c:v>
                </c:pt>
                <c:pt idx="208">
                  <c:v>-8.3266614724662542</c:v>
                </c:pt>
                <c:pt idx="209">
                  <c:v>-7.493995325219645</c:v>
                </c:pt>
                <c:pt idx="210">
                  <c:v>-6.6613291779730153</c:v>
                </c:pt>
                <c:pt idx="211">
                  <c:v>-9.9919937669595136</c:v>
                </c:pt>
                <c:pt idx="212">
                  <c:v>-7.493995325219645</c:v>
                </c:pt>
                <c:pt idx="213">
                  <c:v>-7.493995325219645</c:v>
                </c:pt>
                <c:pt idx="214">
                  <c:v>-4.9959968834797568</c:v>
                </c:pt>
                <c:pt idx="215">
                  <c:v>-4.9959968834797568</c:v>
                </c:pt>
                <c:pt idx="216">
                  <c:v>-4.9959968834797568</c:v>
                </c:pt>
                <c:pt idx="217">
                  <c:v>-2.4979984417398886</c:v>
                </c:pt>
                <c:pt idx="218">
                  <c:v>-1.6653322944932589</c:v>
                </c:pt>
                <c:pt idx="219">
                  <c:v>-0.83266614724662946</c:v>
                </c:pt>
                <c:pt idx="220">
                  <c:v>3.3306645889864979</c:v>
                </c:pt>
                <c:pt idx="221">
                  <c:v>4.9959968834797772</c:v>
                </c:pt>
                <c:pt idx="222">
                  <c:v>4.9959968834797772</c:v>
                </c:pt>
                <c:pt idx="223">
                  <c:v>7.4939953252196245</c:v>
                </c:pt>
                <c:pt idx="224">
                  <c:v>11.657326061452773</c:v>
                </c:pt>
                <c:pt idx="225">
                  <c:v>11.657326061452773</c:v>
                </c:pt>
                <c:pt idx="226">
                  <c:v>13.322658355946011</c:v>
                </c:pt>
                <c:pt idx="227">
                  <c:v>12.489992208699402</c:v>
                </c:pt>
                <c:pt idx="228">
                  <c:v>12.489992208699402</c:v>
                </c:pt>
                <c:pt idx="229">
                  <c:v>9.9919937669595136</c:v>
                </c:pt>
                <c:pt idx="230">
                  <c:v>6.6613291779730153</c:v>
                </c:pt>
                <c:pt idx="231">
                  <c:v>3.3306645889864979</c:v>
                </c:pt>
                <c:pt idx="232">
                  <c:v>4.9959968834797772</c:v>
                </c:pt>
                <c:pt idx="233">
                  <c:v>7.4939953252196245</c:v>
                </c:pt>
                <c:pt idx="234">
                  <c:v>7.4939953252196245</c:v>
                </c:pt>
                <c:pt idx="235">
                  <c:v>7.4939953252196245</c:v>
                </c:pt>
                <c:pt idx="236">
                  <c:v>5.8286630307263865</c:v>
                </c:pt>
                <c:pt idx="237">
                  <c:v>9.1593276197129043</c:v>
                </c:pt>
                <c:pt idx="238">
                  <c:v>8.3266614724662738</c:v>
                </c:pt>
                <c:pt idx="239">
                  <c:v>12.489992208699402</c:v>
                </c:pt>
                <c:pt idx="240">
                  <c:v>14.98799065043929</c:v>
                </c:pt>
                <c:pt idx="241">
                  <c:v>14.15532450319264</c:v>
                </c:pt>
                <c:pt idx="242">
                  <c:v>19.983987533919027</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1054848"/>
        <c:axId val="261056384"/>
      </c:stockChart>
      <c:catAx>
        <c:axId val="261054848"/>
        <c:scaling>
          <c:orientation val="minMax"/>
        </c:scaling>
        <c:delete val="1"/>
        <c:axPos val="b"/>
        <c:majorGridlines>
          <c:spPr>
            <a:ln>
              <a:noFill/>
            </a:ln>
          </c:spPr>
        </c:majorGridlines>
        <c:majorTickMark val="out"/>
        <c:minorTickMark val="none"/>
        <c:tickLblPos val="nextTo"/>
        <c:crossAx val="261056384"/>
        <c:crosses val="autoZero"/>
        <c:auto val="1"/>
        <c:lblAlgn val="ctr"/>
        <c:lblOffset val="100"/>
        <c:noMultiLvlLbl val="0"/>
      </c:catAx>
      <c:valAx>
        <c:axId val="261056384"/>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1054848"/>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'!$C$75:$IK$75</c:f>
              <c:numCache>
                <c:formatCode>0.00</c:formatCode>
                <c:ptCount val="243"/>
                <c:pt idx="0">
                  <c:v>0.71953607671483533</c:v>
                </c:pt>
                <c:pt idx="1">
                  <c:v>0.74544638763506377</c:v>
                </c:pt>
                <c:pt idx="2">
                  <c:v>1.0963625391018903</c:v>
                </c:pt>
                <c:pt idx="3">
                  <c:v>1.2753266940825019</c:v>
                </c:pt>
                <c:pt idx="4">
                  <c:v>0.93284824981497649</c:v>
                </c:pt>
                <c:pt idx="5">
                  <c:v>0.84076550914680392</c:v>
                </c:pt>
                <c:pt idx="6">
                  <c:v>0.87016263514254266</c:v>
                </c:pt>
                <c:pt idx="7">
                  <c:v>1.0060713664006926</c:v>
                </c:pt>
                <c:pt idx="8">
                  <c:v>1.119074997521927</c:v>
                </c:pt>
                <c:pt idx="9">
                  <c:v>1.0586432909369778</c:v>
                </c:pt>
                <c:pt idx="10">
                  <c:v>1.1777344003115893</c:v>
                </c:pt>
                <c:pt idx="11">
                  <c:v>0.76867897869067381</c:v>
                </c:pt>
                <c:pt idx="12">
                  <c:v>1.0414403856196812</c:v>
                </c:pt>
                <c:pt idx="13">
                  <c:v>1.5140097812956101</c:v>
                </c:pt>
                <c:pt idx="14">
                  <c:v>2.7646398072742211</c:v>
                </c:pt>
                <c:pt idx="15">
                  <c:v>1.668701079949465</c:v>
                </c:pt>
                <c:pt idx="16">
                  <c:v>1.2322520061883524</c:v>
                </c:pt>
                <c:pt idx="17">
                  <c:v>1.2736314469739665</c:v>
                </c:pt>
                <c:pt idx="18">
                  <c:v>1.0102902200003434</c:v>
                </c:pt>
                <c:pt idx="19">
                  <c:v>1.3263382207120669</c:v>
                </c:pt>
                <c:pt idx="20">
                  <c:v>1.1177265055037739</c:v>
                </c:pt>
                <c:pt idx="21">
                  <c:v>0.82310026370899747</c:v>
                </c:pt>
                <c:pt idx="22">
                  <c:v>0.95120700543354719</c:v>
                </c:pt>
                <c:pt idx="23">
                  <c:v>0.71009663258776323</c:v>
                </c:pt>
                <c:pt idx="24">
                  <c:v>1.2286688702544026</c:v>
                </c:pt>
                <c:pt idx="25">
                  <c:v>0.93544891299284316</c:v>
                </c:pt>
                <c:pt idx="26">
                  <c:v>1.1386281317851477</c:v>
                </c:pt>
                <c:pt idx="27">
                  <c:v>1.4166293934132645</c:v>
                </c:pt>
                <c:pt idx="28">
                  <c:v>0.94614052827962891</c:v>
                </c:pt>
                <c:pt idx="29">
                  <c:v>0.89010105283952146</c:v>
                </c:pt>
                <c:pt idx="30">
                  <c:v>0.92352439071803172</c:v>
                </c:pt>
                <c:pt idx="31">
                  <c:v>0.75193841349388679</c:v>
                </c:pt>
                <c:pt idx="32">
                  <c:v>1.1140470487113845</c:v>
                </c:pt>
                <c:pt idx="33">
                  <c:v>1.152190108653431</c:v>
                </c:pt>
                <c:pt idx="34">
                  <c:v>1.2059178834909903</c:v>
                </c:pt>
                <c:pt idx="35">
                  <c:v>4.4288715993920933</c:v>
                </c:pt>
                <c:pt idx="36">
                  <c:v>1.1502636914846407</c:v>
                </c:pt>
                <c:pt idx="37">
                  <c:v>0.74174766667098657</c:v>
                </c:pt>
                <c:pt idx="38">
                  <c:v>1.249300798132146</c:v>
                </c:pt>
                <c:pt idx="39">
                  <c:v>1.4323296933389047</c:v>
                </c:pt>
                <c:pt idx="40">
                  <c:v>1.1150487856391555</c:v>
                </c:pt>
                <c:pt idx="41">
                  <c:v>0.68769240091473294</c:v>
                </c:pt>
                <c:pt idx="42">
                  <c:v>0.96777419308514312</c:v>
                </c:pt>
                <c:pt idx="43">
                  <c:v>0.73762513392977547</c:v>
                </c:pt>
                <c:pt idx="44">
                  <c:v>1.0211744770040081</c:v>
                </c:pt>
                <c:pt idx="45">
                  <c:v>0.57576756340802115</c:v>
                </c:pt>
                <c:pt idx="46">
                  <c:v>0.71107910534384622</c:v>
                </c:pt>
                <c:pt idx="47">
                  <c:v>0.93889719972497776</c:v>
                </c:pt>
                <c:pt idx="48">
                  <c:v>1.1957271366680899</c:v>
                </c:pt>
                <c:pt idx="49">
                  <c:v>0.99952154802680604</c:v>
                </c:pt>
                <c:pt idx="50">
                  <c:v>0.97214716005829693</c:v>
                </c:pt>
                <c:pt idx="51">
                  <c:v>1.054462965680703</c:v>
                </c:pt>
                <c:pt idx="52">
                  <c:v>0.87463192297413594</c:v>
                </c:pt>
                <c:pt idx="53">
                  <c:v>1.4116207087744099</c:v>
                </c:pt>
                <c:pt idx="54">
                  <c:v>0.96149407311488699</c:v>
                </c:pt>
                <c:pt idx="55">
                  <c:v>1.0345245479837242</c:v>
                </c:pt>
                <c:pt idx="56">
                  <c:v>0.76058802658175484</c:v>
                </c:pt>
                <c:pt idx="57">
                  <c:v>0.82602841780555869</c:v>
                </c:pt>
                <c:pt idx="58">
                  <c:v>1.3697211353532226</c:v>
                </c:pt>
                <c:pt idx="59">
                  <c:v>0.8431927947794795</c:v>
                </c:pt>
                <c:pt idx="61">
                  <c:v>0.90771407699429441</c:v>
                </c:pt>
                <c:pt idx="62">
                  <c:v>0.85643585304598047</c:v>
                </c:pt>
                <c:pt idx="63">
                  <c:v>0.89451728719013979</c:v>
                </c:pt>
                <c:pt idx="64">
                  <c:v>1.1662790865291843</c:v>
                </c:pt>
                <c:pt idx="65">
                  <c:v>0.8431367625456696</c:v>
                </c:pt>
                <c:pt idx="66">
                  <c:v>0.72495388331117627</c:v>
                </c:pt>
                <c:pt idx="67">
                  <c:v>1.0272012901047796</c:v>
                </c:pt>
                <c:pt idx="68">
                  <c:v>0.92960642597172927</c:v>
                </c:pt>
                <c:pt idx="69">
                  <c:v>0.85380161011995725</c:v>
                </c:pt>
                <c:pt idx="70">
                  <c:v>0.86950476697993984</c:v>
                </c:pt>
                <c:pt idx="71">
                  <c:v>1.2059206062897263</c:v>
                </c:pt>
                <c:pt idx="72">
                  <c:v>0.91423574637425464</c:v>
                </c:pt>
                <c:pt idx="73">
                  <c:v>1.2580683861553685</c:v>
                </c:pt>
                <c:pt idx="74">
                  <c:v>1.4114427048676073</c:v>
                </c:pt>
                <c:pt idx="75">
                  <c:v>2.4663419084566884</c:v>
                </c:pt>
                <c:pt idx="76">
                  <c:v>1.2518280436898379</c:v>
                </c:pt>
                <c:pt idx="77">
                  <c:v>1.2652294348863049</c:v>
                </c:pt>
                <c:pt idx="78">
                  <c:v>1.1319827781428058</c:v>
                </c:pt>
                <c:pt idx="79">
                  <c:v>0.8491213532708094</c:v>
                </c:pt>
                <c:pt idx="80">
                  <c:v>1.5286537274886165</c:v>
                </c:pt>
                <c:pt idx="81">
                  <c:v>1.1193230669934715</c:v>
                </c:pt>
                <c:pt idx="82">
                  <c:v>0.80745939476118178</c:v>
                </c:pt>
                <c:pt idx="83">
                  <c:v>1.3621593444943401</c:v>
                </c:pt>
                <c:pt idx="84">
                  <c:v>0.7353118287969953</c:v>
                </c:pt>
                <c:pt idx="85">
                  <c:v>1.031676945561615</c:v>
                </c:pt>
                <c:pt idx="86">
                  <c:v>1.0498864694774253</c:v>
                </c:pt>
                <c:pt idx="87">
                  <c:v>1.079886148625242</c:v>
                </c:pt>
                <c:pt idx="88">
                  <c:v>1.8315405136331961</c:v>
                </c:pt>
                <c:pt idx="89">
                  <c:v>0.90868593360777872</c:v>
                </c:pt>
                <c:pt idx="90">
                  <c:v>0.73850872555187774</c:v>
                </c:pt>
                <c:pt idx="91">
                  <c:v>0.97730412555457491</c:v>
                </c:pt>
                <c:pt idx="92">
                  <c:v>0.73326581487387055</c:v>
                </c:pt>
                <c:pt idx="93">
                  <c:v>0.50227084295308655</c:v>
                </c:pt>
                <c:pt idx="94">
                  <c:v>0.53452113741634044</c:v>
                </c:pt>
                <c:pt idx="95">
                  <c:v>0.69804880022208582</c:v>
                </c:pt>
                <c:pt idx="96">
                  <c:v>0.74188464852503355</c:v>
                </c:pt>
                <c:pt idx="97">
                  <c:v>0.90735602455774755</c:v>
                </c:pt>
                <c:pt idx="98">
                  <c:v>0.83505500754932682</c:v>
                </c:pt>
                <c:pt idx="99">
                  <c:v>0.9612429162580457</c:v>
                </c:pt>
                <c:pt idx="100">
                  <c:v>1.4173505700706301</c:v>
                </c:pt>
                <c:pt idx="101">
                  <c:v>1.2116238701004367</c:v>
                </c:pt>
                <c:pt idx="102">
                  <c:v>1.4265320575506524</c:v>
                </c:pt>
                <c:pt idx="103">
                  <c:v>1.1513431848903737</c:v>
                </c:pt>
                <c:pt idx="104">
                  <c:v>1.0077641578350947</c:v>
                </c:pt>
                <c:pt idx="105">
                  <c:v>1.2468664599262604</c:v>
                </c:pt>
                <c:pt idx="106">
                  <c:v>0.53053141026624717</c:v>
                </c:pt>
                <c:pt idx="107">
                  <c:v>0.83845650569652164</c:v>
                </c:pt>
                <c:pt idx="108">
                  <c:v>1.2106520134869525</c:v>
                </c:pt>
                <c:pt idx="109">
                  <c:v>0.95909460163876459</c:v>
                </c:pt>
                <c:pt idx="110">
                  <c:v>0.95996415755609266</c:v>
                </c:pt>
                <c:pt idx="111">
                  <c:v>0.76444195202748388</c:v>
                </c:pt>
                <c:pt idx="112">
                  <c:v>1.6840996352980191</c:v>
                </c:pt>
                <c:pt idx="113">
                  <c:v>1.2327489638566997</c:v>
                </c:pt>
                <c:pt idx="114">
                  <c:v>1.3809315222390097</c:v>
                </c:pt>
                <c:pt idx="115">
                  <c:v>1.194539653842345</c:v>
                </c:pt>
                <c:pt idx="116">
                  <c:v>1.8744812308447767</c:v>
                </c:pt>
                <c:pt idx="117">
                  <c:v>1.332492142609031</c:v>
                </c:pt>
                <c:pt idx="118">
                  <c:v>1.0098357469322585</c:v>
                </c:pt>
                <c:pt idx="119">
                  <c:v>1.0138510492563908</c:v>
                </c:pt>
                <c:pt idx="120">
                  <c:v>1.0261527079691783</c:v>
                </c:pt>
                <c:pt idx="122">
                  <c:v>0.12135120776877463</c:v>
                </c:pt>
                <c:pt idx="123">
                  <c:v>0.15767759968220391</c:v>
                </c:pt>
                <c:pt idx="124">
                  <c:v>7.0020436586754997E-2</c:v>
                </c:pt>
                <c:pt idx="125">
                  <c:v>5.7648404558268203E-2</c:v>
                </c:pt>
                <c:pt idx="126">
                  <c:v>7.2916018550868919E-2</c:v>
                </c:pt>
                <c:pt idx="127">
                  <c:v>5.0014597561967848E-2</c:v>
                </c:pt>
                <c:pt idx="128">
                  <c:v>5.2646944802071417E-2</c:v>
                </c:pt>
                <c:pt idx="129">
                  <c:v>7.633806996300356E-2</c:v>
                </c:pt>
                <c:pt idx="130">
                  <c:v>5.6858700386237138E-2</c:v>
                </c:pt>
                <c:pt idx="131">
                  <c:v>4.2380790565667494E-2</c:v>
                </c:pt>
                <c:pt idx="132">
                  <c:v>6.2649864314464981E-2</c:v>
                </c:pt>
                <c:pt idx="133">
                  <c:v>2.6849941849056425E-2</c:v>
                </c:pt>
                <c:pt idx="134">
                  <c:v>0.14109381206955141</c:v>
                </c:pt>
                <c:pt idx="135">
                  <c:v>9.5817439539769983E-2</c:v>
                </c:pt>
                <c:pt idx="136">
                  <c:v>9.9502725675914977E-2</c:v>
                </c:pt>
                <c:pt idx="137">
                  <c:v>0.1239835550088782</c:v>
                </c:pt>
                <c:pt idx="138">
                  <c:v>7.1336610206806775E-2</c:v>
                </c:pt>
                <c:pt idx="139">
                  <c:v>5.8438108730299282E-2</c:v>
                </c:pt>
                <c:pt idx="140">
                  <c:v>8.502481585534534E-2</c:v>
                </c:pt>
                <c:pt idx="141">
                  <c:v>8.7657163095448909E-2</c:v>
                </c:pt>
                <c:pt idx="142">
                  <c:v>5.6068996214206059E-2</c:v>
                </c:pt>
                <c:pt idx="143">
                  <c:v>3.2114636329263563E-2</c:v>
                </c:pt>
                <c:pt idx="144">
                  <c:v>0.2295406793370314</c:v>
                </c:pt>
                <c:pt idx="145">
                  <c:v>9.8976256227894258E-2</c:v>
                </c:pt>
                <c:pt idx="146">
                  <c:v>0.14030410789752035</c:v>
                </c:pt>
                <c:pt idx="147">
                  <c:v>6.4492507382537492E-2</c:v>
                </c:pt>
                <c:pt idx="148">
                  <c:v>5.6858700386237138E-2</c:v>
                </c:pt>
                <c:pt idx="149">
                  <c:v>6.6335150450609989E-2</c:v>
                </c:pt>
                <c:pt idx="150">
                  <c:v>5.2812782678197943</c:v>
                </c:pt>
                <c:pt idx="151">
                  <c:v>2.8408291415197739</c:v>
                </c:pt>
                <c:pt idx="152">
                  <c:v>1.1400695896888566</c:v>
                </c:pt>
                <c:pt idx="153">
                  <c:v>0.71494551041212984</c:v>
                </c:pt>
                <c:pt idx="154">
                  <c:v>0.33430809949315349</c:v>
                </c:pt>
                <c:pt idx="155">
                  <c:v>0.33483456894117425</c:v>
                </c:pt>
                <c:pt idx="156">
                  <c:v>0.21506276951646175</c:v>
                </c:pt>
                <c:pt idx="157">
                  <c:v>0.30587874930003495</c:v>
                </c:pt>
                <c:pt idx="158">
                  <c:v>0.32930663973695673</c:v>
                </c:pt>
                <c:pt idx="159">
                  <c:v>2.5165239615390136</c:v>
                </c:pt>
                <c:pt idx="160">
                  <c:v>3.925356204442445</c:v>
                </c:pt>
                <c:pt idx="161">
                  <c:v>3.025093448327024</c:v>
                </c:pt>
                <c:pt idx="162">
                  <c:v>4.1264675335863572</c:v>
                </c:pt>
                <c:pt idx="163">
                  <c:v>1.8823915113980638</c:v>
                </c:pt>
                <c:pt idx="164">
                  <c:v>1.5093879074753878</c:v>
                </c:pt>
                <c:pt idx="165">
                  <c:v>0.824187920876428</c:v>
                </c:pt>
                <c:pt idx="166">
                  <c:v>8.0165502850114159</c:v>
                </c:pt>
                <c:pt idx="167">
                  <c:v>17.227396512857823</c:v>
                </c:pt>
                <c:pt idx="168">
                  <c:v>7.252643115933358</c:v>
                </c:pt>
                <c:pt idx="169">
                  <c:v>6.7996161559115347</c:v>
                </c:pt>
                <c:pt idx="170">
                  <c:v>5.4989733845763595</c:v>
                </c:pt>
                <c:pt idx="171">
                  <c:v>3.2714811500007182</c:v>
                </c:pt>
                <c:pt idx="172">
                  <c:v>2.8374070901076394</c:v>
                </c:pt>
                <c:pt idx="173">
                  <c:v>1.7376124131923674</c:v>
                </c:pt>
                <c:pt idx="174">
                  <c:v>1.460952718257482</c:v>
                </c:pt>
                <c:pt idx="175">
                  <c:v>1.5375540229444957</c:v>
                </c:pt>
                <c:pt idx="176">
                  <c:v>3.334131014315183</c:v>
                </c:pt>
                <c:pt idx="177">
                  <c:v>3.6873920139370826</c:v>
                </c:pt>
                <c:pt idx="178">
                  <c:v>2.1403615409282137</c:v>
                </c:pt>
                <c:pt idx="179">
                  <c:v>1.5380804923925164</c:v>
                </c:pt>
                <c:pt idx="180">
                  <c:v>0.75100866760154883</c:v>
                </c:pt>
                <c:pt idx="181">
                  <c:v>1.0431992112530453</c:v>
                </c:pt>
                <c:pt idx="183">
                  <c:v>1.1227904594259583</c:v>
                </c:pt>
                <c:pt idx="184">
                  <c:v>0.91006705268182453</c:v>
                </c:pt>
                <c:pt idx="185">
                  <c:v>0.66862598602723256</c:v>
                </c:pt>
                <c:pt idx="186">
                  <c:v>1.4761447915310617</c:v>
                </c:pt>
                <c:pt idx="187">
                  <c:v>0.70836894445796583</c:v>
                </c:pt>
                <c:pt idx="188">
                  <c:v>1.1355798057094777</c:v>
                </c:pt>
                <c:pt idx="189">
                  <c:v>0.78194011293679078</c:v>
                </c:pt>
                <c:pt idx="190">
                  <c:v>0.80173376651554362</c:v>
                </c:pt>
                <c:pt idx="191">
                  <c:v>2.9112235888089573</c:v>
                </c:pt>
                <c:pt idx="192">
                  <c:v>1.3292878152409957</c:v>
                </c:pt>
                <c:pt idx="193">
                  <c:v>1.5977862615582865</c:v>
                </c:pt>
                <c:pt idx="194">
                  <c:v>1.5253565357497962</c:v>
                </c:pt>
                <c:pt idx="195">
                  <c:v>1.5076641743596133</c:v>
                </c:pt>
                <c:pt idx="196">
                  <c:v>1.3270827555369407</c:v>
                </c:pt>
                <c:pt idx="197">
                  <c:v>3.7729868630325409</c:v>
                </c:pt>
                <c:pt idx="198">
                  <c:v>1.4585043138986216</c:v>
                </c:pt>
                <c:pt idx="199">
                  <c:v>0.99315889070639285</c:v>
                </c:pt>
                <c:pt idx="200">
                  <c:v>1.3862042974844873</c:v>
                </c:pt>
                <c:pt idx="201">
                  <c:v>0.77109640756861419</c:v>
                </c:pt>
                <c:pt idx="202">
                  <c:v>1.4125353045387916</c:v>
                </c:pt>
                <c:pt idx="203">
                  <c:v>1.200512328524181</c:v>
                </c:pt>
                <c:pt idx="204">
                  <c:v>0.82510739937852717</c:v>
                </c:pt>
                <c:pt idx="205">
                  <c:v>0.89014368970871538</c:v>
                </c:pt>
                <c:pt idx="206">
                  <c:v>0.75132869586873241</c:v>
                </c:pt>
                <c:pt idx="207">
                  <c:v>0.93375198809126281</c:v>
                </c:pt>
                <c:pt idx="208">
                  <c:v>0.83218953231037462</c:v>
                </c:pt>
                <c:pt idx="209">
                  <c:v>0.78585733664634738</c:v>
                </c:pt>
                <c:pt idx="210">
                  <c:v>1.8815385326518641</c:v>
                </c:pt>
                <c:pt idx="211">
                  <c:v>0.90075391816705097</c:v>
                </c:pt>
                <c:pt idx="212">
                  <c:v>0.90729127164260226</c:v>
                </c:pt>
                <c:pt idx="213">
                  <c:v>0.73459618399678528</c:v>
                </c:pt>
                <c:pt idx="214">
                  <c:v>0.92545058685246739</c:v>
                </c:pt>
                <c:pt idx="215">
                  <c:v>0.44352830306151914</c:v>
                </c:pt>
                <c:pt idx="216">
                  <c:v>0.4303757704738026</c:v>
                </c:pt>
                <c:pt idx="217">
                  <c:v>0.6076885125586996</c:v>
                </c:pt>
                <c:pt idx="218">
                  <c:v>0.53909818482315197</c:v>
                </c:pt>
                <c:pt idx="219">
                  <c:v>0.54851508685341055</c:v>
                </c:pt>
                <c:pt idx="220">
                  <c:v>0.84202150440257284</c:v>
                </c:pt>
                <c:pt idx="221">
                  <c:v>1.3871900888815942</c:v>
                </c:pt>
                <c:pt idx="222">
                  <c:v>1.0765879731562873</c:v>
                </c:pt>
                <c:pt idx="223">
                  <c:v>0.91159762353522733</c:v>
                </c:pt>
                <c:pt idx="224">
                  <c:v>0.93084649765768446</c:v>
                </c:pt>
                <c:pt idx="225">
                  <c:v>1.0862124102175159</c:v>
                </c:pt>
                <c:pt idx="226">
                  <c:v>1.3570456256332182</c:v>
                </c:pt>
                <c:pt idx="227">
                  <c:v>1.5684978803126615</c:v>
                </c:pt>
                <c:pt idx="228">
                  <c:v>0.79830943850454061</c:v>
                </c:pt>
                <c:pt idx="229">
                  <c:v>0.96228805484962221</c:v>
                </c:pt>
                <c:pt idx="230">
                  <c:v>1.1894870300039058</c:v>
                </c:pt>
                <c:pt idx="231">
                  <c:v>0.99528612477383427</c:v>
                </c:pt>
                <c:pt idx="232">
                  <c:v>0.81000922587546786</c:v>
                </c:pt>
                <c:pt idx="233">
                  <c:v>0.86500600908248781</c:v>
                </c:pt>
                <c:pt idx="234">
                  <c:v>1.2284257901896307</c:v>
                </c:pt>
                <c:pt idx="235">
                  <c:v>0.6663171588076926</c:v>
                </c:pt>
                <c:pt idx="236">
                  <c:v>1.2358711094256754</c:v>
                </c:pt>
                <c:pt idx="237">
                  <c:v>1.0158061509609817</c:v>
                </c:pt>
                <c:pt idx="238">
                  <c:v>0.79101977054172323</c:v>
                </c:pt>
                <c:pt idx="239">
                  <c:v>0.87761376221390852</c:v>
                </c:pt>
                <c:pt idx="240">
                  <c:v>1.2344443060877575</c:v>
                </c:pt>
                <c:pt idx="241">
                  <c:v>2.1455230920455599</c:v>
                </c:pt>
                <c:pt idx="242">
                  <c:v>2.2931583247017633</c:v>
                </c:pt>
              </c:numCache>
            </c:numRef>
          </c:val>
        </c:ser>
        <c:dLbls>
          <c:showLegendKey val="0"/>
          <c:showVal val="0"/>
          <c:showCatName val="0"/>
          <c:showSerName val="0"/>
          <c:showPercent val="0"/>
          <c:showBubbleSize val="0"/>
        </c:dLbls>
        <c:gapWidth val="24"/>
        <c:axId val="261194880"/>
        <c:axId val="261196416"/>
      </c:barChart>
      <c:catAx>
        <c:axId val="261194880"/>
        <c:scaling>
          <c:orientation val="minMax"/>
        </c:scaling>
        <c:delete val="1"/>
        <c:axPos val="b"/>
        <c:majorTickMark val="out"/>
        <c:minorTickMark val="none"/>
        <c:tickLblPos val="nextTo"/>
        <c:crossAx val="261196416"/>
        <c:crosses val="autoZero"/>
        <c:auto val="1"/>
        <c:lblAlgn val="ctr"/>
        <c:lblOffset val="100"/>
        <c:noMultiLvlLbl val="0"/>
      </c:catAx>
      <c:valAx>
        <c:axId val="261196416"/>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1194880"/>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'!$C$69:$IK$69</c:f>
              <c:numCache>
                <c:formatCode>0.00</c:formatCode>
                <c:ptCount val="243"/>
                <c:pt idx="0">
                  <c:v>77.808141432456949</c:v>
                </c:pt>
                <c:pt idx="1">
                  <c:v>77.808141432456949</c:v>
                </c:pt>
                <c:pt idx="2">
                  <c:v>77.808141432456949</c:v>
                </c:pt>
                <c:pt idx="3">
                  <c:v>77.808141432456949</c:v>
                </c:pt>
                <c:pt idx="4">
                  <c:v>77.808141432456949</c:v>
                </c:pt>
                <c:pt idx="5">
                  <c:v>77.808141432456949</c:v>
                </c:pt>
                <c:pt idx="6">
                  <c:v>77.808141432456949</c:v>
                </c:pt>
                <c:pt idx="7">
                  <c:v>77.808141432456949</c:v>
                </c:pt>
                <c:pt idx="8">
                  <c:v>77.808141432456949</c:v>
                </c:pt>
                <c:pt idx="9">
                  <c:v>77.808141432456949</c:v>
                </c:pt>
                <c:pt idx="10">
                  <c:v>77.808141432456949</c:v>
                </c:pt>
                <c:pt idx="11">
                  <c:v>77.808141432456949</c:v>
                </c:pt>
                <c:pt idx="12">
                  <c:v>77.808141432456949</c:v>
                </c:pt>
                <c:pt idx="13">
                  <c:v>77.808141432456949</c:v>
                </c:pt>
                <c:pt idx="14">
                  <c:v>77.808141432456949</c:v>
                </c:pt>
                <c:pt idx="15">
                  <c:v>77.808141432456949</c:v>
                </c:pt>
                <c:pt idx="16">
                  <c:v>77.808141432456949</c:v>
                </c:pt>
                <c:pt idx="17">
                  <c:v>77.808141432456949</c:v>
                </c:pt>
                <c:pt idx="18">
                  <c:v>77.808141432456949</c:v>
                </c:pt>
                <c:pt idx="19">
                  <c:v>77.808141432456949</c:v>
                </c:pt>
                <c:pt idx="20">
                  <c:v>77.808141432456949</c:v>
                </c:pt>
                <c:pt idx="21">
                  <c:v>77.808141432456949</c:v>
                </c:pt>
                <c:pt idx="22">
                  <c:v>77.808141432456949</c:v>
                </c:pt>
                <c:pt idx="23">
                  <c:v>77.808141432456949</c:v>
                </c:pt>
                <c:pt idx="24">
                  <c:v>77.808141432456949</c:v>
                </c:pt>
                <c:pt idx="25">
                  <c:v>77.808141432456949</c:v>
                </c:pt>
                <c:pt idx="26">
                  <c:v>77.808141432456949</c:v>
                </c:pt>
                <c:pt idx="27">
                  <c:v>77.808141432456949</c:v>
                </c:pt>
                <c:pt idx="28">
                  <c:v>77.808141432456949</c:v>
                </c:pt>
                <c:pt idx="29">
                  <c:v>77.808141432456949</c:v>
                </c:pt>
                <c:pt idx="30">
                  <c:v>77.808141432456949</c:v>
                </c:pt>
                <c:pt idx="31">
                  <c:v>77.808141432456949</c:v>
                </c:pt>
                <c:pt idx="32">
                  <c:v>77.808141432456949</c:v>
                </c:pt>
                <c:pt idx="33">
                  <c:v>77.808141432456949</c:v>
                </c:pt>
                <c:pt idx="34">
                  <c:v>77.808141432456949</c:v>
                </c:pt>
                <c:pt idx="35">
                  <c:v>77.808141432456949</c:v>
                </c:pt>
                <c:pt idx="36">
                  <c:v>77.808141432456949</c:v>
                </c:pt>
                <c:pt idx="37">
                  <c:v>77.808141432456949</c:v>
                </c:pt>
                <c:pt idx="38">
                  <c:v>77.808141432456949</c:v>
                </c:pt>
                <c:pt idx="39">
                  <c:v>77.808141432456949</c:v>
                </c:pt>
                <c:pt idx="40">
                  <c:v>77.808141432456949</c:v>
                </c:pt>
                <c:pt idx="41">
                  <c:v>77.808141432456949</c:v>
                </c:pt>
                <c:pt idx="42">
                  <c:v>77.808141432456949</c:v>
                </c:pt>
                <c:pt idx="43">
                  <c:v>77.808141432456949</c:v>
                </c:pt>
                <c:pt idx="44">
                  <c:v>77.808141432456949</c:v>
                </c:pt>
                <c:pt idx="45">
                  <c:v>77.808141432456949</c:v>
                </c:pt>
                <c:pt idx="46">
                  <c:v>77.808141432456949</c:v>
                </c:pt>
                <c:pt idx="47">
                  <c:v>77.808141432456949</c:v>
                </c:pt>
                <c:pt idx="48">
                  <c:v>77.808141432456949</c:v>
                </c:pt>
                <c:pt idx="49">
                  <c:v>77.808141432456949</c:v>
                </c:pt>
                <c:pt idx="50">
                  <c:v>77.808141432456949</c:v>
                </c:pt>
                <c:pt idx="51">
                  <c:v>77.808141432456949</c:v>
                </c:pt>
                <c:pt idx="52">
                  <c:v>77.808141432456949</c:v>
                </c:pt>
                <c:pt idx="53">
                  <c:v>77.808141432456949</c:v>
                </c:pt>
                <c:pt idx="54">
                  <c:v>77.808141432456949</c:v>
                </c:pt>
                <c:pt idx="55">
                  <c:v>77.808141432456949</c:v>
                </c:pt>
                <c:pt idx="56">
                  <c:v>77.808141432456949</c:v>
                </c:pt>
                <c:pt idx="57">
                  <c:v>77.808141432456949</c:v>
                </c:pt>
                <c:pt idx="58">
                  <c:v>77.808141432456949</c:v>
                </c:pt>
                <c:pt idx="59">
                  <c:v>77.808141432456949</c:v>
                </c:pt>
                <c:pt idx="61">
                  <c:v>53.73586206896551</c:v>
                </c:pt>
                <c:pt idx="62">
                  <c:v>53.73586206896551</c:v>
                </c:pt>
                <c:pt idx="63">
                  <c:v>53.73586206896551</c:v>
                </c:pt>
                <c:pt idx="64">
                  <c:v>53.73586206896551</c:v>
                </c:pt>
                <c:pt idx="65">
                  <c:v>53.73586206896551</c:v>
                </c:pt>
                <c:pt idx="66">
                  <c:v>53.73586206896551</c:v>
                </c:pt>
                <c:pt idx="67">
                  <c:v>53.73586206896551</c:v>
                </c:pt>
                <c:pt idx="68">
                  <c:v>53.73586206896551</c:v>
                </c:pt>
                <c:pt idx="69">
                  <c:v>53.73586206896551</c:v>
                </c:pt>
                <c:pt idx="70">
                  <c:v>53.73586206896551</c:v>
                </c:pt>
                <c:pt idx="71">
                  <c:v>53.73586206896551</c:v>
                </c:pt>
                <c:pt idx="72">
                  <c:v>53.73586206896551</c:v>
                </c:pt>
                <c:pt idx="73">
                  <c:v>53.73586206896551</c:v>
                </c:pt>
                <c:pt idx="74">
                  <c:v>53.73586206896551</c:v>
                </c:pt>
                <c:pt idx="75">
                  <c:v>53.73586206896551</c:v>
                </c:pt>
                <c:pt idx="76">
                  <c:v>53.73586206896551</c:v>
                </c:pt>
                <c:pt idx="77">
                  <c:v>53.73586206896551</c:v>
                </c:pt>
                <c:pt idx="78">
                  <c:v>53.73586206896551</c:v>
                </c:pt>
                <c:pt idx="79">
                  <c:v>53.73586206896551</c:v>
                </c:pt>
                <c:pt idx="80">
                  <c:v>53.73586206896551</c:v>
                </c:pt>
                <c:pt idx="81">
                  <c:v>53.73586206896551</c:v>
                </c:pt>
                <c:pt idx="82">
                  <c:v>53.73586206896551</c:v>
                </c:pt>
                <c:pt idx="83">
                  <c:v>53.73586206896551</c:v>
                </c:pt>
                <c:pt idx="84">
                  <c:v>53.73586206896551</c:v>
                </c:pt>
                <c:pt idx="85">
                  <c:v>53.73586206896551</c:v>
                </c:pt>
                <c:pt idx="86">
                  <c:v>53.73586206896551</c:v>
                </c:pt>
                <c:pt idx="87">
                  <c:v>53.73586206896551</c:v>
                </c:pt>
                <c:pt idx="88">
                  <c:v>53.73586206896551</c:v>
                </c:pt>
                <c:pt idx="89">
                  <c:v>53.73586206896551</c:v>
                </c:pt>
                <c:pt idx="90">
                  <c:v>53.73586206896551</c:v>
                </c:pt>
                <c:pt idx="91">
                  <c:v>53.73586206896551</c:v>
                </c:pt>
                <c:pt idx="92">
                  <c:v>53.73586206896551</c:v>
                </c:pt>
                <c:pt idx="93">
                  <c:v>53.73586206896551</c:v>
                </c:pt>
                <c:pt idx="94">
                  <c:v>53.73586206896551</c:v>
                </c:pt>
                <c:pt idx="95">
                  <c:v>53.73586206896551</c:v>
                </c:pt>
                <c:pt idx="96">
                  <c:v>53.73586206896551</c:v>
                </c:pt>
                <c:pt idx="97">
                  <c:v>53.73586206896551</c:v>
                </c:pt>
                <c:pt idx="98">
                  <c:v>53.73586206896551</c:v>
                </c:pt>
                <c:pt idx="99">
                  <c:v>53.73586206896551</c:v>
                </c:pt>
                <c:pt idx="100">
                  <c:v>53.73586206896551</c:v>
                </c:pt>
                <c:pt idx="101">
                  <c:v>53.73586206896551</c:v>
                </c:pt>
                <c:pt idx="102">
                  <c:v>53.73586206896551</c:v>
                </c:pt>
                <c:pt idx="103">
                  <c:v>53.73586206896551</c:v>
                </c:pt>
                <c:pt idx="104">
                  <c:v>53.73586206896551</c:v>
                </c:pt>
                <c:pt idx="105">
                  <c:v>53.73586206896551</c:v>
                </c:pt>
                <c:pt idx="106">
                  <c:v>53.73586206896551</c:v>
                </c:pt>
                <c:pt idx="107">
                  <c:v>53.73586206896551</c:v>
                </c:pt>
                <c:pt idx="108">
                  <c:v>53.73586206896551</c:v>
                </c:pt>
                <c:pt idx="109">
                  <c:v>53.73586206896551</c:v>
                </c:pt>
                <c:pt idx="110">
                  <c:v>53.73586206896551</c:v>
                </c:pt>
                <c:pt idx="111">
                  <c:v>53.73586206896551</c:v>
                </c:pt>
                <c:pt idx="112">
                  <c:v>53.73586206896551</c:v>
                </c:pt>
                <c:pt idx="113">
                  <c:v>53.73586206896551</c:v>
                </c:pt>
                <c:pt idx="114">
                  <c:v>53.73586206896551</c:v>
                </c:pt>
                <c:pt idx="115">
                  <c:v>53.73586206896551</c:v>
                </c:pt>
                <c:pt idx="116">
                  <c:v>53.73586206896551</c:v>
                </c:pt>
                <c:pt idx="117">
                  <c:v>53.73586206896551</c:v>
                </c:pt>
                <c:pt idx="118">
                  <c:v>53.73586206896551</c:v>
                </c:pt>
                <c:pt idx="119">
                  <c:v>53.73586206896551</c:v>
                </c:pt>
                <c:pt idx="120">
                  <c:v>53.73586206896551</c:v>
                </c:pt>
                <c:pt idx="122">
                  <c:v>14.173692946058093</c:v>
                </c:pt>
                <c:pt idx="123">
                  <c:v>14.173692946058093</c:v>
                </c:pt>
                <c:pt idx="124">
                  <c:v>14.173692946058093</c:v>
                </c:pt>
                <c:pt idx="125">
                  <c:v>14.173692946058093</c:v>
                </c:pt>
                <c:pt idx="126">
                  <c:v>14.173692946058093</c:v>
                </c:pt>
                <c:pt idx="127">
                  <c:v>14.173692946058093</c:v>
                </c:pt>
                <c:pt idx="128">
                  <c:v>14.173692946058093</c:v>
                </c:pt>
                <c:pt idx="129">
                  <c:v>14.173692946058093</c:v>
                </c:pt>
                <c:pt idx="130">
                  <c:v>14.173692946058093</c:v>
                </c:pt>
                <c:pt idx="131">
                  <c:v>14.173692946058093</c:v>
                </c:pt>
                <c:pt idx="132">
                  <c:v>14.173692946058093</c:v>
                </c:pt>
                <c:pt idx="133">
                  <c:v>14.173692946058093</c:v>
                </c:pt>
                <c:pt idx="134">
                  <c:v>14.173692946058093</c:v>
                </c:pt>
                <c:pt idx="135">
                  <c:v>14.173692946058093</c:v>
                </c:pt>
                <c:pt idx="136">
                  <c:v>14.173692946058093</c:v>
                </c:pt>
                <c:pt idx="137">
                  <c:v>14.173692946058093</c:v>
                </c:pt>
                <c:pt idx="138">
                  <c:v>14.173692946058093</c:v>
                </c:pt>
                <c:pt idx="139">
                  <c:v>14.173692946058093</c:v>
                </c:pt>
                <c:pt idx="140">
                  <c:v>14.173692946058093</c:v>
                </c:pt>
                <c:pt idx="141">
                  <c:v>14.173692946058093</c:v>
                </c:pt>
                <c:pt idx="142">
                  <c:v>14.173692946058093</c:v>
                </c:pt>
                <c:pt idx="143">
                  <c:v>14.173692946058093</c:v>
                </c:pt>
                <c:pt idx="144">
                  <c:v>14.173692946058093</c:v>
                </c:pt>
                <c:pt idx="145">
                  <c:v>14.173692946058093</c:v>
                </c:pt>
                <c:pt idx="146">
                  <c:v>14.173692946058093</c:v>
                </c:pt>
                <c:pt idx="147">
                  <c:v>14.173692946058093</c:v>
                </c:pt>
                <c:pt idx="148">
                  <c:v>14.173692946058093</c:v>
                </c:pt>
                <c:pt idx="149">
                  <c:v>14.173692946058093</c:v>
                </c:pt>
                <c:pt idx="150">
                  <c:v>14.173692946058093</c:v>
                </c:pt>
                <c:pt idx="151">
                  <c:v>14.173692946058093</c:v>
                </c:pt>
                <c:pt idx="152">
                  <c:v>14.173692946058093</c:v>
                </c:pt>
                <c:pt idx="153">
                  <c:v>14.173692946058093</c:v>
                </c:pt>
                <c:pt idx="154">
                  <c:v>14.173692946058093</c:v>
                </c:pt>
                <c:pt idx="155">
                  <c:v>14.173692946058093</c:v>
                </c:pt>
                <c:pt idx="156">
                  <c:v>14.173692946058093</c:v>
                </c:pt>
                <c:pt idx="157">
                  <c:v>14.173692946058093</c:v>
                </c:pt>
                <c:pt idx="158">
                  <c:v>14.173692946058093</c:v>
                </c:pt>
                <c:pt idx="159">
                  <c:v>14.173692946058093</c:v>
                </c:pt>
                <c:pt idx="160">
                  <c:v>14.173692946058093</c:v>
                </c:pt>
                <c:pt idx="161">
                  <c:v>14.173692946058093</c:v>
                </c:pt>
                <c:pt idx="162">
                  <c:v>14.173692946058093</c:v>
                </c:pt>
                <c:pt idx="163">
                  <c:v>14.173692946058093</c:v>
                </c:pt>
                <c:pt idx="164">
                  <c:v>14.173692946058093</c:v>
                </c:pt>
                <c:pt idx="165">
                  <c:v>14.173692946058093</c:v>
                </c:pt>
                <c:pt idx="166">
                  <c:v>14.173692946058093</c:v>
                </c:pt>
                <c:pt idx="167">
                  <c:v>14.173692946058093</c:v>
                </c:pt>
                <c:pt idx="168">
                  <c:v>14.173692946058093</c:v>
                </c:pt>
                <c:pt idx="169">
                  <c:v>14.173692946058093</c:v>
                </c:pt>
                <c:pt idx="170">
                  <c:v>14.173692946058093</c:v>
                </c:pt>
                <c:pt idx="171">
                  <c:v>14.173692946058093</c:v>
                </c:pt>
                <c:pt idx="172">
                  <c:v>14.173692946058093</c:v>
                </c:pt>
                <c:pt idx="173">
                  <c:v>14.173692946058093</c:v>
                </c:pt>
                <c:pt idx="174">
                  <c:v>14.173692946058093</c:v>
                </c:pt>
                <c:pt idx="175">
                  <c:v>14.173692946058093</c:v>
                </c:pt>
                <c:pt idx="176">
                  <c:v>14.173692946058093</c:v>
                </c:pt>
                <c:pt idx="177">
                  <c:v>14.173692946058093</c:v>
                </c:pt>
                <c:pt idx="178">
                  <c:v>14.173692946058093</c:v>
                </c:pt>
                <c:pt idx="179">
                  <c:v>14.173692946058093</c:v>
                </c:pt>
                <c:pt idx="180">
                  <c:v>14.173692946058093</c:v>
                </c:pt>
                <c:pt idx="181">
                  <c:v>14.173692946058093</c:v>
                </c:pt>
                <c:pt idx="183">
                  <c:v>43.843838383838381</c:v>
                </c:pt>
                <c:pt idx="184">
                  <c:v>43.843838383838381</c:v>
                </c:pt>
                <c:pt idx="185">
                  <c:v>43.843838383838381</c:v>
                </c:pt>
                <c:pt idx="186">
                  <c:v>43.843838383838381</c:v>
                </c:pt>
                <c:pt idx="187">
                  <c:v>43.843838383838381</c:v>
                </c:pt>
                <c:pt idx="188">
                  <c:v>43.843838383838381</c:v>
                </c:pt>
                <c:pt idx="189">
                  <c:v>43.843838383838381</c:v>
                </c:pt>
                <c:pt idx="190">
                  <c:v>43.843838383838381</c:v>
                </c:pt>
                <c:pt idx="191">
                  <c:v>43.843838383838381</c:v>
                </c:pt>
                <c:pt idx="192">
                  <c:v>43.843838383838381</c:v>
                </c:pt>
                <c:pt idx="193">
                  <c:v>43.843838383838381</c:v>
                </c:pt>
                <c:pt idx="194">
                  <c:v>43.843838383838381</c:v>
                </c:pt>
                <c:pt idx="195">
                  <c:v>43.843838383838381</c:v>
                </c:pt>
                <c:pt idx="196">
                  <c:v>43.843838383838381</c:v>
                </c:pt>
                <c:pt idx="197">
                  <c:v>43.843838383838381</c:v>
                </c:pt>
                <c:pt idx="198">
                  <c:v>43.843838383838381</c:v>
                </c:pt>
                <c:pt idx="199">
                  <c:v>43.843838383838381</c:v>
                </c:pt>
                <c:pt idx="200">
                  <c:v>43.843838383838381</c:v>
                </c:pt>
                <c:pt idx="201">
                  <c:v>43.843838383838381</c:v>
                </c:pt>
                <c:pt idx="202">
                  <c:v>43.843838383838381</c:v>
                </c:pt>
                <c:pt idx="203">
                  <c:v>43.843838383838381</c:v>
                </c:pt>
                <c:pt idx="204">
                  <c:v>43.843838383838381</c:v>
                </c:pt>
                <c:pt idx="205">
                  <c:v>43.843838383838381</c:v>
                </c:pt>
                <c:pt idx="206">
                  <c:v>43.843838383838381</c:v>
                </c:pt>
                <c:pt idx="207">
                  <c:v>43.843838383838381</c:v>
                </c:pt>
                <c:pt idx="208">
                  <c:v>43.843838383838381</c:v>
                </c:pt>
                <c:pt idx="209">
                  <c:v>43.843838383838381</c:v>
                </c:pt>
                <c:pt idx="210">
                  <c:v>43.843838383838381</c:v>
                </c:pt>
                <c:pt idx="211">
                  <c:v>43.843838383838381</c:v>
                </c:pt>
                <c:pt idx="212">
                  <c:v>43.843838383838381</c:v>
                </c:pt>
                <c:pt idx="213">
                  <c:v>43.843838383838381</c:v>
                </c:pt>
                <c:pt idx="214">
                  <c:v>43.843838383838381</c:v>
                </c:pt>
                <c:pt idx="215">
                  <c:v>43.843838383838381</c:v>
                </c:pt>
                <c:pt idx="216">
                  <c:v>43.843838383838381</c:v>
                </c:pt>
                <c:pt idx="217">
                  <c:v>43.843838383838381</c:v>
                </c:pt>
                <c:pt idx="218">
                  <c:v>43.843838383838381</c:v>
                </c:pt>
                <c:pt idx="219">
                  <c:v>43.843838383838381</c:v>
                </c:pt>
                <c:pt idx="220">
                  <c:v>43.843838383838381</c:v>
                </c:pt>
                <c:pt idx="221">
                  <c:v>43.843838383838381</c:v>
                </c:pt>
                <c:pt idx="222">
                  <c:v>43.843838383838381</c:v>
                </c:pt>
                <c:pt idx="223">
                  <c:v>43.843838383838381</c:v>
                </c:pt>
                <c:pt idx="224">
                  <c:v>43.843838383838381</c:v>
                </c:pt>
                <c:pt idx="225">
                  <c:v>43.843838383838381</c:v>
                </c:pt>
                <c:pt idx="226">
                  <c:v>43.843838383838381</c:v>
                </c:pt>
                <c:pt idx="227">
                  <c:v>43.843838383838381</c:v>
                </c:pt>
                <c:pt idx="228">
                  <c:v>43.843838383838381</c:v>
                </c:pt>
                <c:pt idx="229">
                  <c:v>43.843838383838381</c:v>
                </c:pt>
                <c:pt idx="230">
                  <c:v>43.843838383838381</c:v>
                </c:pt>
                <c:pt idx="231">
                  <c:v>43.843838383838381</c:v>
                </c:pt>
                <c:pt idx="232">
                  <c:v>43.843838383838381</c:v>
                </c:pt>
                <c:pt idx="233">
                  <c:v>43.843838383838381</c:v>
                </c:pt>
                <c:pt idx="234">
                  <c:v>43.843838383838381</c:v>
                </c:pt>
                <c:pt idx="235">
                  <c:v>43.843838383838381</c:v>
                </c:pt>
                <c:pt idx="236">
                  <c:v>43.843838383838381</c:v>
                </c:pt>
                <c:pt idx="237">
                  <c:v>43.843838383838381</c:v>
                </c:pt>
                <c:pt idx="238">
                  <c:v>43.843838383838381</c:v>
                </c:pt>
                <c:pt idx="239">
                  <c:v>43.843838383838381</c:v>
                </c:pt>
                <c:pt idx="240">
                  <c:v>43.843838383838381</c:v>
                </c:pt>
                <c:pt idx="241">
                  <c:v>43.843838383838381</c:v>
                </c:pt>
                <c:pt idx="242">
                  <c:v>43.843838383838381</c:v>
                </c:pt>
              </c:numCache>
            </c:numRef>
          </c:val>
          <c:smooth val="0"/>
        </c:ser>
        <c:ser>
          <c:idx val="1"/>
          <c:order val="1"/>
          <c:spPr>
            <a:ln w="9525">
              <a:solidFill>
                <a:schemeClr val="tx1">
                  <a:alpha val="14000"/>
                </a:schemeClr>
              </a:solidFill>
              <a:prstDash val="solid"/>
            </a:ln>
          </c:spPr>
          <c:marker>
            <c:symbol val="none"/>
          </c:marker>
          <c:val>
            <c:numRef>
              <c:f>' '!$C$70:$IK$70</c:f>
              <c:numCache>
                <c:formatCode>0.00</c:formatCode>
                <c:ptCount val="243"/>
                <c:pt idx="0">
                  <c:v>37.05149592021759</c:v>
                </c:pt>
                <c:pt idx="1">
                  <c:v>37.05149592021759</c:v>
                </c:pt>
                <c:pt idx="2">
                  <c:v>37.05149592021759</c:v>
                </c:pt>
                <c:pt idx="3">
                  <c:v>37.05149592021759</c:v>
                </c:pt>
                <c:pt idx="4">
                  <c:v>37.05149592021759</c:v>
                </c:pt>
                <c:pt idx="5">
                  <c:v>37.05149592021759</c:v>
                </c:pt>
                <c:pt idx="6">
                  <c:v>37.05149592021759</c:v>
                </c:pt>
                <c:pt idx="7">
                  <c:v>37.05149592021759</c:v>
                </c:pt>
                <c:pt idx="8">
                  <c:v>37.05149592021759</c:v>
                </c:pt>
                <c:pt idx="9">
                  <c:v>37.05149592021759</c:v>
                </c:pt>
                <c:pt idx="10">
                  <c:v>37.05149592021759</c:v>
                </c:pt>
                <c:pt idx="11">
                  <c:v>37.05149592021759</c:v>
                </c:pt>
                <c:pt idx="12">
                  <c:v>37.05149592021759</c:v>
                </c:pt>
                <c:pt idx="13">
                  <c:v>37.05149592021759</c:v>
                </c:pt>
                <c:pt idx="14">
                  <c:v>37.05149592021759</c:v>
                </c:pt>
                <c:pt idx="15">
                  <c:v>37.05149592021759</c:v>
                </c:pt>
                <c:pt idx="16">
                  <c:v>37.05149592021759</c:v>
                </c:pt>
                <c:pt idx="17">
                  <c:v>37.05149592021759</c:v>
                </c:pt>
                <c:pt idx="18">
                  <c:v>37.05149592021759</c:v>
                </c:pt>
                <c:pt idx="19">
                  <c:v>37.05149592021759</c:v>
                </c:pt>
                <c:pt idx="20">
                  <c:v>37.05149592021759</c:v>
                </c:pt>
                <c:pt idx="21">
                  <c:v>37.05149592021759</c:v>
                </c:pt>
                <c:pt idx="22">
                  <c:v>37.05149592021759</c:v>
                </c:pt>
                <c:pt idx="23">
                  <c:v>37.05149592021759</c:v>
                </c:pt>
                <c:pt idx="24">
                  <c:v>37.05149592021759</c:v>
                </c:pt>
                <c:pt idx="25">
                  <c:v>37.05149592021759</c:v>
                </c:pt>
                <c:pt idx="26">
                  <c:v>37.05149592021759</c:v>
                </c:pt>
                <c:pt idx="27">
                  <c:v>37.05149592021759</c:v>
                </c:pt>
                <c:pt idx="28">
                  <c:v>37.05149592021759</c:v>
                </c:pt>
                <c:pt idx="29">
                  <c:v>37.05149592021759</c:v>
                </c:pt>
                <c:pt idx="30">
                  <c:v>37.05149592021759</c:v>
                </c:pt>
                <c:pt idx="31">
                  <c:v>37.05149592021759</c:v>
                </c:pt>
                <c:pt idx="32">
                  <c:v>37.05149592021759</c:v>
                </c:pt>
                <c:pt idx="33">
                  <c:v>37.05149592021759</c:v>
                </c:pt>
                <c:pt idx="34">
                  <c:v>37.05149592021759</c:v>
                </c:pt>
                <c:pt idx="35">
                  <c:v>37.05149592021759</c:v>
                </c:pt>
                <c:pt idx="36">
                  <c:v>37.05149592021759</c:v>
                </c:pt>
                <c:pt idx="37">
                  <c:v>37.05149592021759</c:v>
                </c:pt>
                <c:pt idx="38">
                  <c:v>37.05149592021759</c:v>
                </c:pt>
                <c:pt idx="39">
                  <c:v>37.05149592021759</c:v>
                </c:pt>
                <c:pt idx="40">
                  <c:v>37.05149592021759</c:v>
                </c:pt>
                <c:pt idx="41">
                  <c:v>37.05149592021759</c:v>
                </c:pt>
                <c:pt idx="42">
                  <c:v>37.05149592021759</c:v>
                </c:pt>
                <c:pt idx="43">
                  <c:v>37.05149592021759</c:v>
                </c:pt>
                <c:pt idx="44">
                  <c:v>37.05149592021759</c:v>
                </c:pt>
                <c:pt idx="45">
                  <c:v>37.05149592021759</c:v>
                </c:pt>
                <c:pt idx="46">
                  <c:v>37.05149592021759</c:v>
                </c:pt>
                <c:pt idx="47">
                  <c:v>37.05149592021759</c:v>
                </c:pt>
                <c:pt idx="48">
                  <c:v>37.05149592021759</c:v>
                </c:pt>
                <c:pt idx="49">
                  <c:v>37.05149592021759</c:v>
                </c:pt>
                <c:pt idx="50">
                  <c:v>37.05149592021759</c:v>
                </c:pt>
                <c:pt idx="51">
                  <c:v>37.05149592021759</c:v>
                </c:pt>
                <c:pt idx="52">
                  <c:v>37.05149592021759</c:v>
                </c:pt>
                <c:pt idx="53">
                  <c:v>37.05149592021759</c:v>
                </c:pt>
                <c:pt idx="54">
                  <c:v>37.05149592021759</c:v>
                </c:pt>
                <c:pt idx="55">
                  <c:v>37.05149592021759</c:v>
                </c:pt>
                <c:pt idx="56">
                  <c:v>37.05149592021759</c:v>
                </c:pt>
                <c:pt idx="57">
                  <c:v>37.05149592021759</c:v>
                </c:pt>
                <c:pt idx="58">
                  <c:v>37.05149592021759</c:v>
                </c:pt>
                <c:pt idx="59">
                  <c:v>37.05149592021759</c:v>
                </c:pt>
                <c:pt idx="61">
                  <c:v>25.588505747126433</c:v>
                </c:pt>
                <c:pt idx="62">
                  <c:v>25.588505747126433</c:v>
                </c:pt>
                <c:pt idx="63">
                  <c:v>25.588505747126433</c:v>
                </c:pt>
                <c:pt idx="64">
                  <c:v>25.588505747126433</c:v>
                </c:pt>
                <c:pt idx="65">
                  <c:v>25.588505747126433</c:v>
                </c:pt>
                <c:pt idx="66">
                  <c:v>25.588505747126433</c:v>
                </c:pt>
                <c:pt idx="67">
                  <c:v>25.588505747126433</c:v>
                </c:pt>
                <c:pt idx="68">
                  <c:v>25.588505747126433</c:v>
                </c:pt>
                <c:pt idx="69">
                  <c:v>25.588505747126433</c:v>
                </c:pt>
                <c:pt idx="70">
                  <c:v>25.588505747126433</c:v>
                </c:pt>
                <c:pt idx="71">
                  <c:v>25.588505747126433</c:v>
                </c:pt>
                <c:pt idx="72">
                  <c:v>25.588505747126433</c:v>
                </c:pt>
                <c:pt idx="73">
                  <c:v>25.588505747126433</c:v>
                </c:pt>
                <c:pt idx="74">
                  <c:v>25.588505747126433</c:v>
                </c:pt>
                <c:pt idx="75">
                  <c:v>25.588505747126433</c:v>
                </c:pt>
                <c:pt idx="76">
                  <c:v>25.588505747126433</c:v>
                </c:pt>
                <c:pt idx="77">
                  <c:v>25.588505747126433</c:v>
                </c:pt>
                <c:pt idx="78">
                  <c:v>25.588505747126433</c:v>
                </c:pt>
                <c:pt idx="79">
                  <c:v>25.588505747126433</c:v>
                </c:pt>
                <c:pt idx="80">
                  <c:v>25.588505747126433</c:v>
                </c:pt>
                <c:pt idx="81">
                  <c:v>25.588505747126433</c:v>
                </c:pt>
                <c:pt idx="82">
                  <c:v>25.588505747126433</c:v>
                </c:pt>
                <c:pt idx="83">
                  <c:v>25.588505747126433</c:v>
                </c:pt>
                <c:pt idx="84">
                  <c:v>25.588505747126433</c:v>
                </c:pt>
                <c:pt idx="85">
                  <c:v>25.588505747126433</c:v>
                </c:pt>
                <c:pt idx="86">
                  <c:v>25.588505747126433</c:v>
                </c:pt>
                <c:pt idx="87">
                  <c:v>25.588505747126433</c:v>
                </c:pt>
                <c:pt idx="88">
                  <c:v>25.588505747126433</c:v>
                </c:pt>
                <c:pt idx="89">
                  <c:v>25.588505747126433</c:v>
                </c:pt>
                <c:pt idx="90">
                  <c:v>25.588505747126433</c:v>
                </c:pt>
                <c:pt idx="91">
                  <c:v>25.588505747126433</c:v>
                </c:pt>
                <c:pt idx="92">
                  <c:v>25.588505747126433</c:v>
                </c:pt>
                <c:pt idx="93">
                  <c:v>25.588505747126433</c:v>
                </c:pt>
                <c:pt idx="94">
                  <c:v>25.588505747126433</c:v>
                </c:pt>
                <c:pt idx="95">
                  <c:v>25.588505747126433</c:v>
                </c:pt>
                <c:pt idx="96">
                  <c:v>25.588505747126433</c:v>
                </c:pt>
                <c:pt idx="97">
                  <c:v>25.588505747126433</c:v>
                </c:pt>
                <c:pt idx="98">
                  <c:v>25.588505747126433</c:v>
                </c:pt>
                <c:pt idx="99">
                  <c:v>25.588505747126433</c:v>
                </c:pt>
                <c:pt idx="100">
                  <c:v>25.588505747126433</c:v>
                </c:pt>
                <c:pt idx="101">
                  <c:v>25.588505747126433</c:v>
                </c:pt>
                <c:pt idx="102">
                  <c:v>25.588505747126433</c:v>
                </c:pt>
                <c:pt idx="103">
                  <c:v>25.588505747126433</c:v>
                </c:pt>
                <c:pt idx="104">
                  <c:v>25.588505747126433</c:v>
                </c:pt>
                <c:pt idx="105">
                  <c:v>25.588505747126433</c:v>
                </c:pt>
                <c:pt idx="106">
                  <c:v>25.588505747126433</c:v>
                </c:pt>
                <c:pt idx="107">
                  <c:v>25.588505747126433</c:v>
                </c:pt>
                <c:pt idx="108">
                  <c:v>25.588505747126433</c:v>
                </c:pt>
                <c:pt idx="109">
                  <c:v>25.588505747126433</c:v>
                </c:pt>
                <c:pt idx="110">
                  <c:v>25.588505747126433</c:v>
                </c:pt>
                <c:pt idx="111">
                  <c:v>25.588505747126433</c:v>
                </c:pt>
                <c:pt idx="112">
                  <c:v>25.588505747126433</c:v>
                </c:pt>
                <c:pt idx="113">
                  <c:v>25.588505747126433</c:v>
                </c:pt>
                <c:pt idx="114">
                  <c:v>25.588505747126433</c:v>
                </c:pt>
                <c:pt idx="115">
                  <c:v>25.588505747126433</c:v>
                </c:pt>
                <c:pt idx="116">
                  <c:v>25.588505747126433</c:v>
                </c:pt>
                <c:pt idx="117">
                  <c:v>25.588505747126433</c:v>
                </c:pt>
                <c:pt idx="118">
                  <c:v>25.588505747126433</c:v>
                </c:pt>
                <c:pt idx="119">
                  <c:v>25.588505747126433</c:v>
                </c:pt>
                <c:pt idx="120">
                  <c:v>25.588505747126433</c:v>
                </c:pt>
                <c:pt idx="122">
                  <c:v>6.7493775933609967</c:v>
                </c:pt>
                <c:pt idx="123">
                  <c:v>6.7493775933609967</c:v>
                </c:pt>
                <c:pt idx="124">
                  <c:v>6.7493775933609967</c:v>
                </c:pt>
                <c:pt idx="125">
                  <c:v>6.7493775933609967</c:v>
                </c:pt>
                <c:pt idx="126">
                  <c:v>6.7493775933609967</c:v>
                </c:pt>
                <c:pt idx="127">
                  <c:v>6.7493775933609967</c:v>
                </c:pt>
                <c:pt idx="128">
                  <c:v>6.7493775933609967</c:v>
                </c:pt>
                <c:pt idx="129">
                  <c:v>6.7493775933609967</c:v>
                </c:pt>
                <c:pt idx="130">
                  <c:v>6.7493775933609967</c:v>
                </c:pt>
                <c:pt idx="131">
                  <c:v>6.7493775933609967</c:v>
                </c:pt>
                <c:pt idx="132">
                  <c:v>6.7493775933609967</c:v>
                </c:pt>
                <c:pt idx="133">
                  <c:v>6.7493775933609967</c:v>
                </c:pt>
                <c:pt idx="134">
                  <c:v>6.7493775933609967</c:v>
                </c:pt>
                <c:pt idx="135">
                  <c:v>6.7493775933609967</c:v>
                </c:pt>
                <c:pt idx="136">
                  <c:v>6.7493775933609967</c:v>
                </c:pt>
                <c:pt idx="137">
                  <c:v>6.7493775933609967</c:v>
                </c:pt>
                <c:pt idx="138">
                  <c:v>6.7493775933609967</c:v>
                </c:pt>
                <c:pt idx="139">
                  <c:v>6.7493775933609967</c:v>
                </c:pt>
                <c:pt idx="140">
                  <c:v>6.7493775933609967</c:v>
                </c:pt>
                <c:pt idx="141">
                  <c:v>6.7493775933609967</c:v>
                </c:pt>
                <c:pt idx="142">
                  <c:v>6.7493775933609967</c:v>
                </c:pt>
                <c:pt idx="143">
                  <c:v>6.7493775933609967</c:v>
                </c:pt>
                <c:pt idx="144">
                  <c:v>6.7493775933609967</c:v>
                </c:pt>
                <c:pt idx="145">
                  <c:v>6.7493775933609967</c:v>
                </c:pt>
                <c:pt idx="146">
                  <c:v>6.7493775933609967</c:v>
                </c:pt>
                <c:pt idx="147">
                  <c:v>6.7493775933609967</c:v>
                </c:pt>
                <c:pt idx="148">
                  <c:v>6.7493775933609967</c:v>
                </c:pt>
                <c:pt idx="149">
                  <c:v>6.7493775933609967</c:v>
                </c:pt>
                <c:pt idx="150">
                  <c:v>6.7493775933609967</c:v>
                </c:pt>
                <c:pt idx="151">
                  <c:v>6.7493775933609967</c:v>
                </c:pt>
                <c:pt idx="152">
                  <c:v>6.7493775933609967</c:v>
                </c:pt>
                <c:pt idx="153">
                  <c:v>6.7493775933609967</c:v>
                </c:pt>
                <c:pt idx="154">
                  <c:v>6.7493775933609967</c:v>
                </c:pt>
                <c:pt idx="155">
                  <c:v>6.7493775933609967</c:v>
                </c:pt>
                <c:pt idx="156">
                  <c:v>6.7493775933609967</c:v>
                </c:pt>
                <c:pt idx="157">
                  <c:v>6.7493775933609967</c:v>
                </c:pt>
                <c:pt idx="158">
                  <c:v>6.7493775933609967</c:v>
                </c:pt>
                <c:pt idx="159">
                  <c:v>6.7493775933609967</c:v>
                </c:pt>
                <c:pt idx="160">
                  <c:v>6.7493775933609967</c:v>
                </c:pt>
                <c:pt idx="161">
                  <c:v>6.7493775933609967</c:v>
                </c:pt>
                <c:pt idx="162">
                  <c:v>6.7493775933609967</c:v>
                </c:pt>
                <c:pt idx="163">
                  <c:v>6.7493775933609967</c:v>
                </c:pt>
                <c:pt idx="164">
                  <c:v>6.7493775933609967</c:v>
                </c:pt>
                <c:pt idx="165">
                  <c:v>6.7493775933609967</c:v>
                </c:pt>
                <c:pt idx="166">
                  <c:v>6.7493775933609967</c:v>
                </c:pt>
                <c:pt idx="167">
                  <c:v>6.7493775933609967</c:v>
                </c:pt>
                <c:pt idx="168">
                  <c:v>6.7493775933609967</c:v>
                </c:pt>
                <c:pt idx="169">
                  <c:v>6.7493775933609967</c:v>
                </c:pt>
                <c:pt idx="170">
                  <c:v>6.7493775933609967</c:v>
                </c:pt>
                <c:pt idx="171">
                  <c:v>6.7493775933609967</c:v>
                </c:pt>
                <c:pt idx="172">
                  <c:v>6.7493775933609967</c:v>
                </c:pt>
                <c:pt idx="173">
                  <c:v>6.7493775933609967</c:v>
                </c:pt>
                <c:pt idx="174">
                  <c:v>6.7493775933609967</c:v>
                </c:pt>
                <c:pt idx="175">
                  <c:v>6.7493775933609967</c:v>
                </c:pt>
                <c:pt idx="176">
                  <c:v>6.7493775933609967</c:v>
                </c:pt>
                <c:pt idx="177">
                  <c:v>6.7493775933609967</c:v>
                </c:pt>
                <c:pt idx="178">
                  <c:v>6.7493775933609967</c:v>
                </c:pt>
                <c:pt idx="179">
                  <c:v>6.7493775933609967</c:v>
                </c:pt>
                <c:pt idx="180">
                  <c:v>6.7493775933609967</c:v>
                </c:pt>
                <c:pt idx="181">
                  <c:v>6.7493775933609967</c:v>
                </c:pt>
                <c:pt idx="183">
                  <c:v>20.878018278018278</c:v>
                </c:pt>
                <c:pt idx="184">
                  <c:v>20.878018278018278</c:v>
                </c:pt>
                <c:pt idx="185">
                  <c:v>20.878018278018278</c:v>
                </c:pt>
                <c:pt idx="186">
                  <c:v>20.878018278018278</c:v>
                </c:pt>
                <c:pt idx="187">
                  <c:v>20.878018278018278</c:v>
                </c:pt>
                <c:pt idx="188">
                  <c:v>20.878018278018278</c:v>
                </c:pt>
                <c:pt idx="189">
                  <c:v>20.878018278018278</c:v>
                </c:pt>
                <c:pt idx="190">
                  <c:v>20.878018278018278</c:v>
                </c:pt>
                <c:pt idx="191">
                  <c:v>20.878018278018278</c:v>
                </c:pt>
                <c:pt idx="192">
                  <c:v>20.878018278018278</c:v>
                </c:pt>
                <c:pt idx="193">
                  <c:v>20.878018278018278</c:v>
                </c:pt>
                <c:pt idx="194">
                  <c:v>20.878018278018278</c:v>
                </c:pt>
                <c:pt idx="195">
                  <c:v>20.878018278018278</c:v>
                </c:pt>
                <c:pt idx="196">
                  <c:v>20.878018278018278</c:v>
                </c:pt>
                <c:pt idx="197">
                  <c:v>20.878018278018278</c:v>
                </c:pt>
                <c:pt idx="198">
                  <c:v>20.878018278018278</c:v>
                </c:pt>
                <c:pt idx="199">
                  <c:v>20.878018278018278</c:v>
                </c:pt>
                <c:pt idx="200">
                  <c:v>20.878018278018278</c:v>
                </c:pt>
                <c:pt idx="201">
                  <c:v>20.878018278018278</c:v>
                </c:pt>
                <c:pt idx="202">
                  <c:v>20.878018278018278</c:v>
                </c:pt>
                <c:pt idx="203">
                  <c:v>20.878018278018278</c:v>
                </c:pt>
                <c:pt idx="204">
                  <c:v>20.878018278018278</c:v>
                </c:pt>
                <c:pt idx="205">
                  <c:v>20.878018278018278</c:v>
                </c:pt>
                <c:pt idx="206">
                  <c:v>20.878018278018278</c:v>
                </c:pt>
                <c:pt idx="207">
                  <c:v>20.878018278018278</c:v>
                </c:pt>
                <c:pt idx="208">
                  <c:v>20.878018278018278</c:v>
                </c:pt>
                <c:pt idx="209">
                  <c:v>20.878018278018278</c:v>
                </c:pt>
                <c:pt idx="210">
                  <c:v>20.878018278018278</c:v>
                </c:pt>
                <c:pt idx="211">
                  <c:v>20.878018278018278</c:v>
                </c:pt>
                <c:pt idx="212">
                  <c:v>20.878018278018278</c:v>
                </c:pt>
                <c:pt idx="213">
                  <c:v>20.878018278018278</c:v>
                </c:pt>
                <c:pt idx="214">
                  <c:v>20.878018278018278</c:v>
                </c:pt>
                <c:pt idx="215">
                  <c:v>20.878018278018278</c:v>
                </c:pt>
                <c:pt idx="216">
                  <c:v>20.878018278018278</c:v>
                </c:pt>
                <c:pt idx="217">
                  <c:v>20.878018278018278</c:v>
                </c:pt>
                <c:pt idx="218">
                  <c:v>20.878018278018278</c:v>
                </c:pt>
                <c:pt idx="219">
                  <c:v>20.878018278018278</c:v>
                </c:pt>
                <c:pt idx="220">
                  <c:v>20.878018278018278</c:v>
                </c:pt>
                <c:pt idx="221">
                  <c:v>20.878018278018278</c:v>
                </c:pt>
                <c:pt idx="222">
                  <c:v>20.878018278018278</c:v>
                </c:pt>
                <c:pt idx="223">
                  <c:v>20.878018278018278</c:v>
                </c:pt>
                <c:pt idx="224">
                  <c:v>20.878018278018278</c:v>
                </c:pt>
                <c:pt idx="225">
                  <c:v>20.878018278018278</c:v>
                </c:pt>
                <c:pt idx="226">
                  <c:v>20.878018278018278</c:v>
                </c:pt>
                <c:pt idx="227">
                  <c:v>20.878018278018278</c:v>
                </c:pt>
                <c:pt idx="228">
                  <c:v>20.878018278018278</c:v>
                </c:pt>
                <c:pt idx="229">
                  <c:v>20.878018278018278</c:v>
                </c:pt>
                <c:pt idx="230">
                  <c:v>20.878018278018278</c:v>
                </c:pt>
                <c:pt idx="231">
                  <c:v>20.878018278018278</c:v>
                </c:pt>
                <c:pt idx="232">
                  <c:v>20.878018278018278</c:v>
                </c:pt>
                <c:pt idx="233">
                  <c:v>20.878018278018278</c:v>
                </c:pt>
                <c:pt idx="234">
                  <c:v>20.878018278018278</c:v>
                </c:pt>
                <c:pt idx="235">
                  <c:v>20.878018278018278</c:v>
                </c:pt>
                <c:pt idx="236">
                  <c:v>20.878018278018278</c:v>
                </c:pt>
                <c:pt idx="237">
                  <c:v>20.878018278018278</c:v>
                </c:pt>
                <c:pt idx="238">
                  <c:v>20.878018278018278</c:v>
                </c:pt>
                <c:pt idx="239">
                  <c:v>20.878018278018278</c:v>
                </c:pt>
                <c:pt idx="240">
                  <c:v>20.878018278018278</c:v>
                </c:pt>
                <c:pt idx="241">
                  <c:v>20.878018278018278</c:v>
                </c:pt>
                <c:pt idx="242">
                  <c:v>20.878018278018278</c:v>
                </c:pt>
              </c:numCache>
            </c:numRef>
          </c:val>
          <c:smooth val="0"/>
        </c:ser>
        <c:ser>
          <c:idx val="2"/>
          <c:order val="2"/>
          <c:spPr>
            <a:ln w="9525">
              <a:solidFill>
                <a:schemeClr val="tx1">
                  <a:alpha val="14000"/>
                </a:schemeClr>
              </a:solidFill>
              <a:prstDash val="solid"/>
            </a:ln>
          </c:spPr>
          <c:marker>
            <c:symbol val="none"/>
          </c:marker>
          <c:val>
            <c:numRef>
              <c:f>' '!$C$71:$IK$71</c:f>
              <c:numCache>
                <c:formatCode>0.00</c:formatCode>
                <c:ptCount val="243"/>
                <c:pt idx="0">
                  <c:v>-33.683144426110609</c:v>
                </c:pt>
                <c:pt idx="1">
                  <c:v>-33.683144426110609</c:v>
                </c:pt>
                <c:pt idx="2">
                  <c:v>-33.683144426110609</c:v>
                </c:pt>
                <c:pt idx="3">
                  <c:v>-33.683144426110609</c:v>
                </c:pt>
                <c:pt idx="4">
                  <c:v>-33.683144426110609</c:v>
                </c:pt>
                <c:pt idx="5">
                  <c:v>-33.683144426110609</c:v>
                </c:pt>
                <c:pt idx="6">
                  <c:v>-33.683144426110609</c:v>
                </c:pt>
                <c:pt idx="7">
                  <c:v>-33.683144426110609</c:v>
                </c:pt>
                <c:pt idx="8">
                  <c:v>-33.683144426110609</c:v>
                </c:pt>
                <c:pt idx="9">
                  <c:v>-33.683144426110609</c:v>
                </c:pt>
                <c:pt idx="10">
                  <c:v>-33.683144426110609</c:v>
                </c:pt>
                <c:pt idx="11">
                  <c:v>-33.683144426110609</c:v>
                </c:pt>
                <c:pt idx="12">
                  <c:v>-33.683144426110609</c:v>
                </c:pt>
                <c:pt idx="13">
                  <c:v>-33.683144426110609</c:v>
                </c:pt>
                <c:pt idx="14">
                  <c:v>-33.683144426110609</c:v>
                </c:pt>
                <c:pt idx="15">
                  <c:v>-33.683144426110609</c:v>
                </c:pt>
                <c:pt idx="16">
                  <c:v>-33.683144426110609</c:v>
                </c:pt>
                <c:pt idx="17">
                  <c:v>-33.683144426110609</c:v>
                </c:pt>
                <c:pt idx="18">
                  <c:v>-33.683144426110609</c:v>
                </c:pt>
                <c:pt idx="19">
                  <c:v>-33.683144426110609</c:v>
                </c:pt>
                <c:pt idx="20">
                  <c:v>-33.683144426110609</c:v>
                </c:pt>
                <c:pt idx="21">
                  <c:v>-33.683144426110609</c:v>
                </c:pt>
                <c:pt idx="22">
                  <c:v>-33.683144426110609</c:v>
                </c:pt>
                <c:pt idx="23">
                  <c:v>-33.683144426110609</c:v>
                </c:pt>
                <c:pt idx="24">
                  <c:v>-33.683144426110609</c:v>
                </c:pt>
                <c:pt idx="25">
                  <c:v>-33.683144426110609</c:v>
                </c:pt>
                <c:pt idx="26">
                  <c:v>-33.683144426110609</c:v>
                </c:pt>
                <c:pt idx="27">
                  <c:v>-33.683144426110609</c:v>
                </c:pt>
                <c:pt idx="28">
                  <c:v>-33.683144426110609</c:v>
                </c:pt>
                <c:pt idx="29">
                  <c:v>-33.683144426110609</c:v>
                </c:pt>
                <c:pt idx="30">
                  <c:v>-33.683144426110609</c:v>
                </c:pt>
                <c:pt idx="31">
                  <c:v>-33.683144426110609</c:v>
                </c:pt>
                <c:pt idx="32">
                  <c:v>-33.683144426110609</c:v>
                </c:pt>
                <c:pt idx="33">
                  <c:v>-33.683144426110609</c:v>
                </c:pt>
                <c:pt idx="34">
                  <c:v>-33.683144426110609</c:v>
                </c:pt>
                <c:pt idx="35">
                  <c:v>-33.683144426110609</c:v>
                </c:pt>
                <c:pt idx="36">
                  <c:v>-33.683144426110609</c:v>
                </c:pt>
                <c:pt idx="37">
                  <c:v>-33.683144426110609</c:v>
                </c:pt>
                <c:pt idx="38">
                  <c:v>-33.683144426110609</c:v>
                </c:pt>
                <c:pt idx="39">
                  <c:v>-33.683144426110609</c:v>
                </c:pt>
                <c:pt idx="40">
                  <c:v>-33.683144426110609</c:v>
                </c:pt>
                <c:pt idx="41">
                  <c:v>-33.683144426110609</c:v>
                </c:pt>
                <c:pt idx="42">
                  <c:v>-33.683144426110609</c:v>
                </c:pt>
                <c:pt idx="43">
                  <c:v>-33.683144426110609</c:v>
                </c:pt>
                <c:pt idx="44">
                  <c:v>-33.683144426110609</c:v>
                </c:pt>
                <c:pt idx="45">
                  <c:v>-33.683144426110609</c:v>
                </c:pt>
                <c:pt idx="46">
                  <c:v>-33.683144426110609</c:v>
                </c:pt>
                <c:pt idx="47">
                  <c:v>-33.683144426110609</c:v>
                </c:pt>
                <c:pt idx="48">
                  <c:v>-33.683144426110609</c:v>
                </c:pt>
                <c:pt idx="49">
                  <c:v>-33.683144426110609</c:v>
                </c:pt>
                <c:pt idx="50">
                  <c:v>-33.683144426110609</c:v>
                </c:pt>
                <c:pt idx="51">
                  <c:v>-33.683144426110609</c:v>
                </c:pt>
                <c:pt idx="52">
                  <c:v>-33.683144426110609</c:v>
                </c:pt>
                <c:pt idx="53">
                  <c:v>-33.683144426110609</c:v>
                </c:pt>
                <c:pt idx="54">
                  <c:v>-33.683144426110609</c:v>
                </c:pt>
                <c:pt idx="55">
                  <c:v>-33.683144426110609</c:v>
                </c:pt>
                <c:pt idx="56">
                  <c:v>-33.683144426110609</c:v>
                </c:pt>
                <c:pt idx="57">
                  <c:v>-33.683144426110609</c:v>
                </c:pt>
                <c:pt idx="58">
                  <c:v>-33.683144426110609</c:v>
                </c:pt>
                <c:pt idx="59">
                  <c:v>-33.683144426110609</c:v>
                </c:pt>
                <c:pt idx="61">
                  <c:v>-23.262254689655169</c:v>
                </c:pt>
                <c:pt idx="62">
                  <c:v>-23.262254689655169</c:v>
                </c:pt>
                <c:pt idx="63">
                  <c:v>-23.262254689655169</c:v>
                </c:pt>
                <c:pt idx="64">
                  <c:v>-23.262254689655169</c:v>
                </c:pt>
                <c:pt idx="65">
                  <c:v>-23.262254689655169</c:v>
                </c:pt>
                <c:pt idx="66">
                  <c:v>-23.262254689655169</c:v>
                </c:pt>
                <c:pt idx="67">
                  <c:v>-23.262254689655169</c:v>
                </c:pt>
                <c:pt idx="68">
                  <c:v>-23.262254689655169</c:v>
                </c:pt>
                <c:pt idx="69">
                  <c:v>-23.262254689655169</c:v>
                </c:pt>
                <c:pt idx="70">
                  <c:v>-23.262254689655169</c:v>
                </c:pt>
                <c:pt idx="71">
                  <c:v>-23.262254689655169</c:v>
                </c:pt>
                <c:pt idx="72">
                  <c:v>-23.262254689655169</c:v>
                </c:pt>
                <c:pt idx="73">
                  <c:v>-23.262254689655169</c:v>
                </c:pt>
                <c:pt idx="74">
                  <c:v>-23.262254689655169</c:v>
                </c:pt>
                <c:pt idx="75">
                  <c:v>-23.262254689655169</c:v>
                </c:pt>
                <c:pt idx="76">
                  <c:v>-23.262254689655169</c:v>
                </c:pt>
                <c:pt idx="77">
                  <c:v>-23.262254689655169</c:v>
                </c:pt>
                <c:pt idx="78">
                  <c:v>-23.262254689655169</c:v>
                </c:pt>
                <c:pt idx="79">
                  <c:v>-23.262254689655169</c:v>
                </c:pt>
                <c:pt idx="80">
                  <c:v>-23.262254689655169</c:v>
                </c:pt>
                <c:pt idx="81">
                  <c:v>-23.262254689655169</c:v>
                </c:pt>
                <c:pt idx="82">
                  <c:v>-23.262254689655169</c:v>
                </c:pt>
                <c:pt idx="83">
                  <c:v>-23.262254689655169</c:v>
                </c:pt>
                <c:pt idx="84">
                  <c:v>-23.262254689655169</c:v>
                </c:pt>
                <c:pt idx="85">
                  <c:v>-23.262254689655169</c:v>
                </c:pt>
                <c:pt idx="86">
                  <c:v>-23.262254689655169</c:v>
                </c:pt>
                <c:pt idx="87">
                  <c:v>-23.262254689655169</c:v>
                </c:pt>
                <c:pt idx="88">
                  <c:v>-23.262254689655169</c:v>
                </c:pt>
                <c:pt idx="89">
                  <c:v>-23.262254689655169</c:v>
                </c:pt>
                <c:pt idx="90">
                  <c:v>-23.262254689655169</c:v>
                </c:pt>
                <c:pt idx="91">
                  <c:v>-23.262254689655169</c:v>
                </c:pt>
                <c:pt idx="92">
                  <c:v>-23.262254689655169</c:v>
                </c:pt>
                <c:pt idx="93">
                  <c:v>-23.262254689655169</c:v>
                </c:pt>
                <c:pt idx="94">
                  <c:v>-23.262254689655169</c:v>
                </c:pt>
                <c:pt idx="95">
                  <c:v>-23.262254689655169</c:v>
                </c:pt>
                <c:pt idx="96">
                  <c:v>-23.262254689655169</c:v>
                </c:pt>
                <c:pt idx="97">
                  <c:v>-23.262254689655169</c:v>
                </c:pt>
                <c:pt idx="98">
                  <c:v>-23.262254689655169</c:v>
                </c:pt>
                <c:pt idx="99">
                  <c:v>-23.262254689655169</c:v>
                </c:pt>
                <c:pt idx="100">
                  <c:v>-23.262254689655169</c:v>
                </c:pt>
                <c:pt idx="101">
                  <c:v>-23.262254689655169</c:v>
                </c:pt>
                <c:pt idx="102">
                  <c:v>-23.262254689655169</c:v>
                </c:pt>
                <c:pt idx="103">
                  <c:v>-23.262254689655169</c:v>
                </c:pt>
                <c:pt idx="104">
                  <c:v>-23.262254689655169</c:v>
                </c:pt>
                <c:pt idx="105">
                  <c:v>-23.262254689655169</c:v>
                </c:pt>
                <c:pt idx="106">
                  <c:v>-23.262254689655169</c:v>
                </c:pt>
                <c:pt idx="107">
                  <c:v>-23.262254689655169</c:v>
                </c:pt>
                <c:pt idx="108">
                  <c:v>-23.262254689655169</c:v>
                </c:pt>
                <c:pt idx="109">
                  <c:v>-23.262254689655169</c:v>
                </c:pt>
                <c:pt idx="110">
                  <c:v>-23.262254689655169</c:v>
                </c:pt>
                <c:pt idx="111">
                  <c:v>-23.262254689655169</c:v>
                </c:pt>
                <c:pt idx="112">
                  <c:v>-23.262254689655169</c:v>
                </c:pt>
                <c:pt idx="113">
                  <c:v>-23.262254689655169</c:v>
                </c:pt>
                <c:pt idx="114">
                  <c:v>-23.262254689655169</c:v>
                </c:pt>
                <c:pt idx="115">
                  <c:v>-23.262254689655169</c:v>
                </c:pt>
                <c:pt idx="116">
                  <c:v>-23.262254689655169</c:v>
                </c:pt>
                <c:pt idx="117">
                  <c:v>-23.262254689655169</c:v>
                </c:pt>
                <c:pt idx="118">
                  <c:v>-23.262254689655169</c:v>
                </c:pt>
                <c:pt idx="119">
                  <c:v>-23.262254689655169</c:v>
                </c:pt>
                <c:pt idx="120">
                  <c:v>-23.262254689655169</c:v>
                </c:pt>
                <c:pt idx="122">
                  <c:v>-6.1357916763485481</c:v>
                </c:pt>
                <c:pt idx="123">
                  <c:v>-6.1357916763485481</c:v>
                </c:pt>
                <c:pt idx="124">
                  <c:v>-6.1357916763485481</c:v>
                </c:pt>
                <c:pt idx="125">
                  <c:v>-6.1357916763485481</c:v>
                </c:pt>
                <c:pt idx="126">
                  <c:v>-6.1357916763485481</c:v>
                </c:pt>
                <c:pt idx="127">
                  <c:v>-6.1357916763485481</c:v>
                </c:pt>
                <c:pt idx="128">
                  <c:v>-6.1357916763485481</c:v>
                </c:pt>
                <c:pt idx="129">
                  <c:v>-6.1357916763485481</c:v>
                </c:pt>
                <c:pt idx="130">
                  <c:v>-6.1357916763485481</c:v>
                </c:pt>
                <c:pt idx="131">
                  <c:v>-6.1357916763485481</c:v>
                </c:pt>
                <c:pt idx="132">
                  <c:v>-6.1357916763485481</c:v>
                </c:pt>
                <c:pt idx="133">
                  <c:v>-6.1357916763485481</c:v>
                </c:pt>
                <c:pt idx="134">
                  <c:v>-6.1357916763485481</c:v>
                </c:pt>
                <c:pt idx="135">
                  <c:v>-6.1357916763485481</c:v>
                </c:pt>
                <c:pt idx="136">
                  <c:v>-6.1357916763485481</c:v>
                </c:pt>
                <c:pt idx="137">
                  <c:v>-6.1357916763485481</c:v>
                </c:pt>
                <c:pt idx="138">
                  <c:v>-6.1357916763485481</c:v>
                </c:pt>
                <c:pt idx="139">
                  <c:v>-6.1357916763485481</c:v>
                </c:pt>
                <c:pt idx="140">
                  <c:v>-6.1357916763485481</c:v>
                </c:pt>
                <c:pt idx="141">
                  <c:v>-6.1357916763485481</c:v>
                </c:pt>
                <c:pt idx="142">
                  <c:v>-6.1357916763485481</c:v>
                </c:pt>
                <c:pt idx="143">
                  <c:v>-6.1357916763485481</c:v>
                </c:pt>
                <c:pt idx="144">
                  <c:v>-6.1357916763485481</c:v>
                </c:pt>
                <c:pt idx="145">
                  <c:v>-6.1357916763485481</c:v>
                </c:pt>
                <c:pt idx="146">
                  <c:v>-6.1357916763485481</c:v>
                </c:pt>
                <c:pt idx="147">
                  <c:v>-6.1357916763485481</c:v>
                </c:pt>
                <c:pt idx="148">
                  <c:v>-6.1357916763485481</c:v>
                </c:pt>
                <c:pt idx="149">
                  <c:v>-6.1357916763485481</c:v>
                </c:pt>
                <c:pt idx="150">
                  <c:v>-6.1357916763485481</c:v>
                </c:pt>
                <c:pt idx="151">
                  <c:v>-6.1357916763485481</c:v>
                </c:pt>
                <c:pt idx="152">
                  <c:v>-6.1357916763485481</c:v>
                </c:pt>
                <c:pt idx="153">
                  <c:v>-6.1357916763485481</c:v>
                </c:pt>
                <c:pt idx="154">
                  <c:v>-6.1357916763485481</c:v>
                </c:pt>
                <c:pt idx="155">
                  <c:v>-6.1357916763485481</c:v>
                </c:pt>
                <c:pt idx="156">
                  <c:v>-6.1357916763485481</c:v>
                </c:pt>
                <c:pt idx="157">
                  <c:v>-6.1357916763485481</c:v>
                </c:pt>
                <c:pt idx="158">
                  <c:v>-6.1357916763485481</c:v>
                </c:pt>
                <c:pt idx="159">
                  <c:v>-6.1357916763485481</c:v>
                </c:pt>
                <c:pt idx="160">
                  <c:v>-6.1357916763485481</c:v>
                </c:pt>
                <c:pt idx="161">
                  <c:v>-6.1357916763485481</c:v>
                </c:pt>
                <c:pt idx="162">
                  <c:v>-6.1357916763485481</c:v>
                </c:pt>
                <c:pt idx="163">
                  <c:v>-6.1357916763485481</c:v>
                </c:pt>
                <c:pt idx="164">
                  <c:v>-6.1357916763485481</c:v>
                </c:pt>
                <c:pt idx="165">
                  <c:v>-6.1357916763485481</c:v>
                </c:pt>
                <c:pt idx="166">
                  <c:v>-6.1357916763485481</c:v>
                </c:pt>
                <c:pt idx="167">
                  <c:v>-6.1357916763485481</c:v>
                </c:pt>
                <c:pt idx="168">
                  <c:v>-6.1357916763485481</c:v>
                </c:pt>
                <c:pt idx="169">
                  <c:v>-6.1357916763485481</c:v>
                </c:pt>
                <c:pt idx="170">
                  <c:v>-6.1357916763485481</c:v>
                </c:pt>
                <c:pt idx="171">
                  <c:v>-6.1357916763485481</c:v>
                </c:pt>
                <c:pt idx="172">
                  <c:v>-6.1357916763485481</c:v>
                </c:pt>
                <c:pt idx="173">
                  <c:v>-6.1357916763485481</c:v>
                </c:pt>
                <c:pt idx="174">
                  <c:v>-6.1357916763485481</c:v>
                </c:pt>
                <c:pt idx="175">
                  <c:v>-6.1357916763485481</c:v>
                </c:pt>
                <c:pt idx="176">
                  <c:v>-6.1357916763485481</c:v>
                </c:pt>
                <c:pt idx="177">
                  <c:v>-6.1357916763485481</c:v>
                </c:pt>
                <c:pt idx="178">
                  <c:v>-6.1357916763485481</c:v>
                </c:pt>
                <c:pt idx="179">
                  <c:v>-6.1357916763485481</c:v>
                </c:pt>
                <c:pt idx="180">
                  <c:v>-6.1357916763485481</c:v>
                </c:pt>
                <c:pt idx="181">
                  <c:v>-6.1357916763485481</c:v>
                </c:pt>
                <c:pt idx="183">
                  <c:v>-18.979997636363635</c:v>
                </c:pt>
                <c:pt idx="184">
                  <c:v>-18.979997636363635</c:v>
                </c:pt>
                <c:pt idx="185">
                  <c:v>-18.979997636363635</c:v>
                </c:pt>
                <c:pt idx="186">
                  <c:v>-18.979997636363635</c:v>
                </c:pt>
                <c:pt idx="187">
                  <c:v>-18.979997636363635</c:v>
                </c:pt>
                <c:pt idx="188">
                  <c:v>-18.979997636363635</c:v>
                </c:pt>
                <c:pt idx="189">
                  <c:v>-18.979997636363635</c:v>
                </c:pt>
                <c:pt idx="190">
                  <c:v>-18.979997636363635</c:v>
                </c:pt>
                <c:pt idx="191">
                  <c:v>-18.979997636363635</c:v>
                </c:pt>
                <c:pt idx="192">
                  <c:v>-18.979997636363635</c:v>
                </c:pt>
                <c:pt idx="193">
                  <c:v>-18.979997636363635</c:v>
                </c:pt>
                <c:pt idx="194">
                  <c:v>-18.979997636363635</c:v>
                </c:pt>
                <c:pt idx="195">
                  <c:v>-18.979997636363635</c:v>
                </c:pt>
                <c:pt idx="196">
                  <c:v>-18.979997636363635</c:v>
                </c:pt>
                <c:pt idx="197">
                  <c:v>-18.979997636363635</c:v>
                </c:pt>
                <c:pt idx="198">
                  <c:v>-18.979997636363635</c:v>
                </c:pt>
                <c:pt idx="199">
                  <c:v>-18.979997636363635</c:v>
                </c:pt>
                <c:pt idx="200">
                  <c:v>-18.979997636363635</c:v>
                </c:pt>
                <c:pt idx="201">
                  <c:v>-18.979997636363635</c:v>
                </c:pt>
                <c:pt idx="202">
                  <c:v>-18.979997636363635</c:v>
                </c:pt>
                <c:pt idx="203">
                  <c:v>-18.979997636363635</c:v>
                </c:pt>
                <c:pt idx="204">
                  <c:v>-18.979997636363635</c:v>
                </c:pt>
                <c:pt idx="205">
                  <c:v>-18.979997636363635</c:v>
                </c:pt>
                <c:pt idx="206">
                  <c:v>-18.979997636363635</c:v>
                </c:pt>
                <c:pt idx="207">
                  <c:v>-18.979997636363635</c:v>
                </c:pt>
                <c:pt idx="208">
                  <c:v>-18.979997636363635</c:v>
                </c:pt>
                <c:pt idx="209">
                  <c:v>-18.979997636363635</c:v>
                </c:pt>
                <c:pt idx="210">
                  <c:v>-18.979997636363635</c:v>
                </c:pt>
                <c:pt idx="211">
                  <c:v>-18.979997636363635</c:v>
                </c:pt>
                <c:pt idx="212">
                  <c:v>-18.979997636363635</c:v>
                </c:pt>
                <c:pt idx="213">
                  <c:v>-18.979997636363635</c:v>
                </c:pt>
                <c:pt idx="214">
                  <c:v>-18.979997636363635</c:v>
                </c:pt>
                <c:pt idx="215">
                  <c:v>-18.979997636363635</c:v>
                </c:pt>
                <c:pt idx="216">
                  <c:v>-18.979997636363635</c:v>
                </c:pt>
                <c:pt idx="217">
                  <c:v>-18.979997636363635</c:v>
                </c:pt>
                <c:pt idx="218">
                  <c:v>-18.979997636363635</c:v>
                </c:pt>
                <c:pt idx="219">
                  <c:v>-18.979997636363635</c:v>
                </c:pt>
                <c:pt idx="220">
                  <c:v>-18.979997636363635</c:v>
                </c:pt>
                <c:pt idx="221">
                  <c:v>-18.979997636363635</c:v>
                </c:pt>
                <c:pt idx="222">
                  <c:v>-18.979997636363635</c:v>
                </c:pt>
                <c:pt idx="223">
                  <c:v>-18.979997636363635</c:v>
                </c:pt>
                <c:pt idx="224">
                  <c:v>-18.979997636363635</c:v>
                </c:pt>
                <c:pt idx="225">
                  <c:v>-18.979997636363635</c:v>
                </c:pt>
                <c:pt idx="226">
                  <c:v>-18.979997636363635</c:v>
                </c:pt>
                <c:pt idx="227">
                  <c:v>-18.979997636363635</c:v>
                </c:pt>
                <c:pt idx="228">
                  <c:v>-18.979997636363635</c:v>
                </c:pt>
                <c:pt idx="229">
                  <c:v>-18.979997636363635</c:v>
                </c:pt>
                <c:pt idx="230">
                  <c:v>-18.979997636363635</c:v>
                </c:pt>
                <c:pt idx="231">
                  <c:v>-18.979997636363635</c:v>
                </c:pt>
                <c:pt idx="232">
                  <c:v>-18.979997636363635</c:v>
                </c:pt>
                <c:pt idx="233">
                  <c:v>-18.979997636363635</c:v>
                </c:pt>
                <c:pt idx="234">
                  <c:v>-18.979997636363635</c:v>
                </c:pt>
                <c:pt idx="235">
                  <c:v>-18.979997636363635</c:v>
                </c:pt>
                <c:pt idx="236">
                  <c:v>-18.979997636363635</c:v>
                </c:pt>
                <c:pt idx="237">
                  <c:v>-18.979997636363635</c:v>
                </c:pt>
                <c:pt idx="238">
                  <c:v>-18.979997636363635</c:v>
                </c:pt>
                <c:pt idx="239">
                  <c:v>-18.979997636363635</c:v>
                </c:pt>
                <c:pt idx="240">
                  <c:v>-18.979997636363635</c:v>
                </c:pt>
                <c:pt idx="241">
                  <c:v>-18.979997636363635</c:v>
                </c:pt>
                <c:pt idx="242">
                  <c:v>-18.979997636363635</c:v>
                </c:pt>
              </c:numCache>
            </c:numRef>
          </c:val>
          <c:smooth val="0"/>
        </c:ser>
        <c:ser>
          <c:idx val="3"/>
          <c:order val="3"/>
          <c:spPr>
            <a:ln w="9525">
              <a:solidFill>
                <a:schemeClr val="tx1">
                  <a:alpha val="14000"/>
                </a:schemeClr>
              </a:solidFill>
              <a:prstDash val="solid"/>
            </a:ln>
          </c:spPr>
          <c:marker>
            <c:symbol val="none"/>
          </c:marker>
          <c:val>
            <c:numRef>
              <c:f>' '!$C$72:$IK$72</c:f>
              <c:numCache>
                <c:formatCode>0.00</c:formatCode>
                <c:ptCount val="243"/>
                <c:pt idx="0">
                  <c:v>-64.304242074886687</c:v>
                </c:pt>
                <c:pt idx="1">
                  <c:v>-64.304242074886687</c:v>
                </c:pt>
                <c:pt idx="2">
                  <c:v>-64.304242074886687</c:v>
                </c:pt>
                <c:pt idx="3">
                  <c:v>-64.304242074886687</c:v>
                </c:pt>
                <c:pt idx="4">
                  <c:v>-64.304242074886687</c:v>
                </c:pt>
                <c:pt idx="5">
                  <c:v>-64.304242074886687</c:v>
                </c:pt>
                <c:pt idx="6">
                  <c:v>-64.304242074886687</c:v>
                </c:pt>
                <c:pt idx="7">
                  <c:v>-64.304242074886687</c:v>
                </c:pt>
                <c:pt idx="8">
                  <c:v>-64.304242074886687</c:v>
                </c:pt>
                <c:pt idx="9">
                  <c:v>-64.304242074886687</c:v>
                </c:pt>
                <c:pt idx="10">
                  <c:v>-64.304242074886687</c:v>
                </c:pt>
                <c:pt idx="11">
                  <c:v>-64.304242074886687</c:v>
                </c:pt>
                <c:pt idx="12">
                  <c:v>-64.304242074886687</c:v>
                </c:pt>
                <c:pt idx="13">
                  <c:v>-64.304242074886687</c:v>
                </c:pt>
                <c:pt idx="14">
                  <c:v>-64.304242074886687</c:v>
                </c:pt>
                <c:pt idx="15">
                  <c:v>-64.304242074886687</c:v>
                </c:pt>
                <c:pt idx="16">
                  <c:v>-64.304242074886687</c:v>
                </c:pt>
                <c:pt idx="17">
                  <c:v>-64.304242074886687</c:v>
                </c:pt>
                <c:pt idx="18">
                  <c:v>-64.304242074886687</c:v>
                </c:pt>
                <c:pt idx="19">
                  <c:v>-64.304242074886687</c:v>
                </c:pt>
                <c:pt idx="20">
                  <c:v>-64.304242074886687</c:v>
                </c:pt>
                <c:pt idx="21">
                  <c:v>-64.304242074886687</c:v>
                </c:pt>
                <c:pt idx="22">
                  <c:v>-64.304242074886687</c:v>
                </c:pt>
                <c:pt idx="23">
                  <c:v>-64.304242074886687</c:v>
                </c:pt>
                <c:pt idx="24">
                  <c:v>-64.304242074886687</c:v>
                </c:pt>
                <c:pt idx="25">
                  <c:v>-64.304242074886687</c:v>
                </c:pt>
                <c:pt idx="26">
                  <c:v>-64.304242074886687</c:v>
                </c:pt>
                <c:pt idx="27">
                  <c:v>-64.304242074886687</c:v>
                </c:pt>
                <c:pt idx="28">
                  <c:v>-64.304242074886687</c:v>
                </c:pt>
                <c:pt idx="29">
                  <c:v>-64.304242074886687</c:v>
                </c:pt>
                <c:pt idx="30">
                  <c:v>-64.304242074886687</c:v>
                </c:pt>
                <c:pt idx="31">
                  <c:v>-64.304242074886687</c:v>
                </c:pt>
                <c:pt idx="32">
                  <c:v>-64.304242074886687</c:v>
                </c:pt>
                <c:pt idx="33">
                  <c:v>-64.304242074886687</c:v>
                </c:pt>
                <c:pt idx="34">
                  <c:v>-64.304242074886687</c:v>
                </c:pt>
                <c:pt idx="35">
                  <c:v>-64.304242074886687</c:v>
                </c:pt>
                <c:pt idx="36">
                  <c:v>-64.304242074886687</c:v>
                </c:pt>
                <c:pt idx="37">
                  <c:v>-64.304242074886687</c:v>
                </c:pt>
                <c:pt idx="38">
                  <c:v>-64.304242074886687</c:v>
                </c:pt>
                <c:pt idx="39">
                  <c:v>-64.304242074886687</c:v>
                </c:pt>
                <c:pt idx="40">
                  <c:v>-64.304242074886687</c:v>
                </c:pt>
                <c:pt idx="41">
                  <c:v>-64.304242074886687</c:v>
                </c:pt>
                <c:pt idx="42">
                  <c:v>-64.304242074886687</c:v>
                </c:pt>
                <c:pt idx="43">
                  <c:v>-64.304242074886687</c:v>
                </c:pt>
                <c:pt idx="44">
                  <c:v>-64.304242074886687</c:v>
                </c:pt>
                <c:pt idx="45">
                  <c:v>-64.304242074886687</c:v>
                </c:pt>
                <c:pt idx="46">
                  <c:v>-64.304242074886687</c:v>
                </c:pt>
                <c:pt idx="47">
                  <c:v>-64.304242074886687</c:v>
                </c:pt>
                <c:pt idx="48">
                  <c:v>-64.304242074886687</c:v>
                </c:pt>
                <c:pt idx="49">
                  <c:v>-64.304242074886687</c:v>
                </c:pt>
                <c:pt idx="50">
                  <c:v>-64.304242074886687</c:v>
                </c:pt>
                <c:pt idx="51">
                  <c:v>-64.304242074886687</c:v>
                </c:pt>
                <c:pt idx="52">
                  <c:v>-64.304242074886687</c:v>
                </c:pt>
                <c:pt idx="53">
                  <c:v>-64.304242074886687</c:v>
                </c:pt>
                <c:pt idx="54">
                  <c:v>-64.304242074886687</c:v>
                </c:pt>
                <c:pt idx="55">
                  <c:v>-64.304242074886687</c:v>
                </c:pt>
                <c:pt idx="56">
                  <c:v>-64.304242074886687</c:v>
                </c:pt>
                <c:pt idx="57">
                  <c:v>-64.304242074886687</c:v>
                </c:pt>
                <c:pt idx="58">
                  <c:v>-64.304242074886687</c:v>
                </c:pt>
                <c:pt idx="59">
                  <c:v>-64.304242074886687</c:v>
                </c:pt>
                <c:pt idx="61">
                  <c:v>-44.40979849885057</c:v>
                </c:pt>
                <c:pt idx="62">
                  <c:v>-44.40979849885057</c:v>
                </c:pt>
                <c:pt idx="63">
                  <c:v>-44.40979849885057</c:v>
                </c:pt>
                <c:pt idx="64">
                  <c:v>-44.40979849885057</c:v>
                </c:pt>
                <c:pt idx="65">
                  <c:v>-44.40979849885057</c:v>
                </c:pt>
                <c:pt idx="66">
                  <c:v>-44.40979849885057</c:v>
                </c:pt>
                <c:pt idx="67">
                  <c:v>-44.40979849885057</c:v>
                </c:pt>
                <c:pt idx="68">
                  <c:v>-44.40979849885057</c:v>
                </c:pt>
                <c:pt idx="69">
                  <c:v>-44.40979849885057</c:v>
                </c:pt>
                <c:pt idx="70">
                  <c:v>-44.40979849885057</c:v>
                </c:pt>
                <c:pt idx="71">
                  <c:v>-44.40979849885057</c:v>
                </c:pt>
                <c:pt idx="72">
                  <c:v>-44.40979849885057</c:v>
                </c:pt>
                <c:pt idx="73">
                  <c:v>-44.40979849885057</c:v>
                </c:pt>
                <c:pt idx="74">
                  <c:v>-44.40979849885057</c:v>
                </c:pt>
                <c:pt idx="75">
                  <c:v>-44.40979849885057</c:v>
                </c:pt>
                <c:pt idx="76">
                  <c:v>-44.40979849885057</c:v>
                </c:pt>
                <c:pt idx="77">
                  <c:v>-44.40979849885057</c:v>
                </c:pt>
                <c:pt idx="78">
                  <c:v>-44.40979849885057</c:v>
                </c:pt>
                <c:pt idx="79">
                  <c:v>-44.40979849885057</c:v>
                </c:pt>
                <c:pt idx="80">
                  <c:v>-44.40979849885057</c:v>
                </c:pt>
                <c:pt idx="81">
                  <c:v>-44.40979849885057</c:v>
                </c:pt>
                <c:pt idx="82">
                  <c:v>-44.40979849885057</c:v>
                </c:pt>
                <c:pt idx="83">
                  <c:v>-44.40979849885057</c:v>
                </c:pt>
                <c:pt idx="84">
                  <c:v>-44.40979849885057</c:v>
                </c:pt>
                <c:pt idx="85">
                  <c:v>-44.40979849885057</c:v>
                </c:pt>
                <c:pt idx="86">
                  <c:v>-44.40979849885057</c:v>
                </c:pt>
                <c:pt idx="87">
                  <c:v>-44.40979849885057</c:v>
                </c:pt>
                <c:pt idx="88">
                  <c:v>-44.40979849885057</c:v>
                </c:pt>
                <c:pt idx="89">
                  <c:v>-44.40979849885057</c:v>
                </c:pt>
                <c:pt idx="90">
                  <c:v>-44.40979849885057</c:v>
                </c:pt>
                <c:pt idx="91">
                  <c:v>-44.40979849885057</c:v>
                </c:pt>
                <c:pt idx="92">
                  <c:v>-44.40979849885057</c:v>
                </c:pt>
                <c:pt idx="93">
                  <c:v>-44.40979849885057</c:v>
                </c:pt>
                <c:pt idx="94">
                  <c:v>-44.40979849885057</c:v>
                </c:pt>
                <c:pt idx="95">
                  <c:v>-44.40979849885057</c:v>
                </c:pt>
                <c:pt idx="96">
                  <c:v>-44.40979849885057</c:v>
                </c:pt>
                <c:pt idx="97">
                  <c:v>-44.40979849885057</c:v>
                </c:pt>
                <c:pt idx="98">
                  <c:v>-44.40979849885057</c:v>
                </c:pt>
                <c:pt idx="99">
                  <c:v>-44.40979849885057</c:v>
                </c:pt>
                <c:pt idx="100">
                  <c:v>-44.40979849885057</c:v>
                </c:pt>
                <c:pt idx="101">
                  <c:v>-44.40979849885057</c:v>
                </c:pt>
                <c:pt idx="102">
                  <c:v>-44.40979849885057</c:v>
                </c:pt>
                <c:pt idx="103">
                  <c:v>-44.40979849885057</c:v>
                </c:pt>
                <c:pt idx="104">
                  <c:v>-44.40979849885057</c:v>
                </c:pt>
                <c:pt idx="105">
                  <c:v>-44.40979849885057</c:v>
                </c:pt>
                <c:pt idx="106">
                  <c:v>-44.40979849885057</c:v>
                </c:pt>
                <c:pt idx="107">
                  <c:v>-44.40979849885057</c:v>
                </c:pt>
                <c:pt idx="108">
                  <c:v>-44.40979849885057</c:v>
                </c:pt>
                <c:pt idx="109">
                  <c:v>-44.40979849885057</c:v>
                </c:pt>
                <c:pt idx="110">
                  <c:v>-44.40979849885057</c:v>
                </c:pt>
                <c:pt idx="111">
                  <c:v>-44.40979849885057</c:v>
                </c:pt>
                <c:pt idx="112">
                  <c:v>-44.40979849885057</c:v>
                </c:pt>
                <c:pt idx="113">
                  <c:v>-44.40979849885057</c:v>
                </c:pt>
                <c:pt idx="114">
                  <c:v>-44.40979849885057</c:v>
                </c:pt>
                <c:pt idx="115">
                  <c:v>-44.40979849885057</c:v>
                </c:pt>
                <c:pt idx="116">
                  <c:v>-44.40979849885057</c:v>
                </c:pt>
                <c:pt idx="117">
                  <c:v>-44.40979849885057</c:v>
                </c:pt>
                <c:pt idx="118">
                  <c:v>-44.40979849885057</c:v>
                </c:pt>
                <c:pt idx="119">
                  <c:v>-44.40979849885057</c:v>
                </c:pt>
                <c:pt idx="120">
                  <c:v>-44.40979849885057</c:v>
                </c:pt>
                <c:pt idx="122">
                  <c:v>-11.713794540248964</c:v>
                </c:pt>
                <c:pt idx="123">
                  <c:v>-11.713794540248964</c:v>
                </c:pt>
                <c:pt idx="124">
                  <c:v>-11.713794540248964</c:v>
                </c:pt>
                <c:pt idx="125">
                  <c:v>-11.713794540248964</c:v>
                </c:pt>
                <c:pt idx="126">
                  <c:v>-11.713794540248964</c:v>
                </c:pt>
                <c:pt idx="127">
                  <c:v>-11.713794540248964</c:v>
                </c:pt>
                <c:pt idx="128">
                  <c:v>-11.713794540248964</c:v>
                </c:pt>
                <c:pt idx="129">
                  <c:v>-11.713794540248964</c:v>
                </c:pt>
                <c:pt idx="130">
                  <c:v>-11.713794540248964</c:v>
                </c:pt>
                <c:pt idx="131">
                  <c:v>-11.713794540248964</c:v>
                </c:pt>
                <c:pt idx="132">
                  <c:v>-11.713794540248964</c:v>
                </c:pt>
                <c:pt idx="133">
                  <c:v>-11.713794540248964</c:v>
                </c:pt>
                <c:pt idx="134">
                  <c:v>-11.713794540248964</c:v>
                </c:pt>
                <c:pt idx="135">
                  <c:v>-11.713794540248964</c:v>
                </c:pt>
                <c:pt idx="136">
                  <c:v>-11.713794540248964</c:v>
                </c:pt>
                <c:pt idx="137">
                  <c:v>-11.713794540248964</c:v>
                </c:pt>
                <c:pt idx="138">
                  <c:v>-11.713794540248964</c:v>
                </c:pt>
                <c:pt idx="139">
                  <c:v>-11.713794540248964</c:v>
                </c:pt>
                <c:pt idx="140">
                  <c:v>-11.713794540248964</c:v>
                </c:pt>
                <c:pt idx="141">
                  <c:v>-11.713794540248964</c:v>
                </c:pt>
                <c:pt idx="142">
                  <c:v>-11.713794540248964</c:v>
                </c:pt>
                <c:pt idx="143">
                  <c:v>-11.713794540248964</c:v>
                </c:pt>
                <c:pt idx="144">
                  <c:v>-11.713794540248964</c:v>
                </c:pt>
                <c:pt idx="145">
                  <c:v>-11.713794540248964</c:v>
                </c:pt>
                <c:pt idx="146">
                  <c:v>-11.713794540248964</c:v>
                </c:pt>
                <c:pt idx="147">
                  <c:v>-11.713794540248964</c:v>
                </c:pt>
                <c:pt idx="148">
                  <c:v>-11.713794540248964</c:v>
                </c:pt>
                <c:pt idx="149">
                  <c:v>-11.713794540248964</c:v>
                </c:pt>
                <c:pt idx="150">
                  <c:v>-11.713794540248964</c:v>
                </c:pt>
                <c:pt idx="151">
                  <c:v>-11.713794540248964</c:v>
                </c:pt>
                <c:pt idx="152">
                  <c:v>-11.713794540248964</c:v>
                </c:pt>
                <c:pt idx="153">
                  <c:v>-11.713794540248964</c:v>
                </c:pt>
                <c:pt idx="154">
                  <c:v>-11.713794540248964</c:v>
                </c:pt>
                <c:pt idx="155">
                  <c:v>-11.713794540248964</c:v>
                </c:pt>
                <c:pt idx="156">
                  <c:v>-11.713794540248964</c:v>
                </c:pt>
                <c:pt idx="157">
                  <c:v>-11.713794540248964</c:v>
                </c:pt>
                <c:pt idx="158">
                  <c:v>-11.713794540248964</c:v>
                </c:pt>
                <c:pt idx="159">
                  <c:v>-11.713794540248964</c:v>
                </c:pt>
                <c:pt idx="160">
                  <c:v>-11.713794540248964</c:v>
                </c:pt>
                <c:pt idx="161">
                  <c:v>-11.713794540248964</c:v>
                </c:pt>
                <c:pt idx="162">
                  <c:v>-11.713794540248964</c:v>
                </c:pt>
                <c:pt idx="163">
                  <c:v>-11.713794540248964</c:v>
                </c:pt>
                <c:pt idx="164">
                  <c:v>-11.713794540248964</c:v>
                </c:pt>
                <c:pt idx="165">
                  <c:v>-11.713794540248964</c:v>
                </c:pt>
                <c:pt idx="166">
                  <c:v>-11.713794540248964</c:v>
                </c:pt>
                <c:pt idx="167">
                  <c:v>-11.713794540248964</c:v>
                </c:pt>
                <c:pt idx="168">
                  <c:v>-11.713794540248964</c:v>
                </c:pt>
                <c:pt idx="169">
                  <c:v>-11.713794540248964</c:v>
                </c:pt>
                <c:pt idx="170">
                  <c:v>-11.713794540248964</c:v>
                </c:pt>
                <c:pt idx="171">
                  <c:v>-11.713794540248964</c:v>
                </c:pt>
                <c:pt idx="172">
                  <c:v>-11.713794540248964</c:v>
                </c:pt>
                <c:pt idx="173">
                  <c:v>-11.713794540248964</c:v>
                </c:pt>
                <c:pt idx="174">
                  <c:v>-11.713794540248964</c:v>
                </c:pt>
                <c:pt idx="175">
                  <c:v>-11.713794540248964</c:v>
                </c:pt>
                <c:pt idx="176">
                  <c:v>-11.713794540248964</c:v>
                </c:pt>
                <c:pt idx="177">
                  <c:v>-11.713794540248964</c:v>
                </c:pt>
                <c:pt idx="178">
                  <c:v>-11.713794540248964</c:v>
                </c:pt>
                <c:pt idx="179">
                  <c:v>-11.713794540248964</c:v>
                </c:pt>
                <c:pt idx="180">
                  <c:v>-11.713794540248964</c:v>
                </c:pt>
                <c:pt idx="181">
                  <c:v>-11.713794540248964</c:v>
                </c:pt>
                <c:pt idx="183">
                  <c:v>-36.234573208177011</c:v>
                </c:pt>
                <c:pt idx="184">
                  <c:v>-36.234573208177011</c:v>
                </c:pt>
                <c:pt idx="185">
                  <c:v>-36.234573208177011</c:v>
                </c:pt>
                <c:pt idx="186">
                  <c:v>-36.234573208177011</c:v>
                </c:pt>
                <c:pt idx="187">
                  <c:v>-36.234573208177011</c:v>
                </c:pt>
                <c:pt idx="188">
                  <c:v>-36.234573208177011</c:v>
                </c:pt>
                <c:pt idx="189">
                  <c:v>-36.234573208177011</c:v>
                </c:pt>
                <c:pt idx="190">
                  <c:v>-36.234573208177011</c:v>
                </c:pt>
                <c:pt idx="191">
                  <c:v>-36.234573208177011</c:v>
                </c:pt>
                <c:pt idx="192">
                  <c:v>-36.234573208177011</c:v>
                </c:pt>
                <c:pt idx="193">
                  <c:v>-36.234573208177011</c:v>
                </c:pt>
                <c:pt idx="194">
                  <c:v>-36.234573208177011</c:v>
                </c:pt>
                <c:pt idx="195">
                  <c:v>-36.234573208177011</c:v>
                </c:pt>
                <c:pt idx="196">
                  <c:v>-36.234573208177011</c:v>
                </c:pt>
                <c:pt idx="197">
                  <c:v>-36.234573208177011</c:v>
                </c:pt>
                <c:pt idx="198">
                  <c:v>-36.234573208177011</c:v>
                </c:pt>
                <c:pt idx="199">
                  <c:v>-36.234573208177011</c:v>
                </c:pt>
                <c:pt idx="200">
                  <c:v>-36.234573208177011</c:v>
                </c:pt>
                <c:pt idx="201">
                  <c:v>-36.234573208177011</c:v>
                </c:pt>
                <c:pt idx="202">
                  <c:v>-36.234573208177011</c:v>
                </c:pt>
                <c:pt idx="203">
                  <c:v>-36.234573208177011</c:v>
                </c:pt>
                <c:pt idx="204">
                  <c:v>-36.234573208177011</c:v>
                </c:pt>
                <c:pt idx="205">
                  <c:v>-36.234573208177011</c:v>
                </c:pt>
                <c:pt idx="206">
                  <c:v>-36.234573208177011</c:v>
                </c:pt>
                <c:pt idx="207">
                  <c:v>-36.234573208177011</c:v>
                </c:pt>
                <c:pt idx="208">
                  <c:v>-36.234573208177011</c:v>
                </c:pt>
                <c:pt idx="209">
                  <c:v>-36.234573208177011</c:v>
                </c:pt>
                <c:pt idx="210">
                  <c:v>-36.234573208177011</c:v>
                </c:pt>
                <c:pt idx="211">
                  <c:v>-36.234573208177011</c:v>
                </c:pt>
                <c:pt idx="212">
                  <c:v>-36.234573208177011</c:v>
                </c:pt>
                <c:pt idx="213">
                  <c:v>-36.234573208177011</c:v>
                </c:pt>
                <c:pt idx="214">
                  <c:v>-36.234573208177011</c:v>
                </c:pt>
                <c:pt idx="215">
                  <c:v>-36.234573208177011</c:v>
                </c:pt>
                <c:pt idx="216">
                  <c:v>-36.234573208177011</c:v>
                </c:pt>
                <c:pt idx="217">
                  <c:v>-36.234573208177011</c:v>
                </c:pt>
                <c:pt idx="218">
                  <c:v>-36.234573208177011</c:v>
                </c:pt>
                <c:pt idx="219">
                  <c:v>-36.234573208177011</c:v>
                </c:pt>
                <c:pt idx="220">
                  <c:v>-36.234573208177011</c:v>
                </c:pt>
                <c:pt idx="221">
                  <c:v>-36.234573208177011</c:v>
                </c:pt>
                <c:pt idx="222">
                  <c:v>-36.234573208177011</c:v>
                </c:pt>
                <c:pt idx="223">
                  <c:v>-36.234573208177011</c:v>
                </c:pt>
                <c:pt idx="224">
                  <c:v>-36.234573208177011</c:v>
                </c:pt>
                <c:pt idx="225">
                  <c:v>-36.234573208177011</c:v>
                </c:pt>
                <c:pt idx="226">
                  <c:v>-36.234573208177011</c:v>
                </c:pt>
                <c:pt idx="227">
                  <c:v>-36.234573208177011</c:v>
                </c:pt>
                <c:pt idx="228">
                  <c:v>-36.234573208177011</c:v>
                </c:pt>
                <c:pt idx="229">
                  <c:v>-36.234573208177011</c:v>
                </c:pt>
                <c:pt idx="230">
                  <c:v>-36.234573208177011</c:v>
                </c:pt>
                <c:pt idx="231">
                  <c:v>-36.234573208177011</c:v>
                </c:pt>
                <c:pt idx="232">
                  <c:v>-36.234573208177011</c:v>
                </c:pt>
                <c:pt idx="233">
                  <c:v>-36.234573208177011</c:v>
                </c:pt>
                <c:pt idx="234">
                  <c:v>-36.234573208177011</c:v>
                </c:pt>
                <c:pt idx="235">
                  <c:v>-36.234573208177011</c:v>
                </c:pt>
                <c:pt idx="236">
                  <c:v>-36.234573208177011</c:v>
                </c:pt>
                <c:pt idx="237">
                  <c:v>-36.234573208177011</c:v>
                </c:pt>
                <c:pt idx="238">
                  <c:v>-36.234573208177011</c:v>
                </c:pt>
                <c:pt idx="239">
                  <c:v>-36.234573208177011</c:v>
                </c:pt>
                <c:pt idx="240">
                  <c:v>-36.234573208177011</c:v>
                </c:pt>
                <c:pt idx="241">
                  <c:v>-36.234573208177011</c:v>
                </c:pt>
                <c:pt idx="242">
                  <c:v>-36.234573208177011</c:v>
                </c:pt>
              </c:numCache>
            </c:numRef>
          </c:val>
          <c:smooth val="0"/>
        </c:ser>
        <c:ser>
          <c:idx val="4"/>
          <c:order val="4"/>
          <c:spPr>
            <a:ln w="9525">
              <a:solidFill>
                <a:schemeClr val="tx1">
                  <a:alpha val="14000"/>
                </a:schemeClr>
              </a:solidFill>
              <a:prstDash val="solid"/>
            </a:ln>
          </c:spPr>
          <c:marker>
            <c:symbol val="none"/>
          </c:marker>
          <c:val>
            <c:numRef>
              <c:f>' '!$C$73:$IK$73</c:f>
              <c:numCache>
                <c:formatCode>0.00</c:formatCode>
                <c:ptCount val="243"/>
                <c:pt idx="0">
                  <c:v>-92.141512629193116</c:v>
                </c:pt>
                <c:pt idx="1">
                  <c:v>-92.141512629193116</c:v>
                </c:pt>
                <c:pt idx="2">
                  <c:v>-92.141512629193116</c:v>
                </c:pt>
                <c:pt idx="3">
                  <c:v>-92.141512629193116</c:v>
                </c:pt>
                <c:pt idx="4">
                  <c:v>-92.141512629193116</c:v>
                </c:pt>
                <c:pt idx="5">
                  <c:v>-92.141512629193116</c:v>
                </c:pt>
                <c:pt idx="6">
                  <c:v>-92.141512629193116</c:v>
                </c:pt>
                <c:pt idx="7">
                  <c:v>-92.141512629193116</c:v>
                </c:pt>
                <c:pt idx="8">
                  <c:v>-92.141512629193116</c:v>
                </c:pt>
                <c:pt idx="9">
                  <c:v>-92.141512629193116</c:v>
                </c:pt>
                <c:pt idx="10">
                  <c:v>-92.141512629193116</c:v>
                </c:pt>
                <c:pt idx="11">
                  <c:v>-92.141512629193116</c:v>
                </c:pt>
                <c:pt idx="12">
                  <c:v>-92.141512629193116</c:v>
                </c:pt>
                <c:pt idx="13">
                  <c:v>-92.141512629193116</c:v>
                </c:pt>
                <c:pt idx="14">
                  <c:v>-92.141512629193116</c:v>
                </c:pt>
                <c:pt idx="15">
                  <c:v>-92.141512629193116</c:v>
                </c:pt>
                <c:pt idx="16">
                  <c:v>-92.141512629193116</c:v>
                </c:pt>
                <c:pt idx="17">
                  <c:v>-92.141512629193116</c:v>
                </c:pt>
                <c:pt idx="18">
                  <c:v>-92.141512629193116</c:v>
                </c:pt>
                <c:pt idx="19">
                  <c:v>-92.141512629193116</c:v>
                </c:pt>
                <c:pt idx="20">
                  <c:v>-92.141512629193116</c:v>
                </c:pt>
                <c:pt idx="21">
                  <c:v>-92.141512629193116</c:v>
                </c:pt>
                <c:pt idx="22">
                  <c:v>-92.141512629193116</c:v>
                </c:pt>
                <c:pt idx="23">
                  <c:v>-92.141512629193116</c:v>
                </c:pt>
                <c:pt idx="24">
                  <c:v>-92.141512629193116</c:v>
                </c:pt>
                <c:pt idx="25">
                  <c:v>-92.141512629193116</c:v>
                </c:pt>
                <c:pt idx="26">
                  <c:v>-92.141512629193116</c:v>
                </c:pt>
                <c:pt idx="27">
                  <c:v>-92.141512629193116</c:v>
                </c:pt>
                <c:pt idx="28">
                  <c:v>-92.141512629193116</c:v>
                </c:pt>
                <c:pt idx="29">
                  <c:v>-92.141512629193116</c:v>
                </c:pt>
                <c:pt idx="30">
                  <c:v>-92.141512629193116</c:v>
                </c:pt>
                <c:pt idx="31">
                  <c:v>-92.141512629193116</c:v>
                </c:pt>
                <c:pt idx="32">
                  <c:v>-92.141512629193116</c:v>
                </c:pt>
                <c:pt idx="33">
                  <c:v>-92.141512629193116</c:v>
                </c:pt>
                <c:pt idx="34">
                  <c:v>-92.141512629193116</c:v>
                </c:pt>
                <c:pt idx="35">
                  <c:v>-92.141512629193116</c:v>
                </c:pt>
                <c:pt idx="36">
                  <c:v>-92.141512629193116</c:v>
                </c:pt>
                <c:pt idx="37">
                  <c:v>-92.141512629193116</c:v>
                </c:pt>
                <c:pt idx="38">
                  <c:v>-92.141512629193116</c:v>
                </c:pt>
                <c:pt idx="39">
                  <c:v>-92.141512629193116</c:v>
                </c:pt>
                <c:pt idx="40">
                  <c:v>-92.141512629193116</c:v>
                </c:pt>
                <c:pt idx="41">
                  <c:v>-92.141512629193116</c:v>
                </c:pt>
                <c:pt idx="42">
                  <c:v>-92.141512629193116</c:v>
                </c:pt>
                <c:pt idx="43">
                  <c:v>-92.141512629193116</c:v>
                </c:pt>
                <c:pt idx="44">
                  <c:v>-92.141512629193116</c:v>
                </c:pt>
                <c:pt idx="45">
                  <c:v>-92.141512629193116</c:v>
                </c:pt>
                <c:pt idx="46">
                  <c:v>-92.141512629193116</c:v>
                </c:pt>
                <c:pt idx="47">
                  <c:v>-92.141512629193116</c:v>
                </c:pt>
                <c:pt idx="48">
                  <c:v>-92.141512629193116</c:v>
                </c:pt>
                <c:pt idx="49">
                  <c:v>-92.141512629193116</c:v>
                </c:pt>
                <c:pt idx="50">
                  <c:v>-92.141512629193116</c:v>
                </c:pt>
                <c:pt idx="51">
                  <c:v>-92.141512629193116</c:v>
                </c:pt>
                <c:pt idx="52">
                  <c:v>-92.141512629193116</c:v>
                </c:pt>
                <c:pt idx="53">
                  <c:v>-92.141512629193116</c:v>
                </c:pt>
                <c:pt idx="54">
                  <c:v>-92.141512629193116</c:v>
                </c:pt>
                <c:pt idx="55">
                  <c:v>-92.141512629193116</c:v>
                </c:pt>
                <c:pt idx="56">
                  <c:v>-92.141512629193116</c:v>
                </c:pt>
                <c:pt idx="57">
                  <c:v>-92.141512629193116</c:v>
                </c:pt>
                <c:pt idx="58">
                  <c:v>-92.141512629193116</c:v>
                </c:pt>
                <c:pt idx="59">
                  <c:v>-92.141512629193116</c:v>
                </c:pt>
                <c:pt idx="61">
                  <c:v>-63.634775517241373</c:v>
                </c:pt>
                <c:pt idx="62">
                  <c:v>-63.634775517241373</c:v>
                </c:pt>
                <c:pt idx="63">
                  <c:v>-63.634775517241373</c:v>
                </c:pt>
                <c:pt idx="64">
                  <c:v>-63.634775517241373</c:v>
                </c:pt>
                <c:pt idx="65">
                  <c:v>-63.634775517241373</c:v>
                </c:pt>
                <c:pt idx="66">
                  <c:v>-63.634775517241373</c:v>
                </c:pt>
                <c:pt idx="67">
                  <c:v>-63.634775517241373</c:v>
                </c:pt>
                <c:pt idx="68">
                  <c:v>-63.634775517241373</c:v>
                </c:pt>
                <c:pt idx="69">
                  <c:v>-63.634775517241373</c:v>
                </c:pt>
                <c:pt idx="70">
                  <c:v>-63.634775517241373</c:v>
                </c:pt>
                <c:pt idx="71">
                  <c:v>-63.634775517241373</c:v>
                </c:pt>
                <c:pt idx="72">
                  <c:v>-63.634775517241373</c:v>
                </c:pt>
                <c:pt idx="73">
                  <c:v>-63.634775517241373</c:v>
                </c:pt>
                <c:pt idx="74">
                  <c:v>-63.634775517241373</c:v>
                </c:pt>
                <c:pt idx="75">
                  <c:v>-63.634775517241373</c:v>
                </c:pt>
                <c:pt idx="76">
                  <c:v>-63.634775517241373</c:v>
                </c:pt>
                <c:pt idx="77">
                  <c:v>-63.634775517241373</c:v>
                </c:pt>
                <c:pt idx="78">
                  <c:v>-63.634775517241373</c:v>
                </c:pt>
                <c:pt idx="79">
                  <c:v>-63.634775517241373</c:v>
                </c:pt>
                <c:pt idx="80">
                  <c:v>-63.634775517241373</c:v>
                </c:pt>
                <c:pt idx="81">
                  <c:v>-63.634775517241373</c:v>
                </c:pt>
                <c:pt idx="82">
                  <c:v>-63.634775517241373</c:v>
                </c:pt>
                <c:pt idx="83">
                  <c:v>-63.634775517241373</c:v>
                </c:pt>
                <c:pt idx="84">
                  <c:v>-63.634775517241373</c:v>
                </c:pt>
                <c:pt idx="85">
                  <c:v>-63.634775517241373</c:v>
                </c:pt>
                <c:pt idx="86">
                  <c:v>-63.634775517241373</c:v>
                </c:pt>
                <c:pt idx="87">
                  <c:v>-63.634775517241373</c:v>
                </c:pt>
                <c:pt idx="88">
                  <c:v>-63.634775517241373</c:v>
                </c:pt>
                <c:pt idx="89">
                  <c:v>-63.634775517241373</c:v>
                </c:pt>
                <c:pt idx="90">
                  <c:v>-63.634775517241373</c:v>
                </c:pt>
                <c:pt idx="91">
                  <c:v>-63.634775517241373</c:v>
                </c:pt>
                <c:pt idx="92">
                  <c:v>-63.634775517241373</c:v>
                </c:pt>
                <c:pt idx="93">
                  <c:v>-63.634775517241373</c:v>
                </c:pt>
                <c:pt idx="94">
                  <c:v>-63.634775517241373</c:v>
                </c:pt>
                <c:pt idx="95">
                  <c:v>-63.634775517241373</c:v>
                </c:pt>
                <c:pt idx="96">
                  <c:v>-63.634775517241373</c:v>
                </c:pt>
                <c:pt idx="97">
                  <c:v>-63.634775517241373</c:v>
                </c:pt>
                <c:pt idx="98">
                  <c:v>-63.634775517241373</c:v>
                </c:pt>
                <c:pt idx="99">
                  <c:v>-63.634775517241373</c:v>
                </c:pt>
                <c:pt idx="100">
                  <c:v>-63.634775517241373</c:v>
                </c:pt>
                <c:pt idx="101">
                  <c:v>-63.634775517241373</c:v>
                </c:pt>
                <c:pt idx="102">
                  <c:v>-63.634775517241373</c:v>
                </c:pt>
                <c:pt idx="103">
                  <c:v>-63.634775517241373</c:v>
                </c:pt>
                <c:pt idx="104">
                  <c:v>-63.634775517241373</c:v>
                </c:pt>
                <c:pt idx="105">
                  <c:v>-63.634775517241373</c:v>
                </c:pt>
                <c:pt idx="106">
                  <c:v>-63.634775517241373</c:v>
                </c:pt>
                <c:pt idx="107">
                  <c:v>-63.634775517241373</c:v>
                </c:pt>
                <c:pt idx="108">
                  <c:v>-63.634775517241373</c:v>
                </c:pt>
                <c:pt idx="109">
                  <c:v>-63.634775517241373</c:v>
                </c:pt>
                <c:pt idx="110">
                  <c:v>-63.634775517241373</c:v>
                </c:pt>
                <c:pt idx="111">
                  <c:v>-63.634775517241373</c:v>
                </c:pt>
                <c:pt idx="112">
                  <c:v>-63.634775517241373</c:v>
                </c:pt>
                <c:pt idx="113">
                  <c:v>-63.634775517241373</c:v>
                </c:pt>
                <c:pt idx="114">
                  <c:v>-63.634775517241373</c:v>
                </c:pt>
                <c:pt idx="115">
                  <c:v>-63.634775517241373</c:v>
                </c:pt>
                <c:pt idx="116">
                  <c:v>-63.634775517241373</c:v>
                </c:pt>
                <c:pt idx="117">
                  <c:v>-63.634775517241373</c:v>
                </c:pt>
                <c:pt idx="118">
                  <c:v>-63.634775517241373</c:v>
                </c:pt>
                <c:pt idx="119">
                  <c:v>-63.634775517241373</c:v>
                </c:pt>
                <c:pt idx="120">
                  <c:v>-63.634775517241373</c:v>
                </c:pt>
                <c:pt idx="122">
                  <c:v>-16.784689668049797</c:v>
                </c:pt>
                <c:pt idx="123">
                  <c:v>-16.784689668049797</c:v>
                </c:pt>
                <c:pt idx="124">
                  <c:v>-16.784689668049797</c:v>
                </c:pt>
                <c:pt idx="125">
                  <c:v>-16.784689668049797</c:v>
                </c:pt>
                <c:pt idx="126">
                  <c:v>-16.784689668049797</c:v>
                </c:pt>
                <c:pt idx="127">
                  <c:v>-16.784689668049797</c:v>
                </c:pt>
                <c:pt idx="128">
                  <c:v>-16.784689668049797</c:v>
                </c:pt>
                <c:pt idx="129">
                  <c:v>-16.784689668049797</c:v>
                </c:pt>
                <c:pt idx="130">
                  <c:v>-16.784689668049797</c:v>
                </c:pt>
                <c:pt idx="131">
                  <c:v>-16.784689668049797</c:v>
                </c:pt>
                <c:pt idx="132">
                  <c:v>-16.784689668049797</c:v>
                </c:pt>
                <c:pt idx="133">
                  <c:v>-16.784689668049797</c:v>
                </c:pt>
                <c:pt idx="134">
                  <c:v>-16.784689668049797</c:v>
                </c:pt>
                <c:pt idx="135">
                  <c:v>-16.784689668049797</c:v>
                </c:pt>
                <c:pt idx="136">
                  <c:v>-16.784689668049797</c:v>
                </c:pt>
                <c:pt idx="137">
                  <c:v>-16.784689668049797</c:v>
                </c:pt>
                <c:pt idx="138">
                  <c:v>-16.784689668049797</c:v>
                </c:pt>
                <c:pt idx="139">
                  <c:v>-16.784689668049797</c:v>
                </c:pt>
                <c:pt idx="140">
                  <c:v>-16.784689668049797</c:v>
                </c:pt>
                <c:pt idx="141">
                  <c:v>-16.784689668049797</c:v>
                </c:pt>
                <c:pt idx="142">
                  <c:v>-16.784689668049797</c:v>
                </c:pt>
                <c:pt idx="143">
                  <c:v>-16.784689668049797</c:v>
                </c:pt>
                <c:pt idx="144">
                  <c:v>-16.784689668049797</c:v>
                </c:pt>
                <c:pt idx="145">
                  <c:v>-16.784689668049797</c:v>
                </c:pt>
                <c:pt idx="146">
                  <c:v>-16.784689668049797</c:v>
                </c:pt>
                <c:pt idx="147">
                  <c:v>-16.784689668049797</c:v>
                </c:pt>
                <c:pt idx="148">
                  <c:v>-16.784689668049797</c:v>
                </c:pt>
                <c:pt idx="149">
                  <c:v>-16.784689668049797</c:v>
                </c:pt>
                <c:pt idx="150">
                  <c:v>-16.784689668049797</c:v>
                </c:pt>
                <c:pt idx="151">
                  <c:v>-16.784689668049797</c:v>
                </c:pt>
                <c:pt idx="152">
                  <c:v>-16.784689668049797</c:v>
                </c:pt>
                <c:pt idx="153">
                  <c:v>-16.784689668049797</c:v>
                </c:pt>
                <c:pt idx="154">
                  <c:v>-16.784689668049797</c:v>
                </c:pt>
                <c:pt idx="155">
                  <c:v>-16.784689668049797</c:v>
                </c:pt>
                <c:pt idx="156">
                  <c:v>-16.784689668049797</c:v>
                </c:pt>
                <c:pt idx="157">
                  <c:v>-16.784689668049797</c:v>
                </c:pt>
                <c:pt idx="158">
                  <c:v>-16.784689668049797</c:v>
                </c:pt>
                <c:pt idx="159">
                  <c:v>-16.784689668049797</c:v>
                </c:pt>
                <c:pt idx="160">
                  <c:v>-16.784689668049797</c:v>
                </c:pt>
                <c:pt idx="161">
                  <c:v>-16.784689668049797</c:v>
                </c:pt>
                <c:pt idx="162">
                  <c:v>-16.784689668049797</c:v>
                </c:pt>
                <c:pt idx="163">
                  <c:v>-16.784689668049797</c:v>
                </c:pt>
                <c:pt idx="164">
                  <c:v>-16.784689668049797</c:v>
                </c:pt>
                <c:pt idx="165">
                  <c:v>-16.784689668049797</c:v>
                </c:pt>
                <c:pt idx="166">
                  <c:v>-16.784689668049797</c:v>
                </c:pt>
                <c:pt idx="167">
                  <c:v>-16.784689668049797</c:v>
                </c:pt>
                <c:pt idx="168">
                  <c:v>-16.784689668049797</c:v>
                </c:pt>
                <c:pt idx="169">
                  <c:v>-16.784689668049797</c:v>
                </c:pt>
                <c:pt idx="170">
                  <c:v>-16.784689668049797</c:v>
                </c:pt>
                <c:pt idx="171">
                  <c:v>-16.784689668049797</c:v>
                </c:pt>
                <c:pt idx="172">
                  <c:v>-16.784689668049797</c:v>
                </c:pt>
                <c:pt idx="173">
                  <c:v>-16.784689668049797</c:v>
                </c:pt>
                <c:pt idx="174">
                  <c:v>-16.784689668049797</c:v>
                </c:pt>
                <c:pt idx="175">
                  <c:v>-16.784689668049797</c:v>
                </c:pt>
                <c:pt idx="176">
                  <c:v>-16.784689668049797</c:v>
                </c:pt>
                <c:pt idx="177">
                  <c:v>-16.784689668049797</c:v>
                </c:pt>
                <c:pt idx="178">
                  <c:v>-16.784689668049797</c:v>
                </c:pt>
                <c:pt idx="179">
                  <c:v>-16.784689668049797</c:v>
                </c:pt>
                <c:pt idx="180">
                  <c:v>-16.784689668049797</c:v>
                </c:pt>
                <c:pt idx="181">
                  <c:v>-16.784689668049797</c:v>
                </c:pt>
                <c:pt idx="183">
                  <c:v>-51.920499754689757</c:v>
                </c:pt>
                <c:pt idx="184">
                  <c:v>-51.920499754689757</c:v>
                </c:pt>
                <c:pt idx="185">
                  <c:v>-51.920499754689757</c:v>
                </c:pt>
                <c:pt idx="186">
                  <c:v>-51.920499754689757</c:v>
                </c:pt>
                <c:pt idx="187">
                  <c:v>-51.920499754689757</c:v>
                </c:pt>
                <c:pt idx="188">
                  <c:v>-51.920499754689757</c:v>
                </c:pt>
                <c:pt idx="189">
                  <c:v>-51.920499754689757</c:v>
                </c:pt>
                <c:pt idx="190">
                  <c:v>-51.920499754689757</c:v>
                </c:pt>
                <c:pt idx="191">
                  <c:v>-51.920499754689757</c:v>
                </c:pt>
                <c:pt idx="192">
                  <c:v>-51.920499754689757</c:v>
                </c:pt>
                <c:pt idx="193">
                  <c:v>-51.920499754689757</c:v>
                </c:pt>
                <c:pt idx="194">
                  <c:v>-51.920499754689757</c:v>
                </c:pt>
                <c:pt idx="195">
                  <c:v>-51.920499754689757</c:v>
                </c:pt>
                <c:pt idx="196">
                  <c:v>-51.920499754689757</c:v>
                </c:pt>
                <c:pt idx="197">
                  <c:v>-51.920499754689757</c:v>
                </c:pt>
                <c:pt idx="198">
                  <c:v>-51.920499754689757</c:v>
                </c:pt>
                <c:pt idx="199">
                  <c:v>-51.920499754689757</c:v>
                </c:pt>
                <c:pt idx="200">
                  <c:v>-51.920499754689757</c:v>
                </c:pt>
                <c:pt idx="201">
                  <c:v>-51.920499754689757</c:v>
                </c:pt>
                <c:pt idx="202">
                  <c:v>-51.920499754689757</c:v>
                </c:pt>
                <c:pt idx="203">
                  <c:v>-51.920499754689757</c:v>
                </c:pt>
                <c:pt idx="204">
                  <c:v>-51.920499754689757</c:v>
                </c:pt>
                <c:pt idx="205">
                  <c:v>-51.920499754689757</c:v>
                </c:pt>
                <c:pt idx="206">
                  <c:v>-51.920499754689757</c:v>
                </c:pt>
                <c:pt idx="207">
                  <c:v>-51.920499754689757</c:v>
                </c:pt>
                <c:pt idx="208">
                  <c:v>-51.920499754689757</c:v>
                </c:pt>
                <c:pt idx="209">
                  <c:v>-51.920499754689757</c:v>
                </c:pt>
                <c:pt idx="210">
                  <c:v>-51.920499754689757</c:v>
                </c:pt>
                <c:pt idx="211">
                  <c:v>-51.920499754689757</c:v>
                </c:pt>
                <c:pt idx="212">
                  <c:v>-51.920499754689757</c:v>
                </c:pt>
                <c:pt idx="213">
                  <c:v>-51.920499754689757</c:v>
                </c:pt>
                <c:pt idx="214">
                  <c:v>-51.920499754689757</c:v>
                </c:pt>
                <c:pt idx="215">
                  <c:v>-51.920499754689757</c:v>
                </c:pt>
                <c:pt idx="216">
                  <c:v>-51.920499754689757</c:v>
                </c:pt>
                <c:pt idx="217">
                  <c:v>-51.920499754689757</c:v>
                </c:pt>
                <c:pt idx="218">
                  <c:v>-51.920499754689757</c:v>
                </c:pt>
                <c:pt idx="219">
                  <c:v>-51.920499754689757</c:v>
                </c:pt>
                <c:pt idx="220">
                  <c:v>-51.920499754689757</c:v>
                </c:pt>
                <c:pt idx="221">
                  <c:v>-51.920499754689757</c:v>
                </c:pt>
                <c:pt idx="222">
                  <c:v>-51.920499754689757</c:v>
                </c:pt>
                <c:pt idx="223">
                  <c:v>-51.920499754689757</c:v>
                </c:pt>
                <c:pt idx="224">
                  <c:v>-51.920499754689757</c:v>
                </c:pt>
                <c:pt idx="225">
                  <c:v>-51.920499754689757</c:v>
                </c:pt>
                <c:pt idx="226">
                  <c:v>-51.920499754689757</c:v>
                </c:pt>
                <c:pt idx="227">
                  <c:v>-51.920499754689757</c:v>
                </c:pt>
                <c:pt idx="228">
                  <c:v>-51.920499754689757</c:v>
                </c:pt>
                <c:pt idx="229">
                  <c:v>-51.920499754689757</c:v>
                </c:pt>
                <c:pt idx="230">
                  <c:v>-51.920499754689757</c:v>
                </c:pt>
                <c:pt idx="231">
                  <c:v>-51.920499754689757</c:v>
                </c:pt>
                <c:pt idx="232">
                  <c:v>-51.920499754689757</c:v>
                </c:pt>
                <c:pt idx="233">
                  <c:v>-51.920499754689757</c:v>
                </c:pt>
                <c:pt idx="234">
                  <c:v>-51.920499754689757</c:v>
                </c:pt>
                <c:pt idx="235">
                  <c:v>-51.920499754689757</c:v>
                </c:pt>
                <c:pt idx="236">
                  <c:v>-51.920499754689757</c:v>
                </c:pt>
                <c:pt idx="237">
                  <c:v>-51.920499754689757</c:v>
                </c:pt>
                <c:pt idx="238">
                  <c:v>-51.920499754689757</c:v>
                </c:pt>
                <c:pt idx="239">
                  <c:v>-51.920499754689757</c:v>
                </c:pt>
                <c:pt idx="240">
                  <c:v>-51.920499754689757</c:v>
                </c:pt>
                <c:pt idx="241">
                  <c:v>-51.920499754689757</c:v>
                </c:pt>
                <c:pt idx="242">
                  <c:v>-51.920499754689757</c:v>
                </c:pt>
              </c:numCache>
            </c:numRef>
          </c:val>
          <c:smooth val="0"/>
        </c:ser>
        <c:ser>
          <c:idx val="5"/>
          <c:order val="5"/>
          <c:spPr>
            <a:ln w="9525">
              <a:solidFill>
                <a:srgbClr val="0000FF">
                  <a:alpha val="50000"/>
                </a:srgbClr>
              </a:solidFill>
              <a:prstDash val="solid"/>
            </a:ln>
          </c:spPr>
          <c:marker>
            <c:symbol val="none"/>
          </c:marker>
          <c:val>
            <c:numRef>
              <c:f>' '!$C$74:$IK$74</c:f>
              <c:numCache>
                <c:formatCode>0.00</c:formatCode>
                <c:ptCount val="243"/>
                <c:pt idx="0">
                  <c:v>-6.9561381013907404</c:v>
                </c:pt>
                <c:pt idx="1">
                  <c:v>-6.376651555423642</c:v>
                </c:pt>
                <c:pt idx="2">
                  <c:v>-5.9995253905878743</c:v>
                </c:pt>
                <c:pt idx="3">
                  <c:v>-5.1578901690642764</c:v>
                </c:pt>
                <c:pt idx="4">
                  <c:v>-4.3668450428234458</c:v>
                </c:pt>
                <c:pt idx="5">
                  <c:v>-3.6033945140097172</c:v>
                </c:pt>
                <c:pt idx="6">
                  <c:v>-2.9411241757615221</c:v>
                </c:pt>
                <c:pt idx="7">
                  <c:v>-2.4674169199312899</c:v>
                </c:pt>
                <c:pt idx="8">
                  <c:v>-2.0948898546667496</c:v>
                </c:pt>
                <c:pt idx="9">
                  <c:v>-1.7913492829696753</c:v>
                </c:pt>
                <c:pt idx="10">
                  <c:v>-1.4832096117015316</c:v>
                </c:pt>
                <c:pt idx="11">
                  <c:v>-0.93591676273255286</c:v>
                </c:pt>
                <c:pt idx="12">
                  <c:v>-0.83013747259568649</c:v>
                </c:pt>
                <c:pt idx="13">
                  <c:v>-0.70596178417422562</c:v>
                </c:pt>
                <c:pt idx="14">
                  <c:v>-0.68296628631840339</c:v>
                </c:pt>
                <c:pt idx="15">
                  <c:v>-0.65997078846252855</c:v>
                </c:pt>
                <c:pt idx="16">
                  <c:v>-1.5292006074131761</c:v>
                </c:pt>
                <c:pt idx="17">
                  <c:v>-2.2328628418017877</c:v>
                </c:pt>
                <c:pt idx="18">
                  <c:v>-2.8123493877688861</c:v>
                </c:pt>
                <c:pt idx="19">
                  <c:v>-2.9871151714732189</c:v>
                </c:pt>
                <c:pt idx="20">
                  <c:v>-3.493016124301676</c:v>
                </c:pt>
                <c:pt idx="21">
                  <c:v>-3.9943179775589051</c:v>
                </c:pt>
                <c:pt idx="22">
                  <c:v>-4.789962203370858</c:v>
                </c:pt>
                <c:pt idx="23">
                  <c:v>-5.3740478489091315</c:v>
                </c:pt>
                <c:pt idx="24">
                  <c:v>-5.6453947236079802</c:v>
                </c:pt>
                <c:pt idx="25">
                  <c:v>-5.7695704120294939</c:v>
                </c:pt>
                <c:pt idx="26">
                  <c:v>-5.8615524034528885</c:v>
                </c:pt>
                <c:pt idx="27">
                  <c:v>-5.7925659098853695</c:v>
                </c:pt>
                <c:pt idx="28">
                  <c:v>-6.2938677631425985</c:v>
                </c:pt>
                <c:pt idx="29">
                  <c:v>-6.7031876249765387</c:v>
                </c:pt>
                <c:pt idx="30">
                  <c:v>-7.1584984825221234</c:v>
                </c:pt>
                <c:pt idx="31">
                  <c:v>-7.356259764082278</c:v>
                </c:pt>
                <c:pt idx="32">
                  <c:v>-7.7471832276315187</c:v>
                </c:pt>
                <c:pt idx="33">
                  <c:v>-8.2484850808887487</c:v>
                </c:pt>
                <c:pt idx="34">
                  <c:v>-8.6440076440091627</c:v>
                </c:pt>
                <c:pt idx="35">
                  <c:v>-8.9337509169927127</c:v>
                </c:pt>
                <c:pt idx="36">
                  <c:v>-9.3016788826861312</c:v>
                </c:pt>
                <c:pt idx="37">
                  <c:v>-9.1545076964087428</c:v>
                </c:pt>
                <c:pt idx="38">
                  <c:v>-8.7037959384343324</c:v>
                </c:pt>
                <c:pt idx="39">
                  <c:v>-7.8851562147665577</c:v>
                </c:pt>
                <c:pt idx="40">
                  <c:v>-7.0113272962447351</c:v>
                </c:pt>
                <c:pt idx="41">
                  <c:v>-5.9581334944474049</c:v>
                </c:pt>
                <c:pt idx="42">
                  <c:v>-4.9325342900770712</c:v>
                </c:pt>
                <c:pt idx="43">
                  <c:v>-4.012714375843605</c:v>
                </c:pt>
                <c:pt idx="44">
                  <c:v>-3.4516242281611538</c:v>
                </c:pt>
                <c:pt idx="45">
                  <c:v>-2.6927727989185475</c:v>
                </c:pt>
                <c:pt idx="46">
                  <c:v>-2.0994889542379243</c:v>
                </c:pt>
                <c:pt idx="47">
                  <c:v>-1.4878087112727065</c:v>
                </c:pt>
                <c:pt idx="48">
                  <c:v>-0.8393356717380891</c:v>
                </c:pt>
                <c:pt idx="49">
                  <c:v>-0.39322301333485432</c:v>
                </c:pt>
                <c:pt idx="50">
                  <c:v>-2.989414721261097E-2</c:v>
                </c:pt>
                <c:pt idx="51">
                  <c:v>0.33343471890968501</c:v>
                </c:pt>
                <c:pt idx="52">
                  <c:v>0.30124102191146024</c:v>
                </c:pt>
                <c:pt idx="53">
                  <c:v>0.3288356193384574</c:v>
                </c:pt>
                <c:pt idx="54">
                  <c:v>0.49440320390054565</c:v>
                </c:pt>
                <c:pt idx="55">
                  <c:v>0.86233116959391132</c:v>
                </c:pt>
                <c:pt idx="56">
                  <c:v>1.3314393258529682</c:v>
                </c:pt>
                <c:pt idx="57">
                  <c:v>2.0351015602415803</c:v>
                </c:pt>
                <c:pt idx="58">
                  <c:v>3.2446647474585961</c:v>
                </c:pt>
                <c:pt idx="59">
                  <c:v>4.3438495449676759</c:v>
                </c:pt>
                <c:pt idx="61">
                  <c:v>6.7890405603304993</c:v>
                </c:pt>
                <c:pt idx="62">
                  <c:v>6.2253559708945732</c:v>
                </c:pt>
                <c:pt idx="63">
                  <c:v>5.6120204072596671</c:v>
                </c:pt>
                <c:pt idx="64">
                  <c:v>5.1009074375638708</c:v>
                </c:pt>
                <c:pt idx="65">
                  <c:v>4.446682836353256</c:v>
                </c:pt>
                <c:pt idx="66">
                  <c:v>3.7982995262248704</c:v>
                </c:pt>
                <c:pt idx="67">
                  <c:v>3.0330903944517682</c:v>
                </c:pt>
                <c:pt idx="68">
                  <c:v>2.3438180467477827</c:v>
                </c:pt>
                <c:pt idx="69">
                  <c:v>1.6048947248447452</c:v>
                </c:pt>
                <c:pt idx="70">
                  <c:v>0.6907326704745973</c:v>
                </c:pt>
                <c:pt idx="71">
                  <c:v>1.022225939388176E-2</c:v>
                </c:pt>
                <c:pt idx="72">
                  <c:v>-0.45416038164394151</c:v>
                </c:pt>
                <c:pt idx="73">
                  <c:v>-1.1784804758414076</c:v>
                </c:pt>
                <c:pt idx="74">
                  <c:v>-2.2766431993020451</c:v>
                </c:pt>
                <c:pt idx="75">
                  <c:v>-3.4127743147972049</c:v>
                </c:pt>
                <c:pt idx="76">
                  <c:v>-4.3356983057907685</c:v>
                </c:pt>
                <c:pt idx="77">
                  <c:v>-5.5273216865671717</c:v>
                </c:pt>
                <c:pt idx="78">
                  <c:v>-6.4969760062185999</c:v>
                </c:pt>
                <c:pt idx="79">
                  <c:v>-7.2592644924506242</c:v>
                </c:pt>
                <c:pt idx="80">
                  <c:v>-7.7616155255230419</c:v>
                </c:pt>
                <c:pt idx="81">
                  <c:v>-8.2406013942665091</c:v>
                </c:pt>
                <c:pt idx="82">
                  <c:v>-8.3691097980757192</c:v>
                </c:pt>
                <c:pt idx="83">
                  <c:v>-8.6232059601530242</c:v>
                </c:pt>
                <c:pt idx="84">
                  <c:v>-8.9327943875116453</c:v>
                </c:pt>
                <c:pt idx="85">
                  <c:v>-8.9094292231826593</c:v>
                </c:pt>
                <c:pt idx="86">
                  <c:v>-9.0087311715807257</c:v>
                </c:pt>
                <c:pt idx="87">
                  <c:v>-8.9912072983340039</c:v>
                </c:pt>
                <c:pt idx="88">
                  <c:v>-8.8977466410182018</c:v>
                </c:pt>
                <c:pt idx="89">
                  <c:v>-9.1255569932254428</c:v>
                </c:pt>
                <c:pt idx="90">
                  <c:v>-9.2949544346103607</c:v>
                </c:pt>
                <c:pt idx="91">
                  <c:v>-9.569495115475501</c:v>
                </c:pt>
                <c:pt idx="92">
                  <c:v>-9.6337493173801256</c:v>
                </c:pt>
                <c:pt idx="93">
                  <c:v>-9.7973054676827775</c:v>
                </c:pt>
                <c:pt idx="94">
                  <c:v>-10.022195174348905</c:v>
                </c:pt>
                <c:pt idx="95">
                  <c:v>-10.130259059370278</c:v>
                </c:pt>
                <c:pt idx="96">
                  <c:v>-10.404799740235456</c:v>
                </c:pt>
                <c:pt idx="97">
                  <c:v>-10.804928179368728</c:v>
                </c:pt>
                <c:pt idx="98">
                  <c:v>-10.746515268546334</c:v>
                </c:pt>
                <c:pt idx="99">
                  <c:v>-10.279211981967361</c:v>
                </c:pt>
                <c:pt idx="100">
                  <c:v>-9.6512731906268101</c:v>
                </c:pt>
                <c:pt idx="101">
                  <c:v>-8.9620008429227891</c:v>
                </c:pt>
                <c:pt idx="102">
                  <c:v>-8.0244736242237256</c:v>
                </c:pt>
                <c:pt idx="103">
                  <c:v>-7.1920896450048506</c:v>
                </c:pt>
                <c:pt idx="104">
                  <c:v>-6.5378650437942722</c:v>
                </c:pt>
                <c:pt idx="105">
                  <c:v>-5.9449739989471668</c:v>
                </c:pt>
                <c:pt idx="106">
                  <c:v>-5.3053526254421604</c:v>
                </c:pt>
                <c:pt idx="107">
                  <c:v>-4.7007789984305974</c:v>
                </c:pt>
                <c:pt idx="108">
                  <c:v>-4.0202685873499187</c:v>
                </c:pt>
                <c:pt idx="109">
                  <c:v>-3.3280755941047819</c:v>
                </c:pt>
                <c:pt idx="110">
                  <c:v>-2.8666135986080366</c:v>
                </c:pt>
                <c:pt idx="111">
                  <c:v>-2.2299128706441445</c:v>
                </c:pt>
                <c:pt idx="112">
                  <c:v>-1.5523231051046158</c:v>
                </c:pt>
                <c:pt idx="113">
                  <c:v>-1.1580359570535712</c:v>
                </c:pt>
                <c:pt idx="114">
                  <c:v>-0.55054168450085783</c:v>
                </c:pt>
                <c:pt idx="115">
                  <c:v>-8.0317752380733298E-2</c:v>
                </c:pt>
                <c:pt idx="116">
                  <c:v>0.73454235359134767</c:v>
                </c:pt>
                <c:pt idx="117">
                  <c:v>1.5756882694335663</c:v>
                </c:pt>
                <c:pt idx="118">
                  <c:v>2.4577232228513846</c:v>
                </c:pt>
                <c:pt idx="119">
                  <c:v>3.6405846670045179</c:v>
                </c:pt>
                <c:pt idx="120">
                  <c:v>4.7153822261361684</c:v>
                </c:pt>
                <c:pt idx="122">
                  <c:v>-15.954846383150839</c:v>
                </c:pt>
                <c:pt idx="123">
                  <c:v>-15.870377638300104</c:v>
                </c:pt>
                <c:pt idx="124">
                  <c:v>-15.837889659511369</c:v>
                </c:pt>
                <c:pt idx="125">
                  <c:v>-15.785908893449379</c:v>
                </c:pt>
                <c:pt idx="126">
                  <c:v>-15.798904084964869</c:v>
                </c:pt>
                <c:pt idx="127">
                  <c:v>-15.818396872238115</c:v>
                </c:pt>
                <c:pt idx="128">
                  <c:v>-15.915860808604339</c:v>
                </c:pt>
                <c:pt idx="129">
                  <c:v>-15.987334361939574</c:v>
                </c:pt>
                <c:pt idx="130">
                  <c:v>-15.98083676618182</c:v>
                </c:pt>
                <c:pt idx="131">
                  <c:v>-16.013324744970564</c:v>
                </c:pt>
                <c:pt idx="132">
                  <c:v>-16.110788681336789</c:v>
                </c:pt>
                <c:pt idx="133">
                  <c:v>-16.195257426187514</c:v>
                </c:pt>
                <c:pt idx="134">
                  <c:v>-16.312214149826996</c:v>
                </c:pt>
                <c:pt idx="135">
                  <c:v>-16.481151639528434</c:v>
                </c:pt>
                <c:pt idx="136">
                  <c:v>-16.676079512260888</c:v>
                </c:pt>
                <c:pt idx="137">
                  <c:v>-16.845017001962336</c:v>
                </c:pt>
                <c:pt idx="138">
                  <c:v>-17.059437661968033</c:v>
                </c:pt>
                <c:pt idx="139">
                  <c:v>-17.202384768638492</c:v>
                </c:pt>
                <c:pt idx="140">
                  <c:v>-17.286853513489227</c:v>
                </c:pt>
                <c:pt idx="141">
                  <c:v>-17.312843896520206</c:v>
                </c:pt>
                <c:pt idx="142">
                  <c:v>-17.403810237128688</c:v>
                </c:pt>
                <c:pt idx="143">
                  <c:v>-17.501274173494913</c:v>
                </c:pt>
                <c:pt idx="144">
                  <c:v>-17.553254939556904</c:v>
                </c:pt>
                <c:pt idx="145">
                  <c:v>-17.624728492892139</c:v>
                </c:pt>
                <c:pt idx="146">
                  <c:v>-17.748182812289354</c:v>
                </c:pt>
                <c:pt idx="147">
                  <c:v>-17.865139535928822</c:v>
                </c:pt>
                <c:pt idx="148">
                  <c:v>-17.956105876537293</c:v>
                </c:pt>
                <c:pt idx="149">
                  <c:v>-18.053569812903508</c:v>
                </c:pt>
                <c:pt idx="150">
                  <c:v>-17.943110685021793</c:v>
                </c:pt>
                <c:pt idx="151">
                  <c:v>-17.858641940171069</c:v>
                </c:pt>
                <c:pt idx="152">
                  <c:v>-17.858641940171069</c:v>
                </c:pt>
                <c:pt idx="153">
                  <c:v>-17.878134727444312</c:v>
                </c:pt>
                <c:pt idx="154">
                  <c:v>-17.839149152897825</c:v>
                </c:pt>
                <c:pt idx="155">
                  <c:v>-17.897627514717559</c:v>
                </c:pt>
                <c:pt idx="156">
                  <c:v>-17.91062270623306</c:v>
                </c:pt>
                <c:pt idx="157">
                  <c:v>-17.878134727444312</c:v>
                </c:pt>
                <c:pt idx="158">
                  <c:v>-17.806661174109088</c:v>
                </c:pt>
                <c:pt idx="159">
                  <c:v>-17.488278981979423</c:v>
                </c:pt>
                <c:pt idx="160">
                  <c:v>-16.961973725601815</c:v>
                </c:pt>
                <c:pt idx="161">
                  <c:v>-16.253735788007251</c:v>
                </c:pt>
                <c:pt idx="162">
                  <c:v>-15.506512275866204</c:v>
                </c:pt>
                <c:pt idx="163">
                  <c:v>-14.804771934029391</c:v>
                </c:pt>
                <c:pt idx="164">
                  <c:v>-14.129021975223569</c:v>
                </c:pt>
                <c:pt idx="165">
                  <c:v>-13.550735952783983</c:v>
                </c:pt>
                <c:pt idx="166">
                  <c:v>-12.530613418817497</c:v>
                </c:pt>
                <c:pt idx="167">
                  <c:v>-11.140127926659373</c:v>
                </c:pt>
                <c:pt idx="168">
                  <c:v>-9.8146183920787404</c:v>
                </c:pt>
                <c:pt idx="169">
                  <c:v>-8.8854621987207327</c:v>
                </c:pt>
                <c:pt idx="170">
                  <c:v>-7.8848324520275099</c:v>
                </c:pt>
                <c:pt idx="171">
                  <c:v>-7.0596377907934738</c:v>
                </c:pt>
                <c:pt idx="172">
                  <c:v>-6.065505639857987</c:v>
                </c:pt>
                <c:pt idx="173">
                  <c:v>-5.2078229998352246</c:v>
                </c:pt>
                <c:pt idx="174">
                  <c:v>-4.389125934358943</c:v>
                </c:pt>
                <c:pt idx="175">
                  <c:v>-3.7588591458573659</c:v>
                </c:pt>
                <c:pt idx="176">
                  <c:v>-2.8816837185613493</c:v>
                </c:pt>
                <c:pt idx="177">
                  <c:v>-2.1474553979358024</c:v>
                </c:pt>
                <c:pt idx="178">
                  <c:v>-1.3417535239750107</c:v>
                </c:pt>
                <c:pt idx="179">
                  <c:v>-0.47107569243674857</c:v>
                </c:pt>
                <c:pt idx="180">
                  <c:v>0.42559252213250376</c:v>
                </c:pt>
                <c:pt idx="181">
                  <c:v>1.3937342900370007</c:v>
                </c:pt>
                <c:pt idx="183">
                  <c:v>-11.305585673148448</c:v>
                </c:pt>
                <c:pt idx="184">
                  <c:v>-11.189939338521297</c:v>
                </c:pt>
                <c:pt idx="185">
                  <c:v>-11.103590075333049</c:v>
                </c:pt>
                <c:pt idx="186">
                  <c:v>-10.762818875965106</c:v>
                </c:pt>
                <c:pt idx="187">
                  <c:v>-10.55619742476463</c:v>
                </c:pt>
                <c:pt idx="188">
                  <c:v>-10.519190597683968</c:v>
                </c:pt>
                <c:pt idx="189">
                  <c:v>-10.577784740561684</c:v>
                </c:pt>
                <c:pt idx="190">
                  <c:v>-10.536152060095914</c:v>
                </c:pt>
                <c:pt idx="191">
                  <c:v>-10.113657450924801</c:v>
                </c:pt>
                <c:pt idx="192">
                  <c:v>-9.9471267290617238</c:v>
                </c:pt>
                <c:pt idx="193">
                  <c:v>-9.7651764959150409</c:v>
                </c:pt>
                <c:pt idx="194">
                  <c:v>-9.3272623754603217</c:v>
                </c:pt>
                <c:pt idx="195">
                  <c:v>-9.0450853189701235</c:v>
                </c:pt>
                <c:pt idx="196">
                  <c:v>-8.9078516685458897</c:v>
                </c:pt>
                <c:pt idx="197">
                  <c:v>-8.9618199580385554</c:v>
                </c:pt>
                <c:pt idx="198">
                  <c:v>-9.0682145858955181</c:v>
                </c:pt>
                <c:pt idx="199">
                  <c:v>-9.3087589619199473</c:v>
                </c:pt>
                <c:pt idx="200">
                  <c:v>-9.5878521161534351</c:v>
                </c:pt>
                <c:pt idx="201">
                  <c:v>-9.6264008943624955</c:v>
                </c:pt>
                <c:pt idx="202">
                  <c:v>-9.5354257777891398</c:v>
                </c:pt>
                <c:pt idx="203">
                  <c:v>-9.7158340598074826</c:v>
                </c:pt>
                <c:pt idx="204">
                  <c:v>-9.661865770314817</c:v>
                </c:pt>
                <c:pt idx="205">
                  <c:v>-9.5739745559981699</c:v>
                </c:pt>
                <c:pt idx="206">
                  <c:v>-9.4074438341351225</c:v>
                </c:pt>
                <c:pt idx="207">
                  <c:v>-9.2532487212989416</c:v>
                </c:pt>
                <c:pt idx="208">
                  <c:v>-8.8554253301816228</c:v>
                </c:pt>
                <c:pt idx="209">
                  <c:v>-8.3434975555654933</c:v>
                </c:pt>
                <c:pt idx="210">
                  <c:v>-7.8670346569017147</c:v>
                </c:pt>
                <c:pt idx="211">
                  <c:v>-7.7698917358149391</c:v>
                </c:pt>
                <c:pt idx="212">
                  <c:v>-7.5046761417367165</c:v>
                </c:pt>
                <c:pt idx="213">
                  <c:v>-7.2903449348944216</c:v>
                </c:pt>
                <c:pt idx="214">
                  <c:v>-6.884811788135285</c:v>
                </c:pt>
                <c:pt idx="215">
                  <c:v>-6.5162854684568092</c:v>
                </c:pt>
                <c:pt idx="216">
                  <c:v>-6.5841313181047418</c:v>
                </c:pt>
                <c:pt idx="217">
                  <c:v>-6.3713420623907862</c:v>
                </c:pt>
                <c:pt idx="218">
                  <c:v>-6.2803669458174891</c:v>
                </c:pt>
                <c:pt idx="219">
                  <c:v>-6.3698001112624461</c:v>
                </c:pt>
                <c:pt idx="220">
                  <c:v>-6.1215459795961991</c:v>
                </c:pt>
                <c:pt idx="221">
                  <c:v>-5.4970557726096887</c:v>
                </c:pt>
                <c:pt idx="222">
                  <c:v>-4.753835328739318</c:v>
                </c:pt>
                <c:pt idx="223">
                  <c:v>-4.0568734187197961</c:v>
                </c:pt>
                <c:pt idx="224">
                  <c:v>-3.2396393206880743</c:v>
                </c:pt>
                <c:pt idx="225">
                  <c:v>-2.2111579180707368</c:v>
                </c:pt>
                <c:pt idx="226">
                  <c:v>-1.0593204251844903</c:v>
                </c:pt>
                <c:pt idx="227">
                  <c:v>-0.33460339485452445</c:v>
                </c:pt>
                <c:pt idx="228">
                  <c:v>0.53505704154152367</c:v>
                </c:pt>
                <c:pt idx="229">
                  <c:v>1.4355565005047843</c:v>
                </c:pt>
                <c:pt idx="230">
                  <c:v>2.271294012076881</c:v>
                </c:pt>
                <c:pt idx="231">
                  <c:v>3.1579159108849049</c:v>
                </c:pt>
                <c:pt idx="232">
                  <c:v>3.9705241555315478</c:v>
                </c:pt>
                <c:pt idx="233">
                  <c:v>4.6890733813481544</c:v>
                </c:pt>
                <c:pt idx="234">
                  <c:v>5.230298227403126</c:v>
                </c:pt>
                <c:pt idx="235">
                  <c:v>5.7314323441206687</c:v>
                </c:pt>
                <c:pt idx="236">
                  <c:v>6.2865347503309374</c:v>
                </c:pt>
                <c:pt idx="237">
                  <c:v>6.9033152016756301</c:v>
                </c:pt>
                <c:pt idx="238">
                  <c:v>7.4923405327098198</c:v>
                </c:pt>
                <c:pt idx="239">
                  <c:v>7.8762863636718725</c:v>
                </c:pt>
                <c:pt idx="240">
                  <c:v>8.5038604729151519</c:v>
                </c:pt>
                <c:pt idx="241">
                  <c:v>9.123724826516554</c:v>
                </c:pt>
                <c:pt idx="242">
                  <c:v>9.8869906350556089</c:v>
                </c:pt>
              </c:numCache>
            </c:numRef>
          </c:val>
          <c:smooth val="0"/>
        </c:ser>
        <c:dLbls>
          <c:showLegendKey val="0"/>
          <c:showVal val="0"/>
          <c:showCatName val="0"/>
          <c:showSerName val="0"/>
          <c:showPercent val="0"/>
          <c:showBubbleSize val="0"/>
        </c:dLbls>
        <c:marker val="1"/>
        <c:smooth val="0"/>
        <c:axId val="261490560"/>
        <c:axId val="261492096"/>
      </c:lineChart>
      <c:catAx>
        <c:axId val="261490560"/>
        <c:scaling>
          <c:orientation val="minMax"/>
        </c:scaling>
        <c:delete val="1"/>
        <c:axPos val="b"/>
        <c:majorGridlines>
          <c:spPr>
            <a:ln>
              <a:noFill/>
            </a:ln>
          </c:spPr>
        </c:majorGridlines>
        <c:majorTickMark val="out"/>
        <c:minorTickMark val="none"/>
        <c:tickLblPos val="nextTo"/>
        <c:crossAx val="261492096"/>
        <c:crosses val="autoZero"/>
        <c:auto val="1"/>
        <c:lblAlgn val="ctr"/>
        <c:lblOffset val="100"/>
        <c:noMultiLvlLbl val="0"/>
      </c:catAx>
      <c:valAx>
        <c:axId val="261492096"/>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1490560"/>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'!$C$65:$IK$65</c:f>
              <c:numCache>
                <c:formatCode>0.00</c:formatCode>
                <c:ptCount val="243"/>
                <c:pt idx="0">
                  <c:v>2.5869935087816285</c:v>
                </c:pt>
                <c:pt idx="1">
                  <c:v>0.74735368031469507</c:v>
                </c:pt>
                <c:pt idx="2">
                  <c:v>4.8865432943654268</c:v>
                </c:pt>
                <c:pt idx="3">
                  <c:v>1.0922861481522386</c:v>
                </c:pt>
                <c:pt idx="4">
                  <c:v>7.9909355049034234</c:v>
                </c:pt>
                <c:pt idx="5">
                  <c:v>8.9107554191368372</c:v>
                </c:pt>
                <c:pt idx="6">
                  <c:v>6.3812506549948171</c:v>
                </c:pt>
                <c:pt idx="7">
                  <c:v>0.86233116959391132</c:v>
                </c:pt>
                <c:pt idx="8">
                  <c:v>-3.1618809551776046</c:v>
                </c:pt>
                <c:pt idx="9">
                  <c:v>-3.6217909122943643</c:v>
                </c:pt>
                <c:pt idx="10">
                  <c:v>-1.4372186159898346</c:v>
                </c:pt>
                <c:pt idx="11">
                  <c:v>-2.0121060623857581</c:v>
                </c:pt>
                <c:pt idx="12">
                  <c:v>-3.6217909122943643</c:v>
                </c:pt>
                <c:pt idx="13">
                  <c:v>-7.0711155906699039</c:v>
                </c:pt>
                <c:pt idx="14">
                  <c:v>-6.6112056335531442</c:v>
                </c:pt>
                <c:pt idx="15">
                  <c:v>-12.934967543908353</c:v>
                </c:pt>
                <c:pt idx="16">
                  <c:v>-18.568864518588477</c:v>
                </c:pt>
                <c:pt idx="17">
                  <c:v>-16.614247200842325</c:v>
                </c:pt>
                <c:pt idx="18">
                  <c:v>-15.46447230805048</c:v>
                </c:pt>
                <c:pt idx="19">
                  <c:v>-16.384292222283946</c:v>
                </c:pt>
                <c:pt idx="20">
                  <c:v>-6.726183122832361</c:v>
                </c:pt>
                <c:pt idx="21">
                  <c:v>-12.36008009751243</c:v>
                </c:pt>
                <c:pt idx="22">
                  <c:v>-12.705012565350026</c:v>
                </c:pt>
                <c:pt idx="23">
                  <c:v>-12.705012565350026</c:v>
                </c:pt>
                <c:pt idx="24">
                  <c:v>-9.1407103976952708</c:v>
                </c:pt>
                <c:pt idx="25">
                  <c:v>-6.2662731657156012</c:v>
                </c:pt>
                <c:pt idx="26">
                  <c:v>-3.8517458908526914</c:v>
                </c:pt>
                <c:pt idx="27">
                  <c:v>-0.287443723197988</c:v>
                </c:pt>
                <c:pt idx="28">
                  <c:v>0.28744372319793532</c:v>
                </c:pt>
                <c:pt idx="29">
                  <c:v>-4.1966783586902876</c:v>
                </c:pt>
                <c:pt idx="30">
                  <c:v>-0.40242121247715157</c:v>
                </c:pt>
                <c:pt idx="31">
                  <c:v>-0.74735368031469507</c:v>
                </c:pt>
                <c:pt idx="32">
                  <c:v>-5.0015207836445912</c:v>
                </c:pt>
                <c:pt idx="33">
                  <c:v>-12.934967543908353</c:v>
                </c:pt>
                <c:pt idx="34">
                  <c:v>-16.039359754446401</c:v>
                </c:pt>
                <c:pt idx="35">
                  <c:v>-11.440260183278964</c:v>
                </c:pt>
                <c:pt idx="36">
                  <c:v>-11.210305204720584</c:v>
                </c:pt>
                <c:pt idx="37">
                  <c:v>-6.1512956764364377</c:v>
                </c:pt>
                <c:pt idx="38">
                  <c:v>-1.2072636374314547</c:v>
                </c:pt>
                <c:pt idx="39">
                  <c:v>8.3358679727409672</c:v>
                </c:pt>
                <c:pt idx="40">
                  <c:v>12.360080097512483</c:v>
                </c:pt>
                <c:pt idx="41">
                  <c:v>7.8759580156242075</c:v>
                </c:pt>
                <c:pt idx="42">
                  <c:v>8.3358679727409672</c:v>
                </c:pt>
                <c:pt idx="43">
                  <c:v>11.900170140395723</c:v>
                </c:pt>
                <c:pt idx="44">
                  <c:v>5.4614307407612976</c:v>
                </c:pt>
                <c:pt idx="45">
                  <c:v>7.5310255477866637</c:v>
                </c:pt>
                <c:pt idx="46">
                  <c:v>6.956138101390688</c:v>
                </c:pt>
                <c:pt idx="47">
                  <c:v>3.7367684015735807</c:v>
                </c:pt>
                <c:pt idx="48">
                  <c:v>2.5869935087816285</c:v>
                </c:pt>
                <c:pt idx="49">
                  <c:v>2.7019709980608448</c:v>
                </c:pt>
                <c:pt idx="50">
                  <c:v>5.4614307407612976</c:v>
                </c:pt>
                <c:pt idx="51">
                  <c:v>6.6112056335531442</c:v>
                </c:pt>
                <c:pt idx="52">
                  <c:v>4.3116558479694511</c:v>
                </c:pt>
                <c:pt idx="53">
                  <c:v>-1.6671735945482145</c:v>
                </c:pt>
                <c:pt idx="54">
                  <c:v>-2.7019709980608448</c:v>
                </c:pt>
                <c:pt idx="55">
                  <c:v>3.7367684015735807</c:v>
                </c:pt>
                <c:pt idx="56">
                  <c:v>4.5416108265277781</c:v>
                </c:pt>
                <c:pt idx="57">
                  <c:v>6.3812506549948171</c:v>
                </c:pt>
                <c:pt idx="58">
                  <c:v>12.245102608233267</c:v>
                </c:pt>
                <c:pt idx="59">
                  <c:v>15.234517329492046</c:v>
                </c:pt>
                <c:pt idx="61">
                  <c:v>-5.8047830129734637</c:v>
                </c:pt>
                <c:pt idx="62">
                  <c:v>-8.0682833073404776</c:v>
                </c:pt>
                <c:pt idx="63">
                  <c:v>-6.5349443982531588</c:v>
                </c:pt>
                <c:pt idx="64">
                  <c:v>-7.8492348917565797</c:v>
                </c:pt>
                <c:pt idx="65">
                  <c:v>-3.9793795497742823</c:v>
                </c:pt>
                <c:pt idx="66">
                  <c:v>-2.7381051947987904</c:v>
                </c:pt>
                <c:pt idx="67">
                  <c:v>-5.3666861818056324</c:v>
                </c:pt>
                <c:pt idx="68">
                  <c:v>-6.9730412294209536</c:v>
                </c:pt>
                <c:pt idx="69">
                  <c:v>-4.2714441038861093</c:v>
                </c:pt>
                <c:pt idx="70">
                  <c:v>-7.9222510302845448</c:v>
                </c:pt>
                <c:pt idx="71">
                  <c:v>-5.1476377662217354</c:v>
                </c:pt>
                <c:pt idx="72">
                  <c:v>-3.833347272718314</c:v>
                </c:pt>
                <c:pt idx="73">
                  <c:v>-2.6650890562708249</c:v>
                </c:pt>
                <c:pt idx="74">
                  <c:v>-10.550832017291388</c:v>
                </c:pt>
                <c:pt idx="75">
                  <c:v>-12.522267757546537</c:v>
                </c:pt>
                <c:pt idx="76">
                  <c:v>-17.122284484808528</c:v>
                </c:pt>
                <c:pt idx="77">
                  <c:v>-19.458800917703506</c:v>
                </c:pt>
                <c:pt idx="78">
                  <c:v>-16.027042406889006</c:v>
                </c:pt>
                <c:pt idx="79">
                  <c:v>-14.639735774857618</c:v>
                </c:pt>
                <c:pt idx="80">
                  <c:v>-12.084170926378741</c:v>
                </c:pt>
                <c:pt idx="81">
                  <c:v>-9.6746383549557979</c:v>
                </c:pt>
                <c:pt idx="82">
                  <c:v>-10.62384815581939</c:v>
                </c:pt>
                <c:pt idx="83">
                  <c:v>-9.8206706320116925</c:v>
                </c:pt>
                <c:pt idx="84">
                  <c:v>-10.185751324651559</c:v>
                </c:pt>
                <c:pt idx="85">
                  <c:v>-10.550832017291388</c:v>
                </c:pt>
                <c:pt idx="86">
                  <c:v>-8.7984446926201709</c:v>
                </c:pt>
                <c:pt idx="87">
                  <c:v>-7.7762187532286138</c:v>
                </c:pt>
                <c:pt idx="88">
                  <c:v>-4.3444602424141117</c:v>
                </c:pt>
                <c:pt idx="89">
                  <c:v>-8.2143155843964077</c:v>
                </c:pt>
                <c:pt idx="90">
                  <c:v>-10.404799740235456</c:v>
                </c:pt>
                <c:pt idx="91">
                  <c:v>-8.5063801385083071</c:v>
                </c:pt>
                <c:pt idx="92">
                  <c:v>-8.3603478614523397</c:v>
                </c:pt>
                <c:pt idx="93">
                  <c:v>-7.1920896450048506</c:v>
                </c:pt>
                <c:pt idx="94">
                  <c:v>-10.404799740235456</c:v>
                </c:pt>
                <c:pt idx="95">
                  <c:v>-10.62384815581939</c:v>
                </c:pt>
                <c:pt idx="96">
                  <c:v>-8.9444769696761028</c:v>
                </c:pt>
                <c:pt idx="97">
                  <c:v>-11.938138649322774</c:v>
                </c:pt>
                <c:pt idx="98">
                  <c:v>-8.652412415564239</c:v>
                </c:pt>
                <c:pt idx="99">
                  <c:v>-3.6142988571344166</c:v>
                </c:pt>
                <c:pt idx="100">
                  <c:v>0.69365331601571156</c:v>
                </c:pt>
                <c:pt idx="101">
                  <c:v>3.0301697489106538</c:v>
                </c:pt>
                <c:pt idx="102">
                  <c:v>3.0301697489106538</c:v>
                </c:pt>
                <c:pt idx="103">
                  <c:v>4.8555732121098716</c:v>
                </c:pt>
                <c:pt idx="104">
                  <c:v>4.0523956883022478</c:v>
                </c:pt>
                <c:pt idx="105">
                  <c:v>3.833347272718314</c:v>
                </c:pt>
                <c:pt idx="106">
                  <c:v>3.9793795497742823</c:v>
                </c:pt>
                <c:pt idx="107">
                  <c:v>6.169863705613329</c:v>
                </c:pt>
                <c:pt idx="108">
                  <c:v>6.2428798441412949</c:v>
                </c:pt>
                <c:pt idx="109">
                  <c:v>5.2206539047497014</c:v>
                </c:pt>
                <c:pt idx="110">
                  <c:v>3.3222343030225536</c:v>
                </c:pt>
                <c:pt idx="111">
                  <c:v>4.1984279653581797</c:v>
                </c:pt>
                <c:pt idx="112">
                  <c:v>5.2936700432776664</c:v>
                </c:pt>
                <c:pt idx="113">
                  <c:v>8.8714608311481005</c:v>
                </c:pt>
                <c:pt idx="114">
                  <c:v>3.6873149956623825</c:v>
                </c:pt>
                <c:pt idx="115">
                  <c:v>1.861911532463201</c:v>
                </c:pt>
                <c:pt idx="116">
                  <c:v>9.8936867705396949</c:v>
                </c:pt>
                <c:pt idx="117">
                  <c:v>8.7254285540921686</c:v>
                </c:pt>
                <c:pt idx="118">
                  <c:v>12.084170926378741</c:v>
                </c:pt>
                <c:pt idx="119">
                  <c:v>12.449251619018534</c:v>
                </c:pt>
                <c:pt idx="120">
                  <c:v>17.925462008616151</c:v>
                </c:pt>
                <c:pt idx="122">
                  <c:v>-15.350569977680243</c:v>
                </c:pt>
                <c:pt idx="123">
                  <c:v>-15.675449765567663</c:v>
                </c:pt>
                <c:pt idx="124">
                  <c:v>-15.675449765567663</c:v>
                </c:pt>
                <c:pt idx="125">
                  <c:v>-16.650089129229897</c:v>
                </c:pt>
                <c:pt idx="126">
                  <c:v>-15.675449765567663</c:v>
                </c:pt>
                <c:pt idx="127">
                  <c:v>-15.837889659511369</c:v>
                </c:pt>
                <c:pt idx="128">
                  <c:v>-16.16276944739878</c:v>
                </c:pt>
                <c:pt idx="129">
                  <c:v>-17.462288598948433</c:v>
                </c:pt>
                <c:pt idx="130">
                  <c:v>-17.787168386835834</c:v>
                </c:pt>
                <c:pt idx="131">
                  <c:v>-16.325209341342486</c:v>
                </c:pt>
                <c:pt idx="132">
                  <c:v>-16.325209341342486</c:v>
                </c:pt>
                <c:pt idx="133">
                  <c:v>-16.8125290231736</c:v>
                </c:pt>
                <c:pt idx="134">
                  <c:v>-17.94960828077955</c:v>
                </c:pt>
                <c:pt idx="135">
                  <c:v>-19.898887008104023</c:v>
                </c:pt>
                <c:pt idx="136">
                  <c:v>-19.898887008104023</c:v>
                </c:pt>
                <c:pt idx="137">
                  <c:v>-21.198406159653675</c:v>
                </c:pt>
                <c:pt idx="138">
                  <c:v>-21.198406159653675</c:v>
                </c:pt>
                <c:pt idx="139">
                  <c:v>-20.873526371766257</c:v>
                </c:pt>
                <c:pt idx="140">
                  <c:v>-20.38620668993514</c:v>
                </c:pt>
                <c:pt idx="141">
                  <c:v>-18.274488068666958</c:v>
                </c:pt>
                <c:pt idx="142">
                  <c:v>-17.137408811061011</c:v>
                </c:pt>
                <c:pt idx="143">
                  <c:v>-18.274488068666958</c:v>
                </c:pt>
                <c:pt idx="144">
                  <c:v>-15.675449765567663</c:v>
                </c:pt>
                <c:pt idx="145">
                  <c:v>-16.650089129229897</c:v>
                </c:pt>
                <c:pt idx="146">
                  <c:v>-17.787168386835834</c:v>
                </c:pt>
                <c:pt idx="147">
                  <c:v>-18.59936785655437</c:v>
                </c:pt>
                <c:pt idx="148">
                  <c:v>-18.112048174723252</c:v>
                </c:pt>
                <c:pt idx="149">
                  <c:v>-18.112048174723252</c:v>
                </c:pt>
                <c:pt idx="150">
                  <c:v>-16.8125290231736</c:v>
                </c:pt>
                <c:pt idx="151">
                  <c:v>-12.264211992749821</c:v>
                </c:pt>
                <c:pt idx="152">
                  <c:v>-13.563731144299474</c:v>
                </c:pt>
                <c:pt idx="153">
                  <c:v>-16.8125290231736</c:v>
                </c:pt>
                <c:pt idx="154">
                  <c:v>-17.137408811061011</c:v>
                </c:pt>
                <c:pt idx="155">
                  <c:v>-16.650089129229897</c:v>
                </c:pt>
                <c:pt idx="156">
                  <c:v>-17.137408811061011</c:v>
                </c:pt>
                <c:pt idx="157">
                  <c:v>-16.650089129229897</c:v>
                </c:pt>
                <c:pt idx="158">
                  <c:v>-16.16276944739878</c:v>
                </c:pt>
                <c:pt idx="159">
                  <c:v>-14.538370507961716</c:v>
                </c:pt>
                <c:pt idx="160">
                  <c:v>-10.314933265425356</c:v>
                </c:pt>
                <c:pt idx="161">
                  <c:v>-7.8783348562697553</c:v>
                </c:pt>
                <c:pt idx="162">
                  <c:v>2.8426981440148689</c:v>
                </c:pt>
                <c:pt idx="163">
                  <c:v>-2.1929385682400375</c:v>
                </c:pt>
                <c:pt idx="164">
                  <c:v>-3.3300178258459754</c:v>
                </c:pt>
                <c:pt idx="165">
                  <c:v>-2.5178183561274481</c:v>
                </c:pt>
                <c:pt idx="166">
                  <c:v>-0.8934194166903846</c:v>
                </c:pt>
                <c:pt idx="167">
                  <c:v>7.8783348562697553</c:v>
                </c:pt>
                <c:pt idx="168">
                  <c:v>15.350569977680243</c:v>
                </c:pt>
                <c:pt idx="169">
                  <c:v>16.487649235286192</c:v>
                </c:pt>
                <c:pt idx="170">
                  <c:v>7.2285752804949244</c:v>
                </c:pt>
                <c:pt idx="171">
                  <c:v>4.3046571895082177</c:v>
                </c:pt>
                <c:pt idx="172">
                  <c:v>8.1219946971857498E-2</c:v>
                </c:pt>
                <c:pt idx="173">
                  <c:v>4.9544167652830389</c:v>
                </c:pt>
                <c:pt idx="174">
                  <c:v>3.817337507677101</c:v>
                </c:pt>
                <c:pt idx="175">
                  <c:v>2.8426981440148689</c:v>
                </c:pt>
                <c:pt idx="176">
                  <c:v>4.142217295564512</c:v>
                </c:pt>
                <c:pt idx="177">
                  <c:v>6.9036954926075138</c:v>
                </c:pt>
                <c:pt idx="178">
                  <c:v>2.8426981440148689</c:v>
                </c:pt>
                <c:pt idx="179">
                  <c:v>3.6548976137333957</c:v>
                </c:pt>
                <c:pt idx="180">
                  <c:v>3.817337507677101</c:v>
                </c:pt>
                <c:pt idx="181">
                  <c:v>3.9797774016208067</c:v>
                </c:pt>
                <c:pt idx="183">
                  <c:v>-13.029487034656908</c:v>
                </c:pt>
                <c:pt idx="184">
                  <c:v>-16.807267299143216</c:v>
                </c:pt>
                <c:pt idx="185">
                  <c:v>-18.541962318550205</c:v>
                </c:pt>
                <c:pt idx="186">
                  <c:v>-12.528352917939337</c:v>
                </c:pt>
                <c:pt idx="187">
                  <c:v>-10.639462785696168</c:v>
                </c:pt>
                <c:pt idx="188">
                  <c:v>-10.639462785696168</c:v>
                </c:pt>
                <c:pt idx="189">
                  <c:v>-8.3650848713625781</c:v>
                </c:pt>
                <c:pt idx="190">
                  <c:v>-10.793657898532349</c:v>
                </c:pt>
                <c:pt idx="191">
                  <c:v>-6.9387800776279214</c:v>
                </c:pt>
                <c:pt idx="192">
                  <c:v>-2.6598656964240419</c:v>
                </c:pt>
                <c:pt idx="193">
                  <c:v>-0.53968289492663224</c:v>
                </c:pt>
                <c:pt idx="194">
                  <c:v>-0.96371945522611424</c:v>
                </c:pt>
                <c:pt idx="195">
                  <c:v>0</c:v>
                </c:pt>
                <c:pt idx="196">
                  <c:v>-5.7437679531475654</c:v>
                </c:pt>
                <c:pt idx="197">
                  <c:v>-3.1609998131416144</c:v>
                </c:pt>
                <c:pt idx="198">
                  <c:v>-13.492072373165421</c:v>
                </c:pt>
                <c:pt idx="199">
                  <c:v>-12.875291921820727</c:v>
                </c:pt>
                <c:pt idx="200">
                  <c:v>-11.950121244803643</c:v>
                </c:pt>
                <c:pt idx="201">
                  <c:v>-10.639462785696168</c:v>
                </c:pt>
                <c:pt idx="202">
                  <c:v>-10.523816451069047</c:v>
                </c:pt>
                <c:pt idx="203">
                  <c:v>-9.1360604355434507</c:v>
                </c:pt>
                <c:pt idx="204">
                  <c:v>-7.8254019764359448</c:v>
                </c:pt>
                <c:pt idx="205">
                  <c:v>-8.4807312059896987</c:v>
                </c:pt>
                <c:pt idx="206">
                  <c:v>-8.7505726534530002</c:v>
                </c:pt>
                <c:pt idx="207">
                  <c:v>-10.562365229278077</c:v>
                </c:pt>
                <c:pt idx="208">
                  <c:v>-9.6757433304700537</c:v>
                </c:pt>
                <c:pt idx="209">
                  <c:v>-4.8185972761305118</c:v>
                </c:pt>
                <c:pt idx="210">
                  <c:v>-4.4716582722491198</c:v>
                </c:pt>
                <c:pt idx="211">
                  <c:v>-6.1292557352380177</c:v>
                </c:pt>
                <c:pt idx="212">
                  <c:v>-6.0136094006108669</c:v>
                </c:pt>
                <c:pt idx="213">
                  <c:v>-2.698414474633072</c:v>
                </c:pt>
                <c:pt idx="214">
                  <c:v>-1.9659876886612291</c:v>
                </c:pt>
                <c:pt idx="215">
                  <c:v>-0.65532922955375295</c:v>
                </c:pt>
                <c:pt idx="216">
                  <c:v>-1.0022682334351445</c:v>
                </c:pt>
                <c:pt idx="217">
                  <c:v>0.73242678597187294</c:v>
                </c:pt>
                <c:pt idx="218">
                  <c:v>1.6961462411979278</c:v>
                </c:pt>
                <c:pt idx="219">
                  <c:v>1.3106584591075059</c:v>
                </c:pt>
                <c:pt idx="220">
                  <c:v>1.6961462411979278</c:v>
                </c:pt>
                <c:pt idx="221">
                  <c:v>6.70748740837365</c:v>
                </c:pt>
                <c:pt idx="222">
                  <c:v>9.7913896650971743</c:v>
                </c:pt>
                <c:pt idx="223">
                  <c:v>7.902499532854006</c:v>
                </c:pt>
                <c:pt idx="224">
                  <c:v>7.1315239686731617</c:v>
                </c:pt>
                <c:pt idx="225">
                  <c:v>8.6349263188258796</c:v>
                </c:pt>
                <c:pt idx="226">
                  <c:v>13.222230925702119</c:v>
                </c:pt>
                <c:pt idx="227">
                  <c:v>13.684816264210662</c:v>
                </c:pt>
                <c:pt idx="228">
                  <c:v>14.725633275854836</c:v>
                </c:pt>
                <c:pt idx="229">
                  <c:v>16.113389291380404</c:v>
                </c:pt>
                <c:pt idx="230">
                  <c:v>8.7505726534530002</c:v>
                </c:pt>
                <c:pt idx="231">
                  <c:v>10.94785301136853</c:v>
                </c:pt>
                <c:pt idx="232">
                  <c:v>11.179145680622799</c:v>
                </c:pt>
                <c:pt idx="233">
                  <c:v>10.755109120323318</c:v>
                </c:pt>
                <c:pt idx="234">
                  <c:v>10.176877447187655</c:v>
                </c:pt>
                <c:pt idx="235">
                  <c:v>8.0181458674811861</c:v>
                </c:pt>
                <c:pt idx="236">
                  <c:v>11.410438349877071</c:v>
                </c:pt>
                <c:pt idx="237">
                  <c:v>7.7483044200178552</c:v>
                </c:pt>
                <c:pt idx="238">
                  <c:v>9.328804326588692</c:v>
                </c:pt>
                <c:pt idx="239">
                  <c:v>11.217694458831831</c:v>
                </c:pt>
                <c:pt idx="240">
                  <c:v>11.217694458831831</c:v>
                </c:pt>
                <c:pt idx="241">
                  <c:v>14.995474723318168</c:v>
                </c:pt>
                <c:pt idx="242">
                  <c:v>19.043096435267806</c:v>
                </c:pt>
              </c:numCache>
            </c:numRef>
          </c:val>
          <c:smooth val="0"/>
        </c:ser>
        <c:ser>
          <c:idx val="1"/>
          <c:order val="1"/>
          <c:spPr>
            <a:ln w="28575">
              <a:noFill/>
            </a:ln>
          </c:spPr>
          <c:marker>
            <c:symbol val="none"/>
          </c:marker>
          <c:val>
            <c:numRef>
              <c:f>' '!$C$66:$IK$66</c:f>
              <c:numCache>
                <c:formatCode>0.00</c:formatCode>
                <c:ptCount val="243"/>
                <c:pt idx="0">
                  <c:v>3.3918359337359316</c:v>
                </c:pt>
                <c:pt idx="1">
                  <c:v>2.4720160195025178</c:v>
                </c:pt>
                <c:pt idx="2">
                  <c:v>6.726183122832361</c:v>
                </c:pt>
                <c:pt idx="3">
                  <c:v>8.7957779298577261</c:v>
                </c:pt>
                <c:pt idx="4">
                  <c:v>9.9455528226495726</c:v>
                </c:pt>
                <c:pt idx="5">
                  <c:v>10.405462779766333</c:v>
                </c:pt>
                <c:pt idx="6">
                  <c:v>6.956138101390688</c:v>
                </c:pt>
                <c:pt idx="7">
                  <c:v>0.97730865887312757</c:v>
                </c:pt>
                <c:pt idx="8">
                  <c:v>-2.5869935087816813</c:v>
                </c:pt>
                <c:pt idx="9">
                  <c:v>0.17246623391882437</c:v>
                </c:pt>
                <c:pt idx="10">
                  <c:v>0.86233116959391132</c:v>
                </c:pt>
                <c:pt idx="11">
                  <c:v>2.4720160195025178</c:v>
                </c:pt>
                <c:pt idx="12">
                  <c:v>-3.2768584444567681</c:v>
                </c:pt>
                <c:pt idx="13">
                  <c:v>-4.7715658050862109</c:v>
                </c:pt>
                <c:pt idx="14">
                  <c:v>-4.3116558479694511</c:v>
                </c:pt>
                <c:pt idx="15">
                  <c:v>-10.520440269045496</c:v>
                </c:pt>
                <c:pt idx="16">
                  <c:v>-15.2345173294921</c:v>
                </c:pt>
                <c:pt idx="17">
                  <c:v>-14.774607372375339</c:v>
                </c:pt>
                <c:pt idx="18">
                  <c:v>-14.429674904537796</c:v>
                </c:pt>
                <c:pt idx="19">
                  <c:v>-6.6112056335531442</c:v>
                </c:pt>
                <c:pt idx="20">
                  <c:v>-5.9213406978780574</c:v>
                </c:pt>
                <c:pt idx="21">
                  <c:v>-10.750395247603876</c:v>
                </c:pt>
                <c:pt idx="22">
                  <c:v>-11.670215161837344</c:v>
                </c:pt>
                <c:pt idx="23">
                  <c:v>-11.325282693999799</c:v>
                </c:pt>
                <c:pt idx="24">
                  <c:v>-4.8865432943653744</c:v>
                </c:pt>
                <c:pt idx="25">
                  <c:v>-3.7367684015735279</c:v>
                </c:pt>
                <c:pt idx="26">
                  <c:v>-1.6671735945482145</c:v>
                </c:pt>
                <c:pt idx="27">
                  <c:v>3.8517458908526914</c:v>
                </c:pt>
                <c:pt idx="28">
                  <c:v>0.63237619103547882</c:v>
                </c:pt>
                <c:pt idx="29">
                  <c:v>-0.97730865887307494</c:v>
                </c:pt>
                <c:pt idx="30">
                  <c:v>0.74735368031469507</c:v>
                </c:pt>
                <c:pt idx="31">
                  <c:v>0.86233116959391132</c:v>
                </c:pt>
                <c:pt idx="32">
                  <c:v>-4.426633337248667</c:v>
                </c:pt>
                <c:pt idx="33">
                  <c:v>-10.40546277976628</c:v>
                </c:pt>
                <c:pt idx="34">
                  <c:v>-11.325282693999799</c:v>
                </c:pt>
                <c:pt idx="35">
                  <c:v>-8.9107554191368905</c:v>
                </c:pt>
                <c:pt idx="36">
                  <c:v>-5.4614307407612976</c:v>
                </c:pt>
                <c:pt idx="37">
                  <c:v>-2.9319259766192247</c:v>
                </c:pt>
                <c:pt idx="38">
                  <c:v>5.6913857193197304</c:v>
                </c:pt>
                <c:pt idx="39">
                  <c:v>11.210305204720637</c:v>
                </c:pt>
                <c:pt idx="40">
                  <c:v>15.46447230805048</c:v>
                </c:pt>
                <c:pt idx="41">
                  <c:v>11.670215161837291</c:v>
                </c:pt>
                <c:pt idx="42">
                  <c:v>11.440260183278964</c:v>
                </c:pt>
                <c:pt idx="43">
                  <c:v>12.13012511895405</c:v>
                </c:pt>
                <c:pt idx="44">
                  <c:v>6.4962281442740331</c:v>
                </c:pt>
                <c:pt idx="45">
                  <c:v>8.7957779298577261</c:v>
                </c:pt>
                <c:pt idx="46">
                  <c:v>6.956138101390688</c:v>
                </c:pt>
                <c:pt idx="47">
                  <c:v>4.7715658050862109</c:v>
                </c:pt>
                <c:pt idx="48">
                  <c:v>7.7609805263449907</c:v>
                </c:pt>
                <c:pt idx="49">
                  <c:v>6.3812506549948171</c:v>
                </c:pt>
                <c:pt idx="50">
                  <c:v>7.7609805263449907</c:v>
                </c:pt>
                <c:pt idx="51">
                  <c:v>7.9909355049034234</c:v>
                </c:pt>
                <c:pt idx="52">
                  <c:v>5.5764082300405144</c:v>
                </c:pt>
                <c:pt idx="53">
                  <c:v>0.40242121247715157</c:v>
                </c:pt>
                <c:pt idx="54">
                  <c:v>2.7019709980608448</c:v>
                </c:pt>
                <c:pt idx="55">
                  <c:v>6.2662731657156012</c:v>
                </c:pt>
                <c:pt idx="56">
                  <c:v>9.7155978440911408</c:v>
                </c:pt>
                <c:pt idx="57">
                  <c:v>8.7957779298577261</c:v>
                </c:pt>
                <c:pt idx="58">
                  <c:v>16.729224690121541</c:v>
                </c:pt>
                <c:pt idx="59">
                  <c:v>19.373706943542778</c:v>
                </c:pt>
                <c:pt idx="61">
                  <c:v>-4.4904925194700427</c:v>
                </c:pt>
                <c:pt idx="62">
                  <c:v>-6.4619282597251928</c:v>
                </c:pt>
                <c:pt idx="63">
                  <c:v>-6.3889121211971904</c:v>
                </c:pt>
                <c:pt idx="64">
                  <c:v>-3.7603311341903485</c:v>
                </c:pt>
                <c:pt idx="65">
                  <c:v>-3.1031858874386562</c:v>
                </c:pt>
                <c:pt idx="66">
                  <c:v>-2.1539760865750641</c:v>
                </c:pt>
                <c:pt idx="67">
                  <c:v>-4.1984279653581797</c:v>
                </c:pt>
                <c:pt idx="68">
                  <c:v>-4.6365247965259746</c:v>
                </c:pt>
                <c:pt idx="69">
                  <c:v>-4.2714441038861093</c:v>
                </c:pt>
                <c:pt idx="70">
                  <c:v>-5.2206539047497014</c:v>
                </c:pt>
                <c:pt idx="71">
                  <c:v>-2.592072917742859</c:v>
                </c:pt>
                <c:pt idx="72">
                  <c:v>3.6508069263982909E-2</c:v>
                </c:pt>
                <c:pt idx="73">
                  <c:v>-1.861911532463201</c:v>
                </c:pt>
                <c:pt idx="74">
                  <c:v>-8.0682833073404776</c:v>
                </c:pt>
                <c:pt idx="75">
                  <c:v>-9.0905092467320348</c:v>
                </c:pt>
                <c:pt idx="76">
                  <c:v>-12.960364588714331</c:v>
                </c:pt>
                <c:pt idx="77">
                  <c:v>-15.442913298665243</c:v>
                </c:pt>
                <c:pt idx="78">
                  <c:v>-14.274655082217789</c:v>
                </c:pt>
                <c:pt idx="79">
                  <c:v>-11.50004181815498</c:v>
                </c:pt>
                <c:pt idx="80">
                  <c:v>-8.5793962770362739</c:v>
                </c:pt>
                <c:pt idx="81">
                  <c:v>-8.5793962770362739</c:v>
                </c:pt>
                <c:pt idx="82">
                  <c:v>-9.0905092467320348</c:v>
                </c:pt>
                <c:pt idx="83">
                  <c:v>-8.3603478614523397</c:v>
                </c:pt>
                <c:pt idx="84">
                  <c:v>-9.6016222164278311</c:v>
                </c:pt>
                <c:pt idx="85">
                  <c:v>-5.8777991515014296</c:v>
                </c:pt>
                <c:pt idx="86">
                  <c:v>-8.4333639999803065</c:v>
                </c:pt>
                <c:pt idx="87">
                  <c:v>-5.6587507359175326</c:v>
                </c:pt>
                <c:pt idx="88">
                  <c:v>-2.1539760865750641</c:v>
                </c:pt>
                <c:pt idx="89">
                  <c:v>-6.1698637056132926</c:v>
                </c:pt>
                <c:pt idx="90">
                  <c:v>-7.4111380605887485</c:v>
                </c:pt>
                <c:pt idx="91">
                  <c:v>-7.7032026147006478</c:v>
                </c:pt>
                <c:pt idx="92">
                  <c:v>-7.7032026147006478</c:v>
                </c:pt>
                <c:pt idx="93">
                  <c:v>-7.1920896450048506</c:v>
                </c:pt>
                <c:pt idx="94">
                  <c:v>-9.6016222164278311</c:v>
                </c:pt>
                <c:pt idx="95">
                  <c:v>-8.8714608311481378</c:v>
                </c:pt>
                <c:pt idx="96">
                  <c:v>-8.3603478614523397</c:v>
                </c:pt>
                <c:pt idx="97">
                  <c:v>-9.4555899393718637</c:v>
                </c:pt>
                <c:pt idx="98">
                  <c:v>-4.7095409350539406</c:v>
                </c:pt>
                <c:pt idx="99">
                  <c:v>0.76666945454367741</c:v>
                </c:pt>
                <c:pt idx="100">
                  <c:v>3.3952504415505191</c:v>
                </c:pt>
                <c:pt idx="101">
                  <c:v>5.4397023203336348</c:v>
                </c:pt>
                <c:pt idx="102">
                  <c:v>7.7032026147006478</c:v>
                </c:pt>
                <c:pt idx="103">
                  <c:v>6.4619282597251928</c:v>
                </c:pt>
                <c:pt idx="104">
                  <c:v>6.0238314285573979</c:v>
                </c:pt>
                <c:pt idx="105">
                  <c:v>5.2206539047497014</c:v>
                </c:pt>
                <c:pt idx="106">
                  <c:v>6.169863705613329</c:v>
                </c:pt>
                <c:pt idx="107">
                  <c:v>7.1190735064768846</c:v>
                </c:pt>
                <c:pt idx="108">
                  <c:v>6.7539928138370193</c:v>
                </c:pt>
                <c:pt idx="109">
                  <c:v>7.4111380605887485</c:v>
                </c:pt>
                <c:pt idx="110">
                  <c:v>4.636524796526011</c:v>
                </c:pt>
                <c:pt idx="111">
                  <c:v>5.3666861818056324</c:v>
                </c:pt>
                <c:pt idx="112">
                  <c:v>11.938138649322811</c:v>
                </c:pt>
                <c:pt idx="113">
                  <c:v>12.011154787850776</c:v>
                </c:pt>
                <c:pt idx="114">
                  <c:v>6.6809766753090534</c:v>
                </c:pt>
                <c:pt idx="115">
                  <c:v>4.7825570735819065</c:v>
                </c:pt>
                <c:pt idx="116">
                  <c:v>12.960364588714331</c:v>
                </c:pt>
                <c:pt idx="117">
                  <c:v>12.814332311658401</c:v>
                </c:pt>
                <c:pt idx="118">
                  <c:v>13.471477558410129</c:v>
                </c:pt>
                <c:pt idx="119">
                  <c:v>17.268316761864497</c:v>
                </c:pt>
                <c:pt idx="120">
                  <c:v>19.53181705623151</c:v>
                </c:pt>
                <c:pt idx="122">
                  <c:v>-14.700810401905422</c:v>
                </c:pt>
                <c:pt idx="123">
                  <c:v>-15.350569977680243</c:v>
                </c:pt>
                <c:pt idx="124">
                  <c:v>-15.675449765567663</c:v>
                </c:pt>
                <c:pt idx="125">
                  <c:v>-16.000329553455064</c:v>
                </c:pt>
                <c:pt idx="126">
                  <c:v>-15.513009871623948</c:v>
                </c:pt>
                <c:pt idx="127">
                  <c:v>-15.513009871623948</c:v>
                </c:pt>
                <c:pt idx="128">
                  <c:v>-16.16276944739878</c:v>
                </c:pt>
                <c:pt idx="129">
                  <c:v>-17.462288598948433</c:v>
                </c:pt>
                <c:pt idx="130">
                  <c:v>-16.325209341342486</c:v>
                </c:pt>
                <c:pt idx="131">
                  <c:v>-16.325209341342486</c:v>
                </c:pt>
                <c:pt idx="132">
                  <c:v>-16.000329553455064</c:v>
                </c:pt>
                <c:pt idx="133">
                  <c:v>-16.8125290231736</c:v>
                </c:pt>
                <c:pt idx="134">
                  <c:v>-17.94960828077955</c:v>
                </c:pt>
                <c:pt idx="135">
                  <c:v>-18.761807750498075</c:v>
                </c:pt>
                <c:pt idx="136">
                  <c:v>-18.924247644441781</c:v>
                </c:pt>
                <c:pt idx="137">
                  <c:v>-19.898887008104023</c:v>
                </c:pt>
                <c:pt idx="138">
                  <c:v>-20.38620668993514</c:v>
                </c:pt>
                <c:pt idx="139">
                  <c:v>-19.086687538385487</c:v>
                </c:pt>
                <c:pt idx="140">
                  <c:v>-18.59936785655437</c:v>
                </c:pt>
                <c:pt idx="141">
                  <c:v>-16.974968917117305</c:v>
                </c:pt>
                <c:pt idx="142">
                  <c:v>-17.137408811061011</c:v>
                </c:pt>
                <c:pt idx="143">
                  <c:v>-18.274488068666958</c:v>
                </c:pt>
                <c:pt idx="144">
                  <c:v>-15.675449765567663</c:v>
                </c:pt>
                <c:pt idx="145">
                  <c:v>-16.650089129229897</c:v>
                </c:pt>
                <c:pt idx="146">
                  <c:v>-17.624728492892139</c:v>
                </c:pt>
                <c:pt idx="147">
                  <c:v>-18.274488068666958</c:v>
                </c:pt>
                <c:pt idx="148">
                  <c:v>-17.94960828077955</c:v>
                </c:pt>
                <c:pt idx="149">
                  <c:v>-17.787168386835834</c:v>
                </c:pt>
                <c:pt idx="150">
                  <c:v>-7.3910151744386301</c:v>
                </c:pt>
                <c:pt idx="151">
                  <c:v>-10.964692841200177</c:v>
                </c:pt>
                <c:pt idx="152">
                  <c:v>-13.076411462468357</c:v>
                </c:pt>
                <c:pt idx="153">
                  <c:v>-16.16276944739878</c:v>
                </c:pt>
                <c:pt idx="154">
                  <c:v>-16.650089129229897</c:v>
                </c:pt>
                <c:pt idx="155">
                  <c:v>-16.650089129229897</c:v>
                </c:pt>
                <c:pt idx="156">
                  <c:v>-16.8125290231736</c:v>
                </c:pt>
                <c:pt idx="157">
                  <c:v>-15.837889659511369</c:v>
                </c:pt>
                <c:pt idx="158">
                  <c:v>-15.188130083736548</c:v>
                </c:pt>
                <c:pt idx="159">
                  <c:v>-8.2032146441571658</c:v>
                </c:pt>
                <c:pt idx="160">
                  <c:v>-4.6295369773956283</c:v>
                </c:pt>
                <c:pt idx="161">
                  <c:v>-1.868058780352617</c:v>
                </c:pt>
                <c:pt idx="162">
                  <c:v>3.1675779319022701</c:v>
                </c:pt>
                <c:pt idx="163">
                  <c:v>0.56853962880297371</c:v>
                </c:pt>
                <c:pt idx="164">
                  <c:v>-2.1929385682400375</c:v>
                </c:pt>
                <c:pt idx="165">
                  <c:v>-2.5178183561274481</c:v>
                </c:pt>
                <c:pt idx="166">
                  <c:v>8.5280944320445862</c:v>
                </c:pt>
                <c:pt idx="167">
                  <c:v>21.198406159653665</c:v>
                </c:pt>
                <c:pt idx="168">
                  <c:v>16.325209341342493</c:v>
                </c:pt>
                <c:pt idx="169">
                  <c:v>16.974968917117305</c:v>
                </c:pt>
                <c:pt idx="170">
                  <c:v>13.563731144299464</c:v>
                </c:pt>
                <c:pt idx="171">
                  <c:v>6.253935916832682</c:v>
                </c:pt>
                <c:pt idx="172">
                  <c:v>6.7412555986638081</c:v>
                </c:pt>
                <c:pt idx="173">
                  <c:v>7.0661353865512186</c:v>
                </c:pt>
                <c:pt idx="174">
                  <c:v>6.4163758107764073</c:v>
                </c:pt>
                <c:pt idx="175">
                  <c:v>5.1168566592267446</c:v>
                </c:pt>
                <c:pt idx="176">
                  <c:v>10.314933265425356</c:v>
                </c:pt>
                <c:pt idx="177">
                  <c:v>7.5534550683823447</c:v>
                </c:pt>
                <c:pt idx="178">
                  <c:v>4.7919768713393429</c:v>
                </c:pt>
                <c:pt idx="179">
                  <c:v>6.0914960228889861</c:v>
                </c:pt>
                <c:pt idx="180">
                  <c:v>4.6295369773956381</c:v>
                </c:pt>
                <c:pt idx="181">
                  <c:v>7.8783348562697553</c:v>
                </c:pt>
                <c:pt idx="183">
                  <c:v>-12.489804139730277</c:v>
                </c:pt>
                <c:pt idx="184">
                  <c:v>-15.303864948990499</c:v>
                </c:pt>
                <c:pt idx="185">
                  <c:v>-15.573706396453799</c:v>
                </c:pt>
                <c:pt idx="186">
                  <c:v>-10.793657898532349</c:v>
                </c:pt>
                <c:pt idx="187">
                  <c:v>-10.562365229278077</c:v>
                </c:pt>
                <c:pt idx="188">
                  <c:v>-7.3628166379274331</c:v>
                </c:pt>
                <c:pt idx="189">
                  <c:v>-7.9410483110630956</c:v>
                </c:pt>
                <c:pt idx="190">
                  <c:v>-9.521548217633903</c:v>
                </c:pt>
                <c:pt idx="191">
                  <c:v>-0.73242678597184319</c:v>
                </c:pt>
                <c:pt idx="192">
                  <c:v>-2.1587315797064699</c:v>
                </c:pt>
                <c:pt idx="193">
                  <c:v>1.9274389104521987</c:v>
                </c:pt>
                <c:pt idx="194">
                  <c:v>4.9342436107576617</c:v>
                </c:pt>
                <c:pt idx="195">
                  <c:v>1.0022682334351445</c:v>
                </c:pt>
                <c:pt idx="196">
                  <c:v>-2.9297071438873434</c:v>
                </c:pt>
                <c:pt idx="197">
                  <c:v>-2.3514754707517103</c:v>
                </c:pt>
                <c:pt idx="198">
                  <c:v>-10.523816451069047</c:v>
                </c:pt>
                <c:pt idx="199">
                  <c:v>-11.487535906295131</c:v>
                </c:pt>
                <c:pt idx="200">
                  <c:v>-11.834474910176553</c:v>
                </c:pt>
                <c:pt idx="201">
                  <c:v>-9.6757433304700537</c:v>
                </c:pt>
                <c:pt idx="202">
                  <c:v>-6.0907069570289574</c:v>
                </c:pt>
                <c:pt idx="203">
                  <c:v>-5.8594142877746869</c:v>
                </c:pt>
                <c:pt idx="204">
                  <c:v>-6.66893863016465</c:v>
                </c:pt>
                <c:pt idx="205">
                  <c:v>-7.4784629725545537</c:v>
                </c:pt>
                <c:pt idx="206">
                  <c:v>-8.7505726534530002</c:v>
                </c:pt>
                <c:pt idx="207">
                  <c:v>-7.4013654161364633</c:v>
                </c:pt>
                <c:pt idx="208">
                  <c:v>-6.66893863016465</c:v>
                </c:pt>
                <c:pt idx="209">
                  <c:v>-4.5487558286672103</c:v>
                </c:pt>
                <c:pt idx="210">
                  <c:v>-2.5056705835878614</c:v>
                </c:pt>
                <c:pt idx="211">
                  <c:v>-4.9727923889666918</c:v>
                </c:pt>
                <c:pt idx="212">
                  <c:v>-4.7800484979214817</c:v>
                </c:pt>
                <c:pt idx="213">
                  <c:v>-1.8503413540341085</c:v>
                </c:pt>
                <c:pt idx="214">
                  <c:v>0.11564633462712065</c:v>
                </c:pt>
                <c:pt idx="215">
                  <c:v>0.15419511283615098</c:v>
                </c:pt>
                <c:pt idx="216">
                  <c:v>-1.0022682334351445</c:v>
                </c:pt>
                <c:pt idx="217">
                  <c:v>1.1564633462713549</c:v>
                </c:pt>
                <c:pt idx="218">
                  <c:v>3.0839022567235239</c:v>
                </c:pt>
                <c:pt idx="219">
                  <c:v>1.7346950194069877</c:v>
                </c:pt>
                <c:pt idx="220">
                  <c:v>4.2789143812039088</c:v>
                </c:pt>
                <c:pt idx="221">
                  <c:v>10.099779890769565</c:v>
                </c:pt>
                <c:pt idx="222">
                  <c:v>10.562365229278077</c:v>
                </c:pt>
                <c:pt idx="223">
                  <c:v>8.5963775406168192</c:v>
                </c:pt>
                <c:pt idx="224">
                  <c:v>7.5555605289726442</c:v>
                </c:pt>
                <c:pt idx="225">
                  <c:v>12.528352917939307</c:v>
                </c:pt>
                <c:pt idx="226">
                  <c:v>17.848084310787389</c:v>
                </c:pt>
                <c:pt idx="227">
                  <c:v>14.263047937346295</c:v>
                </c:pt>
                <c:pt idx="228">
                  <c:v>17.115657524815578</c:v>
                </c:pt>
                <c:pt idx="229">
                  <c:v>16.460328295261824</c:v>
                </c:pt>
                <c:pt idx="230">
                  <c:v>12.335609026894096</c:v>
                </c:pt>
                <c:pt idx="231">
                  <c:v>12.952389478238789</c:v>
                </c:pt>
                <c:pt idx="232">
                  <c:v>12.027218801221764</c:v>
                </c:pt>
                <c:pt idx="233">
                  <c:v>11.06349934599562</c:v>
                </c:pt>
                <c:pt idx="234">
                  <c:v>10.176877447187655</c:v>
                </c:pt>
                <c:pt idx="235">
                  <c:v>9.3673531047976919</c:v>
                </c:pt>
                <c:pt idx="236">
                  <c:v>11.603182240922282</c:v>
                </c:pt>
                <c:pt idx="237">
                  <c:v>10.446718894650926</c:v>
                </c:pt>
                <c:pt idx="238">
                  <c:v>12.181413914057915</c:v>
                </c:pt>
                <c:pt idx="239">
                  <c:v>12.181413914057915</c:v>
                </c:pt>
                <c:pt idx="240">
                  <c:v>15.111121057945288</c:v>
                </c:pt>
                <c:pt idx="241">
                  <c:v>17.501145306906029</c:v>
                </c:pt>
                <c:pt idx="242">
                  <c:v>19.659876886612498</c:v>
                </c:pt>
              </c:numCache>
            </c:numRef>
          </c:val>
          <c:smooth val="0"/>
        </c:ser>
        <c:ser>
          <c:idx val="2"/>
          <c:order val="2"/>
          <c:spPr>
            <a:ln w="28575">
              <a:noFill/>
            </a:ln>
          </c:spPr>
          <c:marker>
            <c:symbol val="none"/>
          </c:marker>
          <c:val>
            <c:numRef>
              <c:f>' '!$C$67:$IK$67</c:f>
              <c:numCache>
                <c:formatCode>0.00</c:formatCode>
                <c:ptCount val="243"/>
                <c:pt idx="0">
                  <c:v>-0.97730865887307494</c:v>
                </c:pt>
                <c:pt idx="1">
                  <c:v>-0.51739870175631519</c:v>
                </c:pt>
                <c:pt idx="2">
                  <c:v>-2.9319259766192247</c:v>
                </c:pt>
                <c:pt idx="3">
                  <c:v>-0.40242121247715157</c:v>
                </c:pt>
                <c:pt idx="4">
                  <c:v>7.0711155906699039</c:v>
                </c:pt>
                <c:pt idx="5">
                  <c:v>6.956138101390688</c:v>
                </c:pt>
                <c:pt idx="6">
                  <c:v>1.5521961052689983</c:v>
                </c:pt>
                <c:pt idx="7">
                  <c:v>-2.8169484873400612</c:v>
                </c:pt>
                <c:pt idx="8">
                  <c:v>-5.8063632085988939</c:v>
                </c:pt>
                <c:pt idx="9">
                  <c:v>-3.7367684015735279</c:v>
                </c:pt>
                <c:pt idx="10">
                  <c:v>-3.9667233801319077</c:v>
                </c:pt>
                <c:pt idx="11">
                  <c:v>-2.3570385302233015</c:v>
                </c:pt>
                <c:pt idx="12">
                  <c:v>-7.5310255477866637</c:v>
                </c:pt>
                <c:pt idx="13">
                  <c:v>-8.9107554191368905</c:v>
                </c:pt>
                <c:pt idx="14">
                  <c:v>-11.210305204720584</c:v>
                </c:pt>
                <c:pt idx="15">
                  <c:v>-14.774607372375339</c:v>
                </c:pt>
                <c:pt idx="16">
                  <c:v>-19.373706943542778</c:v>
                </c:pt>
                <c:pt idx="17">
                  <c:v>-19.028774475705234</c:v>
                </c:pt>
                <c:pt idx="18">
                  <c:v>-16.959179668679869</c:v>
                </c:pt>
                <c:pt idx="19">
                  <c:v>-17.41908962579663</c:v>
                </c:pt>
                <c:pt idx="20">
                  <c:v>-12.130125118954103</c:v>
                </c:pt>
                <c:pt idx="21">
                  <c:v>-14.199719925979416</c:v>
                </c:pt>
                <c:pt idx="22">
                  <c:v>-15.694427286608807</c:v>
                </c:pt>
                <c:pt idx="23">
                  <c:v>-13.50985499030433</c:v>
                </c:pt>
                <c:pt idx="24">
                  <c:v>-9.2556878869744335</c:v>
                </c:pt>
                <c:pt idx="25">
                  <c:v>-6.6112056335531442</c:v>
                </c:pt>
                <c:pt idx="26">
                  <c:v>-4.8865432943653744</c:v>
                </c:pt>
                <c:pt idx="27">
                  <c:v>-0.63237619103553144</c:v>
                </c:pt>
                <c:pt idx="28">
                  <c:v>-5.3464532514821341</c:v>
                </c:pt>
                <c:pt idx="29">
                  <c:v>-6.1512956764364377</c:v>
                </c:pt>
                <c:pt idx="30">
                  <c:v>-5.1164982729237547</c:v>
                </c:pt>
                <c:pt idx="31">
                  <c:v>-3.6217909122943643</c:v>
                </c:pt>
                <c:pt idx="32">
                  <c:v>-11.670215161837344</c:v>
                </c:pt>
                <c:pt idx="33">
                  <c:v>-16.959179668679869</c:v>
                </c:pt>
                <c:pt idx="34">
                  <c:v>-17.41908962579663</c:v>
                </c:pt>
                <c:pt idx="35">
                  <c:v>-14.429674904537796</c:v>
                </c:pt>
                <c:pt idx="36">
                  <c:v>-11.900170140395723</c:v>
                </c:pt>
                <c:pt idx="37">
                  <c:v>-8.2208904834617513</c:v>
                </c:pt>
                <c:pt idx="38">
                  <c:v>-2.2420610409441379</c:v>
                </c:pt>
                <c:pt idx="39">
                  <c:v>6.8411606121115769</c:v>
                </c:pt>
                <c:pt idx="40">
                  <c:v>6.956138101390688</c:v>
                </c:pt>
                <c:pt idx="41">
                  <c:v>7.1860930799491207</c:v>
                </c:pt>
                <c:pt idx="42">
                  <c:v>6.726183122832361</c:v>
                </c:pt>
                <c:pt idx="43">
                  <c:v>6.6112056335531442</c:v>
                </c:pt>
                <c:pt idx="44">
                  <c:v>1.6671735945482145</c:v>
                </c:pt>
                <c:pt idx="45">
                  <c:v>6.2662731657156012</c:v>
                </c:pt>
                <c:pt idx="46">
                  <c:v>1.6671735945482145</c:v>
                </c:pt>
                <c:pt idx="47">
                  <c:v>-0.74735368031469507</c:v>
                </c:pt>
                <c:pt idx="48">
                  <c:v>1.437218615989782</c:v>
                </c:pt>
                <c:pt idx="49">
                  <c:v>-0.17246623391877172</c:v>
                </c:pt>
                <c:pt idx="50">
                  <c:v>2.9319259766192776</c:v>
                </c:pt>
                <c:pt idx="51">
                  <c:v>3.7367684015735807</c:v>
                </c:pt>
                <c:pt idx="52">
                  <c:v>-0.40242121247715157</c:v>
                </c:pt>
                <c:pt idx="53">
                  <c:v>-4.3116558479694511</c:v>
                </c:pt>
                <c:pt idx="54">
                  <c:v>-2.7019709980608448</c:v>
                </c:pt>
                <c:pt idx="55">
                  <c:v>1.2072636374314547</c:v>
                </c:pt>
                <c:pt idx="56">
                  <c:v>3.6217909122943643</c:v>
                </c:pt>
                <c:pt idx="57">
                  <c:v>5.5764082300405144</c:v>
                </c:pt>
                <c:pt idx="58">
                  <c:v>10.290485290487117</c:v>
                </c:pt>
                <c:pt idx="59">
                  <c:v>14.889584861654503</c:v>
                </c:pt>
                <c:pt idx="61">
                  <c:v>-8.1412994458684427</c:v>
                </c:pt>
                <c:pt idx="62">
                  <c:v>-8.9444769696761028</c:v>
                </c:pt>
                <c:pt idx="63">
                  <c:v>-8.8714608311481378</c:v>
                </c:pt>
                <c:pt idx="64">
                  <c:v>-8.1412994458684427</c:v>
                </c:pt>
                <c:pt idx="65">
                  <c:v>-5.1476377662217354</c:v>
                </c:pt>
                <c:pt idx="66">
                  <c:v>-3.833347272718314</c:v>
                </c:pt>
                <c:pt idx="67">
                  <c:v>-7.2651057835328166</c:v>
                </c:pt>
                <c:pt idx="68">
                  <c:v>-8.7254285540922059</c:v>
                </c:pt>
                <c:pt idx="69">
                  <c:v>-7.5571703376447159</c:v>
                </c:pt>
                <c:pt idx="70">
                  <c:v>-9.0174931082040679</c:v>
                </c:pt>
                <c:pt idx="71">
                  <c:v>-5.6587507359175326</c:v>
                </c:pt>
                <c:pt idx="72">
                  <c:v>-3.9063634112463164</c:v>
                </c:pt>
                <c:pt idx="73">
                  <c:v>-6.8270089523650217</c:v>
                </c:pt>
                <c:pt idx="74">
                  <c:v>-12.011154787850739</c:v>
                </c:pt>
                <c:pt idx="75">
                  <c:v>-14.931800328969482</c:v>
                </c:pt>
                <c:pt idx="76">
                  <c:v>-17.268316761864497</c:v>
                </c:pt>
                <c:pt idx="77">
                  <c:v>-19.531817056231471</c:v>
                </c:pt>
                <c:pt idx="78">
                  <c:v>-17.268316761864497</c:v>
                </c:pt>
                <c:pt idx="79">
                  <c:v>-15.150848744553379</c:v>
                </c:pt>
                <c:pt idx="80">
                  <c:v>-13.98259052810589</c:v>
                </c:pt>
                <c:pt idx="81">
                  <c:v>-11.792106372266842</c:v>
                </c:pt>
                <c:pt idx="82">
                  <c:v>-11.134961125515149</c:v>
                </c:pt>
                <c:pt idx="83">
                  <c:v>-12.960364588714331</c:v>
                </c:pt>
                <c:pt idx="84">
                  <c:v>-11.792106372266842</c:v>
                </c:pt>
                <c:pt idx="85">
                  <c:v>-10.769880432875285</c:v>
                </c:pt>
                <c:pt idx="86">
                  <c:v>-10.550832017291388</c:v>
                </c:pt>
                <c:pt idx="87">
                  <c:v>-8.4333639999803065</c:v>
                </c:pt>
                <c:pt idx="88">
                  <c:v>-6.3158959826692245</c:v>
                </c:pt>
                <c:pt idx="89">
                  <c:v>-11.061944986987184</c:v>
                </c:pt>
                <c:pt idx="90">
                  <c:v>-10.477815878763421</c:v>
                </c:pt>
                <c:pt idx="91">
                  <c:v>-10.477815878763421</c:v>
                </c:pt>
                <c:pt idx="92">
                  <c:v>-9.3825738008438986</c:v>
                </c:pt>
                <c:pt idx="93">
                  <c:v>-10.404799740235456</c:v>
                </c:pt>
                <c:pt idx="94">
                  <c:v>-12.522267757546537</c:v>
                </c:pt>
                <c:pt idx="95">
                  <c:v>-11.719090233738877</c:v>
                </c:pt>
                <c:pt idx="96">
                  <c:v>-11.719090233738877</c:v>
                </c:pt>
                <c:pt idx="97">
                  <c:v>-13.398461419882162</c:v>
                </c:pt>
                <c:pt idx="98">
                  <c:v>-8.8714608311481378</c:v>
                </c:pt>
                <c:pt idx="99">
                  <c:v>-4.4904925194700427</c:v>
                </c:pt>
                <c:pt idx="100">
                  <c:v>-1.0587340086555406</c:v>
                </c:pt>
                <c:pt idx="101">
                  <c:v>-3.6508069263982909E-2</c:v>
                </c:pt>
                <c:pt idx="102">
                  <c:v>2.8841374718547224</c:v>
                </c:pt>
                <c:pt idx="103">
                  <c:v>3.6142988571344166</c:v>
                </c:pt>
                <c:pt idx="104">
                  <c:v>2.9571536103826883</c:v>
                </c:pt>
                <c:pt idx="105">
                  <c:v>1.350798562767404</c:v>
                </c:pt>
                <c:pt idx="106">
                  <c:v>3.3222343030225536</c:v>
                </c:pt>
                <c:pt idx="107">
                  <c:v>4.1254118268302138</c:v>
                </c:pt>
                <c:pt idx="108">
                  <c:v>3.1031858874386198</c:v>
                </c:pt>
                <c:pt idx="109">
                  <c:v>4.1984279653581797</c:v>
                </c:pt>
                <c:pt idx="110">
                  <c:v>-1.3507985627674401</c:v>
                </c:pt>
                <c:pt idx="111">
                  <c:v>2.8841374718547224</c:v>
                </c:pt>
                <c:pt idx="112">
                  <c:v>3.9793795497742823</c:v>
                </c:pt>
                <c:pt idx="113">
                  <c:v>3.9063634112463164</c:v>
                </c:pt>
                <c:pt idx="114">
                  <c:v>2.3730245021589615</c:v>
                </c:pt>
                <c:pt idx="115">
                  <c:v>1.6428631168792671</c:v>
                </c:pt>
                <c:pt idx="116">
                  <c:v>7.6301864761726819</c:v>
                </c:pt>
                <c:pt idx="117">
                  <c:v>6.2428798441412949</c:v>
                </c:pt>
                <c:pt idx="118">
                  <c:v>11.061944986987184</c:v>
                </c:pt>
                <c:pt idx="119">
                  <c:v>11.719090233738912</c:v>
                </c:pt>
                <c:pt idx="120">
                  <c:v>17.195300623336493</c:v>
                </c:pt>
                <c:pt idx="122">
                  <c:v>-15.837889659511369</c:v>
                </c:pt>
                <c:pt idx="123">
                  <c:v>-16.650089129229897</c:v>
                </c:pt>
                <c:pt idx="124">
                  <c:v>-16.487649235286192</c:v>
                </c:pt>
                <c:pt idx="125">
                  <c:v>-16.650089129229897</c:v>
                </c:pt>
                <c:pt idx="126">
                  <c:v>-16.16276944739878</c:v>
                </c:pt>
                <c:pt idx="127">
                  <c:v>-16.000329553455064</c:v>
                </c:pt>
                <c:pt idx="128">
                  <c:v>-17.299848705004717</c:v>
                </c:pt>
                <c:pt idx="129">
                  <c:v>-17.94960828077955</c:v>
                </c:pt>
                <c:pt idx="130">
                  <c:v>-17.787168386835834</c:v>
                </c:pt>
                <c:pt idx="131">
                  <c:v>-16.974968917117305</c:v>
                </c:pt>
                <c:pt idx="132">
                  <c:v>-16.974968917117305</c:v>
                </c:pt>
                <c:pt idx="133">
                  <c:v>-17.299848705004717</c:v>
                </c:pt>
                <c:pt idx="134">
                  <c:v>-18.761807750498075</c:v>
                </c:pt>
                <c:pt idx="135">
                  <c:v>-20.223766795991434</c:v>
                </c:pt>
                <c:pt idx="136">
                  <c:v>-20.873526371766257</c:v>
                </c:pt>
                <c:pt idx="137">
                  <c:v>-21.198406159653675</c:v>
                </c:pt>
                <c:pt idx="138">
                  <c:v>-21.198406159653675</c:v>
                </c:pt>
                <c:pt idx="139">
                  <c:v>-21.035966265709963</c:v>
                </c:pt>
                <c:pt idx="140">
                  <c:v>-20.38620668993514</c:v>
                </c:pt>
                <c:pt idx="141">
                  <c:v>-18.274488068666958</c:v>
                </c:pt>
                <c:pt idx="142">
                  <c:v>-18.59936785655437</c:v>
                </c:pt>
                <c:pt idx="143">
                  <c:v>-19.411567326272905</c:v>
                </c:pt>
                <c:pt idx="144">
                  <c:v>-18.112048174723252</c:v>
                </c:pt>
                <c:pt idx="145">
                  <c:v>-17.94960828077955</c:v>
                </c:pt>
                <c:pt idx="146">
                  <c:v>-19.574007220216611</c:v>
                </c:pt>
                <c:pt idx="147">
                  <c:v>-18.924247644441781</c:v>
                </c:pt>
                <c:pt idx="148">
                  <c:v>-18.59936785655437</c:v>
                </c:pt>
                <c:pt idx="149">
                  <c:v>-18.924247644441781</c:v>
                </c:pt>
                <c:pt idx="150">
                  <c:v>-18.112048174723252</c:v>
                </c:pt>
                <c:pt idx="151">
                  <c:v>-17.137408811061011</c:v>
                </c:pt>
                <c:pt idx="152">
                  <c:v>-16.487649235286192</c:v>
                </c:pt>
                <c:pt idx="153">
                  <c:v>-17.787168386835834</c:v>
                </c:pt>
                <c:pt idx="154">
                  <c:v>-18.274488068666958</c:v>
                </c:pt>
                <c:pt idx="155">
                  <c:v>-17.94960828077955</c:v>
                </c:pt>
                <c:pt idx="156">
                  <c:v>-17.624728492892139</c:v>
                </c:pt>
                <c:pt idx="157">
                  <c:v>-16.974968917117305</c:v>
                </c:pt>
                <c:pt idx="158">
                  <c:v>-16.487649235286192</c:v>
                </c:pt>
                <c:pt idx="159">
                  <c:v>-15.188130083736548</c:v>
                </c:pt>
                <c:pt idx="160">
                  <c:v>-10.314933265425356</c:v>
                </c:pt>
                <c:pt idx="161">
                  <c:v>-9.0154141138757034</c:v>
                </c:pt>
                <c:pt idx="162">
                  <c:v>-5.2792965531704592</c:v>
                </c:pt>
                <c:pt idx="163">
                  <c:v>-4.142217295564512</c:v>
                </c:pt>
                <c:pt idx="164">
                  <c:v>-6.2539359168326918</c:v>
                </c:pt>
                <c:pt idx="165">
                  <c:v>-4.7919768713393429</c:v>
                </c:pt>
                <c:pt idx="166">
                  <c:v>-2.3553784621837428</c:v>
                </c:pt>
                <c:pt idx="167">
                  <c:v>6.4163758107764073</c:v>
                </c:pt>
                <c:pt idx="168">
                  <c:v>8.8529742199319887</c:v>
                </c:pt>
                <c:pt idx="169">
                  <c:v>3.1675779319022701</c:v>
                </c:pt>
                <c:pt idx="170">
                  <c:v>5.7666162350015755</c:v>
                </c:pt>
                <c:pt idx="171">
                  <c:v>-1.2182992045777954</c:v>
                </c:pt>
                <c:pt idx="172">
                  <c:v>-0.40609973485926831</c:v>
                </c:pt>
                <c:pt idx="173">
                  <c:v>2.0304986742963322</c:v>
                </c:pt>
                <c:pt idx="174">
                  <c:v>1.3807390985215009</c:v>
                </c:pt>
                <c:pt idx="175">
                  <c:v>0.73097952274666955</c:v>
                </c:pt>
                <c:pt idx="176">
                  <c:v>2.5178183561274388</c:v>
                </c:pt>
                <c:pt idx="177">
                  <c:v>2.0304986742963322</c:v>
                </c:pt>
                <c:pt idx="178">
                  <c:v>0.24365984091556292</c:v>
                </c:pt>
                <c:pt idx="179">
                  <c:v>2.3553784621837428</c:v>
                </c:pt>
                <c:pt idx="180">
                  <c:v>2.3553784621837428</c:v>
                </c:pt>
                <c:pt idx="181">
                  <c:v>3.6548976137333957</c:v>
                </c:pt>
                <c:pt idx="183">
                  <c:v>-17.462596528696967</c:v>
                </c:pt>
                <c:pt idx="184">
                  <c:v>-19.659876886612469</c:v>
                </c:pt>
                <c:pt idx="185">
                  <c:v>-18.657608653177352</c:v>
                </c:pt>
                <c:pt idx="186">
                  <c:v>-14.070304046301084</c:v>
                </c:pt>
                <c:pt idx="187">
                  <c:v>-12.027218801221764</c:v>
                </c:pt>
                <c:pt idx="188">
                  <c:v>-11.06349934599565</c:v>
                </c:pt>
                <c:pt idx="189">
                  <c:v>-10.600914007487107</c:v>
                </c:pt>
                <c:pt idx="190">
                  <c:v>-11.757377353758432</c:v>
                </c:pt>
                <c:pt idx="191">
                  <c:v>-8.1723409803173368</c:v>
                </c:pt>
                <c:pt idx="192">
                  <c:v>-5.8594142877746869</c:v>
                </c:pt>
                <c:pt idx="193">
                  <c:v>-1.9274389104521987</c:v>
                </c:pt>
                <c:pt idx="194">
                  <c:v>-1.0408170116441748</c:v>
                </c:pt>
                <c:pt idx="195">
                  <c:v>-3.122451034932554</c:v>
                </c:pt>
                <c:pt idx="196">
                  <c:v>-6.3605484044922882</c:v>
                </c:pt>
                <c:pt idx="197">
                  <c:v>-11.641731019131312</c:v>
                </c:pt>
                <c:pt idx="198">
                  <c:v>-13.569169929583511</c:v>
                </c:pt>
                <c:pt idx="199">
                  <c:v>-14.224499159137263</c:v>
                </c:pt>
                <c:pt idx="200">
                  <c:v>-15.034023501527198</c:v>
                </c:pt>
                <c:pt idx="201">
                  <c:v>-13.492072373165421</c:v>
                </c:pt>
                <c:pt idx="202">
                  <c:v>-10.870755454950439</c:v>
                </c:pt>
                <c:pt idx="203">
                  <c:v>-10.408170116441896</c:v>
                </c:pt>
                <c:pt idx="204">
                  <c:v>-10.022682334351474</c:v>
                </c:pt>
                <c:pt idx="205">
                  <c:v>-10.909304233159469</c:v>
                </c:pt>
                <c:pt idx="206">
                  <c:v>-11.140596902413741</c:v>
                </c:pt>
                <c:pt idx="207">
                  <c:v>-10.716560342114258</c:v>
                </c:pt>
                <c:pt idx="208">
                  <c:v>-9.7142921086791141</c:v>
                </c:pt>
                <c:pt idx="209">
                  <c:v>-6.9773288558369817</c:v>
                </c:pt>
                <c:pt idx="210">
                  <c:v>-5.6281216185204448</c:v>
                </c:pt>
                <c:pt idx="211">
                  <c:v>-8.8276702098710889</c:v>
                </c:pt>
                <c:pt idx="212">
                  <c:v>-8.1723409803173368</c:v>
                </c:pt>
                <c:pt idx="213">
                  <c:v>-4.7414997197124213</c:v>
                </c:pt>
                <c:pt idx="214">
                  <c:v>-2.3514754707517103</c:v>
                </c:pt>
                <c:pt idx="215">
                  <c:v>-1.9274389104521987</c:v>
                </c:pt>
                <c:pt idx="216">
                  <c:v>-2.7755120310511923</c:v>
                </c:pt>
                <c:pt idx="217">
                  <c:v>-0.57823167313566259</c:v>
                </c:pt>
                <c:pt idx="218">
                  <c:v>0.15419511283615098</c:v>
                </c:pt>
                <c:pt idx="219">
                  <c:v>-0.19274389104521097</c:v>
                </c:pt>
                <c:pt idx="220">
                  <c:v>0.57823167313566259</c:v>
                </c:pt>
                <c:pt idx="221">
                  <c:v>5.8208655095656558</c:v>
                </c:pt>
                <c:pt idx="222">
                  <c:v>6.5532922955374993</c:v>
                </c:pt>
                <c:pt idx="223">
                  <c:v>5.4739265056842648</c:v>
                </c:pt>
                <c:pt idx="224">
                  <c:v>4.6258533850853008</c:v>
                </c:pt>
                <c:pt idx="225">
                  <c:v>7.9410483110630654</c:v>
                </c:pt>
                <c:pt idx="226">
                  <c:v>12.682548030775516</c:v>
                </c:pt>
                <c:pt idx="227">
                  <c:v>8.6734750970349381</c:v>
                </c:pt>
                <c:pt idx="228">
                  <c:v>13.29932848212021</c:v>
                </c:pt>
                <c:pt idx="229">
                  <c:v>11.988670023012704</c:v>
                </c:pt>
                <c:pt idx="230">
                  <c:v>8.2494385367354575</c:v>
                </c:pt>
                <c:pt idx="231">
                  <c:v>8.7891214316620303</c:v>
                </c:pt>
                <c:pt idx="232">
                  <c:v>8.3265360931535177</c:v>
                </c:pt>
                <c:pt idx="233">
                  <c:v>7.902499532854006</c:v>
                </c:pt>
                <c:pt idx="234">
                  <c:v>5.3582801710571442</c:v>
                </c:pt>
                <c:pt idx="235">
                  <c:v>6.4761947391194088</c:v>
                </c:pt>
                <c:pt idx="236">
                  <c:v>3.700682708068217</c:v>
                </c:pt>
                <c:pt idx="237">
                  <c:v>7.0929751904641023</c:v>
                </c:pt>
                <c:pt idx="238">
                  <c:v>8.4421824277806685</c:v>
                </c:pt>
                <c:pt idx="239">
                  <c:v>9.2902555483796316</c:v>
                </c:pt>
                <c:pt idx="240">
                  <c:v>10.369621338232866</c:v>
                </c:pt>
                <c:pt idx="241">
                  <c:v>9.9455847779333837</c:v>
                </c:pt>
                <c:pt idx="242">
                  <c:v>13.106584591074999</c:v>
                </c:pt>
              </c:numCache>
            </c:numRef>
          </c:val>
          <c:smooth val="0"/>
        </c:ser>
        <c:ser>
          <c:idx val="3"/>
          <c:order val="3"/>
          <c:spPr>
            <a:ln w="28575">
              <a:noFill/>
            </a:ln>
          </c:spPr>
          <c:marker>
            <c:symbol val="none"/>
          </c:marker>
          <c:val>
            <c:numRef>
              <c:f>' '!$C$68:$IK$68</c:f>
              <c:numCache>
                <c:formatCode>0.00</c:formatCode>
                <c:ptCount val="243"/>
                <c:pt idx="0">
                  <c:v>-0.97730865887307494</c:v>
                </c:pt>
                <c:pt idx="1">
                  <c:v>0.28744372319793532</c:v>
                </c:pt>
                <c:pt idx="2">
                  <c:v>-1.2072636374314547</c:v>
                </c:pt>
                <c:pt idx="3">
                  <c:v>7.9909355049034234</c:v>
                </c:pt>
                <c:pt idx="4">
                  <c:v>8.1059129941825354</c:v>
                </c:pt>
                <c:pt idx="5">
                  <c:v>7.3010705692282309</c:v>
                </c:pt>
                <c:pt idx="6">
                  <c:v>2.2420610409440851</c:v>
                </c:pt>
                <c:pt idx="7">
                  <c:v>-0.86233116959391132</c:v>
                </c:pt>
                <c:pt idx="8">
                  <c:v>-4.426633337248667</c:v>
                </c:pt>
                <c:pt idx="9">
                  <c:v>-1.5521961052689983</c:v>
                </c:pt>
                <c:pt idx="10">
                  <c:v>-3.9667233801319077</c:v>
                </c:pt>
                <c:pt idx="11">
                  <c:v>0.86233116959391132</c:v>
                </c:pt>
                <c:pt idx="12">
                  <c:v>-7.0711155906699039</c:v>
                </c:pt>
                <c:pt idx="13">
                  <c:v>-6.2662731657156012</c:v>
                </c:pt>
                <c:pt idx="14">
                  <c:v>-11.210305204720584</c:v>
                </c:pt>
                <c:pt idx="15">
                  <c:v>-13.50985499030433</c:v>
                </c:pt>
                <c:pt idx="16">
                  <c:v>-16.614247200842325</c:v>
                </c:pt>
                <c:pt idx="17">
                  <c:v>-15.46447230805048</c:v>
                </c:pt>
                <c:pt idx="18">
                  <c:v>-16.384292222283946</c:v>
                </c:pt>
                <c:pt idx="19">
                  <c:v>-8.3358679727409672</c:v>
                </c:pt>
                <c:pt idx="20">
                  <c:v>-12.015147629674887</c:v>
                </c:pt>
                <c:pt idx="21">
                  <c:v>-12.705012565350026</c:v>
                </c:pt>
                <c:pt idx="22">
                  <c:v>-15.694427286608807</c:v>
                </c:pt>
                <c:pt idx="23">
                  <c:v>-13.049945033187569</c:v>
                </c:pt>
                <c:pt idx="24">
                  <c:v>-6.6112056335531442</c:v>
                </c:pt>
                <c:pt idx="25">
                  <c:v>-4.0817008694110717</c:v>
                </c:pt>
                <c:pt idx="26">
                  <c:v>-2.0121060623857581</c:v>
                </c:pt>
                <c:pt idx="27">
                  <c:v>0.51739870175636782</c:v>
                </c:pt>
                <c:pt idx="28">
                  <c:v>-4.5416108265278314</c:v>
                </c:pt>
                <c:pt idx="29">
                  <c:v>-2.1270835516649216</c:v>
                </c:pt>
                <c:pt idx="30">
                  <c:v>-4.0817008694110717</c:v>
                </c:pt>
                <c:pt idx="31">
                  <c:v>-2.7019709980608448</c:v>
                </c:pt>
                <c:pt idx="32">
                  <c:v>-10.63541775832466</c:v>
                </c:pt>
                <c:pt idx="33">
                  <c:v>-16.959179668679869</c:v>
                </c:pt>
                <c:pt idx="34">
                  <c:v>-11.440260183278964</c:v>
                </c:pt>
                <c:pt idx="35">
                  <c:v>-11.210305204720584</c:v>
                </c:pt>
                <c:pt idx="36">
                  <c:v>-8.3358679727409672</c:v>
                </c:pt>
                <c:pt idx="37">
                  <c:v>-3.3918359337359845</c:v>
                </c:pt>
                <c:pt idx="38">
                  <c:v>5.0015207836445379</c:v>
                </c:pt>
                <c:pt idx="39">
                  <c:v>9.2556878869744867</c:v>
                </c:pt>
                <c:pt idx="40">
                  <c:v>8.3358679727409672</c:v>
                </c:pt>
                <c:pt idx="41">
                  <c:v>9.7155978440911408</c:v>
                </c:pt>
                <c:pt idx="42">
                  <c:v>10.175507801207901</c:v>
                </c:pt>
                <c:pt idx="43">
                  <c:v>6.6112056335531442</c:v>
                </c:pt>
                <c:pt idx="44">
                  <c:v>5.6913857193197304</c:v>
                </c:pt>
                <c:pt idx="45">
                  <c:v>6.956138101390688</c:v>
                </c:pt>
                <c:pt idx="46">
                  <c:v>2.127083551664974</c:v>
                </c:pt>
                <c:pt idx="47">
                  <c:v>-0.40242121247715157</c:v>
                </c:pt>
                <c:pt idx="48">
                  <c:v>3.1618809551776046</c:v>
                </c:pt>
                <c:pt idx="49">
                  <c:v>4.5416108265277781</c:v>
                </c:pt>
                <c:pt idx="50">
                  <c:v>5.0015207836445379</c:v>
                </c:pt>
                <c:pt idx="51">
                  <c:v>7.0711155906699039</c:v>
                </c:pt>
                <c:pt idx="52">
                  <c:v>-0.287443723197988</c:v>
                </c:pt>
                <c:pt idx="53">
                  <c:v>-3.8517458908526914</c:v>
                </c:pt>
                <c:pt idx="54">
                  <c:v>2.0121060623857581</c:v>
                </c:pt>
                <c:pt idx="55">
                  <c:v>5.1164982729237547</c:v>
                </c:pt>
                <c:pt idx="56">
                  <c:v>9.0257329084160531</c:v>
                </c:pt>
                <c:pt idx="57">
                  <c:v>6.956138101390688</c:v>
                </c:pt>
                <c:pt idx="58">
                  <c:v>13.279900011745896</c:v>
                </c:pt>
                <c:pt idx="59">
                  <c:v>16.039359754446352</c:v>
                </c:pt>
                <c:pt idx="61">
                  <c:v>-8.0682833073404776</c:v>
                </c:pt>
                <c:pt idx="62">
                  <c:v>-6.5349443982531588</c:v>
                </c:pt>
                <c:pt idx="63">
                  <c:v>-8.2143155843964077</c:v>
                </c:pt>
                <c:pt idx="64">
                  <c:v>-4.6365247965259746</c:v>
                </c:pt>
                <c:pt idx="65">
                  <c:v>-4.2714441038861093</c:v>
                </c:pt>
                <c:pt idx="66">
                  <c:v>-3.2492181644945877</c:v>
                </c:pt>
                <c:pt idx="67">
                  <c:v>-6.9730412294209536</c:v>
                </c:pt>
                <c:pt idx="68">
                  <c:v>-6.3158959826692245</c:v>
                </c:pt>
                <c:pt idx="69">
                  <c:v>-6.9000250908929877</c:v>
                </c:pt>
                <c:pt idx="70">
                  <c:v>-6.1698637056132926</c:v>
                </c:pt>
                <c:pt idx="71">
                  <c:v>-4.4174763809420767</c:v>
                </c:pt>
                <c:pt idx="72">
                  <c:v>-0.40158876190384835</c:v>
                </c:pt>
                <c:pt idx="73">
                  <c:v>-6.1698637056132926</c:v>
                </c:pt>
                <c:pt idx="74">
                  <c:v>-11.280993402571081</c:v>
                </c:pt>
                <c:pt idx="75">
                  <c:v>-14.931800328969482</c:v>
                </c:pt>
                <c:pt idx="76">
                  <c:v>-15.807993991305107</c:v>
                </c:pt>
                <c:pt idx="77">
                  <c:v>-16.976252207752598</c:v>
                </c:pt>
                <c:pt idx="78">
                  <c:v>-15.369897160137313</c:v>
                </c:pt>
                <c:pt idx="79">
                  <c:v>-12.44925161901857</c:v>
                </c:pt>
                <c:pt idx="80">
                  <c:v>-10.84289657140325</c:v>
                </c:pt>
                <c:pt idx="81">
                  <c:v>-11.573057956682945</c:v>
                </c:pt>
                <c:pt idx="82">
                  <c:v>-9.747654493483763</c:v>
                </c:pt>
                <c:pt idx="83">
                  <c:v>-12.44925161901857</c:v>
                </c:pt>
                <c:pt idx="84">
                  <c:v>-11.646074095210947</c:v>
                </c:pt>
                <c:pt idx="85">
                  <c:v>-7.3381219220607825</c:v>
                </c:pt>
                <c:pt idx="86">
                  <c:v>-10.550832017291388</c:v>
                </c:pt>
                <c:pt idx="87">
                  <c:v>-6.0968475670853275</c:v>
                </c:pt>
                <c:pt idx="88">
                  <c:v>-5.8777991515014296</c:v>
                </c:pt>
                <c:pt idx="89">
                  <c:v>-10.331783601707489</c:v>
                </c:pt>
                <c:pt idx="90">
                  <c:v>-8.5063801385083071</c:v>
                </c:pt>
                <c:pt idx="91">
                  <c:v>-10.112735186123592</c:v>
                </c:pt>
                <c:pt idx="92">
                  <c:v>-8.5793962770362739</c:v>
                </c:pt>
                <c:pt idx="93">
                  <c:v>-10.404799740235456</c:v>
                </c:pt>
                <c:pt idx="94">
                  <c:v>-12.522267757546537</c:v>
                </c:pt>
                <c:pt idx="95">
                  <c:v>-8.8714608311481378</c:v>
                </c:pt>
                <c:pt idx="96">
                  <c:v>-11.280993402571081</c:v>
                </c:pt>
                <c:pt idx="97">
                  <c:v>-10.404799740235456</c:v>
                </c:pt>
                <c:pt idx="98">
                  <c:v>-4.7095409350539406</c:v>
                </c:pt>
                <c:pt idx="99">
                  <c:v>0.40158876190384835</c:v>
                </c:pt>
                <c:pt idx="100">
                  <c:v>0.76666945454367741</c:v>
                </c:pt>
                <c:pt idx="101">
                  <c:v>1.4238147012953697</c:v>
                </c:pt>
                <c:pt idx="102">
                  <c:v>6.4619282597251928</c:v>
                </c:pt>
                <c:pt idx="103">
                  <c:v>5.4397023203336348</c:v>
                </c:pt>
                <c:pt idx="104">
                  <c:v>3.9063634112463164</c:v>
                </c:pt>
                <c:pt idx="105">
                  <c:v>3.9793795497742823</c:v>
                </c:pt>
                <c:pt idx="106">
                  <c:v>4.4174763809420767</c:v>
                </c:pt>
                <c:pt idx="107">
                  <c:v>5.3666861818056324</c:v>
                </c:pt>
                <c:pt idx="108">
                  <c:v>4.5635086579980451</c:v>
                </c:pt>
                <c:pt idx="109">
                  <c:v>5.6587507359175326</c:v>
                </c:pt>
                <c:pt idx="110">
                  <c:v>4.1984279653581797</c:v>
                </c:pt>
                <c:pt idx="111">
                  <c:v>5.3666861818056324</c:v>
                </c:pt>
                <c:pt idx="112">
                  <c:v>10.84289657140325</c:v>
                </c:pt>
                <c:pt idx="113">
                  <c:v>3.9793795497742823</c:v>
                </c:pt>
                <c:pt idx="114">
                  <c:v>4.8555732121098716</c:v>
                </c:pt>
                <c:pt idx="115">
                  <c:v>3.2492181644945513</c:v>
                </c:pt>
                <c:pt idx="116">
                  <c:v>10.258767463179559</c:v>
                </c:pt>
                <c:pt idx="117">
                  <c:v>12.449251619018534</c:v>
                </c:pt>
                <c:pt idx="118">
                  <c:v>11.646074095210947</c:v>
                </c:pt>
                <c:pt idx="119">
                  <c:v>17.049268346280563</c:v>
                </c:pt>
                <c:pt idx="120">
                  <c:v>17.99847814714412</c:v>
                </c:pt>
                <c:pt idx="122">
                  <c:v>-15.675449765567663</c:v>
                </c:pt>
                <c:pt idx="123">
                  <c:v>-15.675449765567663</c:v>
                </c:pt>
                <c:pt idx="124">
                  <c:v>-16.487649235286192</c:v>
                </c:pt>
                <c:pt idx="125">
                  <c:v>-16.000329553455064</c:v>
                </c:pt>
                <c:pt idx="126">
                  <c:v>-15.837889659511369</c:v>
                </c:pt>
                <c:pt idx="127">
                  <c:v>-15.675449765567663</c:v>
                </c:pt>
                <c:pt idx="128">
                  <c:v>-17.299848705004717</c:v>
                </c:pt>
                <c:pt idx="129">
                  <c:v>-17.624728492892139</c:v>
                </c:pt>
                <c:pt idx="130">
                  <c:v>-16.325209341342486</c:v>
                </c:pt>
                <c:pt idx="131">
                  <c:v>-16.487649235286192</c:v>
                </c:pt>
                <c:pt idx="132">
                  <c:v>-16.650089129229897</c:v>
                </c:pt>
                <c:pt idx="133">
                  <c:v>-17.137408811061011</c:v>
                </c:pt>
                <c:pt idx="134">
                  <c:v>-18.59936785655437</c:v>
                </c:pt>
                <c:pt idx="135">
                  <c:v>-20.223766795991434</c:v>
                </c:pt>
                <c:pt idx="136">
                  <c:v>-20.873526371766257</c:v>
                </c:pt>
                <c:pt idx="137">
                  <c:v>-20.223766795991434</c:v>
                </c:pt>
                <c:pt idx="138">
                  <c:v>-20.873526371766257</c:v>
                </c:pt>
                <c:pt idx="139">
                  <c:v>-19.411567326272905</c:v>
                </c:pt>
                <c:pt idx="140">
                  <c:v>-18.924247644441781</c:v>
                </c:pt>
                <c:pt idx="141">
                  <c:v>-16.974968917117305</c:v>
                </c:pt>
                <c:pt idx="142">
                  <c:v>-18.274488068666958</c:v>
                </c:pt>
                <c:pt idx="143">
                  <c:v>-18.274488068666958</c:v>
                </c:pt>
                <c:pt idx="144">
                  <c:v>-17.137408811061011</c:v>
                </c:pt>
                <c:pt idx="145">
                  <c:v>-17.787168386835834</c:v>
                </c:pt>
                <c:pt idx="146">
                  <c:v>-19.249127432329193</c:v>
                </c:pt>
                <c:pt idx="147">
                  <c:v>-18.59936785655437</c:v>
                </c:pt>
                <c:pt idx="148">
                  <c:v>-17.94960828077955</c:v>
                </c:pt>
                <c:pt idx="149">
                  <c:v>-18.924247644441781</c:v>
                </c:pt>
                <c:pt idx="150">
                  <c:v>-13.238851356412063</c:v>
                </c:pt>
                <c:pt idx="151">
                  <c:v>-13.726171038243178</c:v>
                </c:pt>
                <c:pt idx="152">
                  <c:v>-15.675449765567663</c:v>
                </c:pt>
                <c:pt idx="153">
                  <c:v>-17.787168386835834</c:v>
                </c:pt>
                <c:pt idx="154">
                  <c:v>-16.650089129229897</c:v>
                </c:pt>
                <c:pt idx="155">
                  <c:v>-17.787168386835834</c:v>
                </c:pt>
                <c:pt idx="156">
                  <c:v>-16.8125290231736</c:v>
                </c:pt>
                <c:pt idx="157">
                  <c:v>-15.837889659511369</c:v>
                </c:pt>
                <c:pt idx="158">
                  <c:v>-15.350569977680243</c:v>
                </c:pt>
                <c:pt idx="159">
                  <c:v>-10.639813053312757</c:v>
                </c:pt>
                <c:pt idx="160">
                  <c:v>-7.0661353865512284</c:v>
                </c:pt>
                <c:pt idx="161">
                  <c:v>-3.1675779319022701</c:v>
                </c:pt>
                <c:pt idx="162">
                  <c:v>-1.5431789924652062</c:v>
                </c:pt>
                <c:pt idx="163">
                  <c:v>-3.3300178258459754</c:v>
                </c:pt>
                <c:pt idx="164">
                  <c:v>-2.5178183561274481</c:v>
                </c:pt>
                <c:pt idx="165">
                  <c:v>-4.4670970834519226</c:v>
                </c:pt>
                <c:pt idx="166">
                  <c:v>8.5280944320445862</c:v>
                </c:pt>
                <c:pt idx="167">
                  <c:v>16.487649235286192</c:v>
                </c:pt>
                <c:pt idx="168">
                  <c:v>14.863250295849127</c:v>
                </c:pt>
                <c:pt idx="169">
                  <c:v>6.0914960228889861</c:v>
                </c:pt>
                <c:pt idx="170">
                  <c:v>7.2285752804949244</c:v>
                </c:pt>
                <c:pt idx="171">
                  <c:v>1.3807390985215009</c:v>
                </c:pt>
                <c:pt idx="172">
                  <c:v>6.253935916832682</c:v>
                </c:pt>
                <c:pt idx="173">
                  <c:v>3.4924577197896807</c:v>
                </c:pt>
                <c:pt idx="174">
                  <c:v>1.5431789924652062</c:v>
                </c:pt>
                <c:pt idx="175">
                  <c:v>2.5178183561274388</c:v>
                </c:pt>
                <c:pt idx="176">
                  <c:v>8.2032146441571765</c:v>
                </c:pt>
                <c:pt idx="177">
                  <c:v>2.680258250071144</c:v>
                </c:pt>
                <c:pt idx="178">
                  <c:v>2.3553784621837428</c:v>
                </c:pt>
                <c:pt idx="179">
                  <c:v>5.1168566592267446</c:v>
                </c:pt>
                <c:pt idx="180">
                  <c:v>4.6295369773956381</c:v>
                </c:pt>
                <c:pt idx="181">
                  <c:v>7.391015174438639</c:v>
                </c:pt>
                <c:pt idx="183">
                  <c:v>-17.038559968397486</c:v>
                </c:pt>
                <c:pt idx="184">
                  <c:v>-19.312937882731077</c:v>
                </c:pt>
                <c:pt idx="185">
                  <c:v>-16.383230738843732</c:v>
                </c:pt>
                <c:pt idx="186">
                  <c:v>-10.832206676741379</c:v>
                </c:pt>
                <c:pt idx="187">
                  <c:v>-11.641731019131312</c:v>
                </c:pt>
                <c:pt idx="188">
                  <c:v>-8.8662189880801492</c:v>
                </c:pt>
                <c:pt idx="189">
                  <c:v>-10.022682334351474</c:v>
                </c:pt>
                <c:pt idx="190">
                  <c:v>-10.369621338232836</c:v>
                </c:pt>
                <c:pt idx="191">
                  <c:v>-0.73242678597184319</c:v>
                </c:pt>
                <c:pt idx="192">
                  <c:v>-4.7800484979214817</c:v>
                </c:pt>
                <c:pt idx="193">
                  <c:v>-1.3877560155255961</c:v>
                </c:pt>
                <c:pt idx="194">
                  <c:v>3.4308412606049452</c:v>
                </c:pt>
                <c:pt idx="195">
                  <c:v>-1.9659876886612291</c:v>
                </c:pt>
                <c:pt idx="196">
                  <c:v>-5.8594142877746869</c:v>
                </c:pt>
                <c:pt idx="197">
                  <c:v>-11.641731019131312</c:v>
                </c:pt>
                <c:pt idx="198">
                  <c:v>-11.448987128086101</c:v>
                </c:pt>
                <c:pt idx="199">
                  <c:v>-12.952389478238818</c:v>
                </c:pt>
                <c:pt idx="200">
                  <c:v>-13.183682147493089</c:v>
                </c:pt>
                <c:pt idx="201">
                  <c:v>-11.873023688385583</c:v>
                </c:pt>
                <c:pt idx="202">
                  <c:v>-6.66893863016465</c:v>
                </c:pt>
                <c:pt idx="203">
                  <c:v>-7.6326580853907044</c:v>
                </c:pt>
                <c:pt idx="204">
                  <c:v>-10.022682334351474</c:v>
                </c:pt>
                <c:pt idx="205">
                  <c:v>-10.639462785696168</c:v>
                </c:pt>
                <c:pt idx="206">
                  <c:v>-10.408170116441896</c:v>
                </c:pt>
                <c:pt idx="207">
                  <c:v>-9.0975116573344206</c:v>
                </c:pt>
                <c:pt idx="208">
                  <c:v>-7.0929751904641316</c:v>
                </c:pt>
                <c:pt idx="209">
                  <c:v>-6.5147435173284389</c:v>
                </c:pt>
                <c:pt idx="210">
                  <c:v>-4.4716582722491198</c:v>
                </c:pt>
                <c:pt idx="211">
                  <c:v>-8.4036336495716082</c:v>
                </c:pt>
                <c:pt idx="212">
                  <c:v>-5.0113411671757229</c:v>
                </c:pt>
                <c:pt idx="213">
                  <c:v>-3.5079388170230059</c:v>
                </c:pt>
                <c:pt idx="214">
                  <c:v>0.11564633462712065</c:v>
                </c:pt>
                <c:pt idx="215">
                  <c:v>-1.1564633462713252</c:v>
                </c:pt>
                <c:pt idx="216">
                  <c:v>-2.428573027169771</c:v>
                </c:pt>
                <c:pt idx="217">
                  <c:v>0.5396828949266026</c:v>
                </c:pt>
                <c:pt idx="218">
                  <c:v>0.88662189880802389</c:v>
                </c:pt>
                <c:pt idx="219">
                  <c:v>1.1950121244803555</c:v>
                </c:pt>
                <c:pt idx="220">
                  <c:v>4.2403656029948493</c:v>
                </c:pt>
                <c:pt idx="221">
                  <c:v>9.7528408868881744</c:v>
                </c:pt>
                <c:pt idx="222">
                  <c:v>6.9387800776279214</c:v>
                </c:pt>
                <c:pt idx="223">
                  <c:v>5.9750606224018368</c:v>
                </c:pt>
                <c:pt idx="224">
                  <c:v>7.4784629725545235</c:v>
                </c:pt>
                <c:pt idx="225">
                  <c:v>12.528352917939307</c:v>
                </c:pt>
                <c:pt idx="226">
                  <c:v>16.922913633770367</c:v>
                </c:pt>
                <c:pt idx="227">
                  <c:v>11.448987128086101</c:v>
                </c:pt>
                <c:pt idx="228">
                  <c:v>14.108852824510143</c:v>
                </c:pt>
                <c:pt idx="229">
                  <c:v>12.489804139730305</c:v>
                </c:pt>
                <c:pt idx="230">
                  <c:v>10.253975003605715</c:v>
                </c:pt>
                <c:pt idx="231">
                  <c:v>11.757377353758432</c:v>
                </c:pt>
                <c:pt idx="232">
                  <c:v>11.217694458831831</c:v>
                </c:pt>
                <c:pt idx="233">
                  <c:v>10.870755454950409</c:v>
                </c:pt>
                <c:pt idx="234">
                  <c:v>7.0158776340460411</c:v>
                </c:pt>
                <c:pt idx="235">
                  <c:v>8.0566946456902162</c:v>
                </c:pt>
                <c:pt idx="236">
                  <c:v>5.4739265056842648</c:v>
                </c:pt>
                <c:pt idx="237">
                  <c:v>10.408170116441926</c:v>
                </c:pt>
                <c:pt idx="238">
                  <c:v>11.217694458831831</c:v>
                </c:pt>
                <c:pt idx="239">
                  <c:v>9.7142921086791141</c:v>
                </c:pt>
                <c:pt idx="240">
                  <c:v>14.532889384809625</c:v>
                </c:pt>
                <c:pt idx="241">
                  <c:v>13.068035812865938</c:v>
                </c:pt>
                <c:pt idx="242">
                  <c:v>19.621328108403439</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1523712"/>
        <c:axId val="261550080"/>
      </c:stockChart>
      <c:catAx>
        <c:axId val="261523712"/>
        <c:scaling>
          <c:orientation val="minMax"/>
        </c:scaling>
        <c:delete val="1"/>
        <c:axPos val="b"/>
        <c:majorGridlines>
          <c:spPr>
            <a:ln>
              <a:noFill/>
            </a:ln>
          </c:spPr>
        </c:majorGridlines>
        <c:majorTickMark val="out"/>
        <c:minorTickMark val="none"/>
        <c:tickLblPos val="nextTo"/>
        <c:crossAx val="261550080"/>
        <c:crosses val="autoZero"/>
        <c:auto val="1"/>
        <c:lblAlgn val="ctr"/>
        <c:lblOffset val="100"/>
        <c:noMultiLvlLbl val="0"/>
      </c:catAx>
      <c:valAx>
        <c:axId val="261550080"/>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1523712"/>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'!$C$93:$IK$93</c:f>
              <c:numCache>
                <c:formatCode>0.00</c:formatCode>
                <c:ptCount val="243"/>
                <c:pt idx="0">
                  <c:v>1.1660751863901533</c:v>
                </c:pt>
                <c:pt idx="1">
                  <c:v>0.90759037172975943</c:v>
                </c:pt>
                <c:pt idx="2">
                  <c:v>1.2333348653821528</c:v>
                </c:pt>
                <c:pt idx="3">
                  <c:v>0.77743160769920172</c:v>
                </c:pt>
                <c:pt idx="4">
                  <c:v>0.78971891281438444</c:v>
                </c:pt>
                <c:pt idx="5">
                  <c:v>0.93024198711109196</c:v>
                </c:pt>
                <c:pt idx="6">
                  <c:v>1.5365270532463564</c:v>
                </c:pt>
                <c:pt idx="7">
                  <c:v>2.2787579242489397</c:v>
                </c:pt>
                <c:pt idx="8">
                  <c:v>1.1559726923241069</c:v>
                </c:pt>
                <c:pt idx="9">
                  <c:v>1.8296799440583311</c:v>
                </c:pt>
                <c:pt idx="10">
                  <c:v>1.2849758538162785</c:v>
                </c:pt>
                <c:pt idx="11">
                  <c:v>0.90739175254347437</c:v>
                </c:pt>
                <c:pt idx="12">
                  <c:v>1.1008829525644854</c:v>
                </c:pt>
                <c:pt idx="13">
                  <c:v>1.3520639980564861</c:v>
                </c:pt>
                <c:pt idx="14">
                  <c:v>1.5346762835559724</c:v>
                </c:pt>
                <c:pt idx="15">
                  <c:v>1.0565637895884148</c:v>
                </c:pt>
                <c:pt idx="16">
                  <c:v>1.2473916868842392</c:v>
                </c:pt>
                <c:pt idx="17">
                  <c:v>1.0338128646139397</c:v>
                </c:pt>
                <c:pt idx="18">
                  <c:v>0.86259409789135344</c:v>
                </c:pt>
                <c:pt idx="19">
                  <c:v>0.99500989812969631</c:v>
                </c:pt>
                <c:pt idx="20">
                  <c:v>1.0582159400925137</c:v>
                </c:pt>
                <c:pt idx="21">
                  <c:v>0.6433365725222665</c:v>
                </c:pt>
                <c:pt idx="22">
                  <c:v>1.3403454660656655</c:v>
                </c:pt>
                <c:pt idx="23">
                  <c:v>0.79413367563681225</c:v>
                </c:pt>
                <c:pt idx="24">
                  <c:v>0.75921281142995944</c:v>
                </c:pt>
                <c:pt idx="25">
                  <c:v>0.6579079982797279</c:v>
                </c:pt>
                <c:pt idx="26">
                  <c:v>0.99159725938352505</c:v>
                </c:pt>
                <c:pt idx="27">
                  <c:v>1.0455855654737476</c:v>
                </c:pt>
                <c:pt idx="28">
                  <c:v>1.1917873428692425</c:v>
                </c:pt>
                <c:pt idx="29">
                  <c:v>0.67323778820300506</c:v>
                </c:pt>
                <c:pt idx="30">
                  <c:v>0.6761719352731258</c:v>
                </c:pt>
                <c:pt idx="31">
                  <c:v>1.0097348023492871</c:v>
                </c:pt>
                <c:pt idx="32">
                  <c:v>0.57819850756558522</c:v>
                </c:pt>
                <c:pt idx="33">
                  <c:v>0.48805248142664376</c:v>
                </c:pt>
                <c:pt idx="34">
                  <c:v>0.9580577013358369</c:v>
                </c:pt>
                <c:pt idx="35">
                  <c:v>0.59772638483534291</c:v>
                </c:pt>
                <c:pt idx="36">
                  <c:v>0.45470251442040938</c:v>
                </c:pt>
                <c:pt idx="37">
                  <c:v>0.59907157841518277</c:v>
                </c:pt>
                <c:pt idx="38">
                  <c:v>0.94147299928103101</c:v>
                </c:pt>
                <c:pt idx="39">
                  <c:v>1.1295563405481888</c:v>
                </c:pt>
                <c:pt idx="40">
                  <c:v>1.2120284435806603</c:v>
                </c:pt>
                <c:pt idx="41">
                  <c:v>0.82545231005603992</c:v>
                </c:pt>
                <c:pt idx="42">
                  <c:v>1.7282035961563078</c:v>
                </c:pt>
                <c:pt idx="43">
                  <c:v>1.2076497933375572</c:v>
                </c:pt>
                <c:pt idx="44">
                  <c:v>0.93458452477487064</c:v>
                </c:pt>
                <c:pt idx="45">
                  <c:v>1.1193816213234931</c:v>
                </c:pt>
                <c:pt idx="46">
                  <c:v>1.3136853543793063</c:v>
                </c:pt>
                <c:pt idx="47">
                  <c:v>1.2725260420941353</c:v>
                </c:pt>
                <c:pt idx="48">
                  <c:v>1.0673163100823035</c:v>
                </c:pt>
                <c:pt idx="49">
                  <c:v>1.7955174440172941</c:v>
                </c:pt>
                <c:pt idx="50">
                  <c:v>1.4483943034047593</c:v>
                </c:pt>
                <c:pt idx="51">
                  <c:v>1.1346301579432898</c:v>
                </c:pt>
                <c:pt idx="52">
                  <c:v>1.0000114903661486</c:v>
                </c:pt>
                <c:pt idx="53">
                  <c:v>1.2588213182404633</c:v>
                </c:pt>
                <c:pt idx="54">
                  <c:v>0.99251813015630141</c:v>
                </c:pt>
                <c:pt idx="55">
                  <c:v>1.265402835822365</c:v>
                </c:pt>
                <c:pt idx="56">
                  <c:v>1.0768500310239884</c:v>
                </c:pt>
                <c:pt idx="57">
                  <c:v>1.3215849811065545</c:v>
                </c:pt>
                <c:pt idx="58">
                  <c:v>0.65731214072087263</c:v>
                </c:pt>
                <c:pt idx="59">
                  <c:v>0.96801574508458521</c:v>
                </c:pt>
                <c:pt idx="61">
                  <c:v>1.7575128108624531</c:v>
                </c:pt>
                <c:pt idx="62">
                  <c:v>2.6420413421730697</c:v>
                </c:pt>
                <c:pt idx="63">
                  <c:v>1.384115978112967</c:v>
                </c:pt>
                <c:pt idx="64">
                  <c:v>1.1082481688428243</c:v>
                </c:pt>
                <c:pt idx="65">
                  <c:v>1.1225789641295849</c:v>
                </c:pt>
                <c:pt idx="66">
                  <c:v>0.85467270779653148</c:v>
                </c:pt>
                <c:pt idx="67">
                  <c:v>0.99041718537390333</c:v>
                </c:pt>
                <c:pt idx="68">
                  <c:v>1.2965388958049853</c:v>
                </c:pt>
                <c:pt idx="69">
                  <c:v>0.97250369126545255</c:v>
                </c:pt>
                <c:pt idx="70">
                  <c:v>1.1667655829304302</c:v>
                </c:pt>
                <c:pt idx="71">
                  <c:v>1.5819605685996352</c:v>
                </c:pt>
                <c:pt idx="72">
                  <c:v>0.87218812425812797</c:v>
                </c:pt>
                <c:pt idx="73">
                  <c:v>1.2217002981963463</c:v>
                </c:pt>
                <c:pt idx="74">
                  <c:v>1.3486870675429199</c:v>
                </c:pt>
                <c:pt idx="75">
                  <c:v>1.8781303378593552</c:v>
                </c:pt>
                <c:pt idx="76">
                  <c:v>1.0298268724124953</c:v>
                </c:pt>
                <c:pt idx="77">
                  <c:v>1.6134087027011377</c:v>
                </c:pt>
                <c:pt idx="78">
                  <c:v>1.2734503922874263</c:v>
                </c:pt>
                <c:pt idx="79">
                  <c:v>1.1623867288150311</c:v>
                </c:pt>
                <c:pt idx="80">
                  <c:v>1.834739874352219</c:v>
                </c:pt>
                <c:pt idx="81">
                  <c:v>1.4939854086447988</c:v>
                </c:pt>
                <c:pt idx="82">
                  <c:v>1.1934367852696794</c:v>
                </c:pt>
                <c:pt idx="83">
                  <c:v>1.041769201818129</c:v>
                </c:pt>
                <c:pt idx="84">
                  <c:v>1.0449538229929647</c:v>
                </c:pt>
                <c:pt idx="85">
                  <c:v>0.93309400422686073</c:v>
                </c:pt>
                <c:pt idx="86">
                  <c:v>0.71295706551634286</c:v>
                </c:pt>
                <c:pt idx="87">
                  <c:v>1.1233751194232939</c:v>
                </c:pt>
                <c:pt idx="88">
                  <c:v>1.5807663356590718</c:v>
                </c:pt>
                <c:pt idx="89">
                  <c:v>1.2838004111056425</c:v>
                </c:pt>
                <c:pt idx="90">
                  <c:v>0.83198228192582713</c:v>
                </c:pt>
                <c:pt idx="91">
                  <c:v>0.51630670797023825</c:v>
                </c:pt>
                <c:pt idx="92">
                  <c:v>1.0588865406328709</c:v>
                </c:pt>
                <c:pt idx="93">
                  <c:v>0.55651255030253899</c:v>
                </c:pt>
                <c:pt idx="94">
                  <c:v>0.56447410323962821</c:v>
                </c:pt>
                <c:pt idx="95">
                  <c:v>0.56805680206131837</c:v>
                </c:pt>
                <c:pt idx="96">
                  <c:v>0.49799513621493291</c:v>
                </c:pt>
                <c:pt idx="97">
                  <c:v>0.46694507976028482</c:v>
                </c:pt>
                <c:pt idx="98">
                  <c:v>0.91597666541211886</c:v>
                </c:pt>
                <c:pt idx="99">
                  <c:v>1.6615760979705276</c:v>
                </c:pt>
                <c:pt idx="100">
                  <c:v>1.0198749312411337</c:v>
                </c:pt>
                <c:pt idx="101">
                  <c:v>0.89567470542254124</c:v>
                </c:pt>
                <c:pt idx="102">
                  <c:v>0.72370516198141333</c:v>
                </c:pt>
                <c:pt idx="103">
                  <c:v>1.3216177875568165</c:v>
                </c:pt>
                <c:pt idx="104">
                  <c:v>1.0469442112272371</c:v>
                </c:pt>
                <c:pt idx="105">
                  <c:v>1.0644596276888334</c:v>
                </c:pt>
                <c:pt idx="106">
                  <c:v>0.97966908890883286</c:v>
                </c:pt>
                <c:pt idx="107">
                  <c:v>0.6783243102400045</c:v>
                </c:pt>
                <c:pt idx="108">
                  <c:v>1.0250499406502416</c:v>
                </c:pt>
                <c:pt idx="109">
                  <c:v>0.93508439246113295</c:v>
                </c:pt>
                <c:pt idx="110">
                  <c:v>1.0978981500246083</c:v>
                </c:pt>
                <c:pt idx="111">
                  <c:v>0.77664948901305686</c:v>
                </c:pt>
                <c:pt idx="112">
                  <c:v>0.7730667901913667</c:v>
                </c:pt>
                <c:pt idx="113">
                  <c:v>0.65563388436930015</c:v>
                </c:pt>
                <c:pt idx="114">
                  <c:v>0.93826901363596871</c:v>
                </c:pt>
                <c:pt idx="115">
                  <c:v>0.79535913841521666</c:v>
                </c:pt>
                <c:pt idx="116">
                  <c:v>0.75316290784864359</c:v>
                </c:pt>
                <c:pt idx="117">
                  <c:v>1.0015633594858284</c:v>
                </c:pt>
                <c:pt idx="118">
                  <c:v>1.2121464346718391</c:v>
                </c:pt>
                <c:pt idx="119">
                  <c:v>0.70459743493239901</c:v>
                </c:pt>
                <c:pt idx="120">
                  <c:v>1.2165252887872382</c:v>
                </c:pt>
                <c:pt idx="122">
                  <c:v>0.5962709837946133</c:v>
                </c:pt>
                <c:pt idx="123">
                  <c:v>0.53495548769650847</c:v>
                </c:pt>
                <c:pt idx="124">
                  <c:v>0.64070250270628348</c:v>
                </c:pt>
                <c:pt idx="125">
                  <c:v>0.83442392516116537</c:v>
                </c:pt>
                <c:pt idx="126">
                  <c:v>0.93217326676683965</c:v>
                </c:pt>
                <c:pt idx="127">
                  <c:v>0.70646115069555526</c:v>
                </c:pt>
                <c:pt idx="128">
                  <c:v>0.66825004443151892</c:v>
                </c:pt>
                <c:pt idx="129">
                  <c:v>1.1107879727917536</c:v>
                </c:pt>
                <c:pt idx="130">
                  <c:v>0.7135701937214225</c:v>
                </c:pt>
                <c:pt idx="131">
                  <c:v>0.61315496098104805</c:v>
                </c:pt>
                <c:pt idx="132">
                  <c:v>0.69846347729145464</c:v>
                </c:pt>
                <c:pt idx="133">
                  <c:v>0.83620118591763215</c:v>
                </c:pt>
                <c:pt idx="134">
                  <c:v>1.4564651899245473</c:v>
                </c:pt>
                <c:pt idx="135">
                  <c:v>1.0672450842583168</c:v>
                </c:pt>
                <c:pt idx="136">
                  <c:v>1.5639894656907891</c:v>
                </c:pt>
                <c:pt idx="137">
                  <c:v>1.2609665067131985</c:v>
                </c:pt>
                <c:pt idx="138">
                  <c:v>1.166771686620458</c:v>
                </c:pt>
                <c:pt idx="139">
                  <c:v>1.0157045223207795</c:v>
                </c:pt>
                <c:pt idx="140">
                  <c:v>1.4573538203027805</c:v>
                </c:pt>
                <c:pt idx="141">
                  <c:v>1.32139337243307</c:v>
                </c:pt>
                <c:pt idx="142">
                  <c:v>1.8243581665131763</c:v>
                </c:pt>
                <c:pt idx="143">
                  <c:v>1.5942028985507248</c:v>
                </c:pt>
                <c:pt idx="144">
                  <c:v>1.4155881925258107</c:v>
                </c:pt>
                <c:pt idx="145">
                  <c:v>1.2680755497390659</c:v>
                </c:pt>
                <c:pt idx="146">
                  <c:v>0.8415329681870326</c:v>
                </c:pt>
                <c:pt idx="147">
                  <c:v>0.91440065920217151</c:v>
                </c:pt>
                <c:pt idx="148">
                  <c:v>1.3444977622671386</c:v>
                </c:pt>
                <c:pt idx="149">
                  <c:v>2.9466983342219635</c:v>
                </c:pt>
                <c:pt idx="150">
                  <c:v>1.4911217746756502</c:v>
                </c:pt>
                <c:pt idx="151">
                  <c:v>0.85841694537346724</c:v>
                </c:pt>
                <c:pt idx="152">
                  <c:v>0.64514565459745044</c:v>
                </c:pt>
                <c:pt idx="153">
                  <c:v>0.47719451311133737</c:v>
                </c:pt>
                <c:pt idx="154">
                  <c:v>0.57672111547347849</c:v>
                </c:pt>
                <c:pt idx="155">
                  <c:v>0.61493222173751483</c:v>
                </c:pt>
                <c:pt idx="156">
                  <c:v>0.617598112872215</c:v>
                </c:pt>
                <c:pt idx="157">
                  <c:v>0.62648441665454901</c:v>
                </c:pt>
                <c:pt idx="158">
                  <c:v>0.95350039584444135</c:v>
                </c:pt>
                <c:pt idx="159">
                  <c:v>1.4733491671109817</c:v>
                </c:pt>
                <c:pt idx="160">
                  <c:v>1.2982889825990016</c:v>
                </c:pt>
                <c:pt idx="161">
                  <c:v>0.97216163378734266</c:v>
                </c:pt>
                <c:pt idx="162">
                  <c:v>1.4697946455980482</c:v>
                </c:pt>
                <c:pt idx="163">
                  <c:v>1.4458016253857464</c:v>
                </c:pt>
                <c:pt idx="164">
                  <c:v>1.3995928457176094</c:v>
                </c:pt>
                <c:pt idx="165">
                  <c:v>1.6892863490216989</c:v>
                </c:pt>
                <c:pt idx="166">
                  <c:v>1.2192008789362287</c:v>
                </c:pt>
                <c:pt idx="167">
                  <c:v>0.90640298579807088</c:v>
                </c:pt>
                <c:pt idx="168">
                  <c:v>0.72689964939492357</c:v>
                </c:pt>
                <c:pt idx="169">
                  <c:v>0.94905724395327429</c:v>
                </c:pt>
                <c:pt idx="170">
                  <c:v>0.72689964939492357</c:v>
                </c:pt>
                <c:pt idx="171">
                  <c:v>1.3711566736141405</c:v>
                </c:pt>
                <c:pt idx="172">
                  <c:v>0.77844021133246089</c:v>
                </c:pt>
                <c:pt idx="173">
                  <c:v>0.82109446948766429</c:v>
                </c:pt>
                <c:pt idx="174">
                  <c:v>0.78821514549302829</c:v>
                </c:pt>
                <c:pt idx="175">
                  <c:v>0.93928230979270688</c:v>
                </c:pt>
                <c:pt idx="176">
                  <c:v>1.0494724766936487</c:v>
                </c:pt>
                <c:pt idx="177">
                  <c:v>1.4644628633286481</c:v>
                </c:pt>
                <c:pt idx="178">
                  <c:v>1.4484675165204468</c:v>
                </c:pt>
                <c:pt idx="179">
                  <c:v>1.1205629069523211</c:v>
                </c:pt>
                <c:pt idx="180">
                  <c:v>0.79088103662772857</c:v>
                </c:pt>
                <c:pt idx="181">
                  <c:v>2.2162441633141068</c:v>
                </c:pt>
                <c:pt idx="183">
                  <c:v>1.040836793536519</c:v>
                </c:pt>
                <c:pt idx="184">
                  <c:v>0.77528058985910986</c:v>
                </c:pt>
                <c:pt idx="185">
                  <c:v>0.7530834823587198</c:v>
                </c:pt>
                <c:pt idx="186">
                  <c:v>1.4202631033609376</c:v>
                </c:pt>
                <c:pt idx="187">
                  <c:v>3.6569646662726751</c:v>
                </c:pt>
                <c:pt idx="188">
                  <c:v>1.9446565764327535</c:v>
                </c:pt>
                <c:pt idx="189">
                  <c:v>1.5868293537798714</c:v>
                </c:pt>
                <c:pt idx="190">
                  <c:v>0.92826826104642646</c:v>
                </c:pt>
                <c:pt idx="191">
                  <c:v>0.86318957820059161</c:v>
                </c:pt>
                <c:pt idx="192">
                  <c:v>1.0162476047207145</c:v>
                </c:pt>
                <c:pt idx="193">
                  <c:v>0.84482683633814526</c:v>
                </c:pt>
                <c:pt idx="194">
                  <c:v>0.60913647143701377</c:v>
                </c:pt>
                <c:pt idx="195">
                  <c:v>0.76609921892788679</c:v>
                </c:pt>
                <c:pt idx="196">
                  <c:v>0.93291171301164277</c:v>
                </c:pt>
                <c:pt idx="197">
                  <c:v>2.3008656264310905</c:v>
                </c:pt>
                <c:pt idx="198">
                  <c:v>1.3986991938558042</c:v>
                </c:pt>
                <c:pt idx="199">
                  <c:v>0.92942912403773048</c:v>
                </c:pt>
                <c:pt idx="200">
                  <c:v>0.91968491044405687</c:v>
                </c:pt>
                <c:pt idx="201">
                  <c:v>0.65402317376743824</c:v>
                </c:pt>
                <c:pt idx="202">
                  <c:v>0.74186180677611357</c:v>
                </c:pt>
                <c:pt idx="203">
                  <c:v>1.1012720244171377</c:v>
                </c:pt>
                <c:pt idx="204">
                  <c:v>0.53357484400303912</c:v>
                </c:pt>
                <c:pt idx="205">
                  <c:v>0.87092866480928555</c:v>
                </c:pt>
                <c:pt idx="206">
                  <c:v>0.81636810421799377</c:v>
                </c:pt>
                <c:pt idx="207">
                  <c:v>0.72328799891524842</c:v>
                </c:pt>
                <c:pt idx="208">
                  <c:v>0.96728029308752428</c:v>
                </c:pt>
                <c:pt idx="209">
                  <c:v>0.86019947655632356</c:v>
                </c:pt>
                <c:pt idx="210">
                  <c:v>2.2289272986366409</c:v>
                </c:pt>
                <c:pt idx="211">
                  <c:v>1.2400127407111767</c:v>
                </c:pt>
                <c:pt idx="212">
                  <c:v>2.4306712154587284</c:v>
                </c:pt>
                <c:pt idx="213">
                  <c:v>1.3096996978558249</c:v>
                </c:pt>
                <c:pt idx="214">
                  <c:v>0.54841981922517014</c:v>
                </c:pt>
                <c:pt idx="215">
                  <c:v>0.43486631207578919</c:v>
                </c:pt>
                <c:pt idx="216">
                  <c:v>0.58401961762516197</c:v>
                </c:pt>
                <c:pt idx="217">
                  <c:v>0.5875373842654773</c:v>
                </c:pt>
                <c:pt idx="218">
                  <c:v>0.78970343308440305</c:v>
                </c:pt>
                <c:pt idx="219">
                  <c:v>0.60213611582278614</c:v>
                </c:pt>
                <c:pt idx="220">
                  <c:v>1.1023273544092322</c:v>
                </c:pt>
                <c:pt idx="221">
                  <c:v>1.5984379836929123</c:v>
                </c:pt>
                <c:pt idx="222">
                  <c:v>1.2981614232755903</c:v>
                </c:pt>
                <c:pt idx="223">
                  <c:v>1.2254140091538679</c:v>
                </c:pt>
                <c:pt idx="224">
                  <c:v>1.5173534626336425</c:v>
                </c:pt>
                <c:pt idx="225">
                  <c:v>1.4710948313134951</c:v>
                </c:pt>
                <c:pt idx="226">
                  <c:v>1.0730243582954049</c:v>
                </c:pt>
                <c:pt idx="227">
                  <c:v>1.2283337554653297</c:v>
                </c:pt>
                <c:pt idx="228">
                  <c:v>0.63889677721408211</c:v>
                </c:pt>
                <c:pt idx="229">
                  <c:v>1.4219868090146923</c:v>
                </c:pt>
                <c:pt idx="230">
                  <c:v>1.7984230171948425</c:v>
                </c:pt>
                <c:pt idx="231">
                  <c:v>0.93787176397448757</c:v>
                </c:pt>
                <c:pt idx="232">
                  <c:v>1.058882936401337</c:v>
                </c:pt>
                <c:pt idx="233">
                  <c:v>1.0516011594558843</c:v>
                </c:pt>
                <c:pt idx="234">
                  <c:v>0.88535150803457863</c:v>
                </c:pt>
                <c:pt idx="235">
                  <c:v>1.0287004986274311</c:v>
                </c:pt>
                <c:pt idx="236">
                  <c:v>1.3355201049957397</c:v>
                </c:pt>
                <c:pt idx="237">
                  <c:v>0.9597874501436523</c:v>
                </c:pt>
                <c:pt idx="238">
                  <c:v>0.87926577174683296</c:v>
                </c:pt>
                <c:pt idx="239">
                  <c:v>0.92281572275393753</c:v>
                </c:pt>
                <c:pt idx="240">
                  <c:v>0.82315739383380249</c:v>
                </c:pt>
                <c:pt idx="241">
                  <c:v>1.3013625909182773</c:v>
                </c:pt>
                <c:pt idx="242">
                  <c:v>1.2922515753198605</c:v>
                </c:pt>
              </c:numCache>
            </c:numRef>
          </c:val>
        </c:ser>
        <c:dLbls>
          <c:showLegendKey val="0"/>
          <c:showVal val="0"/>
          <c:showCatName val="0"/>
          <c:showSerName val="0"/>
          <c:showPercent val="0"/>
          <c:showBubbleSize val="0"/>
        </c:dLbls>
        <c:gapWidth val="24"/>
        <c:axId val="261229568"/>
        <c:axId val="261235456"/>
      </c:barChart>
      <c:catAx>
        <c:axId val="261229568"/>
        <c:scaling>
          <c:orientation val="minMax"/>
        </c:scaling>
        <c:delete val="1"/>
        <c:axPos val="b"/>
        <c:majorTickMark val="out"/>
        <c:minorTickMark val="none"/>
        <c:tickLblPos val="nextTo"/>
        <c:crossAx val="261235456"/>
        <c:crosses val="autoZero"/>
        <c:auto val="1"/>
        <c:lblAlgn val="ctr"/>
        <c:lblOffset val="100"/>
        <c:noMultiLvlLbl val="0"/>
      </c:catAx>
      <c:valAx>
        <c:axId val="261235456"/>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1229568"/>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'!$C$87:$IK$87</c:f>
              <c:numCache>
                <c:formatCode>0.00</c:formatCode>
                <c:ptCount val="243"/>
                <c:pt idx="0">
                  <c:v>30.874012738853502</c:v>
                </c:pt>
                <c:pt idx="1">
                  <c:v>30.874012738853502</c:v>
                </c:pt>
                <c:pt idx="2">
                  <c:v>30.874012738853502</c:v>
                </c:pt>
                <c:pt idx="3">
                  <c:v>30.874012738853502</c:v>
                </c:pt>
                <c:pt idx="4">
                  <c:v>30.874012738853502</c:v>
                </c:pt>
                <c:pt idx="5">
                  <c:v>30.874012738853502</c:v>
                </c:pt>
                <c:pt idx="6">
                  <c:v>30.874012738853502</c:v>
                </c:pt>
                <c:pt idx="7">
                  <c:v>30.874012738853502</c:v>
                </c:pt>
                <c:pt idx="8">
                  <c:v>30.874012738853502</c:v>
                </c:pt>
                <c:pt idx="9">
                  <c:v>30.874012738853502</c:v>
                </c:pt>
                <c:pt idx="10">
                  <c:v>30.874012738853502</c:v>
                </c:pt>
                <c:pt idx="11">
                  <c:v>30.874012738853502</c:v>
                </c:pt>
                <c:pt idx="12">
                  <c:v>30.874012738853502</c:v>
                </c:pt>
                <c:pt idx="13">
                  <c:v>30.874012738853502</c:v>
                </c:pt>
                <c:pt idx="14">
                  <c:v>30.874012738853502</c:v>
                </c:pt>
                <c:pt idx="15">
                  <c:v>30.874012738853502</c:v>
                </c:pt>
                <c:pt idx="16">
                  <c:v>30.874012738853502</c:v>
                </c:pt>
                <c:pt idx="17">
                  <c:v>30.874012738853502</c:v>
                </c:pt>
                <c:pt idx="18">
                  <c:v>30.874012738853502</c:v>
                </c:pt>
                <c:pt idx="19">
                  <c:v>30.874012738853502</c:v>
                </c:pt>
                <c:pt idx="20">
                  <c:v>30.874012738853502</c:v>
                </c:pt>
                <c:pt idx="21">
                  <c:v>30.874012738853502</c:v>
                </c:pt>
                <c:pt idx="22">
                  <c:v>30.874012738853502</c:v>
                </c:pt>
                <c:pt idx="23">
                  <c:v>30.874012738853502</c:v>
                </c:pt>
                <c:pt idx="24">
                  <c:v>30.874012738853502</c:v>
                </c:pt>
                <c:pt idx="25">
                  <c:v>30.874012738853502</c:v>
                </c:pt>
                <c:pt idx="26">
                  <c:v>30.874012738853502</c:v>
                </c:pt>
                <c:pt idx="27">
                  <c:v>30.874012738853502</c:v>
                </c:pt>
                <c:pt idx="28">
                  <c:v>30.874012738853502</c:v>
                </c:pt>
                <c:pt idx="29">
                  <c:v>30.874012738853502</c:v>
                </c:pt>
                <c:pt idx="30">
                  <c:v>30.874012738853502</c:v>
                </c:pt>
                <c:pt idx="31">
                  <c:v>30.874012738853502</c:v>
                </c:pt>
                <c:pt idx="32">
                  <c:v>30.874012738853502</c:v>
                </c:pt>
                <c:pt idx="33">
                  <c:v>30.874012738853502</c:v>
                </c:pt>
                <c:pt idx="34">
                  <c:v>30.874012738853502</c:v>
                </c:pt>
                <c:pt idx="35">
                  <c:v>30.874012738853502</c:v>
                </c:pt>
                <c:pt idx="36">
                  <c:v>30.874012738853502</c:v>
                </c:pt>
                <c:pt idx="37">
                  <c:v>30.874012738853502</c:v>
                </c:pt>
                <c:pt idx="38">
                  <c:v>30.874012738853502</c:v>
                </c:pt>
                <c:pt idx="39">
                  <c:v>30.874012738853502</c:v>
                </c:pt>
                <c:pt idx="40">
                  <c:v>30.874012738853502</c:v>
                </c:pt>
                <c:pt idx="41">
                  <c:v>30.874012738853502</c:v>
                </c:pt>
                <c:pt idx="42">
                  <c:v>30.874012738853502</c:v>
                </c:pt>
                <c:pt idx="43">
                  <c:v>30.874012738853502</c:v>
                </c:pt>
                <c:pt idx="44">
                  <c:v>30.874012738853502</c:v>
                </c:pt>
                <c:pt idx="45">
                  <c:v>30.874012738853502</c:v>
                </c:pt>
                <c:pt idx="46">
                  <c:v>30.874012738853502</c:v>
                </c:pt>
                <c:pt idx="47">
                  <c:v>30.874012738853502</c:v>
                </c:pt>
                <c:pt idx="48">
                  <c:v>30.874012738853502</c:v>
                </c:pt>
                <c:pt idx="49">
                  <c:v>30.874012738853502</c:v>
                </c:pt>
                <c:pt idx="50">
                  <c:v>30.874012738853502</c:v>
                </c:pt>
                <c:pt idx="51">
                  <c:v>30.874012738853502</c:v>
                </c:pt>
                <c:pt idx="52">
                  <c:v>30.874012738853502</c:v>
                </c:pt>
                <c:pt idx="53">
                  <c:v>30.874012738853502</c:v>
                </c:pt>
                <c:pt idx="54">
                  <c:v>30.874012738853502</c:v>
                </c:pt>
                <c:pt idx="55">
                  <c:v>30.874012738853502</c:v>
                </c:pt>
                <c:pt idx="56">
                  <c:v>30.874012738853502</c:v>
                </c:pt>
                <c:pt idx="57">
                  <c:v>30.874012738853502</c:v>
                </c:pt>
                <c:pt idx="58">
                  <c:v>30.874012738853502</c:v>
                </c:pt>
                <c:pt idx="59">
                  <c:v>30.874012738853502</c:v>
                </c:pt>
                <c:pt idx="61">
                  <c:v>33.32312849162011</c:v>
                </c:pt>
                <c:pt idx="62">
                  <c:v>33.32312849162011</c:v>
                </c:pt>
                <c:pt idx="63">
                  <c:v>33.32312849162011</c:v>
                </c:pt>
                <c:pt idx="64">
                  <c:v>33.32312849162011</c:v>
                </c:pt>
                <c:pt idx="65">
                  <c:v>33.32312849162011</c:v>
                </c:pt>
                <c:pt idx="66">
                  <c:v>33.32312849162011</c:v>
                </c:pt>
                <c:pt idx="67">
                  <c:v>33.32312849162011</c:v>
                </c:pt>
                <c:pt idx="68">
                  <c:v>33.32312849162011</c:v>
                </c:pt>
                <c:pt idx="69">
                  <c:v>33.32312849162011</c:v>
                </c:pt>
                <c:pt idx="70">
                  <c:v>33.32312849162011</c:v>
                </c:pt>
                <c:pt idx="71">
                  <c:v>33.32312849162011</c:v>
                </c:pt>
                <c:pt idx="72">
                  <c:v>33.32312849162011</c:v>
                </c:pt>
                <c:pt idx="73">
                  <c:v>33.32312849162011</c:v>
                </c:pt>
                <c:pt idx="74">
                  <c:v>33.32312849162011</c:v>
                </c:pt>
                <c:pt idx="75">
                  <c:v>33.32312849162011</c:v>
                </c:pt>
                <c:pt idx="76">
                  <c:v>33.32312849162011</c:v>
                </c:pt>
                <c:pt idx="77">
                  <c:v>33.32312849162011</c:v>
                </c:pt>
                <c:pt idx="78">
                  <c:v>33.32312849162011</c:v>
                </c:pt>
                <c:pt idx="79">
                  <c:v>33.32312849162011</c:v>
                </c:pt>
                <c:pt idx="80">
                  <c:v>33.32312849162011</c:v>
                </c:pt>
                <c:pt idx="81">
                  <c:v>33.32312849162011</c:v>
                </c:pt>
                <c:pt idx="82">
                  <c:v>33.32312849162011</c:v>
                </c:pt>
                <c:pt idx="83">
                  <c:v>33.32312849162011</c:v>
                </c:pt>
                <c:pt idx="84">
                  <c:v>33.32312849162011</c:v>
                </c:pt>
                <c:pt idx="85">
                  <c:v>33.32312849162011</c:v>
                </c:pt>
                <c:pt idx="86">
                  <c:v>33.32312849162011</c:v>
                </c:pt>
                <c:pt idx="87">
                  <c:v>33.32312849162011</c:v>
                </c:pt>
                <c:pt idx="88">
                  <c:v>33.32312849162011</c:v>
                </c:pt>
                <c:pt idx="89">
                  <c:v>33.32312849162011</c:v>
                </c:pt>
                <c:pt idx="90">
                  <c:v>33.32312849162011</c:v>
                </c:pt>
                <c:pt idx="91">
                  <c:v>33.32312849162011</c:v>
                </c:pt>
                <c:pt idx="92">
                  <c:v>33.32312849162011</c:v>
                </c:pt>
                <c:pt idx="93">
                  <c:v>33.32312849162011</c:v>
                </c:pt>
                <c:pt idx="94">
                  <c:v>33.32312849162011</c:v>
                </c:pt>
                <c:pt idx="95">
                  <c:v>33.32312849162011</c:v>
                </c:pt>
                <c:pt idx="96">
                  <c:v>33.32312849162011</c:v>
                </c:pt>
                <c:pt idx="97">
                  <c:v>33.32312849162011</c:v>
                </c:pt>
                <c:pt idx="98">
                  <c:v>33.32312849162011</c:v>
                </c:pt>
                <c:pt idx="99">
                  <c:v>33.32312849162011</c:v>
                </c:pt>
                <c:pt idx="100">
                  <c:v>33.32312849162011</c:v>
                </c:pt>
                <c:pt idx="101">
                  <c:v>33.32312849162011</c:v>
                </c:pt>
                <c:pt idx="102">
                  <c:v>33.32312849162011</c:v>
                </c:pt>
                <c:pt idx="103">
                  <c:v>33.32312849162011</c:v>
                </c:pt>
                <c:pt idx="104">
                  <c:v>33.32312849162011</c:v>
                </c:pt>
                <c:pt idx="105">
                  <c:v>33.32312849162011</c:v>
                </c:pt>
                <c:pt idx="106">
                  <c:v>33.32312849162011</c:v>
                </c:pt>
                <c:pt idx="107">
                  <c:v>33.32312849162011</c:v>
                </c:pt>
                <c:pt idx="108">
                  <c:v>33.32312849162011</c:v>
                </c:pt>
                <c:pt idx="109">
                  <c:v>33.32312849162011</c:v>
                </c:pt>
                <c:pt idx="110">
                  <c:v>33.32312849162011</c:v>
                </c:pt>
                <c:pt idx="111">
                  <c:v>33.32312849162011</c:v>
                </c:pt>
                <c:pt idx="112">
                  <c:v>33.32312849162011</c:v>
                </c:pt>
                <c:pt idx="113">
                  <c:v>33.32312849162011</c:v>
                </c:pt>
                <c:pt idx="114">
                  <c:v>33.32312849162011</c:v>
                </c:pt>
                <c:pt idx="115">
                  <c:v>33.32312849162011</c:v>
                </c:pt>
                <c:pt idx="116">
                  <c:v>33.32312849162011</c:v>
                </c:pt>
                <c:pt idx="117">
                  <c:v>33.32312849162011</c:v>
                </c:pt>
                <c:pt idx="118">
                  <c:v>33.32312849162011</c:v>
                </c:pt>
                <c:pt idx="119">
                  <c:v>33.32312849162011</c:v>
                </c:pt>
                <c:pt idx="120">
                  <c:v>33.32312849162011</c:v>
                </c:pt>
                <c:pt idx="122">
                  <c:v>28.20800456100342</c:v>
                </c:pt>
                <c:pt idx="123">
                  <c:v>28.20800456100342</c:v>
                </c:pt>
                <c:pt idx="124">
                  <c:v>28.20800456100342</c:v>
                </c:pt>
                <c:pt idx="125">
                  <c:v>28.20800456100342</c:v>
                </c:pt>
                <c:pt idx="126">
                  <c:v>28.20800456100342</c:v>
                </c:pt>
                <c:pt idx="127">
                  <c:v>28.20800456100342</c:v>
                </c:pt>
                <c:pt idx="128">
                  <c:v>28.20800456100342</c:v>
                </c:pt>
                <c:pt idx="129">
                  <c:v>28.20800456100342</c:v>
                </c:pt>
                <c:pt idx="130">
                  <c:v>28.20800456100342</c:v>
                </c:pt>
                <c:pt idx="131">
                  <c:v>28.20800456100342</c:v>
                </c:pt>
                <c:pt idx="132">
                  <c:v>28.20800456100342</c:v>
                </c:pt>
                <c:pt idx="133">
                  <c:v>28.20800456100342</c:v>
                </c:pt>
                <c:pt idx="134">
                  <c:v>28.20800456100342</c:v>
                </c:pt>
                <c:pt idx="135">
                  <c:v>28.20800456100342</c:v>
                </c:pt>
                <c:pt idx="136">
                  <c:v>28.20800456100342</c:v>
                </c:pt>
                <c:pt idx="137">
                  <c:v>28.20800456100342</c:v>
                </c:pt>
                <c:pt idx="138">
                  <c:v>28.20800456100342</c:v>
                </c:pt>
                <c:pt idx="139">
                  <c:v>28.20800456100342</c:v>
                </c:pt>
                <c:pt idx="140">
                  <c:v>28.20800456100342</c:v>
                </c:pt>
                <c:pt idx="141">
                  <c:v>28.20800456100342</c:v>
                </c:pt>
                <c:pt idx="142">
                  <c:v>28.20800456100342</c:v>
                </c:pt>
                <c:pt idx="143">
                  <c:v>28.20800456100342</c:v>
                </c:pt>
                <c:pt idx="144">
                  <c:v>28.20800456100342</c:v>
                </c:pt>
                <c:pt idx="145">
                  <c:v>28.20800456100342</c:v>
                </c:pt>
                <c:pt idx="146">
                  <c:v>28.20800456100342</c:v>
                </c:pt>
                <c:pt idx="147">
                  <c:v>28.20800456100342</c:v>
                </c:pt>
                <c:pt idx="148">
                  <c:v>28.20800456100342</c:v>
                </c:pt>
                <c:pt idx="149">
                  <c:v>28.20800456100342</c:v>
                </c:pt>
                <c:pt idx="150">
                  <c:v>28.20800456100342</c:v>
                </c:pt>
                <c:pt idx="151">
                  <c:v>28.20800456100342</c:v>
                </c:pt>
                <c:pt idx="152">
                  <c:v>28.20800456100342</c:v>
                </c:pt>
                <c:pt idx="153">
                  <c:v>28.20800456100342</c:v>
                </c:pt>
                <c:pt idx="154">
                  <c:v>28.20800456100342</c:v>
                </c:pt>
                <c:pt idx="155">
                  <c:v>28.20800456100342</c:v>
                </c:pt>
                <c:pt idx="156">
                  <c:v>28.20800456100342</c:v>
                </c:pt>
                <c:pt idx="157">
                  <c:v>28.20800456100342</c:v>
                </c:pt>
                <c:pt idx="158">
                  <c:v>28.20800456100342</c:v>
                </c:pt>
                <c:pt idx="159">
                  <c:v>28.20800456100342</c:v>
                </c:pt>
                <c:pt idx="160">
                  <c:v>28.20800456100342</c:v>
                </c:pt>
                <c:pt idx="161">
                  <c:v>28.20800456100342</c:v>
                </c:pt>
                <c:pt idx="162">
                  <c:v>28.20800456100342</c:v>
                </c:pt>
                <c:pt idx="163">
                  <c:v>28.20800456100342</c:v>
                </c:pt>
                <c:pt idx="164">
                  <c:v>28.20800456100342</c:v>
                </c:pt>
                <c:pt idx="165">
                  <c:v>28.20800456100342</c:v>
                </c:pt>
                <c:pt idx="166">
                  <c:v>28.20800456100342</c:v>
                </c:pt>
                <c:pt idx="167">
                  <c:v>28.20800456100342</c:v>
                </c:pt>
                <c:pt idx="168">
                  <c:v>28.20800456100342</c:v>
                </c:pt>
                <c:pt idx="169">
                  <c:v>28.20800456100342</c:v>
                </c:pt>
                <c:pt idx="170">
                  <c:v>28.20800456100342</c:v>
                </c:pt>
                <c:pt idx="171">
                  <c:v>28.20800456100342</c:v>
                </c:pt>
                <c:pt idx="172">
                  <c:v>28.20800456100342</c:v>
                </c:pt>
                <c:pt idx="173">
                  <c:v>28.20800456100342</c:v>
                </c:pt>
                <c:pt idx="174">
                  <c:v>28.20800456100342</c:v>
                </c:pt>
                <c:pt idx="175">
                  <c:v>28.20800456100342</c:v>
                </c:pt>
                <c:pt idx="176">
                  <c:v>28.20800456100342</c:v>
                </c:pt>
                <c:pt idx="177">
                  <c:v>28.20800456100342</c:v>
                </c:pt>
                <c:pt idx="178">
                  <c:v>28.20800456100342</c:v>
                </c:pt>
                <c:pt idx="179">
                  <c:v>28.20800456100342</c:v>
                </c:pt>
                <c:pt idx="180">
                  <c:v>28.20800456100342</c:v>
                </c:pt>
                <c:pt idx="181">
                  <c:v>28.20800456100342</c:v>
                </c:pt>
                <c:pt idx="183">
                  <c:v>27.781678321678321</c:v>
                </c:pt>
                <c:pt idx="184">
                  <c:v>27.781678321678321</c:v>
                </c:pt>
                <c:pt idx="185">
                  <c:v>27.781678321678321</c:v>
                </c:pt>
                <c:pt idx="186">
                  <c:v>27.781678321678321</c:v>
                </c:pt>
                <c:pt idx="187">
                  <c:v>27.781678321678321</c:v>
                </c:pt>
                <c:pt idx="188">
                  <c:v>27.781678321678321</c:v>
                </c:pt>
                <c:pt idx="189">
                  <c:v>27.781678321678321</c:v>
                </c:pt>
                <c:pt idx="190">
                  <c:v>27.781678321678321</c:v>
                </c:pt>
                <c:pt idx="191">
                  <c:v>27.781678321678321</c:v>
                </c:pt>
                <c:pt idx="192">
                  <c:v>27.781678321678321</c:v>
                </c:pt>
                <c:pt idx="193">
                  <c:v>27.781678321678321</c:v>
                </c:pt>
                <c:pt idx="194">
                  <c:v>27.781678321678321</c:v>
                </c:pt>
                <c:pt idx="195">
                  <c:v>27.781678321678321</c:v>
                </c:pt>
                <c:pt idx="196">
                  <c:v>27.781678321678321</c:v>
                </c:pt>
                <c:pt idx="197">
                  <c:v>27.781678321678321</c:v>
                </c:pt>
                <c:pt idx="198">
                  <c:v>27.781678321678321</c:v>
                </c:pt>
                <c:pt idx="199">
                  <c:v>27.781678321678321</c:v>
                </c:pt>
                <c:pt idx="200">
                  <c:v>27.781678321678321</c:v>
                </c:pt>
                <c:pt idx="201">
                  <c:v>27.781678321678321</c:v>
                </c:pt>
                <c:pt idx="202">
                  <c:v>27.781678321678321</c:v>
                </c:pt>
                <c:pt idx="203">
                  <c:v>27.781678321678321</c:v>
                </c:pt>
                <c:pt idx="204">
                  <c:v>27.781678321678321</c:v>
                </c:pt>
                <c:pt idx="205">
                  <c:v>27.781678321678321</c:v>
                </c:pt>
                <c:pt idx="206">
                  <c:v>27.781678321678321</c:v>
                </c:pt>
                <c:pt idx="207">
                  <c:v>27.781678321678321</c:v>
                </c:pt>
                <c:pt idx="208">
                  <c:v>27.781678321678321</c:v>
                </c:pt>
                <c:pt idx="209">
                  <c:v>27.781678321678321</c:v>
                </c:pt>
                <c:pt idx="210">
                  <c:v>27.781678321678321</c:v>
                </c:pt>
                <c:pt idx="211">
                  <c:v>27.781678321678321</c:v>
                </c:pt>
                <c:pt idx="212">
                  <c:v>27.781678321678321</c:v>
                </c:pt>
                <c:pt idx="213">
                  <c:v>27.781678321678321</c:v>
                </c:pt>
                <c:pt idx="214">
                  <c:v>27.781678321678321</c:v>
                </c:pt>
                <c:pt idx="215">
                  <c:v>27.781678321678321</c:v>
                </c:pt>
                <c:pt idx="216">
                  <c:v>27.781678321678321</c:v>
                </c:pt>
                <c:pt idx="217">
                  <c:v>27.781678321678321</c:v>
                </c:pt>
                <c:pt idx="218">
                  <c:v>27.781678321678321</c:v>
                </c:pt>
                <c:pt idx="219">
                  <c:v>27.781678321678321</c:v>
                </c:pt>
                <c:pt idx="220">
                  <c:v>27.781678321678321</c:v>
                </c:pt>
                <c:pt idx="221">
                  <c:v>27.781678321678321</c:v>
                </c:pt>
                <c:pt idx="222">
                  <c:v>27.781678321678321</c:v>
                </c:pt>
                <c:pt idx="223">
                  <c:v>27.781678321678321</c:v>
                </c:pt>
                <c:pt idx="224">
                  <c:v>27.781678321678321</c:v>
                </c:pt>
                <c:pt idx="225">
                  <c:v>27.781678321678321</c:v>
                </c:pt>
                <c:pt idx="226">
                  <c:v>27.781678321678321</c:v>
                </c:pt>
                <c:pt idx="227">
                  <c:v>27.781678321678321</c:v>
                </c:pt>
                <c:pt idx="228">
                  <c:v>27.781678321678321</c:v>
                </c:pt>
                <c:pt idx="229">
                  <c:v>27.781678321678321</c:v>
                </c:pt>
                <c:pt idx="230">
                  <c:v>27.781678321678321</c:v>
                </c:pt>
                <c:pt idx="231">
                  <c:v>27.781678321678321</c:v>
                </c:pt>
                <c:pt idx="232">
                  <c:v>27.781678321678321</c:v>
                </c:pt>
                <c:pt idx="233">
                  <c:v>27.781678321678321</c:v>
                </c:pt>
                <c:pt idx="234">
                  <c:v>27.781678321678321</c:v>
                </c:pt>
                <c:pt idx="235">
                  <c:v>27.781678321678321</c:v>
                </c:pt>
                <c:pt idx="236">
                  <c:v>27.781678321678321</c:v>
                </c:pt>
                <c:pt idx="237">
                  <c:v>27.781678321678321</c:v>
                </c:pt>
                <c:pt idx="238">
                  <c:v>27.781678321678321</c:v>
                </c:pt>
                <c:pt idx="239">
                  <c:v>27.781678321678321</c:v>
                </c:pt>
                <c:pt idx="240">
                  <c:v>27.781678321678321</c:v>
                </c:pt>
                <c:pt idx="241">
                  <c:v>27.781678321678321</c:v>
                </c:pt>
                <c:pt idx="242">
                  <c:v>27.781678321678321</c:v>
                </c:pt>
              </c:numCache>
            </c:numRef>
          </c:val>
          <c:smooth val="0"/>
        </c:ser>
        <c:ser>
          <c:idx val="1"/>
          <c:order val="1"/>
          <c:spPr>
            <a:ln w="9525">
              <a:solidFill>
                <a:schemeClr val="tx1">
                  <a:alpha val="14000"/>
                </a:schemeClr>
              </a:solidFill>
              <a:prstDash val="solid"/>
            </a:ln>
          </c:spPr>
          <c:marker>
            <c:symbol val="none"/>
          </c:marker>
          <c:val>
            <c:numRef>
              <c:f>' '!$C$88:$IK$88</c:f>
              <c:numCache>
                <c:formatCode>0.00</c:formatCode>
                <c:ptCount val="243"/>
                <c:pt idx="0">
                  <c:v>14.701910828025477</c:v>
                </c:pt>
                <c:pt idx="1">
                  <c:v>14.701910828025477</c:v>
                </c:pt>
                <c:pt idx="2">
                  <c:v>14.701910828025477</c:v>
                </c:pt>
                <c:pt idx="3">
                  <c:v>14.701910828025477</c:v>
                </c:pt>
                <c:pt idx="4">
                  <c:v>14.701910828025477</c:v>
                </c:pt>
                <c:pt idx="5">
                  <c:v>14.701910828025477</c:v>
                </c:pt>
                <c:pt idx="6">
                  <c:v>14.701910828025477</c:v>
                </c:pt>
                <c:pt idx="7">
                  <c:v>14.701910828025477</c:v>
                </c:pt>
                <c:pt idx="8">
                  <c:v>14.701910828025477</c:v>
                </c:pt>
                <c:pt idx="9">
                  <c:v>14.701910828025477</c:v>
                </c:pt>
                <c:pt idx="10">
                  <c:v>14.701910828025477</c:v>
                </c:pt>
                <c:pt idx="11">
                  <c:v>14.701910828025477</c:v>
                </c:pt>
                <c:pt idx="12">
                  <c:v>14.701910828025477</c:v>
                </c:pt>
                <c:pt idx="13">
                  <c:v>14.701910828025477</c:v>
                </c:pt>
                <c:pt idx="14">
                  <c:v>14.701910828025477</c:v>
                </c:pt>
                <c:pt idx="15">
                  <c:v>14.701910828025477</c:v>
                </c:pt>
                <c:pt idx="16">
                  <c:v>14.701910828025477</c:v>
                </c:pt>
                <c:pt idx="17">
                  <c:v>14.701910828025477</c:v>
                </c:pt>
                <c:pt idx="18">
                  <c:v>14.701910828025477</c:v>
                </c:pt>
                <c:pt idx="19">
                  <c:v>14.701910828025477</c:v>
                </c:pt>
                <c:pt idx="20">
                  <c:v>14.701910828025477</c:v>
                </c:pt>
                <c:pt idx="21">
                  <c:v>14.701910828025477</c:v>
                </c:pt>
                <c:pt idx="22">
                  <c:v>14.701910828025477</c:v>
                </c:pt>
                <c:pt idx="23">
                  <c:v>14.701910828025477</c:v>
                </c:pt>
                <c:pt idx="24">
                  <c:v>14.701910828025477</c:v>
                </c:pt>
                <c:pt idx="25">
                  <c:v>14.701910828025477</c:v>
                </c:pt>
                <c:pt idx="26">
                  <c:v>14.701910828025477</c:v>
                </c:pt>
                <c:pt idx="27">
                  <c:v>14.701910828025477</c:v>
                </c:pt>
                <c:pt idx="28">
                  <c:v>14.701910828025477</c:v>
                </c:pt>
                <c:pt idx="29">
                  <c:v>14.701910828025477</c:v>
                </c:pt>
                <c:pt idx="30">
                  <c:v>14.701910828025477</c:v>
                </c:pt>
                <c:pt idx="31">
                  <c:v>14.701910828025477</c:v>
                </c:pt>
                <c:pt idx="32">
                  <c:v>14.701910828025477</c:v>
                </c:pt>
                <c:pt idx="33">
                  <c:v>14.701910828025477</c:v>
                </c:pt>
                <c:pt idx="34">
                  <c:v>14.701910828025477</c:v>
                </c:pt>
                <c:pt idx="35">
                  <c:v>14.701910828025477</c:v>
                </c:pt>
                <c:pt idx="36">
                  <c:v>14.701910828025477</c:v>
                </c:pt>
                <c:pt idx="37">
                  <c:v>14.701910828025477</c:v>
                </c:pt>
                <c:pt idx="38">
                  <c:v>14.701910828025477</c:v>
                </c:pt>
                <c:pt idx="39">
                  <c:v>14.701910828025477</c:v>
                </c:pt>
                <c:pt idx="40">
                  <c:v>14.701910828025477</c:v>
                </c:pt>
                <c:pt idx="41">
                  <c:v>14.701910828025477</c:v>
                </c:pt>
                <c:pt idx="42">
                  <c:v>14.701910828025477</c:v>
                </c:pt>
                <c:pt idx="43">
                  <c:v>14.701910828025477</c:v>
                </c:pt>
                <c:pt idx="44">
                  <c:v>14.701910828025477</c:v>
                </c:pt>
                <c:pt idx="45">
                  <c:v>14.701910828025477</c:v>
                </c:pt>
                <c:pt idx="46">
                  <c:v>14.701910828025477</c:v>
                </c:pt>
                <c:pt idx="47">
                  <c:v>14.701910828025477</c:v>
                </c:pt>
                <c:pt idx="48">
                  <c:v>14.701910828025477</c:v>
                </c:pt>
                <c:pt idx="49">
                  <c:v>14.701910828025477</c:v>
                </c:pt>
                <c:pt idx="50">
                  <c:v>14.701910828025477</c:v>
                </c:pt>
                <c:pt idx="51">
                  <c:v>14.701910828025477</c:v>
                </c:pt>
                <c:pt idx="52">
                  <c:v>14.701910828025477</c:v>
                </c:pt>
                <c:pt idx="53">
                  <c:v>14.701910828025477</c:v>
                </c:pt>
                <c:pt idx="54">
                  <c:v>14.701910828025477</c:v>
                </c:pt>
                <c:pt idx="55">
                  <c:v>14.701910828025477</c:v>
                </c:pt>
                <c:pt idx="56">
                  <c:v>14.701910828025477</c:v>
                </c:pt>
                <c:pt idx="57">
                  <c:v>14.701910828025477</c:v>
                </c:pt>
                <c:pt idx="58">
                  <c:v>14.701910828025477</c:v>
                </c:pt>
                <c:pt idx="59">
                  <c:v>14.701910828025477</c:v>
                </c:pt>
                <c:pt idx="61">
                  <c:v>15.868156424581006</c:v>
                </c:pt>
                <c:pt idx="62">
                  <c:v>15.868156424581006</c:v>
                </c:pt>
                <c:pt idx="63">
                  <c:v>15.868156424581006</c:v>
                </c:pt>
                <c:pt idx="64">
                  <c:v>15.868156424581006</c:v>
                </c:pt>
                <c:pt idx="65">
                  <c:v>15.868156424581006</c:v>
                </c:pt>
                <c:pt idx="66">
                  <c:v>15.868156424581006</c:v>
                </c:pt>
                <c:pt idx="67">
                  <c:v>15.868156424581006</c:v>
                </c:pt>
                <c:pt idx="68">
                  <c:v>15.868156424581006</c:v>
                </c:pt>
                <c:pt idx="69">
                  <c:v>15.868156424581006</c:v>
                </c:pt>
                <c:pt idx="70">
                  <c:v>15.868156424581006</c:v>
                </c:pt>
                <c:pt idx="71">
                  <c:v>15.868156424581006</c:v>
                </c:pt>
                <c:pt idx="72">
                  <c:v>15.868156424581006</c:v>
                </c:pt>
                <c:pt idx="73">
                  <c:v>15.868156424581006</c:v>
                </c:pt>
                <c:pt idx="74">
                  <c:v>15.868156424581006</c:v>
                </c:pt>
                <c:pt idx="75">
                  <c:v>15.868156424581006</c:v>
                </c:pt>
                <c:pt idx="76">
                  <c:v>15.868156424581006</c:v>
                </c:pt>
                <c:pt idx="77">
                  <c:v>15.868156424581006</c:v>
                </c:pt>
                <c:pt idx="78">
                  <c:v>15.868156424581006</c:v>
                </c:pt>
                <c:pt idx="79">
                  <c:v>15.868156424581006</c:v>
                </c:pt>
                <c:pt idx="80">
                  <c:v>15.868156424581006</c:v>
                </c:pt>
                <c:pt idx="81">
                  <c:v>15.868156424581006</c:v>
                </c:pt>
                <c:pt idx="82">
                  <c:v>15.868156424581006</c:v>
                </c:pt>
                <c:pt idx="83">
                  <c:v>15.868156424581006</c:v>
                </c:pt>
                <c:pt idx="84">
                  <c:v>15.868156424581006</c:v>
                </c:pt>
                <c:pt idx="85">
                  <c:v>15.868156424581006</c:v>
                </c:pt>
                <c:pt idx="86">
                  <c:v>15.868156424581006</c:v>
                </c:pt>
                <c:pt idx="87">
                  <c:v>15.868156424581006</c:v>
                </c:pt>
                <c:pt idx="88">
                  <c:v>15.868156424581006</c:v>
                </c:pt>
                <c:pt idx="89">
                  <c:v>15.868156424581006</c:v>
                </c:pt>
                <c:pt idx="90">
                  <c:v>15.868156424581006</c:v>
                </c:pt>
                <c:pt idx="91">
                  <c:v>15.868156424581006</c:v>
                </c:pt>
                <c:pt idx="92">
                  <c:v>15.868156424581006</c:v>
                </c:pt>
                <c:pt idx="93">
                  <c:v>15.868156424581006</c:v>
                </c:pt>
                <c:pt idx="94">
                  <c:v>15.868156424581006</c:v>
                </c:pt>
                <c:pt idx="95">
                  <c:v>15.868156424581006</c:v>
                </c:pt>
                <c:pt idx="96">
                  <c:v>15.868156424581006</c:v>
                </c:pt>
                <c:pt idx="97">
                  <c:v>15.868156424581006</c:v>
                </c:pt>
                <c:pt idx="98">
                  <c:v>15.868156424581006</c:v>
                </c:pt>
                <c:pt idx="99">
                  <c:v>15.868156424581006</c:v>
                </c:pt>
                <c:pt idx="100">
                  <c:v>15.868156424581006</c:v>
                </c:pt>
                <c:pt idx="101">
                  <c:v>15.868156424581006</c:v>
                </c:pt>
                <c:pt idx="102">
                  <c:v>15.868156424581006</c:v>
                </c:pt>
                <c:pt idx="103">
                  <c:v>15.868156424581006</c:v>
                </c:pt>
                <c:pt idx="104">
                  <c:v>15.868156424581006</c:v>
                </c:pt>
                <c:pt idx="105">
                  <c:v>15.868156424581006</c:v>
                </c:pt>
                <c:pt idx="106">
                  <c:v>15.868156424581006</c:v>
                </c:pt>
                <c:pt idx="107">
                  <c:v>15.868156424581006</c:v>
                </c:pt>
                <c:pt idx="108">
                  <c:v>15.868156424581006</c:v>
                </c:pt>
                <c:pt idx="109">
                  <c:v>15.868156424581006</c:v>
                </c:pt>
                <c:pt idx="110">
                  <c:v>15.868156424581006</c:v>
                </c:pt>
                <c:pt idx="111">
                  <c:v>15.868156424581006</c:v>
                </c:pt>
                <c:pt idx="112">
                  <c:v>15.868156424581006</c:v>
                </c:pt>
                <c:pt idx="113">
                  <c:v>15.868156424581006</c:v>
                </c:pt>
                <c:pt idx="114">
                  <c:v>15.868156424581006</c:v>
                </c:pt>
                <c:pt idx="115">
                  <c:v>15.868156424581006</c:v>
                </c:pt>
                <c:pt idx="116">
                  <c:v>15.868156424581006</c:v>
                </c:pt>
                <c:pt idx="117">
                  <c:v>15.868156424581006</c:v>
                </c:pt>
                <c:pt idx="118">
                  <c:v>15.868156424581006</c:v>
                </c:pt>
                <c:pt idx="119">
                  <c:v>15.868156424581006</c:v>
                </c:pt>
                <c:pt idx="120">
                  <c:v>15.868156424581006</c:v>
                </c:pt>
                <c:pt idx="122">
                  <c:v>13.432383124287345</c:v>
                </c:pt>
                <c:pt idx="123">
                  <c:v>13.432383124287345</c:v>
                </c:pt>
                <c:pt idx="124">
                  <c:v>13.432383124287345</c:v>
                </c:pt>
                <c:pt idx="125">
                  <c:v>13.432383124287345</c:v>
                </c:pt>
                <c:pt idx="126">
                  <c:v>13.432383124287345</c:v>
                </c:pt>
                <c:pt idx="127">
                  <c:v>13.432383124287345</c:v>
                </c:pt>
                <c:pt idx="128">
                  <c:v>13.432383124287345</c:v>
                </c:pt>
                <c:pt idx="129">
                  <c:v>13.432383124287345</c:v>
                </c:pt>
                <c:pt idx="130">
                  <c:v>13.432383124287345</c:v>
                </c:pt>
                <c:pt idx="131">
                  <c:v>13.432383124287345</c:v>
                </c:pt>
                <c:pt idx="132">
                  <c:v>13.432383124287345</c:v>
                </c:pt>
                <c:pt idx="133">
                  <c:v>13.432383124287345</c:v>
                </c:pt>
                <c:pt idx="134">
                  <c:v>13.432383124287345</c:v>
                </c:pt>
                <c:pt idx="135">
                  <c:v>13.432383124287345</c:v>
                </c:pt>
                <c:pt idx="136">
                  <c:v>13.432383124287345</c:v>
                </c:pt>
                <c:pt idx="137">
                  <c:v>13.432383124287345</c:v>
                </c:pt>
                <c:pt idx="138">
                  <c:v>13.432383124287345</c:v>
                </c:pt>
                <c:pt idx="139">
                  <c:v>13.432383124287345</c:v>
                </c:pt>
                <c:pt idx="140">
                  <c:v>13.432383124287345</c:v>
                </c:pt>
                <c:pt idx="141">
                  <c:v>13.432383124287345</c:v>
                </c:pt>
                <c:pt idx="142">
                  <c:v>13.432383124287345</c:v>
                </c:pt>
                <c:pt idx="143">
                  <c:v>13.432383124287345</c:v>
                </c:pt>
                <c:pt idx="144">
                  <c:v>13.432383124287345</c:v>
                </c:pt>
                <c:pt idx="145">
                  <c:v>13.432383124287345</c:v>
                </c:pt>
                <c:pt idx="146">
                  <c:v>13.432383124287345</c:v>
                </c:pt>
                <c:pt idx="147">
                  <c:v>13.432383124287345</c:v>
                </c:pt>
                <c:pt idx="148">
                  <c:v>13.432383124287345</c:v>
                </c:pt>
                <c:pt idx="149">
                  <c:v>13.432383124287345</c:v>
                </c:pt>
                <c:pt idx="150">
                  <c:v>13.432383124287345</c:v>
                </c:pt>
                <c:pt idx="151">
                  <c:v>13.432383124287345</c:v>
                </c:pt>
                <c:pt idx="152">
                  <c:v>13.432383124287345</c:v>
                </c:pt>
                <c:pt idx="153">
                  <c:v>13.432383124287345</c:v>
                </c:pt>
                <c:pt idx="154">
                  <c:v>13.432383124287345</c:v>
                </c:pt>
                <c:pt idx="155">
                  <c:v>13.432383124287345</c:v>
                </c:pt>
                <c:pt idx="156">
                  <c:v>13.432383124287345</c:v>
                </c:pt>
                <c:pt idx="157">
                  <c:v>13.432383124287345</c:v>
                </c:pt>
                <c:pt idx="158">
                  <c:v>13.432383124287345</c:v>
                </c:pt>
                <c:pt idx="159">
                  <c:v>13.432383124287345</c:v>
                </c:pt>
                <c:pt idx="160">
                  <c:v>13.432383124287345</c:v>
                </c:pt>
                <c:pt idx="161">
                  <c:v>13.432383124287345</c:v>
                </c:pt>
                <c:pt idx="162">
                  <c:v>13.432383124287345</c:v>
                </c:pt>
                <c:pt idx="163">
                  <c:v>13.432383124287345</c:v>
                </c:pt>
                <c:pt idx="164">
                  <c:v>13.432383124287345</c:v>
                </c:pt>
                <c:pt idx="165">
                  <c:v>13.432383124287345</c:v>
                </c:pt>
                <c:pt idx="166">
                  <c:v>13.432383124287345</c:v>
                </c:pt>
                <c:pt idx="167">
                  <c:v>13.432383124287345</c:v>
                </c:pt>
                <c:pt idx="168">
                  <c:v>13.432383124287345</c:v>
                </c:pt>
                <c:pt idx="169">
                  <c:v>13.432383124287345</c:v>
                </c:pt>
                <c:pt idx="170">
                  <c:v>13.432383124287345</c:v>
                </c:pt>
                <c:pt idx="171">
                  <c:v>13.432383124287345</c:v>
                </c:pt>
                <c:pt idx="172">
                  <c:v>13.432383124287345</c:v>
                </c:pt>
                <c:pt idx="173">
                  <c:v>13.432383124287345</c:v>
                </c:pt>
                <c:pt idx="174">
                  <c:v>13.432383124287345</c:v>
                </c:pt>
                <c:pt idx="175">
                  <c:v>13.432383124287345</c:v>
                </c:pt>
                <c:pt idx="176">
                  <c:v>13.432383124287345</c:v>
                </c:pt>
                <c:pt idx="177">
                  <c:v>13.432383124287345</c:v>
                </c:pt>
                <c:pt idx="178">
                  <c:v>13.432383124287345</c:v>
                </c:pt>
                <c:pt idx="179">
                  <c:v>13.432383124287345</c:v>
                </c:pt>
                <c:pt idx="180">
                  <c:v>13.432383124287345</c:v>
                </c:pt>
                <c:pt idx="181">
                  <c:v>13.432383124287345</c:v>
                </c:pt>
                <c:pt idx="183">
                  <c:v>13.22937062937063</c:v>
                </c:pt>
                <c:pt idx="184">
                  <c:v>13.22937062937063</c:v>
                </c:pt>
                <c:pt idx="185">
                  <c:v>13.22937062937063</c:v>
                </c:pt>
                <c:pt idx="186">
                  <c:v>13.22937062937063</c:v>
                </c:pt>
                <c:pt idx="187">
                  <c:v>13.22937062937063</c:v>
                </c:pt>
                <c:pt idx="188">
                  <c:v>13.22937062937063</c:v>
                </c:pt>
                <c:pt idx="189">
                  <c:v>13.22937062937063</c:v>
                </c:pt>
                <c:pt idx="190">
                  <c:v>13.22937062937063</c:v>
                </c:pt>
                <c:pt idx="191">
                  <c:v>13.22937062937063</c:v>
                </c:pt>
                <c:pt idx="192">
                  <c:v>13.22937062937063</c:v>
                </c:pt>
                <c:pt idx="193">
                  <c:v>13.22937062937063</c:v>
                </c:pt>
                <c:pt idx="194">
                  <c:v>13.22937062937063</c:v>
                </c:pt>
                <c:pt idx="195">
                  <c:v>13.22937062937063</c:v>
                </c:pt>
                <c:pt idx="196">
                  <c:v>13.22937062937063</c:v>
                </c:pt>
                <c:pt idx="197">
                  <c:v>13.22937062937063</c:v>
                </c:pt>
                <c:pt idx="198">
                  <c:v>13.22937062937063</c:v>
                </c:pt>
                <c:pt idx="199">
                  <c:v>13.22937062937063</c:v>
                </c:pt>
                <c:pt idx="200">
                  <c:v>13.22937062937063</c:v>
                </c:pt>
                <c:pt idx="201">
                  <c:v>13.22937062937063</c:v>
                </c:pt>
                <c:pt idx="202">
                  <c:v>13.22937062937063</c:v>
                </c:pt>
                <c:pt idx="203">
                  <c:v>13.22937062937063</c:v>
                </c:pt>
                <c:pt idx="204">
                  <c:v>13.22937062937063</c:v>
                </c:pt>
                <c:pt idx="205">
                  <c:v>13.22937062937063</c:v>
                </c:pt>
                <c:pt idx="206">
                  <c:v>13.22937062937063</c:v>
                </c:pt>
                <c:pt idx="207">
                  <c:v>13.22937062937063</c:v>
                </c:pt>
                <c:pt idx="208">
                  <c:v>13.22937062937063</c:v>
                </c:pt>
                <c:pt idx="209">
                  <c:v>13.22937062937063</c:v>
                </c:pt>
                <c:pt idx="210">
                  <c:v>13.22937062937063</c:v>
                </c:pt>
                <c:pt idx="211">
                  <c:v>13.22937062937063</c:v>
                </c:pt>
                <c:pt idx="212">
                  <c:v>13.22937062937063</c:v>
                </c:pt>
                <c:pt idx="213">
                  <c:v>13.22937062937063</c:v>
                </c:pt>
                <c:pt idx="214">
                  <c:v>13.22937062937063</c:v>
                </c:pt>
                <c:pt idx="215">
                  <c:v>13.22937062937063</c:v>
                </c:pt>
                <c:pt idx="216">
                  <c:v>13.22937062937063</c:v>
                </c:pt>
                <c:pt idx="217">
                  <c:v>13.22937062937063</c:v>
                </c:pt>
                <c:pt idx="218">
                  <c:v>13.22937062937063</c:v>
                </c:pt>
                <c:pt idx="219">
                  <c:v>13.22937062937063</c:v>
                </c:pt>
                <c:pt idx="220">
                  <c:v>13.22937062937063</c:v>
                </c:pt>
                <c:pt idx="221">
                  <c:v>13.22937062937063</c:v>
                </c:pt>
                <c:pt idx="222">
                  <c:v>13.22937062937063</c:v>
                </c:pt>
                <c:pt idx="223">
                  <c:v>13.22937062937063</c:v>
                </c:pt>
                <c:pt idx="224">
                  <c:v>13.22937062937063</c:v>
                </c:pt>
                <c:pt idx="225">
                  <c:v>13.22937062937063</c:v>
                </c:pt>
                <c:pt idx="226">
                  <c:v>13.22937062937063</c:v>
                </c:pt>
                <c:pt idx="227">
                  <c:v>13.22937062937063</c:v>
                </c:pt>
                <c:pt idx="228">
                  <c:v>13.22937062937063</c:v>
                </c:pt>
                <c:pt idx="229">
                  <c:v>13.22937062937063</c:v>
                </c:pt>
                <c:pt idx="230">
                  <c:v>13.22937062937063</c:v>
                </c:pt>
                <c:pt idx="231">
                  <c:v>13.22937062937063</c:v>
                </c:pt>
                <c:pt idx="232">
                  <c:v>13.22937062937063</c:v>
                </c:pt>
                <c:pt idx="233">
                  <c:v>13.22937062937063</c:v>
                </c:pt>
                <c:pt idx="234">
                  <c:v>13.22937062937063</c:v>
                </c:pt>
                <c:pt idx="235">
                  <c:v>13.22937062937063</c:v>
                </c:pt>
                <c:pt idx="236">
                  <c:v>13.22937062937063</c:v>
                </c:pt>
                <c:pt idx="237">
                  <c:v>13.22937062937063</c:v>
                </c:pt>
                <c:pt idx="238">
                  <c:v>13.22937062937063</c:v>
                </c:pt>
                <c:pt idx="239">
                  <c:v>13.22937062937063</c:v>
                </c:pt>
                <c:pt idx="240">
                  <c:v>13.22937062937063</c:v>
                </c:pt>
                <c:pt idx="241">
                  <c:v>13.22937062937063</c:v>
                </c:pt>
                <c:pt idx="242">
                  <c:v>13.22937062937063</c:v>
                </c:pt>
              </c:numCache>
            </c:numRef>
          </c:val>
          <c:smooth val="0"/>
        </c:ser>
        <c:ser>
          <c:idx val="2"/>
          <c:order val="2"/>
          <c:spPr>
            <a:ln w="9525">
              <a:solidFill>
                <a:schemeClr val="tx1">
                  <a:alpha val="14000"/>
                </a:schemeClr>
              </a:solidFill>
              <a:prstDash val="solid"/>
            </a:ln>
          </c:spPr>
          <c:marker>
            <c:symbol val="none"/>
          </c:marker>
          <c:val>
            <c:numRef>
              <c:f>' '!$C$89:$IK$89</c:f>
              <c:numCache>
                <c:formatCode>0.00</c:formatCode>
                <c:ptCount val="243"/>
                <c:pt idx="0">
                  <c:v>-13.365360114649681</c:v>
                </c:pt>
                <c:pt idx="1">
                  <c:v>-13.365360114649681</c:v>
                </c:pt>
                <c:pt idx="2">
                  <c:v>-13.365360114649681</c:v>
                </c:pt>
                <c:pt idx="3">
                  <c:v>-13.365360114649681</c:v>
                </c:pt>
                <c:pt idx="4">
                  <c:v>-13.365360114649681</c:v>
                </c:pt>
                <c:pt idx="5">
                  <c:v>-13.365360114649681</c:v>
                </c:pt>
                <c:pt idx="6">
                  <c:v>-13.365360114649681</c:v>
                </c:pt>
                <c:pt idx="7">
                  <c:v>-13.365360114649681</c:v>
                </c:pt>
                <c:pt idx="8">
                  <c:v>-13.365360114649681</c:v>
                </c:pt>
                <c:pt idx="9">
                  <c:v>-13.365360114649681</c:v>
                </c:pt>
                <c:pt idx="10">
                  <c:v>-13.365360114649681</c:v>
                </c:pt>
                <c:pt idx="11">
                  <c:v>-13.365360114649681</c:v>
                </c:pt>
                <c:pt idx="12">
                  <c:v>-13.365360114649681</c:v>
                </c:pt>
                <c:pt idx="13">
                  <c:v>-13.365360114649681</c:v>
                </c:pt>
                <c:pt idx="14">
                  <c:v>-13.365360114649681</c:v>
                </c:pt>
                <c:pt idx="15">
                  <c:v>-13.365360114649681</c:v>
                </c:pt>
                <c:pt idx="16">
                  <c:v>-13.365360114649681</c:v>
                </c:pt>
                <c:pt idx="17">
                  <c:v>-13.365360114649681</c:v>
                </c:pt>
                <c:pt idx="18">
                  <c:v>-13.365360114649681</c:v>
                </c:pt>
                <c:pt idx="19">
                  <c:v>-13.365360114649681</c:v>
                </c:pt>
                <c:pt idx="20">
                  <c:v>-13.365360114649681</c:v>
                </c:pt>
                <c:pt idx="21">
                  <c:v>-13.365360114649681</c:v>
                </c:pt>
                <c:pt idx="22">
                  <c:v>-13.365360114649681</c:v>
                </c:pt>
                <c:pt idx="23">
                  <c:v>-13.365360114649681</c:v>
                </c:pt>
                <c:pt idx="24">
                  <c:v>-13.365360114649681</c:v>
                </c:pt>
                <c:pt idx="25">
                  <c:v>-13.365360114649681</c:v>
                </c:pt>
                <c:pt idx="26">
                  <c:v>-13.365360114649681</c:v>
                </c:pt>
                <c:pt idx="27">
                  <c:v>-13.365360114649681</c:v>
                </c:pt>
                <c:pt idx="28">
                  <c:v>-13.365360114649681</c:v>
                </c:pt>
                <c:pt idx="29">
                  <c:v>-13.365360114649681</c:v>
                </c:pt>
                <c:pt idx="30">
                  <c:v>-13.365360114649681</c:v>
                </c:pt>
                <c:pt idx="31">
                  <c:v>-13.365360114649681</c:v>
                </c:pt>
                <c:pt idx="32">
                  <c:v>-13.365360114649681</c:v>
                </c:pt>
                <c:pt idx="33">
                  <c:v>-13.365360114649681</c:v>
                </c:pt>
                <c:pt idx="34">
                  <c:v>-13.365360114649681</c:v>
                </c:pt>
                <c:pt idx="35">
                  <c:v>-13.365360114649681</c:v>
                </c:pt>
                <c:pt idx="36">
                  <c:v>-13.365360114649681</c:v>
                </c:pt>
                <c:pt idx="37">
                  <c:v>-13.365360114649681</c:v>
                </c:pt>
                <c:pt idx="38">
                  <c:v>-13.365360114649681</c:v>
                </c:pt>
                <c:pt idx="39">
                  <c:v>-13.365360114649681</c:v>
                </c:pt>
                <c:pt idx="40">
                  <c:v>-13.365360114649681</c:v>
                </c:pt>
                <c:pt idx="41">
                  <c:v>-13.365360114649681</c:v>
                </c:pt>
                <c:pt idx="42">
                  <c:v>-13.365360114649681</c:v>
                </c:pt>
                <c:pt idx="43">
                  <c:v>-13.365360114649681</c:v>
                </c:pt>
                <c:pt idx="44">
                  <c:v>-13.365360114649681</c:v>
                </c:pt>
                <c:pt idx="45">
                  <c:v>-13.365360114649681</c:v>
                </c:pt>
                <c:pt idx="46">
                  <c:v>-13.365360114649681</c:v>
                </c:pt>
                <c:pt idx="47">
                  <c:v>-13.365360114649681</c:v>
                </c:pt>
                <c:pt idx="48">
                  <c:v>-13.365360114649681</c:v>
                </c:pt>
                <c:pt idx="49">
                  <c:v>-13.365360114649681</c:v>
                </c:pt>
                <c:pt idx="50">
                  <c:v>-13.365360114649681</c:v>
                </c:pt>
                <c:pt idx="51">
                  <c:v>-13.365360114649681</c:v>
                </c:pt>
                <c:pt idx="52">
                  <c:v>-13.365360114649681</c:v>
                </c:pt>
                <c:pt idx="53">
                  <c:v>-13.365360114649681</c:v>
                </c:pt>
                <c:pt idx="54">
                  <c:v>-13.365360114649681</c:v>
                </c:pt>
                <c:pt idx="55">
                  <c:v>-13.365360114649681</c:v>
                </c:pt>
                <c:pt idx="56">
                  <c:v>-13.365360114649681</c:v>
                </c:pt>
                <c:pt idx="57">
                  <c:v>-13.365360114649681</c:v>
                </c:pt>
                <c:pt idx="58">
                  <c:v>-13.365360114649681</c:v>
                </c:pt>
                <c:pt idx="59">
                  <c:v>-13.365360114649681</c:v>
                </c:pt>
                <c:pt idx="61">
                  <c:v>-14.425582324022345</c:v>
                </c:pt>
                <c:pt idx="62">
                  <c:v>-14.425582324022345</c:v>
                </c:pt>
                <c:pt idx="63">
                  <c:v>-14.425582324022345</c:v>
                </c:pt>
                <c:pt idx="64">
                  <c:v>-14.425582324022345</c:v>
                </c:pt>
                <c:pt idx="65">
                  <c:v>-14.425582324022345</c:v>
                </c:pt>
                <c:pt idx="66">
                  <c:v>-14.425582324022345</c:v>
                </c:pt>
                <c:pt idx="67">
                  <c:v>-14.425582324022345</c:v>
                </c:pt>
                <c:pt idx="68">
                  <c:v>-14.425582324022345</c:v>
                </c:pt>
                <c:pt idx="69">
                  <c:v>-14.425582324022345</c:v>
                </c:pt>
                <c:pt idx="70">
                  <c:v>-14.425582324022345</c:v>
                </c:pt>
                <c:pt idx="71">
                  <c:v>-14.425582324022345</c:v>
                </c:pt>
                <c:pt idx="72">
                  <c:v>-14.425582324022345</c:v>
                </c:pt>
                <c:pt idx="73">
                  <c:v>-14.425582324022345</c:v>
                </c:pt>
                <c:pt idx="74">
                  <c:v>-14.425582324022345</c:v>
                </c:pt>
                <c:pt idx="75">
                  <c:v>-14.425582324022345</c:v>
                </c:pt>
                <c:pt idx="76">
                  <c:v>-14.425582324022345</c:v>
                </c:pt>
                <c:pt idx="77">
                  <c:v>-14.425582324022345</c:v>
                </c:pt>
                <c:pt idx="78">
                  <c:v>-14.425582324022345</c:v>
                </c:pt>
                <c:pt idx="79">
                  <c:v>-14.425582324022345</c:v>
                </c:pt>
                <c:pt idx="80">
                  <c:v>-14.425582324022345</c:v>
                </c:pt>
                <c:pt idx="81">
                  <c:v>-14.425582324022345</c:v>
                </c:pt>
                <c:pt idx="82">
                  <c:v>-14.425582324022345</c:v>
                </c:pt>
                <c:pt idx="83">
                  <c:v>-14.425582324022345</c:v>
                </c:pt>
                <c:pt idx="84">
                  <c:v>-14.425582324022345</c:v>
                </c:pt>
                <c:pt idx="85">
                  <c:v>-14.425582324022345</c:v>
                </c:pt>
                <c:pt idx="86">
                  <c:v>-14.425582324022345</c:v>
                </c:pt>
                <c:pt idx="87">
                  <c:v>-14.425582324022345</c:v>
                </c:pt>
                <c:pt idx="88">
                  <c:v>-14.425582324022345</c:v>
                </c:pt>
                <c:pt idx="89">
                  <c:v>-14.425582324022345</c:v>
                </c:pt>
                <c:pt idx="90">
                  <c:v>-14.425582324022345</c:v>
                </c:pt>
                <c:pt idx="91">
                  <c:v>-14.425582324022345</c:v>
                </c:pt>
                <c:pt idx="92">
                  <c:v>-14.425582324022345</c:v>
                </c:pt>
                <c:pt idx="93">
                  <c:v>-14.425582324022345</c:v>
                </c:pt>
                <c:pt idx="94">
                  <c:v>-14.425582324022345</c:v>
                </c:pt>
                <c:pt idx="95">
                  <c:v>-14.425582324022345</c:v>
                </c:pt>
                <c:pt idx="96">
                  <c:v>-14.425582324022345</c:v>
                </c:pt>
                <c:pt idx="97">
                  <c:v>-14.425582324022345</c:v>
                </c:pt>
                <c:pt idx="98">
                  <c:v>-14.425582324022345</c:v>
                </c:pt>
                <c:pt idx="99">
                  <c:v>-14.425582324022345</c:v>
                </c:pt>
                <c:pt idx="100">
                  <c:v>-14.425582324022345</c:v>
                </c:pt>
                <c:pt idx="101">
                  <c:v>-14.425582324022345</c:v>
                </c:pt>
                <c:pt idx="102">
                  <c:v>-14.425582324022345</c:v>
                </c:pt>
                <c:pt idx="103">
                  <c:v>-14.425582324022345</c:v>
                </c:pt>
                <c:pt idx="104">
                  <c:v>-14.425582324022345</c:v>
                </c:pt>
                <c:pt idx="105">
                  <c:v>-14.425582324022345</c:v>
                </c:pt>
                <c:pt idx="106">
                  <c:v>-14.425582324022345</c:v>
                </c:pt>
                <c:pt idx="107">
                  <c:v>-14.425582324022345</c:v>
                </c:pt>
                <c:pt idx="108">
                  <c:v>-14.425582324022345</c:v>
                </c:pt>
                <c:pt idx="109">
                  <c:v>-14.425582324022345</c:v>
                </c:pt>
                <c:pt idx="110">
                  <c:v>-14.425582324022345</c:v>
                </c:pt>
                <c:pt idx="111">
                  <c:v>-14.425582324022345</c:v>
                </c:pt>
                <c:pt idx="112">
                  <c:v>-14.425582324022345</c:v>
                </c:pt>
                <c:pt idx="113">
                  <c:v>-14.425582324022345</c:v>
                </c:pt>
                <c:pt idx="114">
                  <c:v>-14.425582324022345</c:v>
                </c:pt>
                <c:pt idx="115">
                  <c:v>-14.425582324022345</c:v>
                </c:pt>
                <c:pt idx="116">
                  <c:v>-14.425582324022345</c:v>
                </c:pt>
                <c:pt idx="117">
                  <c:v>-14.425582324022345</c:v>
                </c:pt>
                <c:pt idx="118">
                  <c:v>-14.425582324022345</c:v>
                </c:pt>
                <c:pt idx="119">
                  <c:v>-14.425582324022345</c:v>
                </c:pt>
                <c:pt idx="120">
                  <c:v>-14.425582324022345</c:v>
                </c:pt>
                <c:pt idx="122">
                  <c:v>-12.21124517445838</c:v>
                </c:pt>
                <c:pt idx="123">
                  <c:v>-12.21124517445838</c:v>
                </c:pt>
                <c:pt idx="124">
                  <c:v>-12.21124517445838</c:v>
                </c:pt>
                <c:pt idx="125">
                  <c:v>-12.21124517445838</c:v>
                </c:pt>
                <c:pt idx="126">
                  <c:v>-12.21124517445838</c:v>
                </c:pt>
                <c:pt idx="127">
                  <c:v>-12.21124517445838</c:v>
                </c:pt>
                <c:pt idx="128">
                  <c:v>-12.21124517445838</c:v>
                </c:pt>
                <c:pt idx="129">
                  <c:v>-12.21124517445838</c:v>
                </c:pt>
                <c:pt idx="130">
                  <c:v>-12.21124517445838</c:v>
                </c:pt>
                <c:pt idx="131">
                  <c:v>-12.21124517445838</c:v>
                </c:pt>
                <c:pt idx="132">
                  <c:v>-12.21124517445838</c:v>
                </c:pt>
                <c:pt idx="133">
                  <c:v>-12.21124517445838</c:v>
                </c:pt>
                <c:pt idx="134">
                  <c:v>-12.21124517445838</c:v>
                </c:pt>
                <c:pt idx="135">
                  <c:v>-12.21124517445838</c:v>
                </c:pt>
                <c:pt idx="136">
                  <c:v>-12.21124517445838</c:v>
                </c:pt>
                <c:pt idx="137">
                  <c:v>-12.21124517445838</c:v>
                </c:pt>
                <c:pt idx="138">
                  <c:v>-12.21124517445838</c:v>
                </c:pt>
                <c:pt idx="139">
                  <c:v>-12.21124517445838</c:v>
                </c:pt>
                <c:pt idx="140">
                  <c:v>-12.21124517445838</c:v>
                </c:pt>
                <c:pt idx="141">
                  <c:v>-12.21124517445838</c:v>
                </c:pt>
                <c:pt idx="142">
                  <c:v>-12.21124517445838</c:v>
                </c:pt>
                <c:pt idx="143">
                  <c:v>-12.21124517445838</c:v>
                </c:pt>
                <c:pt idx="144">
                  <c:v>-12.21124517445838</c:v>
                </c:pt>
                <c:pt idx="145">
                  <c:v>-12.21124517445838</c:v>
                </c:pt>
                <c:pt idx="146">
                  <c:v>-12.21124517445838</c:v>
                </c:pt>
                <c:pt idx="147">
                  <c:v>-12.21124517445838</c:v>
                </c:pt>
                <c:pt idx="148">
                  <c:v>-12.21124517445838</c:v>
                </c:pt>
                <c:pt idx="149">
                  <c:v>-12.21124517445838</c:v>
                </c:pt>
                <c:pt idx="150">
                  <c:v>-12.21124517445838</c:v>
                </c:pt>
                <c:pt idx="151">
                  <c:v>-12.21124517445838</c:v>
                </c:pt>
                <c:pt idx="152">
                  <c:v>-12.21124517445838</c:v>
                </c:pt>
                <c:pt idx="153">
                  <c:v>-12.21124517445838</c:v>
                </c:pt>
                <c:pt idx="154">
                  <c:v>-12.21124517445838</c:v>
                </c:pt>
                <c:pt idx="155">
                  <c:v>-12.21124517445838</c:v>
                </c:pt>
                <c:pt idx="156">
                  <c:v>-12.21124517445838</c:v>
                </c:pt>
                <c:pt idx="157">
                  <c:v>-12.21124517445838</c:v>
                </c:pt>
                <c:pt idx="158">
                  <c:v>-12.21124517445838</c:v>
                </c:pt>
                <c:pt idx="159">
                  <c:v>-12.21124517445838</c:v>
                </c:pt>
                <c:pt idx="160">
                  <c:v>-12.21124517445838</c:v>
                </c:pt>
                <c:pt idx="161">
                  <c:v>-12.21124517445838</c:v>
                </c:pt>
                <c:pt idx="162">
                  <c:v>-12.21124517445838</c:v>
                </c:pt>
                <c:pt idx="163">
                  <c:v>-12.21124517445838</c:v>
                </c:pt>
                <c:pt idx="164">
                  <c:v>-12.21124517445838</c:v>
                </c:pt>
                <c:pt idx="165">
                  <c:v>-12.21124517445838</c:v>
                </c:pt>
                <c:pt idx="166">
                  <c:v>-12.21124517445838</c:v>
                </c:pt>
                <c:pt idx="167">
                  <c:v>-12.21124517445838</c:v>
                </c:pt>
                <c:pt idx="168">
                  <c:v>-12.21124517445838</c:v>
                </c:pt>
                <c:pt idx="169">
                  <c:v>-12.21124517445838</c:v>
                </c:pt>
                <c:pt idx="170">
                  <c:v>-12.21124517445838</c:v>
                </c:pt>
                <c:pt idx="171">
                  <c:v>-12.21124517445838</c:v>
                </c:pt>
                <c:pt idx="172">
                  <c:v>-12.21124517445838</c:v>
                </c:pt>
                <c:pt idx="173">
                  <c:v>-12.21124517445838</c:v>
                </c:pt>
                <c:pt idx="174">
                  <c:v>-12.21124517445838</c:v>
                </c:pt>
                <c:pt idx="175">
                  <c:v>-12.21124517445838</c:v>
                </c:pt>
                <c:pt idx="176">
                  <c:v>-12.21124517445838</c:v>
                </c:pt>
                <c:pt idx="177">
                  <c:v>-12.21124517445838</c:v>
                </c:pt>
                <c:pt idx="178">
                  <c:v>-12.21124517445838</c:v>
                </c:pt>
                <c:pt idx="179">
                  <c:v>-12.21124517445838</c:v>
                </c:pt>
                <c:pt idx="180">
                  <c:v>-12.21124517445838</c:v>
                </c:pt>
                <c:pt idx="181">
                  <c:v>-12.21124517445838</c:v>
                </c:pt>
                <c:pt idx="183">
                  <c:v>-12.026688545454546</c:v>
                </c:pt>
                <c:pt idx="184">
                  <c:v>-12.026688545454546</c:v>
                </c:pt>
                <c:pt idx="185">
                  <c:v>-12.026688545454546</c:v>
                </c:pt>
                <c:pt idx="186">
                  <c:v>-12.026688545454546</c:v>
                </c:pt>
                <c:pt idx="187">
                  <c:v>-12.026688545454546</c:v>
                </c:pt>
                <c:pt idx="188">
                  <c:v>-12.026688545454546</c:v>
                </c:pt>
                <c:pt idx="189">
                  <c:v>-12.026688545454546</c:v>
                </c:pt>
                <c:pt idx="190">
                  <c:v>-12.026688545454546</c:v>
                </c:pt>
                <c:pt idx="191">
                  <c:v>-12.026688545454546</c:v>
                </c:pt>
                <c:pt idx="192">
                  <c:v>-12.026688545454546</c:v>
                </c:pt>
                <c:pt idx="193">
                  <c:v>-12.026688545454546</c:v>
                </c:pt>
                <c:pt idx="194">
                  <c:v>-12.026688545454546</c:v>
                </c:pt>
                <c:pt idx="195">
                  <c:v>-12.026688545454546</c:v>
                </c:pt>
                <c:pt idx="196">
                  <c:v>-12.026688545454546</c:v>
                </c:pt>
                <c:pt idx="197">
                  <c:v>-12.026688545454546</c:v>
                </c:pt>
                <c:pt idx="198">
                  <c:v>-12.026688545454546</c:v>
                </c:pt>
                <c:pt idx="199">
                  <c:v>-12.026688545454546</c:v>
                </c:pt>
                <c:pt idx="200">
                  <c:v>-12.026688545454546</c:v>
                </c:pt>
                <c:pt idx="201">
                  <c:v>-12.026688545454546</c:v>
                </c:pt>
                <c:pt idx="202">
                  <c:v>-12.026688545454546</c:v>
                </c:pt>
                <c:pt idx="203">
                  <c:v>-12.026688545454546</c:v>
                </c:pt>
                <c:pt idx="204">
                  <c:v>-12.026688545454546</c:v>
                </c:pt>
                <c:pt idx="205">
                  <c:v>-12.026688545454546</c:v>
                </c:pt>
                <c:pt idx="206">
                  <c:v>-12.026688545454546</c:v>
                </c:pt>
                <c:pt idx="207">
                  <c:v>-12.026688545454546</c:v>
                </c:pt>
                <c:pt idx="208">
                  <c:v>-12.026688545454546</c:v>
                </c:pt>
                <c:pt idx="209">
                  <c:v>-12.026688545454546</c:v>
                </c:pt>
                <c:pt idx="210">
                  <c:v>-12.026688545454546</c:v>
                </c:pt>
                <c:pt idx="211">
                  <c:v>-12.026688545454546</c:v>
                </c:pt>
                <c:pt idx="212">
                  <c:v>-12.026688545454546</c:v>
                </c:pt>
                <c:pt idx="213">
                  <c:v>-12.026688545454546</c:v>
                </c:pt>
                <c:pt idx="214">
                  <c:v>-12.026688545454546</c:v>
                </c:pt>
                <c:pt idx="215">
                  <c:v>-12.026688545454546</c:v>
                </c:pt>
                <c:pt idx="216">
                  <c:v>-12.026688545454546</c:v>
                </c:pt>
                <c:pt idx="217">
                  <c:v>-12.026688545454546</c:v>
                </c:pt>
                <c:pt idx="218">
                  <c:v>-12.026688545454546</c:v>
                </c:pt>
                <c:pt idx="219">
                  <c:v>-12.026688545454546</c:v>
                </c:pt>
                <c:pt idx="220">
                  <c:v>-12.026688545454546</c:v>
                </c:pt>
                <c:pt idx="221">
                  <c:v>-12.026688545454546</c:v>
                </c:pt>
                <c:pt idx="222">
                  <c:v>-12.026688545454546</c:v>
                </c:pt>
                <c:pt idx="223">
                  <c:v>-12.026688545454546</c:v>
                </c:pt>
                <c:pt idx="224">
                  <c:v>-12.026688545454546</c:v>
                </c:pt>
                <c:pt idx="225">
                  <c:v>-12.026688545454546</c:v>
                </c:pt>
                <c:pt idx="226">
                  <c:v>-12.026688545454546</c:v>
                </c:pt>
                <c:pt idx="227">
                  <c:v>-12.026688545454546</c:v>
                </c:pt>
                <c:pt idx="228">
                  <c:v>-12.026688545454546</c:v>
                </c:pt>
                <c:pt idx="229">
                  <c:v>-12.026688545454546</c:v>
                </c:pt>
                <c:pt idx="230">
                  <c:v>-12.026688545454546</c:v>
                </c:pt>
                <c:pt idx="231">
                  <c:v>-12.026688545454546</c:v>
                </c:pt>
                <c:pt idx="232">
                  <c:v>-12.026688545454546</c:v>
                </c:pt>
                <c:pt idx="233">
                  <c:v>-12.026688545454546</c:v>
                </c:pt>
                <c:pt idx="234">
                  <c:v>-12.026688545454546</c:v>
                </c:pt>
                <c:pt idx="235">
                  <c:v>-12.026688545454546</c:v>
                </c:pt>
                <c:pt idx="236">
                  <c:v>-12.026688545454546</c:v>
                </c:pt>
                <c:pt idx="237">
                  <c:v>-12.026688545454546</c:v>
                </c:pt>
                <c:pt idx="238">
                  <c:v>-12.026688545454546</c:v>
                </c:pt>
                <c:pt idx="239">
                  <c:v>-12.026688545454546</c:v>
                </c:pt>
                <c:pt idx="240">
                  <c:v>-12.026688545454546</c:v>
                </c:pt>
                <c:pt idx="241">
                  <c:v>-12.026688545454546</c:v>
                </c:pt>
                <c:pt idx="242">
                  <c:v>-12.026688545454546</c:v>
                </c:pt>
              </c:numCache>
            </c:numRef>
          </c:val>
          <c:smooth val="0"/>
        </c:ser>
        <c:ser>
          <c:idx val="3"/>
          <c:order val="3"/>
          <c:spPr>
            <a:ln w="9525">
              <a:solidFill>
                <a:schemeClr val="tx1">
                  <a:alpha val="14000"/>
                </a:schemeClr>
              </a:solidFill>
              <a:prstDash val="solid"/>
            </a:ln>
          </c:spPr>
          <c:marker>
            <c:symbol val="none"/>
          </c:marker>
          <c:val>
            <c:numRef>
              <c:f>' '!$C$90:$IK$90</c:f>
              <c:numCache>
                <c:formatCode>0.00</c:formatCode>
                <c:ptCount val="243"/>
                <c:pt idx="0">
                  <c:v>-25.515710212738853</c:v>
                </c:pt>
                <c:pt idx="1">
                  <c:v>-25.515710212738853</c:v>
                </c:pt>
                <c:pt idx="2">
                  <c:v>-25.515710212738853</c:v>
                </c:pt>
                <c:pt idx="3">
                  <c:v>-25.515710212738853</c:v>
                </c:pt>
                <c:pt idx="4">
                  <c:v>-25.515710212738853</c:v>
                </c:pt>
                <c:pt idx="5">
                  <c:v>-25.515710212738853</c:v>
                </c:pt>
                <c:pt idx="6">
                  <c:v>-25.515710212738853</c:v>
                </c:pt>
                <c:pt idx="7">
                  <c:v>-25.515710212738853</c:v>
                </c:pt>
                <c:pt idx="8">
                  <c:v>-25.515710212738853</c:v>
                </c:pt>
                <c:pt idx="9">
                  <c:v>-25.515710212738853</c:v>
                </c:pt>
                <c:pt idx="10">
                  <c:v>-25.515710212738853</c:v>
                </c:pt>
                <c:pt idx="11">
                  <c:v>-25.515710212738853</c:v>
                </c:pt>
                <c:pt idx="12">
                  <c:v>-25.515710212738853</c:v>
                </c:pt>
                <c:pt idx="13">
                  <c:v>-25.515710212738853</c:v>
                </c:pt>
                <c:pt idx="14">
                  <c:v>-25.515710212738853</c:v>
                </c:pt>
                <c:pt idx="15">
                  <c:v>-25.515710212738853</c:v>
                </c:pt>
                <c:pt idx="16">
                  <c:v>-25.515710212738853</c:v>
                </c:pt>
                <c:pt idx="17">
                  <c:v>-25.515710212738853</c:v>
                </c:pt>
                <c:pt idx="18">
                  <c:v>-25.515710212738853</c:v>
                </c:pt>
                <c:pt idx="19">
                  <c:v>-25.515710212738853</c:v>
                </c:pt>
                <c:pt idx="20">
                  <c:v>-25.515710212738853</c:v>
                </c:pt>
                <c:pt idx="21">
                  <c:v>-25.515710212738853</c:v>
                </c:pt>
                <c:pt idx="22">
                  <c:v>-25.515710212738853</c:v>
                </c:pt>
                <c:pt idx="23">
                  <c:v>-25.515710212738853</c:v>
                </c:pt>
                <c:pt idx="24">
                  <c:v>-25.515710212738853</c:v>
                </c:pt>
                <c:pt idx="25">
                  <c:v>-25.515710212738853</c:v>
                </c:pt>
                <c:pt idx="26">
                  <c:v>-25.515710212738853</c:v>
                </c:pt>
                <c:pt idx="27">
                  <c:v>-25.515710212738853</c:v>
                </c:pt>
                <c:pt idx="28">
                  <c:v>-25.515710212738853</c:v>
                </c:pt>
                <c:pt idx="29">
                  <c:v>-25.515710212738853</c:v>
                </c:pt>
                <c:pt idx="30">
                  <c:v>-25.515710212738853</c:v>
                </c:pt>
                <c:pt idx="31">
                  <c:v>-25.515710212738853</c:v>
                </c:pt>
                <c:pt idx="32">
                  <c:v>-25.515710212738853</c:v>
                </c:pt>
                <c:pt idx="33">
                  <c:v>-25.515710212738853</c:v>
                </c:pt>
                <c:pt idx="34">
                  <c:v>-25.515710212738853</c:v>
                </c:pt>
                <c:pt idx="35">
                  <c:v>-25.515710212738853</c:v>
                </c:pt>
                <c:pt idx="36">
                  <c:v>-25.515710212738853</c:v>
                </c:pt>
                <c:pt idx="37">
                  <c:v>-25.515710212738853</c:v>
                </c:pt>
                <c:pt idx="38">
                  <c:v>-25.515710212738853</c:v>
                </c:pt>
                <c:pt idx="39">
                  <c:v>-25.515710212738853</c:v>
                </c:pt>
                <c:pt idx="40">
                  <c:v>-25.515710212738853</c:v>
                </c:pt>
                <c:pt idx="41">
                  <c:v>-25.515710212738853</c:v>
                </c:pt>
                <c:pt idx="42">
                  <c:v>-25.515710212738853</c:v>
                </c:pt>
                <c:pt idx="43">
                  <c:v>-25.515710212738853</c:v>
                </c:pt>
                <c:pt idx="44">
                  <c:v>-25.515710212738853</c:v>
                </c:pt>
                <c:pt idx="45">
                  <c:v>-25.515710212738853</c:v>
                </c:pt>
                <c:pt idx="46">
                  <c:v>-25.515710212738853</c:v>
                </c:pt>
                <c:pt idx="47">
                  <c:v>-25.515710212738853</c:v>
                </c:pt>
                <c:pt idx="48">
                  <c:v>-25.515710212738853</c:v>
                </c:pt>
                <c:pt idx="49">
                  <c:v>-25.515710212738853</c:v>
                </c:pt>
                <c:pt idx="50">
                  <c:v>-25.515710212738853</c:v>
                </c:pt>
                <c:pt idx="51">
                  <c:v>-25.515710212738853</c:v>
                </c:pt>
                <c:pt idx="52">
                  <c:v>-25.515710212738853</c:v>
                </c:pt>
                <c:pt idx="53">
                  <c:v>-25.515710212738853</c:v>
                </c:pt>
                <c:pt idx="54">
                  <c:v>-25.515710212738853</c:v>
                </c:pt>
                <c:pt idx="55">
                  <c:v>-25.515710212738853</c:v>
                </c:pt>
                <c:pt idx="56">
                  <c:v>-25.515710212738853</c:v>
                </c:pt>
                <c:pt idx="57">
                  <c:v>-25.515710212738853</c:v>
                </c:pt>
                <c:pt idx="58">
                  <c:v>-25.515710212738853</c:v>
                </c:pt>
                <c:pt idx="59">
                  <c:v>-25.515710212738853</c:v>
                </c:pt>
                <c:pt idx="61">
                  <c:v>-27.539772596648046</c:v>
                </c:pt>
                <c:pt idx="62">
                  <c:v>-27.539772596648046</c:v>
                </c:pt>
                <c:pt idx="63">
                  <c:v>-27.539772596648046</c:v>
                </c:pt>
                <c:pt idx="64">
                  <c:v>-27.539772596648046</c:v>
                </c:pt>
                <c:pt idx="65">
                  <c:v>-27.539772596648046</c:v>
                </c:pt>
                <c:pt idx="66">
                  <c:v>-27.539772596648046</c:v>
                </c:pt>
                <c:pt idx="67">
                  <c:v>-27.539772596648046</c:v>
                </c:pt>
                <c:pt idx="68">
                  <c:v>-27.539772596648046</c:v>
                </c:pt>
                <c:pt idx="69">
                  <c:v>-27.539772596648046</c:v>
                </c:pt>
                <c:pt idx="70">
                  <c:v>-27.539772596648046</c:v>
                </c:pt>
                <c:pt idx="71">
                  <c:v>-27.539772596648046</c:v>
                </c:pt>
                <c:pt idx="72">
                  <c:v>-27.539772596648046</c:v>
                </c:pt>
                <c:pt idx="73">
                  <c:v>-27.539772596648046</c:v>
                </c:pt>
                <c:pt idx="74">
                  <c:v>-27.539772596648046</c:v>
                </c:pt>
                <c:pt idx="75">
                  <c:v>-27.539772596648046</c:v>
                </c:pt>
                <c:pt idx="76">
                  <c:v>-27.539772596648046</c:v>
                </c:pt>
                <c:pt idx="77">
                  <c:v>-27.539772596648046</c:v>
                </c:pt>
                <c:pt idx="78">
                  <c:v>-27.539772596648046</c:v>
                </c:pt>
                <c:pt idx="79">
                  <c:v>-27.539772596648046</c:v>
                </c:pt>
                <c:pt idx="80">
                  <c:v>-27.539772596648046</c:v>
                </c:pt>
                <c:pt idx="81">
                  <c:v>-27.539772596648046</c:v>
                </c:pt>
                <c:pt idx="82">
                  <c:v>-27.539772596648046</c:v>
                </c:pt>
                <c:pt idx="83">
                  <c:v>-27.539772596648046</c:v>
                </c:pt>
                <c:pt idx="84">
                  <c:v>-27.539772596648046</c:v>
                </c:pt>
                <c:pt idx="85">
                  <c:v>-27.539772596648046</c:v>
                </c:pt>
                <c:pt idx="86">
                  <c:v>-27.539772596648046</c:v>
                </c:pt>
                <c:pt idx="87">
                  <c:v>-27.539772596648046</c:v>
                </c:pt>
                <c:pt idx="88">
                  <c:v>-27.539772596648046</c:v>
                </c:pt>
                <c:pt idx="89">
                  <c:v>-27.539772596648046</c:v>
                </c:pt>
                <c:pt idx="90">
                  <c:v>-27.539772596648046</c:v>
                </c:pt>
                <c:pt idx="91">
                  <c:v>-27.539772596648046</c:v>
                </c:pt>
                <c:pt idx="92">
                  <c:v>-27.539772596648046</c:v>
                </c:pt>
                <c:pt idx="93">
                  <c:v>-27.539772596648046</c:v>
                </c:pt>
                <c:pt idx="94">
                  <c:v>-27.539772596648046</c:v>
                </c:pt>
                <c:pt idx="95">
                  <c:v>-27.539772596648046</c:v>
                </c:pt>
                <c:pt idx="96">
                  <c:v>-27.539772596648046</c:v>
                </c:pt>
                <c:pt idx="97">
                  <c:v>-27.539772596648046</c:v>
                </c:pt>
                <c:pt idx="98">
                  <c:v>-27.539772596648046</c:v>
                </c:pt>
                <c:pt idx="99">
                  <c:v>-27.539772596648046</c:v>
                </c:pt>
                <c:pt idx="100">
                  <c:v>-27.539772596648046</c:v>
                </c:pt>
                <c:pt idx="101">
                  <c:v>-27.539772596648046</c:v>
                </c:pt>
                <c:pt idx="102">
                  <c:v>-27.539772596648046</c:v>
                </c:pt>
                <c:pt idx="103">
                  <c:v>-27.539772596648046</c:v>
                </c:pt>
                <c:pt idx="104">
                  <c:v>-27.539772596648046</c:v>
                </c:pt>
                <c:pt idx="105">
                  <c:v>-27.539772596648046</c:v>
                </c:pt>
                <c:pt idx="106">
                  <c:v>-27.539772596648046</c:v>
                </c:pt>
                <c:pt idx="107">
                  <c:v>-27.539772596648046</c:v>
                </c:pt>
                <c:pt idx="108">
                  <c:v>-27.539772596648046</c:v>
                </c:pt>
                <c:pt idx="109">
                  <c:v>-27.539772596648046</c:v>
                </c:pt>
                <c:pt idx="110">
                  <c:v>-27.539772596648046</c:v>
                </c:pt>
                <c:pt idx="111">
                  <c:v>-27.539772596648046</c:v>
                </c:pt>
                <c:pt idx="112">
                  <c:v>-27.539772596648046</c:v>
                </c:pt>
                <c:pt idx="113">
                  <c:v>-27.539772596648046</c:v>
                </c:pt>
                <c:pt idx="114">
                  <c:v>-27.539772596648046</c:v>
                </c:pt>
                <c:pt idx="115">
                  <c:v>-27.539772596648046</c:v>
                </c:pt>
                <c:pt idx="116">
                  <c:v>-27.539772596648046</c:v>
                </c:pt>
                <c:pt idx="117">
                  <c:v>-27.539772596648046</c:v>
                </c:pt>
                <c:pt idx="118">
                  <c:v>-27.539772596648046</c:v>
                </c:pt>
                <c:pt idx="119">
                  <c:v>-27.539772596648046</c:v>
                </c:pt>
                <c:pt idx="120">
                  <c:v>-27.539772596648046</c:v>
                </c:pt>
                <c:pt idx="122">
                  <c:v>-23.312397910376284</c:v>
                </c:pt>
                <c:pt idx="123">
                  <c:v>-23.312397910376284</c:v>
                </c:pt>
                <c:pt idx="124">
                  <c:v>-23.312397910376284</c:v>
                </c:pt>
                <c:pt idx="125">
                  <c:v>-23.312397910376284</c:v>
                </c:pt>
                <c:pt idx="126">
                  <c:v>-23.312397910376284</c:v>
                </c:pt>
                <c:pt idx="127">
                  <c:v>-23.312397910376284</c:v>
                </c:pt>
                <c:pt idx="128">
                  <c:v>-23.312397910376284</c:v>
                </c:pt>
                <c:pt idx="129">
                  <c:v>-23.312397910376284</c:v>
                </c:pt>
                <c:pt idx="130">
                  <c:v>-23.312397910376284</c:v>
                </c:pt>
                <c:pt idx="131">
                  <c:v>-23.312397910376284</c:v>
                </c:pt>
                <c:pt idx="132">
                  <c:v>-23.312397910376284</c:v>
                </c:pt>
                <c:pt idx="133">
                  <c:v>-23.312397910376284</c:v>
                </c:pt>
                <c:pt idx="134">
                  <c:v>-23.312397910376284</c:v>
                </c:pt>
                <c:pt idx="135">
                  <c:v>-23.312397910376284</c:v>
                </c:pt>
                <c:pt idx="136">
                  <c:v>-23.312397910376284</c:v>
                </c:pt>
                <c:pt idx="137">
                  <c:v>-23.312397910376284</c:v>
                </c:pt>
                <c:pt idx="138">
                  <c:v>-23.312397910376284</c:v>
                </c:pt>
                <c:pt idx="139">
                  <c:v>-23.312397910376284</c:v>
                </c:pt>
                <c:pt idx="140">
                  <c:v>-23.312397910376284</c:v>
                </c:pt>
                <c:pt idx="141">
                  <c:v>-23.312397910376284</c:v>
                </c:pt>
                <c:pt idx="142">
                  <c:v>-23.312397910376284</c:v>
                </c:pt>
                <c:pt idx="143">
                  <c:v>-23.312397910376284</c:v>
                </c:pt>
                <c:pt idx="144">
                  <c:v>-23.312397910376284</c:v>
                </c:pt>
                <c:pt idx="145">
                  <c:v>-23.312397910376284</c:v>
                </c:pt>
                <c:pt idx="146">
                  <c:v>-23.312397910376284</c:v>
                </c:pt>
                <c:pt idx="147">
                  <c:v>-23.312397910376284</c:v>
                </c:pt>
                <c:pt idx="148">
                  <c:v>-23.312397910376284</c:v>
                </c:pt>
                <c:pt idx="149">
                  <c:v>-23.312397910376284</c:v>
                </c:pt>
                <c:pt idx="150">
                  <c:v>-23.312397910376284</c:v>
                </c:pt>
                <c:pt idx="151">
                  <c:v>-23.312397910376284</c:v>
                </c:pt>
                <c:pt idx="152">
                  <c:v>-23.312397910376284</c:v>
                </c:pt>
                <c:pt idx="153">
                  <c:v>-23.312397910376284</c:v>
                </c:pt>
                <c:pt idx="154">
                  <c:v>-23.312397910376284</c:v>
                </c:pt>
                <c:pt idx="155">
                  <c:v>-23.312397910376284</c:v>
                </c:pt>
                <c:pt idx="156">
                  <c:v>-23.312397910376284</c:v>
                </c:pt>
                <c:pt idx="157">
                  <c:v>-23.312397910376284</c:v>
                </c:pt>
                <c:pt idx="158">
                  <c:v>-23.312397910376284</c:v>
                </c:pt>
                <c:pt idx="159">
                  <c:v>-23.312397910376284</c:v>
                </c:pt>
                <c:pt idx="160">
                  <c:v>-23.312397910376284</c:v>
                </c:pt>
                <c:pt idx="161">
                  <c:v>-23.312397910376284</c:v>
                </c:pt>
                <c:pt idx="162">
                  <c:v>-23.312397910376284</c:v>
                </c:pt>
                <c:pt idx="163">
                  <c:v>-23.312397910376284</c:v>
                </c:pt>
                <c:pt idx="164">
                  <c:v>-23.312397910376284</c:v>
                </c:pt>
                <c:pt idx="165">
                  <c:v>-23.312397910376284</c:v>
                </c:pt>
                <c:pt idx="166">
                  <c:v>-23.312397910376284</c:v>
                </c:pt>
                <c:pt idx="167">
                  <c:v>-23.312397910376284</c:v>
                </c:pt>
                <c:pt idx="168">
                  <c:v>-23.312397910376284</c:v>
                </c:pt>
                <c:pt idx="169">
                  <c:v>-23.312397910376284</c:v>
                </c:pt>
                <c:pt idx="170">
                  <c:v>-23.312397910376284</c:v>
                </c:pt>
                <c:pt idx="171">
                  <c:v>-23.312397910376284</c:v>
                </c:pt>
                <c:pt idx="172">
                  <c:v>-23.312397910376284</c:v>
                </c:pt>
                <c:pt idx="173">
                  <c:v>-23.312397910376284</c:v>
                </c:pt>
                <c:pt idx="174">
                  <c:v>-23.312397910376284</c:v>
                </c:pt>
                <c:pt idx="175">
                  <c:v>-23.312397910376284</c:v>
                </c:pt>
                <c:pt idx="176">
                  <c:v>-23.312397910376284</c:v>
                </c:pt>
                <c:pt idx="177">
                  <c:v>-23.312397910376284</c:v>
                </c:pt>
                <c:pt idx="178">
                  <c:v>-23.312397910376284</c:v>
                </c:pt>
                <c:pt idx="179">
                  <c:v>-23.312397910376284</c:v>
                </c:pt>
                <c:pt idx="180">
                  <c:v>-23.312397910376284</c:v>
                </c:pt>
                <c:pt idx="181">
                  <c:v>-23.312397910376284</c:v>
                </c:pt>
                <c:pt idx="183">
                  <c:v>-22.960062213986014</c:v>
                </c:pt>
                <c:pt idx="184">
                  <c:v>-22.960062213986014</c:v>
                </c:pt>
                <c:pt idx="185">
                  <c:v>-22.960062213986014</c:v>
                </c:pt>
                <c:pt idx="186">
                  <c:v>-22.960062213986014</c:v>
                </c:pt>
                <c:pt idx="187">
                  <c:v>-22.960062213986014</c:v>
                </c:pt>
                <c:pt idx="188">
                  <c:v>-22.960062213986014</c:v>
                </c:pt>
                <c:pt idx="189">
                  <c:v>-22.960062213986014</c:v>
                </c:pt>
                <c:pt idx="190">
                  <c:v>-22.960062213986014</c:v>
                </c:pt>
                <c:pt idx="191">
                  <c:v>-22.960062213986014</c:v>
                </c:pt>
                <c:pt idx="192">
                  <c:v>-22.960062213986014</c:v>
                </c:pt>
                <c:pt idx="193">
                  <c:v>-22.960062213986014</c:v>
                </c:pt>
                <c:pt idx="194">
                  <c:v>-22.960062213986014</c:v>
                </c:pt>
                <c:pt idx="195">
                  <c:v>-22.960062213986014</c:v>
                </c:pt>
                <c:pt idx="196">
                  <c:v>-22.960062213986014</c:v>
                </c:pt>
                <c:pt idx="197">
                  <c:v>-22.960062213986014</c:v>
                </c:pt>
                <c:pt idx="198">
                  <c:v>-22.960062213986014</c:v>
                </c:pt>
                <c:pt idx="199">
                  <c:v>-22.960062213986014</c:v>
                </c:pt>
                <c:pt idx="200">
                  <c:v>-22.960062213986014</c:v>
                </c:pt>
                <c:pt idx="201">
                  <c:v>-22.960062213986014</c:v>
                </c:pt>
                <c:pt idx="202">
                  <c:v>-22.960062213986014</c:v>
                </c:pt>
                <c:pt idx="203">
                  <c:v>-22.960062213986014</c:v>
                </c:pt>
                <c:pt idx="204">
                  <c:v>-22.960062213986014</c:v>
                </c:pt>
                <c:pt idx="205">
                  <c:v>-22.960062213986014</c:v>
                </c:pt>
                <c:pt idx="206">
                  <c:v>-22.960062213986014</c:v>
                </c:pt>
                <c:pt idx="207">
                  <c:v>-22.960062213986014</c:v>
                </c:pt>
                <c:pt idx="208">
                  <c:v>-22.960062213986014</c:v>
                </c:pt>
                <c:pt idx="209">
                  <c:v>-22.960062213986014</c:v>
                </c:pt>
                <c:pt idx="210">
                  <c:v>-22.960062213986014</c:v>
                </c:pt>
                <c:pt idx="211">
                  <c:v>-22.960062213986014</c:v>
                </c:pt>
                <c:pt idx="212">
                  <c:v>-22.960062213986014</c:v>
                </c:pt>
                <c:pt idx="213">
                  <c:v>-22.960062213986014</c:v>
                </c:pt>
                <c:pt idx="214">
                  <c:v>-22.960062213986014</c:v>
                </c:pt>
                <c:pt idx="215">
                  <c:v>-22.960062213986014</c:v>
                </c:pt>
                <c:pt idx="216">
                  <c:v>-22.960062213986014</c:v>
                </c:pt>
                <c:pt idx="217">
                  <c:v>-22.960062213986014</c:v>
                </c:pt>
                <c:pt idx="218">
                  <c:v>-22.960062213986014</c:v>
                </c:pt>
                <c:pt idx="219">
                  <c:v>-22.960062213986014</c:v>
                </c:pt>
                <c:pt idx="220">
                  <c:v>-22.960062213986014</c:v>
                </c:pt>
                <c:pt idx="221">
                  <c:v>-22.960062213986014</c:v>
                </c:pt>
                <c:pt idx="222">
                  <c:v>-22.960062213986014</c:v>
                </c:pt>
                <c:pt idx="223">
                  <c:v>-22.960062213986014</c:v>
                </c:pt>
                <c:pt idx="224">
                  <c:v>-22.960062213986014</c:v>
                </c:pt>
                <c:pt idx="225">
                  <c:v>-22.960062213986014</c:v>
                </c:pt>
                <c:pt idx="226">
                  <c:v>-22.960062213986014</c:v>
                </c:pt>
                <c:pt idx="227">
                  <c:v>-22.960062213986014</c:v>
                </c:pt>
                <c:pt idx="228">
                  <c:v>-22.960062213986014</c:v>
                </c:pt>
                <c:pt idx="229">
                  <c:v>-22.960062213986014</c:v>
                </c:pt>
                <c:pt idx="230">
                  <c:v>-22.960062213986014</c:v>
                </c:pt>
                <c:pt idx="231">
                  <c:v>-22.960062213986014</c:v>
                </c:pt>
                <c:pt idx="232">
                  <c:v>-22.960062213986014</c:v>
                </c:pt>
                <c:pt idx="233">
                  <c:v>-22.960062213986014</c:v>
                </c:pt>
                <c:pt idx="234">
                  <c:v>-22.960062213986014</c:v>
                </c:pt>
                <c:pt idx="235">
                  <c:v>-22.960062213986014</c:v>
                </c:pt>
                <c:pt idx="236">
                  <c:v>-22.960062213986014</c:v>
                </c:pt>
                <c:pt idx="237">
                  <c:v>-22.960062213986014</c:v>
                </c:pt>
                <c:pt idx="238">
                  <c:v>-22.960062213986014</c:v>
                </c:pt>
                <c:pt idx="239">
                  <c:v>-22.960062213986014</c:v>
                </c:pt>
                <c:pt idx="240">
                  <c:v>-22.960062213986014</c:v>
                </c:pt>
                <c:pt idx="241">
                  <c:v>-22.960062213986014</c:v>
                </c:pt>
                <c:pt idx="242">
                  <c:v>-22.960062213986014</c:v>
                </c:pt>
              </c:numCache>
            </c:numRef>
          </c:val>
          <c:smooth val="0"/>
        </c:ser>
        <c:ser>
          <c:idx val="4"/>
          <c:order val="4"/>
          <c:spPr>
            <a:ln w="9525">
              <a:solidFill>
                <a:schemeClr val="tx1">
                  <a:alpha val="14000"/>
                </a:schemeClr>
              </a:solidFill>
              <a:prstDash val="solid"/>
            </a:ln>
          </c:spPr>
          <c:marker>
            <c:symbol val="none"/>
          </c:marker>
          <c:val>
            <c:numRef>
              <c:f>' '!$C$91:$IK$91</c:f>
              <c:numCache>
                <c:formatCode>0.00</c:formatCode>
                <c:ptCount val="243"/>
                <c:pt idx="0">
                  <c:v>-36.561446942675161</c:v>
                </c:pt>
                <c:pt idx="1">
                  <c:v>-36.561446942675161</c:v>
                </c:pt>
                <c:pt idx="2">
                  <c:v>-36.561446942675161</c:v>
                </c:pt>
                <c:pt idx="3">
                  <c:v>-36.561446942675161</c:v>
                </c:pt>
                <c:pt idx="4">
                  <c:v>-36.561446942675161</c:v>
                </c:pt>
                <c:pt idx="5">
                  <c:v>-36.561446942675161</c:v>
                </c:pt>
                <c:pt idx="6">
                  <c:v>-36.561446942675161</c:v>
                </c:pt>
                <c:pt idx="7">
                  <c:v>-36.561446942675161</c:v>
                </c:pt>
                <c:pt idx="8">
                  <c:v>-36.561446942675161</c:v>
                </c:pt>
                <c:pt idx="9">
                  <c:v>-36.561446942675161</c:v>
                </c:pt>
                <c:pt idx="10">
                  <c:v>-36.561446942675161</c:v>
                </c:pt>
                <c:pt idx="11">
                  <c:v>-36.561446942675161</c:v>
                </c:pt>
                <c:pt idx="12">
                  <c:v>-36.561446942675161</c:v>
                </c:pt>
                <c:pt idx="13">
                  <c:v>-36.561446942675161</c:v>
                </c:pt>
                <c:pt idx="14">
                  <c:v>-36.561446942675161</c:v>
                </c:pt>
                <c:pt idx="15">
                  <c:v>-36.561446942675161</c:v>
                </c:pt>
                <c:pt idx="16">
                  <c:v>-36.561446942675161</c:v>
                </c:pt>
                <c:pt idx="17">
                  <c:v>-36.561446942675161</c:v>
                </c:pt>
                <c:pt idx="18">
                  <c:v>-36.561446942675161</c:v>
                </c:pt>
                <c:pt idx="19">
                  <c:v>-36.561446942675161</c:v>
                </c:pt>
                <c:pt idx="20">
                  <c:v>-36.561446942675161</c:v>
                </c:pt>
                <c:pt idx="21">
                  <c:v>-36.561446942675161</c:v>
                </c:pt>
                <c:pt idx="22">
                  <c:v>-36.561446942675161</c:v>
                </c:pt>
                <c:pt idx="23">
                  <c:v>-36.561446942675161</c:v>
                </c:pt>
                <c:pt idx="24">
                  <c:v>-36.561446942675161</c:v>
                </c:pt>
                <c:pt idx="25">
                  <c:v>-36.561446942675161</c:v>
                </c:pt>
                <c:pt idx="26">
                  <c:v>-36.561446942675161</c:v>
                </c:pt>
                <c:pt idx="27">
                  <c:v>-36.561446942675161</c:v>
                </c:pt>
                <c:pt idx="28">
                  <c:v>-36.561446942675161</c:v>
                </c:pt>
                <c:pt idx="29">
                  <c:v>-36.561446942675161</c:v>
                </c:pt>
                <c:pt idx="30">
                  <c:v>-36.561446942675161</c:v>
                </c:pt>
                <c:pt idx="31">
                  <c:v>-36.561446942675161</c:v>
                </c:pt>
                <c:pt idx="32">
                  <c:v>-36.561446942675161</c:v>
                </c:pt>
                <c:pt idx="33">
                  <c:v>-36.561446942675161</c:v>
                </c:pt>
                <c:pt idx="34">
                  <c:v>-36.561446942675161</c:v>
                </c:pt>
                <c:pt idx="35">
                  <c:v>-36.561446942675161</c:v>
                </c:pt>
                <c:pt idx="36">
                  <c:v>-36.561446942675161</c:v>
                </c:pt>
                <c:pt idx="37">
                  <c:v>-36.561446942675161</c:v>
                </c:pt>
                <c:pt idx="38">
                  <c:v>-36.561446942675161</c:v>
                </c:pt>
                <c:pt idx="39">
                  <c:v>-36.561446942675161</c:v>
                </c:pt>
                <c:pt idx="40">
                  <c:v>-36.561446942675161</c:v>
                </c:pt>
                <c:pt idx="41">
                  <c:v>-36.561446942675161</c:v>
                </c:pt>
                <c:pt idx="42">
                  <c:v>-36.561446942675161</c:v>
                </c:pt>
                <c:pt idx="43">
                  <c:v>-36.561446942675161</c:v>
                </c:pt>
                <c:pt idx="44">
                  <c:v>-36.561446942675161</c:v>
                </c:pt>
                <c:pt idx="45">
                  <c:v>-36.561446942675161</c:v>
                </c:pt>
                <c:pt idx="46">
                  <c:v>-36.561446942675161</c:v>
                </c:pt>
                <c:pt idx="47">
                  <c:v>-36.561446942675161</c:v>
                </c:pt>
                <c:pt idx="48">
                  <c:v>-36.561446942675161</c:v>
                </c:pt>
                <c:pt idx="49">
                  <c:v>-36.561446942675161</c:v>
                </c:pt>
                <c:pt idx="50">
                  <c:v>-36.561446942675161</c:v>
                </c:pt>
                <c:pt idx="51">
                  <c:v>-36.561446942675161</c:v>
                </c:pt>
                <c:pt idx="52">
                  <c:v>-36.561446942675161</c:v>
                </c:pt>
                <c:pt idx="53">
                  <c:v>-36.561446942675161</c:v>
                </c:pt>
                <c:pt idx="54">
                  <c:v>-36.561446942675161</c:v>
                </c:pt>
                <c:pt idx="55">
                  <c:v>-36.561446942675161</c:v>
                </c:pt>
                <c:pt idx="56">
                  <c:v>-36.561446942675161</c:v>
                </c:pt>
                <c:pt idx="57">
                  <c:v>-36.561446942675161</c:v>
                </c:pt>
                <c:pt idx="58">
                  <c:v>-36.561446942675161</c:v>
                </c:pt>
                <c:pt idx="59">
                  <c:v>-36.561446942675161</c:v>
                </c:pt>
                <c:pt idx="61">
                  <c:v>-39.461724804469277</c:v>
                </c:pt>
                <c:pt idx="62">
                  <c:v>-39.461724804469277</c:v>
                </c:pt>
                <c:pt idx="63">
                  <c:v>-39.461724804469277</c:v>
                </c:pt>
                <c:pt idx="64">
                  <c:v>-39.461724804469277</c:v>
                </c:pt>
                <c:pt idx="65">
                  <c:v>-39.461724804469277</c:v>
                </c:pt>
                <c:pt idx="66">
                  <c:v>-39.461724804469277</c:v>
                </c:pt>
                <c:pt idx="67">
                  <c:v>-39.461724804469277</c:v>
                </c:pt>
                <c:pt idx="68">
                  <c:v>-39.461724804469277</c:v>
                </c:pt>
                <c:pt idx="69">
                  <c:v>-39.461724804469277</c:v>
                </c:pt>
                <c:pt idx="70">
                  <c:v>-39.461724804469277</c:v>
                </c:pt>
                <c:pt idx="71">
                  <c:v>-39.461724804469277</c:v>
                </c:pt>
                <c:pt idx="72">
                  <c:v>-39.461724804469277</c:v>
                </c:pt>
                <c:pt idx="73">
                  <c:v>-39.461724804469277</c:v>
                </c:pt>
                <c:pt idx="74">
                  <c:v>-39.461724804469277</c:v>
                </c:pt>
                <c:pt idx="75">
                  <c:v>-39.461724804469277</c:v>
                </c:pt>
                <c:pt idx="76">
                  <c:v>-39.461724804469277</c:v>
                </c:pt>
                <c:pt idx="77">
                  <c:v>-39.461724804469277</c:v>
                </c:pt>
                <c:pt idx="78">
                  <c:v>-39.461724804469277</c:v>
                </c:pt>
                <c:pt idx="79">
                  <c:v>-39.461724804469277</c:v>
                </c:pt>
                <c:pt idx="80">
                  <c:v>-39.461724804469277</c:v>
                </c:pt>
                <c:pt idx="81">
                  <c:v>-39.461724804469277</c:v>
                </c:pt>
                <c:pt idx="82">
                  <c:v>-39.461724804469277</c:v>
                </c:pt>
                <c:pt idx="83">
                  <c:v>-39.461724804469277</c:v>
                </c:pt>
                <c:pt idx="84">
                  <c:v>-39.461724804469277</c:v>
                </c:pt>
                <c:pt idx="85">
                  <c:v>-39.461724804469277</c:v>
                </c:pt>
                <c:pt idx="86">
                  <c:v>-39.461724804469277</c:v>
                </c:pt>
                <c:pt idx="87">
                  <c:v>-39.461724804469277</c:v>
                </c:pt>
                <c:pt idx="88">
                  <c:v>-39.461724804469277</c:v>
                </c:pt>
                <c:pt idx="89">
                  <c:v>-39.461724804469277</c:v>
                </c:pt>
                <c:pt idx="90">
                  <c:v>-39.461724804469277</c:v>
                </c:pt>
                <c:pt idx="91">
                  <c:v>-39.461724804469277</c:v>
                </c:pt>
                <c:pt idx="92">
                  <c:v>-39.461724804469277</c:v>
                </c:pt>
                <c:pt idx="93">
                  <c:v>-39.461724804469277</c:v>
                </c:pt>
                <c:pt idx="94">
                  <c:v>-39.461724804469277</c:v>
                </c:pt>
                <c:pt idx="95">
                  <c:v>-39.461724804469277</c:v>
                </c:pt>
                <c:pt idx="96">
                  <c:v>-39.461724804469277</c:v>
                </c:pt>
                <c:pt idx="97">
                  <c:v>-39.461724804469277</c:v>
                </c:pt>
                <c:pt idx="98">
                  <c:v>-39.461724804469277</c:v>
                </c:pt>
                <c:pt idx="99">
                  <c:v>-39.461724804469277</c:v>
                </c:pt>
                <c:pt idx="100">
                  <c:v>-39.461724804469277</c:v>
                </c:pt>
                <c:pt idx="101">
                  <c:v>-39.461724804469277</c:v>
                </c:pt>
                <c:pt idx="102">
                  <c:v>-39.461724804469277</c:v>
                </c:pt>
                <c:pt idx="103">
                  <c:v>-39.461724804469277</c:v>
                </c:pt>
                <c:pt idx="104">
                  <c:v>-39.461724804469277</c:v>
                </c:pt>
                <c:pt idx="105">
                  <c:v>-39.461724804469277</c:v>
                </c:pt>
                <c:pt idx="106">
                  <c:v>-39.461724804469277</c:v>
                </c:pt>
                <c:pt idx="107">
                  <c:v>-39.461724804469277</c:v>
                </c:pt>
                <c:pt idx="108">
                  <c:v>-39.461724804469277</c:v>
                </c:pt>
                <c:pt idx="109">
                  <c:v>-39.461724804469277</c:v>
                </c:pt>
                <c:pt idx="110">
                  <c:v>-39.461724804469277</c:v>
                </c:pt>
                <c:pt idx="111">
                  <c:v>-39.461724804469277</c:v>
                </c:pt>
                <c:pt idx="112">
                  <c:v>-39.461724804469277</c:v>
                </c:pt>
                <c:pt idx="113">
                  <c:v>-39.461724804469277</c:v>
                </c:pt>
                <c:pt idx="114">
                  <c:v>-39.461724804469277</c:v>
                </c:pt>
                <c:pt idx="115">
                  <c:v>-39.461724804469277</c:v>
                </c:pt>
                <c:pt idx="116">
                  <c:v>-39.461724804469277</c:v>
                </c:pt>
                <c:pt idx="117">
                  <c:v>-39.461724804469277</c:v>
                </c:pt>
                <c:pt idx="118">
                  <c:v>-39.461724804469277</c:v>
                </c:pt>
                <c:pt idx="119">
                  <c:v>-39.461724804469277</c:v>
                </c:pt>
                <c:pt idx="120">
                  <c:v>-39.461724804469277</c:v>
                </c:pt>
                <c:pt idx="122">
                  <c:v>-33.40432197263398</c:v>
                </c:pt>
                <c:pt idx="123">
                  <c:v>-33.40432197263398</c:v>
                </c:pt>
                <c:pt idx="124">
                  <c:v>-33.40432197263398</c:v>
                </c:pt>
                <c:pt idx="125">
                  <c:v>-33.40432197263398</c:v>
                </c:pt>
                <c:pt idx="126">
                  <c:v>-33.40432197263398</c:v>
                </c:pt>
                <c:pt idx="127">
                  <c:v>-33.40432197263398</c:v>
                </c:pt>
                <c:pt idx="128">
                  <c:v>-33.40432197263398</c:v>
                </c:pt>
                <c:pt idx="129">
                  <c:v>-33.40432197263398</c:v>
                </c:pt>
                <c:pt idx="130">
                  <c:v>-33.40432197263398</c:v>
                </c:pt>
                <c:pt idx="131">
                  <c:v>-33.40432197263398</c:v>
                </c:pt>
                <c:pt idx="132">
                  <c:v>-33.40432197263398</c:v>
                </c:pt>
                <c:pt idx="133">
                  <c:v>-33.40432197263398</c:v>
                </c:pt>
                <c:pt idx="134">
                  <c:v>-33.40432197263398</c:v>
                </c:pt>
                <c:pt idx="135">
                  <c:v>-33.40432197263398</c:v>
                </c:pt>
                <c:pt idx="136">
                  <c:v>-33.40432197263398</c:v>
                </c:pt>
                <c:pt idx="137">
                  <c:v>-33.40432197263398</c:v>
                </c:pt>
                <c:pt idx="138">
                  <c:v>-33.40432197263398</c:v>
                </c:pt>
                <c:pt idx="139">
                  <c:v>-33.40432197263398</c:v>
                </c:pt>
                <c:pt idx="140">
                  <c:v>-33.40432197263398</c:v>
                </c:pt>
                <c:pt idx="141">
                  <c:v>-33.40432197263398</c:v>
                </c:pt>
                <c:pt idx="142">
                  <c:v>-33.40432197263398</c:v>
                </c:pt>
                <c:pt idx="143">
                  <c:v>-33.40432197263398</c:v>
                </c:pt>
                <c:pt idx="144">
                  <c:v>-33.40432197263398</c:v>
                </c:pt>
                <c:pt idx="145">
                  <c:v>-33.40432197263398</c:v>
                </c:pt>
                <c:pt idx="146">
                  <c:v>-33.40432197263398</c:v>
                </c:pt>
                <c:pt idx="147">
                  <c:v>-33.40432197263398</c:v>
                </c:pt>
                <c:pt idx="148">
                  <c:v>-33.40432197263398</c:v>
                </c:pt>
                <c:pt idx="149">
                  <c:v>-33.40432197263398</c:v>
                </c:pt>
                <c:pt idx="150">
                  <c:v>-33.40432197263398</c:v>
                </c:pt>
                <c:pt idx="151">
                  <c:v>-33.40432197263398</c:v>
                </c:pt>
                <c:pt idx="152">
                  <c:v>-33.40432197263398</c:v>
                </c:pt>
                <c:pt idx="153">
                  <c:v>-33.40432197263398</c:v>
                </c:pt>
                <c:pt idx="154">
                  <c:v>-33.40432197263398</c:v>
                </c:pt>
                <c:pt idx="155">
                  <c:v>-33.40432197263398</c:v>
                </c:pt>
                <c:pt idx="156">
                  <c:v>-33.40432197263398</c:v>
                </c:pt>
                <c:pt idx="157">
                  <c:v>-33.40432197263398</c:v>
                </c:pt>
                <c:pt idx="158">
                  <c:v>-33.40432197263398</c:v>
                </c:pt>
                <c:pt idx="159">
                  <c:v>-33.40432197263398</c:v>
                </c:pt>
                <c:pt idx="160">
                  <c:v>-33.40432197263398</c:v>
                </c:pt>
                <c:pt idx="161">
                  <c:v>-33.40432197263398</c:v>
                </c:pt>
                <c:pt idx="162">
                  <c:v>-33.40432197263398</c:v>
                </c:pt>
                <c:pt idx="163">
                  <c:v>-33.40432197263398</c:v>
                </c:pt>
                <c:pt idx="164">
                  <c:v>-33.40432197263398</c:v>
                </c:pt>
                <c:pt idx="165">
                  <c:v>-33.40432197263398</c:v>
                </c:pt>
                <c:pt idx="166">
                  <c:v>-33.40432197263398</c:v>
                </c:pt>
                <c:pt idx="167">
                  <c:v>-33.40432197263398</c:v>
                </c:pt>
                <c:pt idx="168">
                  <c:v>-33.40432197263398</c:v>
                </c:pt>
                <c:pt idx="169">
                  <c:v>-33.40432197263398</c:v>
                </c:pt>
                <c:pt idx="170">
                  <c:v>-33.40432197263398</c:v>
                </c:pt>
                <c:pt idx="171">
                  <c:v>-33.40432197263398</c:v>
                </c:pt>
                <c:pt idx="172">
                  <c:v>-33.40432197263398</c:v>
                </c:pt>
                <c:pt idx="173">
                  <c:v>-33.40432197263398</c:v>
                </c:pt>
                <c:pt idx="174">
                  <c:v>-33.40432197263398</c:v>
                </c:pt>
                <c:pt idx="175">
                  <c:v>-33.40432197263398</c:v>
                </c:pt>
                <c:pt idx="176">
                  <c:v>-33.40432197263398</c:v>
                </c:pt>
                <c:pt idx="177">
                  <c:v>-33.40432197263398</c:v>
                </c:pt>
                <c:pt idx="178">
                  <c:v>-33.40432197263398</c:v>
                </c:pt>
                <c:pt idx="179">
                  <c:v>-33.40432197263398</c:v>
                </c:pt>
                <c:pt idx="180">
                  <c:v>-33.40432197263398</c:v>
                </c:pt>
                <c:pt idx="181">
                  <c:v>-33.40432197263398</c:v>
                </c:pt>
                <c:pt idx="183">
                  <c:v>-32.899460349650347</c:v>
                </c:pt>
                <c:pt idx="184">
                  <c:v>-32.899460349650347</c:v>
                </c:pt>
                <c:pt idx="185">
                  <c:v>-32.899460349650347</c:v>
                </c:pt>
                <c:pt idx="186">
                  <c:v>-32.899460349650347</c:v>
                </c:pt>
                <c:pt idx="187">
                  <c:v>-32.899460349650347</c:v>
                </c:pt>
                <c:pt idx="188">
                  <c:v>-32.899460349650347</c:v>
                </c:pt>
                <c:pt idx="189">
                  <c:v>-32.899460349650347</c:v>
                </c:pt>
                <c:pt idx="190">
                  <c:v>-32.899460349650347</c:v>
                </c:pt>
                <c:pt idx="191">
                  <c:v>-32.899460349650347</c:v>
                </c:pt>
                <c:pt idx="192">
                  <c:v>-32.899460349650347</c:v>
                </c:pt>
                <c:pt idx="193">
                  <c:v>-32.899460349650347</c:v>
                </c:pt>
                <c:pt idx="194">
                  <c:v>-32.899460349650347</c:v>
                </c:pt>
                <c:pt idx="195">
                  <c:v>-32.899460349650347</c:v>
                </c:pt>
                <c:pt idx="196">
                  <c:v>-32.899460349650347</c:v>
                </c:pt>
                <c:pt idx="197">
                  <c:v>-32.899460349650347</c:v>
                </c:pt>
                <c:pt idx="198">
                  <c:v>-32.899460349650347</c:v>
                </c:pt>
                <c:pt idx="199">
                  <c:v>-32.899460349650347</c:v>
                </c:pt>
                <c:pt idx="200">
                  <c:v>-32.899460349650347</c:v>
                </c:pt>
                <c:pt idx="201">
                  <c:v>-32.899460349650347</c:v>
                </c:pt>
                <c:pt idx="202">
                  <c:v>-32.899460349650347</c:v>
                </c:pt>
                <c:pt idx="203">
                  <c:v>-32.899460349650347</c:v>
                </c:pt>
                <c:pt idx="204">
                  <c:v>-32.899460349650347</c:v>
                </c:pt>
                <c:pt idx="205">
                  <c:v>-32.899460349650347</c:v>
                </c:pt>
                <c:pt idx="206">
                  <c:v>-32.899460349650347</c:v>
                </c:pt>
                <c:pt idx="207">
                  <c:v>-32.899460349650347</c:v>
                </c:pt>
                <c:pt idx="208">
                  <c:v>-32.899460349650347</c:v>
                </c:pt>
                <c:pt idx="209">
                  <c:v>-32.899460349650347</c:v>
                </c:pt>
                <c:pt idx="210">
                  <c:v>-32.899460349650347</c:v>
                </c:pt>
                <c:pt idx="211">
                  <c:v>-32.899460349650347</c:v>
                </c:pt>
                <c:pt idx="212">
                  <c:v>-32.899460349650347</c:v>
                </c:pt>
                <c:pt idx="213">
                  <c:v>-32.899460349650347</c:v>
                </c:pt>
                <c:pt idx="214">
                  <c:v>-32.899460349650347</c:v>
                </c:pt>
                <c:pt idx="215">
                  <c:v>-32.899460349650347</c:v>
                </c:pt>
                <c:pt idx="216">
                  <c:v>-32.899460349650347</c:v>
                </c:pt>
                <c:pt idx="217">
                  <c:v>-32.899460349650347</c:v>
                </c:pt>
                <c:pt idx="218">
                  <c:v>-32.899460349650347</c:v>
                </c:pt>
                <c:pt idx="219">
                  <c:v>-32.899460349650347</c:v>
                </c:pt>
                <c:pt idx="220">
                  <c:v>-32.899460349650347</c:v>
                </c:pt>
                <c:pt idx="221">
                  <c:v>-32.899460349650347</c:v>
                </c:pt>
                <c:pt idx="222">
                  <c:v>-32.899460349650347</c:v>
                </c:pt>
                <c:pt idx="223">
                  <c:v>-32.899460349650347</c:v>
                </c:pt>
                <c:pt idx="224">
                  <c:v>-32.899460349650347</c:v>
                </c:pt>
                <c:pt idx="225">
                  <c:v>-32.899460349650347</c:v>
                </c:pt>
                <c:pt idx="226">
                  <c:v>-32.899460349650347</c:v>
                </c:pt>
                <c:pt idx="227">
                  <c:v>-32.899460349650347</c:v>
                </c:pt>
                <c:pt idx="228">
                  <c:v>-32.899460349650347</c:v>
                </c:pt>
                <c:pt idx="229">
                  <c:v>-32.899460349650347</c:v>
                </c:pt>
                <c:pt idx="230">
                  <c:v>-32.899460349650347</c:v>
                </c:pt>
                <c:pt idx="231">
                  <c:v>-32.899460349650347</c:v>
                </c:pt>
                <c:pt idx="232">
                  <c:v>-32.899460349650347</c:v>
                </c:pt>
                <c:pt idx="233">
                  <c:v>-32.899460349650347</c:v>
                </c:pt>
                <c:pt idx="234">
                  <c:v>-32.899460349650347</c:v>
                </c:pt>
                <c:pt idx="235">
                  <c:v>-32.899460349650347</c:v>
                </c:pt>
                <c:pt idx="236">
                  <c:v>-32.899460349650347</c:v>
                </c:pt>
                <c:pt idx="237">
                  <c:v>-32.899460349650347</c:v>
                </c:pt>
                <c:pt idx="238">
                  <c:v>-32.899460349650347</c:v>
                </c:pt>
                <c:pt idx="239">
                  <c:v>-32.899460349650347</c:v>
                </c:pt>
                <c:pt idx="240">
                  <c:v>-32.899460349650347</c:v>
                </c:pt>
                <c:pt idx="241">
                  <c:v>-32.899460349650347</c:v>
                </c:pt>
                <c:pt idx="242">
                  <c:v>-32.899460349650347</c:v>
                </c:pt>
              </c:numCache>
            </c:numRef>
          </c:val>
          <c:smooth val="0"/>
        </c:ser>
        <c:ser>
          <c:idx val="5"/>
          <c:order val="5"/>
          <c:spPr>
            <a:ln w="9525">
              <a:solidFill>
                <a:srgbClr val="0000FF">
                  <a:alpha val="50000"/>
                </a:srgbClr>
              </a:solidFill>
              <a:prstDash val="solid"/>
            </a:ln>
          </c:spPr>
          <c:marker>
            <c:symbol val="none"/>
          </c:marker>
          <c:val>
            <c:numRef>
              <c:f>' '!$C$92:$IK$92</c:f>
              <c:numCache>
                <c:formatCode>0.00</c:formatCode>
                <c:ptCount val="243"/>
                <c:pt idx="0">
                  <c:v>-10.83894484530078</c:v>
                </c:pt>
                <c:pt idx="1">
                  <c:v>-10.691784236435074</c:v>
                </c:pt>
                <c:pt idx="2">
                  <c:v>-10.827624798464958</c:v>
                </c:pt>
                <c:pt idx="3">
                  <c:v>-10.397463018703682</c:v>
                </c:pt>
                <c:pt idx="4">
                  <c:v>-10.193702175658846</c:v>
                </c:pt>
                <c:pt idx="5">
                  <c:v>-10.080501707300627</c:v>
                </c:pt>
                <c:pt idx="6">
                  <c:v>-9.9559811921065862</c:v>
                </c:pt>
                <c:pt idx="7">
                  <c:v>-10.216342269330511</c:v>
                </c:pt>
                <c:pt idx="8">
                  <c:v>-10.176722105405103</c:v>
                </c:pt>
                <c:pt idx="9">
                  <c:v>-10.420103112375326</c:v>
                </c:pt>
                <c:pt idx="10">
                  <c:v>-10.731404400360482</c:v>
                </c:pt>
                <c:pt idx="11">
                  <c:v>-10.714424330106739</c:v>
                </c:pt>
                <c:pt idx="12">
                  <c:v>-10.821964775047036</c:v>
                </c:pt>
                <c:pt idx="13">
                  <c:v>-10.974785407330643</c:v>
                </c:pt>
                <c:pt idx="14">
                  <c:v>-11.054025735181417</c:v>
                </c:pt>
                <c:pt idx="15">
                  <c:v>-11.269106625062054</c:v>
                </c:pt>
                <c:pt idx="16">
                  <c:v>-11.687948357987528</c:v>
                </c:pt>
                <c:pt idx="17">
                  <c:v>-12.027549763062229</c:v>
                </c:pt>
                <c:pt idx="18">
                  <c:v>-12.03320978648015</c:v>
                </c:pt>
                <c:pt idx="19">
                  <c:v>-11.908689271286066</c:v>
                </c:pt>
                <c:pt idx="20">
                  <c:v>-11.795488802927848</c:v>
                </c:pt>
                <c:pt idx="21">
                  <c:v>-11.631348123808419</c:v>
                </c:pt>
                <c:pt idx="22">
                  <c:v>-11.365327023166573</c:v>
                </c:pt>
                <c:pt idx="23">
                  <c:v>-11.13326606303217</c:v>
                </c:pt>
                <c:pt idx="24">
                  <c:v>-11.099305922524726</c:v>
                </c:pt>
                <c:pt idx="25">
                  <c:v>-10.997425501002308</c:v>
                </c:pt>
                <c:pt idx="26">
                  <c:v>-10.759704517450006</c:v>
                </c:pt>
                <c:pt idx="27">
                  <c:v>-10.380482948449961</c:v>
                </c:pt>
                <c:pt idx="28">
                  <c:v>-10.380482948449961</c:v>
                </c:pt>
                <c:pt idx="29">
                  <c:v>-10.32388271427083</c:v>
                </c:pt>
                <c:pt idx="30">
                  <c:v>-10.2672824800917</c:v>
                </c:pt>
                <c:pt idx="31">
                  <c:v>-10.176722105405103</c:v>
                </c:pt>
                <c:pt idx="32">
                  <c:v>-9.7239202319722047</c:v>
                </c:pt>
                <c:pt idx="33">
                  <c:v>-9.457899131330338</c:v>
                </c:pt>
                <c:pt idx="34">
                  <c:v>-8.8918967895391781</c:v>
                </c:pt>
                <c:pt idx="35">
                  <c:v>-8.5975755718077664</c:v>
                </c:pt>
                <c:pt idx="36">
                  <c:v>-8.4390949161062601</c:v>
                </c:pt>
                <c:pt idx="37">
                  <c:v>-8.1447736983748484</c:v>
                </c:pt>
                <c:pt idx="38">
                  <c:v>-7.6976318483598298</c:v>
                </c:pt>
                <c:pt idx="39">
                  <c:v>-7.3750105135388528</c:v>
                </c:pt>
                <c:pt idx="40">
                  <c:v>-6.8486283356730802</c:v>
                </c:pt>
                <c:pt idx="41">
                  <c:v>-6.248665853374435</c:v>
                </c:pt>
                <c:pt idx="42">
                  <c:v>-5.3374020830906757</c:v>
                </c:pt>
                <c:pt idx="43">
                  <c:v>-4.4657584767322831</c:v>
                </c:pt>
                <c:pt idx="44">
                  <c:v>-3.8148557836724488</c:v>
                </c:pt>
                <c:pt idx="45">
                  <c:v>-3.0564126456722756</c:v>
                </c:pt>
                <c:pt idx="46">
                  <c:v>-2.1904290627318042</c:v>
                </c:pt>
                <c:pt idx="47">
                  <c:v>-1.3810457139704422</c:v>
                </c:pt>
                <c:pt idx="48">
                  <c:v>-0.63958264622401195</c:v>
                </c:pt>
                <c:pt idx="49">
                  <c:v>-0.2150808898806375</c:v>
                </c:pt>
                <c:pt idx="50">
                  <c:v>0.418841732925474</c:v>
                </c:pt>
                <c:pt idx="51">
                  <c:v>0.90560374686587952</c:v>
                </c:pt>
                <c:pt idx="52">
                  <c:v>1.3131254329555107</c:v>
                </c:pt>
                <c:pt idx="53">
                  <c:v>2.003648289940732</c:v>
                </c:pt>
                <c:pt idx="54">
                  <c:v>2.8130316387020935</c:v>
                </c:pt>
                <c:pt idx="55">
                  <c:v>3.7186353855679521</c:v>
                </c:pt>
                <c:pt idx="56">
                  <c:v>4.256337610269525</c:v>
                </c:pt>
                <c:pt idx="57">
                  <c:v>4.9638405375084895</c:v>
                </c:pt>
                <c:pt idx="58">
                  <c:v>5.744923769180307</c:v>
                </c:pt>
                <c:pt idx="59">
                  <c:v>6.5486470945237683</c:v>
                </c:pt>
                <c:pt idx="61">
                  <c:v>-21.55700233911513</c:v>
                </c:pt>
                <c:pt idx="62">
                  <c:v>-21.239450191488011</c:v>
                </c:pt>
                <c:pt idx="63">
                  <c:v>-21.302456569985463</c:v>
                </c:pt>
                <c:pt idx="64">
                  <c:v>-20.833689113964475</c:v>
                </c:pt>
                <c:pt idx="65">
                  <c:v>-20.448090077560131</c:v>
                </c:pt>
                <c:pt idx="66">
                  <c:v>-20.188503798150673</c:v>
                </c:pt>
                <c:pt idx="67">
                  <c:v>-19.88103267108314</c:v>
                </c:pt>
                <c:pt idx="68">
                  <c:v>-19.860870629963969</c:v>
                </c:pt>
                <c:pt idx="69">
                  <c:v>-19.69957430101049</c:v>
                </c:pt>
                <c:pt idx="70">
                  <c:v>-19.649169198212562</c:v>
                </c:pt>
                <c:pt idx="71">
                  <c:v>-19.497953889818692</c:v>
                </c:pt>
                <c:pt idx="72">
                  <c:v>-18.95357877960079</c:v>
                </c:pt>
                <c:pt idx="73">
                  <c:v>-18.525135405818165</c:v>
                </c:pt>
                <c:pt idx="74">
                  <c:v>-18.172299686232495</c:v>
                </c:pt>
                <c:pt idx="75">
                  <c:v>-17.6077625348954</c:v>
                </c:pt>
                <c:pt idx="76">
                  <c:v>-17.174278650833006</c:v>
                </c:pt>
                <c:pt idx="77">
                  <c:v>-16.808841655547834</c:v>
                </c:pt>
                <c:pt idx="78">
                  <c:v>-16.254385524770324</c:v>
                </c:pt>
                <c:pt idx="79">
                  <c:v>-15.374816480946027</c:v>
                </c:pt>
                <c:pt idx="80">
                  <c:v>-14.30874855676929</c:v>
                </c:pt>
                <c:pt idx="81">
                  <c:v>-13.156991957836031</c:v>
                </c:pt>
                <c:pt idx="82">
                  <c:v>-12.002715103762876</c:v>
                </c:pt>
                <c:pt idx="83">
                  <c:v>-10.724945747834733</c:v>
                </c:pt>
                <c:pt idx="84">
                  <c:v>-9.5353853218030302</c:v>
                </c:pt>
                <c:pt idx="85">
                  <c:v>-8.675978319097883</c:v>
                </c:pt>
                <c:pt idx="86">
                  <c:v>-7.9123410117088859</c:v>
                </c:pt>
                <c:pt idx="87">
                  <c:v>-7.446093810827815</c:v>
                </c:pt>
                <c:pt idx="88">
                  <c:v>-6.9017187006098899</c:v>
                </c:pt>
                <c:pt idx="89">
                  <c:v>-6.4707550716873676</c:v>
                </c:pt>
                <c:pt idx="90">
                  <c:v>-6.0145888913659054</c:v>
                </c:pt>
                <c:pt idx="91">
                  <c:v>-5.5357404147853302</c:v>
                </c:pt>
                <c:pt idx="92">
                  <c:v>-5.1904654606193512</c:v>
                </c:pt>
                <c:pt idx="93">
                  <c:v>-4.5704826962045138</c:v>
                </c:pt>
                <c:pt idx="94">
                  <c:v>-3.9883037588881662</c:v>
                </c:pt>
                <c:pt idx="95">
                  <c:v>-3.3305171673748384</c:v>
                </c:pt>
                <c:pt idx="96">
                  <c:v>-2.8239458842554037</c:v>
                </c:pt>
                <c:pt idx="97">
                  <c:v>-2.5341165431671442</c:v>
                </c:pt>
                <c:pt idx="98">
                  <c:v>-1.9015325030528025</c:v>
                </c:pt>
                <c:pt idx="99">
                  <c:v>-0.97407861157047615</c:v>
                </c:pt>
                <c:pt idx="100">
                  <c:v>-0.32133253033696363</c:v>
                </c:pt>
                <c:pt idx="101">
                  <c:v>0.46750732845104148</c:v>
                </c:pt>
                <c:pt idx="102">
                  <c:v>1.2563471872390015</c:v>
                </c:pt>
                <c:pt idx="103">
                  <c:v>2.2039631198405663</c:v>
                </c:pt>
                <c:pt idx="104">
                  <c:v>3.1011739496441364</c:v>
                </c:pt>
                <c:pt idx="105">
                  <c:v>3.7463592654579374</c:v>
                </c:pt>
                <c:pt idx="106">
                  <c:v>4.2201672317587198</c:v>
                </c:pt>
                <c:pt idx="107">
                  <c:v>4.73681953543774</c:v>
                </c:pt>
                <c:pt idx="108">
                  <c:v>5.1551818886607803</c:v>
                </c:pt>
                <c:pt idx="109">
                  <c:v>5.644111385800918</c:v>
                </c:pt>
                <c:pt idx="110">
                  <c:v>5.860853327832138</c:v>
                </c:pt>
                <c:pt idx="111">
                  <c:v>6.1708447100395682</c:v>
                </c:pt>
                <c:pt idx="112">
                  <c:v>6.3850663969308927</c:v>
                </c:pt>
                <c:pt idx="113">
                  <c:v>6.5312411950449478</c:v>
                </c:pt>
                <c:pt idx="114">
                  <c:v>6.8311515566927472</c:v>
                </c:pt>
                <c:pt idx="115">
                  <c:v>7.2394328893561797</c:v>
                </c:pt>
                <c:pt idx="116">
                  <c:v>7.7636459584549113</c:v>
                </c:pt>
                <c:pt idx="117">
                  <c:v>8.1240424434602918</c:v>
                </c:pt>
                <c:pt idx="118">
                  <c:v>8.6432150022792076</c:v>
                </c:pt>
                <c:pt idx="119">
                  <c:v>9.1926306227769476</c:v>
                </c:pt>
                <c:pt idx="120">
                  <c:v>9.8226944077513476</c:v>
                </c:pt>
                <c:pt idx="122">
                  <c:v>-10.057201141589703</c:v>
                </c:pt>
                <c:pt idx="123">
                  <c:v>-9.9625698710467798</c:v>
                </c:pt>
                <c:pt idx="124">
                  <c:v>-10.004628213510301</c:v>
                </c:pt>
                <c:pt idx="125">
                  <c:v>-10.033543323953973</c:v>
                </c:pt>
                <c:pt idx="126">
                  <c:v>-10.204405340212025</c:v>
                </c:pt>
                <c:pt idx="127">
                  <c:v>-10.359495478046277</c:v>
                </c:pt>
                <c:pt idx="128">
                  <c:v>-10.551386665536091</c:v>
                </c:pt>
                <c:pt idx="129">
                  <c:v>-10.653903875290904</c:v>
                </c:pt>
                <c:pt idx="130">
                  <c:v>-10.764307024257665</c:v>
                </c:pt>
                <c:pt idx="131">
                  <c:v>-10.98248467578718</c:v>
                </c:pt>
                <c:pt idx="132">
                  <c:v>-11.203290973720684</c:v>
                </c:pt>
                <c:pt idx="133">
                  <c:v>-11.358381111554896</c:v>
                </c:pt>
                <c:pt idx="134">
                  <c:v>-11.518728542197088</c:v>
                </c:pt>
                <c:pt idx="135">
                  <c:v>-11.799993707421885</c:v>
                </c:pt>
                <c:pt idx="136">
                  <c:v>-12.157489618361831</c:v>
                </c:pt>
                <c:pt idx="137">
                  <c:v>-12.317837049004003</c:v>
                </c:pt>
                <c:pt idx="138">
                  <c:v>-12.433497490778706</c:v>
                </c:pt>
                <c:pt idx="139">
                  <c:v>-12.341494866639753</c:v>
                </c:pt>
                <c:pt idx="140">
                  <c:v>-12.11543127589829</c:v>
                </c:pt>
                <c:pt idx="141">
                  <c:v>-11.915654149196586</c:v>
                </c:pt>
                <c:pt idx="142">
                  <c:v>-11.941940613236287</c:v>
                </c:pt>
                <c:pt idx="143">
                  <c:v>-11.784221828998064</c:v>
                </c:pt>
                <c:pt idx="144">
                  <c:v>-11.713248376090892</c:v>
                </c:pt>
                <c:pt idx="145">
                  <c:v>-11.715877022494862</c:v>
                </c:pt>
                <c:pt idx="146">
                  <c:v>-11.792107768209993</c:v>
                </c:pt>
                <c:pt idx="147">
                  <c:v>-11.626503044759881</c:v>
                </c:pt>
                <c:pt idx="148">
                  <c:v>-11.313694122687425</c:v>
                </c:pt>
                <c:pt idx="149">
                  <c:v>-10.948312272535569</c:v>
                </c:pt>
                <c:pt idx="150">
                  <c:v>-10.761678377853695</c:v>
                </c:pt>
                <c:pt idx="151">
                  <c:v>-10.45412674858918</c:v>
                </c:pt>
                <c:pt idx="152">
                  <c:v>-10.220177218635845</c:v>
                </c:pt>
                <c:pt idx="153">
                  <c:v>-9.8469094292720794</c:v>
                </c:pt>
                <c:pt idx="154">
                  <c:v>-9.4236973582329018</c:v>
                </c:pt>
                <c:pt idx="155">
                  <c:v>-8.9242545414785717</c:v>
                </c:pt>
                <c:pt idx="156">
                  <c:v>-8.4011539070885313</c:v>
                </c:pt>
                <c:pt idx="157">
                  <c:v>-7.8044511733872923</c:v>
                </c:pt>
                <c:pt idx="158">
                  <c:v>-7.1525468652027007</c:v>
                </c:pt>
                <c:pt idx="159">
                  <c:v>-6.4349263969188764</c:v>
                </c:pt>
                <c:pt idx="160">
                  <c:v>-5.51490015552932</c:v>
                </c:pt>
                <c:pt idx="161">
                  <c:v>-4.4976139971928912</c:v>
                </c:pt>
                <c:pt idx="162">
                  <c:v>-3.419868971565132</c:v>
                </c:pt>
                <c:pt idx="163">
                  <c:v>-2.2106916257388893</c:v>
                </c:pt>
                <c:pt idx="164">
                  <c:v>-1.1644903569587708</c:v>
                </c:pt>
                <c:pt idx="165">
                  <c:v>-0.15246149143026297</c:v>
                </c:pt>
                <c:pt idx="166">
                  <c:v>0.61247461212506016</c:v>
                </c:pt>
                <c:pt idx="167">
                  <c:v>1.3931825941041462</c:v>
                </c:pt>
                <c:pt idx="168">
                  <c:v>2.0319436702689071</c:v>
                </c:pt>
                <c:pt idx="169">
                  <c:v>2.4840708517517749</c:v>
                </c:pt>
                <c:pt idx="170">
                  <c:v>2.9756277292941742</c:v>
                </c:pt>
                <c:pt idx="171">
                  <c:v>3.5329007669358825</c:v>
                </c:pt>
                <c:pt idx="172">
                  <c:v>4.1112029758092747</c:v>
                </c:pt>
                <c:pt idx="173">
                  <c:v>4.6001312069477045</c:v>
                </c:pt>
                <c:pt idx="174">
                  <c:v>5.0207146315829503</c:v>
                </c:pt>
                <c:pt idx="175">
                  <c:v>5.4623272274499195</c:v>
                </c:pt>
                <c:pt idx="176">
                  <c:v>5.9354835801645471</c:v>
                </c:pt>
                <c:pt idx="177">
                  <c:v>6.5216717282498688</c:v>
                </c:pt>
                <c:pt idx="178">
                  <c:v>6.9396265064811455</c:v>
                </c:pt>
                <c:pt idx="179">
                  <c:v>7.5783875826458864</c:v>
                </c:pt>
                <c:pt idx="180">
                  <c:v>8.1908621947709079</c:v>
                </c:pt>
                <c:pt idx="181">
                  <c:v>8.8716816133991525</c:v>
                </c:pt>
                <c:pt idx="183">
                  <c:v>-11.774008746456717</c:v>
                </c:pt>
                <c:pt idx="184">
                  <c:v>-12.324686215667386</c:v>
                </c:pt>
                <c:pt idx="185">
                  <c:v>-12.94354280011366</c:v>
                </c:pt>
                <c:pt idx="186">
                  <c:v>-13.473242080021077</c:v>
                </c:pt>
                <c:pt idx="187">
                  <c:v>-13.677779425727904</c:v>
                </c:pt>
                <c:pt idx="188">
                  <c:v>-13.971474075973587</c:v>
                </c:pt>
                <c:pt idx="189">
                  <c:v>-14.149788685051316</c:v>
                </c:pt>
                <c:pt idx="190">
                  <c:v>-14.254679631567635</c:v>
                </c:pt>
                <c:pt idx="191">
                  <c:v>-14.223212347612746</c:v>
                </c:pt>
                <c:pt idx="192">
                  <c:v>-14.322858746803256</c:v>
                </c:pt>
                <c:pt idx="193">
                  <c:v>-14.317614199477447</c:v>
                </c:pt>
                <c:pt idx="194">
                  <c:v>-14.28614691552254</c:v>
                </c:pt>
                <c:pt idx="195">
                  <c:v>-14.31236965215162</c:v>
                </c:pt>
                <c:pt idx="196">
                  <c:v>-14.385793314713032</c:v>
                </c:pt>
                <c:pt idx="197">
                  <c:v>-14.3385923887807</c:v>
                </c:pt>
                <c:pt idx="198">
                  <c:v>-14.170766874354587</c:v>
                </c:pt>
                <c:pt idx="199">
                  <c:v>-14.03965319120919</c:v>
                </c:pt>
                <c:pt idx="200">
                  <c:v>-13.777425824918394</c:v>
                </c:pt>
                <c:pt idx="201">
                  <c:v>-13.509953911301773</c:v>
                </c:pt>
                <c:pt idx="202">
                  <c:v>-13.179547429775374</c:v>
                </c:pt>
                <c:pt idx="203">
                  <c:v>-12.791450927664989</c:v>
                </c:pt>
                <c:pt idx="204">
                  <c:v>-12.398109878228798</c:v>
                </c:pt>
                <c:pt idx="205">
                  <c:v>-11.910366976927941</c:v>
                </c:pt>
                <c:pt idx="206">
                  <c:v>-11.359689507717253</c:v>
                </c:pt>
                <c:pt idx="207">
                  <c:v>-10.751322017922616</c:v>
                </c:pt>
                <c:pt idx="208">
                  <c:v>-10.100998149521438</c:v>
                </c:pt>
                <c:pt idx="209">
                  <c:v>-9.4296960918169859</c:v>
                </c:pt>
                <c:pt idx="210">
                  <c:v>-8.6167912563155404</c:v>
                </c:pt>
                <c:pt idx="211">
                  <c:v>-7.8773100833755061</c:v>
                </c:pt>
                <c:pt idx="212">
                  <c:v>-7.2846762355582939</c:v>
                </c:pt>
                <c:pt idx="213">
                  <c:v>-6.6553305564603864</c:v>
                </c:pt>
                <c:pt idx="214">
                  <c:v>-6.0102512353850335</c:v>
                </c:pt>
                <c:pt idx="215">
                  <c:v>-5.4176173875678408</c:v>
                </c:pt>
                <c:pt idx="216">
                  <c:v>-4.8669399183571525</c:v>
                </c:pt>
                <c:pt idx="217">
                  <c:v>-4.1903933133269122</c:v>
                </c:pt>
                <c:pt idx="218">
                  <c:v>-3.5243358029482894</c:v>
                </c:pt>
                <c:pt idx="219">
                  <c:v>-2.8897455765245539</c:v>
                </c:pt>
                <c:pt idx="220">
                  <c:v>-2.0715961936972809</c:v>
                </c:pt>
                <c:pt idx="221">
                  <c:v>-1.0803767491180869</c:v>
                </c:pt>
                <c:pt idx="222">
                  <c:v>-9.9646399190509646E-2</c:v>
                </c:pt>
                <c:pt idx="223">
                  <c:v>0.94401851864686215</c:v>
                </c:pt>
                <c:pt idx="224">
                  <c:v>1.9771943418325797</c:v>
                </c:pt>
                <c:pt idx="225">
                  <c:v>2.94743559710854</c:v>
                </c:pt>
                <c:pt idx="226">
                  <c:v>3.9491441363393509</c:v>
                </c:pt>
                <c:pt idx="227">
                  <c:v>4.8459617290538999</c:v>
                </c:pt>
                <c:pt idx="228">
                  <c:v>5.6536220172295568</c:v>
                </c:pt>
                <c:pt idx="229">
                  <c:v>6.3931031901695912</c:v>
                </c:pt>
                <c:pt idx="230">
                  <c:v>7.1168507211321819</c:v>
                </c:pt>
                <c:pt idx="231">
                  <c:v>7.7933973261624399</c:v>
                </c:pt>
                <c:pt idx="232">
                  <c:v>8.4279875525861563</c:v>
                </c:pt>
                <c:pt idx="233">
                  <c:v>9.115023252268033</c:v>
                </c:pt>
                <c:pt idx="234">
                  <c:v>9.7443689313659405</c:v>
                </c:pt>
                <c:pt idx="235">
                  <c:v>10.237356379992661</c:v>
                </c:pt>
                <c:pt idx="236">
                  <c:v>10.782789301877504</c:v>
                </c:pt>
                <c:pt idx="237">
                  <c:v>11.212842182594411</c:v>
                </c:pt>
                <c:pt idx="238">
                  <c:v>11.69009598924367</c:v>
                </c:pt>
                <c:pt idx="239">
                  <c:v>12.125393417286386</c:v>
                </c:pt>
                <c:pt idx="240">
                  <c:v>12.597402676609798</c:v>
                </c:pt>
                <c:pt idx="241">
                  <c:v>13.090390125236519</c:v>
                </c:pt>
                <c:pt idx="242">
                  <c:v>13.630578499795535</c:v>
                </c:pt>
              </c:numCache>
            </c:numRef>
          </c:val>
          <c:smooth val="0"/>
        </c:ser>
        <c:dLbls>
          <c:showLegendKey val="0"/>
          <c:showVal val="0"/>
          <c:showCatName val="0"/>
          <c:showSerName val="0"/>
          <c:showPercent val="0"/>
          <c:showBubbleSize val="0"/>
        </c:dLbls>
        <c:marker val="1"/>
        <c:smooth val="0"/>
        <c:axId val="261267456"/>
        <c:axId val="261268992"/>
      </c:lineChart>
      <c:catAx>
        <c:axId val="261267456"/>
        <c:scaling>
          <c:orientation val="minMax"/>
        </c:scaling>
        <c:delete val="1"/>
        <c:axPos val="b"/>
        <c:majorGridlines>
          <c:spPr>
            <a:ln>
              <a:noFill/>
            </a:ln>
          </c:spPr>
        </c:majorGridlines>
        <c:majorTickMark val="out"/>
        <c:minorTickMark val="none"/>
        <c:tickLblPos val="nextTo"/>
        <c:crossAx val="261268992"/>
        <c:crosses val="autoZero"/>
        <c:auto val="1"/>
        <c:lblAlgn val="ctr"/>
        <c:lblOffset val="100"/>
        <c:noMultiLvlLbl val="0"/>
      </c:catAx>
      <c:valAx>
        <c:axId val="261268992"/>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1267456"/>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'!$C$83:$IK$83</c:f>
              <c:numCache>
                <c:formatCode>0.00</c:formatCode>
                <c:ptCount val="243"/>
                <c:pt idx="0">
                  <c:v>-7.9240327850762888</c:v>
                </c:pt>
                <c:pt idx="1">
                  <c:v>-8.2070339559718786</c:v>
                </c:pt>
                <c:pt idx="2">
                  <c:v>-12.027549763062229</c:v>
                </c:pt>
                <c:pt idx="3">
                  <c:v>-12.169050348510034</c:v>
                </c:pt>
                <c:pt idx="4">
                  <c:v>-9.6220398104497864</c:v>
                </c:pt>
                <c:pt idx="5">
                  <c:v>-8.7730362977630385</c:v>
                </c:pt>
                <c:pt idx="6">
                  <c:v>-6.3675263451505755</c:v>
                </c:pt>
                <c:pt idx="7">
                  <c:v>-10.32954273768873</c:v>
                </c:pt>
                <c:pt idx="8">
                  <c:v>-14.008557959331295</c:v>
                </c:pt>
                <c:pt idx="9">
                  <c:v>-16.838569668287132</c:v>
                </c:pt>
                <c:pt idx="10">
                  <c:v>-14.008557959331295</c:v>
                </c:pt>
                <c:pt idx="11">
                  <c:v>-12.452051519405604</c:v>
                </c:pt>
                <c:pt idx="12">
                  <c:v>-9.7635403958975715</c:v>
                </c:pt>
                <c:pt idx="13">
                  <c:v>-18.253575522765018</c:v>
                </c:pt>
                <c:pt idx="14">
                  <c:v>-13.159554446644547</c:v>
                </c:pt>
                <c:pt idx="15">
                  <c:v>-15.140562642913613</c:v>
                </c:pt>
                <c:pt idx="16">
                  <c:v>-16.131066741048169</c:v>
                </c:pt>
                <c:pt idx="17">
                  <c:v>-19.244079620899551</c:v>
                </c:pt>
                <c:pt idx="18">
                  <c:v>-14.43305971567467</c:v>
                </c:pt>
                <c:pt idx="19">
                  <c:v>-11.037045664927694</c:v>
                </c:pt>
                <c:pt idx="20">
                  <c:v>-6.3675263451505755</c:v>
                </c:pt>
                <c:pt idx="21">
                  <c:v>-8.0655333705240952</c:v>
                </c:pt>
                <c:pt idx="22">
                  <c:v>-6.9335286869417558</c:v>
                </c:pt>
                <c:pt idx="23">
                  <c:v>-5.6600234179116322</c:v>
                </c:pt>
                <c:pt idx="24">
                  <c:v>-8.9145368832108218</c:v>
                </c:pt>
                <c:pt idx="25">
                  <c:v>-7.7825321996285046</c:v>
                </c:pt>
                <c:pt idx="26">
                  <c:v>-6.0845251742550062</c:v>
                </c:pt>
                <c:pt idx="27">
                  <c:v>-2.6885111235080315</c:v>
                </c:pt>
                <c:pt idx="28">
                  <c:v>-5.5185228324638471</c:v>
                </c:pt>
                <c:pt idx="29">
                  <c:v>-7.6410316141807195</c:v>
                </c:pt>
                <c:pt idx="30">
                  <c:v>-6.6505275160461652</c:v>
                </c:pt>
                <c:pt idx="31">
                  <c:v>-4.2450175634337244</c:v>
                </c:pt>
                <c:pt idx="32">
                  <c:v>-1.9810081962690671</c:v>
                </c:pt>
                <c:pt idx="33">
                  <c:v>-3.396014050746996</c:v>
                </c:pt>
                <c:pt idx="34">
                  <c:v>-3.5375146361947802</c:v>
                </c:pt>
                <c:pt idx="35">
                  <c:v>-3.396014050746996</c:v>
                </c:pt>
                <c:pt idx="36">
                  <c:v>-5.5185228324638471</c:v>
                </c:pt>
                <c:pt idx="37">
                  <c:v>-3.1130128798514058</c:v>
                </c:pt>
                <c:pt idx="38">
                  <c:v>-3.6790152216425649</c:v>
                </c:pt>
                <c:pt idx="39">
                  <c:v>-2.6885111235080315</c:v>
                </c:pt>
                <c:pt idx="40">
                  <c:v>-4.5280187343293141</c:v>
                </c:pt>
                <c:pt idx="41">
                  <c:v>-1.6980070253734771</c:v>
                </c:pt>
                <c:pt idx="42">
                  <c:v>0.28300117089558996</c:v>
                </c:pt>
                <c:pt idx="43">
                  <c:v>9.7635403958975928</c:v>
                </c:pt>
                <c:pt idx="44">
                  <c:v>7.7825321996284833</c:v>
                </c:pt>
                <c:pt idx="45">
                  <c:v>13.018053861196741</c:v>
                </c:pt>
                <c:pt idx="46">
                  <c:v>15.282063228361439</c:v>
                </c:pt>
                <c:pt idx="47">
                  <c:v>15.706564984704794</c:v>
                </c:pt>
                <c:pt idx="48">
                  <c:v>10.046541566793161</c:v>
                </c:pt>
                <c:pt idx="49">
                  <c:v>1.5565064399257134</c:v>
                </c:pt>
                <c:pt idx="50">
                  <c:v>3.8205158070903495</c:v>
                </c:pt>
                <c:pt idx="51">
                  <c:v>7.0750292723895605</c:v>
                </c:pt>
                <c:pt idx="52">
                  <c:v>12.735052690301172</c:v>
                </c:pt>
                <c:pt idx="53">
                  <c:v>10.329542737688751</c:v>
                </c:pt>
                <c:pt idx="54">
                  <c:v>11.037045664927694</c:v>
                </c:pt>
                <c:pt idx="55">
                  <c:v>12.876553275748977</c:v>
                </c:pt>
                <c:pt idx="56">
                  <c:v>15.706564984704794</c:v>
                </c:pt>
                <c:pt idx="57">
                  <c:v>10.612543908584321</c:v>
                </c:pt>
                <c:pt idx="58">
                  <c:v>13.30105503209233</c:v>
                </c:pt>
                <c:pt idx="59">
                  <c:v>19.244079620899551</c:v>
                </c:pt>
                <c:pt idx="61">
                  <c:v>-18.807403981486711</c:v>
                </c:pt>
                <c:pt idx="62">
                  <c:v>-13.073823538219406</c:v>
                </c:pt>
                <c:pt idx="63">
                  <c:v>-9.3564472068702766</c:v>
                </c:pt>
                <c:pt idx="64">
                  <c:v>-11.876702346767992</c:v>
                </c:pt>
                <c:pt idx="65">
                  <c:v>-13.073823538219406</c:v>
                </c:pt>
                <c:pt idx="66">
                  <c:v>-9.9865109918446997</c:v>
                </c:pt>
                <c:pt idx="67">
                  <c:v>-12.695785267234752</c:v>
                </c:pt>
                <c:pt idx="68">
                  <c:v>-11.624676832778222</c:v>
                </c:pt>
                <c:pt idx="69">
                  <c:v>-16.413161598583883</c:v>
                </c:pt>
                <c:pt idx="70">
                  <c:v>-19.24844863096882</c:v>
                </c:pt>
                <c:pt idx="71">
                  <c:v>-11.561670454280769</c:v>
                </c:pt>
                <c:pt idx="72">
                  <c:v>-10.616574776819146</c:v>
                </c:pt>
                <c:pt idx="73">
                  <c:v>-7.5292622304444397</c:v>
                </c:pt>
                <c:pt idx="74">
                  <c:v>-18.429365710502058</c:v>
                </c:pt>
                <c:pt idx="75">
                  <c:v>-12.191734239255215</c:v>
                </c:pt>
                <c:pt idx="76">
                  <c:v>-15.657085056614575</c:v>
                </c:pt>
                <c:pt idx="77">
                  <c:v>-8.5373642864035162</c:v>
                </c:pt>
                <c:pt idx="78">
                  <c:v>-10.679581155316576</c:v>
                </c:pt>
                <c:pt idx="79">
                  <c:v>-8.4113515294086323</c:v>
                </c:pt>
                <c:pt idx="80">
                  <c:v>-6.5211601744853622</c:v>
                </c:pt>
                <c:pt idx="81">
                  <c:v>0.85058610971546544</c:v>
                </c:pt>
                <c:pt idx="82">
                  <c:v>2.7407774646387795</c:v>
                </c:pt>
                <c:pt idx="83">
                  <c:v>3.4338476281106334</c:v>
                </c:pt>
                <c:pt idx="84">
                  <c:v>5.7650836325160553</c:v>
                </c:pt>
                <c:pt idx="85">
                  <c:v>1.6066626516847955</c:v>
                </c:pt>
                <c:pt idx="86">
                  <c:v>2.0477073011669029</c:v>
                </c:pt>
                <c:pt idx="87">
                  <c:v>3.3708412496131799</c:v>
                </c:pt>
                <c:pt idx="88">
                  <c:v>3.8748922775927408</c:v>
                </c:pt>
                <c:pt idx="89">
                  <c:v>0.28352870323847346</c:v>
                </c:pt>
                <c:pt idx="90">
                  <c:v>0.53555421722824259</c:v>
                </c:pt>
                <c:pt idx="91">
                  <c:v>0.5985605957256962</c:v>
                </c:pt>
                <c:pt idx="92">
                  <c:v>1.669669030182249</c:v>
                </c:pt>
                <c:pt idx="93">
                  <c:v>2.3627391936541255</c:v>
                </c:pt>
                <c:pt idx="94">
                  <c:v>-1.2286243807001418</c:v>
                </c:pt>
                <c:pt idx="95">
                  <c:v>-0.22052232474104241</c:v>
                </c:pt>
                <c:pt idx="96">
                  <c:v>-0.28352870323849599</c:v>
                </c:pt>
                <c:pt idx="97">
                  <c:v>0.53555421722824259</c:v>
                </c:pt>
                <c:pt idx="98">
                  <c:v>0.78757973121803437</c:v>
                </c:pt>
                <c:pt idx="99">
                  <c:v>8.2853387724137697</c:v>
                </c:pt>
                <c:pt idx="100">
                  <c:v>7.2142303379572166</c:v>
                </c:pt>
                <c:pt idx="101">
                  <c:v>5.1350198475416091</c:v>
                </c:pt>
                <c:pt idx="102">
                  <c:v>5.8910963895108948</c:v>
                </c:pt>
                <c:pt idx="103">
                  <c:v>9.1044216928804858</c:v>
                </c:pt>
                <c:pt idx="104">
                  <c:v>15.972116949101798</c:v>
                </c:pt>
                <c:pt idx="105">
                  <c:v>15.279046785629898</c:v>
                </c:pt>
                <c:pt idx="106">
                  <c:v>19.878512415943266</c:v>
                </c:pt>
                <c:pt idx="107">
                  <c:v>16.224142463091567</c:v>
                </c:pt>
                <c:pt idx="108">
                  <c:v>17.232244519050667</c:v>
                </c:pt>
                <c:pt idx="109">
                  <c:v>13.451861809204082</c:v>
                </c:pt>
                <c:pt idx="110">
                  <c:v>9.6084727208600462</c:v>
                </c:pt>
                <c:pt idx="111">
                  <c:v>5.7020772540186009</c:v>
                </c:pt>
                <c:pt idx="112">
                  <c:v>11.309644940291022</c:v>
                </c:pt>
                <c:pt idx="113">
                  <c:v>10.868600290808915</c:v>
                </c:pt>
                <c:pt idx="114">
                  <c:v>7.1512239594597631</c:v>
                </c:pt>
                <c:pt idx="115">
                  <c:v>8.4743579079060858</c:v>
                </c:pt>
                <c:pt idx="116">
                  <c:v>10.112523748839585</c:v>
                </c:pt>
                <c:pt idx="117">
                  <c:v>13.325849052209175</c:v>
                </c:pt>
                <c:pt idx="118">
                  <c:v>11.435657697285906</c:v>
                </c:pt>
                <c:pt idx="119">
                  <c:v>12.758791645732185</c:v>
                </c:pt>
                <c:pt idx="120">
                  <c:v>12.947810781224522</c:v>
                </c:pt>
                <c:pt idx="122">
                  <c:v>-7.1630614508185992</c:v>
                </c:pt>
                <c:pt idx="123">
                  <c:v>-10.054572495185733</c:v>
                </c:pt>
                <c:pt idx="124">
                  <c:v>-12.157489618361831</c:v>
                </c:pt>
                <c:pt idx="125">
                  <c:v>-12.223205778461082</c:v>
                </c:pt>
                <c:pt idx="126">
                  <c:v>-8.1488038523073882</c:v>
                </c:pt>
                <c:pt idx="127">
                  <c:v>-9.6602755345902054</c:v>
                </c:pt>
                <c:pt idx="128">
                  <c:v>-9.4631270542924515</c:v>
                </c:pt>
                <c:pt idx="129">
                  <c:v>-11.04031489667452</c:v>
                </c:pt>
                <c:pt idx="130">
                  <c:v>-13.668961300644648</c:v>
                </c:pt>
                <c:pt idx="131">
                  <c:v>-14.786136022331958</c:v>
                </c:pt>
                <c:pt idx="132">
                  <c:v>-12.157489618361831</c:v>
                </c:pt>
                <c:pt idx="133">
                  <c:v>-14.654703702133455</c:v>
                </c:pt>
                <c:pt idx="134">
                  <c:v>-15.377581463225239</c:v>
                </c:pt>
                <c:pt idx="135">
                  <c:v>-16.429040024813279</c:v>
                </c:pt>
                <c:pt idx="136">
                  <c:v>-16.691904665210302</c:v>
                </c:pt>
                <c:pt idx="137">
                  <c:v>-20.043428830272212</c:v>
                </c:pt>
                <c:pt idx="138">
                  <c:v>-16.034743064217771</c:v>
                </c:pt>
                <c:pt idx="139">
                  <c:v>-14.391839061736432</c:v>
                </c:pt>
                <c:pt idx="140">
                  <c:v>-13.208948179949889</c:v>
                </c:pt>
                <c:pt idx="141">
                  <c:v>-11.763192657766304</c:v>
                </c:pt>
                <c:pt idx="142">
                  <c:v>-8.4773846528036447</c:v>
                </c:pt>
                <c:pt idx="143">
                  <c:v>-7.6230745715133779</c:v>
                </c:pt>
                <c:pt idx="144">
                  <c:v>-5.2572928079402557</c:v>
                </c:pt>
                <c:pt idx="145">
                  <c:v>-5.5201574483372795</c:v>
                </c:pt>
                <c:pt idx="146">
                  <c:v>-8.1488038523073882</c:v>
                </c:pt>
                <c:pt idx="147">
                  <c:v>-8.4773846528036447</c:v>
                </c:pt>
                <c:pt idx="148">
                  <c:v>-6.2430352094290438</c:v>
                </c:pt>
                <c:pt idx="149">
                  <c:v>-4.271550406451448</c:v>
                </c:pt>
                <c:pt idx="150">
                  <c:v>-4.6658473670469744</c:v>
                </c:pt>
                <c:pt idx="151">
                  <c:v>-3.3515241650619108</c:v>
                </c:pt>
                <c:pt idx="152">
                  <c:v>-2.957227204466403</c:v>
                </c:pt>
                <c:pt idx="153">
                  <c:v>-1.7743363226798228</c:v>
                </c:pt>
                <c:pt idx="154">
                  <c:v>-1.3143232019850639</c:v>
                </c:pt>
                <c:pt idx="155">
                  <c:v>-2.6943625640693787</c:v>
                </c:pt>
                <c:pt idx="156">
                  <c:v>-1.1828908817865613</c:v>
                </c:pt>
                <c:pt idx="157">
                  <c:v>-0.52572928079402936</c:v>
                </c:pt>
                <c:pt idx="158">
                  <c:v>0.72287776109180224</c:v>
                </c:pt>
                <c:pt idx="159">
                  <c:v>2.957227204466403</c:v>
                </c:pt>
                <c:pt idx="160">
                  <c:v>6.1116028892305412</c:v>
                </c:pt>
                <c:pt idx="161">
                  <c:v>4.7972796872454966</c:v>
                </c:pt>
                <c:pt idx="162">
                  <c:v>7.9516553720096343</c:v>
                </c:pt>
                <c:pt idx="163">
                  <c:v>12.551786578957357</c:v>
                </c:pt>
                <c:pt idx="164">
                  <c:v>14.588987542034204</c:v>
                </c:pt>
                <c:pt idx="165">
                  <c:v>12.946083539552864</c:v>
                </c:pt>
                <c:pt idx="166">
                  <c:v>11.368895697170796</c:v>
                </c:pt>
                <c:pt idx="167">
                  <c:v>12.157489618361851</c:v>
                </c:pt>
                <c:pt idx="168">
                  <c:v>13.077515859751367</c:v>
                </c:pt>
                <c:pt idx="169">
                  <c:v>7.557358411414107</c:v>
                </c:pt>
                <c:pt idx="170">
                  <c:v>4.4029827266499506</c:v>
                </c:pt>
                <c:pt idx="171">
                  <c:v>3.6801049655581863</c:v>
                </c:pt>
                <c:pt idx="172">
                  <c:v>4.271550406451448</c:v>
                </c:pt>
                <c:pt idx="173">
                  <c:v>6.9659129705208462</c:v>
                </c:pt>
                <c:pt idx="174">
                  <c:v>9.2659785739946976</c:v>
                </c:pt>
                <c:pt idx="175">
                  <c:v>7.8859392119103831</c:v>
                </c:pt>
                <c:pt idx="176">
                  <c:v>6.3744675296275464</c:v>
                </c:pt>
                <c:pt idx="177">
                  <c:v>10.251720975483506</c:v>
                </c:pt>
                <c:pt idx="178">
                  <c:v>11.303179537071545</c:v>
                </c:pt>
                <c:pt idx="179">
                  <c:v>10.580301775979763</c:v>
                </c:pt>
                <c:pt idx="180">
                  <c:v>13.077515859751367</c:v>
                </c:pt>
                <c:pt idx="181">
                  <c:v>14.326122901637198</c:v>
                </c:pt>
                <c:pt idx="183">
                  <c:v>-19.404825105518853</c:v>
                </c:pt>
                <c:pt idx="184">
                  <c:v>-19.53593878866425</c:v>
                </c:pt>
                <c:pt idx="185">
                  <c:v>-19.273711422373456</c:v>
                </c:pt>
                <c:pt idx="186">
                  <c:v>-19.404825105518853</c:v>
                </c:pt>
                <c:pt idx="187">
                  <c:v>-12.849140948248976</c:v>
                </c:pt>
                <c:pt idx="188">
                  <c:v>-9.7024125527594354</c:v>
                </c:pt>
                <c:pt idx="189">
                  <c:v>-11.275776750504207</c:v>
                </c:pt>
                <c:pt idx="190">
                  <c:v>-11.669117799940398</c:v>
                </c:pt>
                <c:pt idx="191">
                  <c:v>-9.7024125527594354</c:v>
                </c:pt>
                <c:pt idx="192">
                  <c:v>-10.48909465163182</c:v>
                </c:pt>
                <c:pt idx="193">
                  <c:v>-10.48909465163182</c:v>
                </c:pt>
                <c:pt idx="194">
                  <c:v>-9.7024125527594354</c:v>
                </c:pt>
                <c:pt idx="195">
                  <c:v>-10.751322017922616</c:v>
                </c:pt>
                <c:pt idx="196">
                  <c:v>-12.062458849376592</c:v>
                </c:pt>
                <c:pt idx="197">
                  <c:v>-10.620208334777219</c:v>
                </c:pt>
                <c:pt idx="198">
                  <c:v>-11.800231483085796</c:v>
                </c:pt>
                <c:pt idx="199">
                  <c:v>-11.013549384213411</c:v>
                </c:pt>
                <c:pt idx="200">
                  <c:v>-9.7024125527594354</c:v>
                </c:pt>
                <c:pt idx="201">
                  <c:v>-7.7357073055784733</c:v>
                </c:pt>
                <c:pt idx="202">
                  <c:v>-7.9979346718692677</c:v>
                </c:pt>
                <c:pt idx="203">
                  <c:v>-6.424570474124498</c:v>
                </c:pt>
                <c:pt idx="204">
                  <c:v>-6.8179115235606718</c:v>
                </c:pt>
                <c:pt idx="205">
                  <c:v>-5.3756610089612984</c:v>
                </c:pt>
                <c:pt idx="206">
                  <c:v>-5.3756610089612984</c:v>
                </c:pt>
                <c:pt idx="207">
                  <c:v>-4.8512062763797088</c:v>
                </c:pt>
                <c:pt idx="208">
                  <c:v>-2.7533873460533482</c:v>
                </c:pt>
                <c:pt idx="209">
                  <c:v>-2.6222736629079506</c:v>
                </c:pt>
                <c:pt idx="210">
                  <c:v>-1.3111368314539753</c:v>
                </c:pt>
                <c:pt idx="211">
                  <c:v>-0.39334104943619258</c:v>
                </c:pt>
                <c:pt idx="212">
                  <c:v>2.2289326134717578</c:v>
                </c:pt>
                <c:pt idx="213">
                  <c:v>4.7200925932343294</c:v>
                </c:pt>
                <c:pt idx="214">
                  <c:v>3.1467283954895593</c:v>
                </c:pt>
                <c:pt idx="215">
                  <c:v>4.1956378606527212</c:v>
                </c:pt>
                <c:pt idx="216">
                  <c:v>4.0645241775073417</c:v>
                </c:pt>
                <c:pt idx="217">
                  <c:v>5.2445473258159012</c:v>
                </c:pt>
                <c:pt idx="218">
                  <c:v>6.1623431078336841</c:v>
                </c:pt>
                <c:pt idx="219">
                  <c:v>7.34236625614228</c:v>
                </c:pt>
                <c:pt idx="220">
                  <c:v>7.9979346718692677</c:v>
                </c:pt>
                <c:pt idx="221">
                  <c:v>13.11136831453979</c:v>
                </c:pt>
                <c:pt idx="222">
                  <c:v>14.291391462848349</c:v>
                </c:pt>
                <c:pt idx="223">
                  <c:v>15.209187244866133</c:v>
                </c:pt>
                <c:pt idx="224">
                  <c:v>14.946959878575337</c:v>
                </c:pt>
                <c:pt idx="225">
                  <c:v>14.160277779702952</c:v>
                </c:pt>
                <c:pt idx="226">
                  <c:v>16.520324076320108</c:v>
                </c:pt>
                <c:pt idx="227">
                  <c:v>14.946959878575337</c:v>
                </c:pt>
                <c:pt idx="228">
                  <c:v>15.471414611156927</c:v>
                </c:pt>
                <c:pt idx="229">
                  <c:v>15.209187244866133</c:v>
                </c:pt>
                <c:pt idx="230">
                  <c:v>10.751322017922597</c:v>
                </c:pt>
                <c:pt idx="231">
                  <c:v>11.406890433649584</c:v>
                </c:pt>
                <c:pt idx="232">
                  <c:v>10.882435701068014</c:v>
                </c:pt>
                <c:pt idx="233">
                  <c:v>12.586913581958182</c:v>
                </c:pt>
                <c:pt idx="234">
                  <c:v>13.504709363975964</c:v>
                </c:pt>
                <c:pt idx="235">
                  <c:v>14.68473251228456</c:v>
                </c:pt>
                <c:pt idx="236">
                  <c:v>15.602528294302324</c:v>
                </c:pt>
                <c:pt idx="237">
                  <c:v>13.373595680830547</c:v>
                </c:pt>
                <c:pt idx="238">
                  <c:v>12.324686215667386</c:v>
                </c:pt>
                <c:pt idx="239">
                  <c:v>13.635823047121361</c:v>
                </c:pt>
                <c:pt idx="240">
                  <c:v>15.471414611156927</c:v>
                </c:pt>
                <c:pt idx="241">
                  <c:v>16.9136651257563</c:v>
                </c:pt>
                <c:pt idx="242">
                  <c:v>17.962574590919498</c:v>
                </c:pt>
              </c:numCache>
            </c:numRef>
          </c:val>
          <c:smooth val="0"/>
        </c:ser>
        <c:ser>
          <c:idx val="1"/>
          <c:order val="1"/>
          <c:spPr>
            <a:ln w="28575">
              <a:noFill/>
            </a:ln>
          </c:spPr>
          <c:marker>
            <c:symbol val="none"/>
          </c:marker>
          <c:val>
            <c:numRef>
              <c:f>' '!$C$84:$IK$84</c:f>
              <c:numCache>
                <c:formatCode>0.00</c:formatCode>
                <c:ptCount val="243"/>
                <c:pt idx="0">
                  <c:v>-7.4995310287329149</c:v>
                </c:pt>
                <c:pt idx="1">
                  <c:v>-7.4995310287329149</c:v>
                </c:pt>
                <c:pt idx="2">
                  <c:v>-11.320046835823286</c:v>
                </c:pt>
                <c:pt idx="3">
                  <c:v>-9.1975380541064133</c:v>
                </c:pt>
                <c:pt idx="4">
                  <c:v>-8.7730362977630385</c:v>
                </c:pt>
                <c:pt idx="5">
                  <c:v>-6.6505275160461652</c:v>
                </c:pt>
                <c:pt idx="6">
                  <c:v>-2.9715122944036216</c:v>
                </c:pt>
                <c:pt idx="7">
                  <c:v>-9.7635403958975715</c:v>
                </c:pt>
                <c:pt idx="8">
                  <c:v>-10.471043323136515</c:v>
                </c:pt>
                <c:pt idx="9">
                  <c:v>-15.706564984704794</c:v>
                </c:pt>
                <c:pt idx="10">
                  <c:v>-11.037045664927694</c:v>
                </c:pt>
                <c:pt idx="11">
                  <c:v>-8.7730362977630385</c:v>
                </c:pt>
                <c:pt idx="12">
                  <c:v>-8.9145368832108218</c:v>
                </c:pt>
                <c:pt idx="13">
                  <c:v>-12.027549763062229</c:v>
                </c:pt>
                <c:pt idx="14">
                  <c:v>-10.754044494032104</c:v>
                </c:pt>
                <c:pt idx="15">
                  <c:v>-13.301055032092352</c:v>
                </c:pt>
                <c:pt idx="16">
                  <c:v>-15.706564984704794</c:v>
                </c:pt>
                <c:pt idx="17">
                  <c:v>-15.28206322836142</c:v>
                </c:pt>
                <c:pt idx="18">
                  <c:v>-11.744548592166659</c:v>
                </c:pt>
                <c:pt idx="19">
                  <c:v>-8.7730362977630385</c:v>
                </c:pt>
                <c:pt idx="20">
                  <c:v>-5.943024588807222</c:v>
                </c:pt>
                <c:pt idx="21">
                  <c:v>-6.2260257597027913</c:v>
                </c:pt>
                <c:pt idx="22">
                  <c:v>-4.2450175634337244</c:v>
                </c:pt>
                <c:pt idx="23">
                  <c:v>-5.6600234179116322</c:v>
                </c:pt>
                <c:pt idx="24">
                  <c:v>-7.6410316141807195</c:v>
                </c:pt>
                <c:pt idx="25">
                  <c:v>-6.3675263451505755</c:v>
                </c:pt>
                <c:pt idx="26">
                  <c:v>-3.6790152216425649</c:v>
                </c:pt>
                <c:pt idx="27">
                  <c:v>-1.8395076108212824</c:v>
                </c:pt>
                <c:pt idx="28">
                  <c:v>-5.0940210761204732</c:v>
                </c:pt>
                <c:pt idx="29">
                  <c:v>-7.0750292723895605</c:v>
                </c:pt>
                <c:pt idx="30">
                  <c:v>-5.6600234179116322</c:v>
                </c:pt>
                <c:pt idx="31">
                  <c:v>-1.2735052690301234</c:v>
                </c:pt>
                <c:pt idx="32">
                  <c:v>-1.1320046835823181</c:v>
                </c:pt>
                <c:pt idx="33">
                  <c:v>-3.2545134652991905</c:v>
                </c:pt>
                <c:pt idx="34">
                  <c:v>-1.8395076108212824</c:v>
                </c:pt>
                <c:pt idx="35">
                  <c:v>-3.2545134652991905</c:v>
                </c:pt>
                <c:pt idx="36">
                  <c:v>-4.5280187343293141</c:v>
                </c:pt>
                <c:pt idx="37">
                  <c:v>-2.8300117089558161</c:v>
                </c:pt>
                <c:pt idx="38">
                  <c:v>-1.9810081962690671</c:v>
                </c:pt>
                <c:pt idx="39">
                  <c:v>-2.2640093671646571</c:v>
                </c:pt>
                <c:pt idx="40">
                  <c:v>-1.1320046835823181</c:v>
                </c:pt>
                <c:pt idx="41">
                  <c:v>-1.2735052690301234</c:v>
                </c:pt>
                <c:pt idx="42">
                  <c:v>7.2165298578373243</c:v>
                </c:pt>
                <c:pt idx="43">
                  <c:v>11.178546250375501</c:v>
                </c:pt>
                <c:pt idx="44">
                  <c:v>8.0655333705240739</c:v>
                </c:pt>
                <c:pt idx="45">
                  <c:v>14.433059715674691</c:v>
                </c:pt>
                <c:pt idx="46">
                  <c:v>16.980070253734915</c:v>
                </c:pt>
                <c:pt idx="47">
                  <c:v>16.555568497391523</c:v>
                </c:pt>
                <c:pt idx="48">
                  <c:v>11.603048006718854</c:v>
                </c:pt>
                <c:pt idx="49">
                  <c:v>2.8300117089558161</c:v>
                </c:pt>
                <c:pt idx="50">
                  <c:v>8.7730362977630385</c:v>
                </c:pt>
                <c:pt idx="51">
                  <c:v>9.3390386395541967</c:v>
                </c:pt>
                <c:pt idx="52">
                  <c:v>13.867057373883531</c:v>
                </c:pt>
                <c:pt idx="53">
                  <c:v>12.735052690301172</c:v>
                </c:pt>
                <c:pt idx="54">
                  <c:v>12.027549763062229</c:v>
                </c:pt>
                <c:pt idx="55">
                  <c:v>17.404572010078269</c:v>
                </c:pt>
                <c:pt idx="56">
                  <c:v>15.989566155600363</c:v>
                </c:pt>
                <c:pt idx="57">
                  <c:v>14.291559130226885</c:v>
                </c:pt>
                <c:pt idx="58">
                  <c:v>15.565064399257009</c:v>
                </c:pt>
                <c:pt idx="59">
                  <c:v>19.951582548138539</c:v>
                </c:pt>
                <c:pt idx="61">
                  <c:v>-14.522970243660591</c:v>
                </c:pt>
                <c:pt idx="62">
                  <c:v>-7.9073005014290931</c:v>
                </c:pt>
                <c:pt idx="63">
                  <c:v>-7.9703068799265466</c:v>
                </c:pt>
                <c:pt idx="64">
                  <c:v>-11.309644940290999</c:v>
                </c:pt>
                <c:pt idx="65">
                  <c:v>-10.301542884331923</c:v>
                </c:pt>
                <c:pt idx="66">
                  <c:v>-8.8523961788907393</c:v>
                </c:pt>
                <c:pt idx="67">
                  <c:v>-7.9703068799265466</c:v>
                </c:pt>
                <c:pt idx="68">
                  <c:v>-11.435657697285885</c:v>
                </c:pt>
                <c:pt idx="69">
                  <c:v>-15.531072299619691</c:v>
                </c:pt>
                <c:pt idx="70">
                  <c:v>-16.287148841588998</c:v>
                </c:pt>
                <c:pt idx="71">
                  <c:v>-9.0414153143830767</c:v>
                </c:pt>
                <c:pt idx="72">
                  <c:v>-7.0882175809623318</c:v>
                </c:pt>
                <c:pt idx="73">
                  <c:v>-7.4662558519469853</c:v>
                </c:pt>
                <c:pt idx="74">
                  <c:v>-14.081925594178484</c:v>
                </c:pt>
                <c:pt idx="75">
                  <c:v>-10.74258753381403</c:v>
                </c:pt>
                <c:pt idx="76">
                  <c:v>-12.254740617752669</c:v>
                </c:pt>
                <c:pt idx="77">
                  <c:v>-8.2223323939162931</c:v>
                </c:pt>
                <c:pt idx="78">
                  <c:v>-8.4743579079060627</c:v>
                </c:pt>
                <c:pt idx="79">
                  <c:v>-6.7101793099776552</c:v>
                </c:pt>
                <c:pt idx="80">
                  <c:v>-1.1656180022026881</c:v>
                </c:pt>
                <c:pt idx="81">
                  <c:v>4.0009050345876256</c:v>
                </c:pt>
                <c:pt idx="82">
                  <c:v>4.3789433055722791</c:v>
                </c:pt>
                <c:pt idx="83">
                  <c:v>6.2691346604955704</c:v>
                </c:pt>
                <c:pt idx="84">
                  <c:v>6.1431219035006634</c:v>
                </c:pt>
                <c:pt idx="85">
                  <c:v>3.4338476281106334</c:v>
                </c:pt>
                <c:pt idx="86">
                  <c:v>3.7488795205978565</c:v>
                </c:pt>
                <c:pt idx="87">
                  <c:v>3.7488795205978565</c:v>
                </c:pt>
                <c:pt idx="88">
                  <c:v>4.6309688195620486</c:v>
                </c:pt>
                <c:pt idx="89">
                  <c:v>0.97659886671035001</c:v>
                </c:pt>
                <c:pt idx="90">
                  <c:v>1.1026116237052572</c:v>
                </c:pt>
                <c:pt idx="91">
                  <c:v>1.669669030182249</c:v>
                </c:pt>
                <c:pt idx="92">
                  <c:v>2.4887519506490103</c:v>
                </c:pt>
                <c:pt idx="93">
                  <c:v>2.6147647076438947</c:v>
                </c:pt>
                <c:pt idx="94">
                  <c:v>-1.0396052452078035</c:v>
                </c:pt>
                <c:pt idx="95">
                  <c:v>1.2916307591975729</c:v>
                </c:pt>
                <c:pt idx="96">
                  <c:v>2.2367264366592412</c:v>
                </c:pt>
                <c:pt idx="97">
                  <c:v>1.0396052452078035</c:v>
                </c:pt>
                <c:pt idx="98">
                  <c:v>3.8748922775927408</c:v>
                </c:pt>
                <c:pt idx="99">
                  <c:v>9.9235046133472693</c:v>
                </c:pt>
                <c:pt idx="100">
                  <c:v>7.718281365936777</c:v>
                </c:pt>
                <c:pt idx="101">
                  <c:v>7.4662558519469853</c:v>
                </c:pt>
                <c:pt idx="102">
                  <c:v>7.7812877444342083</c:v>
                </c:pt>
                <c:pt idx="103">
                  <c:v>14.838002136147791</c:v>
                </c:pt>
                <c:pt idx="104">
                  <c:v>18.366359332004606</c:v>
                </c:pt>
                <c:pt idx="105">
                  <c:v>16.098129706096682</c:v>
                </c:pt>
                <c:pt idx="106">
                  <c:v>19.878512415943266</c:v>
                </c:pt>
                <c:pt idx="107">
                  <c:v>18.807403981486711</c:v>
                </c:pt>
                <c:pt idx="108">
                  <c:v>18.996423116979049</c:v>
                </c:pt>
                <c:pt idx="109">
                  <c:v>14.964014893142675</c:v>
                </c:pt>
                <c:pt idx="110">
                  <c:v>9.8604982348498158</c:v>
                </c:pt>
                <c:pt idx="111">
                  <c:v>11.624676832778245</c:v>
                </c:pt>
                <c:pt idx="112">
                  <c:v>11.309644940291022</c:v>
                </c:pt>
                <c:pt idx="113">
                  <c:v>12.191734239255192</c:v>
                </c:pt>
                <c:pt idx="114">
                  <c:v>7.7812877444342083</c:v>
                </c:pt>
                <c:pt idx="115">
                  <c:v>10.553568398321692</c:v>
                </c:pt>
                <c:pt idx="116">
                  <c:v>14.018919215681075</c:v>
                </c:pt>
                <c:pt idx="117">
                  <c:v>13.829900080188736</c:v>
                </c:pt>
                <c:pt idx="118">
                  <c:v>14.396957486665729</c:v>
                </c:pt>
                <c:pt idx="119">
                  <c:v>13.955912837183622</c:v>
                </c:pt>
                <c:pt idx="120">
                  <c:v>15.909110570604344</c:v>
                </c:pt>
                <c:pt idx="122">
                  <c:v>-7.0973452907193479</c:v>
                </c:pt>
                <c:pt idx="123">
                  <c:v>-9.7917078547887275</c:v>
                </c:pt>
                <c:pt idx="124">
                  <c:v>-11.500328017369299</c:v>
                </c:pt>
                <c:pt idx="125">
                  <c:v>-9.3316947340939489</c:v>
                </c:pt>
                <c:pt idx="126">
                  <c:v>-6.5716160099253189</c:v>
                </c:pt>
                <c:pt idx="127">
                  <c:v>-8.1488038523073882</c:v>
                </c:pt>
                <c:pt idx="128">
                  <c:v>-8.8059654532999208</c:v>
                </c:pt>
                <c:pt idx="129">
                  <c:v>-11.04031489667452</c:v>
                </c:pt>
                <c:pt idx="130">
                  <c:v>-13.340380500148392</c:v>
                </c:pt>
                <c:pt idx="131">
                  <c:v>-13.011799699652135</c:v>
                </c:pt>
                <c:pt idx="132">
                  <c:v>-11.303179537071545</c:v>
                </c:pt>
                <c:pt idx="133">
                  <c:v>-13.077515859751387</c:v>
                </c:pt>
                <c:pt idx="134">
                  <c:v>-13.340380500148392</c:v>
                </c:pt>
                <c:pt idx="135">
                  <c:v>-15.706162263721495</c:v>
                </c:pt>
                <c:pt idx="136">
                  <c:v>-14.851852182431209</c:v>
                </c:pt>
                <c:pt idx="137">
                  <c:v>-15.246149143026736</c:v>
                </c:pt>
                <c:pt idx="138">
                  <c:v>-14.260406741537929</c:v>
                </c:pt>
                <c:pt idx="139">
                  <c:v>-12.748935059255111</c:v>
                </c:pt>
                <c:pt idx="140">
                  <c:v>-10.711734096178263</c:v>
                </c:pt>
                <c:pt idx="141">
                  <c:v>-8.2145200124066395</c:v>
                </c:pt>
                <c:pt idx="142">
                  <c:v>-6.9001968104215754</c:v>
                </c:pt>
                <c:pt idx="143">
                  <c:v>-5.7173059286350334</c:v>
                </c:pt>
                <c:pt idx="144">
                  <c:v>-4.8629958473447283</c:v>
                </c:pt>
                <c:pt idx="145">
                  <c:v>-5.3887251281387574</c:v>
                </c:pt>
                <c:pt idx="146">
                  <c:v>-7.9516553720096343</c:v>
                </c:pt>
                <c:pt idx="147">
                  <c:v>-5.9144544089327873</c:v>
                </c:pt>
                <c:pt idx="148">
                  <c:v>-3.5486726453596646</c:v>
                </c:pt>
                <c:pt idx="149">
                  <c:v>-1.8400524827790932</c:v>
                </c:pt>
                <c:pt idx="150">
                  <c:v>-4.2058342463521967</c:v>
                </c:pt>
                <c:pt idx="151">
                  <c:v>-1.7086201625805715</c:v>
                </c:pt>
                <c:pt idx="152">
                  <c:v>-1.6429040024813202</c:v>
                </c:pt>
                <c:pt idx="153">
                  <c:v>-0.46001312069477807</c:v>
                </c:pt>
                <c:pt idx="154">
                  <c:v>-0.32858080049627547</c:v>
                </c:pt>
                <c:pt idx="155">
                  <c:v>-0.78859392119105354</c:v>
                </c:pt>
                <c:pt idx="156">
                  <c:v>0.59144544089329976</c:v>
                </c:pt>
                <c:pt idx="157">
                  <c:v>1.4457555221835663</c:v>
                </c:pt>
                <c:pt idx="158">
                  <c:v>2.5629302438708574</c:v>
                </c:pt>
                <c:pt idx="159">
                  <c:v>4.6001312069477045</c:v>
                </c:pt>
                <c:pt idx="160">
                  <c:v>6.9659129705208462</c:v>
                </c:pt>
                <c:pt idx="161">
                  <c:v>6.5716160099253003</c:v>
                </c:pt>
                <c:pt idx="162">
                  <c:v>11.106031056773791</c:v>
                </c:pt>
                <c:pt idx="163">
                  <c:v>14.457555221835701</c:v>
                </c:pt>
                <c:pt idx="164">
                  <c:v>16.100459224317003</c:v>
                </c:pt>
                <c:pt idx="165">
                  <c:v>13.800393620843151</c:v>
                </c:pt>
                <c:pt idx="166">
                  <c:v>13.208948179949889</c:v>
                </c:pt>
                <c:pt idx="167">
                  <c:v>14.326122901637198</c:v>
                </c:pt>
                <c:pt idx="168">
                  <c:v>14.063258261240156</c:v>
                </c:pt>
                <c:pt idx="169">
                  <c:v>8.2802361725058908</c:v>
                </c:pt>
                <c:pt idx="170">
                  <c:v>6.5716160099253003</c:v>
                </c:pt>
                <c:pt idx="171">
                  <c:v>5.3230089680395061</c:v>
                </c:pt>
                <c:pt idx="172">
                  <c:v>9.3316947340939489</c:v>
                </c:pt>
                <c:pt idx="173">
                  <c:v>8.7402492932006499</c:v>
                </c:pt>
                <c:pt idx="174">
                  <c:v>10.514585615880511</c:v>
                </c:pt>
                <c:pt idx="175">
                  <c:v>9.0688300936969437</c:v>
                </c:pt>
                <c:pt idx="176">
                  <c:v>10.843166416376766</c:v>
                </c:pt>
                <c:pt idx="177">
                  <c:v>13.077515859751367</c:v>
                </c:pt>
                <c:pt idx="178">
                  <c:v>11.828908817865555</c:v>
                </c:pt>
                <c:pt idx="179">
                  <c:v>14.194690581438696</c:v>
                </c:pt>
                <c:pt idx="180">
                  <c:v>14.851852182431209</c:v>
                </c:pt>
                <c:pt idx="181">
                  <c:v>20.043428830272212</c:v>
                </c:pt>
                <c:pt idx="183">
                  <c:v>-18.749256689791864</c:v>
                </c:pt>
                <c:pt idx="184">
                  <c:v>-18.618143006646466</c:v>
                </c:pt>
                <c:pt idx="185">
                  <c:v>-18.749256689791864</c:v>
                </c:pt>
                <c:pt idx="186">
                  <c:v>-18.093688274064878</c:v>
                </c:pt>
                <c:pt idx="187">
                  <c:v>-9.8335262359048325</c:v>
                </c:pt>
                <c:pt idx="188">
                  <c:v>-8.5223894044508572</c:v>
                </c:pt>
                <c:pt idx="189">
                  <c:v>-9.5712988696140187</c:v>
                </c:pt>
                <c:pt idx="190">
                  <c:v>-10.357980968486423</c:v>
                </c:pt>
                <c:pt idx="191">
                  <c:v>-9.1779578201778449</c:v>
                </c:pt>
                <c:pt idx="192">
                  <c:v>-10.357980968486423</c:v>
                </c:pt>
                <c:pt idx="193">
                  <c:v>-9.8335262359048325</c:v>
                </c:pt>
                <c:pt idx="194">
                  <c:v>-9.1779578201778449</c:v>
                </c:pt>
                <c:pt idx="195">
                  <c:v>-10.226867285341006</c:v>
                </c:pt>
                <c:pt idx="196">
                  <c:v>-11.275776750504207</c:v>
                </c:pt>
                <c:pt idx="197">
                  <c:v>-8.7846167707416338</c:v>
                </c:pt>
                <c:pt idx="198">
                  <c:v>-10.882435701067994</c:v>
                </c:pt>
                <c:pt idx="199">
                  <c:v>-10.620208334777219</c:v>
                </c:pt>
                <c:pt idx="200">
                  <c:v>-7.8668209887238705</c:v>
                </c:pt>
                <c:pt idx="201">
                  <c:v>-7.2112525729968828</c:v>
                </c:pt>
                <c:pt idx="202">
                  <c:v>-7.4734799392876594</c:v>
                </c:pt>
                <c:pt idx="203">
                  <c:v>-5.9001157415429075</c:v>
                </c:pt>
                <c:pt idx="204">
                  <c:v>-6.424570474124498</c:v>
                </c:pt>
                <c:pt idx="205">
                  <c:v>-5.3756610089612984</c:v>
                </c:pt>
                <c:pt idx="206">
                  <c:v>-4.7200925932343107</c:v>
                </c:pt>
                <c:pt idx="207">
                  <c:v>-4.0645241775073231</c:v>
                </c:pt>
                <c:pt idx="208">
                  <c:v>-2.491159979762553</c:v>
                </c:pt>
                <c:pt idx="209">
                  <c:v>-2.491159979762553</c:v>
                </c:pt>
                <c:pt idx="210">
                  <c:v>1.3111368314539753</c:v>
                </c:pt>
                <c:pt idx="211">
                  <c:v>0.65556841572698765</c:v>
                </c:pt>
                <c:pt idx="212">
                  <c:v>5.375661008961317</c:v>
                </c:pt>
                <c:pt idx="213">
                  <c:v>5.6378883752520936</c:v>
                </c:pt>
                <c:pt idx="214">
                  <c:v>4.457865226943535</c:v>
                </c:pt>
                <c:pt idx="215">
                  <c:v>4.5889789100889136</c:v>
                </c:pt>
                <c:pt idx="216">
                  <c:v>5.2445473258159012</c:v>
                </c:pt>
                <c:pt idx="217">
                  <c:v>5.6378883752520936</c:v>
                </c:pt>
                <c:pt idx="218">
                  <c:v>7.34236625614228</c:v>
                </c:pt>
                <c:pt idx="219">
                  <c:v>7.34236625614228</c:v>
                </c:pt>
                <c:pt idx="220">
                  <c:v>10.095753602195609</c:v>
                </c:pt>
                <c:pt idx="221">
                  <c:v>13.898050413412157</c:v>
                </c:pt>
                <c:pt idx="222">
                  <c:v>14.946959878575337</c:v>
                </c:pt>
                <c:pt idx="223">
                  <c:v>16.389210393174729</c:v>
                </c:pt>
                <c:pt idx="224">
                  <c:v>15.602528294302324</c:v>
                </c:pt>
                <c:pt idx="225">
                  <c:v>16.651437759465523</c:v>
                </c:pt>
                <c:pt idx="226">
                  <c:v>17.438119858337888</c:v>
                </c:pt>
                <c:pt idx="227">
                  <c:v>15.471414611156927</c:v>
                </c:pt>
                <c:pt idx="228">
                  <c:v>15.995869343738535</c:v>
                </c:pt>
                <c:pt idx="229">
                  <c:v>15.86475566059312</c:v>
                </c:pt>
                <c:pt idx="230">
                  <c:v>12.849140948248976</c:v>
                </c:pt>
                <c:pt idx="231">
                  <c:v>12.849140948248976</c:v>
                </c:pt>
                <c:pt idx="232">
                  <c:v>12.193572532521989</c:v>
                </c:pt>
                <c:pt idx="233">
                  <c:v>14.815846195429939</c:v>
                </c:pt>
                <c:pt idx="234">
                  <c:v>14.422505145993766</c:v>
                </c:pt>
                <c:pt idx="235">
                  <c:v>15.733641977447741</c:v>
                </c:pt>
                <c:pt idx="236">
                  <c:v>15.995869343738535</c:v>
                </c:pt>
                <c:pt idx="237">
                  <c:v>15.733641977447741</c:v>
                </c:pt>
                <c:pt idx="238">
                  <c:v>15.995869343738535</c:v>
                </c:pt>
                <c:pt idx="239">
                  <c:v>17.044778808901714</c:v>
                </c:pt>
                <c:pt idx="240">
                  <c:v>16.520324076320108</c:v>
                </c:pt>
                <c:pt idx="241">
                  <c:v>17.438119858337888</c:v>
                </c:pt>
                <c:pt idx="242">
                  <c:v>20.060393521245839</c:v>
                </c:pt>
              </c:numCache>
            </c:numRef>
          </c:val>
          <c:smooth val="0"/>
        </c:ser>
        <c:ser>
          <c:idx val="2"/>
          <c:order val="2"/>
          <c:spPr>
            <a:ln w="28575">
              <a:noFill/>
            </a:ln>
          </c:spPr>
          <c:marker>
            <c:symbol val="none"/>
          </c:marker>
          <c:val>
            <c:numRef>
              <c:f>' '!$C$85:$IK$85</c:f>
              <c:numCache>
                <c:formatCode>0.00</c:formatCode>
                <c:ptCount val="243"/>
                <c:pt idx="0">
                  <c:v>-9.9050409813453566</c:v>
                </c:pt>
                <c:pt idx="1">
                  <c:v>-10.188042152240946</c:v>
                </c:pt>
                <c:pt idx="2">
                  <c:v>-13.301055032092352</c:v>
                </c:pt>
                <c:pt idx="3">
                  <c:v>-12.310550933957819</c:v>
                </c:pt>
                <c:pt idx="4">
                  <c:v>-10.89554507947989</c:v>
                </c:pt>
                <c:pt idx="5">
                  <c:v>-9.4805392250019818</c:v>
                </c:pt>
                <c:pt idx="6">
                  <c:v>-7.0750292723895605</c:v>
                </c:pt>
                <c:pt idx="7">
                  <c:v>-15.565064399256988</c:v>
                </c:pt>
                <c:pt idx="8">
                  <c:v>-14.291559130226885</c:v>
                </c:pt>
                <c:pt idx="9">
                  <c:v>-19.951582548138518</c:v>
                </c:pt>
                <c:pt idx="10">
                  <c:v>-14.291559130226885</c:v>
                </c:pt>
                <c:pt idx="11">
                  <c:v>-12.452051519405604</c:v>
                </c:pt>
                <c:pt idx="12">
                  <c:v>-13.159554446644547</c:v>
                </c:pt>
                <c:pt idx="13">
                  <c:v>-18.395076108212827</c:v>
                </c:pt>
                <c:pt idx="14">
                  <c:v>-14.71606088657026</c:v>
                </c:pt>
                <c:pt idx="15">
                  <c:v>-18.253575522765018</c:v>
                </c:pt>
                <c:pt idx="16">
                  <c:v>-19.102579035451768</c:v>
                </c:pt>
                <c:pt idx="17">
                  <c:v>-19.527080791795143</c:v>
                </c:pt>
                <c:pt idx="18">
                  <c:v>-14.43305971567467</c:v>
                </c:pt>
                <c:pt idx="19">
                  <c:v>-11.320046835823286</c:v>
                </c:pt>
                <c:pt idx="20">
                  <c:v>-8.3485345414196637</c:v>
                </c:pt>
                <c:pt idx="21">
                  <c:v>-8.9145368832108218</c:v>
                </c:pt>
                <c:pt idx="22">
                  <c:v>-7.6410316141807195</c:v>
                </c:pt>
                <c:pt idx="23">
                  <c:v>-7.4995310287329149</c:v>
                </c:pt>
                <c:pt idx="24">
                  <c:v>-9.4805392250019818</c:v>
                </c:pt>
                <c:pt idx="25">
                  <c:v>-7.9240327850762888</c:v>
                </c:pt>
                <c:pt idx="26">
                  <c:v>-6.0845251742550062</c:v>
                </c:pt>
                <c:pt idx="27">
                  <c:v>-3.9620163925381551</c:v>
                </c:pt>
                <c:pt idx="28">
                  <c:v>-9.9050409813453566</c:v>
                </c:pt>
                <c:pt idx="29">
                  <c:v>-8.9145368832108218</c:v>
                </c:pt>
                <c:pt idx="30">
                  <c:v>-6.9335286869417558</c:v>
                </c:pt>
                <c:pt idx="31">
                  <c:v>-4.2450175634337244</c:v>
                </c:pt>
                <c:pt idx="32">
                  <c:v>-4.2450175634337244</c:v>
                </c:pt>
                <c:pt idx="33">
                  <c:v>-5.8015240033594164</c:v>
                </c:pt>
                <c:pt idx="34">
                  <c:v>-3.5375146361947802</c:v>
                </c:pt>
                <c:pt idx="35">
                  <c:v>-6.0845251742550062</c:v>
                </c:pt>
                <c:pt idx="36">
                  <c:v>-6.0845251742550062</c:v>
                </c:pt>
                <c:pt idx="37">
                  <c:v>-5.5185228324638471</c:v>
                </c:pt>
                <c:pt idx="38">
                  <c:v>-4.1035169779859393</c:v>
                </c:pt>
                <c:pt idx="39">
                  <c:v>-7.0750292723895605</c:v>
                </c:pt>
                <c:pt idx="40">
                  <c:v>-4.6695193197770983</c:v>
                </c:pt>
                <c:pt idx="41">
                  <c:v>-4.5280187343293141</c:v>
                </c:pt>
                <c:pt idx="42">
                  <c:v>0.14150058544780542</c:v>
                </c:pt>
                <c:pt idx="43">
                  <c:v>7.2165298578373243</c:v>
                </c:pt>
                <c:pt idx="44">
                  <c:v>5.2355216615682574</c:v>
                </c:pt>
                <c:pt idx="45">
                  <c:v>10.329542737688751</c:v>
                </c:pt>
                <c:pt idx="46">
                  <c:v>13.159554446644547</c:v>
                </c:pt>
                <c:pt idx="47">
                  <c:v>12.310550933957819</c:v>
                </c:pt>
                <c:pt idx="48">
                  <c:v>7.7825321996284833</c:v>
                </c:pt>
                <c:pt idx="49">
                  <c:v>-2.2640093671646571</c:v>
                </c:pt>
                <c:pt idx="50">
                  <c:v>3.3960140507469752</c:v>
                </c:pt>
                <c:pt idx="51">
                  <c:v>6.2260257597028117</c:v>
                </c:pt>
                <c:pt idx="52">
                  <c:v>7.3580304432851298</c:v>
                </c:pt>
                <c:pt idx="53">
                  <c:v>7.3580304432851298</c:v>
                </c:pt>
                <c:pt idx="54">
                  <c:v>8.6315357123152321</c:v>
                </c:pt>
                <c:pt idx="55">
                  <c:v>12.027549763062229</c:v>
                </c:pt>
                <c:pt idx="56">
                  <c:v>10.188042152240946</c:v>
                </c:pt>
                <c:pt idx="57">
                  <c:v>8.2070339559718786</c:v>
                </c:pt>
                <c:pt idx="58">
                  <c:v>12.876553275748977</c:v>
                </c:pt>
                <c:pt idx="59">
                  <c:v>15.848065570152599</c:v>
                </c:pt>
                <c:pt idx="61">
                  <c:v>-19.311455009466272</c:v>
                </c:pt>
                <c:pt idx="62">
                  <c:v>-13.136829916716859</c:v>
                </c:pt>
                <c:pt idx="63">
                  <c:v>-12.380753374747529</c:v>
                </c:pt>
                <c:pt idx="64">
                  <c:v>-13.325849052209175</c:v>
                </c:pt>
                <c:pt idx="65">
                  <c:v>-13.640880944696399</c:v>
                </c:pt>
                <c:pt idx="66">
                  <c:v>-11.750689589773106</c:v>
                </c:pt>
                <c:pt idx="67">
                  <c:v>-12.695785267234752</c:v>
                </c:pt>
                <c:pt idx="68">
                  <c:v>-17.295250897548097</c:v>
                </c:pt>
                <c:pt idx="69">
                  <c:v>-17.232244519050642</c:v>
                </c:pt>
                <c:pt idx="70">
                  <c:v>-19.878512415943241</c:v>
                </c:pt>
                <c:pt idx="71">
                  <c:v>-13.010817159721976</c:v>
                </c:pt>
                <c:pt idx="72">
                  <c:v>-11.750689589773106</c:v>
                </c:pt>
                <c:pt idx="73">
                  <c:v>-13.829900080188736</c:v>
                </c:pt>
                <c:pt idx="74">
                  <c:v>-19.059429495476483</c:v>
                </c:pt>
                <c:pt idx="75">
                  <c:v>-14.838002136147814</c:v>
                </c:pt>
                <c:pt idx="76">
                  <c:v>-17.673289168532751</c:v>
                </c:pt>
                <c:pt idx="77">
                  <c:v>-13.136829916716859</c:v>
                </c:pt>
                <c:pt idx="78">
                  <c:v>-11.435657697285885</c:v>
                </c:pt>
                <c:pt idx="79">
                  <c:v>-9.9235046133472693</c:v>
                </c:pt>
                <c:pt idx="80">
                  <c:v>-9.0414153143830767</c:v>
                </c:pt>
                <c:pt idx="81">
                  <c:v>0.28352870323847346</c:v>
                </c:pt>
                <c:pt idx="82">
                  <c:v>0.5985605957256962</c:v>
                </c:pt>
                <c:pt idx="83">
                  <c:v>2.992802978628526</c:v>
                </c:pt>
                <c:pt idx="84">
                  <c:v>1.2916307591975729</c:v>
                </c:pt>
                <c:pt idx="85">
                  <c:v>-0.40954146023338056</c:v>
                </c:pt>
                <c:pt idx="86">
                  <c:v>0.85058610971546544</c:v>
                </c:pt>
                <c:pt idx="87">
                  <c:v>2.1107136796643564</c:v>
                </c:pt>
                <c:pt idx="88">
                  <c:v>1.2286243807001418</c:v>
                </c:pt>
                <c:pt idx="89">
                  <c:v>-2.4887519506489877</c:v>
                </c:pt>
                <c:pt idx="90">
                  <c:v>-0.7245733527206033</c:v>
                </c:pt>
                <c:pt idx="91">
                  <c:v>0.28352870323847346</c:v>
                </c:pt>
                <c:pt idx="92">
                  <c:v>-0.78757973121803437</c:v>
                </c:pt>
                <c:pt idx="93">
                  <c:v>-1.1026116237052572</c:v>
                </c:pt>
                <c:pt idx="94">
                  <c:v>-4.3789433055722791</c:v>
                </c:pt>
                <c:pt idx="95">
                  <c:v>-0.78757973121803437</c:v>
                </c:pt>
                <c:pt idx="96">
                  <c:v>-0.78757973121803437</c:v>
                </c:pt>
                <c:pt idx="97">
                  <c:v>-0.91359248821291894</c:v>
                </c:pt>
                <c:pt idx="98">
                  <c:v>-3.150318924872679E-2</c:v>
                </c:pt>
                <c:pt idx="99">
                  <c:v>6.8361920669725631</c:v>
                </c:pt>
                <c:pt idx="100">
                  <c:v>1.9216945441720183</c:v>
                </c:pt>
                <c:pt idx="101">
                  <c:v>4.7569815765569556</c:v>
                </c:pt>
                <c:pt idx="102">
                  <c:v>3.9378986560901716</c:v>
                </c:pt>
                <c:pt idx="103">
                  <c:v>9.1044216928804858</c:v>
                </c:pt>
                <c:pt idx="104">
                  <c:v>13.577874566198968</c:v>
                </c:pt>
                <c:pt idx="105">
                  <c:v>12.821798024229638</c:v>
                </c:pt>
                <c:pt idx="106">
                  <c:v>14.774995757650361</c:v>
                </c:pt>
                <c:pt idx="107">
                  <c:v>15.846104192106891</c:v>
                </c:pt>
                <c:pt idx="108">
                  <c:v>13.766893701691282</c:v>
                </c:pt>
                <c:pt idx="109">
                  <c:v>11.561670454280792</c:v>
                </c:pt>
                <c:pt idx="110">
                  <c:v>3.1818221141208642</c:v>
                </c:pt>
                <c:pt idx="111">
                  <c:v>5.5130581185262635</c:v>
                </c:pt>
                <c:pt idx="112">
                  <c:v>5.0720134690441556</c:v>
                </c:pt>
                <c:pt idx="113">
                  <c:v>5.2610326045364939</c:v>
                </c:pt>
                <c:pt idx="114">
                  <c:v>2.6147647076438947</c:v>
                </c:pt>
                <c:pt idx="115">
                  <c:v>6.7731856884751087</c:v>
                </c:pt>
                <c:pt idx="116">
                  <c:v>9.3564472068702766</c:v>
                </c:pt>
                <c:pt idx="117">
                  <c:v>8.8523961788907162</c:v>
                </c:pt>
                <c:pt idx="118">
                  <c:v>10.868600290808915</c:v>
                </c:pt>
                <c:pt idx="119">
                  <c:v>10.553568398321692</c:v>
                </c:pt>
                <c:pt idx="120">
                  <c:v>12.947810781224522</c:v>
                </c:pt>
                <c:pt idx="122">
                  <c:v>-10.514585615880511</c:v>
                </c:pt>
                <c:pt idx="123">
                  <c:v>-11.631760337567801</c:v>
                </c:pt>
                <c:pt idx="124">
                  <c:v>-13.011799699652135</c:v>
                </c:pt>
                <c:pt idx="125">
                  <c:v>-12.420354258758854</c:v>
                </c:pt>
                <c:pt idx="126">
                  <c:v>-10.711734096178263</c:v>
                </c:pt>
                <c:pt idx="127">
                  <c:v>-9.9231401749872301</c:v>
                </c:pt>
                <c:pt idx="128">
                  <c:v>-10.054572495185733</c:v>
                </c:pt>
                <c:pt idx="129">
                  <c:v>-13.340380500148392</c:v>
                </c:pt>
                <c:pt idx="130">
                  <c:v>-15.311865303125987</c:v>
                </c:pt>
                <c:pt idx="131">
                  <c:v>-15.44329762332449</c:v>
                </c:pt>
                <c:pt idx="132">
                  <c:v>-14.063258261240176</c:v>
                </c:pt>
                <c:pt idx="133">
                  <c:v>-14.786136022331958</c:v>
                </c:pt>
                <c:pt idx="134">
                  <c:v>-15.377581463225239</c:v>
                </c:pt>
                <c:pt idx="135">
                  <c:v>-17.743363226798362</c:v>
                </c:pt>
                <c:pt idx="136">
                  <c:v>-19.320551069180432</c:v>
                </c:pt>
                <c:pt idx="137">
                  <c:v>-20.043428830272212</c:v>
                </c:pt>
                <c:pt idx="138">
                  <c:v>-17.02048546570656</c:v>
                </c:pt>
                <c:pt idx="139">
                  <c:v>-15.903310744019249</c:v>
                </c:pt>
                <c:pt idx="140">
                  <c:v>-13.7346774607439</c:v>
                </c:pt>
                <c:pt idx="141">
                  <c:v>-12.420354258758854</c:v>
                </c:pt>
                <c:pt idx="142">
                  <c:v>-9.0031139335976729</c:v>
                </c:pt>
                <c:pt idx="143">
                  <c:v>-7.7545068917118805</c:v>
                </c:pt>
                <c:pt idx="144">
                  <c:v>-6.2430352094290438</c:v>
                </c:pt>
                <c:pt idx="145">
                  <c:v>-8.3459523326051421</c:v>
                </c:pt>
                <c:pt idx="146">
                  <c:v>-9.7917078547887275</c:v>
                </c:pt>
                <c:pt idx="147">
                  <c:v>-8.4773846528036447</c:v>
                </c:pt>
                <c:pt idx="148">
                  <c:v>-6.505899849826049</c:v>
                </c:pt>
                <c:pt idx="149">
                  <c:v>-4.9287120074439796</c:v>
                </c:pt>
                <c:pt idx="150">
                  <c:v>-6.1116028892305412</c:v>
                </c:pt>
                <c:pt idx="151">
                  <c:v>-3.8115372857566698</c:v>
                </c:pt>
                <c:pt idx="152">
                  <c:v>-3.0886595246649056</c:v>
                </c:pt>
                <c:pt idx="153">
                  <c:v>-2.1029171231760984</c:v>
                </c:pt>
                <c:pt idx="154">
                  <c:v>-2.3000656034738522</c:v>
                </c:pt>
                <c:pt idx="155">
                  <c:v>-2.8915110443671517</c:v>
                </c:pt>
                <c:pt idx="156">
                  <c:v>-2.4314979236723739</c:v>
                </c:pt>
                <c:pt idx="157">
                  <c:v>-0.52572928079402936</c:v>
                </c:pt>
                <c:pt idx="158">
                  <c:v>0.72287776109180224</c:v>
                </c:pt>
                <c:pt idx="159">
                  <c:v>2.1029171231760984</c:v>
                </c:pt>
                <c:pt idx="160">
                  <c:v>3.6801049655581863</c:v>
                </c:pt>
                <c:pt idx="161">
                  <c:v>4.0744019261536941</c:v>
                </c:pt>
                <c:pt idx="162">
                  <c:v>7.7545068917118609</c:v>
                </c:pt>
                <c:pt idx="163">
                  <c:v>10.711734096178263</c:v>
                </c:pt>
                <c:pt idx="164">
                  <c:v>12.420354258758854</c:v>
                </c:pt>
                <c:pt idx="165">
                  <c:v>11.697476497667052</c:v>
                </c:pt>
                <c:pt idx="166">
                  <c:v>9.8574240148879593</c:v>
                </c:pt>
                <c:pt idx="167">
                  <c:v>10.711734096178263</c:v>
                </c:pt>
                <c:pt idx="168">
                  <c:v>9.9231401749872106</c:v>
                </c:pt>
                <c:pt idx="169">
                  <c:v>4.6658473670469558</c:v>
                </c:pt>
                <c:pt idx="170">
                  <c:v>4.0744019261536941</c:v>
                </c:pt>
                <c:pt idx="171">
                  <c:v>0.92002624138955613</c:v>
                </c:pt>
                <c:pt idx="172">
                  <c:v>4.271550406451448</c:v>
                </c:pt>
                <c:pt idx="173">
                  <c:v>5.9144544089327873</c:v>
                </c:pt>
                <c:pt idx="174">
                  <c:v>7.4916422513148557</c:v>
                </c:pt>
                <c:pt idx="175">
                  <c:v>5.7830220887342847</c:v>
                </c:pt>
                <c:pt idx="176">
                  <c:v>6.3744675296275464</c:v>
                </c:pt>
                <c:pt idx="177">
                  <c:v>8.8059654532999012</c:v>
                </c:pt>
                <c:pt idx="178">
                  <c:v>9.2002624138954463</c:v>
                </c:pt>
                <c:pt idx="179">
                  <c:v>10.580301775979763</c:v>
                </c:pt>
                <c:pt idx="180">
                  <c:v>12.880367379453613</c:v>
                </c:pt>
                <c:pt idx="181">
                  <c:v>14.326122901637198</c:v>
                </c:pt>
                <c:pt idx="183">
                  <c:v>-20.060393521245839</c:v>
                </c:pt>
                <c:pt idx="184">
                  <c:v>-19.53593878866425</c:v>
                </c:pt>
                <c:pt idx="185">
                  <c:v>-20.060393521245839</c:v>
                </c:pt>
                <c:pt idx="186">
                  <c:v>-19.53593878866425</c:v>
                </c:pt>
                <c:pt idx="187">
                  <c:v>-12.849140948248976</c:v>
                </c:pt>
                <c:pt idx="188">
                  <c:v>-12.586913581958182</c:v>
                </c:pt>
                <c:pt idx="189">
                  <c:v>-12.193572532521989</c:v>
                </c:pt>
                <c:pt idx="190">
                  <c:v>-12.324686215667386</c:v>
                </c:pt>
                <c:pt idx="191">
                  <c:v>-10.226867285341006</c:v>
                </c:pt>
                <c:pt idx="192">
                  <c:v>-11.800231483085796</c:v>
                </c:pt>
                <c:pt idx="193">
                  <c:v>-11.013549384213411</c:v>
                </c:pt>
                <c:pt idx="194">
                  <c:v>-10.620208334777219</c:v>
                </c:pt>
                <c:pt idx="195">
                  <c:v>-11.406890433649604</c:v>
                </c:pt>
                <c:pt idx="196">
                  <c:v>-12.586913581958182</c:v>
                </c:pt>
                <c:pt idx="197">
                  <c:v>-10.751322017922616</c:v>
                </c:pt>
                <c:pt idx="198">
                  <c:v>-12.193572532521989</c:v>
                </c:pt>
                <c:pt idx="199">
                  <c:v>-11.931345166231194</c:v>
                </c:pt>
                <c:pt idx="200">
                  <c:v>-9.8335262359048325</c:v>
                </c:pt>
                <c:pt idx="201">
                  <c:v>-9.0468441370324477</c:v>
                </c:pt>
                <c:pt idx="202">
                  <c:v>-8.6535030875962562</c:v>
                </c:pt>
                <c:pt idx="203">
                  <c:v>-6.9490252067060689</c:v>
                </c:pt>
                <c:pt idx="204">
                  <c:v>-7.2112525729968828</c:v>
                </c:pt>
                <c:pt idx="205">
                  <c:v>-6.424570474124498</c:v>
                </c:pt>
                <c:pt idx="206">
                  <c:v>-5.7690020583975103</c:v>
                </c:pt>
                <c:pt idx="207">
                  <c:v>-5.2445473258159199</c:v>
                </c:pt>
                <c:pt idx="208">
                  <c:v>-3.8022968112165469</c:v>
                </c:pt>
                <c:pt idx="209">
                  <c:v>-3.1467283954895593</c:v>
                </c:pt>
                <c:pt idx="210">
                  <c:v>-1.966705247180963</c:v>
                </c:pt>
                <c:pt idx="211">
                  <c:v>-1.1800231483085777</c:v>
                </c:pt>
                <c:pt idx="212">
                  <c:v>1.3111368314539753</c:v>
                </c:pt>
                <c:pt idx="213">
                  <c:v>3.1467283954895593</c:v>
                </c:pt>
                <c:pt idx="214">
                  <c:v>3.015614712344143</c:v>
                </c:pt>
                <c:pt idx="215">
                  <c:v>3.6711831280711307</c:v>
                </c:pt>
                <c:pt idx="216">
                  <c:v>4.0645241775073417</c:v>
                </c:pt>
                <c:pt idx="217">
                  <c:v>4.8512062763797088</c:v>
                </c:pt>
                <c:pt idx="218">
                  <c:v>6.0312294246883047</c:v>
                </c:pt>
                <c:pt idx="219">
                  <c:v>6.0312294246883047</c:v>
                </c:pt>
                <c:pt idx="220">
                  <c:v>7.2112525729968642</c:v>
                </c:pt>
                <c:pt idx="221">
                  <c:v>11.275776750504207</c:v>
                </c:pt>
                <c:pt idx="222">
                  <c:v>12.586913581958182</c:v>
                </c:pt>
                <c:pt idx="223">
                  <c:v>13.898050413412157</c:v>
                </c:pt>
                <c:pt idx="224">
                  <c:v>12.980254631394374</c:v>
                </c:pt>
                <c:pt idx="225">
                  <c:v>13.635823047121361</c:v>
                </c:pt>
                <c:pt idx="226">
                  <c:v>15.471414611156927</c:v>
                </c:pt>
                <c:pt idx="227">
                  <c:v>13.11136831453979</c:v>
                </c:pt>
                <c:pt idx="228">
                  <c:v>13.766936730266778</c:v>
                </c:pt>
                <c:pt idx="229">
                  <c:v>11.013549384213411</c:v>
                </c:pt>
                <c:pt idx="230">
                  <c:v>10.48909465163184</c:v>
                </c:pt>
                <c:pt idx="231">
                  <c:v>10.882435701068014</c:v>
                </c:pt>
                <c:pt idx="232">
                  <c:v>8.5223894044508395</c:v>
                </c:pt>
                <c:pt idx="233">
                  <c:v>12.324686215667386</c:v>
                </c:pt>
                <c:pt idx="234">
                  <c:v>12.586913581958182</c:v>
                </c:pt>
                <c:pt idx="235">
                  <c:v>13.635823047121361</c:v>
                </c:pt>
                <c:pt idx="236">
                  <c:v>11.931345166231194</c:v>
                </c:pt>
                <c:pt idx="237">
                  <c:v>13.373595680830547</c:v>
                </c:pt>
                <c:pt idx="238">
                  <c:v>11.931345166231194</c:v>
                </c:pt>
                <c:pt idx="239">
                  <c:v>13.635823047121361</c:v>
                </c:pt>
                <c:pt idx="240">
                  <c:v>15.340300928011548</c:v>
                </c:pt>
                <c:pt idx="241">
                  <c:v>15.86475566059312</c:v>
                </c:pt>
                <c:pt idx="242">
                  <c:v>17.438119858337888</c:v>
                </c:pt>
              </c:numCache>
            </c:numRef>
          </c:val>
          <c:smooth val="0"/>
        </c:ser>
        <c:ser>
          <c:idx val="3"/>
          <c:order val="3"/>
          <c:spPr>
            <a:ln w="28575">
              <a:noFill/>
            </a:ln>
          </c:spPr>
          <c:marker>
            <c:symbol val="none"/>
          </c:marker>
          <c:val>
            <c:numRef>
              <c:f>' '!$C$86:$IK$86</c:f>
              <c:numCache>
                <c:formatCode>0.00</c:formatCode>
                <c:ptCount val="243"/>
                <c:pt idx="0">
                  <c:v>-9.9050409813453566</c:v>
                </c:pt>
                <c:pt idx="1">
                  <c:v>-9.9050409813453566</c:v>
                </c:pt>
                <c:pt idx="2">
                  <c:v>-12.310550933957819</c:v>
                </c:pt>
                <c:pt idx="3">
                  <c:v>-9.6220398104497864</c:v>
                </c:pt>
                <c:pt idx="4">
                  <c:v>-9.7635403958975715</c:v>
                </c:pt>
                <c:pt idx="5">
                  <c:v>-7.6410316141807195</c:v>
                </c:pt>
                <c:pt idx="6">
                  <c:v>-4.9525204906726881</c:v>
                </c:pt>
                <c:pt idx="7">
                  <c:v>-14.99906205746583</c:v>
                </c:pt>
                <c:pt idx="8">
                  <c:v>-10.754044494032104</c:v>
                </c:pt>
                <c:pt idx="9">
                  <c:v>-16.838569668287132</c:v>
                </c:pt>
                <c:pt idx="10">
                  <c:v>-11.886049177614444</c:v>
                </c:pt>
                <c:pt idx="11">
                  <c:v>-9.1975380541064133</c:v>
                </c:pt>
                <c:pt idx="12">
                  <c:v>-12.593552104853387</c:v>
                </c:pt>
                <c:pt idx="13">
                  <c:v>-14.574560301122455</c:v>
                </c:pt>
                <c:pt idx="14">
                  <c:v>-14.43305971567467</c:v>
                </c:pt>
                <c:pt idx="15">
                  <c:v>-14.291559130226885</c:v>
                </c:pt>
                <c:pt idx="16">
                  <c:v>-17.829073766421665</c:v>
                </c:pt>
                <c:pt idx="17">
                  <c:v>-15.848065570152599</c:v>
                </c:pt>
                <c:pt idx="18">
                  <c:v>-13.018053861196762</c:v>
                </c:pt>
                <c:pt idx="19">
                  <c:v>-9.1975380541064133</c:v>
                </c:pt>
                <c:pt idx="20">
                  <c:v>-7.0750292723895605</c:v>
                </c:pt>
                <c:pt idx="21">
                  <c:v>-7.0750292723895605</c:v>
                </c:pt>
                <c:pt idx="22">
                  <c:v>-7.4995310287329149</c:v>
                </c:pt>
                <c:pt idx="23">
                  <c:v>-7.3580304432851298</c:v>
                </c:pt>
                <c:pt idx="24">
                  <c:v>-8.9145368832108218</c:v>
                </c:pt>
                <c:pt idx="25">
                  <c:v>-7.3580304432851298</c:v>
                </c:pt>
                <c:pt idx="26">
                  <c:v>-3.9620163925381551</c:v>
                </c:pt>
                <c:pt idx="27">
                  <c:v>-2.8300117089558161</c:v>
                </c:pt>
                <c:pt idx="28">
                  <c:v>-9.6220398104497864</c:v>
                </c:pt>
                <c:pt idx="29">
                  <c:v>-8.3485345414196637</c:v>
                </c:pt>
                <c:pt idx="30">
                  <c:v>-6.2260257597027913</c:v>
                </c:pt>
                <c:pt idx="31">
                  <c:v>-2.6885111235080315</c:v>
                </c:pt>
                <c:pt idx="32">
                  <c:v>-3.6790152216425649</c:v>
                </c:pt>
                <c:pt idx="33">
                  <c:v>-4.1035169779859393</c:v>
                </c:pt>
                <c:pt idx="34">
                  <c:v>-2.6885111235080315</c:v>
                </c:pt>
                <c:pt idx="35">
                  <c:v>-4.5280187343293141</c:v>
                </c:pt>
                <c:pt idx="36">
                  <c:v>-5.2355216615682574</c:v>
                </c:pt>
                <c:pt idx="37">
                  <c:v>-5.2355216615682574</c:v>
                </c:pt>
                <c:pt idx="38">
                  <c:v>-3.396014050746996</c:v>
                </c:pt>
                <c:pt idx="39">
                  <c:v>-6.3675263451505755</c:v>
                </c:pt>
                <c:pt idx="40">
                  <c:v>-1.1320046835823181</c:v>
                </c:pt>
                <c:pt idx="41">
                  <c:v>-2.8300117089558161</c:v>
                </c:pt>
                <c:pt idx="42">
                  <c:v>6.9335286869417558</c:v>
                </c:pt>
                <c:pt idx="43">
                  <c:v>8.7730362977630385</c:v>
                </c:pt>
                <c:pt idx="44">
                  <c:v>7.0750292723895605</c:v>
                </c:pt>
                <c:pt idx="45">
                  <c:v>11.886049177614423</c:v>
                </c:pt>
                <c:pt idx="46">
                  <c:v>14.574560301122455</c:v>
                </c:pt>
                <c:pt idx="47">
                  <c:v>12.735052690301172</c:v>
                </c:pt>
                <c:pt idx="48">
                  <c:v>11.178546250375501</c:v>
                </c:pt>
                <c:pt idx="49">
                  <c:v>1.6980070253734771</c:v>
                </c:pt>
                <c:pt idx="50">
                  <c:v>8.4900351268674488</c:v>
                </c:pt>
                <c:pt idx="51">
                  <c:v>8.2070339559718786</c:v>
                </c:pt>
                <c:pt idx="52">
                  <c:v>7.3580304432851298</c:v>
                </c:pt>
                <c:pt idx="53">
                  <c:v>7.6410316141807195</c:v>
                </c:pt>
                <c:pt idx="54">
                  <c:v>11.886049177614423</c:v>
                </c:pt>
                <c:pt idx="55">
                  <c:v>16.414067911943757</c:v>
                </c:pt>
                <c:pt idx="56">
                  <c:v>10.754044494032104</c:v>
                </c:pt>
                <c:pt idx="57">
                  <c:v>14.008557959331295</c:v>
                </c:pt>
                <c:pt idx="58">
                  <c:v>15.423563813809203</c:v>
                </c:pt>
                <c:pt idx="59">
                  <c:v>17.404572010078269</c:v>
                </c:pt>
                <c:pt idx="61">
                  <c:v>-15.531072299619691</c:v>
                </c:pt>
                <c:pt idx="62">
                  <c:v>-9.2934408283728462</c:v>
                </c:pt>
                <c:pt idx="63">
                  <c:v>-11.372651318788453</c:v>
                </c:pt>
                <c:pt idx="64">
                  <c:v>-12.506766131742415</c:v>
                </c:pt>
                <c:pt idx="65">
                  <c:v>-11.309644940290999</c:v>
                </c:pt>
                <c:pt idx="66">
                  <c:v>-11.309644940290999</c:v>
                </c:pt>
                <c:pt idx="67">
                  <c:v>-8.4743579079060627</c:v>
                </c:pt>
                <c:pt idx="68">
                  <c:v>-16.413161598583883</c:v>
                </c:pt>
                <c:pt idx="69">
                  <c:v>-16.098129706096682</c:v>
                </c:pt>
                <c:pt idx="70">
                  <c:v>-16.602180734076221</c:v>
                </c:pt>
                <c:pt idx="71">
                  <c:v>-10.490562019824262</c:v>
                </c:pt>
                <c:pt idx="72">
                  <c:v>-8.033313258423977</c:v>
                </c:pt>
                <c:pt idx="73">
                  <c:v>-12.317746996250099</c:v>
                </c:pt>
                <c:pt idx="74">
                  <c:v>-15.090027650137582</c:v>
                </c:pt>
                <c:pt idx="75">
                  <c:v>-14.333951108168275</c:v>
                </c:pt>
                <c:pt idx="76">
                  <c:v>-12.947810781224522</c:v>
                </c:pt>
                <c:pt idx="77">
                  <c:v>-12.002715103762876</c:v>
                </c:pt>
                <c:pt idx="78">
                  <c:v>-9.6714790993574766</c:v>
                </c:pt>
                <c:pt idx="79">
                  <c:v>-7.6552749874393236</c:v>
                </c:pt>
                <c:pt idx="80">
                  <c:v>-1.1656180022026881</c:v>
                </c:pt>
                <c:pt idx="81">
                  <c:v>3.5598603851055182</c:v>
                </c:pt>
                <c:pt idx="82">
                  <c:v>3.7488795205978565</c:v>
                </c:pt>
                <c:pt idx="83">
                  <c:v>4.6309688195620486</c:v>
                </c:pt>
                <c:pt idx="84">
                  <c:v>1.8586881656745646</c:v>
                </c:pt>
                <c:pt idx="85">
                  <c:v>1.9216945441720183</c:v>
                </c:pt>
                <c:pt idx="86">
                  <c:v>3.5598603851055182</c:v>
                </c:pt>
                <c:pt idx="87">
                  <c:v>2.3627391936541255</c:v>
                </c:pt>
                <c:pt idx="88">
                  <c:v>2.2367264366592412</c:v>
                </c:pt>
                <c:pt idx="89">
                  <c:v>-1.7326754086796801</c:v>
                </c:pt>
                <c:pt idx="90">
                  <c:v>9.4509567746157805E-2</c:v>
                </c:pt>
                <c:pt idx="91">
                  <c:v>0.66156697422314981</c:v>
                </c:pt>
                <c:pt idx="92">
                  <c:v>0.15751594624358883</c:v>
                </c:pt>
                <c:pt idx="93">
                  <c:v>-0.91359248821291894</c:v>
                </c:pt>
                <c:pt idx="94">
                  <c:v>-1.5436562731873644</c:v>
                </c:pt>
                <c:pt idx="95">
                  <c:v>-0.15751594624361137</c:v>
                </c:pt>
                <c:pt idx="96">
                  <c:v>2.1737200581617877</c:v>
                </c:pt>
                <c:pt idx="97">
                  <c:v>-0.78757973121803437</c:v>
                </c:pt>
                <c:pt idx="98">
                  <c:v>3.4968540066080647</c:v>
                </c:pt>
                <c:pt idx="99">
                  <c:v>8.0963196369214305</c:v>
                </c:pt>
                <c:pt idx="100">
                  <c:v>1.9847009226694494</c:v>
                </c:pt>
                <c:pt idx="101">
                  <c:v>6.7731856884751087</c:v>
                </c:pt>
                <c:pt idx="102">
                  <c:v>7.718281365936777</c:v>
                </c:pt>
                <c:pt idx="103">
                  <c:v>14.018919215681075</c:v>
                </c:pt>
                <c:pt idx="104">
                  <c:v>14.774995757650361</c:v>
                </c:pt>
                <c:pt idx="105">
                  <c:v>14.964014893142675</c:v>
                </c:pt>
                <c:pt idx="106">
                  <c:v>15.405059542624784</c:v>
                </c:pt>
                <c:pt idx="107">
                  <c:v>16.665187112573673</c:v>
                </c:pt>
                <c:pt idx="108">
                  <c:v>15.090027650137582</c:v>
                </c:pt>
                <c:pt idx="109">
                  <c:v>14.081925594178506</c:v>
                </c:pt>
                <c:pt idx="110">
                  <c:v>7.3402430949521014</c:v>
                </c:pt>
                <c:pt idx="111">
                  <c:v>11.309644940291022</c:v>
                </c:pt>
                <c:pt idx="112">
                  <c:v>7.718281365936777</c:v>
                </c:pt>
                <c:pt idx="113">
                  <c:v>5.8910963895108948</c:v>
                </c:pt>
                <c:pt idx="114">
                  <c:v>5.7650836325160553</c:v>
                </c:pt>
                <c:pt idx="115">
                  <c:v>10.301542884331923</c:v>
                </c:pt>
                <c:pt idx="116">
                  <c:v>13.766893701691282</c:v>
                </c:pt>
                <c:pt idx="117">
                  <c:v>9.1674280713779392</c:v>
                </c:pt>
                <c:pt idx="118">
                  <c:v>12.065721482260308</c:v>
                </c:pt>
                <c:pt idx="119">
                  <c:v>12.191734239255192</c:v>
                </c:pt>
                <c:pt idx="120">
                  <c:v>15.594078678117121</c:v>
                </c:pt>
                <c:pt idx="122">
                  <c:v>-10.44886945578126</c:v>
                </c:pt>
                <c:pt idx="123">
                  <c:v>-11.500328017369299</c:v>
                </c:pt>
                <c:pt idx="124">
                  <c:v>-12.157489618361831</c:v>
                </c:pt>
                <c:pt idx="125">
                  <c:v>-9.4631270542924515</c:v>
                </c:pt>
                <c:pt idx="126">
                  <c:v>-10.646017936079012</c:v>
                </c:pt>
                <c:pt idx="127">
                  <c:v>-8.8059654532999208</c:v>
                </c:pt>
                <c:pt idx="128">
                  <c:v>-9.8574240148879788</c:v>
                </c:pt>
                <c:pt idx="129">
                  <c:v>-12.880367379453633</c:v>
                </c:pt>
                <c:pt idx="130">
                  <c:v>-13.668961300644648</c:v>
                </c:pt>
                <c:pt idx="131">
                  <c:v>-13.406096660247643</c:v>
                </c:pt>
                <c:pt idx="132">
                  <c:v>-14.063258261240176</c:v>
                </c:pt>
                <c:pt idx="133">
                  <c:v>-14.654703702133455</c:v>
                </c:pt>
                <c:pt idx="134">
                  <c:v>-13.800393620843151</c:v>
                </c:pt>
                <c:pt idx="135">
                  <c:v>-16.954769305607307</c:v>
                </c:pt>
                <c:pt idx="136">
                  <c:v>-19.254834909081179</c:v>
                </c:pt>
                <c:pt idx="137">
                  <c:v>-15.837594583919998</c:v>
                </c:pt>
                <c:pt idx="138">
                  <c:v>-16.363323864714026</c:v>
                </c:pt>
                <c:pt idx="139">
                  <c:v>-13.208948179949889</c:v>
                </c:pt>
                <c:pt idx="140">
                  <c:v>-12.880367379453633</c:v>
                </c:pt>
                <c:pt idx="141">
                  <c:v>-8.4773846528036447</c:v>
                </c:pt>
                <c:pt idx="142">
                  <c:v>-7.6230745715133779</c:v>
                </c:pt>
                <c:pt idx="143">
                  <c:v>-5.848738248833536</c:v>
                </c:pt>
                <c:pt idx="144">
                  <c:v>-5.7173059286350334</c:v>
                </c:pt>
                <c:pt idx="145">
                  <c:v>-8.2145200124066395</c:v>
                </c:pt>
                <c:pt idx="146">
                  <c:v>-9.0688300936969242</c:v>
                </c:pt>
                <c:pt idx="147">
                  <c:v>-6.3087513695282951</c:v>
                </c:pt>
                <c:pt idx="148">
                  <c:v>-3.6801049655581672</c:v>
                </c:pt>
                <c:pt idx="149">
                  <c:v>-3.0229433645656543</c:v>
                </c:pt>
                <c:pt idx="150">
                  <c:v>-4.797279687245477</c:v>
                </c:pt>
                <c:pt idx="151">
                  <c:v>-2.957227204466403</c:v>
                </c:pt>
                <c:pt idx="152">
                  <c:v>-2.957227204466403</c:v>
                </c:pt>
                <c:pt idx="153">
                  <c:v>-0.52572928079402936</c:v>
                </c:pt>
                <c:pt idx="154">
                  <c:v>-2.3000656034738522</c:v>
                </c:pt>
                <c:pt idx="155">
                  <c:v>-1.1828908817865613</c:v>
                </c:pt>
                <c:pt idx="156">
                  <c:v>-0.32858080049627547</c:v>
                </c:pt>
                <c:pt idx="157">
                  <c:v>0.85431008129030483</c:v>
                </c:pt>
                <c:pt idx="158">
                  <c:v>1.6429040024813393</c:v>
                </c:pt>
                <c:pt idx="159">
                  <c:v>4.1401180862529454</c:v>
                </c:pt>
                <c:pt idx="160">
                  <c:v>6.0458867291312899</c:v>
                </c:pt>
                <c:pt idx="161">
                  <c:v>6.1773190493297925</c:v>
                </c:pt>
                <c:pt idx="162">
                  <c:v>11.106031056773791</c:v>
                </c:pt>
                <c:pt idx="163">
                  <c:v>13.866109780942402</c:v>
                </c:pt>
                <c:pt idx="164">
                  <c:v>12.946083539552864</c:v>
                </c:pt>
                <c:pt idx="165">
                  <c:v>12.420354258758854</c:v>
                </c:pt>
                <c:pt idx="166">
                  <c:v>10.646017936079012</c:v>
                </c:pt>
                <c:pt idx="167">
                  <c:v>11.894624977964806</c:v>
                </c:pt>
                <c:pt idx="168">
                  <c:v>10.120288655285004</c:v>
                </c:pt>
                <c:pt idx="169">
                  <c:v>5.5858736084365113</c:v>
                </c:pt>
                <c:pt idx="170">
                  <c:v>4.0744019261536941</c:v>
                </c:pt>
                <c:pt idx="171">
                  <c:v>4.8629958473447479</c:v>
                </c:pt>
                <c:pt idx="172">
                  <c:v>8.1488038523073882</c:v>
                </c:pt>
                <c:pt idx="173">
                  <c:v>8.543100812902896</c:v>
                </c:pt>
                <c:pt idx="174">
                  <c:v>7.4916422513148557</c:v>
                </c:pt>
                <c:pt idx="175">
                  <c:v>6.2430352094290438</c:v>
                </c:pt>
                <c:pt idx="176">
                  <c:v>8.8716816133991525</c:v>
                </c:pt>
                <c:pt idx="177">
                  <c:v>11.697476497667052</c:v>
                </c:pt>
                <c:pt idx="178">
                  <c:v>9.9231401749872106</c:v>
                </c:pt>
                <c:pt idx="179">
                  <c:v>13.668961300644648</c:v>
                </c:pt>
                <c:pt idx="180">
                  <c:v>14.128974421339407</c:v>
                </c:pt>
                <c:pt idx="181">
                  <c:v>16.691904665210302</c:v>
                </c:pt>
                <c:pt idx="183">
                  <c:v>-19.404825105518853</c:v>
                </c:pt>
                <c:pt idx="184">
                  <c:v>-19.273711422373456</c:v>
                </c:pt>
                <c:pt idx="185">
                  <c:v>-19.011484056082679</c:v>
                </c:pt>
                <c:pt idx="186">
                  <c:v>-18.749256689791864</c:v>
                </c:pt>
                <c:pt idx="187">
                  <c:v>-10.357980968486423</c:v>
                </c:pt>
                <c:pt idx="188">
                  <c:v>-12.193572532521989</c:v>
                </c:pt>
                <c:pt idx="189">
                  <c:v>-11.669117799940398</c:v>
                </c:pt>
                <c:pt idx="190">
                  <c:v>-10.620208334777219</c:v>
                </c:pt>
                <c:pt idx="191">
                  <c:v>-9.3090715033232438</c:v>
                </c:pt>
                <c:pt idx="192">
                  <c:v>-11.406890433649604</c:v>
                </c:pt>
                <c:pt idx="193">
                  <c:v>-10.357980968486423</c:v>
                </c:pt>
                <c:pt idx="194">
                  <c:v>-9.8335262359048325</c:v>
                </c:pt>
                <c:pt idx="195">
                  <c:v>-10.48909465163182</c:v>
                </c:pt>
                <c:pt idx="196">
                  <c:v>-11.406890433649604</c:v>
                </c:pt>
                <c:pt idx="197">
                  <c:v>-10.620208334777219</c:v>
                </c:pt>
                <c:pt idx="198">
                  <c:v>-11.013549384213411</c:v>
                </c:pt>
                <c:pt idx="199">
                  <c:v>-10.882435701067994</c:v>
                </c:pt>
                <c:pt idx="200">
                  <c:v>-7.8668209887238705</c:v>
                </c:pt>
                <c:pt idx="201">
                  <c:v>-8.915730453887031</c:v>
                </c:pt>
                <c:pt idx="202">
                  <c:v>-7.4734799392876594</c:v>
                </c:pt>
                <c:pt idx="203">
                  <c:v>-6.031229424688286</c:v>
                </c:pt>
                <c:pt idx="204">
                  <c:v>-6.6867978404152737</c:v>
                </c:pt>
                <c:pt idx="205">
                  <c:v>-5.7690020583975103</c:v>
                </c:pt>
                <c:pt idx="206">
                  <c:v>-5.2445473258159199</c:v>
                </c:pt>
                <c:pt idx="207">
                  <c:v>-4.1956378606527212</c:v>
                </c:pt>
                <c:pt idx="208">
                  <c:v>-3.1467283954895593</c:v>
                </c:pt>
                <c:pt idx="209">
                  <c:v>-2.491159979762553</c:v>
                </c:pt>
                <c:pt idx="210">
                  <c:v>1.3111368314539753</c:v>
                </c:pt>
                <c:pt idx="211">
                  <c:v>-0.26222736629079507</c:v>
                </c:pt>
                <c:pt idx="212">
                  <c:v>4.457865226943535</c:v>
                </c:pt>
                <c:pt idx="213">
                  <c:v>3.5400694449257331</c:v>
                </c:pt>
                <c:pt idx="214">
                  <c:v>4.457865226943535</c:v>
                </c:pt>
                <c:pt idx="215">
                  <c:v>4.1956378606527212</c:v>
                </c:pt>
                <c:pt idx="216">
                  <c:v>4.457865226943535</c:v>
                </c:pt>
                <c:pt idx="217">
                  <c:v>5.5067746921066965</c:v>
                </c:pt>
                <c:pt idx="218">
                  <c:v>6.2934567909790999</c:v>
                </c:pt>
                <c:pt idx="219">
                  <c:v>6.0312294246883047</c:v>
                </c:pt>
                <c:pt idx="220">
                  <c:v>9.9646399190502315</c:v>
                </c:pt>
                <c:pt idx="221">
                  <c:v>13.373595680830547</c:v>
                </c:pt>
                <c:pt idx="222">
                  <c:v>13.898050413412157</c:v>
                </c:pt>
                <c:pt idx="223">
                  <c:v>15.078073561720753</c:v>
                </c:pt>
                <c:pt idx="224">
                  <c:v>14.946959878575337</c:v>
                </c:pt>
                <c:pt idx="225">
                  <c:v>16.389210393174729</c:v>
                </c:pt>
                <c:pt idx="226">
                  <c:v>16.126983026883913</c:v>
                </c:pt>
                <c:pt idx="227">
                  <c:v>14.946959878575337</c:v>
                </c:pt>
                <c:pt idx="228">
                  <c:v>14.160277779702952</c:v>
                </c:pt>
                <c:pt idx="229">
                  <c:v>11.800231483085815</c:v>
                </c:pt>
                <c:pt idx="230">
                  <c:v>12.324686215667386</c:v>
                </c:pt>
                <c:pt idx="231">
                  <c:v>11.669117799940398</c:v>
                </c:pt>
                <c:pt idx="232">
                  <c:v>11.669117799940398</c:v>
                </c:pt>
                <c:pt idx="233">
                  <c:v>14.029164096557535</c:v>
                </c:pt>
                <c:pt idx="234">
                  <c:v>13.24248199768517</c:v>
                </c:pt>
                <c:pt idx="235">
                  <c:v>13.635823047121361</c:v>
                </c:pt>
                <c:pt idx="236">
                  <c:v>13.373595680830547</c:v>
                </c:pt>
                <c:pt idx="237">
                  <c:v>15.209187244866133</c:v>
                </c:pt>
                <c:pt idx="238">
                  <c:v>15.471414611156927</c:v>
                </c:pt>
                <c:pt idx="239">
                  <c:v>15.340300928011548</c:v>
                </c:pt>
                <c:pt idx="240">
                  <c:v>15.995869343738535</c:v>
                </c:pt>
                <c:pt idx="241">
                  <c:v>16.782551442610902</c:v>
                </c:pt>
                <c:pt idx="242">
                  <c:v>19.011484056082679</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1374336"/>
        <c:axId val="261375872"/>
      </c:stockChart>
      <c:catAx>
        <c:axId val="261374336"/>
        <c:scaling>
          <c:orientation val="minMax"/>
        </c:scaling>
        <c:delete val="1"/>
        <c:axPos val="b"/>
        <c:majorGridlines>
          <c:spPr>
            <a:ln>
              <a:noFill/>
            </a:ln>
          </c:spPr>
        </c:majorGridlines>
        <c:majorTickMark val="out"/>
        <c:minorTickMark val="none"/>
        <c:tickLblPos val="nextTo"/>
        <c:crossAx val="261375872"/>
        <c:crosses val="autoZero"/>
        <c:auto val="1"/>
        <c:lblAlgn val="ctr"/>
        <c:lblOffset val="100"/>
        <c:noMultiLvlLbl val="0"/>
      </c:catAx>
      <c:valAx>
        <c:axId val="261375872"/>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1374336"/>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'!$C$111:$IK$111</c:f>
              <c:numCache>
                <c:formatCode>0.00</c:formatCode>
                <c:ptCount val="243"/>
                <c:pt idx="0">
                  <c:v>0.65932301368103308</c:v>
                </c:pt>
                <c:pt idx="1">
                  <c:v>0.53624189093711894</c:v>
                </c:pt>
                <c:pt idx="2">
                  <c:v>0.54916821889652545</c:v>
                </c:pt>
                <c:pt idx="3">
                  <c:v>0.83579549103988726</c:v>
                </c:pt>
                <c:pt idx="4">
                  <c:v>0.85602800436765403</c:v>
                </c:pt>
                <c:pt idx="5">
                  <c:v>0.92499518273492232</c:v>
                </c:pt>
                <c:pt idx="6">
                  <c:v>0.69850343631575595</c:v>
                </c:pt>
                <c:pt idx="7">
                  <c:v>0.81837304900764374</c:v>
                </c:pt>
                <c:pt idx="8">
                  <c:v>1.7635204573190322</c:v>
                </c:pt>
                <c:pt idx="9">
                  <c:v>1.695436444216071</c:v>
                </c:pt>
                <c:pt idx="10">
                  <c:v>2.1782869805382501</c:v>
                </c:pt>
                <c:pt idx="11">
                  <c:v>1.835458282484425</c:v>
                </c:pt>
                <c:pt idx="12">
                  <c:v>1.828553535872568</c:v>
                </c:pt>
                <c:pt idx="13">
                  <c:v>1.3880146444858377</c:v>
                </c:pt>
                <c:pt idx="14">
                  <c:v>3.1720084783865383</c:v>
                </c:pt>
                <c:pt idx="15">
                  <c:v>1.2459856124349673</c:v>
                </c:pt>
                <c:pt idx="16">
                  <c:v>1.1119050677628626</c:v>
                </c:pt>
                <c:pt idx="17">
                  <c:v>1.1351885156400543</c:v>
                </c:pt>
                <c:pt idx="18">
                  <c:v>1.2539340998137329</c:v>
                </c:pt>
                <c:pt idx="19">
                  <c:v>1.6225351660350704</c:v>
                </c:pt>
                <c:pt idx="20">
                  <c:v>1.0261577493737559</c:v>
                </c:pt>
                <c:pt idx="21">
                  <c:v>0.9676279786755736</c:v>
                </c:pt>
                <c:pt idx="22">
                  <c:v>1.0125088316526434</c:v>
                </c:pt>
                <c:pt idx="23">
                  <c:v>0.80632988631254454</c:v>
                </c:pt>
                <c:pt idx="24">
                  <c:v>1.0096184726058197</c:v>
                </c:pt>
                <c:pt idx="25">
                  <c:v>1.010501637870127</c:v>
                </c:pt>
                <c:pt idx="26">
                  <c:v>1.0146766009377612</c:v>
                </c:pt>
                <c:pt idx="27">
                  <c:v>1.8225319545250185</c:v>
                </c:pt>
                <c:pt idx="28">
                  <c:v>0.81821247350504234</c:v>
                </c:pt>
                <c:pt idx="29">
                  <c:v>1.1675444794142209</c:v>
                </c:pt>
                <c:pt idx="30">
                  <c:v>0.6285728049328797</c:v>
                </c:pt>
                <c:pt idx="31">
                  <c:v>0.74940587064037545</c:v>
                </c:pt>
                <c:pt idx="32">
                  <c:v>0.71054659901085515</c:v>
                </c:pt>
                <c:pt idx="33">
                  <c:v>0.4150876742244205</c:v>
                </c:pt>
                <c:pt idx="34">
                  <c:v>0.61436187295266254</c:v>
                </c:pt>
                <c:pt idx="35">
                  <c:v>0.52010405292568584</c:v>
                </c:pt>
                <c:pt idx="36">
                  <c:v>0.52034491617958789</c:v>
                </c:pt>
                <c:pt idx="37">
                  <c:v>0.79468816237394857</c:v>
                </c:pt>
                <c:pt idx="38">
                  <c:v>1.0781039244652839</c:v>
                </c:pt>
                <c:pt idx="39">
                  <c:v>1.0336245102447175</c:v>
                </c:pt>
                <c:pt idx="40">
                  <c:v>1.0233476780782327</c:v>
                </c:pt>
                <c:pt idx="41">
                  <c:v>1.1901053375297068</c:v>
                </c:pt>
                <c:pt idx="42">
                  <c:v>1.3147922152996343</c:v>
                </c:pt>
                <c:pt idx="43">
                  <c:v>1.1336630483653418</c:v>
                </c:pt>
                <c:pt idx="44">
                  <c:v>1.1188901021260202</c:v>
                </c:pt>
                <c:pt idx="45">
                  <c:v>0.76843406769863221</c:v>
                </c:pt>
                <c:pt idx="46">
                  <c:v>0.95060697539983341</c:v>
                </c:pt>
                <c:pt idx="47">
                  <c:v>1.0011882587192502</c:v>
                </c:pt>
                <c:pt idx="48">
                  <c:v>1.1936379985869359</c:v>
                </c:pt>
                <c:pt idx="49">
                  <c:v>0.98408696769220927</c:v>
                </c:pt>
                <c:pt idx="50">
                  <c:v>0.97678078232384902</c:v>
                </c:pt>
                <c:pt idx="51">
                  <c:v>1.5003372085554634</c:v>
                </c:pt>
                <c:pt idx="52">
                  <c:v>0.88228209904297039</c:v>
                </c:pt>
                <c:pt idx="53">
                  <c:v>1.3067634401695682</c:v>
                </c:pt>
                <c:pt idx="54">
                  <c:v>1.1399254929667935</c:v>
                </c:pt>
                <c:pt idx="55">
                  <c:v>1.1334221851114397</c:v>
                </c:pt>
                <c:pt idx="56">
                  <c:v>1.1939591495921387</c:v>
                </c:pt>
                <c:pt idx="57">
                  <c:v>1.2035133919969174</c:v>
                </c:pt>
                <c:pt idx="58">
                  <c:v>0.91255058128331978</c:v>
                </c:pt>
                <c:pt idx="59">
                  <c:v>1.0787462264756895</c:v>
                </c:pt>
                <c:pt idx="61">
                  <c:v>2.0143971301827266</c:v>
                </c:pt>
                <c:pt idx="62">
                  <c:v>8.4134330509424586</c:v>
                </c:pt>
                <c:pt idx="63">
                  <c:v>2.7014236984129525</c:v>
                </c:pt>
                <c:pt idx="64">
                  <c:v>1.5863267299777397</c:v>
                </c:pt>
                <c:pt idx="65">
                  <c:v>2.98151914546066</c:v>
                </c:pt>
                <c:pt idx="66">
                  <c:v>2.3552680044200307</c:v>
                </c:pt>
                <c:pt idx="67">
                  <c:v>1.7915538971542044</c:v>
                </c:pt>
                <c:pt idx="68">
                  <c:v>1.9016543087295612</c:v>
                </c:pt>
                <c:pt idx="69">
                  <c:v>0.83676312797271102</c:v>
                </c:pt>
                <c:pt idx="70">
                  <c:v>0.90370417821052795</c:v>
                </c:pt>
                <c:pt idx="71">
                  <c:v>0.79712697980558267</c:v>
                </c:pt>
                <c:pt idx="72">
                  <c:v>0.69407299457104876</c:v>
                </c:pt>
                <c:pt idx="73">
                  <c:v>0.64562881347789181</c:v>
                </c:pt>
                <c:pt idx="74">
                  <c:v>1.0930768861201414</c:v>
                </c:pt>
                <c:pt idx="75">
                  <c:v>1.6303668946078824</c:v>
                </c:pt>
                <c:pt idx="76">
                  <c:v>1.0261358358823247</c:v>
                </c:pt>
                <c:pt idx="77">
                  <c:v>1.7131624041125506</c:v>
                </c:pt>
                <c:pt idx="78">
                  <c:v>0.73635155261598573</c:v>
                </c:pt>
                <c:pt idx="79">
                  <c:v>1.439232580113063</c:v>
                </c:pt>
                <c:pt idx="80">
                  <c:v>1.6629566164341878</c:v>
                </c:pt>
                <c:pt idx="81">
                  <c:v>2.6952580753647326</c:v>
                </c:pt>
                <c:pt idx="82">
                  <c:v>1.7193280271607705</c:v>
                </c:pt>
                <c:pt idx="83">
                  <c:v>1.4004772352385375</c:v>
                </c:pt>
                <c:pt idx="84">
                  <c:v>1.7968387169098214</c:v>
                </c:pt>
                <c:pt idx="85">
                  <c:v>1.7290168633794019</c:v>
                </c:pt>
                <c:pt idx="86">
                  <c:v>2.431897890876479</c:v>
                </c:pt>
                <c:pt idx="87">
                  <c:v>1.8417596848325672</c:v>
                </c:pt>
                <c:pt idx="88">
                  <c:v>1.6330093044856908</c:v>
                </c:pt>
                <c:pt idx="89">
                  <c:v>2.3623144307608537</c:v>
                </c:pt>
                <c:pt idx="90">
                  <c:v>1.0992425091683615</c:v>
                </c:pt>
                <c:pt idx="91">
                  <c:v>0.61656230482199759</c:v>
                </c:pt>
                <c:pt idx="92">
                  <c:v>0.64915202664830318</c:v>
                </c:pt>
                <c:pt idx="93">
                  <c:v>1.1300706244094614</c:v>
                </c:pt>
                <c:pt idx="94">
                  <c:v>0.49765386032061243</c:v>
                </c:pt>
                <c:pt idx="95">
                  <c:v>0.82178947199846253</c:v>
                </c:pt>
                <c:pt idx="96">
                  <c:v>0.77774930736831982</c:v>
                </c:pt>
                <c:pt idx="97">
                  <c:v>0.19641913425043639</c:v>
                </c:pt>
                <c:pt idx="98">
                  <c:v>0.38755344874525566</c:v>
                </c:pt>
                <c:pt idx="99">
                  <c:v>3.335602069087007</c:v>
                </c:pt>
                <c:pt idx="100">
                  <c:v>0.54345563153596077</c:v>
                </c:pt>
                <c:pt idx="101">
                  <c:v>0.7134506670083115</c:v>
                </c:pt>
                <c:pt idx="102">
                  <c:v>0.33734766106689301</c:v>
                </c:pt>
                <c:pt idx="103">
                  <c:v>0.16118700254632223</c:v>
                </c:pt>
                <c:pt idx="104">
                  <c:v>0.82707429175407976</c:v>
                </c:pt>
                <c:pt idx="105">
                  <c:v>0.65619845298912605</c:v>
                </c:pt>
                <c:pt idx="106">
                  <c:v>0.26952580753647326</c:v>
                </c:pt>
                <c:pt idx="107">
                  <c:v>0.44304405617923548</c:v>
                </c:pt>
                <c:pt idx="108">
                  <c:v>0.53464759860993227</c:v>
                </c:pt>
                <c:pt idx="109">
                  <c:v>0.48179940105376096</c:v>
                </c:pt>
                <c:pt idx="110">
                  <c:v>0.55578687763240064</c:v>
                </c:pt>
                <c:pt idx="111">
                  <c:v>0.288903479973736</c:v>
                </c:pt>
                <c:pt idx="112">
                  <c:v>0.76982207773489419</c:v>
                </c:pt>
                <c:pt idx="113">
                  <c:v>0.46858735166471821</c:v>
                </c:pt>
                <c:pt idx="114">
                  <c:v>0.69319219127844589</c:v>
                </c:pt>
                <c:pt idx="115">
                  <c:v>0.54521723812116651</c:v>
                </c:pt>
                <c:pt idx="116">
                  <c:v>0.29154588985154462</c:v>
                </c:pt>
                <c:pt idx="117">
                  <c:v>0.74075556907899998</c:v>
                </c:pt>
                <c:pt idx="118">
                  <c:v>0.3523213170411415</c:v>
                </c:pt>
                <c:pt idx="119">
                  <c:v>0.75044440529763135</c:v>
                </c:pt>
                <c:pt idx="120">
                  <c:v>0.65707925628172892</c:v>
                </c:pt>
                <c:pt idx="122">
                  <c:v>0.55131264916467759</c:v>
                </c:pt>
                <c:pt idx="123">
                  <c:v>0.84009546539379454</c:v>
                </c:pt>
                <c:pt idx="124">
                  <c:v>0.39379474940334114</c:v>
                </c:pt>
                <c:pt idx="125">
                  <c:v>5.2505966587112159E-2</c:v>
                </c:pt>
                <c:pt idx="126">
                  <c:v>0.21002386634844863</c:v>
                </c:pt>
                <c:pt idx="127">
                  <c:v>0.31503579952267291</c:v>
                </c:pt>
                <c:pt idx="128">
                  <c:v>1.2601431980906916</c:v>
                </c:pt>
                <c:pt idx="129">
                  <c:v>0.97136038186157481</c:v>
                </c:pt>
                <c:pt idx="130">
                  <c:v>1.2601431980906916</c:v>
                </c:pt>
                <c:pt idx="131">
                  <c:v>1.653937947494033</c:v>
                </c:pt>
                <c:pt idx="132">
                  <c:v>1.4701670644391405</c:v>
                </c:pt>
                <c:pt idx="133">
                  <c:v>1.8377088305489253</c:v>
                </c:pt>
                <c:pt idx="134">
                  <c:v>0.4988066825775655</c:v>
                </c:pt>
                <c:pt idx="135">
                  <c:v>0.47255369928400937</c:v>
                </c:pt>
                <c:pt idx="136">
                  <c:v>1.9164677804295935</c:v>
                </c:pt>
                <c:pt idx="137">
                  <c:v>1.8114558472553692</c:v>
                </c:pt>
                <c:pt idx="138">
                  <c:v>1.1026252983293552</c:v>
                </c:pt>
                <c:pt idx="139">
                  <c:v>0.18377088305489256</c:v>
                </c:pt>
                <c:pt idx="140">
                  <c:v>1.1026252983293552</c:v>
                </c:pt>
                <c:pt idx="141">
                  <c:v>1.2863961813842477</c:v>
                </c:pt>
                <c:pt idx="142">
                  <c:v>1.1551312649164673</c:v>
                </c:pt>
                <c:pt idx="143">
                  <c:v>0.99761336515513099</c:v>
                </c:pt>
                <c:pt idx="144">
                  <c:v>2.7303102625298323</c:v>
                </c:pt>
                <c:pt idx="145">
                  <c:v>0.60381861575178986</c:v>
                </c:pt>
                <c:pt idx="146">
                  <c:v>1.1288782816229113</c:v>
                </c:pt>
                <c:pt idx="147">
                  <c:v>0.55131264916467759</c:v>
                </c:pt>
                <c:pt idx="148">
                  <c:v>0.36754176610978512</c:v>
                </c:pt>
                <c:pt idx="149">
                  <c:v>0.44630071599045334</c:v>
                </c:pt>
                <c:pt idx="150">
                  <c:v>0.70883054892601416</c:v>
                </c:pt>
                <c:pt idx="151">
                  <c:v>1.3914081145584722</c:v>
                </c:pt>
                <c:pt idx="152">
                  <c:v>3.3341288782816219</c:v>
                </c:pt>
                <c:pt idx="153">
                  <c:v>26.226730310262521</c:v>
                </c:pt>
                <c:pt idx="154">
                  <c:v>8.0334128878281597</c:v>
                </c:pt>
                <c:pt idx="155">
                  <c:v>2.336515513126491</c:v>
                </c:pt>
                <c:pt idx="156">
                  <c:v>4.1479713603818604</c:v>
                </c:pt>
                <c:pt idx="157">
                  <c:v>0.70883054892601416</c:v>
                </c:pt>
                <c:pt idx="158">
                  <c:v>1.1551312649164673</c:v>
                </c:pt>
                <c:pt idx="159">
                  <c:v>1.0763723150357991</c:v>
                </c:pt>
                <c:pt idx="160">
                  <c:v>1.7326968973747012</c:v>
                </c:pt>
                <c:pt idx="161">
                  <c:v>1.1288782816229113</c:v>
                </c:pt>
                <c:pt idx="162">
                  <c:v>1.4701670644391405</c:v>
                </c:pt>
                <c:pt idx="163">
                  <c:v>0.70883054892601416</c:v>
                </c:pt>
                <c:pt idx="164">
                  <c:v>1.9164677804295935</c:v>
                </c:pt>
                <c:pt idx="165">
                  <c:v>0.78758949880668228</c:v>
                </c:pt>
                <c:pt idx="166">
                  <c:v>1.6801909307875891</c:v>
                </c:pt>
                <c:pt idx="167">
                  <c:v>0.36754176610978512</c:v>
                </c:pt>
                <c:pt idx="168">
                  <c:v>0.39379474940334114</c:v>
                </c:pt>
                <c:pt idx="169">
                  <c:v>1.0763723150357991</c:v>
                </c:pt>
                <c:pt idx="170">
                  <c:v>0.78758949880668228</c:v>
                </c:pt>
                <c:pt idx="171">
                  <c:v>1.4701670644391405</c:v>
                </c:pt>
                <c:pt idx="172">
                  <c:v>0.73508353221957023</c:v>
                </c:pt>
                <c:pt idx="173">
                  <c:v>0.89260143198090669</c:v>
                </c:pt>
                <c:pt idx="174">
                  <c:v>1.023866348448687</c:v>
                </c:pt>
                <c:pt idx="175">
                  <c:v>0.99761336515513099</c:v>
                </c:pt>
                <c:pt idx="176">
                  <c:v>0.89260143198090669</c:v>
                </c:pt>
                <c:pt idx="177">
                  <c:v>0.68257756563245808</c:v>
                </c:pt>
                <c:pt idx="178">
                  <c:v>1.0501193317422433</c:v>
                </c:pt>
                <c:pt idx="179">
                  <c:v>0.91885441527446265</c:v>
                </c:pt>
                <c:pt idx="180">
                  <c:v>1.1551312649164673</c:v>
                </c:pt>
                <c:pt idx="181">
                  <c:v>1.3126491646778038</c:v>
                </c:pt>
                <c:pt idx="183">
                  <c:v>1.1942941686343667</c:v>
                </c:pt>
                <c:pt idx="184">
                  <c:v>0.95017485130167101</c:v>
                </c:pt>
                <c:pt idx="185">
                  <c:v>0.654272648474161</c:v>
                </c:pt>
                <c:pt idx="186">
                  <c:v>1.3348477149774338</c:v>
                </c:pt>
                <c:pt idx="187">
                  <c:v>3.7448067668948211</c:v>
                </c:pt>
                <c:pt idx="188">
                  <c:v>2.8965537854559593</c:v>
                </c:pt>
                <c:pt idx="189">
                  <c:v>2.064739815285292</c:v>
                </c:pt>
                <c:pt idx="190">
                  <c:v>1.6192426099172075</c:v>
                </c:pt>
                <c:pt idx="191">
                  <c:v>1.1622380966613866</c:v>
                </c:pt>
                <c:pt idx="192">
                  <c:v>1.1425112831395525</c:v>
                </c:pt>
                <c:pt idx="193">
                  <c:v>1.4564963983620769</c:v>
                </c:pt>
                <c:pt idx="194">
                  <c:v>0.93209193890665654</c:v>
                </c:pt>
                <c:pt idx="195">
                  <c:v>1.6619840392145144</c:v>
                </c:pt>
                <c:pt idx="196">
                  <c:v>1.2740233732851125</c:v>
                </c:pt>
                <c:pt idx="197">
                  <c:v>1.9167887138715369</c:v>
                </c:pt>
                <c:pt idx="198">
                  <c:v>1.4474549421645697</c:v>
                </c:pt>
                <c:pt idx="199">
                  <c:v>1.2337477956780347</c:v>
                </c:pt>
                <c:pt idx="200">
                  <c:v>0.95181875242849057</c:v>
                </c:pt>
                <c:pt idx="201">
                  <c:v>1.3463550228651704</c:v>
                </c:pt>
                <c:pt idx="202">
                  <c:v>0.98716262665510979</c:v>
                </c:pt>
                <c:pt idx="203">
                  <c:v>1.0290821053890069</c:v>
                </c:pt>
                <c:pt idx="204">
                  <c:v>0.89181636129957875</c:v>
                </c:pt>
                <c:pt idx="205">
                  <c:v>1.0446991660937923</c:v>
                </c:pt>
                <c:pt idx="206">
                  <c:v>0.9781211704576025</c:v>
                </c:pt>
                <c:pt idx="207">
                  <c:v>1.2641599665241956</c:v>
                </c:pt>
                <c:pt idx="208">
                  <c:v>0.87291149834115445</c:v>
                </c:pt>
                <c:pt idx="209">
                  <c:v>1.0430552649669727</c:v>
                </c:pt>
                <c:pt idx="210">
                  <c:v>1.0249723525719583</c:v>
                </c:pt>
                <c:pt idx="211">
                  <c:v>1.0446991660937923</c:v>
                </c:pt>
                <c:pt idx="212">
                  <c:v>0.76441402397106761</c:v>
                </c:pt>
                <c:pt idx="213">
                  <c:v>0.78414083749290142</c:v>
                </c:pt>
                <c:pt idx="214">
                  <c:v>1.01921869862809</c:v>
                </c:pt>
                <c:pt idx="215">
                  <c:v>0.54577517410407395</c:v>
                </c:pt>
                <c:pt idx="216">
                  <c:v>0.55892638311862997</c:v>
                </c:pt>
                <c:pt idx="217">
                  <c:v>0.79729204650745744</c:v>
                </c:pt>
                <c:pt idx="218">
                  <c:v>0.96414801087963675</c:v>
                </c:pt>
                <c:pt idx="219">
                  <c:v>0.61317512030367349</c:v>
                </c:pt>
                <c:pt idx="220">
                  <c:v>0.94770899961144173</c:v>
                </c:pt>
                <c:pt idx="221">
                  <c:v>0.87948710284843246</c:v>
                </c:pt>
                <c:pt idx="222">
                  <c:v>1.0570284245449384</c:v>
                </c:pt>
                <c:pt idx="223">
                  <c:v>0.91154317482141278</c:v>
                </c:pt>
                <c:pt idx="224">
                  <c:v>0.91811877932869079</c:v>
                </c:pt>
                <c:pt idx="225">
                  <c:v>1.0430552649669727</c:v>
                </c:pt>
                <c:pt idx="226">
                  <c:v>1.0981259527154259</c:v>
                </c:pt>
                <c:pt idx="227">
                  <c:v>1.5822548345637688</c:v>
                </c:pt>
                <c:pt idx="228">
                  <c:v>0.73646770481513613</c:v>
                </c:pt>
                <c:pt idx="229">
                  <c:v>0.90332366918731533</c:v>
                </c:pt>
                <c:pt idx="230">
                  <c:v>1.2214185372268884</c:v>
                </c:pt>
                <c:pt idx="231">
                  <c:v>1.3134770003287806</c:v>
                </c:pt>
                <c:pt idx="232">
                  <c:v>1.4071793645574922</c:v>
                </c:pt>
                <c:pt idx="233">
                  <c:v>0.87702125115820329</c:v>
                </c:pt>
                <c:pt idx="234">
                  <c:v>1.0718235346863139</c:v>
                </c:pt>
                <c:pt idx="235">
                  <c:v>0.78578473861972109</c:v>
                </c:pt>
                <c:pt idx="236">
                  <c:v>1.0578503751083481</c:v>
                </c:pt>
                <c:pt idx="237">
                  <c:v>1.1005918044056553</c:v>
                </c:pt>
                <c:pt idx="238">
                  <c:v>0.80551155214155501</c:v>
                </c:pt>
                <c:pt idx="239">
                  <c:v>0.74961891382969192</c:v>
                </c:pt>
                <c:pt idx="240">
                  <c:v>0.59838001016229803</c:v>
                </c:pt>
                <c:pt idx="241">
                  <c:v>0.58440685058433228</c:v>
                </c:pt>
                <c:pt idx="242">
                  <c:v>0.42248258959261148</c:v>
                </c:pt>
              </c:numCache>
            </c:numRef>
          </c:val>
        </c:ser>
        <c:dLbls>
          <c:showLegendKey val="0"/>
          <c:showVal val="0"/>
          <c:showCatName val="0"/>
          <c:showSerName val="0"/>
          <c:showPercent val="0"/>
          <c:showBubbleSize val="0"/>
        </c:dLbls>
        <c:gapWidth val="24"/>
        <c:axId val="261391872"/>
        <c:axId val="261393408"/>
      </c:barChart>
      <c:catAx>
        <c:axId val="261391872"/>
        <c:scaling>
          <c:orientation val="minMax"/>
        </c:scaling>
        <c:delete val="1"/>
        <c:axPos val="b"/>
        <c:majorTickMark val="out"/>
        <c:minorTickMark val="none"/>
        <c:tickLblPos val="nextTo"/>
        <c:crossAx val="261393408"/>
        <c:crosses val="autoZero"/>
        <c:auto val="1"/>
        <c:lblAlgn val="ctr"/>
        <c:lblOffset val="100"/>
        <c:noMultiLvlLbl val="0"/>
      </c:catAx>
      <c:valAx>
        <c:axId val="261393408"/>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1391872"/>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'!$C$105:$IK$105</c:f>
              <c:numCache>
                <c:formatCode>0.00</c:formatCode>
                <c:ptCount val="243"/>
                <c:pt idx="0">
                  <c:v>40.368136482939633</c:v>
                </c:pt>
                <c:pt idx="1">
                  <c:v>40.368136482939633</c:v>
                </c:pt>
                <c:pt idx="2">
                  <c:v>40.368136482939633</c:v>
                </c:pt>
                <c:pt idx="3">
                  <c:v>40.368136482939633</c:v>
                </c:pt>
                <c:pt idx="4">
                  <c:v>40.368136482939633</c:v>
                </c:pt>
                <c:pt idx="5">
                  <c:v>40.368136482939633</c:v>
                </c:pt>
                <c:pt idx="6">
                  <c:v>40.368136482939633</c:v>
                </c:pt>
                <c:pt idx="7">
                  <c:v>40.368136482939633</c:v>
                </c:pt>
                <c:pt idx="8">
                  <c:v>40.368136482939633</c:v>
                </c:pt>
                <c:pt idx="9">
                  <c:v>40.368136482939633</c:v>
                </c:pt>
                <c:pt idx="10">
                  <c:v>40.368136482939633</c:v>
                </c:pt>
                <c:pt idx="11">
                  <c:v>40.368136482939633</c:v>
                </c:pt>
                <c:pt idx="12">
                  <c:v>40.368136482939633</c:v>
                </c:pt>
                <c:pt idx="13">
                  <c:v>40.368136482939633</c:v>
                </c:pt>
                <c:pt idx="14">
                  <c:v>40.368136482939633</c:v>
                </c:pt>
                <c:pt idx="15">
                  <c:v>40.368136482939633</c:v>
                </c:pt>
                <c:pt idx="16">
                  <c:v>40.368136482939633</c:v>
                </c:pt>
                <c:pt idx="17">
                  <c:v>40.368136482939633</c:v>
                </c:pt>
                <c:pt idx="18">
                  <c:v>40.368136482939633</c:v>
                </c:pt>
                <c:pt idx="19">
                  <c:v>40.368136482939633</c:v>
                </c:pt>
                <c:pt idx="20">
                  <c:v>40.368136482939633</c:v>
                </c:pt>
                <c:pt idx="21">
                  <c:v>40.368136482939633</c:v>
                </c:pt>
                <c:pt idx="22">
                  <c:v>40.368136482939633</c:v>
                </c:pt>
                <c:pt idx="23">
                  <c:v>40.368136482939633</c:v>
                </c:pt>
                <c:pt idx="24">
                  <c:v>40.368136482939633</c:v>
                </c:pt>
                <c:pt idx="25">
                  <c:v>40.368136482939633</c:v>
                </c:pt>
                <c:pt idx="26">
                  <c:v>40.368136482939633</c:v>
                </c:pt>
                <c:pt idx="27">
                  <c:v>40.368136482939633</c:v>
                </c:pt>
                <c:pt idx="28">
                  <c:v>40.368136482939633</c:v>
                </c:pt>
                <c:pt idx="29">
                  <c:v>40.368136482939633</c:v>
                </c:pt>
                <c:pt idx="30">
                  <c:v>40.368136482939633</c:v>
                </c:pt>
                <c:pt idx="31">
                  <c:v>40.368136482939633</c:v>
                </c:pt>
                <c:pt idx="32">
                  <c:v>40.368136482939633</c:v>
                </c:pt>
                <c:pt idx="33">
                  <c:v>40.368136482939633</c:v>
                </c:pt>
                <c:pt idx="34">
                  <c:v>40.368136482939633</c:v>
                </c:pt>
                <c:pt idx="35">
                  <c:v>40.368136482939633</c:v>
                </c:pt>
                <c:pt idx="36">
                  <c:v>40.368136482939633</c:v>
                </c:pt>
                <c:pt idx="37">
                  <c:v>40.368136482939633</c:v>
                </c:pt>
                <c:pt idx="38">
                  <c:v>40.368136482939633</c:v>
                </c:pt>
                <c:pt idx="39">
                  <c:v>40.368136482939633</c:v>
                </c:pt>
                <c:pt idx="40">
                  <c:v>40.368136482939633</c:v>
                </c:pt>
                <c:pt idx="41">
                  <c:v>40.368136482939633</c:v>
                </c:pt>
                <c:pt idx="42">
                  <c:v>40.368136482939633</c:v>
                </c:pt>
                <c:pt idx="43">
                  <c:v>40.368136482939633</c:v>
                </c:pt>
                <c:pt idx="44">
                  <c:v>40.368136482939633</c:v>
                </c:pt>
                <c:pt idx="45">
                  <c:v>40.368136482939633</c:v>
                </c:pt>
                <c:pt idx="46">
                  <c:v>40.368136482939633</c:v>
                </c:pt>
                <c:pt idx="47">
                  <c:v>40.368136482939633</c:v>
                </c:pt>
                <c:pt idx="48">
                  <c:v>40.368136482939633</c:v>
                </c:pt>
                <c:pt idx="49">
                  <c:v>40.368136482939633</c:v>
                </c:pt>
                <c:pt idx="50">
                  <c:v>40.368136482939633</c:v>
                </c:pt>
                <c:pt idx="51">
                  <c:v>40.368136482939633</c:v>
                </c:pt>
                <c:pt idx="52">
                  <c:v>40.368136482939633</c:v>
                </c:pt>
                <c:pt idx="53">
                  <c:v>40.368136482939633</c:v>
                </c:pt>
                <c:pt idx="54">
                  <c:v>40.368136482939633</c:v>
                </c:pt>
                <c:pt idx="55">
                  <c:v>40.368136482939633</c:v>
                </c:pt>
                <c:pt idx="56">
                  <c:v>40.368136482939633</c:v>
                </c:pt>
                <c:pt idx="57">
                  <c:v>40.368136482939633</c:v>
                </c:pt>
                <c:pt idx="58">
                  <c:v>40.368136482939633</c:v>
                </c:pt>
                <c:pt idx="59">
                  <c:v>40.368136482939633</c:v>
                </c:pt>
                <c:pt idx="61">
                  <c:v>48.478867924528302</c:v>
                </c:pt>
                <c:pt idx="62">
                  <c:v>48.478867924528302</c:v>
                </c:pt>
                <c:pt idx="63">
                  <c:v>48.478867924528302</c:v>
                </c:pt>
                <c:pt idx="64">
                  <c:v>48.478867924528302</c:v>
                </c:pt>
                <c:pt idx="65">
                  <c:v>48.478867924528302</c:v>
                </c:pt>
                <c:pt idx="66">
                  <c:v>48.478867924528302</c:v>
                </c:pt>
                <c:pt idx="67">
                  <c:v>48.478867924528302</c:v>
                </c:pt>
                <c:pt idx="68">
                  <c:v>48.478867924528302</c:v>
                </c:pt>
                <c:pt idx="69">
                  <c:v>48.478867924528302</c:v>
                </c:pt>
                <c:pt idx="70">
                  <c:v>48.478867924528302</c:v>
                </c:pt>
                <c:pt idx="71">
                  <c:v>48.478867924528302</c:v>
                </c:pt>
                <c:pt idx="72">
                  <c:v>48.478867924528302</c:v>
                </c:pt>
                <c:pt idx="73">
                  <c:v>48.478867924528302</c:v>
                </c:pt>
                <c:pt idx="74">
                  <c:v>48.478867924528302</c:v>
                </c:pt>
                <c:pt idx="75">
                  <c:v>48.478867924528302</c:v>
                </c:pt>
                <c:pt idx="76">
                  <c:v>48.478867924528302</c:v>
                </c:pt>
                <c:pt idx="77">
                  <c:v>48.478867924528302</c:v>
                </c:pt>
                <c:pt idx="78">
                  <c:v>48.478867924528302</c:v>
                </c:pt>
                <c:pt idx="79">
                  <c:v>48.478867924528302</c:v>
                </c:pt>
                <c:pt idx="80">
                  <c:v>48.478867924528302</c:v>
                </c:pt>
                <c:pt idx="81">
                  <c:v>48.478867924528302</c:v>
                </c:pt>
                <c:pt idx="82">
                  <c:v>48.478867924528302</c:v>
                </c:pt>
                <c:pt idx="83">
                  <c:v>48.478867924528302</c:v>
                </c:pt>
                <c:pt idx="84">
                  <c:v>48.478867924528302</c:v>
                </c:pt>
                <c:pt idx="85">
                  <c:v>48.478867924528302</c:v>
                </c:pt>
                <c:pt idx="86">
                  <c:v>48.478867924528302</c:v>
                </c:pt>
                <c:pt idx="87">
                  <c:v>48.478867924528302</c:v>
                </c:pt>
                <c:pt idx="88">
                  <c:v>48.478867924528302</c:v>
                </c:pt>
                <c:pt idx="89">
                  <c:v>48.478867924528302</c:v>
                </c:pt>
                <c:pt idx="90">
                  <c:v>48.478867924528302</c:v>
                </c:pt>
                <c:pt idx="91">
                  <c:v>48.478867924528302</c:v>
                </c:pt>
                <c:pt idx="92">
                  <c:v>48.478867924528302</c:v>
                </c:pt>
                <c:pt idx="93">
                  <c:v>48.478867924528302</c:v>
                </c:pt>
                <c:pt idx="94">
                  <c:v>48.478867924528302</c:v>
                </c:pt>
                <c:pt idx="95">
                  <c:v>48.478867924528302</c:v>
                </c:pt>
                <c:pt idx="96">
                  <c:v>48.478867924528302</c:v>
                </c:pt>
                <c:pt idx="97">
                  <c:v>48.478867924528302</c:v>
                </c:pt>
                <c:pt idx="98">
                  <c:v>48.478867924528302</c:v>
                </c:pt>
                <c:pt idx="99">
                  <c:v>48.478867924528302</c:v>
                </c:pt>
                <c:pt idx="100">
                  <c:v>48.478867924528302</c:v>
                </c:pt>
                <c:pt idx="101">
                  <c:v>48.478867924528302</c:v>
                </c:pt>
                <c:pt idx="102">
                  <c:v>48.478867924528302</c:v>
                </c:pt>
                <c:pt idx="103">
                  <c:v>48.478867924528302</c:v>
                </c:pt>
                <c:pt idx="104">
                  <c:v>48.478867924528302</c:v>
                </c:pt>
                <c:pt idx="105">
                  <c:v>48.478867924528302</c:v>
                </c:pt>
                <c:pt idx="106">
                  <c:v>48.478867924528302</c:v>
                </c:pt>
                <c:pt idx="107">
                  <c:v>48.478867924528302</c:v>
                </c:pt>
                <c:pt idx="108">
                  <c:v>48.478867924528302</c:v>
                </c:pt>
                <c:pt idx="109">
                  <c:v>48.478867924528302</c:v>
                </c:pt>
                <c:pt idx="110">
                  <c:v>48.478867924528302</c:v>
                </c:pt>
                <c:pt idx="111">
                  <c:v>48.478867924528302</c:v>
                </c:pt>
                <c:pt idx="112">
                  <c:v>48.478867924528302</c:v>
                </c:pt>
                <c:pt idx="113">
                  <c:v>48.478867924528302</c:v>
                </c:pt>
                <c:pt idx="114">
                  <c:v>48.478867924528302</c:v>
                </c:pt>
                <c:pt idx="115">
                  <c:v>48.478867924528302</c:v>
                </c:pt>
                <c:pt idx="116">
                  <c:v>48.478867924528302</c:v>
                </c:pt>
                <c:pt idx="117">
                  <c:v>48.478867924528302</c:v>
                </c:pt>
                <c:pt idx="118">
                  <c:v>48.478867924528302</c:v>
                </c:pt>
                <c:pt idx="119">
                  <c:v>48.478867924528302</c:v>
                </c:pt>
                <c:pt idx="120">
                  <c:v>48.478867924528302</c:v>
                </c:pt>
                <c:pt idx="122">
                  <c:v>15.767414104882461</c:v>
                </c:pt>
                <c:pt idx="123">
                  <c:v>15.767414104882461</c:v>
                </c:pt>
                <c:pt idx="124">
                  <c:v>15.767414104882461</c:v>
                </c:pt>
                <c:pt idx="125">
                  <c:v>15.767414104882461</c:v>
                </c:pt>
                <c:pt idx="126">
                  <c:v>15.767414104882461</c:v>
                </c:pt>
                <c:pt idx="127">
                  <c:v>15.767414104882461</c:v>
                </c:pt>
                <c:pt idx="128">
                  <c:v>15.767414104882461</c:v>
                </c:pt>
                <c:pt idx="129">
                  <c:v>15.767414104882461</c:v>
                </c:pt>
                <c:pt idx="130">
                  <c:v>15.767414104882461</c:v>
                </c:pt>
                <c:pt idx="131">
                  <c:v>15.767414104882461</c:v>
                </c:pt>
                <c:pt idx="132">
                  <c:v>15.767414104882461</c:v>
                </c:pt>
                <c:pt idx="133">
                  <c:v>15.767414104882461</c:v>
                </c:pt>
                <c:pt idx="134">
                  <c:v>15.767414104882461</c:v>
                </c:pt>
                <c:pt idx="135">
                  <c:v>15.767414104882461</c:v>
                </c:pt>
                <c:pt idx="136">
                  <c:v>15.767414104882461</c:v>
                </c:pt>
                <c:pt idx="137">
                  <c:v>15.767414104882461</c:v>
                </c:pt>
                <c:pt idx="138">
                  <c:v>15.767414104882461</c:v>
                </c:pt>
                <c:pt idx="139">
                  <c:v>15.767414104882461</c:v>
                </c:pt>
                <c:pt idx="140">
                  <c:v>15.767414104882461</c:v>
                </c:pt>
                <c:pt idx="141">
                  <c:v>15.767414104882461</c:v>
                </c:pt>
                <c:pt idx="142">
                  <c:v>15.767414104882461</c:v>
                </c:pt>
                <c:pt idx="143">
                  <c:v>15.767414104882461</c:v>
                </c:pt>
                <c:pt idx="144">
                  <c:v>15.767414104882461</c:v>
                </c:pt>
                <c:pt idx="145">
                  <c:v>15.767414104882461</c:v>
                </c:pt>
                <c:pt idx="146">
                  <c:v>15.767414104882461</c:v>
                </c:pt>
                <c:pt idx="147">
                  <c:v>15.767414104882461</c:v>
                </c:pt>
                <c:pt idx="148">
                  <c:v>15.767414104882461</c:v>
                </c:pt>
                <c:pt idx="149">
                  <c:v>15.767414104882461</c:v>
                </c:pt>
                <c:pt idx="150">
                  <c:v>15.767414104882461</c:v>
                </c:pt>
                <c:pt idx="151">
                  <c:v>15.767414104882461</c:v>
                </c:pt>
                <c:pt idx="152">
                  <c:v>15.767414104882461</c:v>
                </c:pt>
                <c:pt idx="153">
                  <c:v>15.767414104882461</c:v>
                </c:pt>
                <c:pt idx="154">
                  <c:v>15.767414104882461</c:v>
                </c:pt>
                <c:pt idx="155">
                  <c:v>15.767414104882461</c:v>
                </c:pt>
                <c:pt idx="156">
                  <c:v>15.767414104882461</c:v>
                </c:pt>
                <c:pt idx="157">
                  <c:v>15.767414104882461</c:v>
                </c:pt>
                <c:pt idx="158">
                  <c:v>15.767414104882461</c:v>
                </c:pt>
                <c:pt idx="159">
                  <c:v>15.767414104882461</c:v>
                </c:pt>
                <c:pt idx="160">
                  <c:v>15.767414104882461</c:v>
                </c:pt>
                <c:pt idx="161">
                  <c:v>15.767414104882461</c:v>
                </c:pt>
                <c:pt idx="162">
                  <c:v>15.767414104882461</c:v>
                </c:pt>
                <c:pt idx="163">
                  <c:v>15.767414104882461</c:v>
                </c:pt>
                <c:pt idx="164">
                  <c:v>15.767414104882461</c:v>
                </c:pt>
                <c:pt idx="165">
                  <c:v>15.767414104882461</c:v>
                </c:pt>
                <c:pt idx="166">
                  <c:v>15.767414104882461</c:v>
                </c:pt>
                <c:pt idx="167">
                  <c:v>15.767414104882461</c:v>
                </c:pt>
                <c:pt idx="168">
                  <c:v>15.767414104882461</c:v>
                </c:pt>
                <c:pt idx="169">
                  <c:v>15.767414104882461</c:v>
                </c:pt>
                <c:pt idx="170">
                  <c:v>15.767414104882461</c:v>
                </c:pt>
                <c:pt idx="171">
                  <c:v>15.767414104882461</c:v>
                </c:pt>
                <c:pt idx="172">
                  <c:v>15.767414104882461</c:v>
                </c:pt>
                <c:pt idx="173">
                  <c:v>15.767414104882461</c:v>
                </c:pt>
                <c:pt idx="174">
                  <c:v>15.767414104882461</c:v>
                </c:pt>
                <c:pt idx="175">
                  <c:v>15.767414104882461</c:v>
                </c:pt>
                <c:pt idx="176">
                  <c:v>15.767414104882461</c:v>
                </c:pt>
                <c:pt idx="177">
                  <c:v>15.767414104882461</c:v>
                </c:pt>
                <c:pt idx="178">
                  <c:v>15.767414104882461</c:v>
                </c:pt>
                <c:pt idx="179">
                  <c:v>15.767414104882461</c:v>
                </c:pt>
                <c:pt idx="180">
                  <c:v>15.767414104882461</c:v>
                </c:pt>
                <c:pt idx="181">
                  <c:v>15.767414104882461</c:v>
                </c:pt>
                <c:pt idx="183">
                  <c:v>29.923519313304723</c:v>
                </c:pt>
                <c:pt idx="184">
                  <c:v>29.923519313304723</c:v>
                </c:pt>
                <c:pt idx="185">
                  <c:v>29.923519313304723</c:v>
                </c:pt>
                <c:pt idx="186">
                  <c:v>29.923519313304723</c:v>
                </c:pt>
                <c:pt idx="187">
                  <c:v>29.923519313304723</c:v>
                </c:pt>
                <c:pt idx="188">
                  <c:v>29.923519313304723</c:v>
                </c:pt>
                <c:pt idx="189">
                  <c:v>29.923519313304723</c:v>
                </c:pt>
                <c:pt idx="190">
                  <c:v>29.923519313304723</c:v>
                </c:pt>
                <c:pt idx="191">
                  <c:v>29.923519313304723</c:v>
                </c:pt>
                <c:pt idx="192">
                  <c:v>29.923519313304723</c:v>
                </c:pt>
                <c:pt idx="193">
                  <c:v>29.923519313304723</c:v>
                </c:pt>
                <c:pt idx="194">
                  <c:v>29.923519313304723</c:v>
                </c:pt>
                <c:pt idx="195">
                  <c:v>29.923519313304723</c:v>
                </c:pt>
                <c:pt idx="196">
                  <c:v>29.923519313304723</c:v>
                </c:pt>
                <c:pt idx="197">
                  <c:v>29.923519313304723</c:v>
                </c:pt>
                <c:pt idx="198">
                  <c:v>29.923519313304723</c:v>
                </c:pt>
                <c:pt idx="199">
                  <c:v>29.923519313304723</c:v>
                </c:pt>
                <c:pt idx="200">
                  <c:v>29.923519313304723</c:v>
                </c:pt>
                <c:pt idx="201">
                  <c:v>29.923519313304723</c:v>
                </c:pt>
                <c:pt idx="202">
                  <c:v>29.923519313304723</c:v>
                </c:pt>
                <c:pt idx="203">
                  <c:v>29.923519313304723</c:v>
                </c:pt>
                <c:pt idx="204">
                  <c:v>29.923519313304723</c:v>
                </c:pt>
                <c:pt idx="205">
                  <c:v>29.923519313304723</c:v>
                </c:pt>
                <c:pt idx="206">
                  <c:v>29.923519313304723</c:v>
                </c:pt>
                <c:pt idx="207">
                  <c:v>29.923519313304723</c:v>
                </c:pt>
                <c:pt idx="208">
                  <c:v>29.923519313304723</c:v>
                </c:pt>
                <c:pt idx="209">
                  <c:v>29.923519313304723</c:v>
                </c:pt>
                <c:pt idx="210">
                  <c:v>29.923519313304723</c:v>
                </c:pt>
                <c:pt idx="211">
                  <c:v>29.923519313304723</c:v>
                </c:pt>
                <c:pt idx="212">
                  <c:v>29.923519313304723</c:v>
                </c:pt>
                <c:pt idx="213">
                  <c:v>29.923519313304723</c:v>
                </c:pt>
                <c:pt idx="214">
                  <c:v>29.923519313304723</c:v>
                </c:pt>
                <c:pt idx="215">
                  <c:v>29.923519313304723</c:v>
                </c:pt>
                <c:pt idx="216">
                  <c:v>29.923519313304723</c:v>
                </c:pt>
                <c:pt idx="217">
                  <c:v>29.923519313304723</c:v>
                </c:pt>
                <c:pt idx="218">
                  <c:v>29.923519313304723</c:v>
                </c:pt>
                <c:pt idx="219">
                  <c:v>29.923519313304723</c:v>
                </c:pt>
                <c:pt idx="220">
                  <c:v>29.923519313304723</c:v>
                </c:pt>
                <c:pt idx="221">
                  <c:v>29.923519313304723</c:v>
                </c:pt>
                <c:pt idx="222">
                  <c:v>29.923519313304723</c:v>
                </c:pt>
                <c:pt idx="223">
                  <c:v>29.923519313304723</c:v>
                </c:pt>
                <c:pt idx="224">
                  <c:v>29.923519313304723</c:v>
                </c:pt>
                <c:pt idx="225">
                  <c:v>29.923519313304723</c:v>
                </c:pt>
                <c:pt idx="226">
                  <c:v>29.923519313304723</c:v>
                </c:pt>
                <c:pt idx="227">
                  <c:v>29.923519313304723</c:v>
                </c:pt>
                <c:pt idx="228">
                  <c:v>29.923519313304723</c:v>
                </c:pt>
                <c:pt idx="229">
                  <c:v>29.923519313304723</c:v>
                </c:pt>
                <c:pt idx="230">
                  <c:v>29.923519313304723</c:v>
                </c:pt>
                <c:pt idx="231">
                  <c:v>29.923519313304723</c:v>
                </c:pt>
                <c:pt idx="232">
                  <c:v>29.923519313304723</c:v>
                </c:pt>
                <c:pt idx="233">
                  <c:v>29.923519313304723</c:v>
                </c:pt>
                <c:pt idx="234">
                  <c:v>29.923519313304723</c:v>
                </c:pt>
                <c:pt idx="235">
                  <c:v>29.923519313304723</c:v>
                </c:pt>
                <c:pt idx="236">
                  <c:v>29.923519313304723</c:v>
                </c:pt>
                <c:pt idx="237">
                  <c:v>29.923519313304723</c:v>
                </c:pt>
                <c:pt idx="238">
                  <c:v>29.923519313304723</c:v>
                </c:pt>
                <c:pt idx="239">
                  <c:v>29.923519313304723</c:v>
                </c:pt>
                <c:pt idx="240">
                  <c:v>29.923519313304723</c:v>
                </c:pt>
                <c:pt idx="241">
                  <c:v>29.923519313304723</c:v>
                </c:pt>
                <c:pt idx="242">
                  <c:v>29.923519313304723</c:v>
                </c:pt>
              </c:numCache>
            </c:numRef>
          </c:val>
          <c:smooth val="0"/>
        </c:ser>
        <c:ser>
          <c:idx val="1"/>
          <c:order val="1"/>
          <c:spPr>
            <a:ln w="9525">
              <a:solidFill>
                <a:schemeClr val="tx1">
                  <a:alpha val="14000"/>
                </a:schemeClr>
              </a:solidFill>
              <a:prstDash val="solid"/>
            </a:ln>
          </c:spPr>
          <c:marker>
            <c:symbol val="none"/>
          </c:marker>
          <c:val>
            <c:numRef>
              <c:f>' '!$C$106:$IK$106</c:f>
              <c:numCache>
                <c:formatCode>0.00</c:formatCode>
                <c:ptCount val="243"/>
                <c:pt idx="0">
                  <c:v>19.222922134733157</c:v>
                </c:pt>
                <c:pt idx="1">
                  <c:v>19.222922134733157</c:v>
                </c:pt>
                <c:pt idx="2">
                  <c:v>19.222922134733157</c:v>
                </c:pt>
                <c:pt idx="3">
                  <c:v>19.222922134733157</c:v>
                </c:pt>
                <c:pt idx="4">
                  <c:v>19.222922134733157</c:v>
                </c:pt>
                <c:pt idx="5">
                  <c:v>19.222922134733157</c:v>
                </c:pt>
                <c:pt idx="6">
                  <c:v>19.222922134733157</c:v>
                </c:pt>
                <c:pt idx="7">
                  <c:v>19.222922134733157</c:v>
                </c:pt>
                <c:pt idx="8">
                  <c:v>19.222922134733157</c:v>
                </c:pt>
                <c:pt idx="9">
                  <c:v>19.222922134733157</c:v>
                </c:pt>
                <c:pt idx="10">
                  <c:v>19.222922134733157</c:v>
                </c:pt>
                <c:pt idx="11">
                  <c:v>19.222922134733157</c:v>
                </c:pt>
                <c:pt idx="12">
                  <c:v>19.222922134733157</c:v>
                </c:pt>
                <c:pt idx="13">
                  <c:v>19.222922134733157</c:v>
                </c:pt>
                <c:pt idx="14">
                  <c:v>19.222922134733157</c:v>
                </c:pt>
                <c:pt idx="15">
                  <c:v>19.222922134733157</c:v>
                </c:pt>
                <c:pt idx="16">
                  <c:v>19.222922134733157</c:v>
                </c:pt>
                <c:pt idx="17">
                  <c:v>19.222922134733157</c:v>
                </c:pt>
                <c:pt idx="18">
                  <c:v>19.222922134733157</c:v>
                </c:pt>
                <c:pt idx="19">
                  <c:v>19.222922134733157</c:v>
                </c:pt>
                <c:pt idx="20">
                  <c:v>19.222922134733157</c:v>
                </c:pt>
                <c:pt idx="21">
                  <c:v>19.222922134733157</c:v>
                </c:pt>
                <c:pt idx="22">
                  <c:v>19.222922134733157</c:v>
                </c:pt>
                <c:pt idx="23">
                  <c:v>19.222922134733157</c:v>
                </c:pt>
                <c:pt idx="24">
                  <c:v>19.222922134733157</c:v>
                </c:pt>
                <c:pt idx="25">
                  <c:v>19.222922134733157</c:v>
                </c:pt>
                <c:pt idx="26">
                  <c:v>19.222922134733157</c:v>
                </c:pt>
                <c:pt idx="27">
                  <c:v>19.222922134733157</c:v>
                </c:pt>
                <c:pt idx="28">
                  <c:v>19.222922134733157</c:v>
                </c:pt>
                <c:pt idx="29">
                  <c:v>19.222922134733157</c:v>
                </c:pt>
                <c:pt idx="30">
                  <c:v>19.222922134733157</c:v>
                </c:pt>
                <c:pt idx="31">
                  <c:v>19.222922134733157</c:v>
                </c:pt>
                <c:pt idx="32">
                  <c:v>19.222922134733157</c:v>
                </c:pt>
                <c:pt idx="33">
                  <c:v>19.222922134733157</c:v>
                </c:pt>
                <c:pt idx="34">
                  <c:v>19.222922134733157</c:v>
                </c:pt>
                <c:pt idx="35">
                  <c:v>19.222922134733157</c:v>
                </c:pt>
                <c:pt idx="36">
                  <c:v>19.222922134733157</c:v>
                </c:pt>
                <c:pt idx="37">
                  <c:v>19.222922134733157</c:v>
                </c:pt>
                <c:pt idx="38">
                  <c:v>19.222922134733157</c:v>
                </c:pt>
                <c:pt idx="39">
                  <c:v>19.222922134733157</c:v>
                </c:pt>
                <c:pt idx="40">
                  <c:v>19.222922134733157</c:v>
                </c:pt>
                <c:pt idx="41">
                  <c:v>19.222922134733157</c:v>
                </c:pt>
                <c:pt idx="42">
                  <c:v>19.222922134733157</c:v>
                </c:pt>
                <c:pt idx="43">
                  <c:v>19.222922134733157</c:v>
                </c:pt>
                <c:pt idx="44">
                  <c:v>19.222922134733157</c:v>
                </c:pt>
                <c:pt idx="45">
                  <c:v>19.222922134733157</c:v>
                </c:pt>
                <c:pt idx="46">
                  <c:v>19.222922134733157</c:v>
                </c:pt>
                <c:pt idx="47">
                  <c:v>19.222922134733157</c:v>
                </c:pt>
                <c:pt idx="48">
                  <c:v>19.222922134733157</c:v>
                </c:pt>
                <c:pt idx="49">
                  <c:v>19.222922134733157</c:v>
                </c:pt>
                <c:pt idx="50">
                  <c:v>19.222922134733157</c:v>
                </c:pt>
                <c:pt idx="51">
                  <c:v>19.222922134733157</c:v>
                </c:pt>
                <c:pt idx="52">
                  <c:v>19.222922134733157</c:v>
                </c:pt>
                <c:pt idx="53">
                  <c:v>19.222922134733157</c:v>
                </c:pt>
                <c:pt idx="54">
                  <c:v>19.222922134733157</c:v>
                </c:pt>
                <c:pt idx="55">
                  <c:v>19.222922134733157</c:v>
                </c:pt>
                <c:pt idx="56">
                  <c:v>19.222922134733157</c:v>
                </c:pt>
                <c:pt idx="57">
                  <c:v>19.222922134733157</c:v>
                </c:pt>
                <c:pt idx="58">
                  <c:v>19.222922134733157</c:v>
                </c:pt>
                <c:pt idx="59">
                  <c:v>19.222922134733157</c:v>
                </c:pt>
                <c:pt idx="61">
                  <c:v>23.085175202156336</c:v>
                </c:pt>
                <c:pt idx="62">
                  <c:v>23.085175202156336</c:v>
                </c:pt>
                <c:pt idx="63">
                  <c:v>23.085175202156336</c:v>
                </c:pt>
                <c:pt idx="64">
                  <c:v>23.085175202156336</c:v>
                </c:pt>
                <c:pt idx="65">
                  <c:v>23.085175202156336</c:v>
                </c:pt>
                <c:pt idx="66">
                  <c:v>23.085175202156336</c:v>
                </c:pt>
                <c:pt idx="67">
                  <c:v>23.085175202156336</c:v>
                </c:pt>
                <c:pt idx="68">
                  <c:v>23.085175202156336</c:v>
                </c:pt>
                <c:pt idx="69">
                  <c:v>23.085175202156336</c:v>
                </c:pt>
                <c:pt idx="70">
                  <c:v>23.085175202156336</c:v>
                </c:pt>
                <c:pt idx="71">
                  <c:v>23.085175202156336</c:v>
                </c:pt>
                <c:pt idx="72">
                  <c:v>23.085175202156336</c:v>
                </c:pt>
                <c:pt idx="73">
                  <c:v>23.085175202156336</c:v>
                </c:pt>
                <c:pt idx="74">
                  <c:v>23.085175202156336</c:v>
                </c:pt>
                <c:pt idx="75">
                  <c:v>23.085175202156336</c:v>
                </c:pt>
                <c:pt idx="76">
                  <c:v>23.085175202156336</c:v>
                </c:pt>
                <c:pt idx="77">
                  <c:v>23.085175202156336</c:v>
                </c:pt>
                <c:pt idx="78">
                  <c:v>23.085175202156336</c:v>
                </c:pt>
                <c:pt idx="79">
                  <c:v>23.085175202156336</c:v>
                </c:pt>
                <c:pt idx="80">
                  <c:v>23.085175202156336</c:v>
                </c:pt>
                <c:pt idx="81">
                  <c:v>23.085175202156336</c:v>
                </c:pt>
                <c:pt idx="82">
                  <c:v>23.085175202156336</c:v>
                </c:pt>
                <c:pt idx="83">
                  <c:v>23.085175202156336</c:v>
                </c:pt>
                <c:pt idx="84">
                  <c:v>23.085175202156336</c:v>
                </c:pt>
                <c:pt idx="85">
                  <c:v>23.085175202156336</c:v>
                </c:pt>
                <c:pt idx="86">
                  <c:v>23.085175202156336</c:v>
                </c:pt>
                <c:pt idx="87">
                  <c:v>23.085175202156336</c:v>
                </c:pt>
                <c:pt idx="88">
                  <c:v>23.085175202156336</c:v>
                </c:pt>
                <c:pt idx="89">
                  <c:v>23.085175202156336</c:v>
                </c:pt>
                <c:pt idx="90">
                  <c:v>23.085175202156336</c:v>
                </c:pt>
                <c:pt idx="91">
                  <c:v>23.085175202156336</c:v>
                </c:pt>
                <c:pt idx="92">
                  <c:v>23.085175202156336</c:v>
                </c:pt>
                <c:pt idx="93">
                  <c:v>23.085175202156336</c:v>
                </c:pt>
                <c:pt idx="94">
                  <c:v>23.085175202156336</c:v>
                </c:pt>
                <c:pt idx="95">
                  <c:v>23.085175202156336</c:v>
                </c:pt>
                <c:pt idx="96">
                  <c:v>23.085175202156336</c:v>
                </c:pt>
                <c:pt idx="97">
                  <c:v>23.085175202156336</c:v>
                </c:pt>
                <c:pt idx="98">
                  <c:v>23.085175202156336</c:v>
                </c:pt>
                <c:pt idx="99">
                  <c:v>23.085175202156336</c:v>
                </c:pt>
                <c:pt idx="100">
                  <c:v>23.085175202156336</c:v>
                </c:pt>
                <c:pt idx="101">
                  <c:v>23.085175202156336</c:v>
                </c:pt>
                <c:pt idx="102">
                  <c:v>23.085175202156336</c:v>
                </c:pt>
                <c:pt idx="103">
                  <c:v>23.085175202156336</c:v>
                </c:pt>
                <c:pt idx="104">
                  <c:v>23.085175202156336</c:v>
                </c:pt>
                <c:pt idx="105">
                  <c:v>23.085175202156336</c:v>
                </c:pt>
                <c:pt idx="106">
                  <c:v>23.085175202156336</c:v>
                </c:pt>
                <c:pt idx="107">
                  <c:v>23.085175202156336</c:v>
                </c:pt>
                <c:pt idx="108">
                  <c:v>23.085175202156336</c:v>
                </c:pt>
                <c:pt idx="109">
                  <c:v>23.085175202156336</c:v>
                </c:pt>
                <c:pt idx="110">
                  <c:v>23.085175202156336</c:v>
                </c:pt>
                <c:pt idx="111">
                  <c:v>23.085175202156336</c:v>
                </c:pt>
                <c:pt idx="112">
                  <c:v>23.085175202156336</c:v>
                </c:pt>
                <c:pt idx="113">
                  <c:v>23.085175202156336</c:v>
                </c:pt>
                <c:pt idx="114">
                  <c:v>23.085175202156336</c:v>
                </c:pt>
                <c:pt idx="115">
                  <c:v>23.085175202156336</c:v>
                </c:pt>
                <c:pt idx="116">
                  <c:v>23.085175202156336</c:v>
                </c:pt>
                <c:pt idx="117">
                  <c:v>23.085175202156336</c:v>
                </c:pt>
                <c:pt idx="118">
                  <c:v>23.085175202156336</c:v>
                </c:pt>
                <c:pt idx="119">
                  <c:v>23.085175202156336</c:v>
                </c:pt>
                <c:pt idx="120">
                  <c:v>23.085175202156336</c:v>
                </c:pt>
                <c:pt idx="122">
                  <c:v>7.5082924308964092</c:v>
                </c:pt>
                <c:pt idx="123">
                  <c:v>7.5082924308964092</c:v>
                </c:pt>
                <c:pt idx="124">
                  <c:v>7.5082924308964092</c:v>
                </c:pt>
                <c:pt idx="125">
                  <c:v>7.5082924308964092</c:v>
                </c:pt>
                <c:pt idx="126">
                  <c:v>7.5082924308964092</c:v>
                </c:pt>
                <c:pt idx="127">
                  <c:v>7.5082924308964092</c:v>
                </c:pt>
                <c:pt idx="128">
                  <c:v>7.5082924308964092</c:v>
                </c:pt>
                <c:pt idx="129">
                  <c:v>7.5082924308964092</c:v>
                </c:pt>
                <c:pt idx="130">
                  <c:v>7.5082924308964092</c:v>
                </c:pt>
                <c:pt idx="131">
                  <c:v>7.5082924308964092</c:v>
                </c:pt>
                <c:pt idx="132">
                  <c:v>7.5082924308964092</c:v>
                </c:pt>
                <c:pt idx="133">
                  <c:v>7.5082924308964092</c:v>
                </c:pt>
                <c:pt idx="134">
                  <c:v>7.5082924308964092</c:v>
                </c:pt>
                <c:pt idx="135">
                  <c:v>7.5082924308964092</c:v>
                </c:pt>
                <c:pt idx="136">
                  <c:v>7.5082924308964092</c:v>
                </c:pt>
                <c:pt idx="137">
                  <c:v>7.5082924308964092</c:v>
                </c:pt>
                <c:pt idx="138">
                  <c:v>7.5082924308964092</c:v>
                </c:pt>
                <c:pt idx="139">
                  <c:v>7.5082924308964092</c:v>
                </c:pt>
                <c:pt idx="140">
                  <c:v>7.5082924308964092</c:v>
                </c:pt>
                <c:pt idx="141">
                  <c:v>7.5082924308964092</c:v>
                </c:pt>
                <c:pt idx="142">
                  <c:v>7.5082924308964092</c:v>
                </c:pt>
                <c:pt idx="143">
                  <c:v>7.5082924308964092</c:v>
                </c:pt>
                <c:pt idx="144">
                  <c:v>7.5082924308964092</c:v>
                </c:pt>
                <c:pt idx="145">
                  <c:v>7.5082924308964092</c:v>
                </c:pt>
                <c:pt idx="146">
                  <c:v>7.5082924308964092</c:v>
                </c:pt>
                <c:pt idx="147">
                  <c:v>7.5082924308964092</c:v>
                </c:pt>
                <c:pt idx="148">
                  <c:v>7.5082924308964092</c:v>
                </c:pt>
                <c:pt idx="149">
                  <c:v>7.5082924308964092</c:v>
                </c:pt>
                <c:pt idx="150">
                  <c:v>7.5082924308964092</c:v>
                </c:pt>
                <c:pt idx="151">
                  <c:v>7.5082924308964092</c:v>
                </c:pt>
                <c:pt idx="152">
                  <c:v>7.5082924308964092</c:v>
                </c:pt>
                <c:pt idx="153">
                  <c:v>7.5082924308964092</c:v>
                </c:pt>
                <c:pt idx="154">
                  <c:v>7.5082924308964092</c:v>
                </c:pt>
                <c:pt idx="155">
                  <c:v>7.5082924308964092</c:v>
                </c:pt>
                <c:pt idx="156">
                  <c:v>7.5082924308964092</c:v>
                </c:pt>
                <c:pt idx="157">
                  <c:v>7.5082924308964092</c:v>
                </c:pt>
                <c:pt idx="158">
                  <c:v>7.5082924308964092</c:v>
                </c:pt>
                <c:pt idx="159">
                  <c:v>7.5082924308964092</c:v>
                </c:pt>
                <c:pt idx="160">
                  <c:v>7.5082924308964092</c:v>
                </c:pt>
                <c:pt idx="161">
                  <c:v>7.5082924308964092</c:v>
                </c:pt>
                <c:pt idx="162">
                  <c:v>7.5082924308964092</c:v>
                </c:pt>
                <c:pt idx="163">
                  <c:v>7.5082924308964092</c:v>
                </c:pt>
                <c:pt idx="164">
                  <c:v>7.5082924308964092</c:v>
                </c:pt>
                <c:pt idx="165">
                  <c:v>7.5082924308964092</c:v>
                </c:pt>
                <c:pt idx="166">
                  <c:v>7.5082924308964092</c:v>
                </c:pt>
                <c:pt idx="167">
                  <c:v>7.5082924308964092</c:v>
                </c:pt>
                <c:pt idx="168">
                  <c:v>7.5082924308964092</c:v>
                </c:pt>
                <c:pt idx="169">
                  <c:v>7.5082924308964092</c:v>
                </c:pt>
                <c:pt idx="170">
                  <c:v>7.5082924308964092</c:v>
                </c:pt>
                <c:pt idx="171">
                  <c:v>7.5082924308964092</c:v>
                </c:pt>
                <c:pt idx="172">
                  <c:v>7.5082924308964092</c:v>
                </c:pt>
                <c:pt idx="173">
                  <c:v>7.5082924308964092</c:v>
                </c:pt>
                <c:pt idx="174">
                  <c:v>7.5082924308964092</c:v>
                </c:pt>
                <c:pt idx="175">
                  <c:v>7.5082924308964092</c:v>
                </c:pt>
                <c:pt idx="176">
                  <c:v>7.5082924308964092</c:v>
                </c:pt>
                <c:pt idx="177">
                  <c:v>7.5082924308964092</c:v>
                </c:pt>
                <c:pt idx="178">
                  <c:v>7.5082924308964092</c:v>
                </c:pt>
                <c:pt idx="179">
                  <c:v>7.5082924308964092</c:v>
                </c:pt>
                <c:pt idx="180">
                  <c:v>7.5082924308964092</c:v>
                </c:pt>
                <c:pt idx="181">
                  <c:v>7.5082924308964092</c:v>
                </c:pt>
                <c:pt idx="183">
                  <c:v>14.249294911097488</c:v>
                </c:pt>
                <c:pt idx="184">
                  <c:v>14.249294911097488</c:v>
                </c:pt>
                <c:pt idx="185">
                  <c:v>14.249294911097488</c:v>
                </c:pt>
                <c:pt idx="186">
                  <c:v>14.249294911097488</c:v>
                </c:pt>
                <c:pt idx="187">
                  <c:v>14.249294911097488</c:v>
                </c:pt>
                <c:pt idx="188">
                  <c:v>14.249294911097488</c:v>
                </c:pt>
                <c:pt idx="189">
                  <c:v>14.249294911097488</c:v>
                </c:pt>
                <c:pt idx="190">
                  <c:v>14.249294911097488</c:v>
                </c:pt>
                <c:pt idx="191">
                  <c:v>14.249294911097488</c:v>
                </c:pt>
                <c:pt idx="192">
                  <c:v>14.249294911097488</c:v>
                </c:pt>
                <c:pt idx="193">
                  <c:v>14.249294911097488</c:v>
                </c:pt>
                <c:pt idx="194">
                  <c:v>14.249294911097488</c:v>
                </c:pt>
                <c:pt idx="195">
                  <c:v>14.249294911097488</c:v>
                </c:pt>
                <c:pt idx="196">
                  <c:v>14.249294911097488</c:v>
                </c:pt>
                <c:pt idx="197">
                  <c:v>14.249294911097488</c:v>
                </c:pt>
                <c:pt idx="198">
                  <c:v>14.249294911097488</c:v>
                </c:pt>
                <c:pt idx="199">
                  <c:v>14.249294911097488</c:v>
                </c:pt>
                <c:pt idx="200">
                  <c:v>14.249294911097488</c:v>
                </c:pt>
                <c:pt idx="201">
                  <c:v>14.249294911097488</c:v>
                </c:pt>
                <c:pt idx="202">
                  <c:v>14.249294911097488</c:v>
                </c:pt>
                <c:pt idx="203">
                  <c:v>14.249294911097488</c:v>
                </c:pt>
                <c:pt idx="204">
                  <c:v>14.249294911097488</c:v>
                </c:pt>
                <c:pt idx="205">
                  <c:v>14.249294911097488</c:v>
                </c:pt>
                <c:pt idx="206">
                  <c:v>14.249294911097488</c:v>
                </c:pt>
                <c:pt idx="207">
                  <c:v>14.249294911097488</c:v>
                </c:pt>
                <c:pt idx="208">
                  <c:v>14.249294911097488</c:v>
                </c:pt>
                <c:pt idx="209">
                  <c:v>14.249294911097488</c:v>
                </c:pt>
                <c:pt idx="210">
                  <c:v>14.249294911097488</c:v>
                </c:pt>
                <c:pt idx="211">
                  <c:v>14.249294911097488</c:v>
                </c:pt>
                <c:pt idx="212">
                  <c:v>14.249294911097488</c:v>
                </c:pt>
                <c:pt idx="213">
                  <c:v>14.249294911097488</c:v>
                </c:pt>
                <c:pt idx="214">
                  <c:v>14.249294911097488</c:v>
                </c:pt>
                <c:pt idx="215">
                  <c:v>14.249294911097488</c:v>
                </c:pt>
                <c:pt idx="216">
                  <c:v>14.249294911097488</c:v>
                </c:pt>
                <c:pt idx="217">
                  <c:v>14.249294911097488</c:v>
                </c:pt>
                <c:pt idx="218">
                  <c:v>14.249294911097488</c:v>
                </c:pt>
                <c:pt idx="219">
                  <c:v>14.249294911097488</c:v>
                </c:pt>
                <c:pt idx="220">
                  <c:v>14.249294911097488</c:v>
                </c:pt>
                <c:pt idx="221">
                  <c:v>14.249294911097488</c:v>
                </c:pt>
                <c:pt idx="222">
                  <c:v>14.249294911097488</c:v>
                </c:pt>
                <c:pt idx="223">
                  <c:v>14.249294911097488</c:v>
                </c:pt>
                <c:pt idx="224">
                  <c:v>14.249294911097488</c:v>
                </c:pt>
                <c:pt idx="225">
                  <c:v>14.249294911097488</c:v>
                </c:pt>
                <c:pt idx="226">
                  <c:v>14.249294911097488</c:v>
                </c:pt>
                <c:pt idx="227">
                  <c:v>14.249294911097488</c:v>
                </c:pt>
                <c:pt idx="228">
                  <c:v>14.249294911097488</c:v>
                </c:pt>
                <c:pt idx="229">
                  <c:v>14.249294911097488</c:v>
                </c:pt>
                <c:pt idx="230">
                  <c:v>14.249294911097488</c:v>
                </c:pt>
                <c:pt idx="231">
                  <c:v>14.249294911097488</c:v>
                </c:pt>
                <c:pt idx="232">
                  <c:v>14.249294911097488</c:v>
                </c:pt>
                <c:pt idx="233">
                  <c:v>14.249294911097488</c:v>
                </c:pt>
                <c:pt idx="234">
                  <c:v>14.249294911097488</c:v>
                </c:pt>
                <c:pt idx="235">
                  <c:v>14.249294911097488</c:v>
                </c:pt>
                <c:pt idx="236">
                  <c:v>14.249294911097488</c:v>
                </c:pt>
                <c:pt idx="237">
                  <c:v>14.249294911097488</c:v>
                </c:pt>
                <c:pt idx="238">
                  <c:v>14.249294911097488</c:v>
                </c:pt>
                <c:pt idx="239">
                  <c:v>14.249294911097488</c:v>
                </c:pt>
                <c:pt idx="240">
                  <c:v>14.249294911097488</c:v>
                </c:pt>
                <c:pt idx="241">
                  <c:v>14.249294911097488</c:v>
                </c:pt>
                <c:pt idx="242">
                  <c:v>14.249294911097488</c:v>
                </c:pt>
              </c:numCache>
            </c:numRef>
          </c:val>
          <c:smooth val="0"/>
        </c:ser>
        <c:ser>
          <c:idx val="2"/>
          <c:order val="2"/>
          <c:spPr>
            <a:ln w="9525">
              <a:solidFill>
                <a:schemeClr val="tx1">
                  <a:alpha val="14000"/>
                </a:schemeClr>
              </a:solidFill>
              <a:prstDash val="solid"/>
            </a:ln>
          </c:spPr>
          <c:marker>
            <c:symbol val="none"/>
          </c:marker>
          <c:val>
            <c:numRef>
              <c:f>' '!$C$107:$IK$107</c:f>
              <c:numCache>
                <c:formatCode>0.00</c:formatCode>
                <c:ptCount val="243"/>
                <c:pt idx="0">
                  <c:v>-17.475366283464567</c:v>
                </c:pt>
                <c:pt idx="1">
                  <c:v>-17.475366283464567</c:v>
                </c:pt>
                <c:pt idx="2">
                  <c:v>-17.475366283464567</c:v>
                </c:pt>
                <c:pt idx="3">
                  <c:v>-17.475366283464567</c:v>
                </c:pt>
                <c:pt idx="4">
                  <c:v>-17.475366283464567</c:v>
                </c:pt>
                <c:pt idx="5">
                  <c:v>-17.475366283464567</c:v>
                </c:pt>
                <c:pt idx="6">
                  <c:v>-17.475366283464567</c:v>
                </c:pt>
                <c:pt idx="7">
                  <c:v>-17.475366283464567</c:v>
                </c:pt>
                <c:pt idx="8">
                  <c:v>-17.475366283464567</c:v>
                </c:pt>
                <c:pt idx="9">
                  <c:v>-17.475366283464567</c:v>
                </c:pt>
                <c:pt idx="10">
                  <c:v>-17.475366283464567</c:v>
                </c:pt>
                <c:pt idx="11">
                  <c:v>-17.475366283464567</c:v>
                </c:pt>
                <c:pt idx="12">
                  <c:v>-17.475366283464567</c:v>
                </c:pt>
                <c:pt idx="13">
                  <c:v>-17.475366283464567</c:v>
                </c:pt>
                <c:pt idx="14">
                  <c:v>-17.475366283464567</c:v>
                </c:pt>
                <c:pt idx="15">
                  <c:v>-17.475366283464567</c:v>
                </c:pt>
                <c:pt idx="16">
                  <c:v>-17.475366283464567</c:v>
                </c:pt>
                <c:pt idx="17">
                  <c:v>-17.475366283464567</c:v>
                </c:pt>
                <c:pt idx="18">
                  <c:v>-17.475366283464567</c:v>
                </c:pt>
                <c:pt idx="19">
                  <c:v>-17.475366283464567</c:v>
                </c:pt>
                <c:pt idx="20">
                  <c:v>-17.475366283464567</c:v>
                </c:pt>
                <c:pt idx="21">
                  <c:v>-17.475366283464567</c:v>
                </c:pt>
                <c:pt idx="22">
                  <c:v>-17.475366283464567</c:v>
                </c:pt>
                <c:pt idx="23">
                  <c:v>-17.475366283464567</c:v>
                </c:pt>
                <c:pt idx="24">
                  <c:v>-17.475366283464567</c:v>
                </c:pt>
                <c:pt idx="25">
                  <c:v>-17.475366283464567</c:v>
                </c:pt>
                <c:pt idx="26">
                  <c:v>-17.475366283464567</c:v>
                </c:pt>
                <c:pt idx="27">
                  <c:v>-17.475366283464567</c:v>
                </c:pt>
                <c:pt idx="28">
                  <c:v>-17.475366283464567</c:v>
                </c:pt>
                <c:pt idx="29">
                  <c:v>-17.475366283464567</c:v>
                </c:pt>
                <c:pt idx="30">
                  <c:v>-17.475366283464567</c:v>
                </c:pt>
                <c:pt idx="31">
                  <c:v>-17.475366283464567</c:v>
                </c:pt>
                <c:pt idx="32">
                  <c:v>-17.475366283464567</c:v>
                </c:pt>
                <c:pt idx="33">
                  <c:v>-17.475366283464567</c:v>
                </c:pt>
                <c:pt idx="34">
                  <c:v>-17.475366283464567</c:v>
                </c:pt>
                <c:pt idx="35">
                  <c:v>-17.475366283464567</c:v>
                </c:pt>
                <c:pt idx="36">
                  <c:v>-17.475366283464567</c:v>
                </c:pt>
                <c:pt idx="37">
                  <c:v>-17.475366283464567</c:v>
                </c:pt>
                <c:pt idx="38">
                  <c:v>-17.475366283464567</c:v>
                </c:pt>
                <c:pt idx="39">
                  <c:v>-17.475366283464567</c:v>
                </c:pt>
                <c:pt idx="40">
                  <c:v>-17.475366283464567</c:v>
                </c:pt>
                <c:pt idx="41">
                  <c:v>-17.475366283464567</c:v>
                </c:pt>
                <c:pt idx="42">
                  <c:v>-17.475366283464567</c:v>
                </c:pt>
                <c:pt idx="43">
                  <c:v>-17.475366283464567</c:v>
                </c:pt>
                <c:pt idx="44">
                  <c:v>-17.475366283464567</c:v>
                </c:pt>
                <c:pt idx="45">
                  <c:v>-17.475366283464567</c:v>
                </c:pt>
                <c:pt idx="46">
                  <c:v>-17.475366283464567</c:v>
                </c:pt>
                <c:pt idx="47">
                  <c:v>-17.475366283464567</c:v>
                </c:pt>
                <c:pt idx="48">
                  <c:v>-17.475366283464567</c:v>
                </c:pt>
                <c:pt idx="49">
                  <c:v>-17.475366283464567</c:v>
                </c:pt>
                <c:pt idx="50">
                  <c:v>-17.475366283464567</c:v>
                </c:pt>
                <c:pt idx="51">
                  <c:v>-17.475366283464567</c:v>
                </c:pt>
                <c:pt idx="52">
                  <c:v>-17.475366283464567</c:v>
                </c:pt>
                <c:pt idx="53">
                  <c:v>-17.475366283464567</c:v>
                </c:pt>
                <c:pt idx="54">
                  <c:v>-17.475366283464567</c:v>
                </c:pt>
                <c:pt idx="55">
                  <c:v>-17.475366283464567</c:v>
                </c:pt>
                <c:pt idx="56">
                  <c:v>-17.475366283464567</c:v>
                </c:pt>
                <c:pt idx="57">
                  <c:v>-17.475366283464567</c:v>
                </c:pt>
                <c:pt idx="58">
                  <c:v>-17.475366283464567</c:v>
                </c:pt>
                <c:pt idx="59">
                  <c:v>-17.475366283464567</c:v>
                </c:pt>
                <c:pt idx="61">
                  <c:v>-20.986501924528302</c:v>
                </c:pt>
                <c:pt idx="62">
                  <c:v>-20.986501924528302</c:v>
                </c:pt>
                <c:pt idx="63">
                  <c:v>-20.986501924528302</c:v>
                </c:pt>
                <c:pt idx="64">
                  <c:v>-20.986501924528302</c:v>
                </c:pt>
                <c:pt idx="65">
                  <c:v>-20.986501924528302</c:v>
                </c:pt>
                <c:pt idx="66">
                  <c:v>-20.986501924528302</c:v>
                </c:pt>
                <c:pt idx="67">
                  <c:v>-20.986501924528302</c:v>
                </c:pt>
                <c:pt idx="68">
                  <c:v>-20.986501924528302</c:v>
                </c:pt>
                <c:pt idx="69">
                  <c:v>-20.986501924528302</c:v>
                </c:pt>
                <c:pt idx="70">
                  <c:v>-20.986501924528302</c:v>
                </c:pt>
                <c:pt idx="71">
                  <c:v>-20.986501924528302</c:v>
                </c:pt>
                <c:pt idx="72">
                  <c:v>-20.986501924528302</c:v>
                </c:pt>
                <c:pt idx="73">
                  <c:v>-20.986501924528302</c:v>
                </c:pt>
                <c:pt idx="74">
                  <c:v>-20.986501924528302</c:v>
                </c:pt>
                <c:pt idx="75">
                  <c:v>-20.986501924528302</c:v>
                </c:pt>
                <c:pt idx="76">
                  <c:v>-20.986501924528302</c:v>
                </c:pt>
                <c:pt idx="77">
                  <c:v>-20.986501924528302</c:v>
                </c:pt>
                <c:pt idx="78">
                  <c:v>-20.986501924528302</c:v>
                </c:pt>
                <c:pt idx="79">
                  <c:v>-20.986501924528302</c:v>
                </c:pt>
                <c:pt idx="80">
                  <c:v>-20.986501924528302</c:v>
                </c:pt>
                <c:pt idx="81">
                  <c:v>-20.986501924528302</c:v>
                </c:pt>
                <c:pt idx="82">
                  <c:v>-20.986501924528302</c:v>
                </c:pt>
                <c:pt idx="83">
                  <c:v>-20.986501924528302</c:v>
                </c:pt>
                <c:pt idx="84">
                  <c:v>-20.986501924528302</c:v>
                </c:pt>
                <c:pt idx="85">
                  <c:v>-20.986501924528302</c:v>
                </c:pt>
                <c:pt idx="86">
                  <c:v>-20.986501924528302</c:v>
                </c:pt>
                <c:pt idx="87">
                  <c:v>-20.986501924528302</c:v>
                </c:pt>
                <c:pt idx="88">
                  <c:v>-20.986501924528302</c:v>
                </c:pt>
                <c:pt idx="89">
                  <c:v>-20.986501924528302</c:v>
                </c:pt>
                <c:pt idx="90">
                  <c:v>-20.986501924528302</c:v>
                </c:pt>
                <c:pt idx="91">
                  <c:v>-20.986501924528302</c:v>
                </c:pt>
                <c:pt idx="92">
                  <c:v>-20.986501924528302</c:v>
                </c:pt>
                <c:pt idx="93">
                  <c:v>-20.986501924528302</c:v>
                </c:pt>
                <c:pt idx="94">
                  <c:v>-20.986501924528302</c:v>
                </c:pt>
                <c:pt idx="95">
                  <c:v>-20.986501924528302</c:v>
                </c:pt>
                <c:pt idx="96">
                  <c:v>-20.986501924528302</c:v>
                </c:pt>
                <c:pt idx="97">
                  <c:v>-20.986501924528302</c:v>
                </c:pt>
                <c:pt idx="98">
                  <c:v>-20.986501924528302</c:v>
                </c:pt>
                <c:pt idx="99">
                  <c:v>-20.986501924528302</c:v>
                </c:pt>
                <c:pt idx="100">
                  <c:v>-20.986501924528302</c:v>
                </c:pt>
                <c:pt idx="101">
                  <c:v>-20.986501924528302</c:v>
                </c:pt>
                <c:pt idx="102">
                  <c:v>-20.986501924528302</c:v>
                </c:pt>
                <c:pt idx="103">
                  <c:v>-20.986501924528302</c:v>
                </c:pt>
                <c:pt idx="104">
                  <c:v>-20.986501924528302</c:v>
                </c:pt>
                <c:pt idx="105">
                  <c:v>-20.986501924528302</c:v>
                </c:pt>
                <c:pt idx="106">
                  <c:v>-20.986501924528302</c:v>
                </c:pt>
                <c:pt idx="107">
                  <c:v>-20.986501924528302</c:v>
                </c:pt>
                <c:pt idx="108">
                  <c:v>-20.986501924528302</c:v>
                </c:pt>
                <c:pt idx="109">
                  <c:v>-20.986501924528302</c:v>
                </c:pt>
                <c:pt idx="110">
                  <c:v>-20.986501924528302</c:v>
                </c:pt>
                <c:pt idx="111">
                  <c:v>-20.986501924528302</c:v>
                </c:pt>
                <c:pt idx="112">
                  <c:v>-20.986501924528302</c:v>
                </c:pt>
                <c:pt idx="113">
                  <c:v>-20.986501924528302</c:v>
                </c:pt>
                <c:pt idx="114">
                  <c:v>-20.986501924528302</c:v>
                </c:pt>
                <c:pt idx="115">
                  <c:v>-20.986501924528302</c:v>
                </c:pt>
                <c:pt idx="116">
                  <c:v>-20.986501924528302</c:v>
                </c:pt>
                <c:pt idx="117">
                  <c:v>-20.986501924528302</c:v>
                </c:pt>
                <c:pt idx="118">
                  <c:v>-20.986501924528302</c:v>
                </c:pt>
                <c:pt idx="119">
                  <c:v>-20.986501924528302</c:v>
                </c:pt>
                <c:pt idx="120">
                  <c:v>-20.986501924528302</c:v>
                </c:pt>
                <c:pt idx="122">
                  <c:v>-6.8257135660036168</c:v>
                </c:pt>
                <c:pt idx="123">
                  <c:v>-6.8257135660036168</c:v>
                </c:pt>
                <c:pt idx="124">
                  <c:v>-6.8257135660036168</c:v>
                </c:pt>
                <c:pt idx="125">
                  <c:v>-6.8257135660036168</c:v>
                </c:pt>
                <c:pt idx="126">
                  <c:v>-6.8257135660036168</c:v>
                </c:pt>
                <c:pt idx="127">
                  <c:v>-6.8257135660036168</c:v>
                </c:pt>
                <c:pt idx="128">
                  <c:v>-6.8257135660036168</c:v>
                </c:pt>
                <c:pt idx="129">
                  <c:v>-6.8257135660036168</c:v>
                </c:pt>
                <c:pt idx="130">
                  <c:v>-6.8257135660036168</c:v>
                </c:pt>
                <c:pt idx="131">
                  <c:v>-6.8257135660036168</c:v>
                </c:pt>
                <c:pt idx="132">
                  <c:v>-6.8257135660036168</c:v>
                </c:pt>
                <c:pt idx="133">
                  <c:v>-6.8257135660036168</c:v>
                </c:pt>
                <c:pt idx="134">
                  <c:v>-6.8257135660036168</c:v>
                </c:pt>
                <c:pt idx="135">
                  <c:v>-6.8257135660036168</c:v>
                </c:pt>
                <c:pt idx="136">
                  <c:v>-6.8257135660036168</c:v>
                </c:pt>
                <c:pt idx="137">
                  <c:v>-6.8257135660036168</c:v>
                </c:pt>
                <c:pt idx="138">
                  <c:v>-6.8257135660036168</c:v>
                </c:pt>
                <c:pt idx="139">
                  <c:v>-6.8257135660036168</c:v>
                </c:pt>
                <c:pt idx="140">
                  <c:v>-6.8257135660036168</c:v>
                </c:pt>
                <c:pt idx="141">
                  <c:v>-6.8257135660036168</c:v>
                </c:pt>
                <c:pt idx="142">
                  <c:v>-6.8257135660036168</c:v>
                </c:pt>
                <c:pt idx="143">
                  <c:v>-6.8257135660036168</c:v>
                </c:pt>
                <c:pt idx="144">
                  <c:v>-6.8257135660036168</c:v>
                </c:pt>
                <c:pt idx="145">
                  <c:v>-6.8257135660036168</c:v>
                </c:pt>
                <c:pt idx="146">
                  <c:v>-6.8257135660036168</c:v>
                </c:pt>
                <c:pt idx="147">
                  <c:v>-6.8257135660036168</c:v>
                </c:pt>
                <c:pt idx="148">
                  <c:v>-6.8257135660036168</c:v>
                </c:pt>
                <c:pt idx="149">
                  <c:v>-6.8257135660036168</c:v>
                </c:pt>
                <c:pt idx="150">
                  <c:v>-6.8257135660036168</c:v>
                </c:pt>
                <c:pt idx="151">
                  <c:v>-6.8257135660036168</c:v>
                </c:pt>
                <c:pt idx="152">
                  <c:v>-6.8257135660036168</c:v>
                </c:pt>
                <c:pt idx="153">
                  <c:v>-6.8257135660036168</c:v>
                </c:pt>
                <c:pt idx="154">
                  <c:v>-6.8257135660036168</c:v>
                </c:pt>
                <c:pt idx="155">
                  <c:v>-6.8257135660036168</c:v>
                </c:pt>
                <c:pt idx="156">
                  <c:v>-6.8257135660036168</c:v>
                </c:pt>
                <c:pt idx="157">
                  <c:v>-6.8257135660036168</c:v>
                </c:pt>
                <c:pt idx="158">
                  <c:v>-6.8257135660036168</c:v>
                </c:pt>
                <c:pt idx="159">
                  <c:v>-6.8257135660036168</c:v>
                </c:pt>
                <c:pt idx="160">
                  <c:v>-6.8257135660036168</c:v>
                </c:pt>
                <c:pt idx="161">
                  <c:v>-6.8257135660036168</c:v>
                </c:pt>
                <c:pt idx="162">
                  <c:v>-6.8257135660036168</c:v>
                </c:pt>
                <c:pt idx="163">
                  <c:v>-6.8257135660036168</c:v>
                </c:pt>
                <c:pt idx="164">
                  <c:v>-6.8257135660036168</c:v>
                </c:pt>
                <c:pt idx="165">
                  <c:v>-6.8257135660036168</c:v>
                </c:pt>
                <c:pt idx="166">
                  <c:v>-6.8257135660036168</c:v>
                </c:pt>
                <c:pt idx="167">
                  <c:v>-6.8257135660036168</c:v>
                </c:pt>
                <c:pt idx="168">
                  <c:v>-6.8257135660036168</c:v>
                </c:pt>
                <c:pt idx="169">
                  <c:v>-6.8257135660036168</c:v>
                </c:pt>
                <c:pt idx="170">
                  <c:v>-6.8257135660036168</c:v>
                </c:pt>
                <c:pt idx="171">
                  <c:v>-6.8257135660036168</c:v>
                </c:pt>
                <c:pt idx="172">
                  <c:v>-6.8257135660036168</c:v>
                </c:pt>
                <c:pt idx="173">
                  <c:v>-6.8257135660036168</c:v>
                </c:pt>
                <c:pt idx="174">
                  <c:v>-6.8257135660036168</c:v>
                </c:pt>
                <c:pt idx="175">
                  <c:v>-6.8257135660036168</c:v>
                </c:pt>
                <c:pt idx="176">
                  <c:v>-6.8257135660036168</c:v>
                </c:pt>
                <c:pt idx="177">
                  <c:v>-6.8257135660036168</c:v>
                </c:pt>
                <c:pt idx="178">
                  <c:v>-6.8257135660036168</c:v>
                </c:pt>
                <c:pt idx="179">
                  <c:v>-6.8257135660036168</c:v>
                </c:pt>
                <c:pt idx="180">
                  <c:v>-6.8257135660036168</c:v>
                </c:pt>
                <c:pt idx="181">
                  <c:v>-6.8257135660036168</c:v>
                </c:pt>
                <c:pt idx="183">
                  <c:v>-12.953891510729614</c:v>
                </c:pt>
                <c:pt idx="184">
                  <c:v>-12.953891510729614</c:v>
                </c:pt>
                <c:pt idx="185">
                  <c:v>-12.953891510729614</c:v>
                </c:pt>
                <c:pt idx="186">
                  <c:v>-12.953891510729614</c:v>
                </c:pt>
                <c:pt idx="187">
                  <c:v>-12.953891510729614</c:v>
                </c:pt>
                <c:pt idx="188">
                  <c:v>-12.953891510729614</c:v>
                </c:pt>
                <c:pt idx="189">
                  <c:v>-12.953891510729614</c:v>
                </c:pt>
                <c:pt idx="190">
                  <c:v>-12.953891510729614</c:v>
                </c:pt>
                <c:pt idx="191">
                  <c:v>-12.953891510729614</c:v>
                </c:pt>
                <c:pt idx="192">
                  <c:v>-12.953891510729614</c:v>
                </c:pt>
                <c:pt idx="193">
                  <c:v>-12.953891510729614</c:v>
                </c:pt>
                <c:pt idx="194">
                  <c:v>-12.953891510729614</c:v>
                </c:pt>
                <c:pt idx="195">
                  <c:v>-12.953891510729614</c:v>
                </c:pt>
                <c:pt idx="196">
                  <c:v>-12.953891510729614</c:v>
                </c:pt>
                <c:pt idx="197">
                  <c:v>-12.953891510729614</c:v>
                </c:pt>
                <c:pt idx="198">
                  <c:v>-12.953891510729614</c:v>
                </c:pt>
                <c:pt idx="199">
                  <c:v>-12.953891510729614</c:v>
                </c:pt>
                <c:pt idx="200">
                  <c:v>-12.953891510729614</c:v>
                </c:pt>
                <c:pt idx="201">
                  <c:v>-12.953891510729614</c:v>
                </c:pt>
                <c:pt idx="202">
                  <c:v>-12.953891510729614</c:v>
                </c:pt>
                <c:pt idx="203">
                  <c:v>-12.953891510729614</c:v>
                </c:pt>
                <c:pt idx="204">
                  <c:v>-12.953891510729614</c:v>
                </c:pt>
                <c:pt idx="205">
                  <c:v>-12.953891510729614</c:v>
                </c:pt>
                <c:pt idx="206">
                  <c:v>-12.953891510729614</c:v>
                </c:pt>
                <c:pt idx="207">
                  <c:v>-12.953891510729614</c:v>
                </c:pt>
                <c:pt idx="208">
                  <c:v>-12.953891510729614</c:v>
                </c:pt>
                <c:pt idx="209">
                  <c:v>-12.953891510729614</c:v>
                </c:pt>
                <c:pt idx="210">
                  <c:v>-12.953891510729614</c:v>
                </c:pt>
                <c:pt idx="211">
                  <c:v>-12.953891510729614</c:v>
                </c:pt>
                <c:pt idx="212">
                  <c:v>-12.953891510729614</c:v>
                </c:pt>
                <c:pt idx="213">
                  <c:v>-12.953891510729614</c:v>
                </c:pt>
                <c:pt idx="214">
                  <c:v>-12.953891510729614</c:v>
                </c:pt>
                <c:pt idx="215">
                  <c:v>-12.953891510729614</c:v>
                </c:pt>
                <c:pt idx="216">
                  <c:v>-12.953891510729614</c:v>
                </c:pt>
                <c:pt idx="217">
                  <c:v>-12.953891510729614</c:v>
                </c:pt>
                <c:pt idx="218">
                  <c:v>-12.953891510729614</c:v>
                </c:pt>
                <c:pt idx="219">
                  <c:v>-12.953891510729614</c:v>
                </c:pt>
                <c:pt idx="220">
                  <c:v>-12.953891510729614</c:v>
                </c:pt>
                <c:pt idx="221">
                  <c:v>-12.953891510729614</c:v>
                </c:pt>
                <c:pt idx="222">
                  <c:v>-12.953891510729614</c:v>
                </c:pt>
                <c:pt idx="223">
                  <c:v>-12.953891510729614</c:v>
                </c:pt>
                <c:pt idx="224">
                  <c:v>-12.953891510729614</c:v>
                </c:pt>
                <c:pt idx="225">
                  <c:v>-12.953891510729614</c:v>
                </c:pt>
                <c:pt idx="226">
                  <c:v>-12.953891510729614</c:v>
                </c:pt>
                <c:pt idx="227">
                  <c:v>-12.953891510729614</c:v>
                </c:pt>
                <c:pt idx="228">
                  <c:v>-12.953891510729614</c:v>
                </c:pt>
                <c:pt idx="229">
                  <c:v>-12.953891510729614</c:v>
                </c:pt>
                <c:pt idx="230">
                  <c:v>-12.953891510729614</c:v>
                </c:pt>
                <c:pt idx="231">
                  <c:v>-12.953891510729614</c:v>
                </c:pt>
                <c:pt idx="232">
                  <c:v>-12.953891510729614</c:v>
                </c:pt>
                <c:pt idx="233">
                  <c:v>-12.953891510729614</c:v>
                </c:pt>
                <c:pt idx="234">
                  <c:v>-12.953891510729614</c:v>
                </c:pt>
                <c:pt idx="235">
                  <c:v>-12.953891510729614</c:v>
                </c:pt>
                <c:pt idx="236">
                  <c:v>-12.953891510729614</c:v>
                </c:pt>
                <c:pt idx="237">
                  <c:v>-12.953891510729614</c:v>
                </c:pt>
                <c:pt idx="238">
                  <c:v>-12.953891510729614</c:v>
                </c:pt>
                <c:pt idx="239">
                  <c:v>-12.953891510729614</c:v>
                </c:pt>
                <c:pt idx="240">
                  <c:v>-12.953891510729614</c:v>
                </c:pt>
                <c:pt idx="241">
                  <c:v>-12.953891510729614</c:v>
                </c:pt>
                <c:pt idx="242">
                  <c:v>-12.953891510729614</c:v>
                </c:pt>
              </c:numCache>
            </c:numRef>
          </c:val>
          <c:smooth val="0"/>
        </c:ser>
        <c:ser>
          <c:idx val="3"/>
          <c:order val="3"/>
          <c:spPr>
            <a:ln w="9525">
              <a:solidFill>
                <a:schemeClr val="tx1">
                  <a:alpha val="14000"/>
                </a:schemeClr>
              </a:solidFill>
              <a:prstDash val="solid"/>
            </a:ln>
          </c:spPr>
          <c:marker>
            <c:symbol val="none"/>
          </c:marker>
          <c:val>
            <c:numRef>
              <c:f>' '!$C$108:$IK$108</c:f>
              <c:numCache>
                <c:formatCode>0.00</c:formatCode>
                <c:ptCount val="243"/>
                <c:pt idx="0">
                  <c:v>-33.362092612948381</c:v>
                </c:pt>
                <c:pt idx="1">
                  <c:v>-33.362092612948381</c:v>
                </c:pt>
                <c:pt idx="2">
                  <c:v>-33.362092612948381</c:v>
                </c:pt>
                <c:pt idx="3">
                  <c:v>-33.362092612948381</c:v>
                </c:pt>
                <c:pt idx="4">
                  <c:v>-33.362092612948381</c:v>
                </c:pt>
                <c:pt idx="5">
                  <c:v>-33.362092612948381</c:v>
                </c:pt>
                <c:pt idx="6">
                  <c:v>-33.362092612948381</c:v>
                </c:pt>
                <c:pt idx="7">
                  <c:v>-33.362092612948381</c:v>
                </c:pt>
                <c:pt idx="8">
                  <c:v>-33.362092612948381</c:v>
                </c:pt>
                <c:pt idx="9">
                  <c:v>-33.362092612948381</c:v>
                </c:pt>
                <c:pt idx="10">
                  <c:v>-33.362092612948381</c:v>
                </c:pt>
                <c:pt idx="11">
                  <c:v>-33.362092612948381</c:v>
                </c:pt>
                <c:pt idx="12">
                  <c:v>-33.362092612948381</c:v>
                </c:pt>
                <c:pt idx="13">
                  <c:v>-33.362092612948381</c:v>
                </c:pt>
                <c:pt idx="14">
                  <c:v>-33.362092612948381</c:v>
                </c:pt>
                <c:pt idx="15">
                  <c:v>-33.362092612948381</c:v>
                </c:pt>
                <c:pt idx="16">
                  <c:v>-33.362092612948381</c:v>
                </c:pt>
                <c:pt idx="17">
                  <c:v>-33.362092612948381</c:v>
                </c:pt>
                <c:pt idx="18">
                  <c:v>-33.362092612948381</c:v>
                </c:pt>
                <c:pt idx="19">
                  <c:v>-33.362092612948381</c:v>
                </c:pt>
                <c:pt idx="20">
                  <c:v>-33.362092612948381</c:v>
                </c:pt>
                <c:pt idx="21">
                  <c:v>-33.362092612948381</c:v>
                </c:pt>
                <c:pt idx="22">
                  <c:v>-33.362092612948381</c:v>
                </c:pt>
                <c:pt idx="23">
                  <c:v>-33.362092612948381</c:v>
                </c:pt>
                <c:pt idx="24">
                  <c:v>-33.362092612948381</c:v>
                </c:pt>
                <c:pt idx="25">
                  <c:v>-33.362092612948381</c:v>
                </c:pt>
                <c:pt idx="26">
                  <c:v>-33.362092612948381</c:v>
                </c:pt>
                <c:pt idx="27">
                  <c:v>-33.362092612948381</c:v>
                </c:pt>
                <c:pt idx="28">
                  <c:v>-33.362092612948381</c:v>
                </c:pt>
                <c:pt idx="29">
                  <c:v>-33.362092612948381</c:v>
                </c:pt>
                <c:pt idx="30">
                  <c:v>-33.362092612948381</c:v>
                </c:pt>
                <c:pt idx="31">
                  <c:v>-33.362092612948381</c:v>
                </c:pt>
                <c:pt idx="32">
                  <c:v>-33.362092612948381</c:v>
                </c:pt>
                <c:pt idx="33">
                  <c:v>-33.362092612948381</c:v>
                </c:pt>
                <c:pt idx="34">
                  <c:v>-33.362092612948381</c:v>
                </c:pt>
                <c:pt idx="35">
                  <c:v>-33.362092612948381</c:v>
                </c:pt>
                <c:pt idx="36">
                  <c:v>-33.362092612948381</c:v>
                </c:pt>
                <c:pt idx="37">
                  <c:v>-33.362092612948381</c:v>
                </c:pt>
                <c:pt idx="38">
                  <c:v>-33.362092612948381</c:v>
                </c:pt>
                <c:pt idx="39">
                  <c:v>-33.362092612948381</c:v>
                </c:pt>
                <c:pt idx="40">
                  <c:v>-33.362092612948381</c:v>
                </c:pt>
                <c:pt idx="41">
                  <c:v>-33.362092612948381</c:v>
                </c:pt>
                <c:pt idx="42">
                  <c:v>-33.362092612948381</c:v>
                </c:pt>
                <c:pt idx="43">
                  <c:v>-33.362092612948381</c:v>
                </c:pt>
                <c:pt idx="44">
                  <c:v>-33.362092612948381</c:v>
                </c:pt>
                <c:pt idx="45">
                  <c:v>-33.362092612948381</c:v>
                </c:pt>
                <c:pt idx="46">
                  <c:v>-33.362092612948381</c:v>
                </c:pt>
                <c:pt idx="47">
                  <c:v>-33.362092612948381</c:v>
                </c:pt>
                <c:pt idx="48">
                  <c:v>-33.362092612948381</c:v>
                </c:pt>
                <c:pt idx="49">
                  <c:v>-33.362092612948381</c:v>
                </c:pt>
                <c:pt idx="50">
                  <c:v>-33.362092612948381</c:v>
                </c:pt>
                <c:pt idx="51">
                  <c:v>-33.362092612948381</c:v>
                </c:pt>
                <c:pt idx="52">
                  <c:v>-33.362092612948381</c:v>
                </c:pt>
                <c:pt idx="53">
                  <c:v>-33.362092612948381</c:v>
                </c:pt>
                <c:pt idx="54">
                  <c:v>-33.362092612948381</c:v>
                </c:pt>
                <c:pt idx="55">
                  <c:v>-33.362092612948381</c:v>
                </c:pt>
                <c:pt idx="56">
                  <c:v>-33.362092612948381</c:v>
                </c:pt>
                <c:pt idx="57">
                  <c:v>-33.362092612948381</c:v>
                </c:pt>
                <c:pt idx="58">
                  <c:v>-33.362092612948381</c:v>
                </c:pt>
                <c:pt idx="59">
                  <c:v>-33.362092612948381</c:v>
                </c:pt>
                <c:pt idx="61">
                  <c:v>-40.065175714824797</c:v>
                </c:pt>
                <c:pt idx="62">
                  <c:v>-40.065175714824797</c:v>
                </c:pt>
                <c:pt idx="63">
                  <c:v>-40.065175714824797</c:v>
                </c:pt>
                <c:pt idx="64">
                  <c:v>-40.065175714824797</c:v>
                </c:pt>
                <c:pt idx="65">
                  <c:v>-40.065175714824797</c:v>
                </c:pt>
                <c:pt idx="66">
                  <c:v>-40.065175714824797</c:v>
                </c:pt>
                <c:pt idx="67">
                  <c:v>-40.065175714824797</c:v>
                </c:pt>
                <c:pt idx="68">
                  <c:v>-40.065175714824797</c:v>
                </c:pt>
                <c:pt idx="69">
                  <c:v>-40.065175714824797</c:v>
                </c:pt>
                <c:pt idx="70">
                  <c:v>-40.065175714824797</c:v>
                </c:pt>
                <c:pt idx="71">
                  <c:v>-40.065175714824797</c:v>
                </c:pt>
                <c:pt idx="72">
                  <c:v>-40.065175714824797</c:v>
                </c:pt>
                <c:pt idx="73">
                  <c:v>-40.065175714824797</c:v>
                </c:pt>
                <c:pt idx="74">
                  <c:v>-40.065175714824797</c:v>
                </c:pt>
                <c:pt idx="75">
                  <c:v>-40.065175714824797</c:v>
                </c:pt>
                <c:pt idx="76">
                  <c:v>-40.065175714824797</c:v>
                </c:pt>
                <c:pt idx="77">
                  <c:v>-40.065175714824797</c:v>
                </c:pt>
                <c:pt idx="78">
                  <c:v>-40.065175714824797</c:v>
                </c:pt>
                <c:pt idx="79">
                  <c:v>-40.065175714824797</c:v>
                </c:pt>
                <c:pt idx="80">
                  <c:v>-40.065175714824797</c:v>
                </c:pt>
                <c:pt idx="81">
                  <c:v>-40.065175714824797</c:v>
                </c:pt>
                <c:pt idx="82">
                  <c:v>-40.065175714824797</c:v>
                </c:pt>
                <c:pt idx="83">
                  <c:v>-40.065175714824797</c:v>
                </c:pt>
                <c:pt idx="84">
                  <c:v>-40.065175714824797</c:v>
                </c:pt>
                <c:pt idx="85">
                  <c:v>-40.065175714824797</c:v>
                </c:pt>
                <c:pt idx="86">
                  <c:v>-40.065175714824797</c:v>
                </c:pt>
                <c:pt idx="87">
                  <c:v>-40.065175714824797</c:v>
                </c:pt>
                <c:pt idx="88">
                  <c:v>-40.065175714824797</c:v>
                </c:pt>
                <c:pt idx="89">
                  <c:v>-40.065175714824797</c:v>
                </c:pt>
                <c:pt idx="90">
                  <c:v>-40.065175714824797</c:v>
                </c:pt>
                <c:pt idx="91">
                  <c:v>-40.065175714824797</c:v>
                </c:pt>
                <c:pt idx="92">
                  <c:v>-40.065175714824797</c:v>
                </c:pt>
                <c:pt idx="93">
                  <c:v>-40.065175714824797</c:v>
                </c:pt>
                <c:pt idx="94">
                  <c:v>-40.065175714824797</c:v>
                </c:pt>
                <c:pt idx="95">
                  <c:v>-40.065175714824797</c:v>
                </c:pt>
                <c:pt idx="96">
                  <c:v>-40.065175714824797</c:v>
                </c:pt>
                <c:pt idx="97">
                  <c:v>-40.065175714824797</c:v>
                </c:pt>
                <c:pt idx="98">
                  <c:v>-40.065175714824797</c:v>
                </c:pt>
                <c:pt idx="99">
                  <c:v>-40.065175714824797</c:v>
                </c:pt>
                <c:pt idx="100">
                  <c:v>-40.065175714824797</c:v>
                </c:pt>
                <c:pt idx="101">
                  <c:v>-40.065175714824797</c:v>
                </c:pt>
                <c:pt idx="102">
                  <c:v>-40.065175714824797</c:v>
                </c:pt>
                <c:pt idx="103">
                  <c:v>-40.065175714824797</c:v>
                </c:pt>
                <c:pt idx="104">
                  <c:v>-40.065175714824797</c:v>
                </c:pt>
                <c:pt idx="105">
                  <c:v>-40.065175714824797</c:v>
                </c:pt>
                <c:pt idx="106">
                  <c:v>-40.065175714824797</c:v>
                </c:pt>
                <c:pt idx="107">
                  <c:v>-40.065175714824797</c:v>
                </c:pt>
                <c:pt idx="108">
                  <c:v>-40.065175714824797</c:v>
                </c:pt>
                <c:pt idx="109">
                  <c:v>-40.065175714824797</c:v>
                </c:pt>
                <c:pt idx="110">
                  <c:v>-40.065175714824797</c:v>
                </c:pt>
                <c:pt idx="111">
                  <c:v>-40.065175714824797</c:v>
                </c:pt>
                <c:pt idx="112">
                  <c:v>-40.065175714824797</c:v>
                </c:pt>
                <c:pt idx="113">
                  <c:v>-40.065175714824797</c:v>
                </c:pt>
                <c:pt idx="114">
                  <c:v>-40.065175714824797</c:v>
                </c:pt>
                <c:pt idx="115">
                  <c:v>-40.065175714824797</c:v>
                </c:pt>
                <c:pt idx="116">
                  <c:v>-40.065175714824797</c:v>
                </c:pt>
                <c:pt idx="117">
                  <c:v>-40.065175714824797</c:v>
                </c:pt>
                <c:pt idx="118">
                  <c:v>-40.065175714824797</c:v>
                </c:pt>
                <c:pt idx="119">
                  <c:v>-40.065175714824797</c:v>
                </c:pt>
                <c:pt idx="120">
                  <c:v>-40.065175714824797</c:v>
                </c:pt>
                <c:pt idx="122">
                  <c:v>-13.030919320640661</c:v>
                </c:pt>
                <c:pt idx="123">
                  <c:v>-13.030919320640661</c:v>
                </c:pt>
                <c:pt idx="124">
                  <c:v>-13.030919320640661</c:v>
                </c:pt>
                <c:pt idx="125">
                  <c:v>-13.030919320640661</c:v>
                </c:pt>
                <c:pt idx="126">
                  <c:v>-13.030919320640661</c:v>
                </c:pt>
                <c:pt idx="127">
                  <c:v>-13.030919320640661</c:v>
                </c:pt>
                <c:pt idx="128">
                  <c:v>-13.030919320640661</c:v>
                </c:pt>
                <c:pt idx="129">
                  <c:v>-13.030919320640661</c:v>
                </c:pt>
                <c:pt idx="130">
                  <c:v>-13.030919320640661</c:v>
                </c:pt>
                <c:pt idx="131">
                  <c:v>-13.030919320640661</c:v>
                </c:pt>
                <c:pt idx="132">
                  <c:v>-13.030919320640661</c:v>
                </c:pt>
                <c:pt idx="133">
                  <c:v>-13.030919320640661</c:v>
                </c:pt>
                <c:pt idx="134">
                  <c:v>-13.030919320640661</c:v>
                </c:pt>
                <c:pt idx="135">
                  <c:v>-13.030919320640661</c:v>
                </c:pt>
                <c:pt idx="136">
                  <c:v>-13.030919320640661</c:v>
                </c:pt>
                <c:pt idx="137">
                  <c:v>-13.030919320640661</c:v>
                </c:pt>
                <c:pt idx="138">
                  <c:v>-13.030919320640661</c:v>
                </c:pt>
                <c:pt idx="139">
                  <c:v>-13.030919320640661</c:v>
                </c:pt>
                <c:pt idx="140">
                  <c:v>-13.030919320640661</c:v>
                </c:pt>
                <c:pt idx="141">
                  <c:v>-13.030919320640661</c:v>
                </c:pt>
                <c:pt idx="142">
                  <c:v>-13.030919320640661</c:v>
                </c:pt>
                <c:pt idx="143">
                  <c:v>-13.030919320640661</c:v>
                </c:pt>
                <c:pt idx="144">
                  <c:v>-13.030919320640661</c:v>
                </c:pt>
                <c:pt idx="145">
                  <c:v>-13.030919320640661</c:v>
                </c:pt>
                <c:pt idx="146">
                  <c:v>-13.030919320640661</c:v>
                </c:pt>
                <c:pt idx="147">
                  <c:v>-13.030919320640661</c:v>
                </c:pt>
                <c:pt idx="148">
                  <c:v>-13.030919320640661</c:v>
                </c:pt>
                <c:pt idx="149">
                  <c:v>-13.030919320640661</c:v>
                </c:pt>
                <c:pt idx="150">
                  <c:v>-13.030919320640661</c:v>
                </c:pt>
                <c:pt idx="151">
                  <c:v>-13.030919320640661</c:v>
                </c:pt>
                <c:pt idx="152">
                  <c:v>-13.030919320640661</c:v>
                </c:pt>
                <c:pt idx="153">
                  <c:v>-13.030919320640661</c:v>
                </c:pt>
                <c:pt idx="154">
                  <c:v>-13.030919320640661</c:v>
                </c:pt>
                <c:pt idx="155">
                  <c:v>-13.030919320640661</c:v>
                </c:pt>
                <c:pt idx="156">
                  <c:v>-13.030919320640661</c:v>
                </c:pt>
                <c:pt idx="157">
                  <c:v>-13.030919320640661</c:v>
                </c:pt>
                <c:pt idx="158">
                  <c:v>-13.030919320640661</c:v>
                </c:pt>
                <c:pt idx="159">
                  <c:v>-13.030919320640661</c:v>
                </c:pt>
                <c:pt idx="160">
                  <c:v>-13.030919320640661</c:v>
                </c:pt>
                <c:pt idx="161">
                  <c:v>-13.030919320640661</c:v>
                </c:pt>
                <c:pt idx="162">
                  <c:v>-13.030919320640661</c:v>
                </c:pt>
                <c:pt idx="163">
                  <c:v>-13.030919320640661</c:v>
                </c:pt>
                <c:pt idx="164">
                  <c:v>-13.030919320640661</c:v>
                </c:pt>
                <c:pt idx="165">
                  <c:v>-13.030919320640661</c:v>
                </c:pt>
                <c:pt idx="166">
                  <c:v>-13.030919320640661</c:v>
                </c:pt>
                <c:pt idx="167">
                  <c:v>-13.030919320640661</c:v>
                </c:pt>
                <c:pt idx="168">
                  <c:v>-13.030919320640661</c:v>
                </c:pt>
                <c:pt idx="169">
                  <c:v>-13.030919320640661</c:v>
                </c:pt>
                <c:pt idx="170">
                  <c:v>-13.030919320640661</c:v>
                </c:pt>
                <c:pt idx="171">
                  <c:v>-13.030919320640661</c:v>
                </c:pt>
                <c:pt idx="172">
                  <c:v>-13.030919320640661</c:v>
                </c:pt>
                <c:pt idx="173">
                  <c:v>-13.030919320640661</c:v>
                </c:pt>
                <c:pt idx="174">
                  <c:v>-13.030919320640661</c:v>
                </c:pt>
                <c:pt idx="175">
                  <c:v>-13.030919320640661</c:v>
                </c:pt>
                <c:pt idx="176">
                  <c:v>-13.030919320640661</c:v>
                </c:pt>
                <c:pt idx="177">
                  <c:v>-13.030919320640661</c:v>
                </c:pt>
                <c:pt idx="178">
                  <c:v>-13.030919320640661</c:v>
                </c:pt>
                <c:pt idx="179">
                  <c:v>-13.030919320640661</c:v>
                </c:pt>
                <c:pt idx="180">
                  <c:v>-13.030919320640661</c:v>
                </c:pt>
                <c:pt idx="181">
                  <c:v>-13.030919320640661</c:v>
                </c:pt>
                <c:pt idx="183">
                  <c:v>-24.730178542121401</c:v>
                </c:pt>
                <c:pt idx="184">
                  <c:v>-24.730178542121401</c:v>
                </c:pt>
                <c:pt idx="185">
                  <c:v>-24.730178542121401</c:v>
                </c:pt>
                <c:pt idx="186">
                  <c:v>-24.730178542121401</c:v>
                </c:pt>
                <c:pt idx="187">
                  <c:v>-24.730178542121401</c:v>
                </c:pt>
                <c:pt idx="188">
                  <c:v>-24.730178542121401</c:v>
                </c:pt>
                <c:pt idx="189">
                  <c:v>-24.730178542121401</c:v>
                </c:pt>
                <c:pt idx="190">
                  <c:v>-24.730178542121401</c:v>
                </c:pt>
                <c:pt idx="191">
                  <c:v>-24.730178542121401</c:v>
                </c:pt>
                <c:pt idx="192">
                  <c:v>-24.730178542121401</c:v>
                </c:pt>
                <c:pt idx="193">
                  <c:v>-24.730178542121401</c:v>
                </c:pt>
                <c:pt idx="194">
                  <c:v>-24.730178542121401</c:v>
                </c:pt>
                <c:pt idx="195">
                  <c:v>-24.730178542121401</c:v>
                </c:pt>
                <c:pt idx="196">
                  <c:v>-24.730178542121401</c:v>
                </c:pt>
                <c:pt idx="197">
                  <c:v>-24.730178542121401</c:v>
                </c:pt>
                <c:pt idx="198">
                  <c:v>-24.730178542121401</c:v>
                </c:pt>
                <c:pt idx="199">
                  <c:v>-24.730178542121401</c:v>
                </c:pt>
                <c:pt idx="200">
                  <c:v>-24.730178542121401</c:v>
                </c:pt>
                <c:pt idx="201">
                  <c:v>-24.730178542121401</c:v>
                </c:pt>
                <c:pt idx="202">
                  <c:v>-24.730178542121401</c:v>
                </c:pt>
                <c:pt idx="203">
                  <c:v>-24.730178542121401</c:v>
                </c:pt>
                <c:pt idx="204">
                  <c:v>-24.730178542121401</c:v>
                </c:pt>
                <c:pt idx="205">
                  <c:v>-24.730178542121401</c:v>
                </c:pt>
                <c:pt idx="206">
                  <c:v>-24.730178542121401</c:v>
                </c:pt>
                <c:pt idx="207">
                  <c:v>-24.730178542121401</c:v>
                </c:pt>
                <c:pt idx="208">
                  <c:v>-24.730178542121401</c:v>
                </c:pt>
                <c:pt idx="209">
                  <c:v>-24.730178542121401</c:v>
                </c:pt>
                <c:pt idx="210">
                  <c:v>-24.730178542121401</c:v>
                </c:pt>
                <c:pt idx="211">
                  <c:v>-24.730178542121401</c:v>
                </c:pt>
                <c:pt idx="212">
                  <c:v>-24.730178542121401</c:v>
                </c:pt>
                <c:pt idx="213">
                  <c:v>-24.730178542121401</c:v>
                </c:pt>
                <c:pt idx="214">
                  <c:v>-24.730178542121401</c:v>
                </c:pt>
                <c:pt idx="215">
                  <c:v>-24.730178542121401</c:v>
                </c:pt>
                <c:pt idx="216">
                  <c:v>-24.730178542121401</c:v>
                </c:pt>
                <c:pt idx="217">
                  <c:v>-24.730178542121401</c:v>
                </c:pt>
                <c:pt idx="218">
                  <c:v>-24.730178542121401</c:v>
                </c:pt>
                <c:pt idx="219">
                  <c:v>-24.730178542121401</c:v>
                </c:pt>
                <c:pt idx="220">
                  <c:v>-24.730178542121401</c:v>
                </c:pt>
                <c:pt idx="221">
                  <c:v>-24.730178542121401</c:v>
                </c:pt>
                <c:pt idx="222">
                  <c:v>-24.730178542121401</c:v>
                </c:pt>
                <c:pt idx="223">
                  <c:v>-24.730178542121401</c:v>
                </c:pt>
                <c:pt idx="224">
                  <c:v>-24.730178542121401</c:v>
                </c:pt>
                <c:pt idx="225">
                  <c:v>-24.730178542121401</c:v>
                </c:pt>
                <c:pt idx="226">
                  <c:v>-24.730178542121401</c:v>
                </c:pt>
                <c:pt idx="227">
                  <c:v>-24.730178542121401</c:v>
                </c:pt>
                <c:pt idx="228">
                  <c:v>-24.730178542121401</c:v>
                </c:pt>
                <c:pt idx="229">
                  <c:v>-24.730178542121401</c:v>
                </c:pt>
                <c:pt idx="230">
                  <c:v>-24.730178542121401</c:v>
                </c:pt>
                <c:pt idx="231">
                  <c:v>-24.730178542121401</c:v>
                </c:pt>
                <c:pt idx="232">
                  <c:v>-24.730178542121401</c:v>
                </c:pt>
                <c:pt idx="233">
                  <c:v>-24.730178542121401</c:v>
                </c:pt>
                <c:pt idx="234">
                  <c:v>-24.730178542121401</c:v>
                </c:pt>
                <c:pt idx="235">
                  <c:v>-24.730178542121401</c:v>
                </c:pt>
                <c:pt idx="236">
                  <c:v>-24.730178542121401</c:v>
                </c:pt>
                <c:pt idx="237">
                  <c:v>-24.730178542121401</c:v>
                </c:pt>
                <c:pt idx="238">
                  <c:v>-24.730178542121401</c:v>
                </c:pt>
                <c:pt idx="239">
                  <c:v>-24.730178542121401</c:v>
                </c:pt>
                <c:pt idx="240">
                  <c:v>-24.730178542121401</c:v>
                </c:pt>
                <c:pt idx="241">
                  <c:v>-24.730178542121401</c:v>
                </c:pt>
                <c:pt idx="242">
                  <c:v>-24.730178542121401</c:v>
                </c:pt>
              </c:numCache>
            </c:numRef>
          </c:val>
          <c:smooth val="0"/>
        </c:ser>
        <c:ser>
          <c:idx val="4"/>
          <c:order val="4"/>
          <c:spPr>
            <a:ln w="9525">
              <a:solidFill>
                <a:schemeClr val="tx1">
                  <a:alpha val="14000"/>
                </a:schemeClr>
              </a:solidFill>
              <a:prstDash val="solid"/>
            </a:ln>
          </c:spPr>
          <c:marker>
            <c:symbol val="none"/>
          </c:marker>
          <c:val>
            <c:numRef>
              <c:f>' '!$C$109:$IK$109</c:f>
              <c:numCache>
                <c:formatCode>0.00</c:formatCode>
                <c:ptCount val="243"/>
                <c:pt idx="0">
                  <c:v>-47.804523910761155</c:v>
                </c:pt>
                <c:pt idx="1">
                  <c:v>-47.804523910761155</c:v>
                </c:pt>
                <c:pt idx="2">
                  <c:v>-47.804523910761155</c:v>
                </c:pt>
                <c:pt idx="3">
                  <c:v>-47.804523910761155</c:v>
                </c:pt>
                <c:pt idx="4">
                  <c:v>-47.804523910761155</c:v>
                </c:pt>
                <c:pt idx="5">
                  <c:v>-47.804523910761155</c:v>
                </c:pt>
                <c:pt idx="6">
                  <c:v>-47.804523910761155</c:v>
                </c:pt>
                <c:pt idx="7">
                  <c:v>-47.804523910761155</c:v>
                </c:pt>
                <c:pt idx="8">
                  <c:v>-47.804523910761155</c:v>
                </c:pt>
                <c:pt idx="9">
                  <c:v>-47.804523910761155</c:v>
                </c:pt>
                <c:pt idx="10">
                  <c:v>-47.804523910761155</c:v>
                </c:pt>
                <c:pt idx="11">
                  <c:v>-47.804523910761155</c:v>
                </c:pt>
                <c:pt idx="12">
                  <c:v>-47.804523910761155</c:v>
                </c:pt>
                <c:pt idx="13">
                  <c:v>-47.804523910761155</c:v>
                </c:pt>
                <c:pt idx="14">
                  <c:v>-47.804523910761155</c:v>
                </c:pt>
                <c:pt idx="15">
                  <c:v>-47.804523910761155</c:v>
                </c:pt>
                <c:pt idx="16">
                  <c:v>-47.804523910761155</c:v>
                </c:pt>
                <c:pt idx="17">
                  <c:v>-47.804523910761155</c:v>
                </c:pt>
                <c:pt idx="18">
                  <c:v>-47.804523910761155</c:v>
                </c:pt>
                <c:pt idx="19">
                  <c:v>-47.804523910761155</c:v>
                </c:pt>
                <c:pt idx="20">
                  <c:v>-47.804523910761155</c:v>
                </c:pt>
                <c:pt idx="21">
                  <c:v>-47.804523910761155</c:v>
                </c:pt>
                <c:pt idx="22">
                  <c:v>-47.804523910761155</c:v>
                </c:pt>
                <c:pt idx="23">
                  <c:v>-47.804523910761155</c:v>
                </c:pt>
                <c:pt idx="24">
                  <c:v>-47.804523910761155</c:v>
                </c:pt>
                <c:pt idx="25">
                  <c:v>-47.804523910761155</c:v>
                </c:pt>
                <c:pt idx="26">
                  <c:v>-47.804523910761155</c:v>
                </c:pt>
                <c:pt idx="27">
                  <c:v>-47.804523910761155</c:v>
                </c:pt>
                <c:pt idx="28">
                  <c:v>-47.804523910761155</c:v>
                </c:pt>
                <c:pt idx="29">
                  <c:v>-47.804523910761155</c:v>
                </c:pt>
                <c:pt idx="30">
                  <c:v>-47.804523910761155</c:v>
                </c:pt>
                <c:pt idx="31">
                  <c:v>-47.804523910761155</c:v>
                </c:pt>
                <c:pt idx="32">
                  <c:v>-47.804523910761155</c:v>
                </c:pt>
                <c:pt idx="33">
                  <c:v>-47.804523910761155</c:v>
                </c:pt>
                <c:pt idx="34">
                  <c:v>-47.804523910761155</c:v>
                </c:pt>
                <c:pt idx="35">
                  <c:v>-47.804523910761155</c:v>
                </c:pt>
                <c:pt idx="36">
                  <c:v>-47.804523910761155</c:v>
                </c:pt>
                <c:pt idx="37">
                  <c:v>-47.804523910761155</c:v>
                </c:pt>
                <c:pt idx="38">
                  <c:v>-47.804523910761155</c:v>
                </c:pt>
                <c:pt idx="39">
                  <c:v>-47.804523910761155</c:v>
                </c:pt>
                <c:pt idx="40">
                  <c:v>-47.804523910761155</c:v>
                </c:pt>
                <c:pt idx="41">
                  <c:v>-47.804523910761155</c:v>
                </c:pt>
                <c:pt idx="42">
                  <c:v>-47.804523910761155</c:v>
                </c:pt>
                <c:pt idx="43">
                  <c:v>-47.804523910761155</c:v>
                </c:pt>
                <c:pt idx="44">
                  <c:v>-47.804523910761155</c:v>
                </c:pt>
                <c:pt idx="45">
                  <c:v>-47.804523910761155</c:v>
                </c:pt>
                <c:pt idx="46">
                  <c:v>-47.804523910761155</c:v>
                </c:pt>
                <c:pt idx="47">
                  <c:v>-47.804523910761155</c:v>
                </c:pt>
                <c:pt idx="48">
                  <c:v>-47.804523910761155</c:v>
                </c:pt>
                <c:pt idx="49">
                  <c:v>-47.804523910761155</c:v>
                </c:pt>
                <c:pt idx="50">
                  <c:v>-47.804523910761155</c:v>
                </c:pt>
                <c:pt idx="51">
                  <c:v>-47.804523910761155</c:v>
                </c:pt>
                <c:pt idx="52">
                  <c:v>-47.804523910761155</c:v>
                </c:pt>
                <c:pt idx="53">
                  <c:v>-47.804523910761155</c:v>
                </c:pt>
                <c:pt idx="54">
                  <c:v>-47.804523910761155</c:v>
                </c:pt>
                <c:pt idx="55">
                  <c:v>-47.804523910761155</c:v>
                </c:pt>
                <c:pt idx="56">
                  <c:v>-47.804523910761155</c:v>
                </c:pt>
                <c:pt idx="57">
                  <c:v>-47.804523910761155</c:v>
                </c:pt>
                <c:pt idx="58">
                  <c:v>-47.804523910761155</c:v>
                </c:pt>
                <c:pt idx="59">
                  <c:v>-47.804523910761155</c:v>
                </c:pt>
                <c:pt idx="61">
                  <c:v>-57.40936795148248</c:v>
                </c:pt>
                <c:pt idx="62">
                  <c:v>-57.40936795148248</c:v>
                </c:pt>
                <c:pt idx="63">
                  <c:v>-57.40936795148248</c:v>
                </c:pt>
                <c:pt idx="64">
                  <c:v>-57.40936795148248</c:v>
                </c:pt>
                <c:pt idx="65">
                  <c:v>-57.40936795148248</c:v>
                </c:pt>
                <c:pt idx="66">
                  <c:v>-57.40936795148248</c:v>
                </c:pt>
                <c:pt idx="67">
                  <c:v>-57.40936795148248</c:v>
                </c:pt>
                <c:pt idx="68">
                  <c:v>-57.40936795148248</c:v>
                </c:pt>
                <c:pt idx="69">
                  <c:v>-57.40936795148248</c:v>
                </c:pt>
                <c:pt idx="70">
                  <c:v>-57.40936795148248</c:v>
                </c:pt>
                <c:pt idx="71">
                  <c:v>-57.40936795148248</c:v>
                </c:pt>
                <c:pt idx="72">
                  <c:v>-57.40936795148248</c:v>
                </c:pt>
                <c:pt idx="73">
                  <c:v>-57.40936795148248</c:v>
                </c:pt>
                <c:pt idx="74">
                  <c:v>-57.40936795148248</c:v>
                </c:pt>
                <c:pt idx="75">
                  <c:v>-57.40936795148248</c:v>
                </c:pt>
                <c:pt idx="76">
                  <c:v>-57.40936795148248</c:v>
                </c:pt>
                <c:pt idx="77">
                  <c:v>-57.40936795148248</c:v>
                </c:pt>
                <c:pt idx="78">
                  <c:v>-57.40936795148248</c:v>
                </c:pt>
                <c:pt idx="79">
                  <c:v>-57.40936795148248</c:v>
                </c:pt>
                <c:pt idx="80">
                  <c:v>-57.40936795148248</c:v>
                </c:pt>
                <c:pt idx="81">
                  <c:v>-57.40936795148248</c:v>
                </c:pt>
                <c:pt idx="82">
                  <c:v>-57.40936795148248</c:v>
                </c:pt>
                <c:pt idx="83">
                  <c:v>-57.40936795148248</c:v>
                </c:pt>
                <c:pt idx="84">
                  <c:v>-57.40936795148248</c:v>
                </c:pt>
                <c:pt idx="85">
                  <c:v>-57.40936795148248</c:v>
                </c:pt>
                <c:pt idx="86">
                  <c:v>-57.40936795148248</c:v>
                </c:pt>
                <c:pt idx="87">
                  <c:v>-57.40936795148248</c:v>
                </c:pt>
                <c:pt idx="88">
                  <c:v>-57.40936795148248</c:v>
                </c:pt>
                <c:pt idx="89">
                  <c:v>-57.40936795148248</c:v>
                </c:pt>
                <c:pt idx="90">
                  <c:v>-57.40936795148248</c:v>
                </c:pt>
                <c:pt idx="91">
                  <c:v>-57.40936795148248</c:v>
                </c:pt>
                <c:pt idx="92">
                  <c:v>-57.40936795148248</c:v>
                </c:pt>
                <c:pt idx="93">
                  <c:v>-57.40936795148248</c:v>
                </c:pt>
                <c:pt idx="94">
                  <c:v>-57.40936795148248</c:v>
                </c:pt>
                <c:pt idx="95">
                  <c:v>-57.40936795148248</c:v>
                </c:pt>
                <c:pt idx="96">
                  <c:v>-57.40936795148248</c:v>
                </c:pt>
                <c:pt idx="97">
                  <c:v>-57.40936795148248</c:v>
                </c:pt>
                <c:pt idx="98">
                  <c:v>-57.40936795148248</c:v>
                </c:pt>
                <c:pt idx="99">
                  <c:v>-57.40936795148248</c:v>
                </c:pt>
                <c:pt idx="100">
                  <c:v>-57.40936795148248</c:v>
                </c:pt>
                <c:pt idx="101">
                  <c:v>-57.40936795148248</c:v>
                </c:pt>
                <c:pt idx="102">
                  <c:v>-57.40936795148248</c:v>
                </c:pt>
                <c:pt idx="103">
                  <c:v>-57.40936795148248</c:v>
                </c:pt>
                <c:pt idx="104">
                  <c:v>-57.40936795148248</c:v>
                </c:pt>
                <c:pt idx="105">
                  <c:v>-57.40936795148248</c:v>
                </c:pt>
                <c:pt idx="106">
                  <c:v>-57.40936795148248</c:v>
                </c:pt>
                <c:pt idx="107">
                  <c:v>-57.40936795148248</c:v>
                </c:pt>
                <c:pt idx="108">
                  <c:v>-57.40936795148248</c:v>
                </c:pt>
                <c:pt idx="109">
                  <c:v>-57.40936795148248</c:v>
                </c:pt>
                <c:pt idx="110">
                  <c:v>-57.40936795148248</c:v>
                </c:pt>
                <c:pt idx="111">
                  <c:v>-57.40936795148248</c:v>
                </c:pt>
                <c:pt idx="112">
                  <c:v>-57.40936795148248</c:v>
                </c:pt>
                <c:pt idx="113">
                  <c:v>-57.40936795148248</c:v>
                </c:pt>
                <c:pt idx="114">
                  <c:v>-57.40936795148248</c:v>
                </c:pt>
                <c:pt idx="115">
                  <c:v>-57.40936795148248</c:v>
                </c:pt>
                <c:pt idx="116">
                  <c:v>-57.40936795148248</c:v>
                </c:pt>
                <c:pt idx="117">
                  <c:v>-57.40936795148248</c:v>
                </c:pt>
                <c:pt idx="118">
                  <c:v>-57.40936795148248</c:v>
                </c:pt>
                <c:pt idx="119">
                  <c:v>-57.40936795148248</c:v>
                </c:pt>
                <c:pt idx="120">
                  <c:v>-57.40936795148248</c:v>
                </c:pt>
                <c:pt idx="122">
                  <c:v>-18.671997031774737</c:v>
                </c:pt>
                <c:pt idx="123">
                  <c:v>-18.671997031774737</c:v>
                </c:pt>
                <c:pt idx="124">
                  <c:v>-18.671997031774737</c:v>
                </c:pt>
                <c:pt idx="125">
                  <c:v>-18.671997031774737</c:v>
                </c:pt>
                <c:pt idx="126">
                  <c:v>-18.671997031774737</c:v>
                </c:pt>
                <c:pt idx="127">
                  <c:v>-18.671997031774737</c:v>
                </c:pt>
                <c:pt idx="128">
                  <c:v>-18.671997031774737</c:v>
                </c:pt>
                <c:pt idx="129">
                  <c:v>-18.671997031774737</c:v>
                </c:pt>
                <c:pt idx="130">
                  <c:v>-18.671997031774737</c:v>
                </c:pt>
                <c:pt idx="131">
                  <c:v>-18.671997031774737</c:v>
                </c:pt>
                <c:pt idx="132">
                  <c:v>-18.671997031774737</c:v>
                </c:pt>
                <c:pt idx="133">
                  <c:v>-18.671997031774737</c:v>
                </c:pt>
                <c:pt idx="134">
                  <c:v>-18.671997031774737</c:v>
                </c:pt>
                <c:pt idx="135">
                  <c:v>-18.671997031774737</c:v>
                </c:pt>
                <c:pt idx="136">
                  <c:v>-18.671997031774737</c:v>
                </c:pt>
                <c:pt idx="137">
                  <c:v>-18.671997031774737</c:v>
                </c:pt>
                <c:pt idx="138">
                  <c:v>-18.671997031774737</c:v>
                </c:pt>
                <c:pt idx="139">
                  <c:v>-18.671997031774737</c:v>
                </c:pt>
                <c:pt idx="140">
                  <c:v>-18.671997031774737</c:v>
                </c:pt>
                <c:pt idx="141">
                  <c:v>-18.671997031774737</c:v>
                </c:pt>
                <c:pt idx="142">
                  <c:v>-18.671997031774737</c:v>
                </c:pt>
                <c:pt idx="143">
                  <c:v>-18.671997031774737</c:v>
                </c:pt>
                <c:pt idx="144">
                  <c:v>-18.671997031774737</c:v>
                </c:pt>
                <c:pt idx="145">
                  <c:v>-18.671997031774737</c:v>
                </c:pt>
                <c:pt idx="146">
                  <c:v>-18.671997031774737</c:v>
                </c:pt>
                <c:pt idx="147">
                  <c:v>-18.671997031774737</c:v>
                </c:pt>
                <c:pt idx="148">
                  <c:v>-18.671997031774737</c:v>
                </c:pt>
                <c:pt idx="149">
                  <c:v>-18.671997031774737</c:v>
                </c:pt>
                <c:pt idx="150">
                  <c:v>-18.671997031774737</c:v>
                </c:pt>
                <c:pt idx="151">
                  <c:v>-18.671997031774737</c:v>
                </c:pt>
                <c:pt idx="152">
                  <c:v>-18.671997031774737</c:v>
                </c:pt>
                <c:pt idx="153">
                  <c:v>-18.671997031774737</c:v>
                </c:pt>
                <c:pt idx="154">
                  <c:v>-18.671997031774737</c:v>
                </c:pt>
                <c:pt idx="155">
                  <c:v>-18.671997031774737</c:v>
                </c:pt>
                <c:pt idx="156">
                  <c:v>-18.671997031774737</c:v>
                </c:pt>
                <c:pt idx="157">
                  <c:v>-18.671997031774737</c:v>
                </c:pt>
                <c:pt idx="158">
                  <c:v>-18.671997031774737</c:v>
                </c:pt>
                <c:pt idx="159">
                  <c:v>-18.671997031774737</c:v>
                </c:pt>
                <c:pt idx="160">
                  <c:v>-18.671997031774737</c:v>
                </c:pt>
                <c:pt idx="161">
                  <c:v>-18.671997031774737</c:v>
                </c:pt>
                <c:pt idx="162">
                  <c:v>-18.671997031774737</c:v>
                </c:pt>
                <c:pt idx="163">
                  <c:v>-18.671997031774737</c:v>
                </c:pt>
                <c:pt idx="164">
                  <c:v>-18.671997031774737</c:v>
                </c:pt>
                <c:pt idx="165">
                  <c:v>-18.671997031774737</c:v>
                </c:pt>
                <c:pt idx="166">
                  <c:v>-18.671997031774737</c:v>
                </c:pt>
                <c:pt idx="167">
                  <c:v>-18.671997031774737</c:v>
                </c:pt>
                <c:pt idx="168">
                  <c:v>-18.671997031774737</c:v>
                </c:pt>
                <c:pt idx="169">
                  <c:v>-18.671997031774737</c:v>
                </c:pt>
                <c:pt idx="170">
                  <c:v>-18.671997031774737</c:v>
                </c:pt>
                <c:pt idx="171">
                  <c:v>-18.671997031774737</c:v>
                </c:pt>
                <c:pt idx="172">
                  <c:v>-18.671997031774737</c:v>
                </c:pt>
                <c:pt idx="173">
                  <c:v>-18.671997031774737</c:v>
                </c:pt>
                <c:pt idx="174">
                  <c:v>-18.671997031774737</c:v>
                </c:pt>
                <c:pt idx="175">
                  <c:v>-18.671997031774737</c:v>
                </c:pt>
                <c:pt idx="176">
                  <c:v>-18.671997031774737</c:v>
                </c:pt>
                <c:pt idx="177">
                  <c:v>-18.671997031774737</c:v>
                </c:pt>
                <c:pt idx="178">
                  <c:v>-18.671997031774737</c:v>
                </c:pt>
                <c:pt idx="179">
                  <c:v>-18.671997031774737</c:v>
                </c:pt>
                <c:pt idx="180">
                  <c:v>-18.671997031774737</c:v>
                </c:pt>
                <c:pt idx="181">
                  <c:v>-18.671997031774737</c:v>
                </c:pt>
                <c:pt idx="183">
                  <c:v>-35.435859049662788</c:v>
                </c:pt>
                <c:pt idx="184">
                  <c:v>-35.435859049662788</c:v>
                </c:pt>
                <c:pt idx="185">
                  <c:v>-35.435859049662788</c:v>
                </c:pt>
                <c:pt idx="186">
                  <c:v>-35.435859049662788</c:v>
                </c:pt>
                <c:pt idx="187">
                  <c:v>-35.435859049662788</c:v>
                </c:pt>
                <c:pt idx="188">
                  <c:v>-35.435859049662788</c:v>
                </c:pt>
                <c:pt idx="189">
                  <c:v>-35.435859049662788</c:v>
                </c:pt>
                <c:pt idx="190">
                  <c:v>-35.435859049662788</c:v>
                </c:pt>
                <c:pt idx="191">
                  <c:v>-35.435859049662788</c:v>
                </c:pt>
                <c:pt idx="192">
                  <c:v>-35.435859049662788</c:v>
                </c:pt>
                <c:pt idx="193">
                  <c:v>-35.435859049662788</c:v>
                </c:pt>
                <c:pt idx="194">
                  <c:v>-35.435859049662788</c:v>
                </c:pt>
                <c:pt idx="195">
                  <c:v>-35.435859049662788</c:v>
                </c:pt>
                <c:pt idx="196">
                  <c:v>-35.435859049662788</c:v>
                </c:pt>
                <c:pt idx="197">
                  <c:v>-35.435859049662788</c:v>
                </c:pt>
                <c:pt idx="198">
                  <c:v>-35.435859049662788</c:v>
                </c:pt>
                <c:pt idx="199">
                  <c:v>-35.435859049662788</c:v>
                </c:pt>
                <c:pt idx="200">
                  <c:v>-35.435859049662788</c:v>
                </c:pt>
                <c:pt idx="201">
                  <c:v>-35.435859049662788</c:v>
                </c:pt>
                <c:pt idx="202">
                  <c:v>-35.435859049662788</c:v>
                </c:pt>
                <c:pt idx="203">
                  <c:v>-35.435859049662788</c:v>
                </c:pt>
                <c:pt idx="204">
                  <c:v>-35.435859049662788</c:v>
                </c:pt>
                <c:pt idx="205">
                  <c:v>-35.435859049662788</c:v>
                </c:pt>
                <c:pt idx="206">
                  <c:v>-35.435859049662788</c:v>
                </c:pt>
                <c:pt idx="207">
                  <c:v>-35.435859049662788</c:v>
                </c:pt>
                <c:pt idx="208">
                  <c:v>-35.435859049662788</c:v>
                </c:pt>
                <c:pt idx="209">
                  <c:v>-35.435859049662788</c:v>
                </c:pt>
                <c:pt idx="210">
                  <c:v>-35.435859049662788</c:v>
                </c:pt>
                <c:pt idx="211">
                  <c:v>-35.435859049662788</c:v>
                </c:pt>
                <c:pt idx="212">
                  <c:v>-35.435859049662788</c:v>
                </c:pt>
                <c:pt idx="213">
                  <c:v>-35.435859049662788</c:v>
                </c:pt>
                <c:pt idx="214">
                  <c:v>-35.435859049662788</c:v>
                </c:pt>
                <c:pt idx="215">
                  <c:v>-35.435859049662788</c:v>
                </c:pt>
                <c:pt idx="216">
                  <c:v>-35.435859049662788</c:v>
                </c:pt>
                <c:pt idx="217">
                  <c:v>-35.435859049662788</c:v>
                </c:pt>
                <c:pt idx="218">
                  <c:v>-35.435859049662788</c:v>
                </c:pt>
                <c:pt idx="219">
                  <c:v>-35.435859049662788</c:v>
                </c:pt>
                <c:pt idx="220">
                  <c:v>-35.435859049662788</c:v>
                </c:pt>
                <c:pt idx="221">
                  <c:v>-35.435859049662788</c:v>
                </c:pt>
                <c:pt idx="222">
                  <c:v>-35.435859049662788</c:v>
                </c:pt>
                <c:pt idx="223">
                  <c:v>-35.435859049662788</c:v>
                </c:pt>
                <c:pt idx="224">
                  <c:v>-35.435859049662788</c:v>
                </c:pt>
                <c:pt idx="225">
                  <c:v>-35.435859049662788</c:v>
                </c:pt>
                <c:pt idx="226">
                  <c:v>-35.435859049662788</c:v>
                </c:pt>
                <c:pt idx="227">
                  <c:v>-35.435859049662788</c:v>
                </c:pt>
                <c:pt idx="228">
                  <c:v>-35.435859049662788</c:v>
                </c:pt>
                <c:pt idx="229">
                  <c:v>-35.435859049662788</c:v>
                </c:pt>
                <c:pt idx="230">
                  <c:v>-35.435859049662788</c:v>
                </c:pt>
                <c:pt idx="231">
                  <c:v>-35.435859049662788</c:v>
                </c:pt>
                <c:pt idx="232">
                  <c:v>-35.435859049662788</c:v>
                </c:pt>
                <c:pt idx="233">
                  <c:v>-35.435859049662788</c:v>
                </c:pt>
                <c:pt idx="234">
                  <c:v>-35.435859049662788</c:v>
                </c:pt>
                <c:pt idx="235">
                  <c:v>-35.435859049662788</c:v>
                </c:pt>
                <c:pt idx="236">
                  <c:v>-35.435859049662788</c:v>
                </c:pt>
                <c:pt idx="237">
                  <c:v>-35.435859049662788</c:v>
                </c:pt>
                <c:pt idx="238">
                  <c:v>-35.435859049662788</c:v>
                </c:pt>
                <c:pt idx="239">
                  <c:v>-35.435859049662788</c:v>
                </c:pt>
                <c:pt idx="240">
                  <c:v>-35.435859049662788</c:v>
                </c:pt>
                <c:pt idx="241">
                  <c:v>-35.435859049662788</c:v>
                </c:pt>
                <c:pt idx="242">
                  <c:v>-35.435859049662788</c:v>
                </c:pt>
              </c:numCache>
            </c:numRef>
          </c:val>
          <c:smooth val="0"/>
        </c:ser>
        <c:ser>
          <c:idx val="5"/>
          <c:order val="5"/>
          <c:spPr>
            <a:ln w="9525">
              <a:solidFill>
                <a:srgbClr val="0000FF">
                  <a:alpha val="50000"/>
                </a:srgbClr>
              </a:solidFill>
              <a:prstDash val="solid"/>
            </a:ln>
          </c:spPr>
          <c:marker>
            <c:symbol val="none"/>
          </c:marker>
          <c:val>
            <c:numRef>
              <c:f>' '!$C$110:$IK$110</c:f>
              <c:numCache>
                <c:formatCode>0.00</c:formatCode>
                <c:ptCount val="243"/>
                <c:pt idx="0">
                  <c:v>2.261397024323053</c:v>
                </c:pt>
                <c:pt idx="1">
                  <c:v>2.1524645136562568</c:v>
                </c:pt>
                <c:pt idx="2">
                  <c:v>2.0246782992202155</c:v>
                </c:pt>
                <c:pt idx="3">
                  <c:v>2.0477217149381874</c:v>
                </c:pt>
                <c:pt idx="4">
                  <c:v>1.9115560766047195</c:v>
                </c:pt>
                <c:pt idx="5">
                  <c:v>1.6601733596813648</c:v>
                </c:pt>
                <c:pt idx="6">
                  <c:v>1.4444031943221358</c:v>
                </c:pt>
                <c:pt idx="7">
                  <c:v>1.3291861157322491</c:v>
                </c:pt>
                <c:pt idx="8">
                  <c:v>1.1092262384243203</c:v>
                </c:pt>
                <c:pt idx="9">
                  <c:v>0.7321521630392881</c:v>
                </c:pt>
                <c:pt idx="10">
                  <c:v>9.1126234884719548E-2</c:v>
                </c:pt>
                <c:pt idx="11">
                  <c:v>-0.49543343793645089</c:v>
                </c:pt>
                <c:pt idx="12">
                  <c:v>-1.2223484610398436</c:v>
                </c:pt>
                <c:pt idx="13">
                  <c:v>-1.9660223319381176</c:v>
                </c:pt>
                <c:pt idx="14">
                  <c:v>-2.7453087544005452</c:v>
                </c:pt>
                <c:pt idx="15">
                  <c:v>-3.3863346825550864</c:v>
                </c:pt>
                <c:pt idx="16">
                  <c:v>-4.065068018248172</c:v>
                </c:pt>
                <c:pt idx="17">
                  <c:v>-4.6474379791205873</c:v>
                </c:pt>
                <c:pt idx="18">
                  <c:v>-5.2277130840186947</c:v>
                </c:pt>
                <c:pt idx="19">
                  <c:v>-5.7912293411218929</c:v>
                </c:pt>
                <c:pt idx="20">
                  <c:v>-6.4113067095328535</c:v>
                </c:pt>
                <c:pt idx="21">
                  <c:v>-6.9832023905335063</c:v>
                </c:pt>
                <c:pt idx="22">
                  <c:v>-7.7143071255855986</c:v>
                </c:pt>
                <c:pt idx="23">
                  <c:v>-8.2799182386631607</c:v>
                </c:pt>
                <c:pt idx="24">
                  <c:v>-8.7910630964073242</c:v>
                </c:pt>
                <c:pt idx="25">
                  <c:v>-9.2205085711513917</c:v>
                </c:pt>
                <c:pt idx="26">
                  <c:v>-9.4237096006644396</c:v>
                </c:pt>
                <c:pt idx="27">
                  <c:v>-9.6771871735621851</c:v>
                </c:pt>
                <c:pt idx="28">
                  <c:v>-10.129676064024196</c:v>
                </c:pt>
                <c:pt idx="29">
                  <c:v>-10.41038676458864</c:v>
                </c:pt>
                <c:pt idx="30">
                  <c:v>-10.722520304768457</c:v>
                </c:pt>
                <c:pt idx="31">
                  <c:v>-10.948764749999503</c:v>
                </c:pt>
                <c:pt idx="32">
                  <c:v>-11.227380594589558</c:v>
                </c:pt>
                <c:pt idx="33">
                  <c:v>-11.242044586410076</c:v>
                </c:pt>
                <c:pt idx="34">
                  <c:v>-11.141491499640706</c:v>
                </c:pt>
                <c:pt idx="35">
                  <c:v>-10.91315219843535</c:v>
                </c:pt>
                <c:pt idx="36">
                  <c:v>-10.701571745024877</c:v>
                </c:pt>
                <c:pt idx="37">
                  <c:v>-10.112917216229315</c:v>
                </c:pt>
                <c:pt idx="38">
                  <c:v>-9.1681371717923579</c:v>
                </c:pt>
                <c:pt idx="39">
                  <c:v>-8.2568748229451892</c:v>
                </c:pt>
                <c:pt idx="40">
                  <c:v>-7.3539918979954475</c:v>
                </c:pt>
                <c:pt idx="41">
                  <c:v>-6.2772359271737486</c:v>
                </c:pt>
                <c:pt idx="42">
                  <c:v>-5.3596890104034625</c:v>
                </c:pt>
                <c:pt idx="43">
                  <c:v>-4.2012336565816399</c:v>
                </c:pt>
                <c:pt idx="44">
                  <c:v>-3.0176400310674811</c:v>
                </c:pt>
                <c:pt idx="45">
                  <c:v>-1.9387892042713912</c:v>
                </c:pt>
                <c:pt idx="46">
                  <c:v>-0.70910874732128881</c:v>
                </c:pt>
                <c:pt idx="47">
                  <c:v>0.51428714170569567</c:v>
                </c:pt>
                <c:pt idx="48">
                  <c:v>1.5240077213478695</c:v>
                </c:pt>
                <c:pt idx="49">
                  <c:v>2.510684885272044</c:v>
                </c:pt>
                <c:pt idx="50">
                  <c:v>3.5225003208885814</c:v>
                </c:pt>
                <c:pt idx="51">
                  <c:v>4.2892176075048276</c:v>
                </c:pt>
                <c:pt idx="52">
                  <c:v>5.1355394211468068</c:v>
                </c:pt>
                <c:pt idx="53">
                  <c:v>6.0216634983016668</c:v>
                </c:pt>
                <c:pt idx="54">
                  <c:v>6.9434001270206256</c:v>
                </c:pt>
                <c:pt idx="55">
                  <c:v>7.7624888129959064</c:v>
                </c:pt>
                <c:pt idx="56">
                  <c:v>8.4935935480479987</c:v>
                </c:pt>
                <c:pt idx="57">
                  <c:v>9.3461999296130962</c:v>
                </c:pt>
                <c:pt idx="58">
                  <c:v>10.257462278460237</c:v>
                </c:pt>
                <c:pt idx="59">
                  <c:v>11.141491499640706</c:v>
                </c:pt>
                <c:pt idx="61">
                  <c:v>-57.201734700020843</c:v>
                </c:pt>
                <c:pt idx="62">
                  <c:v>-54.883886860110628</c:v>
                </c:pt>
                <c:pt idx="63">
                  <c:v>-52.562110464539593</c:v>
                </c:pt>
                <c:pt idx="64">
                  <c:v>-49.981049395351462</c:v>
                </c:pt>
                <c:pt idx="65">
                  <c:v>-47.592487553545695</c:v>
                </c:pt>
                <c:pt idx="66">
                  <c:v>-45.588924166504718</c:v>
                </c:pt>
                <c:pt idx="67">
                  <c:v>-43.711074560611351</c:v>
                </c:pt>
                <c:pt idx="68">
                  <c:v>-41.754653841500719</c:v>
                </c:pt>
                <c:pt idx="69">
                  <c:v>-39.672519341242399</c:v>
                </c:pt>
                <c:pt idx="70">
                  <c:v>-38.018597408018366</c:v>
                </c:pt>
                <c:pt idx="71">
                  <c:v>-36.348961252150865</c:v>
                </c:pt>
                <c:pt idx="72">
                  <c:v>-34.730396319874586</c:v>
                </c:pt>
                <c:pt idx="73">
                  <c:v>-33.076474386650524</c:v>
                </c:pt>
                <c:pt idx="74">
                  <c:v>-31.485409344000338</c:v>
                </c:pt>
                <c:pt idx="75">
                  <c:v>-29.807916076811097</c:v>
                </c:pt>
                <c:pt idx="76">
                  <c:v>-28.071494474708892</c:v>
                </c:pt>
                <c:pt idx="77">
                  <c:v>-26.417572541484859</c:v>
                </c:pt>
                <c:pt idx="78">
                  <c:v>-24.712579384669532</c:v>
                </c:pt>
                <c:pt idx="79">
                  <c:v>-23.015443339176002</c:v>
                </c:pt>
                <c:pt idx="80">
                  <c:v>-21.326164405004146</c:v>
                </c:pt>
                <c:pt idx="81">
                  <c:v>-19.856884587840742</c:v>
                </c:pt>
                <c:pt idx="82">
                  <c:v>-18.367961992373019</c:v>
                </c:pt>
                <c:pt idx="83">
                  <c:v>-16.957610510122578</c:v>
                </c:pt>
                <c:pt idx="84">
                  <c:v>-15.669044253358921</c:v>
                </c:pt>
                <c:pt idx="85">
                  <c:v>-14.341192439986653</c:v>
                </c:pt>
                <c:pt idx="86">
                  <c:v>-14.506191777742995</c:v>
                </c:pt>
                <c:pt idx="87">
                  <c:v>-14.447263442829996</c:v>
                </c:pt>
                <c:pt idx="88">
                  <c:v>-14.384406552256181</c:v>
                </c:pt>
                <c:pt idx="89">
                  <c:v>-14.25083565978678</c:v>
                </c:pt>
                <c:pt idx="90">
                  <c:v>-13.869765760682869</c:v>
                </c:pt>
                <c:pt idx="91">
                  <c:v>-12.962269403023155</c:v>
                </c:pt>
                <c:pt idx="92">
                  <c:v>-11.980130487806974</c:v>
                </c:pt>
                <c:pt idx="93">
                  <c:v>-11.139419576381931</c:v>
                </c:pt>
                <c:pt idx="94">
                  <c:v>-10.188709106452624</c:v>
                </c:pt>
                <c:pt idx="95">
                  <c:v>-8.8137146251499789</c:v>
                </c:pt>
                <c:pt idx="96">
                  <c:v>-7.6351479268905482</c:v>
                </c:pt>
                <c:pt idx="97">
                  <c:v>-6.5665807871354112</c:v>
                </c:pt>
                <c:pt idx="98">
                  <c:v>-5.5451563153105878</c:v>
                </c:pt>
                <c:pt idx="99">
                  <c:v>-5.1758720831892617</c:v>
                </c:pt>
                <c:pt idx="100">
                  <c:v>-4.4294465076249736</c:v>
                </c:pt>
                <c:pt idx="101">
                  <c:v>-4.0523051641819787</c:v>
                </c:pt>
                <c:pt idx="102">
                  <c:v>-3.5140930386435261</c:v>
                </c:pt>
                <c:pt idx="103">
                  <c:v>-2.8580242432790781</c:v>
                </c:pt>
                <c:pt idx="104">
                  <c:v>-2.3708833413318553</c:v>
                </c:pt>
                <c:pt idx="105">
                  <c:v>-1.675528989358797</c:v>
                </c:pt>
                <c:pt idx="106">
                  <c:v>-1.2237450883593664</c:v>
                </c:pt>
                <c:pt idx="107">
                  <c:v>-0.84267518925548712</c:v>
                </c:pt>
                <c:pt idx="108">
                  <c:v>-0.42231973354296459</c:v>
                </c:pt>
                <c:pt idx="109">
                  <c:v>2.5535611795647662E-2</c:v>
                </c:pt>
                <c:pt idx="110">
                  <c:v>0.56374773733403449</c:v>
                </c:pt>
                <c:pt idx="111">
                  <c:v>0.90553207982927042</c:v>
                </c:pt>
                <c:pt idx="112">
                  <c:v>0.85446085623807355</c:v>
                </c:pt>
                <c:pt idx="113">
                  <c:v>0.77981829868163821</c:v>
                </c:pt>
                <c:pt idx="114">
                  <c:v>0.37910562127347008</c:v>
                </c:pt>
                <c:pt idx="115">
                  <c:v>5.6964057082555732E-2</c:v>
                </c:pt>
                <c:pt idx="116">
                  <c:v>-0.70517574112520276</c:v>
                </c:pt>
                <c:pt idx="117">
                  <c:v>-1.3258875355418587</c:v>
                </c:pt>
                <c:pt idx="118">
                  <c:v>-1.7187431016283243</c:v>
                </c:pt>
                <c:pt idx="119">
                  <c:v>-2.4298116762447877</c:v>
                </c:pt>
                <c:pt idx="120">
                  <c:v>-2.89338124422687</c:v>
                </c:pt>
                <c:pt idx="122">
                  <c:v>-12.89796591229957</c:v>
                </c:pt>
                <c:pt idx="123">
                  <c:v>-12.495528089868351</c:v>
                </c:pt>
                <c:pt idx="124">
                  <c:v>-12.247746124817731</c:v>
                </c:pt>
                <c:pt idx="125">
                  <c:v>-12.103068064687491</c:v>
                </c:pt>
                <c:pt idx="126">
                  <c:v>-12.131338490230185</c:v>
                </c:pt>
                <c:pt idx="127">
                  <c:v>-12.274353584152031</c:v>
                </c:pt>
                <c:pt idx="128">
                  <c:v>-12.588654197538384</c:v>
                </c:pt>
                <c:pt idx="129">
                  <c:v>-13.034329141387834</c:v>
                </c:pt>
                <c:pt idx="130">
                  <c:v>-13.35029272098258</c:v>
                </c:pt>
                <c:pt idx="131">
                  <c:v>-13.125792282849464</c:v>
                </c:pt>
                <c:pt idx="132">
                  <c:v>-13.029340242762654</c:v>
                </c:pt>
                <c:pt idx="133">
                  <c:v>-12.854728790881339</c:v>
                </c:pt>
                <c:pt idx="134">
                  <c:v>-12.665150643124488</c:v>
                </c:pt>
                <c:pt idx="135">
                  <c:v>-12.478898427784431</c:v>
                </c:pt>
                <c:pt idx="136">
                  <c:v>-12.119697726771433</c:v>
                </c:pt>
                <c:pt idx="137">
                  <c:v>-11.86027499826206</c:v>
                </c:pt>
                <c:pt idx="138">
                  <c:v>-11.560941080751235</c:v>
                </c:pt>
                <c:pt idx="139">
                  <c:v>-11.283225723949538</c:v>
                </c:pt>
                <c:pt idx="140">
                  <c:v>-11.015488164398191</c:v>
                </c:pt>
                <c:pt idx="141">
                  <c:v>-10.817595185599373</c:v>
                </c:pt>
                <c:pt idx="142">
                  <c:v>-10.684557888927884</c:v>
                </c:pt>
                <c:pt idx="143">
                  <c:v>-10.613050341966972</c:v>
                </c:pt>
                <c:pt idx="144">
                  <c:v>-10.751076537263629</c:v>
                </c:pt>
                <c:pt idx="145">
                  <c:v>-10.787661793848287</c:v>
                </c:pt>
                <c:pt idx="146">
                  <c:v>-10.802628489723825</c:v>
                </c:pt>
                <c:pt idx="147">
                  <c:v>-10.822584084224552</c:v>
                </c:pt>
                <c:pt idx="148">
                  <c:v>-10.834224847683293</c:v>
                </c:pt>
                <c:pt idx="149">
                  <c:v>-10.817595185599373</c:v>
                </c:pt>
                <c:pt idx="150">
                  <c:v>-10.762717300722391</c:v>
                </c:pt>
                <c:pt idx="151">
                  <c:v>-10.455068552169598</c:v>
                </c:pt>
                <c:pt idx="152">
                  <c:v>-9.7981968998541866</c:v>
                </c:pt>
                <c:pt idx="153">
                  <c:v>-8.5526352097675016</c:v>
                </c:pt>
                <c:pt idx="154">
                  <c:v>-7.52492209298034</c:v>
                </c:pt>
                <c:pt idx="155">
                  <c:v>-6.5653905907373371</c:v>
                </c:pt>
                <c:pt idx="156">
                  <c:v>-5.9650597895072899</c:v>
                </c:pt>
                <c:pt idx="157">
                  <c:v>-5.1884545701875462</c:v>
                </c:pt>
                <c:pt idx="158">
                  <c:v>-4.480030965411939</c:v>
                </c:pt>
                <c:pt idx="159">
                  <c:v>-3.718392441967743</c:v>
                </c:pt>
                <c:pt idx="160">
                  <c:v>-2.9683946819823093</c:v>
                </c:pt>
                <c:pt idx="161">
                  <c:v>-2.2832526041242054</c:v>
                </c:pt>
                <c:pt idx="162">
                  <c:v>-1.3120803384224295</c:v>
                </c:pt>
                <c:pt idx="163">
                  <c:v>-0.40410078863960092</c:v>
                </c:pt>
                <c:pt idx="164">
                  <c:v>0.51551952460196848</c:v>
                </c:pt>
                <c:pt idx="165">
                  <c:v>1.4052064460924627</c:v>
                </c:pt>
                <c:pt idx="166">
                  <c:v>2.2317006516640094</c:v>
                </c:pt>
                <c:pt idx="167">
                  <c:v>2.9617428171487266</c:v>
                </c:pt>
                <c:pt idx="168">
                  <c:v>3.4290363217072959</c:v>
                </c:pt>
                <c:pt idx="169">
                  <c:v>4.1790340816927296</c:v>
                </c:pt>
                <c:pt idx="170">
                  <c:v>5.0138431183062311</c:v>
                </c:pt>
                <c:pt idx="171">
                  <c:v>5.9983191136751621</c:v>
                </c:pt>
                <c:pt idx="172">
                  <c:v>7.0443248587546368</c:v>
                </c:pt>
                <c:pt idx="173">
                  <c:v>8.0254749217067705</c:v>
                </c:pt>
                <c:pt idx="174">
                  <c:v>9.0282435453680154</c:v>
                </c:pt>
                <c:pt idx="175">
                  <c:v>10.049304797321604</c:v>
                </c:pt>
                <c:pt idx="176">
                  <c:v>10.945643583645671</c:v>
                </c:pt>
                <c:pt idx="177">
                  <c:v>11.527681756583373</c:v>
                </c:pt>
                <c:pt idx="178">
                  <c:v>11.580896675251962</c:v>
                </c:pt>
                <c:pt idx="179">
                  <c:v>11.941760342473321</c:v>
                </c:pt>
                <c:pt idx="180">
                  <c:v>12.374131556655625</c:v>
                </c:pt>
                <c:pt idx="181">
                  <c:v>12.912932608175108</c:v>
                </c:pt>
                <c:pt idx="183">
                  <c:v>-1.5476650145036539</c:v>
                </c:pt>
                <c:pt idx="184">
                  <c:v>-1.0537293715769533</c:v>
                </c:pt>
                <c:pt idx="185">
                  <c:v>-0.5777550247566906</c:v>
                </c:pt>
                <c:pt idx="186">
                  <c:v>-3.8916141563915242E-2</c:v>
                </c:pt>
                <c:pt idx="187">
                  <c:v>-0.37718721823493467</c:v>
                </c:pt>
                <c:pt idx="188">
                  <c:v>-0.79029702868270491</c:v>
                </c:pt>
                <c:pt idx="189">
                  <c:v>-1.3650585040883361</c:v>
                </c:pt>
                <c:pt idx="190">
                  <c:v>-1.939819979493947</c:v>
                </c:pt>
                <c:pt idx="191">
                  <c:v>-2.4726717639845628</c:v>
                </c:pt>
                <c:pt idx="192">
                  <c:v>-2.981575153666622</c:v>
                </c:pt>
                <c:pt idx="193">
                  <c:v>-3.3408010757951385</c:v>
                </c:pt>
                <c:pt idx="194">
                  <c:v>-3.5563366290722325</c:v>
                </c:pt>
                <c:pt idx="195">
                  <c:v>-3.9005948044453711</c:v>
                </c:pt>
                <c:pt idx="196">
                  <c:v>-4.3107110655421019</c:v>
                </c:pt>
                <c:pt idx="197">
                  <c:v>-4.7537563695005884</c:v>
                </c:pt>
                <c:pt idx="198">
                  <c:v>-5.0950209955226677</c:v>
                </c:pt>
                <c:pt idx="199">
                  <c:v>-5.5380662994811543</c:v>
                </c:pt>
                <c:pt idx="200">
                  <c:v>-5.8434083332903981</c:v>
                </c:pt>
                <c:pt idx="201">
                  <c:v>-6.0709180839717902</c:v>
                </c:pt>
                <c:pt idx="202">
                  <c:v>-6.0769051826739293</c:v>
                </c:pt>
                <c:pt idx="203">
                  <c:v>-6.2086213541210542</c:v>
                </c:pt>
                <c:pt idx="204">
                  <c:v>-6.2684923411424665</c:v>
                </c:pt>
                <c:pt idx="205">
                  <c:v>-6.3553052723235366</c:v>
                </c:pt>
                <c:pt idx="206">
                  <c:v>-6.4151762593449293</c:v>
                </c:pt>
                <c:pt idx="207">
                  <c:v>-6.5828150230049092</c:v>
                </c:pt>
                <c:pt idx="208">
                  <c:v>-6.5109698385791974</c:v>
                </c:pt>
                <c:pt idx="209">
                  <c:v>-6.3702730190788746</c:v>
                </c:pt>
                <c:pt idx="210">
                  <c:v>-6.2654987917913871</c:v>
                </c:pt>
                <c:pt idx="211">
                  <c:v>-6.3852407658342329</c:v>
                </c:pt>
                <c:pt idx="212">
                  <c:v>-5.6129050332579249</c:v>
                </c:pt>
                <c:pt idx="213">
                  <c:v>-4.8615241461391561</c:v>
                </c:pt>
                <c:pt idx="214">
                  <c:v>-3.8556915641793168</c:v>
                </c:pt>
                <c:pt idx="215">
                  <c:v>-2.8438718835173584</c:v>
                </c:pt>
                <c:pt idx="216">
                  <c:v>-1.8560005976639569</c:v>
                </c:pt>
                <c:pt idx="217">
                  <c:v>-0.8501680157041176</c:v>
                </c:pt>
                <c:pt idx="218">
                  <c:v>0.10776777663856724</c:v>
                </c:pt>
                <c:pt idx="219">
                  <c:v>1.0088261313108988</c:v>
                </c:pt>
                <c:pt idx="220">
                  <c:v>2.0595619535367926</c:v>
                </c:pt>
                <c:pt idx="221">
                  <c:v>3.2450074965608295</c:v>
                </c:pt>
                <c:pt idx="222">
                  <c:v>4.4514078850424248</c:v>
                </c:pt>
                <c:pt idx="223">
                  <c:v>5.541059848832214</c:v>
                </c:pt>
                <c:pt idx="224">
                  <c:v>6.5349182333877742</c:v>
                </c:pt>
                <c:pt idx="225">
                  <c:v>7.4778862789751015</c:v>
                </c:pt>
                <c:pt idx="226">
                  <c:v>8.4777317622327804</c:v>
                </c:pt>
                <c:pt idx="227">
                  <c:v>9.0554867869894711</c:v>
                </c:pt>
                <c:pt idx="228">
                  <c:v>9.7320289403315101</c:v>
                </c:pt>
                <c:pt idx="229">
                  <c:v>10.396596896269251</c:v>
                </c:pt>
                <c:pt idx="230">
                  <c:v>10.794738959961643</c:v>
                </c:pt>
                <c:pt idx="231">
                  <c:v>11.219822967813752</c:v>
                </c:pt>
                <c:pt idx="232">
                  <c:v>11.65089407436794</c:v>
                </c:pt>
                <c:pt idx="233">
                  <c:v>12.132855519890361</c:v>
                </c:pt>
                <c:pt idx="234">
                  <c:v>12.507049188774237</c:v>
                </c:pt>
                <c:pt idx="235">
                  <c:v>12.848313814796295</c:v>
                </c:pt>
                <c:pt idx="236">
                  <c:v>13.132701003148041</c:v>
                </c:pt>
                <c:pt idx="237">
                  <c:v>13.426068839553007</c:v>
                </c:pt>
                <c:pt idx="238">
                  <c:v>13.752365718819727</c:v>
                </c:pt>
                <c:pt idx="239">
                  <c:v>13.839178650000777</c:v>
                </c:pt>
                <c:pt idx="240">
                  <c:v>13.89904963702217</c:v>
                </c:pt>
                <c:pt idx="241">
                  <c:v>13.991849666905399</c:v>
                </c:pt>
                <c:pt idx="242">
                  <c:v>14.060701301980011</c:v>
                </c:pt>
              </c:numCache>
            </c:numRef>
          </c:val>
          <c:smooth val="0"/>
        </c:ser>
        <c:dLbls>
          <c:showLegendKey val="0"/>
          <c:showVal val="0"/>
          <c:showCatName val="0"/>
          <c:showSerName val="0"/>
          <c:showPercent val="0"/>
          <c:showBubbleSize val="0"/>
        </c:dLbls>
        <c:marker val="1"/>
        <c:smooth val="0"/>
        <c:axId val="261576960"/>
        <c:axId val="261578752"/>
      </c:lineChart>
      <c:catAx>
        <c:axId val="261576960"/>
        <c:scaling>
          <c:orientation val="minMax"/>
        </c:scaling>
        <c:delete val="1"/>
        <c:axPos val="b"/>
        <c:majorGridlines>
          <c:spPr>
            <a:ln>
              <a:noFill/>
            </a:ln>
          </c:spPr>
        </c:majorGridlines>
        <c:majorTickMark val="out"/>
        <c:minorTickMark val="none"/>
        <c:tickLblPos val="nextTo"/>
        <c:crossAx val="261578752"/>
        <c:crosses val="autoZero"/>
        <c:auto val="1"/>
        <c:lblAlgn val="ctr"/>
        <c:lblOffset val="100"/>
        <c:noMultiLvlLbl val="0"/>
      </c:catAx>
      <c:valAx>
        <c:axId val="261578752"/>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1576960"/>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'!$C$101:$IK$101</c:f>
              <c:numCache>
                <c:formatCode>0.00</c:formatCode>
                <c:ptCount val="243"/>
                <c:pt idx="0">
                  <c:v>1.9639274759637542</c:v>
                </c:pt>
                <c:pt idx="1">
                  <c:v>0.23567129711564175</c:v>
                </c:pt>
                <c:pt idx="2">
                  <c:v>-1.0212422875011598</c:v>
                </c:pt>
                <c:pt idx="3">
                  <c:v>-0.39278549519274536</c:v>
                </c:pt>
                <c:pt idx="4">
                  <c:v>2.5923842682721414</c:v>
                </c:pt>
                <c:pt idx="5">
                  <c:v>1.1783564855782633</c:v>
                </c:pt>
                <c:pt idx="6">
                  <c:v>0.49752829391084175</c:v>
                </c:pt>
                <c:pt idx="7">
                  <c:v>-7.855709903853815E-2</c:v>
                </c:pt>
                <c:pt idx="8">
                  <c:v>-0.2880426964747036</c:v>
                </c:pt>
                <c:pt idx="9">
                  <c:v>-6.5202392201996497</c:v>
                </c:pt>
                <c:pt idx="10">
                  <c:v>-6.310753622763511</c:v>
                </c:pt>
                <c:pt idx="11">
                  <c:v>-11.23366516251262</c:v>
                </c:pt>
                <c:pt idx="12">
                  <c:v>-13.171406938796872</c:v>
                </c:pt>
                <c:pt idx="13">
                  <c:v>-17.570604484955663</c:v>
                </c:pt>
                <c:pt idx="14">
                  <c:v>-16.889776293288215</c:v>
                </c:pt>
                <c:pt idx="15">
                  <c:v>-19.298860663803776</c:v>
                </c:pt>
                <c:pt idx="16">
                  <c:v>-18.041947079186947</c:v>
                </c:pt>
                <c:pt idx="17">
                  <c:v>-12.857178542642664</c:v>
                </c:pt>
                <c:pt idx="18">
                  <c:v>-11.02417956507651</c:v>
                </c:pt>
                <c:pt idx="19">
                  <c:v>-15.213891513799163</c:v>
                </c:pt>
                <c:pt idx="20">
                  <c:v>-10.867065366999379</c:v>
                </c:pt>
                <c:pt idx="21">
                  <c:v>-14.847291718285922</c:v>
                </c:pt>
                <c:pt idx="22">
                  <c:v>-12.647692945206526</c:v>
                </c:pt>
                <c:pt idx="23">
                  <c:v>-12.595321545847492</c:v>
                </c:pt>
                <c:pt idx="24">
                  <c:v>-10.238608574691019</c:v>
                </c:pt>
                <c:pt idx="25">
                  <c:v>-11.23366516251262</c:v>
                </c:pt>
                <c:pt idx="26">
                  <c:v>-7.9342670028935274</c:v>
                </c:pt>
                <c:pt idx="27">
                  <c:v>-6.5726106195586569</c:v>
                </c:pt>
                <c:pt idx="28">
                  <c:v>-9.1388091881512938</c:v>
                </c:pt>
                <c:pt idx="29">
                  <c:v>-6.310753622763511</c:v>
                </c:pt>
                <c:pt idx="30">
                  <c:v>-6.1536394246864079</c:v>
                </c:pt>
                <c:pt idx="31">
                  <c:v>-6.310753622763511</c:v>
                </c:pt>
                <c:pt idx="32">
                  <c:v>-4.2682690477611915</c:v>
                </c:pt>
                <c:pt idx="33">
                  <c:v>-6.5726106195586569</c:v>
                </c:pt>
                <c:pt idx="34">
                  <c:v>-5.0014686387876752</c:v>
                </c:pt>
                <c:pt idx="35">
                  <c:v>-3.6921836548118394</c:v>
                </c:pt>
                <c:pt idx="36">
                  <c:v>-5.629925431096062</c:v>
                </c:pt>
                <c:pt idx="37">
                  <c:v>-4.2158976484021844</c:v>
                </c:pt>
                <c:pt idx="38">
                  <c:v>3.5350694567347629</c:v>
                </c:pt>
                <c:pt idx="39">
                  <c:v>6.8344676163538294</c:v>
                </c:pt>
                <c:pt idx="40">
                  <c:v>6.7297248176357876</c:v>
                </c:pt>
                <c:pt idx="41">
                  <c:v>7.829524204175458</c:v>
                </c:pt>
                <c:pt idx="42">
                  <c:v>9.5054089836645357</c:v>
                </c:pt>
                <c:pt idx="43">
                  <c:v>12.123978951616209</c:v>
                </c:pt>
                <c:pt idx="44">
                  <c:v>14.585434721490749</c:v>
                </c:pt>
                <c:pt idx="45">
                  <c:v>16.994519092006282</c:v>
                </c:pt>
                <c:pt idx="46">
                  <c:v>17.570604484955691</c:v>
                </c:pt>
                <c:pt idx="47">
                  <c:v>15.580491309312379</c:v>
                </c:pt>
                <c:pt idx="48">
                  <c:v>13.956977929182363</c:v>
                </c:pt>
                <c:pt idx="49">
                  <c:v>11.705007756743932</c:v>
                </c:pt>
                <c:pt idx="50">
                  <c:v>12.9095499420017</c:v>
                </c:pt>
                <c:pt idx="51">
                  <c:v>12.176350350975216</c:v>
                </c:pt>
                <c:pt idx="52">
                  <c:v>14.218834925977507</c:v>
                </c:pt>
                <c:pt idx="53">
                  <c:v>16.680290695852104</c:v>
                </c:pt>
                <c:pt idx="54">
                  <c:v>15.16152011444013</c:v>
                </c:pt>
                <c:pt idx="55">
                  <c:v>13.119035539437837</c:v>
                </c:pt>
                <c:pt idx="56">
                  <c:v>10.448094172127158</c:v>
                </c:pt>
                <c:pt idx="57">
                  <c:v>13.22377833815588</c:v>
                </c:pt>
                <c:pt idx="58">
                  <c:v>14.952034517003991</c:v>
                </c:pt>
                <c:pt idx="59">
                  <c:v>17.256376088801428</c:v>
                </c:pt>
                <c:pt idx="61">
                  <c:v>-12.620485060527919</c:v>
                </c:pt>
                <c:pt idx="62">
                  <c:v>-15.272260131611604</c:v>
                </c:pt>
                <c:pt idx="63">
                  <c:v>-9.8704960979226275</c:v>
                </c:pt>
                <c:pt idx="64">
                  <c:v>-7.415148809882159</c:v>
                </c:pt>
                <c:pt idx="65">
                  <c:v>-6.9240793522740853</c:v>
                </c:pt>
                <c:pt idx="66">
                  <c:v>-5.3526570879281898</c:v>
                </c:pt>
                <c:pt idx="67">
                  <c:v>-11.63834614531174</c:v>
                </c:pt>
                <c:pt idx="68">
                  <c:v>-14.584762890960281</c:v>
                </c:pt>
                <c:pt idx="69">
                  <c:v>-14.584762890960281</c:v>
                </c:pt>
                <c:pt idx="70">
                  <c:v>-12.718698952049529</c:v>
                </c:pt>
                <c:pt idx="71">
                  <c:v>-15.272260131611604</c:v>
                </c:pt>
                <c:pt idx="72">
                  <c:v>-14.781190674003531</c:v>
                </c:pt>
                <c:pt idx="73">
                  <c:v>-16.156185155306176</c:v>
                </c:pt>
                <c:pt idx="74">
                  <c:v>-15.95975737226296</c:v>
                </c:pt>
                <c:pt idx="75">
                  <c:v>-15.468687914654854</c:v>
                </c:pt>
                <c:pt idx="76">
                  <c:v>-16.549040721392643</c:v>
                </c:pt>
                <c:pt idx="77">
                  <c:v>-16.156185155306176</c:v>
                </c:pt>
                <c:pt idx="78">
                  <c:v>-16.745468504435891</c:v>
                </c:pt>
                <c:pt idx="79">
                  <c:v>-18.415104660303395</c:v>
                </c:pt>
                <c:pt idx="80">
                  <c:v>-18.218676877260148</c:v>
                </c:pt>
                <c:pt idx="81">
                  <c:v>-18.709746334868253</c:v>
                </c:pt>
                <c:pt idx="82">
                  <c:v>-18.906174117911469</c:v>
                </c:pt>
                <c:pt idx="83">
                  <c:v>-17.92403520269529</c:v>
                </c:pt>
                <c:pt idx="84">
                  <c:v>-17.727607419652074</c:v>
                </c:pt>
                <c:pt idx="85">
                  <c:v>-19.102601900954717</c:v>
                </c:pt>
                <c:pt idx="86">
                  <c:v>-19.102601900954717</c:v>
                </c:pt>
                <c:pt idx="87">
                  <c:v>-16.450826829871033</c:v>
                </c:pt>
                <c:pt idx="88">
                  <c:v>-17.334751853565574</c:v>
                </c:pt>
                <c:pt idx="89">
                  <c:v>9.7722822064010195</c:v>
                </c:pt>
                <c:pt idx="90">
                  <c:v>4.910694576078771E-2</c:v>
                </c:pt>
                <c:pt idx="91">
                  <c:v>7.6115765929254087</c:v>
                </c:pt>
                <c:pt idx="92">
                  <c:v>11.73656003683338</c:v>
                </c:pt>
                <c:pt idx="93">
                  <c:v>5.254443196406581</c:v>
                </c:pt>
                <c:pt idx="94">
                  <c:v>2.8973097998877213</c:v>
                </c:pt>
                <c:pt idx="95">
                  <c:v>13.406196192700884</c:v>
                </c:pt>
                <c:pt idx="96">
                  <c:v>14.682976782481923</c:v>
                </c:pt>
                <c:pt idx="97">
                  <c:v>11.73656003683338</c:v>
                </c:pt>
                <c:pt idx="98">
                  <c:v>9.7722822064010195</c:v>
                </c:pt>
                <c:pt idx="99">
                  <c:v>-12.816912843571169</c:v>
                </c:pt>
                <c:pt idx="100">
                  <c:v>-6.9240793522740853</c:v>
                </c:pt>
                <c:pt idx="101">
                  <c:v>1.9151708846715736</c:v>
                </c:pt>
                <c:pt idx="102">
                  <c:v>-5.9419404370579043</c:v>
                </c:pt>
                <c:pt idx="103">
                  <c:v>-2.7008820168445049</c:v>
                </c:pt>
                <c:pt idx="104">
                  <c:v>-6.33479600314437</c:v>
                </c:pt>
                <c:pt idx="105">
                  <c:v>-6.9240793522740853</c:v>
                </c:pt>
                <c:pt idx="106">
                  <c:v>-4.9598015218417242</c:v>
                </c:pt>
                <c:pt idx="107">
                  <c:v>-7.8080043759686246</c:v>
                </c:pt>
                <c:pt idx="108">
                  <c:v>-3.7812348235822939</c:v>
                </c:pt>
                <c:pt idx="109">
                  <c:v>-9.8704960979226275</c:v>
                </c:pt>
                <c:pt idx="110">
                  <c:v>-7.9062182674902326</c:v>
                </c:pt>
                <c:pt idx="111">
                  <c:v>-9.6740683148793778</c:v>
                </c:pt>
                <c:pt idx="112">
                  <c:v>-9.8704960979226275</c:v>
                </c:pt>
                <c:pt idx="113">
                  <c:v>-10.754421121617199</c:v>
                </c:pt>
                <c:pt idx="114">
                  <c:v>-8.2008599420551231</c:v>
                </c:pt>
                <c:pt idx="115">
                  <c:v>-6.1383682201011212</c:v>
                </c:pt>
                <c:pt idx="116">
                  <c:v>-6.33479600314437</c:v>
                </c:pt>
                <c:pt idx="117">
                  <c:v>-4.9598015218417242</c:v>
                </c:pt>
                <c:pt idx="118">
                  <c:v>-6.4330098946660108</c:v>
                </c:pt>
                <c:pt idx="119">
                  <c:v>-4.7633737387984745</c:v>
                </c:pt>
                <c:pt idx="120">
                  <c:v>-4.3705181727120088</c:v>
                </c:pt>
                <c:pt idx="122">
                  <c:v>-11.682337613963959</c:v>
                </c:pt>
                <c:pt idx="123">
                  <c:v>-10.601409578508219</c:v>
                </c:pt>
                <c:pt idx="124">
                  <c:v>-10.019371405570508</c:v>
                </c:pt>
                <c:pt idx="125">
                  <c:v>-9.1047399909541173</c:v>
                </c:pt>
                <c:pt idx="126">
                  <c:v>-9.8946489399410069</c:v>
                </c:pt>
                <c:pt idx="127">
                  <c:v>-11.557615148334447</c:v>
                </c:pt>
                <c:pt idx="128">
                  <c:v>-12.721691494209862</c:v>
                </c:pt>
                <c:pt idx="129">
                  <c:v>-18.292628292327908</c:v>
                </c:pt>
                <c:pt idx="130">
                  <c:v>-20.953374225757425</c:v>
                </c:pt>
                <c:pt idx="131">
                  <c:v>-16.047623910996755</c:v>
                </c:pt>
                <c:pt idx="132">
                  <c:v>-10.76770619934757</c:v>
                </c:pt>
                <c:pt idx="133">
                  <c:v>-12.430672407741012</c:v>
                </c:pt>
                <c:pt idx="134">
                  <c:v>-10.227242181619694</c:v>
                </c:pt>
                <c:pt idx="135">
                  <c:v>-10.185668026409857</c:v>
                </c:pt>
                <c:pt idx="136">
                  <c:v>-10.351964647249195</c:v>
                </c:pt>
                <c:pt idx="137">
                  <c:v>-7.3170513169311642</c:v>
                </c:pt>
                <c:pt idx="138">
                  <c:v>-16.463365463095119</c:v>
                </c:pt>
                <c:pt idx="139">
                  <c:v>-11.848634234803299</c:v>
                </c:pt>
                <c:pt idx="140">
                  <c:v>-10.76770619934757</c:v>
                </c:pt>
                <c:pt idx="141">
                  <c:v>-8.5642759732262537</c:v>
                </c:pt>
                <c:pt idx="142">
                  <c:v>-7.4417737825606762</c:v>
                </c:pt>
                <c:pt idx="143">
                  <c:v>-7.52492209298034</c:v>
                </c:pt>
                <c:pt idx="144">
                  <c:v>-7.6912187138196897</c:v>
                </c:pt>
                <c:pt idx="145">
                  <c:v>-8.3564051971770663</c:v>
                </c:pt>
                <c:pt idx="146">
                  <c:v>-7.7743670242393641</c:v>
                </c:pt>
                <c:pt idx="147">
                  <c:v>-10.102519715990192</c:v>
                </c:pt>
                <c:pt idx="148">
                  <c:v>-10.227242181619694</c:v>
                </c:pt>
                <c:pt idx="149">
                  <c:v>-10.14409387120002</c:v>
                </c:pt>
                <c:pt idx="150">
                  <c:v>-8.5642759732262537</c:v>
                </c:pt>
                <c:pt idx="151">
                  <c:v>-7.6912187138196897</c:v>
                </c:pt>
                <c:pt idx="152">
                  <c:v>-2.6607459334295172</c:v>
                </c:pt>
                <c:pt idx="153">
                  <c:v>7.4833479377705023</c:v>
                </c:pt>
                <c:pt idx="154">
                  <c:v>12.014930855642648</c:v>
                </c:pt>
                <c:pt idx="155">
                  <c:v>3.492229037626243</c:v>
                </c:pt>
                <c:pt idx="156">
                  <c:v>8.0653861107082161</c:v>
                </c:pt>
                <c:pt idx="157">
                  <c:v>6.028252505426237</c:v>
                </c:pt>
                <c:pt idx="158">
                  <c:v>7.1091805408819875</c:v>
                </c:pt>
                <c:pt idx="159">
                  <c:v>7.4833479377705023</c:v>
                </c:pt>
                <c:pt idx="160">
                  <c:v>8.6889984388557657</c:v>
                </c:pt>
                <c:pt idx="161">
                  <c:v>8.5227018180164045</c:v>
                </c:pt>
                <c:pt idx="162">
                  <c:v>6.735013143993462</c:v>
                </c:pt>
                <c:pt idx="163">
                  <c:v>10.14409387120002</c:v>
                </c:pt>
                <c:pt idx="164">
                  <c:v>10.850854509767233</c:v>
                </c:pt>
                <c:pt idx="165">
                  <c:v>10.14409387120002</c:v>
                </c:pt>
                <c:pt idx="166">
                  <c:v>11.973356700432811</c:v>
                </c:pt>
                <c:pt idx="167">
                  <c:v>13.220581356727889</c:v>
                </c:pt>
                <c:pt idx="168">
                  <c:v>8.0653861107082161</c:v>
                </c:pt>
                <c:pt idx="169">
                  <c:v>5.5293626429081995</c:v>
                </c:pt>
                <c:pt idx="170">
                  <c:v>9.8115006295213316</c:v>
                </c:pt>
                <c:pt idx="171">
                  <c:v>13.054284735888551</c:v>
                </c:pt>
                <c:pt idx="172">
                  <c:v>11.557615148334458</c:v>
                </c:pt>
                <c:pt idx="173">
                  <c:v>15.424011582849205</c:v>
                </c:pt>
                <c:pt idx="174">
                  <c:v>14.426231857813152</c:v>
                </c:pt>
                <c:pt idx="175">
                  <c:v>16.380217152675435</c:v>
                </c:pt>
                <c:pt idx="176">
                  <c:v>18.458924913167259</c:v>
                </c:pt>
                <c:pt idx="177">
                  <c:v>18.749943999636109</c:v>
                </c:pt>
                <c:pt idx="178">
                  <c:v>18.292628292327898</c:v>
                </c:pt>
                <c:pt idx="179">
                  <c:v>13.885767840085267</c:v>
                </c:pt>
                <c:pt idx="180">
                  <c:v>13.885767840085267</c:v>
                </c:pt>
                <c:pt idx="181">
                  <c:v>18.043183361068884</c:v>
                </c:pt>
                <c:pt idx="183">
                  <c:v>3.5174204875082973</c:v>
                </c:pt>
                <c:pt idx="184">
                  <c:v>0.14967746755354197</c:v>
                </c:pt>
                <c:pt idx="185">
                  <c:v>1.5716134093122109</c:v>
                </c:pt>
                <c:pt idx="186">
                  <c:v>1.1225810066515851</c:v>
                </c:pt>
                <c:pt idx="187">
                  <c:v>-0.52387113643739691</c:v>
                </c:pt>
                <c:pt idx="188">
                  <c:v>-12.947100943381644</c:v>
                </c:pt>
                <c:pt idx="189">
                  <c:v>-14.668391820247416</c:v>
                </c:pt>
                <c:pt idx="190">
                  <c:v>-19.009038379300215</c:v>
                </c:pt>
                <c:pt idx="191">
                  <c:v>-15.491617891791899</c:v>
                </c:pt>
                <c:pt idx="192">
                  <c:v>-15.341940424238356</c:v>
                </c:pt>
                <c:pt idx="193">
                  <c:v>-13.396133346042291</c:v>
                </c:pt>
                <c:pt idx="194">
                  <c:v>-11.15097133273912</c:v>
                </c:pt>
                <c:pt idx="195">
                  <c:v>-8.6812931181056161</c:v>
                </c:pt>
                <c:pt idx="196">
                  <c:v>-13.994843216256458</c:v>
                </c:pt>
                <c:pt idx="197">
                  <c:v>-14.369036885140313</c:v>
                </c:pt>
                <c:pt idx="198">
                  <c:v>-14.294198151363542</c:v>
                </c:pt>
                <c:pt idx="199">
                  <c:v>-12.647746008274559</c:v>
                </c:pt>
                <c:pt idx="200">
                  <c:v>-10.252906527417828</c:v>
                </c:pt>
                <c:pt idx="201">
                  <c:v>-7.858067046561116</c:v>
                </c:pt>
                <c:pt idx="202">
                  <c:v>-5.1638726305972993</c:v>
                </c:pt>
                <c:pt idx="203">
                  <c:v>-0.52387113643739691</c:v>
                </c:pt>
                <c:pt idx="204">
                  <c:v>7.4838733776770985E-2</c:v>
                </c:pt>
                <c:pt idx="205">
                  <c:v>1.4967746755354401</c:v>
                </c:pt>
                <c:pt idx="206">
                  <c:v>1.7212908768657529</c:v>
                </c:pt>
                <c:pt idx="207">
                  <c:v>1.1225810066515851</c:v>
                </c:pt>
                <c:pt idx="208">
                  <c:v>1.1225810066515851</c:v>
                </c:pt>
                <c:pt idx="209">
                  <c:v>3.4425817537315262</c:v>
                </c:pt>
                <c:pt idx="210">
                  <c:v>5.2387113643740904</c:v>
                </c:pt>
                <c:pt idx="211">
                  <c:v>2.7690331497405669</c:v>
                </c:pt>
                <c:pt idx="212">
                  <c:v>3.4425817537315262</c:v>
                </c:pt>
                <c:pt idx="213">
                  <c:v>3.1432268186244423</c:v>
                </c:pt>
                <c:pt idx="214">
                  <c:v>5.6877437670347168</c:v>
                </c:pt>
                <c:pt idx="215">
                  <c:v>8.9058093194359298</c:v>
                </c:pt>
                <c:pt idx="216">
                  <c:v>7.9329057803378866</c:v>
                </c:pt>
                <c:pt idx="217">
                  <c:v>11.749681202953267</c:v>
                </c:pt>
                <c:pt idx="218">
                  <c:v>13.920004482479708</c:v>
                </c:pt>
                <c:pt idx="219">
                  <c:v>14.89290802157775</c:v>
                </c:pt>
                <c:pt idx="220">
                  <c:v>15.64129535934546</c:v>
                </c:pt>
                <c:pt idx="221">
                  <c:v>17.138070034880901</c:v>
                </c:pt>
                <c:pt idx="222">
                  <c:v>15.64129535934546</c:v>
                </c:pt>
                <c:pt idx="223">
                  <c:v>14.89290802157775</c:v>
                </c:pt>
                <c:pt idx="224">
                  <c:v>15.042585489131293</c:v>
                </c:pt>
                <c:pt idx="225">
                  <c:v>12.64774600827454</c:v>
                </c:pt>
                <c:pt idx="226">
                  <c:v>16.988392567327359</c:v>
                </c:pt>
                <c:pt idx="227">
                  <c:v>15.790972826899003</c:v>
                </c:pt>
                <c:pt idx="228">
                  <c:v>13.845165748702936</c:v>
                </c:pt>
                <c:pt idx="229">
                  <c:v>16.165166495782877</c:v>
                </c:pt>
                <c:pt idx="230">
                  <c:v>14.14452068381002</c:v>
                </c:pt>
                <c:pt idx="231">
                  <c:v>8.9058093194359298</c:v>
                </c:pt>
                <c:pt idx="232">
                  <c:v>5.9870987021418207</c:v>
                </c:pt>
                <c:pt idx="233">
                  <c:v>9.429680455873326</c:v>
                </c:pt>
                <c:pt idx="234">
                  <c:v>11.600003735399726</c:v>
                </c:pt>
                <c:pt idx="235">
                  <c:v>13.396133346042291</c:v>
                </c:pt>
                <c:pt idx="236">
                  <c:v>11.974197404283601</c:v>
                </c:pt>
                <c:pt idx="237">
                  <c:v>8.5316156505520748</c:v>
                </c:pt>
                <c:pt idx="238">
                  <c:v>10.178067793641057</c:v>
                </c:pt>
                <c:pt idx="239">
                  <c:v>14.14452068381002</c:v>
                </c:pt>
                <c:pt idx="240">
                  <c:v>10.327745261194599</c:v>
                </c:pt>
                <c:pt idx="241">
                  <c:v>10.47742272874814</c:v>
                </c:pt>
                <c:pt idx="242">
                  <c:v>13.096778410935187</c:v>
                </c:pt>
              </c:numCache>
            </c:numRef>
          </c:val>
          <c:smooth val="0"/>
        </c:ser>
        <c:ser>
          <c:idx val="1"/>
          <c:order val="1"/>
          <c:spPr>
            <a:ln w="28575">
              <a:noFill/>
            </a:ln>
          </c:spPr>
          <c:marker>
            <c:symbol val="none"/>
          </c:marker>
          <c:val>
            <c:numRef>
              <c:f>' '!$C$102:$IK$102</c:f>
              <c:numCache>
                <c:formatCode>0.00</c:formatCode>
                <c:ptCount val="243"/>
                <c:pt idx="0">
                  <c:v>2.6971270669902379</c:v>
                </c:pt>
                <c:pt idx="1">
                  <c:v>1.2830992842963052</c:v>
                </c:pt>
                <c:pt idx="2">
                  <c:v>0.70701389134692527</c:v>
                </c:pt>
                <c:pt idx="3">
                  <c:v>2.906612664426321</c:v>
                </c:pt>
                <c:pt idx="4">
                  <c:v>3.0637268625034246</c:v>
                </c:pt>
                <c:pt idx="5">
                  <c:v>3.7445550541708736</c:v>
                </c:pt>
                <c:pt idx="6">
                  <c:v>1.0736136868601671</c:v>
                </c:pt>
                <c:pt idx="7">
                  <c:v>0.39278549519274536</c:v>
                </c:pt>
                <c:pt idx="8">
                  <c:v>1.5449562810914779</c:v>
                </c:pt>
                <c:pt idx="9">
                  <c:v>-5.5251826323780202</c:v>
                </c:pt>
                <c:pt idx="10">
                  <c:v>-5.5775540317370549</c:v>
                </c:pt>
                <c:pt idx="11">
                  <c:v>-10.919436766358441</c:v>
                </c:pt>
                <c:pt idx="12">
                  <c:v>-12.333464549052319</c:v>
                </c:pt>
                <c:pt idx="13">
                  <c:v>-16.889776293288215</c:v>
                </c:pt>
                <c:pt idx="14">
                  <c:v>-15.423377111235276</c:v>
                </c:pt>
                <c:pt idx="15">
                  <c:v>-15.947091104825621</c:v>
                </c:pt>
                <c:pt idx="16">
                  <c:v>-14.375949124054639</c:v>
                </c:pt>
                <c:pt idx="17">
                  <c:v>-10.762322568281338</c:v>
                </c:pt>
                <c:pt idx="18">
                  <c:v>-10.919436766358441</c:v>
                </c:pt>
                <c:pt idx="19">
                  <c:v>-13.119035539437837</c:v>
                </c:pt>
                <c:pt idx="20">
                  <c:v>-9.7672659804596815</c:v>
                </c:pt>
                <c:pt idx="21">
                  <c:v>-13.590378133669121</c:v>
                </c:pt>
                <c:pt idx="22">
                  <c:v>-12.281093149693312</c:v>
                </c:pt>
                <c:pt idx="23">
                  <c:v>-10.552836970845199</c:v>
                </c:pt>
                <c:pt idx="24">
                  <c:v>-9.5577803830235712</c:v>
                </c:pt>
                <c:pt idx="25">
                  <c:v>-9.4530375843055019</c:v>
                </c:pt>
                <c:pt idx="26">
                  <c:v>-5.5775540317370549</c:v>
                </c:pt>
                <c:pt idx="27">
                  <c:v>-5.4728112330189589</c:v>
                </c:pt>
                <c:pt idx="28">
                  <c:v>-7.9866384022525621</c:v>
                </c:pt>
                <c:pt idx="29">
                  <c:v>-5.3156970349418824</c:v>
                </c:pt>
                <c:pt idx="30">
                  <c:v>-5.9441538272502692</c:v>
                </c:pt>
                <c:pt idx="31">
                  <c:v>-5.7870396291731936</c:v>
                </c:pt>
                <c:pt idx="32">
                  <c:v>-4.1635262490431497</c:v>
                </c:pt>
                <c:pt idx="33">
                  <c:v>-6.2060108240454426</c:v>
                </c:pt>
                <c:pt idx="34">
                  <c:v>-3.6921836548118394</c:v>
                </c:pt>
                <c:pt idx="35">
                  <c:v>-3.0637268625034522</c:v>
                </c:pt>
                <c:pt idx="36">
                  <c:v>-5.5251826323780202</c:v>
                </c:pt>
                <c:pt idx="37">
                  <c:v>-0.39278549519274536</c:v>
                </c:pt>
                <c:pt idx="38">
                  <c:v>6.2060108240454426</c:v>
                </c:pt>
                <c:pt idx="39">
                  <c:v>7.9866384022525621</c:v>
                </c:pt>
                <c:pt idx="40">
                  <c:v>8.0390098016115967</c:v>
                </c:pt>
                <c:pt idx="41">
                  <c:v>11.966864753539104</c:v>
                </c:pt>
                <c:pt idx="42">
                  <c:v>12.647692945206554</c:v>
                </c:pt>
                <c:pt idx="43">
                  <c:v>15.266262913158199</c:v>
                </c:pt>
                <c:pt idx="44">
                  <c:v>16.523176497775001</c:v>
                </c:pt>
                <c:pt idx="45">
                  <c:v>19.717831858676025</c:v>
                </c:pt>
                <c:pt idx="46">
                  <c:v>19.455974861880851</c:v>
                </c:pt>
                <c:pt idx="47">
                  <c:v>17.570604484955691</c:v>
                </c:pt>
                <c:pt idx="48">
                  <c:v>15.947091104825621</c:v>
                </c:pt>
                <c:pt idx="49">
                  <c:v>14.27120632533657</c:v>
                </c:pt>
                <c:pt idx="50">
                  <c:v>15.528119909953372</c:v>
                </c:pt>
                <c:pt idx="51">
                  <c:v>13.642749533028182</c:v>
                </c:pt>
                <c:pt idx="52">
                  <c:v>16.104205302902724</c:v>
                </c:pt>
                <c:pt idx="53">
                  <c:v>17.413490286878531</c:v>
                </c:pt>
                <c:pt idx="54">
                  <c:v>17.204004689442449</c:v>
                </c:pt>
                <c:pt idx="55">
                  <c:v>15.423377111235276</c:v>
                </c:pt>
                <c:pt idx="56">
                  <c:v>13.695120932387189</c:v>
                </c:pt>
                <c:pt idx="57">
                  <c:v>14.533063322131742</c:v>
                </c:pt>
                <c:pt idx="58">
                  <c:v>16.994519092006282</c:v>
                </c:pt>
                <c:pt idx="59">
                  <c:v>19.508346261239886</c:v>
                </c:pt>
                <c:pt idx="61">
                  <c:v>-12.620485060527919</c:v>
                </c:pt>
                <c:pt idx="62">
                  <c:v>-8.2990738335767311</c:v>
                </c:pt>
                <c:pt idx="63">
                  <c:v>-6.1383682201011212</c:v>
                </c:pt>
                <c:pt idx="64">
                  <c:v>3.191951474452579</c:v>
                </c:pt>
                <c:pt idx="65">
                  <c:v>-2.9955236914093626</c:v>
                </c:pt>
                <c:pt idx="66">
                  <c:v>-5.0580154133633322</c:v>
                </c:pt>
                <c:pt idx="67">
                  <c:v>-11.049062796182024</c:v>
                </c:pt>
                <c:pt idx="68">
                  <c:v>-9.2812127487929121</c:v>
                </c:pt>
                <c:pt idx="69">
                  <c:v>-10.165137772487485</c:v>
                </c:pt>
                <c:pt idx="70">
                  <c:v>-10.852635013138809</c:v>
                </c:pt>
                <c:pt idx="71">
                  <c:v>-13.995479541830566</c:v>
                </c:pt>
                <c:pt idx="72">
                  <c:v>-14.191907324873815</c:v>
                </c:pt>
                <c:pt idx="73">
                  <c:v>-14.191907324873815</c:v>
                </c:pt>
                <c:pt idx="74">
                  <c:v>-14.879404565525139</c:v>
                </c:pt>
                <c:pt idx="75">
                  <c:v>-14.191907324873815</c:v>
                </c:pt>
                <c:pt idx="76">
                  <c:v>-14.781190674003531</c:v>
                </c:pt>
                <c:pt idx="77">
                  <c:v>-15.468687914654854</c:v>
                </c:pt>
                <c:pt idx="78">
                  <c:v>-15.76332958921971</c:v>
                </c:pt>
                <c:pt idx="79">
                  <c:v>-17.334751853565574</c:v>
                </c:pt>
                <c:pt idx="80">
                  <c:v>-17.531179636608854</c:v>
                </c:pt>
                <c:pt idx="81">
                  <c:v>-18.022249094216896</c:v>
                </c:pt>
                <c:pt idx="82">
                  <c:v>-17.629393528130464</c:v>
                </c:pt>
                <c:pt idx="83">
                  <c:v>-17.334751853565574</c:v>
                </c:pt>
                <c:pt idx="84">
                  <c:v>-16.843682395957501</c:v>
                </c:pt>
                <c:pt idx="85">
                  <c:v>-17.82582131117368</c:v>
                </c:pt>
                <c:pt idx="86">
                  <c:v>-16.05797126378457</c:v>
                </c:pt>
                <c:pt idx="87">
                  <c:v>-7.2187210268389421</c:v>
                </c:pt>
                <c:pt idx="88">
                  <c:v>-2.3080264507580392</c:v>
                </c:pt>
                <c:pt idx="89">
                  <c:v>10.263351664009093</c:v>
                </c:pt>
                <c:pt idx="90">
                  <c:v>8.0044321590118734</c:v>
                </c:pt>
                <c:pt idx="91">
                  <c:v>13.209768409657634</c:v>
                </c:pt>
                <c:pt idx="92">
                  <c:v>12.620485060527919</c:v>
                </c:pt>
                <c:pt idx="93">
                  <c:v>10.165137772487451</c:v>
                </c:pt>
                <c:pt idx="94">
                  <c:v>19.593671358562794</c:v>
                </c:pt>
                <c:pt idx="95">
                  <c:v>19.593671358562794</c:v>
                </c:pt>
                <c:pt idx="96">
                  <c:v>17.629393528130432</c:v>
                </c:pt>
                <c:pt idx="97">
                  <c:v>17.432965745087216</c:v>
                </c:pt>
                <c:pt idx="98">
                  <c:v>14.584762890960281</c:v>
                </c:pt>
                <c:pt idx="99">
                  <c:v>1.4241014270634997</c:v>
                </c:pt>
                <c:pt idx="100">
                  <c:v>4.370518172711976</c:v>
                </c:pt>
                <c:pt idx="101">
                  <c:v>2.4062403422796805</c:v>
                </c:pt>
                <c:pt idx="102">
                  <c:v>-3.6830209320606526</c:v>
                </c:pt>
                <c:pt idx="103">
                  <c:v>-1.4241014270634669</c:v>
                </c:pt>
                <c:pt idx="104">
                  <c:v>-1.8169569931499325</c:v>
                </c:pt>
                <c:pt idx="105">
                  <c:v>-0.24553472880403696</c:v>
                </c:pt>
                <c:pt idx="106">
                  <c:v>-4.3705181727120088</c:v>
                </c:pt>
                <c:pt idx="107">
                  <c:v>-3.2901653659742198</c:v>
                </c:pt>
                <c:pt idx="108">
                  <c:v>-3.4865931490174362</c:v>
                </c:pt>
                <c:pt idx="109">
                  <c:v>-3.3883792574958282</c:v>
                </c:pt>
                <c:pt idx="110">
                  <c:v>-3.4865931490174362</c:v>
                </c:pt>
                <c:pt idx="111">
                  <c:v>-6.0401543285795123</c:v>
                </c:pt>
                <c:pt idx="112">
                  <c:v>-5.2544431964065481</c:v>
                </c:pt>
                <c:pt idx="113">
                  <c:v>-4.5669459557552257</c:v>
                </c:pt>
                <c:pt idx="114">
                  <c:v>-6.1383682201011212</c:v>
                </c:pt>
                <c:pt idx="115">
                  <c:v>-2.5044542338012556</c:v>
                </c:pt>
                <c:pt idx="116">
                  <c:v>-5.5490848709714387</c:v>
                </c:pt>
                <c:pt idx="117">
                  <c:v>-1.1294597524986094</c:v>
                </c:pt>
                <c:pt idx="118">
                  <c:v>-2.0133847761931492</c:v>
                </c:pt>
                <c:pt idx="119">
                  <c:v>4.8615876303200825</c:v>
                </c:pt>
                <c:pt idx="120">
                  <c:v>8.0044321590118734</c:v>
                </c:pt>
                <c:pt idx="122">
                  <c:v>-8.6058501284360904</c:v>
                </c:pt>
                <c:pt idx="123">
                  <c:v>-8.5642759732262537</c:v>
                </c:pt>
                <c:pt idx="124">
                  <c:v>-8.8968692149049406</c:v>
                </c:pt>
                <c:pt idx="125">
                  <c:v>-9.1047399909541173</c:v>
                </c:pt>
                <c:pt idx="126">
                  <c:v>-9.6452040086819828</c:v>
                </c:pt>
                <c:pt idx="127">
                  <c:v>-10.684557888927884</c:v>
                </c:pt>
                <c:pt idx="128">
                  <c:v>-12.721691494209862</c:v>
                </c:pt>
                <c:pt idx="129">
                  <c:v>-18.292628292327908</c:v>
                </c:pt>
                <c:pt idx="130">
                  <c:v>-15.922901445367243</c:v>
                </c:pt>
                <c:pt idx="131">
                  <c:v>-8.8137209044852671</c:v>
                </c:pt>
                <c:pt idx="132">
                  <c:v>-9.3541849222131308</c:v>
                </c:pt>
                <c:pt idx="133">
                  <c:v>-9.6452040086819828</c:v>
                </c:pt>
                <c:pt idx="134">
                  <c:v>-8.7721467492754286</c:v>
                </c:pt>
                <c:pt idx="135">
                  <c:v>-8.6474242836459165</c:v>
                </c:pt>
                <c:pt idx="136">
                  <c:v>-5.5709367981180478</c:v>
                </c:pt>
                <c:pt idx="137">
                  <c:v>-7.3170513169311642</c:v>
                </c:pt>
                <c:pt idx="138">
                  <c:v>-11.848634234803299</c:v>
                </c:pt>
                <c:pt idx="139">
                  <c:v>-10.76770619934757</c:v>
                </c:pt>
                <c:pt idx="140">
                  <c:v>-7.9822378002885408</c:v>
                </c:pt>
                <c:pt idx="141">
                  <c:v>-7.1923288513016521</c:v>
                </c:pt>
                <c:pt idx="142">
                  <c:v>-6.7765872992032996</c:v>
                </c:pt>
                <c:pt idx="143">
                  <c:v>-7.0260322304623131</c:v>
                </c:pt>
                <c:pt idx="144">
                  <c:v>-6.0698266606360853</c:v>
                </c:pt>
                <c:pt idx="145">
                  <c:v>-7.6080704034000144</c:v>
                </c:pt>
                <c:pt idx="146">
                  <c:v>-7.7743670242393641</c:v>
                </c:pt>
                <c:pt idx="147">
                  <c:v>-10.102519715990192</c:v>
                </c:pt>
                <c:pt idx="148">
                  <c:v>-9.3957590774229676</c:v>
                </c:pt>
                <c:pt idx="149">
                  <c:v>-8.6889984388557551</c:v>
                </c:pt>
                <c:pt idx="150">
                  <c:v>-7.4001996273508386</c:v>
                </c:pt>
                <c:pt idx="151">
                  <c:v>-3.367506571996731</c:v>
                </c:pt>
                <c:pt idx="152">
                  <c:v>4.3237121418229583</c:v>
                </c:pt>
                <c:pt idx="153">
                  <c:v>20.953374225757425</c:v>
                </c:pt>
                <c:pt idx="154">
                  <c:v>12.596969028580361</c:v>
                </c:pt>
                <c:pt idx="155">
                  <c:v>9.1047399909541173</c:v>
                </c:pt>
                <c:pt idx="156">
                  <c:v>8.89686921490493</c:v>
                </c:pt>
                <c:pt idx="157">
                  <c:v>7.0260322304623131</c:v>
                </c:pt>
                <c:pt idx="158">
                  <c:v>8.6058501284360798</c:v>
                </c:pt>
                <c:pt idx="159">
                  <c:v>9.9362230951508437</c:v>
                </c:pt>
                <c:pt idx="160">
                  <c:v>9.6452040086819935</c:v>
                </c:pt>
                <c:pt idx="161">
                  <c:v>9.0631658357442912</c:v>
                </c:pt>
                <c:pt idx="162">
                  <c:v>11.391318527495098</c:v>
                </c:pt>
                <c:pt idx="163">
                  <c:v>10.850854509767233</c:v>
                </c:pt>
                <c:pt idx="164">
                  <c:v>13.054284735888551</c:v>
                </c:pt>
                <c:pt idx="165">
                  <c:v>13.844193684875439</c:v>
                </c:pt>
                <c:pt idx="166">
                  <c:v>14.218361081763964</c:v>
                </c:pt>
                <c:pt idx="167">
                  <c:v>13.220581356727889</c:v>
                </c:pt>
                <c:pt idx="168">
                  <c:v>8.0653861107082161</c:v>
                </c:pt>
                <c:pt idx="169">
                  <c:v>10.559835423298383</c:v>
                </c:pt>
                <c:pt idx="170">
                  <c:v>13.054284735888551</c:v>
                </c:pt>
                <c:pt idx="171">
                  <c:v>15.299289117219715</c:v>
                </c:pt>
                <c:pt idx="172">
                  <c:v>16.297068842255769</c:v>
                </c:pt>
                <c:pt idx="173">
                  <c:v>15.424011582849205</c:v>
                </c:pt>
                <c:pt idx="174">
                  <c:v>16.380217152675435</c:v>
                </c:pt>
                <c:pt idx="175">
                  <c:v>17.793738429809881</c:v>
                </c:pt>
                <c:pt idx="176">
                  <c:v>18.874666465265612</c:v>
                </c:pt>
                <c:pt idx="177">
                  <c:v>18.874666465265612</c:v>
                </c:pt>
                <c:pt idx="178">
                  <c:v>19.706149569462337</c:v>
                </c:pt>
                <c:pt idx="179">
                  <c:v>18.874666465265612</c:v>
                </c:pt>
                <c:pt idx="180">
                  <c:v>19.706149569462337</c:v>
                </c:pt>
                <c:pt idx="181">
                  <c:v>18.458924913167259</c:v>
                </c:pt>
                <c:pt idx="183">
                  <c:v>5.3135500981508619</c:v>
                </c:pt>
                <c:pt idx="184">
                  <c:v>1.9458070781960861</c:v>
                </c:pt>
                <c:pt idx="185">
                  <c:v>2.1703232795263991</c:v>
                </c:pt>
                <c:pt idx="186">
                  <c:v>4.3406465590527983</c:v>
                </c:pt>
                <c:pt idx="187">
                  <c:v>0.67354860399095917</c:v>
                </c:pt>
                <c:pt idx="188">
                  <c:v>-11.525165001622975</c:v>
                </c:pt>
                <c:pt idx="189">
                  <c:v>-14.668391820247416</c:v>
                </c:pt>
                <c:pt idx="190">
                  <c:v>-14.593553086470646</c:v>
                </c:pt>
                <c:pt idx="191">
                  <c:v>-13.994843216256458</c:v>
                </c:pt>
                <c:pt idx="192">
                  <c:v>-12.647746008274559</c:v>
                </c:pt>
                <c:pt idx="193">
                  <c:v>-10.103229059864287</c:v>
                </c:pt>
                <c:pt idx="194">
                  <c:v>-7.7832283127843445</c:v>
                </c:pt>
                <c:pt idx="195">
                  <c:v>-8.6812931181056161</c:v>
                </c:pt>
                <c:pt idx="196">
                  <c:v>-11.076132598962328</c:v>
                </c:pt>
                <c:pt idx="197">
                  <c:v>-11.525165001622975</c:v>
                </c:pt>
                <c:pt idx="198">
                  <c:v>-9.2051642545430141</c:v>
                </c:pt>
                <c:pt idx="199">
                  <c:v>-9.2800029883197848</c:v>
                </c:pt>
                <c:pt idx="200">
                  <c:v>-6.4361311048024268</c:v>
                </c:pt>
                <c:pt idx="201">
                  <c:v>-3.2929042861780045</c:v>
                </c:pt>
                <c:pt idx="202">
                  <c:v>-1.7212908768657529</c:v>
                </c:pt>
                <c:pt idx="203">
                  <c:v>1.197419740428356</c:v>
                </c:pt>
                <c:pt idx="204">
                  <c:v>2.6941944159637958</c:v>
                </c:pt>
                <c:pt idx="205">
                  <c:v>3.4425817537315262</c:v>
                </c:pt>
                <c:pt idx="206">
                  <c:v>4.0412916239456944</c:v>
                </c:pt>
                <c:pt idx="207">
                  <c:v>2.6941944159637958</c:v>
                </c:pt>
                <c:pt idx="208">
                  <c:v>3.2180655524012134</c:v>
                </c:pt>
                <c:pt idx="209">
                  <c:v>5.8374212345882581</c:v>
                </c:pt>
                <c:pt idx="210">
                  <c:v>6.3612923710256757</c:v>
                </c:pt>
                <c:pt idx="211">
                  <c:v>2.9935493510708802</c:v>
                </c:pt>
                <c:pt idx="212">
                  <c:v>5.2387113643740904</c:v>
                </c:pt>
                <c:pt idx="213">
                  <c:v>5.6877437670347168</c:v>
                </c:pt>
                <c:pt idx="214">
                  <c:v>8.4567769167753042</c:v>
                </c:pt>
                <c:pt idx="215">
                  <c:v>10.552261462524912</c:v>
                </c:pt>
                <c:pt idx="216">
                  <c:v>10.701938930078473</c:v>
                </c:pt>
                <c:pt idx="217">
                  <c:v>12.872262209604854</c:v>
                </c:pt>
                <c:pt idx="218">
                  <c:v>15.117424222908063</c:v>
                </c:pt>
                <c:pt idx="219">
                  <c:v>15.566456625568689</c:v>
                </c:pt>
                <c:pt idx="220">
                  <c:v>16.24000522955965</c:v>
                </c:pt>
                <c:pt idx="221">
                  <c:v>17.661941171318318</c:v>
                </c:pt>
                <c:pt idx="222">
                  <c:v>18.335489775309256</c:v>
                </c:pt>
                <c:pt idx="223">
                  <c:v>17.287747502434463</c:v>
                </c:pt>
                <c:pt idx="224">
                  <c:v>16.464521430889963</c:v>
                </c:pt>
                <c:pt idx="225">
                  <c:v>17.886457372648632</c:v>
                </c:pt>
                <c:pt idx="226">
                  <c:v>19.98194191839826</c:v>
                </c:pt>
                <c:pt idx="227">
                  <c:v>16.24000522955965</c:v>
                </c:pt>
                <c:pt idx="228">
                  <c:v>17.961296106425401</c:v>
                </c:pt>
                <c:pt idx="229">
                  <c:v>19.907103184621487</c:v>
                </c:pt>
                <c:pt idx="230">
                  <c:v>16.015489028229315</c:v>
                </c:pt>
                <c:pt idx="231">
                  <c:v>13.994843216256479</c:v>
                </c:pt>
                <c:pt idx="232">
                  <c:v>11.89935867050681</c:v>
                </c:pt>
                <c:pt idx="233">
                  <c:v>15.267101690461605</c:v>
                </c:pt>
                <c:pt idx="234">
                  <c:v>15.491617891791918</c:v>
                </c:pt>
                <c:pt idx="235">
                  <c:v>15.940650294452544</c:v>
                </c:pt>
                <c:pt idx="236">
                  <c:v>13.994843216256479</c:v>
                </c:pt>
                <c:pt idx="237">
                  <c:v>12.273552339390685</c:v>
                </c:pt>
                <c:pt idx="238">
                  <c:v>15.042585489131293</c:v>
                </c:pt>
                <c:pt idx="239">
                  <c:v>14.743230554024189</c:v>
                </c:pt>
                <c:pt idx="240">
                  <c:v>13.545810813595832</c:v>
                </c:pt>
                <c:pt idx="241">
                  <c:v>14.443875618917104</c:v>
                </c:pt>
                <c:pt idx="242">
                  <c:v>14.967746755354522</c:v>
                </c:pt>
              </c:numCache>
            </c:numRef>
          </c:val>
          <c:smooth val="0"/>
        </c:ser>
        <c:ser>
          <c:idx val="2"/>
          <c:order val="2"/>
          <c:spPr>
            <a:ln w="28575">
              <a:noFill/>
            </a:ln>
          </c:spPr>
          <c:marker>
            <c:symbol val="none"/>
          </c:marker>
          <c:val>
            <c:numRef>
              <c:f>' '!$C$103:$IK$103</c:f>
              <c:numCache>
                <c:formatCode>0.00</c:formatCode>
                <c:ptCount val="243"/>
                <c:pt idx="0">
                  <c:v>2.6185699679503609E-2</c:v>
                </c:pt>
                <c:pt idx="1">
                  <c:v>-1.0212422875011598</c:v>
                </c:pt>
                <c:pt idx="2">
                  <c:v>-1.4925848817324434</c:v>
                </c:pt>
                <c:pt idx="3">
                  <c:v>-0.44515689455177992</c:v>
                </c:pt>
                <c:pt idx="4">
                  <c:v>-2.6185699679530928E-2</c:v>
                </c:pt>
                <c:pt idx="5">
                  <c:v>0.34041409583368348</c:v>
                </c:pt>
                <c:pt idx="6">
                  <c:v>-0.39278549519274536</c:v>
                </c:pt>
                <c:pt idx="7">
                  <c:v>-1.9639274759637542</c:v>
                </c:pt>
                <c:pt idx="8">
                  <c:v>-8.3008667984067692</c:v>
                </c:pt>
                <c:pt idx="9">
                  <c:v>-10.44809417212713</c:v>
                </c:pt>
                <c:pt idx="10">
                  <c:v>-11.286036561871656</c:v>
                </c:pt>
                <c:pt idx="11">
                  <c:v>-13.538006734310114</c:v>
                </c:pt>
                <c:pt idx="12">
                  <c:v>-15.999462504184654</c:v>
                </c:pt>
                <c:pt idx="13">
                  <c:v>-19.298860663803776</c:v>
                </c:pt>
                <c:pt idx="14">
                  <c:v>-18.879889468931498</c:v>
                </c:pt>
                <c:pt idx="15">
                  <c:v>-19.717831858676025</c:v>
                </c:pt>
                <c:pt idx="16">
                  <c:v>-18.775146670213431</c:v>
                </c:pt>
                <c:pt idx="17">
                  <c:v>-13.642749533028182</c:v>
                </c:pt>
                <c:pt idx="18">
                  <c:v>-15.423377111235276</c:v>
                </c:pt>
                <c:pt idx="19">
                  <c:v>-16.366062299697898</c:v>
                </c:pt>
                <c:pt idx="20">
                  <c:v>-12.333464549052319</c:v>
                </c:pt>
                <c:pt idx="21">
                  <c:v>-15.16152011444013</c:v>
                </c:pt>
                <c:pt idx="22">
                  <c:v>-15.266262913158199</c:v>
                </c:pt>
                <c:pt idx="23">
                  <c:v>-12.9095499420017</c:v>
                </c:pt>
                <c:pt idx="24">
                  <c:v>-11.338407961230718</c:v>
                </c:pt>
                <c:pt idx="25">
                  <c:v>-11.23366516251262</c:v>
                </c:pt>
                <c:pt idx="26">
                  <c:v>-8.4579809964838724</c:v>
                </c:pt>
                <c:pt idx="27">
                  <c:v>-7.6200386067393477</c:v>
                </c:pt>
                <c:pt idx="28">
                  <c:v>-9.5054089836645357</c:v>
                </c:pt>
                <c:pt idx="29">
                  <c:v>-6.8344676163538294</c:v>
                </c:pt>
                <c:pt idx="30">
                  <c:v>-7.7247814054574162</c:v>
                </c:pt>
                <c:pt idx="31">
                  <c:v>-7.5676672073802855</c:v>
                </c:pt>
                <c:pt idx="32">
                  <c:v>-8.353238197765803</c:v>
                </c:pt>
                <c:pt idx="33">
                  <c:v>-7.3581816099441744</c:v>
                </c:pt>
                <c:pt idx="34">
                  <c:v>-5.9965252266093039</c:v>
                </c:pt>
                <c:pt idx="35">
                  <c:v>-5.9441538272502692</c:v>
                </c:pt>
                <c:pt idx="36">
                  <c:v>-6.9915818144309334</c:v>
                </c:pt>
                <c:pt idx="37">
                  <c:v>-5.3680684343008895</c:v>
                </c:pt>
                <c:pt idx="38">
                  <c:v>3.1160982618624864</c:v>
                </c:pt>
                <c:pt idx="39">
                  <c:v>3.5874408560937701</c:v>
                </c:pt>
                <c:pt idx="40">
                  <c:v>5.4204398336599242</c:v>
                </c:pt>
                <c:pt idx="41">
                  <c:v>6.2583822234044497</c:v>
                </c:pt>
                <c:pt idx="42">
                  <c:v>9.5054089836645357</c:v>
                </c:pt>
                <c:pt idx="43">
                  <c:v>11.547893558666829</c:v>
                </c:pt>
                <c:pt idx="44">
                  <c:v>13.27614973751494</c:v>
                </c:pt>
                <c:pt idx="45">
                  <c:v>15.004405916363053</c:v>
                </c:pt>
                <c:pt idx="46">
                  <c:v>15.371005711876295</c:v>
                </c:pt>
                <c:pt idx="47">
                  <c:v>14.690177520208845</c:v>
                </c:pt>
                <c:pt idx="48">
                  <c:v>12.281093149693312</c:v>
                </c:pt>
                <c:pt idx="49">
                  <c:v>10.919436766358441</c:v>
                </c:pt>
                <c:pt idx="50">
                  <c:v>12.804807143283631</c:v>
                </c:pt>
                <c:pt idx="51">
                  <c:v>10.448094172127158</c:v>
                </c:pt>
                <c:pt idx="52">
                  <c:v>13.27614973751494</c:v>
                </c:pt>
                <c:pt idx="53">
                  <c:v>12.123978951616209</c:v>
                </c:pt>
                <c:pt idx="54">
                  <c:v>14.428320523413646</c:v>
                </c:pt>
                <c:pt idx="55">
                  <c:v>11.91449335418007</c:v>
                </c:pt>
                <c:pt idx="56">
                  <c:v>9.5577803830235712</c:v>
                </c:pt>
                <c:pt idx="57">
                  <c:v>12.385835948411353</c:v>
                </c:pt>
                <c:pt idx="58">
                  <c:v>13.590378133669121</c:v>
                </c:pt>
                <c:pt idx="59">
                  <c:v>17.151633290083389</c:v>
                </c:pt>
                <c:pt idx="61">
                  <c:v>-12.620485060527919</c:v>
                </c:pt>
                <c:pt idx="62">
                  <c:v>-15.272260131611604</c:v>
                </c:pt>
                <c:pt idx="63">
                  <c:v>-10.852635013138809</c:v>
                </c:pt>
                <c:pt idx="64">
                  <c:v>-7.6115765929254087</c:v>
                </c:pt>
                <c:pt idx="65">
                  <c:v>-7.415148809882159</c:v>
                </c:pt>
                <c:pt idx="66">
                  <c:v>-10.852635013138809</c:v>
                </c:pt>
                <c:pt idx="67">
                  <c:v>-14.682976782481889</c:v>
                </c:pt>
                <c:pt idx="68">
                  <c:v>-15.174046240089996</c:v>
                </c:pt>
                <c:pt idx="69">
                  <c:v>-15.66511569769807</c:v>
                </c:pt>
                <c:pt idx="70">
                  <c:v>-14.879404565525139</c:v>
                </c:pt>
                <c:pt idx="71">
                  <c:v>-15.566901806176462</c:v>
                </c:pt>
                <c:pt idx="72">
                  <c:v>-15.66511569769807</c:v>
                </c:pt>
                <c:pt idx="73">
                  <c:v>-16.156185155306176</c:v>
                </c:pt>
                <c:pt idx="74">
                  <c:v>-16.352612938349392</c:v>
                </c:pt>
                <c:pt idx="75">
                  <c:v>-16.843682395957501</c:v>
                </c:pt>
                <c:pt idx="76">
                  <c:v>-16.745468504435891</c:v>
                </c:pt>
                <c:pt idx="77">
                  <c:v>-18.513318551825005</c:v>
                </c:pt>
                <c:pt idx="78">
                  <c:v>-18.022249094216896</c:v>
                </c:pt>
                <c:pt idx="79">
                  <c:v>-19.102601900954717</c:v>
                </c:pt>
                <c:pt idx="80">
                  <c:v>-19.397243575519575</c:v>
                </c:pt>
                <c:pt idx="81">
                  <c:v>-19.593671358562794</c:v>
                </c:pt>
                <c:pt idx="82">
                  <c:v>-19.102601900954717</c:v>
                </c:pt>
                <c:pt idx="83">
                  <c:v>-18.906174117911469</c:v>
                </c:pt>
                <c:pt idx="84">
                  <c:v>-19.200815792476359</c:v>
                </c:pt>
                <c:pt idx="85">
                  <c:v>-19.397243575519575</c:v>
                </c:pt>
                <c:pt idx="86">
                  <c:v>-19.102601900954717</c:v>
                </c:pt>
                <c:pt idx="87">
                  <c:v>-16.647254612914285</c:v>
                </c:pt>
                <c:pt idx="88">
                  <c:v>-18.120462985738538</c:v>
                </c:pt>
                <c:pt idx="89">
                  <c:v>-3.7812348235822939</c:v>
                </c:pt>
                <c:pt idx="90">
                  <c:v>-0.83481807793375196</c:v>
                </c:pt>
                <c:pt idx="91">
                  <c:v>5.8437265455362635</c:v>
                </c:pt>
                <c:pt idx="92">
                  <c:v>6.236582111622762</c:v>
                </c:pt>
                <c:pt idx="93">
                  <c:v>4.7633737387985073</c:v>
                </c:pt>
                <c:pt idx="94">
                  <c:v>2.6026681253228969</c:v>
                </c:pt>
                <c:pt idx="95">
                  <c:v>10.066923880965875</c:v>
                </c:pt>
                <c:pt idx="96">
                  <c:v>12.915126735092777</c:v>
                </c:pt>
                <c:pt idx="97">
                  <c:v>11.245490579225274</c:v>
                </c:pt>
                <c:pt idx="98">
                  <c:v>9.5758544233577698</c:v>
                </c:pt>
                <c:pt idx="99">
                  <c:v>-16.647254612914285</c:v>
                </c:pt>
                <c:pt idx="100">
                  <c:v>-7.1205071353173013</c:v>
                </c:pt>
                <c:pt idx="101">
                  <c:v>-5.9419404370579043</c:v>
                </c:pt>
                <c:pt idx="102">
                  <c:v>-6.6294376777092276</c:v>
                </c:pt>
                <c:pt idx="103">
                  <c:v>-3.3883792574958282</c:v>
                </c:pt>
                <c:pt idx="104">
                  <c:v>-10.066923880965843</c:v>
                </c:pt>
                <c:pt idx="105">
                  <c:v>-6.9240793522740853</c:v>
                </c:pt>
                <c:pt idx="106">
                  <c:v>-8.2990738335767311</c:v>
                </c:pt>
                <c:pt idx="107">
                  <c:v>-9.4776405318361281</c:v>
                </c:pt>
                <c:pt idx="108">
                  <c:v>-7.7097904844470166</c:v>
                </c:pt>
                <c:pt idx="109">
                  <c:v>-10.066923880965843</c:v>
                </c:pt>
                <c:pt idx="110">
                  <c:v>-10.361565555530701</c:v>
                </c:pt>
                <c:pt idx="111">
                  <c:v>-9.6740683148793778</c:v>
                </c:pt>
                <c:pt idx="112">
                  <c:v>-11.147276687703664</c:v>
                </c:pt>
                <c:pt idx="113">
                  <c:v>-10.754421121617199</c:v>
                </c:pt>
                <c:pt idx="114">
                  <c:v>-10.263351664009093</c:v>
                </c:pt>
                <c:pt idx="115">
                  <c:v>-6.9240793522740853</c:v>
                </c:pt>
                <c:pt idx="116">
                  <c:v>-7.8080043759686246</c:v>
                </c:pt>
                <c:pt idx="117">
                  <c:v>-5.9419404370579043</c:v>
                </c:pt>
                <c:pt idx="118">
                  <c:v>-6.4330098946660108</c:v>
                </c:pt>
                <c:pt idx="119">
                  <c:v>-5.8437265455362963</c:v>
                </c:pt>
                <c:pt idx="120">
                  <c:v>-4.3705181727120088</c:v>
                </c:pt>
                <c:pt idx="122">
                  <c:v>-11.807060079593471</c:v>
                </c:pt>
                <c:pt idx="123">
                  <c:v>-12.92956227025905</c:v>
                </c:pt>
                <c:pt idx="124">
                  <c:v>-10.642983733718058</c:v>
                </c:pt>
                <c:pt idx="125">
                  <c:v>-9.1047399909541173</c:v>
                </c:pt>
                <c:pt idx="126">
                  <c:v>-11.22502190665576</c:v>
                </c:pt>
                <c:pt idx="127">
                  <c:v>-12.098079166062323</c:v>
                </c:pt>
                <c:pt idx="128">
                  <c:v>-17.253274412082007</c:v>
                </c:pt>
                <c:pt idx="129">
                  <c:v>-20.537632673659065</c:v>
                </c:pt>
                <c:pt idx="130">
                  <c:v>-20.953374225757425</c:v>
                </c:pt>
                <c:pt idx="131">
                  <c:v>-17.793738429809871</c:v>
                </c:pt>
                <c:pt idx="132">
                  <c:v>-12.389098252531173</c:v>
                </c:pt>
                <c:pt idx="133">
                  <c:v>-12.430672407741012</c:v>
                </c:pt>
                <c:pt idx="134">
                  <c:v>-10.684557888927884</c:v>
                </c:pt>
                <c:pt idx="135">
                  <c:v>-10.642983733718058</c:v>
                </c:pt>
                <c:pt idx="136">
                  <c:v>-10.351964647249195</c:v>
                </c:pt>
                <c:pt idx="137">
                  <c:v>-14.800399254701677</c:v>
                </c:pt>
                <c:pt idx="138">
                  <c:v>-16.62966208393447</c:v>
                </c:pt>
                <c:pt idx="139">
                  <c:v>-11.890208390013136</c:v>
                </c:pt>
                <c:pt idx="140">
                  <c:v>-10.934002820186908</c:v>
                </c:pt>
                <c:pt idx="141">
                  <c:v>-10.642983733718058</c:v>
                </c:pt>
                <c:pt idx="142">
                  <c:v>-9.3957590774229676</c:v>
                </c:pt>
                <c:pt idx="143">
                  <c:v>-8.7305725940655918</c:v>
                </c:pt>
                <c:pt idx="144">
                  <c:v>-9.8115006295213316</c:v>
                </c:pt>
                <c:pt idx="145">
                  <c:v>-8.5642759732262537</c:v>
                </c:pt>
                <c:pt idx="146">
                  <c:v>-11.05872528581642</c:v>
                </c:pt>
                <c:pt idx="147">
                  <c:v>-11.266596061865597</c:v>
                </c:pt>
                <c:pt idx="148">
                  <c:v>-10.227242181619694</c:v>
                </c:pt>
                <c:pt idx="149">
                  <c:v>-10.14409387120002</c:v>
                </c:pt>
                <c:pt idx="150">
                  <c:v>-8.7721467492754286</c:v>
                </c:pt>
                <c:pt idx="151">
                  <c:v>-7.7327928690295273</c:v>
                </c:pt>
                <c:pt idx="152">
                  <c:v>-6.7765872992032996</c:v>
                </c:pt>
                <c:pt idx="153">
                  <c:v>7.4833479377705023</c:v>
                </c:pt>
                <c:pt idx="154">
                  <c:v>1.4550954323442653</c:v>
                </c:pt>
                <c:pt idx="155">
                  <c:v>1.1225021906655663</c:v>
                </c:pt>
                <c:pt idx="156">
                  <c:v>0.99777972503607559</c:v>
                </c:pt>
                <c:pt idx="157">
                  <c:v>3.9495447449344327</c:v>
                </c:pt>
                <c:pt idx="158">
                  <c:v>6.7765872992032889</c:v>
                </c:pt>
                <c:pt idx="159">
                  <c:v>6.6102906783639499</c:v>
                </c:pt>
                <c:pt idx="160">
                  <c:v>4.9057503147606711</c:v>
                </c:pt>
                <c:pt idx="161">
                  <c:v>6.4439940575246109</c:v>
                </c:pt>
                <c:pt idx="162">
                  <c:v>6.735013143993462</c:v>
                </c:pt>
                <c:pt idx="163">
                  <c:v>8.0653861107082161</c:v>
                </c:pt>
                <c:pt idx="164">
                  <c:v>10.14409387120002</c:v>
                </c:pt>
                <c:pt idx="165">
                  <c:v>10.102519715990192</c:v>
                </c:pt>
                <c:pt idx="166">
                  <c:v>11.266596061865608</c:v>
                </c:pt>
                <c:pt idx="167">
                  <c:v>10.14409387120002</c:v>
                </c:pt>
                <c:pt idx="168">
                  <c:v>4.4900087626622973</c:v>
                </c:pt>
                <c:pt idx="169">
                  <c:v>5.5293626429081995</c:v>
                </c:pt>
                <c:pt idx="170">
                  <c:v>9.8115006295213316</c:v>
                </c:pt>
                <c:pt idx="171">
                  <c:v>8.0653861107082161</c:v>
                </c:pt>
                <c:pt idx="172">
                  <c:v>11.557615148334458</c:v>
                </c:pt>
                <c:pt idx="173">
                  <c:v>11.391318527495098</c:v>
                </c:pt>
                <c:pt idx="174">
                  <c:v>13.636322908826262</c:v>
                </c:pt>
                <c:pt idx="175">
                  <c:v>14.966695875541015</c:v>
                </c:pt>
                <c:pt idx="176">
                  <c:v>14.467806013022978</c:v>
                </c:pt>
                <c:pt idx="177">
                  <c:v>16.671236239144296</c:v>
                </c:pt>
                <c:pt idx="178">
                  <c:v>15.424011582849205</c:v>
                </c:pt>
                <c:pt idx="179">
                  <c:v>13.885767840085267</c:v>
                </c:pt>
                <c:pt idx="180">
                  <c:v>13.885767840085267</c:v>
                </c:pt>
                <c:pt idx="181">
                  <c:v>15.174566651590192</c:v>
                </c:pt>
                <c:pt idx="183">
                  <c:v>1.2722584742051271</c:v>
                </c:pt>
                <c:pt idx="184">
                  <c:v>7.4838733776770985E-2</c:v>
                </c:pt>
                <c:pt idx="185">
                  <c:v>0</c:v>
                </c:pt>
                <c:pt idx="186">
                  <c:v>0.22451620133031297</c:v>
                </c:pt>
                <c:pt idx="187">
                  <c:v>-15.341940424238356</c:v>
                </c:pt>
                <c:pt idx="188">
                  <c:v>-14.668391820247416</c:v>
                </c:pt>
                <c:pt idx="189">
                  <c:v>-18.036134840202173</c:v>
                </c:pt>
                <c:pt idx="190">
                  <c:v>-19.98194191839826</c:v>
                </c:pt>
                <c:pt idx="191">
                  <c:v>-17.063231301104128</c:v>
                </c:pt>
                <c:pt idx="192">
                  <c:v>-17.287747502434463</c:v>
                </c:pt>
                <c:pt idx="193">
                  <c:v>-13.396133346042291</c:v>
                </c:pt>
                <c:pt idx="194">
                  <c:v>-11.15097133273912</c:v>
                </c:pt>
                <c:pt idx="195">
                  <c:v>-12.572907274497789</c:v>
                </c:pt>
                <c:pt idx="196">
                  <c:v>-14.518714352693856</c:v>
                </c:pt>
                <c:pt idx="197">
                  <c:v>-15.64129535934546</c:v>
                </c:pt>
                <c:pt idx="198">
                  <c:v>-14.294198151363542</c:v>
                </c:pt>
                <c:pt idx="199">
                  <c:v>-13.770327014926146</c:v>
                </c:pt>
                <c:pt idx="200">
                  <c:v>-11.450326267846204</c:v>
                </c:pt>
                <c:pt idx="201">
                  <c:v>-7.858067046561116</c:v>
                </c:pt>
                <c:pt idx="202">
                  <c:v>-5.6877437670347168</c:v>
                </c:pt>
                <c:pt idx="203">
                  <c:v>-2.2451620133031902</c:v>
                </c:pt>
                <c:pt idx="204">
                  <c:v>7.4838733776770985E-2</c:v>
                </c:pt>
                <c:pt idx="205">
                  <c:v>-7.4838733776770985E-2</c:v>
                </c:pt>
                <c:pt idx="206">
                  <c:v>0.82322607154450111</c:v>
                </c:pt>
                <c:pt idx="207">
                  <c:v>-0.14967746755354197</c:v>
                </c:pt>
                <c:pt idx="208">
                  <c:v>-0.22451620133031297</c:v>
                </c:pt>
                <c:pt idx="209">
                  <c:v>2.5445169484102541</c:v>
                </c:pt>
                <c:pt idx="210">
                  <c:v>3.5922592212850684</c:v>
                </c:pt>
                <c:pt idx="211">
                  <c:v>0.59870987021416788</c:v>
                </c:pt>
                <c:pt idx="212">
                  <c:v>2.6193556821870252</c:v>
                </c:pt>
                <c:pt idx="213">
                  <c:v>2.9187106172941091</c:v>
                </c:pt>
                <c:pt idx="214">
                  <c:v>5.6877437670347168</c:v>
                </c:pt>
                <c:pt idx="215">
                  <c:v>8.3070994492217611</c:v>
                </c:pt>
                <c:pt idx="216">
                  <c:v>7.9329057803378866</c:v>
                </c:pt>
                <c:pt idx="217">
                  <c:v>11.225810066515871</c:v>
                </c:pt>
                <c:pt idx="218">
                  <c:v>12.273552339390685</c:v>
                </c:pt>
                <c:pt idx="219">
                  <c:v>12.872262209604854</c:v>
                </c:pt>
                <c:pt idx="220">
                  <c:v>13.920004482479708</c:v>
                </c:pt>
                <c:pt idx="221">
                  <c:v>15.341940424238377</c:v>
                </c:pt>
                <c:pt idx="222">
                  <c:v>14.743230554024189</c:v>
                </c:pt>
                <c:pt idx="223">
                  <c:v>14.89290802157775</c:v>
                </c:pt>
                <c:pt idx="224">
                  <c:v>13.171617144711957</c:v>
                </c:pt>
                <c:pt idx="225">
                  <c:v>12.64774600827454</c:v>
                </c:pt>
                <c:pt idx="226">
                  <c:v>16.539360164666732</c:v>
                </c:pt>
                <c:pt idx="227">
                  <c:v>12.498068540720999</c:v>
                </c:pt>
                <c:pt idx="228">
                  <c:v>13.695488281149395</c:v>
                </c:pt>
                <c:pt idx="229">
                  <c:v>16.165166495782877</c:v>
                </c:pt>
                <c:pt idx="230">
                  <c:v>11.749681202953267</c:v>
                </c:pt>
                <c:pt idx="231">
                  <c:v>8.7561318518823885</c:v>
                </c:pt>
                <c:pt idx="232">
                  <c:v>5.4632275657044032</c:v>
                </c:pt>
                <c:pt idx="233">
                  <c:v>8.0077445141146573</c:v>
                </c:pt>
                <c:pt idx="234">
                  <c:v>10.327745261194599</c:v>
                </c:pt>
                <c:pt idx="235">
                  <c:v>12.572907274497769</c:v>
                </c:pt>
                <c:pt idx="236">
                  <c:v>7.2593571763469473</c:v>
                </c:pt>
                <c:pt idx="237">
                  <c:v>8.5316156505520748</c:v>
                </c:pt>
                <c:pt idx="238">
                  <c:v>9.5045191896500985</c:v>
                </c:pt>
                <c:pt idx="239">
                  <c:v>10.178067793641057</c:v>
                </c:pt>
                <c:pt idx="240">
                  <c:v>10.327745261194599</c:v>
                </c:pt>
                <c:pt idx="241">
                  <c:v>10.47742272874814</c:v>
                </c:pt>
                <c:pt idx="242">
                  <c:v>11.300648800292642</c:v>
                </c:pt>
              </c:numCache>
            </c:numRef>
          </c:val>
          <c:smooth val="0"/>
        </c:ser>
        <c:ser>
          <c:idx val="3"/>
          <c:order val="3"/>
          <c:spPr>
            <a:ln w="28575">
              <a:noFill/>
            </a:ln>
          </c:spPr>
          <c:marker>
            <c:symbol val="none"/>
          </c:marker>
          <c:val>
            <c:numRef>
              <c:f>' '!$C$104:$IK$104</c:f>
              <c:numCache>
                <c:formatCode>0.00</c:formatCode>
                <c:ptCount val="243"/>
                <c:pt idx="0">
                  <c:v>0.18329989775660721</c:v>
                </c:pt>
                <c:pt idx="1">
                  <c:v>-0.9688708881421253</c:v>
                </c:pt>
                <c:pt idx="2">
                  <c:v>-0.60227109262888345</c:v>
                </c:pt>
                <c:pt idx="3">
                  <c:v>2.3828986708360032</c:v>
                </c:pt>
                <c:pt idx="4">
                  <c:v>0.23567129711564175</c:v>
                </c:pt>
                <c:pt idx="5">
                  <c:v>0.70701389134692527</c:v>
                </c:pt>
                <c:pt idx="6">
                  <c:v>-0.13092849839757267</c:v>
                </c:pt>
                <c:pt idx="7">
                  <c:v>-0.2880426964747036</c:v>
                </c:pt>
                <c:pt idx="8">
                  <c:v>-6.4678678208405875</c:v>
                </c:pt>
                <c:pt idx="9">
                  <c:v>-6.3631250221225457</c:v>
                </c:pt>
                <c:pt idx="10">
                  <c:v>-11.02417956507651</c:v>
                </c:pt>
                <c:pt idx="11">
                  <c:v>-11.652636357384898</c:v>
                </c:pt>
                <c:pt idx="12">
                  <c:v>-15.318634312517233</c:v>
                </c:pt>
                <c:pt idx="13">
                  <c:v>-18.094318478545983</c:v>
                </c:pt>
                <c:pt idx="14">
                  <c:v>-18.565661072777292</c:v>
                </c:pt>
                <c:pt idx="15">
                  <c:v>-16.261319500979827</c:v>
                </c:pt>
                <c:pt idx="16">
                  <c:v>-15.004405916363027</c:v>
                </c:pt>
                <c:pt idx="17">
                  <c:v>-10.814693967640371</c:v>
                </c:pt>
                <c:pt idx="18">
                  <c:v>-14.27120632533657</c:v>
                </c:pt>
                <c:pt idx="19">
                  <c:v>-13.27614973751494</c:v>
                </c:pt>
                <c:pt idx="20">
                  <c:v>-11.390779360589725</c:v>
                </c:pt>
                <c:pt idx="21">
                  <c:v>-14.218834925977536</c:v>
                </c:pt>
                <c:pt idx="22">
                  <c:v>-15.05677731572206</c:v>
                </c:pt>
                <c:pt idx="23">
                  <c:v>-12.595321545847492</c:v>
                </c:pt>
                <c:pt idx="24">
                  <c:v>-10.919436766358441</c:v>
                </c:pt>
                <c:pt idx="25">
                  <c:v>-10.552836970845199</c:v>
                </c:pt>
                <c:pt idx="26">
                  <c:v>-6.0488966259683385</c:v>
                </c:pt>
                <c:pt idx="27">
                  <c:v>-6.9392104150718987</c:v>
                </c:pt>
                <c:pt idx="28">
                  <c:v>-8.9293235907151569</c:v>
                </c:pt>
                <c:pt idx="29">
                  <c:v>-6.7820962169948222</c:v>
                </c:pt>
                <c:pt idx="30">
                  <c:v>-7.0963246131490019</c:v>
                </c:pt>
                <c:pt idx="31">
                  <c:v>-5.7870396291731936</c:v>
                </c:pt>
                <c:pt idx="32">
                  <c:v>-7.2534388112261059</c:v>
                </c:pt>
                <c:pt idx="33">
                  <c:v>-6.8344676163538294</c:v>
                </c:pt>
                <c:pt idx="34">
                  <c:v>-3.849297852888943</c:v>
                </c:pt>
                <c:pt idx="35">
                  <c:v>-5.3156970349418824</c:v>
                </c:pt>
                <c:pt idx="36">
                  <c:v>-6.3631250221225457</c:v>
                </c:pt>
                <c:pt idx="37">
                  <c:v>-0.60227109262888345</c:v>
                </c:pt>
                <c:pt idx="38">
                  <c:v>5.5251826323780202</c:v>
                </c:pt>
                <c:pt idx="39">
                  <c:v>4.2158976484021844</c:v>
                </c:pt>
                <c:pt idx="40">
                  <c:v>6.310753622763511</c:v>
                </c:pt>
                <c:pt idx="41">
                  <c:v>11.91449335418007</c:v>
                </c:pt>
                <c:pt idx="42">
                  <c:v>12.123978951616209</c:v>
                </c:pt>
                <c:pt idx="43">
                  <c:v>14.690177520208845</c:v>
                </c:pt>
                <c:pt idx="44">
                  <c:v>16.313690900338862</c:v>
                </c:pt>
                <c:pt idx="45">
                  <c:v>15.580491309312379</c:v>
                </c:pt>
                <c:pt idx="46">
                  <c:v>16.523176497775001</c:v>
                </c:pt>
                <c:pt idx="47">
                  <c:v>15.528119909953372</c:v>
                </c:pt>
                <c:pt idx="48">
                  <c:v>12.647692945206554</c:v>
                </c:pt>
                <c:pt idx="49">
                  <c:v>13.747492331746225</c:v>
                </c:pt>
                <c:pt idx="50">
                  <c:v>14.742548919567852</c:v>
                </c:pt>
                <c:pt idx="51">
                  <c:v>13.119035539437837</c:v>
                </c:pt>
                <c:pt idx="52">
                  <c:v>14.218834925977507</c:v>
                </c:pt>
                <c:pt idx="53">
                  <c:v>13.22377833815588</c:v>
                </c:pt>
                <c:pt idx="54">
                  <c:v>16.261319500979827</c:v>
                </c:pt>
                <c:pt idx="55">
                  <c:v>13.380892536232983</c:v>
                </c:pt>
                <c:pt idx="56">
                  <c:v>12.490578747129451</c:v>
                </c:pt>
                <c:pt idx="57">
                  <c:v>14.061720727900404</c:v>
                </c:pt>
                <c:pt idx="58">
                  <c:v>15.947091104825621</c:v>
                </c:pt>
                <c:pt idx="59">
                  <c:v>18.251432676623057</c:v>
                </c:pt>
                <c:pt idx="61">
                  <c:v>-12.620485060527919</c:v>
                </c:pt>
                <c:pt idx="62">
                  <c:v>-9.3794266403145201</c:v>
                </c:pt>
                <c:pt idx="63">
                  <c:v>-7.9062182674902326</c:v>
                </c:pt>
                <c:pt idx="64">
                  <c:v>-2.4062403422796477</c:v>
                </c:pt>
                <c:pt idx="65">
                  <c:v>-4.5669459557552257</c:v>
                </c:pt>
                <c:pt idx="66">
                  <c:v>-10.852635013138809</c:v>
                </c:pt>
                <c:pt idx="67">
                  <c:v>-14.388335107917065</c:v>
                </c:pt>
                <c:pt idx="68">
                  <c:v>-13.209768409657634</c:v>
                </c:pt>
                <c:pt idx="69">
                  <c:v>-10.361565555530701</c:v>
                </c:pt>
                <c:pt idx="70">
                  <c:v>-14.781190674003531</c:v>
                </c:pt>
                <c:pt idx="71">
                  <c:v>-14.781190674003531</c:v>
                </c:pt>
                <c:pt idx="72">
                  <c:v>-15.468687914654854</c:v>
                </c:pt>
                <c:pt idx="73">
                  <c:v>-14.977618457046779</c:v>
                </c:pt>
                <c:pt idx="74">
                  <c:v>-15.66511569769807</c:v>
                </c:pt>
                <c:pt idx="75">
                  <c:v>-15.66511569769807</c:v>
                </c:pt>
                <c:pt idx="76">
                  <c:v>-15.370474023133212</c:v>
                </c:pt>
                <c:pt idx="77">
                  <c:v>-18.513318551825005</c:v>
                </c:pt>
                <c:pt idx="78">
                  <c:v>-17.82582131117368</c:v>
                </c:pt>
                <c:pt idx="79">
                  <c:v>-17.82582131117368</c:v>
                </c:pt>
                <c:pt idx="80">
                  <c:v>-18.906174117911469</c:v>
                </c:pt>
                <c:pt idx="81">
                  <c:v>-19.102601900954717</c:v>
                </c:pt>
                <c:pt idx="82">
                  <c:v>-18.218676877260148</c:v>
                </c:pt>
                <c:pt idx="83">
                  <c:v>-18.218676877260148</c:v>
                </c:pt>
                <c:pt idx="84">
                  <c:v>-18.807960226389863</c:v>
                </c:pt>
                <c:pt idx="85">
                  <c:v>-18.709746334868253</c:v>
                </c:pt>
                <c:pt idx="86">
                  <c:v>-16.745468504435891</c:v>
                </c:pt>
                <c:pt idx="87">
                  <c:v>-7.9062182674902326</c:v>
                </c:pt>
                <c:pt idx="88">
                  <c:v>-6.33479600314437</c:v>
                </c:pt>
                <c:pt idx="89">
                  <c:v>0.93303196945539291</c:v>
                </c:pt>
                <c:pt idx="90">
                  <c:v>4.9598015218417242</c:v>
                </c:pt>
                <c:pt idx="91">
                  <c:v>11.834773928354956</c:v>
                </c:pt>
                <c:pt idx="92">
                  <c:v>10.165137772487451</c:v>
                </c:pt>
                <c:pt idx="93">
                  <c:v>7.8080043759686246</c:v>
                </c:pt>
                <c:pt idx="94">
                  <c:v>13.406196192700884</c:v>
                </c:pt>
                <c:pt idx="95">
                  <c:v>19.593671358562794</c:v>
                </c:pt>
                <c:pt idx="96">
                  <c:v>14.682976782481923</c:v>
                </c:pt>
                <c:pt idx="97">
                  <c:v>11.245490579225274</c:v>
                </c:pt>
                <c:pt idx="98">
                  <c:v>10.557993338573951</c:v>
                </c:pt>
                <c:pt idx="99">
                  <c:v>-6.4330098946660108</c:v>
                </c:pt>
                <c:pt idx="100">
                  <c:v>2.9955236914093626</c:v>
                </c:pt>
                <c:pt idx="101">
                  <c:v>-5.9419404370579043</c:v>
                </c:pt>
                <c:pt idx="102">
                  <c:v>-5.0580154133633322</c:v>
                </c:pt>
                <c:pt idx="103">
                  <c:v>-1.4241014270634669</c:v>
                </c:pt>
                <c:pt idx="104">
                  <c:v>-5.6472987624930466</c:v>
                </c:pt>
                <c:pt idx="105">
                  <c:v>-1.5223153185850751</c:v>
                </c:pt>
                <c:pt idx="106">
                  <c:v>-7.8080043759686246</c:v>
                </c:pt>
                <c:pt idx="107">
                  <c:v>-8.6919293996631968</c:v>
                </c:pt>
                <c:pt idx="108">
                  <c:v>-7.7097904844470166</c:v>
                </c:pt>
                <c:pt idx="109">
                  <c:v>-7.6115765929254087</c:v>
                </c:pt>
                <c:pt idx="110">
                  <c:v>-5.2544431964065481</c:v>
                </c:pt>
                <c:pt idx="111">
                  <c:v>-8.2008599420551231</c:v>
                </c:pt>
                <c:pt idx="112">
                  <c:v>-9.1829988572713042</c:v>
                </c:pt>
                <c:pt idx="113">
                  <c:v>-8.2008599420551231</c:v>
                </c:pt>
                <c:pt idx="114">
                  <c:v>-9.0847849657496962</c:v>
                </c:pt>
                <c:pt idx="115">
                  <c:v>-3.0937375829309706</c:v>
                </c:pt>
                <c:pt idx="116">
                  <c:v>-7.2187210268389421</c:v>
                </c:pt>
                <c:pt idx="117">
                  <c:v>-5.3526570879281898</c:v>
                </c:pt>
                <c:pt idx="118">
                  <c:v>-2.0133847761931492</c:v>
                </c:pt>
                <c:pt idx="119">
                  <c:v>-4.3705181727120088</c:v>
                </c:pt>
                <c:pt idx="120">
                  <c:v>8.0044321590118734</c:v>
                </c:pt>
                <c:pt idx="122">
                  <c:v>-10.601409578508219</c:v>
                </c:pt>
                <c:pt idx="123">
                  <c:v>-9.1047399909541173</c:v>
                </c:pt>
                <c:pt idx="124">
                  <c:v>-9.1047399909541173</c:v>
                </c:pt>
                <c:pt idx="125">
                  <c:v>-9.1047399909541173</c:v>
                </c:pt>
                <c:pt idx="126">
                  <c:v>-11.22502190665576</c:v>
                </c:pt>
                <c:pt idx="127">
                  <c:v>-12.098079166062323</c:v>
                </c:pt>
                <c:pt idx="128">
                  <c:v>-17.04540363603282</c:v>
                </c:pt>
                <c:pt idx="129">
                  <c:v>-20.537632673659065</c:v>
                </c:pt>
                <c:pt idx="130">
                  <c:v>-15.922901445367243</c:v>
                </c:pt>
                <c:pt idx="131">
                  <c:v>-10.642983733718058</c:v>
                </c:pt>
                <c:pt idx="132">
                  <c:v>-12.389098252531173</c:v>
                </c:pt>
                <c:pt idx="133">
                  <c:v>-10.227242181619694</c:v>
                </c:pt>
                <c:pt idx="134">
                  <c:v>-10.14409387120002</c:v>
                </c:pt>
                <c:pt idx="135">
                  <c:v>-9.7283523191016563</c:v>
                </c:pt>
                <c:pt idx="136">
                  <c:v>-8.3148310419672296</c:v>
                </c:pt>
                <c:pt idx="137">
                  <c:v>-12.887988115049211</c:v>
                </c:pt>
                <c:pt idx="138">
                  <c:v>-11.848634234803299</c:v>
                </c:pt>
                <c:pt idx="139">
                  <c:v>-10.76770619934757</c:v>
                </c:pt>
                <c:pt idx="140">
                  <c:v>-8.5642759732262537</c:v>
                </c:pt>
                <c:pt idx="141">
                  <c:v>-7.4417737825606762</c:v>
                </c:pt>
                <c:pt idx="142">
                  <c:v>-8.1069602659180529</c:v>
                </c:pt>
                <c:pt idx="143">
                  <c:v>-7.1923288513016521</c:v>
                </c:pt>
                <c:pt idx="144">
                  <c:v>-8.1901085763377175</c:v>
                </c:pt>
                <c:pt idx="145">
                  <c:v>-7.8159411794491911</c:v>
                </c:pt>
                <c:pt idx="146">
                  <c:v>-11.05872528581642</c:v>
                </c:pt>
                <c:pt idx="147">
                  <c:v>-11.100299441026259</c:v>
                </c:pt>
                <c:pt idx="148">
                  <c:v>-9.3957590774229676</c:v>
                </c:pt>
                <c:pt idx="149">
                  <c:v>-8.6889984388557551</c:v>
                </c:pt>
                <c:pt idx="150">
                  <c:v>-7.7327928690295273</c:v>
                </c:pt>
                <c:pt idx="151">
                  <c:v>-3.53380319283607</c:v>
                </c:pt>
                <c:pt idx="152">
                  <c:v>4.3237121418229583</c:v>
                </c:pt>
                <c:pt idx="153">
                  <c:v>14.093638616134452</c:v>
                </c:pt>
                <c:pt idx="154">
                  <c:v>5.1551952460196739</c:v>
                </c:pt>
                <c:pt idx="155">
                  <c:v>8.0653861107082161</c:v>
                </c:pt>
                <c:pt idx="156">
                  <c:v>4.3652862970328066</c:v>
                </c:pt>
                <c:pt idx="157">
                  <c:v>7.0260322304623131</c:v>
                </c:pt>
                <c:pt idx="158">
                  <c:v>7.4833479377705023</c:v>
                </c:pt>
                <c:pt idx="159">
                  <c:v>8.89686921490493</c:v>
                </c:pt>
                <c:pt idx="160">
                  <c:v>9.021591680534442</c:v>
                </c:pt>
                <c:pt idx="161">
                  <c:v>8.8137209044852671</c:v>
                </c:pt>
                <c:pt idx="162">
                  <c:v>11.391318527495098</c:v>
                </c:pt>
                <c:pt idx="163">
                  <c:v>10.850854509767233</c:v>
                </c:pt>
                <c:pt idx="164">
                  <c:v>12.222801631691835</c:v>
                </c:pt>
                <c:pt idx="165">
                  <c:v>13.677897064036101</c:v>
                </c:pt>
                <c:pt idx="166">
                  <c:v>13.220581356727889</c:v>
                </c:pt>
                <c:pt idx="167">
                  <c:v>10.14409387120002</c:v>
                </c:pt>
                <c:pt idx="168">
                  <c:v>4.4900087626622973</c:v>
                </c:pt>
                <c:pt idx="169">
                  <c:v>10.559835423298383</c:v>
                </c:pt>
                <c:pt idx="170">
                  <c:v>13.054284735888551</c:v>
                </c:pt>
                <c:pt idx="171">
                  <c:v>13.553174598406589</c:v>
                </c:pt>
                <c:pt idx="172">
                  <c:v>15.04984418596068</c:v>
                </c:pt>
                <c:pt idx="173">
                  <c:v>15.132992496380355</c:v>
                </c:pt>
                <c:pt idx="174">
                  <c:v>16.380217152675435</c:v>
                </c:pt>
                <c:pt idx="175">
                  <c:v>17.793738429809881</c:v>
                </c:pt>
                <c:pt idx="176">
                  <c:v>18.874666465265612</c:v>
                </c:pt>
                <c:pt idx="177">
                  <c:v>18.874666465265612</c:v>
                </c:pt>
                <c:pt idx="178">
                  <c:v>15.424011582849205</c:v>
                </c:pt>
                <c:pt idx="179">
                  <c:v>14.176786926554128</c:v>
                </c:pt>
                <c:pt idx="180">
                  <c:v>18.874666465265612</c:v>
                </c:pt>
                <c:pt idx="181">
                  <c:v>17.835312585019711</c:v>
                </c:pt>
                <c:pt idx="183">
                  <c:v>1.3470972079818979</c:v>
                </c:pt>
                <c:pt idx="184">
                  <c:v>1.7212908768657529</c:v>
                </c:pt>
                <c:pt idx="185">
                  <c:v>1.646452143088982</c:v>
                </c:pt>
                <c:pt idx="186">
                  <c:v>3.8916141563921522</c:v>
                </c:pt>
                <c:pt idx="187">
                  <c:v>-14.743230554024189</c:v>
                </c:pt>
                <c:pt idx="188">
                  <c:v>-13.321294612265499</c:v>
                </c:pt>
                <c:pt idx="189">
                  <c:v>-16.838715099773815</c:v>
                </c:pt>
                <c:pt idx="190">
                  <c:v>-15.416779158015126</c:v>
                </c:pt>
                <c:pt idx="191">
                  <c:v>-14.369036885140313</c:v>
                </c:pt>
                <c:pt idx="192">
                  <c:v>-12.647746008274559</c:v>
                </c:pt>
                <c:pt idx="193">
                  <c:v>-10.627100196301683</c:v>
                </c:pt>
                <c:pt idx="194">
                  <c:v>-8.232260715444971</c:v>
                </c:pt>
                <c:pt idx="195">
                  <c:v>-11.001293865185557</c:v>
                </c:pt>
                <c:pt idx="196">
                  <c:v>-13.021939677158414</c:v>
                </c:pt>
                <c:pt idx="197">
                  <c:v>-14.219359417586771</c:v>
                </c:pt>
                <c:pt idx="198">
                  <c:v>-11.076132598962328</c:v>
                </c:pt>
                <c:pt idx="199">
                  <c:v>-10.701938930078473</c:v>
                </c:pt>
                <c:pt idx="200">
                  <c:v>-6.4361311048024268</c:v>
                </c:pt>
                <c:pt idx="201">
                  <c:v>-6.4361311048024268</c:v>
                </c:pt>
                <c:pt idx="202">
                  <c:v>-1.7961296106425442</c:v>
                </c:pt>
                <c:pt idx="203">
                  <c:v>1.047742272874814</c:v>
                </c:pt>
                <c:pt idx="204">
                  <c:v>1.2722584742051271</c:v>
                </c:pt>
                <c:pt idx="205">
                  <c:v>2.6941944159637958</c:v>
                </c:pt>
                <c:pt idx="206">
                  <c:v>1.5716134093122109</c:v>
                </c:pt>
                <c:pt idx="207">
                  <c:v>1.1225810066515851</c:v>
                </c:pt>
                <c:pt idx="208">
                  <c:v>3.1432268186244423</c:v>
                </c:pt>
                <c:pt idx="209">
                  <c:v>5.2387113643740904</c:v>
                </c:pt>
                <c:pt idx="210">
                  <c:v>4.2658078252760276</c:v>
                </c:pt>
                <c:pt idx="211">
                  <c:v>0.89806480532127209</c:v>
                </c:pt>
                <c:pt idx="212">
                  <c:v>4.5651627603831315</c:v>
                </c:pt>
                <c:pt idx="213">
                  <c:v>5.4632275657044032</c:v>
                </c:pt>
                <c:pt idx="214">
                  <c:v>8.3070994492217611</c:v>
                </c:pt>
                <c:pt idx="215">
                  <c:v>9.878712858533973</c:v>
                </c:pt>
                <c:pt idx="216">
                  <c:v>10.327745261194599</c:v>
                </c:pt>
                <c:pt idx="217">
                  <c:v>12.498068540720999</c:v>
                </c:pt>
                <c:pt idx="218">
                  <c:v>13.321294612265499</c:v>
                </c:pt>
                <c:pt idx="219">
                  <c:v>14.294198151363563</c:v>
                </c:pt>
                <c:pt idx="220">
                  <c:v>15.267101690461605</c:v>
                </c:pt>
                <c:pt idx="221">
                  <c:v>16.614198898443505</c:v>
                </c:pt>
                <c:pt idx="222">
                  <c:v>15.940650294452544</c:v>
                </c:pt>
                <c:pt idx="223">
                  <c:v>16.165166495782877</c:v>
                </c:pt>
                <c:pt idx="224">
                  <c:v>14.14452068381002</c:v>
                </c:pt>
                <c:pt idx="225">
                  <c:v>17.138070034880901</c:v>
                </c:pt>
                <c:pt idx="226">
                  <c:v>18.560005976639591</c:v>
                </c:pt>
                <c:pt idx="227">
                  <c:v>12.64774600827454</c:v>
                </c:pt>
                <c:pt idx="228">
                  <c:v>17.961296106425401</c:v>
                </c:pt>
                <c:pt idx="229">
                  <c:v>17.886457372648632</c:v>
                </c:pt>
                <c:pt idx="230">
                  <c:v>12.64774600827454</c:v>
                </c:pt>
                <c:pt idx="231">
                  <c:v>12.198713605613914</c:v>
                </c:pt>
                <c:pt idx="232">
                  <c:v>11.89935867050681</c:v>
                </c:pt>
                <c:pt idx="233">
                  <c:v>15.192262956684834</c:v>
                </c:pt>
                <c:pt idx="234">
                  <c:v>14.593553086470646</c:v>
                </c:pt>
                <c:pt idx="235">
                  <c:v>12.797423475828081</c:v>
                </c:pt>
                <c:pt idx="236">
                  <c:v>8.0077445141146573</c:v>
                </c:pt>
                <c:pt idx="237">
                  <c:v>11.89935867050681</c:v>
                </c:pt>
                <c:pt idx="238">
                  <c:v>13.620649547372603</c:v>
                </c:pt>
                <c:pt idx="239">
                  <c:v>10.47742272874814</c:v>
                </c:pt>
                <c:pt idx="240">
                  <c:v>11.375487534069412</c:v>
                </c:pt>
                <c:pt idx="241">
                  <c:v>12.64774600827454</c:v>
                </c:pt>
                <c:pt idx="242">
                  <c:v>14.219359417586791</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1606016"/>
        <c:axId val="261607808"/>
      </c:stockChart>
      <c:catAx>
        <c:axId val="261606016"/>
        <c:scaling>
          <c:orientation val="minMax"/>
        </c:scaling>
        <c:delete val="1"/>
        <c:axPos val="b"/>
        <c:majorGridlines>
          <c:spPr>
            <a:ln>
              <a:noFill/>
            </a:ln>
          </c:spPr>
        </c:majorGridlines>
        <c:majorTickMark val="out"/>
        <c:minorTickMark val="none"/>
        <c:tickLblPos val="nextTo"/>
        <c:crossAx val="261607808"/>
        <c:crosses val="autoZero"/>
        <c:auto val="1"/>
        <c:lblAlgn val="ctr"/>
        <c:lblOffset val="100"/>
        <c:noMultiLvlLbl val="0"/>
      </c:catAx>
      <c:valAx>
        <c:axId val="261607808"/>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1606016"/>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'!$C$129:$IK$129</c:f>
              <c:numCache>
                <c:formatCode>0.00</c:formatCode>
                <c:ptCount val="243"/>
                <c:pt idx="0">
                  <c:v>1.4306358381502891</c:v>
                </c:pt>
                <c:pt idx="1">
                  <c:v>1.4836223506743738</c:v>
                </c:pt>
                <c:pt idx="2">
                  <c:v>0.31791907514450862</c:v>
                </c:pt>
                <c:pt idx="3">
                  <c:v>1.1657032755298651</c:v>
                </c:pt>
                <c:pt idx="4">
                  <c:v>0.50337186897880537</c:v>
                </c:pt>
                <c:pt idx="5">
                  <c:v>0.47687861271676296</c:v>
                </c:pt>
                <c:pt idx="6">
                  <c:v>0.31791907514450862</c:v>
                </c:pt>
                <c:pt idx="7">
                  <c:v>1.4306358381502891</c:v>
                </c:pt>
                <c:pt idx="8">
                  <c:v>1.3511560693641618</c:v>
                </c:pt>
                <c:pt idx="9">
                  <c:v>0.45038535645472061</c:v>
                </c:pt>
                <c:pt idx="10">
                  <c:v>0.39739884393063579</c:v>
                </c:pt>
                <c:pt idx="11">
                  <c:v>1.9340077071290942</c:v>
                </c:pt>
                <c:pt idx="12">
                  <c:v>2.1724470134874756</c:v>
                </c:pt>
                <c:pt idx="13">
                  <c:v>1.8015414258188824</c:v>
                </c:pt>
                <c:pt idx="14">
                  <c:v>0.71531791907514453</c:v>
                </c:pt>
                <c:pt idx="15">
                  <c:v>0.50337186897880537</c:v>
                </c:pt>
                <c:pt idx="16">
                  <c:v>1.0067437379576107</c:v>
                </c:pt>
                <c:pt idx="17">
                  <c:v>0.31791907514450862</c:v>
                </c:pt>
                <c:pt idx="18">
                  <c:v>0.15895953757225431</c:v>
                </c:pt>
                <c:pt idx="19">
                  <c:v>0.58285163776493254</c:v>
                </c:pt>
                <c:pt idx="20">
                  <c:v>1.6160886319845855</c:v>
                </c:pt>
                <c:pt idx="21">
                  <c:v>0.39739884393063579</c:v>
                </c:pt>
                <c:pt idx="22">
                  <c:v>2.0399807321772641</c:v>
                </c:pt>
                <c:pt idx="23">
                  <c:v>1.0597302504816954</c:v>
                </c:pt>
                <c:pt idx="24">
                  <c:v>0.82129094412331394</c:v>
                </c:pt>
                <c:pt idx="25">
                  <c:v>1.9605009633911366</c:v>
                </c:pt>
                <c:pt idx="26">
                  <c:v>1.9869942196531791</c:v>
                </c:pt>
                <c:pt idx="27">
                  <c:v>0.60934489402697489</c:v>
                </c:pt>
                <c:pt idx="28">
                  <c:v>1.8280346820809246</c:v>
                </c:pt>
                <c:pt idx="29">
                  <c:v>0.52986512524084772</c:v>
                </c:pt>
                <c:pt idx="30">
                  <c:v>1.2716763005780345</c:v>
                </c:pt>
                <c:pt idx="31">
                  <c:v>5.1131984585741801</c:v>
                </c:pt>
                <c:pt idx="32">
                  <c:v>1.9869942196531791</c:v>
                </c:pt>
                <c:pt idx="33">
                  <c:v>0.71531791907514453</c:v>
                </c:pt>
                <c:pt idx="34">
                  <c:v>0.79479768786127158</c:v>
                </c:pt>
                <c:pt idx="35">
                  <c:v>0.95375722543352592</c:v>
                </c:pt>
                <c:pt idx="36">
                  <c:v>0.52986512524084772</c:v>
                </c:pt>
                <c:pt idx="37">
                  <c:v>1.4306358381502891</c:v>
                </c:pt>
                <c:pt idx="38">
                  <c:v>1.2186897880539498</c:v>
                </c:pt>
                <c:pt idx="39">
                  <c:v>1.6425818882466279</c:v>
                </c:pt>
                <c:pt idx="40">
                  <c:v>1.2716763005780345</c:v>
                </c:pt>
                <c:pt idx="41">
                  <c:v>2.6493256262042388E-2</c:v>
                </c:pt>
                <c:pt idx="42">
                  <c:v>1.9075144508670518</c:v>
                </c:pt>
                <c:pt idx="43">
                  <c:v>1.2716763005780345</c:v>
                </c:pt>
                <c:pt idx="44">
                  <c:v>0.45038535645472061</c:v>
                </c:pt>
                <c:pt idx="45">
                  <c:v>0.58285163776493254</c:v>
                </c:pt>
                <c:pt idx="46">
                  <c:v>4.5303468208092479</c:v>
                </c:pt>
                <c:pt idx="47">
                  <c:v>1.8015414258188824</c:v>
                </c:pt>
                <c:pt idx="48">
                  <c:v>1.3776493256262041</c:v>
                </c:pt>
                <c:pt idx="49">
                  <c:v>1.0067437379576107</c:v>
                </c:pt>
                <c:pt idx="50">
                  <c:v>0.13246628131021193</c:v>
                </c:pt>
                <c:pt idx="51">
                  <c:v>10.703275529865124</c:v>
                </c:pt>
                <c:pt idx="52">
                  <c:v>1.2186897880539498</c:v>
                </c:pt>
                <c:pt idx="53">
                  <c:v>0.8477842003853564</c:v>
                </c:pt>
                <c:pt idx="54">
                  <c:v>0.68882466281310206</c:v>
                </c:pt>
                <c:pt idx="55">
                  <c:v>0.47687861271676296</c:v>
                </c:pt>
                <c:pt idx="56">
                  <c:v>3.4441233140655103</c:v>
                </c:pt>
                <c:pt idx="57">
                  <c:v>0.55635838150289008</c:v>
                </c:pt>
                <c:pt idx="58">
                  <c:v>0.63583815028901725</c:v>
                </c:pt>
                <c:pt idx="59">
                  <c:v>1.0067437379576107</c:v>
                </c:pt>
                <c:pt idx="61">
                  <c:v>0.24122807017543854</c:v>
                </c:pt>
                <c:pt idx="62">
                  <c:v>0.12061403508771927</c:v>
                </c:pt>
                <c:pt idx="63">
                  <c:v>0.60307017543859631</c:v>
                </c:pt>
                <c:pt idx="64">
                  <c:v>0.48245614035087708</c:v>
                </c:pt>
                <c:pt idx="65">
                  <c:v>4.7039473684210513</c:v>
                </c:pt>
                <c:pt idx="66">
                  <c:v>1.326754385964912</c:v>
                </c:pt>
                <c:pt idx="67">
                  <c:v>0.3618421052631578</c:v>
                </c:pt>
                <c:pt idx="68">
                  <c:v>0.24122807017543854</c:v>
                </c:pt>
                <c:pt idx="69">
                  <c:v>0.60307017543859631</c:v>
                </c:pt>
                <c:pt idx="70">
                  <c:v>3.4978070175438583</c:v>
                </c:pt>
                <c:pt idx="71">
                  <c:v>0.48245614035087708</c:v>
                </c:pt>
                <c:pt idx="72">
                  <c:v>0</c:v>
                </c:pt>
                <c:pt idx="73">
                  <c:v>0.12061403508771927</c:v>
                </c:pt>
                <c:pt idx="74">
                  <c:v>0.24122807017543854</c:v>
                </c:pt>
                <c:pt idx="75">
                  <c:v>0</c:v>
                </c:pt>
                <c:pt idx="76">
                  <c:v>3.8596491228070167</c:v>
                </c:pt>
                <c:pt idx="77">
                  <c:v>18.815789473684205</c:v>
                </c:pt>
                <c:pt idx="78">
                  <c:v>1.4473684210526312</c:v>
                </c:pt>
                <c:pt idx="79">
                  <c:v>3.739035087719297</c:v>
                </c:pt>
                <c:pt idx="80">
                  <c:v>1.0855263157894735</c:v>
                </c:pt>
                <c:pt idx="81">
                  <c:v>0.96491228070175417</c:v>
                </c:pt>
                <c:pt idx="82">
                  <c:v>1.2061403508771926</c:v>
                </c:pt>
                <c:pt idx="83">
                  <c:v>0.96491228070175417</c:v>
                </c:pt>
                <c:pt idx="84">
                  <c:v>0.84429824561403488</c:v>
                </c:pt>
                <c:pt idx="85">
                  <c:v>1.6885964912280698</c:v>
                </c:pt>
                <c:pt idx="86">
                  <c:v>5.0657894736842088</c:v>
                </c:pt>
                <c:pt idx="87">
                  <c:v>1.9298245614035083</c:v>
                </c:pt>
                <c:pt idx="88">
                  <c:v>0.3618421052631578</c:v>
                </c:pt>
                <c:pt idx="89">
                  <c:v>0.24122807017543854</c:v>
                </c:pt>
                <c:pt idx="90">
                  <c:v>13.146929824561401</c:v>
                </c:pt>
                <c:pt idx="91">
                  <c:v>0.60307017543859631</c:v>
                </c:pt>
                <c:pt idx="92">
                  <c:v>0.48245614035087708</c:v>
                </c:pt>
                <c:pt idx="93">
                  <c:v>0.48245614035087708</c:v>
                </c:pt>
                <c:pt idx="94">
                  <c:v>1.326754385964912</c:v>
                </c:pt>
                <c:pt idx="95">
                  <c:v>2.0504385964912277</c:v>
                </c:pt>
                <c:pt idx="96">
                  <c:v>5.186403508771928</c:v>
                </c:pt>
                <c:pt idx="97">
                  <c:v>3.739035087719297</c:v>
                </c:pt>
                <c:pt idx="98">
                  <c:v>1.4473684210526312</c:v>
                </c:pt>
                <c:pt idx="99">
                  <c:v>2.2916666666666661</c:v>
                </c:pt>
                <c:pt idx="100">
                  <c:v>1.326754385964912</c:v>
                </c:pt>
                <c:pt idx="101">
                  <c:v>0.24122807017543854</c:v>
                </c:pt>
                <c:pt idx="102">
                  <c:v>0.3618421052631578</c:v>
                </c:pt>
                <c:pt idx="103">
                  <c:v>0.60307017543859631</c:v>
                </c:pt>
                <c:pt idx="104">
                  <c:v>0.3618421052631578</c:v>
                </c:pt>
                <c:pt idx="105">
                  <c:v>0.24122807017543854</c:v>
                </c:pt>
                <c:pt idx="106">
                  <c:v>1.6885964912280698</c:v>
                </c:pt>
                <c:pt idx="107">
                  <c:v>2.8947368421052624</c:v>
                </c:pt>
                <c:pt idx="108">
                  <c:v>1.326754385964912</c:v>
                </c:pt>
                <c:pt idx="109">
                  <c:v>0.12061403508771927</c:v>
                </c:pt>
                <c:pt idx="110">
                  <c:v>0.24122807017543854</c:v>
                </c:pt>
                <c:pt idx="111">
                  <c:v>1.9298245614035083</c:v>
                </c:pt>
                <c:pt idx="112">
                  <c:v>0.60307017543859631</c:v>
                </c:pt>
                <c:pt idx="113">
                  <c:v>0</c:v>
                </c:pt>
                <c:pt idx="114">
                  <c:v>0.96491228070175417</c:v>
                </c:pt>
                <c:pt idx="115">
                  <c:v>0.60307017543859631</c:v>
                </c:pt>
                <c:pt idx="116">
                  <c:v>0.60307017543859631</c:v>
                </c:pt>
                <c:pt idx="117">
                  <c:v>0.60307017543859631</c:v>
                </c:pt>
                <c:pt idx="118">
                  <c:v>0.48245614035087708</c:v>
                </c:pt>
                <c:pt idx="119">
                  <c:v>0.7236842105263156</c:v>
                </c:pt>
                <c:pt idx="120">
                  <c:v>0</c:v>
                </c:pt>
                <c:pt idx="122">
                  <c:v>0.73740038768037919</c:v>
                </c:pt>
                <c:pt idx="123">
                  <c:v>0.62338466508722812</c:v>
                </c:pt>
                <c:pt idx="124">
                  <c:v>0.79366788714193415</c:v>
                </c:pt>
                <c:pt idx="125">
                  <c:v>1.2082705147533923</c:v>
                </c:pt>
                <c:pt idx="126">
                  <c:v>0.949143872496231</c:v>
                </c:pt>
                <c:pt idx="127">
                  <c:v>0.86326189963385747</c:v>
                </c:pt>
                <c:pt idx="128">
                  <c:v>1.0172571613181134</c:v>
                </c:pt>
                <c:pt idx="129">
                  <c:v>1.7131972862373466</c:v>
                </c:pt>
                <c:pt idx="130">
                  <c:v>1.3415356450570752</c:v>
                </c:pt>
                <c:pt idx="131">
                  <c:v>0.73591966401033815</c:v>
                </c:pt>
                <c:pt idx="132">
                  <c:v>1.3800344604781392</c:v>
                </c:pt>
                <c:pt idx="133">
                  <c:v>1.1135041998707731</c:v>
                </c:pt>
                <c:pt idx="134">
                  <c:v>1.8316551798406202</c:v>
                </c:pt>
                <c:pt idx="135">
                  <c:v>2.1737023476200732</c:v>
                </c:pt>
                <c:pt idx="136">
                  <c:v>8.2313428817574845</c:v>
                </c:pt>
                <c:pt idx="137">
                  <c:v>1.6598912341158736</c:v>
                </c:pt>
                <c:pt idx="138">
                  <c:v>1.5058959724316174</c:v>
                </c:pt>
                <c:pt idx="139">
                  <c:v>2.0522830066767175</c:v>
                </c:pt>
                <c:pt idx="140">
                  <c:v>1.4392634072797761</c:v>
                </c:pt>
                <c:pt idx="141">
                  <c:v>1.2556536721947018</c:v>
                </c:pt>
                <c:pt idx="142">
                  <c:v>1.3178440663364206</c:v>
                </c:pt>
                <c:pt idx="143">
                  <c:v>0.71963170363988804</c:v>
                </c:pt>
                <c:pt idx="144">
                  <c:v>1.1742138703424509</c:v>
                </c:pt>
                <c:pt idx="145">
                  <c:v>0.80107150549213879</c:v>
                </c:pt>
                <c:pt idx="146">
                  <c:v>1.0024499246177041</c:v>
                </c:pt>
                <c:pt idx="147">
                  <c:v>0.67669071720870133</c:v>
                </c:pt>
                <c:pt idx="148">
                  <c:v>0.86918479431402118</c:v>
                </c:pt>
                <c:pt idx="149">
                  <c:v>1.7280045229377559</c:v>
                </c:pt>
                <c:pt idx="150">
                  <c:v>1.8138864958001293</c:v>
                </c:pt>
                <c:pt idx="151">
                  <c:v>0.86178117596381654</c:v>
                </c:pt>
                <c:pt idx="152">
                  <c:v>0.75664979539091115</c:v>
                </c:pt>
                <c:pt idx="153">
                  <c:v>0.51529183717424076</c:v>
                </c:pt>
                <c:pt idx="154">
                  <c:v>0.3849881542106397</c:v>
                </c:pt>
                <c:pt idx="155">
                  <c:v>0.52121473185440448</c:v>
                </c:pt>
                <c:pt idx="156">
                  <c:v>1.0157764376480725</c:v>
                </c:pt>
                <c:pt idx="157">
                  <c:v>0.74036183502046093</c:v>
                </c:pt>
                <c:pt idx="158">
                  <c:v>0.50936894249407716</c:v>
                </c:pt>
                <c:pt idx="159">
                  <c:v>0.8854727546844714</c:v>
                </c:pt>
                <c:pt idx="160">
                  <c:v>0.90768360973508511</c:v>
                </c:pt>
                <c:pt idx="161">
                  <c:v>0.79514861081197508</c:v>
                </c:pt>
                <c:pt idx="162">
                  <c:v>1.0690824897695457</c:v>
                </c:pt>
                <c:pt idx="163">
                  <c:v>1.2763838035752746</c:v>
                </c:pt>
                <c:pt idx="164">
                  <c:v>1.2215970277837604</c:v>
                </c:pt>
                <c:pt idx="165">
                  <c:v>1.0483523583889727</c:v>
                </c:pt>
                <c:pt idx="166">
                  <c:v>1.3741115657979754</c:v>
                </c:pt>
                <c:pt idx="167">
                  <c:v>0.72999676933017443</c:v>
                </c:pt>
                <c:pt idx="168">
                  <c:v>1.2230777514538014</c:v>
                </c:pt>
                <c:pt idx="169">
                  <c:v>1.2260391987938832</c:v>
                </c:pt>
                <c:pt idx="170">
                  <c:v>0.90620288606504418</c:v>
                </c:pt>
                <c:pt idx="171">
                  <c:v>1.0498330820590136</c:v>
                </c:pt>
                <c:pt idx="172">
                  <c:v>0.89435709670471686</c:v>
                </c:pt>
                <c:pt idx="173">
                  <c:v>0.86178117596381654</c:v>
                </c:pt>
                <c:pt idx="174">
                  <c:v>0.67372926986861947</c:v>
                </c:pt>
                <c:pt idx="175">
                  <c:v>1.005411371957786</c:v>
                </c:pt>
                <c:pt idx="176">
                  <c:v>1.0927740684902003</c:v>
                </c:pt>
                <c:pt idx="177">
                  <c:v>1.0809282791298729</c:v>
                </c:pt>
                <c:pt idx="178">
                  <c:v>0.97431617488692657</c:v>
                </c:pt>
                <c:pt idx="179">
                  <c:v>0.96543183286668099</c:v>
                </c:pt>
                <c:pt idx="180">
                  <c:v>0.57155933663579583</c:v>
                </c:pt>
                <c:pt idx="181">
                  <c:v>1.2349235408141288</c:v>
                </c:pt>
                <c:pt idx="183">
                  <c:v>0.74964602470461994</c:v>
                </c:pt>
                <c:pt idx="184">
                  <c:v>0.78719170580519504</c:v>
                </c:pt>
                <c:pt idx="185">
                  <c:v>0.52920809739155539</c:v>
                </c:pt>
                <c:pt idx="186">
                  <c:v>1.9849471567241281</c:v>
                </c:pt>
                <c:pt idx="187">
                  <c:v>0.69779853920683488</c:v>
                </c:pt>
                <c:pt idx="188">
                  <c:v>0.55694367759539309</c:v>
                </c:pt>
                <c:pt idx="189">
                  <c:v>0.21928055585895503</c:v>
                </c:pt>
                <c:pt idx="190">
                  <c:v>0.16276224984994256</c:v>
                </c:pt>
                <c:pt idx="191">
                  <c:v>0.23168096429584223</c:v>
                </c:pt>
                <c:pt idx="192">
                  <c:v>0.20502008615653478</c:v>
                </c:pt>
                <c:pt idx="193">
                  <c:v>0.25974722205799688</c:v>
                </c:pt>
                <c:pt idx="194">
                  <c:v>0.24285511012063721</c:v>
                </c:pt>
                <c:pt idx="195">
                  <c:v>0.21474751766369296</c:v>
                </c:pt>
                <c:pt idx="196">
                  <c:v>0.2551590709363486</c:v>
                </c:pt>
                <c:pt idx="197">
                  <c:v>0.20800996241298422</c:v>
                </c:pt>
                <c:pt idx="198">
                  <c:v>0.36519202846632759</c:v>
                </c:pt>
                <c:pt idx="199">
                  <c:v>0.20008747924497297</c:v>
                </c:pt>
                <c:pt idx="200">
                  <c:v>0.20383515823923221</c:v>
                </c:pt>
                <c:pt idx="201">
                  <c:v>0.27359434481252087</c:v>
                </c:pt>
                <c:pt idx="202">
                  <c:v>0.42384596037280392</c:v>
                </c:pt>
                <c:pt idx="203">
                  <c:v>0.68455765864255869</c:v>
                </c:pt>
                <c:pt idx="204">
                  <c:v>1.3161793514912057</c:v>
                </c:pt>
                <c:pt idx="205">
                  <c:v>2.0710059912761247</c:v>
                </c:pt>
                <c:pt idx="206">
                  <c:v>3.9597122002984118</c:v>
                </c:pt>
                <c:pt idx="207">
                  <c:v>1.8967113615798774</c:v>
                </c:pt>
                <c:pt idx="208">
                  <c:v>2.5621723912296299</c:v>
                </c:pt>
                <c:pt idx="209">
                  <c:v>2.6800727190012341</c:v>
                </c:pt>
                <c:pt idx="210">
                  <c:v>1.9812821471194479</c:v>
                </c:pt>
                <c:pt idx="211">
                  <c:v>2.3680922209607491</c:v>
                </c:pt>
                <c:pt idx="212">
                  <c:v>2.0644888877309611</c:v>
                </c:pt>
                <c:pt idx="213">
                  <c:v>3.1857200403627033</c:v>
                </c:pt>
                <c:pt idx="214">
                  <c:v>1.7742642173814147</c:v>
                </c:pt>
                <c:pt idx="215">
                  <c:v>1.6708585892493724</c:v>
                </c:pt>
                <c:pt idx="216">
                  <c:v>1.3614959552122301</c:v>
                </c:pt>
                <c:pt idx="217">
                  <c:v>1.8727096821387026</c:v>
                </c:pt>
                <c:pt idx="218">
                  <c:v>1.514902785808121</c:v>
                </c:pt>
                <c:pt idx="219">
                  <c:v>2.2623856281520838</c:v>
                </c:pt>
                <c:pt idx="220">
                  <c:v>1.8087649092991542</c:v>
                </c:pt>
                <c:pt idx="221">
                  <c:v>5.6775545592919903</c:v>
                </c:pt>
                <c:pt idx="222">
                  <c:v>3.2059189278832334</c:v>
                </c:pt>
                <c:pt idx="223">
                  <c:v>2.6133171869159915</c:v>
                </c:pt>
                <c:pt idx="224">
                  <c:v>1.288113093729051</c:v>
                </c:pt>
                <c:pt idx="225">
                  <c:v>1.1942006671670253</c:v>
                </c:pt>
                <c:pt idx="226">
                  <c:v>0.72359138875556017</c:v>
                </c:pt>
                <c:pt idx="227">
                  <c:v>0.97967360120887703</c:v>
                </c:pt>
                <c:pt idx="228">
                  <c:v>0.81280543834316521</c:v>
                </c:pt>
                <c:pt idx="229">
                  <c:v>0.73531666384421679</c:v>
                </c:pt>
                <c:pt idx="230">
                  <c:v>0.71926502403424619</c:v>
                </c:pt>
                <c:pt idx="231">
                  <c:v>0.99930758123394847</c:v>
                </c:pt>
                <c:pt idx="232">
                  <c:v>0.88509981953021755</c:v>
                </c:pt>
                <c:pt idx="233">
                  <c:v>0.76925244826649808</c:v>
                </c:pt>
                <c:pt idx="234">
                  <c:v>0.71138387556102456</c:v>
                </c:pt>
                <c:pt idx="235">
                  <c:v>0.6273917757485088</c:v>
                </c:pt>
                <c:pt idx="236">
                  <c:v>0.71504888516570464</c:v>
                </c:pt>
                <c:pt idx="237">
                  <c:v>0.56266164370795768</c:v>
                </c:pt>
                <c:pt idx="238">
                  <c:v>0.874752367601215</c:v>
                </c:pt>
                <c:pt idx="239">
                  <c:v>1.1139424681171723</c:v>
                </c:pt>
                <c:pt idx="240">
                  <c:v>1.1477404702234881</c:v>
                </c:pt>
                <c:pt idx="241">
                  <c:v>0.58450014078847568</c:v>
                </c:pt>
                <c:pt idx="242">
                  <c:v>0.96121077086951179</c:v>
                </c:pt>
              </c:numCache>
            </c:numRef>
          </c:val>
        </c:ser>
        <c:dLbls>
          <c:showLegendKey val="0"/>
          <c:showVal val="0"/>
          <c:showCatName val="0"/>
          <c:showSerName val="0"/>
          <c:showPercent val="0"/>
          <c:showBubbleSize val="0"/>
        </c:dLbls>
        <c:gapWidth val="24"/>
        <c:axId val="261702400"/>
        <c:axId val="261703936"/>
      </c:barChart>
      <c:catAx>
        <c:axId val="261702400"/>
        <c:scaling>
          <c:orientation val="minMax"/>
        </c:scaling>
        <c:delete val="1"/>
        <c:axPos val="b"/>
        <c:majorTickMark val="out"/>
        <c:minorTickMark val="none"/>
        <c:tickLblPos val="nextTo"/>
        <c:crossAx val="261703936"/>
        <c:crosses val="autoZero"/>
        <c:auto val="1"/>
        <c:lblAlgn val="ctr"/>
        <c:lblOffset val="100"/>
        <c:noMultiLvlLbl val="0"/>
      </c:catAx>
      <c:valAx>
        <c:axId val="261703936"/>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1702400"/>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'!$C$123:$IK$123</c:f>
              <c:numCache>
                <c:formatCode>0.00</c:formatCode>
                <c:ptCount val="243"/>
                <c:pt idx="0">
                  <c:v>39.88622950819672</c:v>
                </c:pt>
                <c:pt idx="1">
                  <c:v>39.88622950819672</c:v>
                </c:pt>
                <c:pt idx="2">
                  <c:v>39.88622950819672</c:v>
                </c:pt>
                <c:pt idx="3">
                  <c:v>39.88622950819672</c:v>
                </c:pt>
                <c:pt idx="4">
                  <c:v>39.88622950819672</c:v>
                </c:pt>
                <c:pt idx="5">
                  <c:v>39.88622950819672</c:v>
                </c:pt>
                <c:pt idx="6">
                  <c:v>39.88622950819672</c:v>
                </c:pt>
                <c:pt idx="7">
                  <c:v>39.88622950819672</c:v>
                </c:pt>
                <c:pt idx="8">
                  <c:v>39.88622950819672</c:v>
                </c:pt>
                <c:pt idx="9">
                  <c:v>39.88622950819672</c:v>
                </c:pt>
                <c:pt idx="10">
                  <c:v>39.88622950819672</c:v>
                </c:pt>
                <c:pt idx="11">
                  <c:v>39.88622950819672</c:v>
                </c:pt>
                <c:pt idx="12">
                  <c:v>39.88622950819672</c:v>
                </c:pt>
                <c:pt idx="13">
                  <c:v>39.88622950819672</c:v>
                </c:pt>
                <c:pt idx="14">
                  <c:v>39.88622950819672</c:v>
                </c:pt>
                <c:pt idx="15">
                  <c:v>39.88622950819672</c:v>
                </c:pt>
                <c:pt idx="16">
                  <c:v>39.88622950819672</c:v>
                </c:pt>
                <c:pt idx="17">
                  <c:v>39.88622950819672</c:v>
                </c:pt>
                <c:pt idx="18">
                  <c:v>39.88622950819672</c:v>
                </c:pt>
                <c:pt idx="19">
                  <c:v>39.88622950819672</c:v>
                </c:pt>
                <c:pt idx="20">
                  <c:v>39.88622950819672</c:v>
                </c:pt>
                <c:pt idx="21">
                  <c:v>39.88622950819672</c:v>
                </c:pt>
                <c:pt idx="22">
                  <c:v>39.88622950819672</c:v>
                </c:pt>
                <c:pt idx="23">
                  <c:v>39.88622950819672</c:v>
                </c:pt>
                <c:pt idx="24">
                  <c:v>39.88622950819672</c:v>
                </c:pt>
                <c:pt idx="25">
                  <c:v>39.88622950819672</c:v>
                </c:pt>
                <c:pt idx="26">
                  <c:v>39.88622950819672</c:v>
                </c:pt>
                <c:pt idx="27">
                  <c:v>39.88622950819672</c:v>
                </c:pt>
                <c:pt idx="28">
                  <c:v>39.88622950819672</c:v>
                </c:pt>
                <c:pt idx="29">
                  <c:v>39.88622950819672</c:v>
                </c:pt>
                <c:pt idx="30">
                  <c:v>39.88622950819672</c:v>
                </c:pt>
                <c:pt idx="31">
                  <c:v>39.88622950819672</c:v>
                </c:pt>
                <c:pt idx="32">
                  <c:v>39.88622950819672</c:v>
                </c:pt>
                <c:pt idx="33">
                  <c:v>39.88622950819672</c:v>
                </c:pt>
                <c:pt idx="34">
                  <c:v>39.88622950819672</c:v>
                </c:pt>
                <c:pt idx="35">
                  <c:v>39.88622950819672</c:v>
                </c:pt>
                <c:pt idx="36">
                  <c:v>39.88622950819672</c:v>
                </c:pt>
                <c:pt idx="37">
                  <c:v>39.88622950819672</c:v>
                </c:pt>
                <c:pt idx="38">
                  <c:v>39.88622950819672</c:v>
                </c:pt>
                <c:pt idx="39">
                  <c:v>39.88622950819672</c:v>
                </c:pt>
                <c:pt idx="40">
                  <c:v>39.88622950819672</c:v>
                </c:pt>
                <c:pt idx="41">
                  <c:v>39.88622950819672</c:v>
                </c:pt>
                <c:pt idx="42">
                  <c:v>39.88622950819672</c:v>
                </c:pt>
                <c:pt idx="43">
                  <c:v>39.88622950819672</c:v>
                </c:pt>
                <c:pt idx="44">
                  <c:v>39.88622950819672</c:v>
                </c:pt>
                <c:pt idx="45">
                  <c:v>39.88622950819672</c:v>
                </c:pt>
                <c:pt idx="46">
                  <c:v>39.88622950819672</c:v>
                </c:pt>
                <c:pt idx="47">
                  <c:v>39.88622950819672</c:v>
                </c:pt>
                <c:pt idx="48">
                  <c:v>39.88622950819672</c:v>
                </c:pt>
                <c:pt idx="49">
                  <c:v>39.88622950819672</c:v>
                </c:pt>
                <c:pt idx="50">
                  <c:v>39.88622950819672</c:v>
                </c:pt>
                <c:pt idx="51">
                  <c:v>39.88622950819672</c:v>
                </c:pt>
                <c:pt idx="52">
                  <c:v>39.88622950819672</c:v>
                </c:pt>
                <c:pt idx="53">
                  <c:v>39.88622950819672</c:v>
                </c:pt>
                <c:pt idx="54">
                  <c:v>39.88622950819672</c:v>
                </c:pt>
                <c:pt idx="55">
                  <c:v>39.88622950819672</c:v>
                </c:pt>
                <c:pt idx="56">
                  <c:v>39.88622950819672</c:v>
                </c:pt>
                <c:pt idx="57">
                  <c:v>39.88622950819672</c:v>
                </c:pt>
                <c:pt idx="58">
                  <c:v>39.88622950819672</c:v>
                </c:pt>
                <c:pt idx="59">
                  <c:v>39.88622950819672</c:v>
                </c:pt>
                <c:pt idx="61">
                  <c:v>36.011301684532924</c:v>
                </c:pt>
                <c:pt idx="62">
                  <c:v>36.011301684532924</c:v>
                </c:pt>
                <c:pt idx="63">
                  <c:v>36.011301684532924</c:v>
                </c:pt>
                <c:pt idx="64">
                  <c:v>36.011301684532924</c:v>
                </c:pt>
                <c:pt idx="65">
                  <c:v>36.011301684532924</c:v>
                </c:pt>
                <c:pt idx="66">
                  <c:v>36.011301684532924</c:v>
                </c:pt>
                <c:pt idx="67">
                  <c:v>36.011301684532924</c:v>
                </c:pt>
                <c:pt idx="68">
                  <c:v>36.011301684532924</c:v>
                </c:pt>
                <c:pt idx="69">
                  <c:v>36.011301684532924</c:v>
                </c:pt>
                <c:pt idx="70">
                  <c:v>36.011301684532924</c:v>
                </c:pt>
                <c:pt idx="71">
                  <c:v>36.011301684532924</c:v>
                </c:pt>
                <c:pt idx="72">
                  <c:v>36.011301684532924</c:v>
                </c:pt>
                <c:pt idx="73">
                  <c:v>36.011301684532924</c:v>
                </c:pt>
                <c:pt idx="74">
                  <c:v>36.011301684532924</c:v>
                </c:pt>
                <c:pt idx="75">
                  <c:v>36.011301684532924</c:v>
                </c:pt>
                <c:pt idx="76">
                  <c:v>36.011301684532924</c:v>
                </c:pt>
                <c:pt idx="77">
                  <c:v>36.011301684532924</c:v>
                </c:pt>
                <c:pt idx="78">
                  <c:v>36.011301684532924</c:v>
                </c:pt>
                <c:pt idx="79">
                  <c:v>36.011301684532924</c:v>
                </c:pt>
                <c:pt idx="80">
                  <c:v>36.011301684532924</c:v>
                </c:pt>
                <c:pt idx="81">
                  <c:v>36.011301684532924</c:v>
                </c:pt>
                <c:pt idx="82">
                  <c:v>36.011301684532924</c:v>
                </c:pt>
                <c:pt idx="83">
                  <c:v>36.011301684532924</c:v>
                </c:pt>
                <c:pt idx="84">
                  <c:v>36.011301684532924</c:v>
                </c:pt>
                <c:pt idx="85">
                  <c:v>36.011301684532924</c:v>
                </c:pt>
                <c:pt idx="86">
                  <c:v>36.011301684532924</c:v>
                </c:pt>
                <c:pt idx="87">
                  <c:v>36.011301684532924</c:v>
                </c:pt>
                <c:pt idx="88">
                  <c:v>36.011301684532924</c:v>
                </c:pt>
                <c:pt idx="89">
                  <c:v>36.011301684532924</c:v>
                </c:pt>
                <c:pt idx="90">
                  <c:v>36.011301684532924</c:v>
                </c:pt>
                <c:pt idx="91">
                  <c:v>36.011301684532924</c:v>
                </c:pt>
                <c:pt idx="92">
                  <c:v>36.011301684532924</c:v>
                </c:pt>
                <c:pt idx="93">
                  <c:v>36.011301684532924</c:v>
                </c:pt>
                <c:pt idx="94">
                  <c:v>36.011301684532924</c:v>
                </c:pt>
                <c:pt idx="95">
                  <c:v>36.011301684532924</c:v>
                </c:pt>
                <c:pt idx="96">
                  <c:v>36.011301684532924</c:v>
                </c:pt>
                <c:pt idx="97">
                  <c:v>36.011301684532924</c:v>
                </c:pt>
                <c:pt idx="98">
                  <c:v>36.011301684532924</c:v>
                </c:pt>
                <c:pt idx="99">
                  <c:v>36.011301684532924</c:v>
                </c:pt>
                <c:pt idx="100">
                  <c:v>36.011301684532924</c:v>
                </c:pt>
                <c:pt idx="101">
                  <c:v>36.011301684532924</c:v>
                </c:pt>
                <c:pt idx="102">
                  <c:v>36.011301684532924</c:v>
                </c:pt>
                <c:pt idx="103">
                  <c:v>36.011301684532924</c:v>
                </c:pt>
                <c:pt idx="104">
                  <c:v>36.011301684532924</c:v>
                </c:pt>
                <c:pt idx="105">
                  <c:v>36.011301684532924</c:v>
                </c:pt>
                <c:pt idx="106">
                  <c:v>36.011301684532924</c:v>
                </c:pt>
                <c:pt idx="107">
                  <c:v>36.011301684532924</c:v>
                </c:pt>
                <c:pt idx="108">
                  <c:v>36.011301684532924</c:v>
                </c:pt>
                <c:pt idx="109">
                  <c:v>36.011301684532924</c:v>
                </c:pt>
                <c:pt idx="110">
                  <c:v>36.011301684532924</c:v>
                </c:pt>
                <c:pt idx="111">
                  <c:v>36.011301684532924</c:v>
                </c:pt>
                <c:pt idx="112">
                  <c:v>36.011301684532924</c:v>
                </c:pt>
                <c:pt idx="113">
                  <c:v>36.011301684532924</c:v>
                </c:pt>
                <c:pt idx="114">
                  <c:v>36.011301684532924</c:v>
                </c:pt>
                <c:pt idx="115">
                  <c:v>36.011301684532924</c:v>
                </c:pt>
                <c:pt idx="116">
                  <c:v>36.011301684532924</c:v>
                </c:pt>
                <c:pt idx="117">
                  <c:v>36.011301684532924</c:v>
                </c:pt>
                <c:pt idx="118">
                  <c:v>36.011301684532924</c:v>
                </c:pt>
                <c:pt idx="119">
                  <c:v>36.011301684532924</c:v>
                </c:pt>
                <c:pt idx="120">
                  <c:v>36.011301684532924</c:v>
                </c:pt>
                <c:pt idx="122">
                  <c:v>22.095397123202005</c:v>
                </c:pt>
                <c:pt idx="123">
                  <c:v>22.095397123202005</c:v>
                </c:pt>
                <c:pt idx="124">
                  <c:v>22.095397123202005</c:v>
                </c:pt>
                <c:pt idx="125">
                  <c:v>22.095397123202005</c:v>
                </c:pt>
                <c:pt idx="126">
                  <c:v>22.095397123202005</c:v>
                </c:pt>
                <c:pt idx="127">
                  <c:v>22.095397123202005</c:v>
                </c:pt>
                <c:pt idx="128">
                  <c:v>22.095397123202005</c:v>
                </c:pt>
                <c:pt idx="129">
                  <c:v>22.095397123202005</c:v>
                </c:pt>
                <c:pt idx="130">
                  <c:v>22.095397123202005</c:v>
                </c:pt>
                <c:pt idx="131">
                  <c:v>22.095397123202005</c:v>
                </c:pt>
                <c:pt idx="132">
                  <c:v>22.095397123202005</c:v>
                </c:pt>
                <c:pt idx="133">
                  <c:v>22.095397123202005</c:v>
                </c:pt>
                <c:pt idx="134">
                  <c:v>22.095397123202005</c:v>
                </c:pt>
                <c:pt idx="135">
                  <c:v>22.095397123202005</c:v>
                </c:pt>
                <c:pt idx="136">
                  <c:v>22.095397123202005</c:v>
                </c:pt>
                <c:pt idx="137">
                  <c:v>22.095397123202005</c:v>
                </c:pt>
                <c:pt idx="138">
                  <c:v>22.095397123202005</c:v>
                </c:pt>
                <c:pt idx="139">
                  <c:v>22.095397123202005</c:v>
                </c:pt>
                <c:pt idx="140">
                  <c:v>22.095397123202005</c:v>
                </c:pt>
                <c:pt idx="141">
                  <c:v>22.095397123202005</c:v>
                </c:pt>
                <c:pt idx="142">
                  <c:v>22.095397123202005</c:v>
                </c:pt>
                <c:pt idx="143">
                  <c:v>22.095397123202005</c:v>
                </c:pt>
                <c:pt idx="144">
                  <c:v>22.095397123202005</c:v>
                </c:pt>
                <c:pt idx="145">
                  <c:v>22.095397123202005</c:v>
                </c:pt>
                <c:pt idx="146">
                  <c:v>22.095397123202005</c:v>
                </c:pt>
                <c:pt idx="147">
                  <c:v>22.095397123202005</c:v>
                </c:pt>
                <c:pt idx="148">
                  <c:v>22.095397123202005</c:v>
                </c:pt>
                <c:pt idx="149">
                  <c:v>22.095397123202005</c:v>
                </c:pt>
                <c:pt idx="150">
                  <c:v>22.095397123202005</c:v>
                </c:pt>
                <c:pt idx="151">
                  <c:v>22.095397123202005</c:v>
                </c:pt>
                <c:pt idx="152">
                  <c:v>22.095397123202005</c:v>
                </c:pt>
                <c:pt idx="153">
                  <c:v>22.095397123202005</c:v>
                </c:pt>
                <c:pt idx="154">
                  <c:v>22.095397123202005</c:v>
                </c:pt>
                <c:pt idx="155">
                  <c:v>22.095397123202005</c:v>
                </c:pt>
                <c:pt idx="156">
                  <c:v>22.095397123202005</c:v>
                </c:pt>
                <c:pt idx="157">
                  <c:v>22.095397123202005</c:v>
                </c:pt>
                <c:pt idx="158">
                  <c:v>22.095397123202005</c:v>
                </c:pt>
                <c:pt idx="159">
                  <c:v>22.095397123202005</c:v>
                </c:pt>
                <c:pt idx="160">
                  <c:v>22.095397123202005</c:v>
                </c:pt>
                <c:pt idx="161">
                  <c:v>22.095397123202005</c:v>
                </c:pt>
                <c:pt idx="162">
                  <c:v>22.095397123202005</c:v>
                </c:pt>
                <c:pt idx="163">
                  <c:v>22.095397123202005</c:v>
                </c:pt>
                <c:pt idx="164">
                  <c:v>22.095397123202005</c:v>
                </c:pt>
                <c:pt idx="165">
                  <c:v>22.095397123202005</c:v>
                </c:pt>
                <c:pt idx="166">
                  <c:v>22.095397123202005</c:v>
                </c:pt>
                <c:pt idx="167">
                  <c:v>22.095397123202005</c:v>
                </c:pt>
                <c:pt idx="168">
                  <c:v>22.095397123202005</c:v>
                </c:pt>
                <c:pt idx="169">
                  <c:v>22.095397123202005</c:v>
                </c:pt>
                <c:pt idx="170">
                  <c:v>22.095397123202005</c:v>
                </c:pt>
                <c:pt idx="171">
                  <c:v>22.095397123202005</c:v>
                </c:pt>
                <c:pt idx="172">
                  <c:v>22.095397123202005</c:v>
                </c:pt>
                <c:pt idx="173">
                  <c:v>22.095397123202005</c:v>
                </c:pt>
                <c:pt idx="174">
                  <c:v>22.095397123202005</c:v>
                </c:pt>
                <c:pt idx="175">
                  <c:v>22.095397123202005</c:v>
                </c:pt>
                <c:pt idx="176">
                  <c:v>22.095397123202005</c:v>
                </c:pt>
                <c:pt idx="177">
                  <c:v>22.095397123202005</c:v>
                </c:pt>
                <c:pt idx="178">
                  <c:v>22.095397123202005</c:v>
                </c:pt>
                <c:pt idx="179">
                  <c:v>22.095397123202005</c:v>
                </c:pt>
                <c:pt idx="180">
                  <c:v>22.095397123202005</c:v>
                </c:pt>
                <c:pt idx="181">
                  <c:v>22.095397123202005</c:v>
                </c:pt>
                <c:pt idx="183">
                  <c:v>9.2462972100967935</c:v>
                </c:pt>
                <c:pt idx="184">
                  <c:v>9.2462972100967935</c:v>
                </c:pt>
                <c:pt idx="185">
                  <c:v>9.2462972100967935</c:v>
                </c:pt>
                <c:pt idx="186">
                  <c:v>9.2462972100967935</c:v>
                </c:pt>
                <c:pt idx="187">
                  <c:v>9.2462972100967935</c:v>
                </c:pt>
                <c:pt idx="188">
                  <c:v>9.2462972100967935</c:v>
                </c:pt>
                <c:pt idx="189">
                  <c:v>9.2462972100967935</c:v>
                </c:pt>
                <c:pt idx="190">
                  <c:v>9.2462972100967935</c:v>
                </c:pt>
                <c:pt idx="191">
                  <c:v>9.2462972100967935</c:v>
                </c:pt>
                <c:pt idx="192">
                  <c:v>9.2462972100967935</c:v>
                </c:pt>
                <c:pt idx="193">
                  <c:v>9.2462972100967935</c:v>
                </c:pt>
                <c:pt idx="194">
                  <c:v>9.2462972100967935</c:v>
                </c:pt>
                <c:pt idx="195">
                  <c:v>9.2462972100967935</c:v>
                </c:pt>
                <c:pt idx="196">
                  <c:v>9.2462972100967935</c:v>
                </c:pt>
                <c:pt idx="197">
                  <c:v>9.2462972100967935</c:v>
                </c:pt>
                <c:pt idx="198">
                  <c:v>9.2462972100967935</c:v>
                </c:pt>
                <c:pt idx="199">
                  <c:v>9.2462972100967935</c:v>
                </c:pt>
                <c:pt idx="200">
                  <c:v>9.2462972100967935</c:v>
                </c:pt>
                <c:pt idx="201">
                  <c:v>9.2462972100967935</c:v>
                </c:pt>
                <c:pt idx="202">
                  <c:v>9.2462972100967935</c:v>
                </c:pt>
                <c:pt idx="203">
                  <c:v>9.2462972100967935</c:v>
                </c:pt>
                <c:pt idx="204">
                  <c:v>9.2462972100967935</c:v>
                </c:pt>
                <c:pt idx="205">
                  <c:v>9.2462972100967935</c:v>
                </c:pt>
                <c:pt idx="206">
                  <c:v>9.2462972100967935</c:v>
                </c:pt>
                <c:pt idx="207">
                  <c:v>9.2462972100967935</c:v>
                </c:pt>
                <c:pt idx="208">
                  <c:v>9.2462972100967935</c:v>
                </c:pt>
                <c:pt idx="209">
                  <c:v>9.2462972100967935</c:v>
                </c:pt>
                <c:pt idx="210">
                  <c:v>9.2462972100967935</c:v>
                </c:pt>
                <c:pt idx="211">
                  <c:v>9.2462972100967935</c:v>
                </c:pt>
                <c:pt idx="212">
                  <c:v>9.2462972100967935</c:v>
                </c:pt>
                <c:pt idx="213">
                  <c:v>9.2462972100967935</c:v>
                </c:pt>
                <c:pt idx="214">
                  <c:v>9.2462972100967935</c:v>
                </c:pt>
                <c:pt idx="215">
                  <c:v>9.2462972100967935</c:v>
                </c:pt>
                <c:pt idx="216">
                  <c:v>9.2462972100967935</c:v>
                </c:pt>
                <c:pt idx="217">
                  <c:v>9.2462972100967935</c:v>
                </c:pt>
                <c:pt idx="218">
                  <c:v>9.2462972100967935</c:v>
                </c:pt>
                <c:pt idx="219">
                  <c:v>9.2462972100967935</c:v>
                </c:pt>
                <c:pt idx="220">
                  <c:v>9.2462972100967935</c:v>
                </c:pt>
                <c:pt idx="221">
                  <c:v>9.2462972100967935</c:v>
                </c:pt>
                <c:pt idx="222">
                  <c:v>9.2462972100967935</c:v>
                </c:pt>
                <c:pt idx="223">
                  <c:v>9.2462972100967935</c:v>
                </c:pt>
                <c:pt idx="224">
                  <c:v>9.2462972100967935</c:v>
                </c:pt>
                <c:pt idx="225">
                  <c:v>9.2462972100967935</c:v>
                </c:pt>
                <c:pt idx="226">
                  <c:v>9.2462972100967935</c:v>
                </c:pt>
                <c:pt idx="227">
                  <c:v>9.2462972100967935</c:v>
                </c:pt>
                <c:pt idx="228">
                  <c:v>9.2462972100967935</c:v>
                </c:pt>
                <c:pt idx="229">
                  <c:v>9.2462972100967935</c:v>
                </c:pt>
                <c:pt idx="230">
                  <c:v>9.2462972100967935</c:v>
                </c:pt>
                <c:pt idx="231">
                  <c:v>9.2462972100967935</c:v>
                </c:pt>
                <c:pt idx="232">
                  <c:v>9.2462972100967935</c:v>
                </c:pt>
                <c:pt idx="233">
                  <c:v>9.2462972100967935</c:v>
                </c:pt>
                <c:pt idx="234">
                  <c:v>9.2462972100967935</c:v>
                </c:pt>
                <c:pt idx="235">
                  <c:v>9.2462972100967935</c:v>
                </c:pt>
                <c:pt idx="236">
                  <c:v>9.2462972100967935</c:v>
                </c:pt>
                <c:pt idx="237">
                  <c:v>9.2462972100967935</c:v>
                </c:pt>
                <c:pt idx="238">
                  <c:v>9.2462972100967935</c:v>
                </c:pt>
                <c:pt idx="239">
                  <c:v>9.2462972100967935</c:v>
                </c:pt>
                <c:pt idx="240">
                  <c:v>9.2462972100967935</c:v>
                </c:pt>
                <c:pt idx="241">
                  <c:v>9.2462972100967935</c:v>
                </c:pt>
                <c:pt idx="242">
                  <c:v>9.2462972100967935</c:v>
                </c:pt>
              </c:numCache>
            </c:numRef>
          </c:val>
          <c:smooth val="0"/>
        </c:ser>
        <c:ser>
          <c:idx val="1"/>
          <c:order val="1"/>
          <c:spPr>
            <a:ln w="9525">
              <a:solidFill>
                <a:schemeClr val="tx1">
                  <a:alpha val="14000"/>
                </a:schemeClr>
              </a:solidFill>
              <a:prstDash val="solid"/>
            </a:ln>
          </c:spPr>
          <c:marker>
            <c:symbol val="none"/>
          </c:marker>
          <c:val>
            <c:numRef>
              <c:f>' '!$C$124:$IK$124</c:f>
              <c:numCache>
                <c:formatCode>0.00</c:formatCode>
                <c:ptCount val="243"/>
                <c:pt idx="0">
                  <c:v>18.99344262295082</c:v>
                </c:pt>
                <c:pt idx="1">
                  <c:v>18.99344262295082</c:v>
                </c:pt>
                <c:pt idx="2">
                  <c:v>18.99344262295082</c:v>
                </c:pt>
                <c:pt idx="3">
                  <c:v>18.99344262295082</c:v>
                </c:pt>
                <c:pt idx="4">
                  <c:v>18.99344262295082</c:v>
                </c:pt>
                <c:pt idx="5">
                  <c:v>18.99344262295082</c:v>
                </c:pt>
                <c:pt idx="6">
                  <c:v>18.99344262295082</c:v>
                </c:pt>
                <c:pt idx="7">
                  <c:v>18.99344262295082</c:v>
                </c:pt>
                <c:pt idx="8">
                  <c:v>18.99344262295082</c:v>
                </c:pt>
                <c:pt idx="9">
                  <c:v>18.99344262295082</c:v>
                </c:pt>
                <c:pt idx="10">
                  <c:v>18.99344262295082</c:v>
                </c:pt>
                <c:pt idx="11">
                  <c:v>18.99344262295082</c:v>
                </c:pt>
                <c:pt idx="12">
                  <c:v>18.99344262295082</c:v>
                </c:pt>
                <c:pt idx="13">
                  <c:v>18.99344262295082</c:v>
                </c:pt>
                <c:pt idx="14">
                  <c:v>18.99344262295082</c:v>
                </c:pt>
                <c:pt idx="15">
                  <c:v>18.99344262295082</c:v>
                </c:pt>
                <c:pt idx="16">
                  <c:v>18.99344262295082</c:v>
                </c:pt>
                <c:pt idx="17">
                  <c:v>18.99344262295082</c:v>
                </c:pt>
                <c:pt idx="18">
                  <c:v>18.99344262295082</c:v>
                </c:pt>
                <c:pt idx="19">
                  <c:v>18.99344262295082</c:v>
                </c:pt>
                <c:pt idx="20">
                  <c:v>18.99344262295082</c:v>
                </c:pt>
                <c:pt idx="21">
                  <c:v>18.99344262295082</c:v>
                </c:pt>
                <c:pt idx="22">
                  <c:v>18.99344262295082</c:v>
                </c:pt>
                <c:pt idx="23">
                  <c:v>18.99344262295082</c:v>
                </c:pt>
                <c:pt idx="24">
                  <c:v>18.99344262295082</c:v>
                </c:pt>
                <c:pt idx="25">
                  <c:v>18.99344262295082</c:v>
                </c:pt>
                <c:pt idx="26">
                  <c:v>18.99344262295082</c:v>
                </c:pt>
                <c:pt idx="27">
                  <c:v>18.99344262295082</c:v>
                </c:pt>
                <c:pt idx="28">
                  <c:v>18.99344262295082</c:v>
                </c:pt>
                <c:pt idx="29">
                  <c:v>18.99344262295082</c:v>
                </c:pt>
                <c:pt idx="30">
                  <c:v>18.99344262295082</c:v>
                </c:pt>
                <c:pt idx="31">
                  <c:v>18.99344262295082</c:v>
                </c:pt>
                <c:pt idx="32">
                  <c:v>18.99344262295082</c:v>
                </c:pt>
                <c:pt idx="33">
                  <c:v>18.99344262295082</c:v>
                </c:pt>
                <c:pt idx="34">
                  <c:v>18.99344262295082</c:v>
                </c:pt>
                <c:pt idx="35">
                  <c:v>18.99344262295082</c:v>
                </c:pt>
                <c:pt idx="36">
                  <c:v>18.99344262295082</c:v>
                </c:pt>
                <c:pt idx="37">
                  <c:v>18.99344262295082</c:v>
                </c:pt>
                <c:pt idx="38">
                  <c:v>18.99344262295082</c:v>
                </c:pt>
                <c:pt idx="39">
                  <c:v>18.99344262295082</c:v>
                </c:pt>
                <c:pt idx="40">
                  <c:v>18.99344262295082</c:v>
                </c:pt>
                <c:pt idx="41">
                  <c:v>18.99344262295082</c:v>
                </c:pt>
                <c:pt idx="42">
                  <c:v>18.99344262295082</c:v>
                </c:pt>
                <c:pt idx="43">
                  <c:v>18.99344262295082</c:v>
                </c:pt>
                <c:pt idx="44">
                  <c:v>18.99344262295082</c:v>
                </c:pt>
                <c:pt idx="45">
                  <c:v>18.99344262295082</c:v>
                </c:pt>
                <c:pt idx="46">
                  <c:v>18.99344262295082</c:v>
                </c:pt>
                <c:pt idx="47">
                  <c:v>18.99344262295082</c:v>
                </c:pt>
                <c:pt idx="48">
                  <c:v>18.99344262295082</c:v>
                </c:pt>
                <c:pt idx="49">
                  <c:v>18.99344262295082</c:v>
                </c:pt>
                <c:pt idx="50">
                  <c:v>18.99344262295082</c:v>
                </c:pt>
                <c:pt idx="51">
                  <c:v>18.99344262295082</c:v>
                </c:pt>
                <c:pt idx="52">
                  <c:v>18.99344262295082</c:v>
                </c:pt>
                <c:pt idx="53">
                  <c:v>18.99344262295082</c:v>
                </c:pt>
                <c:pt idx="54">
                  <c:v>18.99344262295082</c:v>
                </c:pt>
                <c:pt idx="55">
                  <c:v>18.99344262295082</c:v>
                </c:pt>
                <c:pt idx="56">
                  <c:v>18.99344262295082</c:v>
                </c:pt>
                <c:pt idx="57">
                  <c:v>18.99344262295082</c:v>
                </c:pt>
                <c:pt idx="58">
                  <c:v>18.99344262295082</c:v>
                </c:pt>
                <c:pt idx="59">
                  <c:v>18.99344262295082</c:v>
                </c:pt>
                <c:pt idx="61">
                  <c:v>17.148238897396631</c:v>
                </c:pt>
                <c:pt idx="62">
                  <c:v>17.148238897396631</c:v>
                </c:pt>
                <c:pt idx="63">
                  <c:v>17.148238897396631</c:v>
                </c:pt>
                <c:pt idx="64">
                  <c:v>17.148238897396631</c:v>
                </c:pt>
                <c:pt idx="65">
                  <c:v>17.148238897396631</c:v>
                </c:pt>
                <c:pt idx="66">
                  <c:v>17.148238897396631</c:v>
                </c:pt>
                <c:pt idx="67">
                  <c:v>17.148238897396631</c:v>
                </c:pt>
                <c:pt idx="68">
                  <c:v>17.148238897396631</c:v>
                </c:pt>
                <c:pt idx="69">
                  <c:v>17.148238897396631</c:v>
                </c:pt>
                <c:pt idx="70">
                  <c:v>17.148238897396631</c:v>
                </c:pt>
                <c:pt idx="71">
                  <c:v>17.148238897396631</c:v>
                </c:pt>
                <c:pt idx="72">
                  <c:v>17.148238897396631</c:v>
                </c:pt>
                <c:pt idx="73">
                  <c:v>17.148238897396631</c:v>
                </c:pt>
                <c:pt idx="74">
                  <c:v>17.148238897396631</c:v>
                </c:pt>
                <c:pt idx="75">
                  <c:v>17.148238897396631</c:v>
                </c:pt>
                <c:pt idx="76">
                  <c:v>17.148238897396631</c:v>
                </c:pt>
                <c:pt idx="77">
                  <c:v>17.148238897396631</c:v>
                </c:pt>
                <c:pt idx="78">
                  <c:v>17.148238897396631</c:v>
                </c:pt>
                <c:pt idx="79">
                  <c:v>17.148238897396631</c:v>
                </c:pt>
                <c:pt idx="80">
                  <c:v>17.148238897396631</c:v>
                </c:pt>
                <c:pt idx="81">
                  <c:v>17.148238897396631</c:v>
                </c:pt>
                <c:pt idx="82">
                  <c:v>17.148238897396631</c:v>
                </c:pt>
                <c:pt idx="83">
                  <c:v>17.148238897396631</c:v>
                </c:pt>
                <c:pt idx="84">
                  <c:v>17.148238897396631</c:v>
                </c:pt>
                <c:pt idx="85">
                  <c:v>17.148238897396631</c:v>
                </c:pt>
                <c:pt idx="86">
                  <c:v>17.148238897396631</c:v>
                </c:pt>
                <c:pt idx="87">
                  <c:v>17.148238897396631</c:v>
                </c:pt>
                <c:pt idx="88">
                  <c:v>17.148238897396631</c:v>
                </c:pt>
                <c:pt idx="89">
                  <c:v>17.148238897396631</c:v>
                </c:pt>
                <c:pt idx="90">
                  <c:v>17.148238897396631</c:v>
                </c:pt>
                <c:pt idx="91">
                  <c:v>17.148238897396631</c:v>
                </c:pt>
                <c:pt idx="92">
                  <c:v>17.148238897396631</c:v>
                </c:pt>
                <c:pt idx="93">
                  <c:v>17.148238897396631</c:v>
                </c:pt>
                <c:pt idx="94">
                  <c:v>17.148238897396631</c:v>
                </c:pt>
                <c:pt idx="95">
                  <c:v>17.148238897396631</c:v>
                </c:pt>
                <c:pt idx="96">
                  <c:v>17.148238897396631</c:v>
                </c:pt>
                <c:pt idx="97">
                  <c:v>17.148238897396631</c:v>
                </c:pt>
                <c:pt idx="98">
                  <c:v>17.148238897396631</c:v>
                </c:pt>
                <c:pt idx="99">
                  <c:v>17.148238897396631</c:v>
                </c:pt>
                <c:pt idx="100">
                  <c:v>17.148238897396631</c:v>
                </c:pt>
                <c:pt idx="101">
                  <c:v>17.148238897396631</c:v>
                </c:pt>
                <c:pt idx="102">
                  <c:v>17.148238897396631</c:v>
                </c:pt>
                <c:pt idx="103">
                  <c:v>17.148238897396631</c:v>
                </c:pt>
                <c:pt idx="104">
                  <c:v>17.148238897396631</c:v>
                </c:pt>
                <c:pt idx="105">
                  <c:v>17.148238897396631</c:v>
                </c:pt>
                <c:pt idx="106">
                  <c:v>17.148238897396631</c:v>
                </c:pt>
                <c:pt idx="107">
                  <c:v>17.148238897396631</c:v>
                </c:pt>
                <c:pt idx="108">
                  <c:v>17.148238897396631</c:v>
                </c:pt>
                <c:pt idx="109">
                  <c:v>17.148238897396631</c:v>
                </c:pt>
                <c:pt idx="110">
                  <c:v>17.148238897396631</c:v>
                </c:pt>
                <c:pt idx="111">
                  <c:v>17.148238897396631</c:v>
                </c:pt>
                <c:pt idx="112">
                  <c:v>17.148238897396631</c:v>
                </c:pt>
                <c:pt idx="113">
                  <c:v>17.148238897396631</c:v>
                </c:pt>
                <c:pt idx="114">
                  <c:v>17.148238897396631</c:v>
                </c:pt>
                <c:pt idx="115">
                  <c:v>17.148238897396631</c:v>
                </c:pt>
                <c:pt idx="116">
                  <c:v>17.148238897396631</c:v>
                </c:pt>
                <c:pt idx="117">
                  <c:v>17.148238897396631</c:v>
                </c:pt>
                <c:pt idx="118">
                  <c:v>17.148238897396631</c:v>
                </c:pt>
                <c:pt idx="119">
                  <c:v>17.148238897396631</c:v>
                </c:pt>
                <c:pt idx="120">
                  <c:v>17.148238897396631</c:v>
                </c:pt>
                <c:pt idx="122">
                  <c:v>10.521617677715241</c:v>
                </c:pt>
                <c:pt idx="123">
                  <c:v>10.521617677715241</c:v>
                </c:pt>
                <c:pt idx="124">
                  <c:v>10.521617677715241</c:v>
                </c:pt>
                <c:pt idx="125">
                  <c:v>10.521617677715241</c:v>
                </c:pt>
                <c:pt idx="126">
                  <c:v>10.521617677715241</c:v>
                </c:pt>
                <c:pt idx="127">
                  <c:v>10.521617677715241</c:v>
                </c:pt>
                <c:pt idx="128">
                  <c:v>10.521617677715241</c:v>
                </c:pt>
                <c:pt idx="129">
                  <c:v>10.521617677715241</c:v>
                </c:pt>
                <c:pt idx="130">
                  <c:v>10.521617677715241</c:v>
                </c:pt>
                <c:pt idx="131">
                  <c:v>10.521617677715241</c:v>
                </c:pt>
                <c:pt idx="132">
                  <c:v>10.521617677715241</c:v>
                </c:pt>
                <c:pt idx="133">
                  <c:v>10.521617677715241</c:v>
                </c:pt>
                <c:pt idx="134">
                  <c:v>10.521617677715241</c:v>
                </c:pt>
                <c:pt idx="135">
                  <c:v>10.521617677715241</c:v>
                </c:pt>
                <c:pt idx="136">
                  <c:v>10.521617677715241</c:v>
                </c:pt>
                <c:pt idx="137">
                  <c:v>10.521617677715241</c:v>
                </c:pt>
                <c:pt idx="138">
                  <c:v>10.521617677715241</c:v>
                </c:pt>
                <c:pt idx="139">
                  <c:v>10.521617677715241</c:v>
                </c:pt>
                <c:pt idx="140">
                  <c:v>10.521617677715241</c:v>
                </c:pt>
                <c:pt idx="141">
                  <c:v>10.521617677715241</c:v>
                </c:pt>
                <c:pt idx="142">
                  <c:v>10.521617677715241</c:v>
                </c:pt>
                <c:pt idx="143">
                  <c:v>10.521617677715241</c:v>
                </c:pt>
                <c:pt idx="144">
                  <c:v>10.521617677715241</c:v>
                </c:pt>
                <c:pt idx="145">
                  <c:v>10.521617677715241</c:v>
                </c:pt>
                <c:pt idx="146">
                  <c:v>10.521617677715241</c:v>
                </c:pt>
                <c:pt idx="147">
                  <c:v>10.521617677715241</c:v>
                </c:pt>
                <c:pt idx="148">
                  <c:v>10.521617677715241</c:v>
                </c:pt>
                <c:pt idx="149">
                  <c:v>10.521617677715241</c:v>
                </c:pt>
                <c:pt idx="150">
                  <c:v>10.521617677715241</c:v>
                </c:pt>
                <c:pt idx="151">
                  <c:v>10.521617677715241</c:v>
                </c:pt>
                <c:pt idx="152">
                  <c:v>10.521617677715241</c:v>
                </c:pt>
                <c:pt idx="153">
                  <c:v>10.521617677715241</c:v>
                </c:pt>
                <c:pt idx="154">
                  <c:v>10.521617677715241</c:v>
                </c:pt>
                <c:pt idx="155">
                  <c:v>10.521617677715241</c:v>
                </c:pt>
                <c:pt idx="156">
                  <c:v>10.521617677715241</c:v>
                </c:pt>
                <c:pt idx="157">
                  <c:v>10.521617677715241</c:v>
                </c:pt>
                <c:pt idx="158">
                  <c:v>10.521617677715241</c:v>
                </c:pt>
                <c:pt idx="159">
                  <c:v>10.521617677715241</c:v>
                </c:pt>
                <c:pt idx="160">
                  <c:v>10.521617677715241</c:v>
                </c:pt>
                <c:pt idx="161">
                  <c:v>10.521617677715241</c:v>
                </c:pt>
                <c:pt idx="162">
                  <c:v>10.521617677715241</c:v>
                </c:pt>
                <c:pt idx="163">
                  <c:v>10.521617677715241</c:v>
                </c:pt>
                <c:pt idx="164">
                  <c:v>10.521617677715241</c:v>
                </c:pt>
                <c:pt idx="165">
                  <c:v>10.521617677715241</c:v>
                </c:pt>
                <c:pt idx="166">
                  <c:v>10.521617677715241</c:v>
                </c:pt>
                <c:pt idx="167">
                  <c:v>10.521617677715241</c:v>
                </c:pt>
                <c:pt idx="168">
                  <c:v>10.521617677715241</c:v>
                </c:pt>
                <c:pt idx="169">
                  <c:v>10.521617677715241</c:v>
                </c:pt>
                <c:pt idx="170">
                  <c:v>10.521617677715241</c:v>
                </c:pt>
                <c:pt idx="171">
                  <c:v>10.521617677715241</c:v>
                </c:pt>
                <c:pt idx="172">
                  <c:v>10.521617677715241</c:v>
                </c:pt>
                <c:pt idx="173">
                  <c:v>10.521617677715241</c:v>
                </c:pt>
                <c:pt idx="174">
                  <c:v>10.521617677715241</c:v>
                </c:pt>
                <c:pt idx="175">
                  <c:v>10.521617677715241</c:v>
                </c:pt>
                <c:pt idx="176">
                  <c:v>10.521617677715241</c:v>
                </c:pt>
                <c:pt idx="177">
                  <c:v>10.521617677715241</c:v>
                </c:pt>
                <c:pt idx="178">
                  <c:v>10.521617677715241</c:v>
                </c:pt>
                <c:pt idx="179">
                  <c:v>10.521617677715241</c:v>
                </c:pt>
                <c:pt idx="180">
                  <c:v>10.521617677715241</c:v>
                </c:pt>
                <c:pt idx="181">
                  <c:v>10.521617677715241</c:v>
                </c:pt>
                <c:pt idx="183">
                  <c:v>4.4029986714746636</c:v>
                </c:pt>
                <c:pt idx="184">
                  <c:v>4.4029986714746636</c:v>
                </c:pt>
                <c:pt idx="185">
                  <c:v>4.4029986714746636</c:v>
                </c:pt>
                <c:pt idx="186">
                  <c:v>4.4029986714746636</c:v>
                </c:pt>
                <c:pt idx="187">
                  <c:v>4.4029986714746636</c:v>
                </c:pt>
                <c:pt idx="188">
                  <c:v>4.4029986714746636</c:v>
                </c:pt>
                <c:pt idx="189">
                  <c:v>4.4029986714746636</c:v>
                </c:pt>
                <c:pt idx="190">
                  <c:v>4.4029986714746636</c:v>
                </c:pt>
                <c:pt idx="191">
                  <c:v>4.4029986714746636</c:v>
                </c:pt>
                <c:pt idx="192">
                  <c:v>4.4029986714746636</c:v>
                </c:pt>
                <c:pt idx="193">
                  <c:v>4.4029986714746636</c:v>
                </c:pt>
                <c:pt idx="194">
                  <c:v>4.4029986714746636</c:v>
                </c:pt>
                <c:pt idx="195">
                  <c:v>4.4029986714746636</c:v>
                </c:pt>
                <c:pt idx="196">
                  <c:v>4.4029986714746636</c:v>
                </c:pt>
                <c:pt idx="197">
                  <c:v>4.4029986714746636</c:v>
                </c:pt>
                <c:pt idx="198">
                  <c:v>4.4029986714746636</c:v>
                </c:pt>
                <c:pt idx="199">
                  <c:v>4.4029986714746636</c:v>
                </c:pt>
                <c:pt idx="200">
                  <c:v>4.4029986714746636</c:v>
                </c:pt>
                <c:pt idx="201">
                  <c:v>4.4029986714746636</c:v>
                </c:pt>
                <c:pt idx="202">
                  <c:v>4.4029986714746636</c:v>
                </c:pt>
                <c:pt idx="203">
                  <c:v>4.4029986714746636</c:v>
                </c:pt>
                <c:pt idx="204">
                  <c:v>4.4029986714746636</c:v>
                </c:pt>
                <c:pt idx="205">
                  <c:v>4.4029986714746636</c:v>
                </c:pt>
                <c:pt idx="206">
                  <c:v>4.4029986714746636</c:v>
                </c:pt>
                <c:pt idx="207">
                  <c:v>4.4029986714746636</c:v>
                </c:pt>
                <c:pt idx="208">
                  <c:v>4.4029986714746636</c:v>
                </c:pt>
                <c:pt idx="209">
                  <c:v>4.4029986714746636</c:v>
                </c:pt>
                <c:pt idx="210">
                  <c:v>4.4029986714746636</c:v>
                </c:pt>
                <c:pt idx="211">
                  <c:v>4.4029986714746636</c:v>
                </c:pt>
                <c:pt idx="212">
                  <c:v>4.4029986714746636</c:v>
                </c:pt>
                <c:pt idx="213">
                  <c:v>4.4029986714746636</c:v>
                </c:pt>
                <c:pt idx="214">
                  <c:v>4.4029986714746636</c:v>
                </c:pt>
                <c:pt idx="215">
                  <c:v>4.4029986714746636</c:v>
                </c:pt>
                <c:pt idx="216">
                  <c:v>4.4029986714746636</c:v>
                </c:pt>
                <c:pt idx="217">
                  <c:v>4.4029986714746636</c:v>
                </c:pt>
                <c:pt idx="218">
                  <c:v>4.4029986714746636</c:v>
                </c:pt>
                <c:pt idx="219">
                  <c:v>4.4029986714746636</c:v>
                </c:pt>
                <c:pt idx="220">
                  <c:v>4.4029986714746636</c:v>
                </c:pt>
                <c:pt idx="221">
                  <c:v>4.4029986714746636</c:v>
                </c:pt>
                <c:pt idx="222">
                  <c:v>4.4029986714746636</c:v>
                </c:pt>
                <c:pt idx="223">
                  <c:v>4.4029986714746636</c:v>
                </c:pt>
                <c:pt idx="224">
                  <c:v>4.4029986714746636</c:v>
                </c:pt>
                <c:pt idx="225">
                  <c:v>4.4029986714746636</c:v>
                </c:pt>
                <c:pt idx="226">
                  <c:v>4.4029986714746636</c:v>
                </c:pt>
                <c:pt idx="227">
                  <c:v>4.4029986714746636</c:v>
                </c:pt>
                <c:pt idx="228">
                  <c:v>4.4029986714746636</c:v>
                </c:pt>
                <c:pt idx="229">
                  <c:v>4.4029986714746636</c:v>
                </c:pt>
                <c:pt idx="230">
                  <c:v>4.4029986714746636</c:v>
                </c:pt>
                <c:pt idx="231">
                  <c:v>4.4029986714746636</c:v>
                </c:pt>
                <c:pt idx="232">
                  <c:v>4.4029986714746636</c:v>
                </c:pt>
                <c:pt idx="233">
                  <c:v>4.4029986714746636</c:v>
                </c:pt>
                <c:pt idx="234">
                  <c:v>4.4029986714746636</c:v>
                </c:pt>
                <c:pt idx="235">
                  <c:v>4.4029986714746636</c:v>
                </c:pt>
                <c:pt idx="236">
                  <c:v>4.4029986714746636</c:v>
                </c:pt>
                <c:pt idx="237">
                  <c:v>4.4029986714746636</c:v>
                </c:pt>
                <c:pt idx="238">
                  <c:v>4.4029986714746636</c:v>
                </c:pt>
                <c:pt idx="239">
                  <c:v>4.4029986714746636</c:v>
                </c:pt>
                <c:pt idx="240">
                  <c:v>4.4029986714746636</c:v>
                </c:pt>
                <c:pt idx="241">
                  <c:v>4.4029986714746636</c:v>
                </c:pt>
                <c:pt idx="242">
                  <c:v>4.4029986714746636</c:v>
                </c:pt>
              </c:numCache>
            </c:numRef>
          </c:val>
          <c:smooth val="0"/>
        </c:ser>
        <c:ser>
          <c:idx val="2"/>
          <c:order val="2"/>
          <c:spPr>
            <a:ln w="9525">
              <a:solidFill>
                <a:schemeClr val="tx1">
                  <a:alpha val="14000"/>
                </a:schemeClr>
              </a:solidFill>
              <a:prstDash val="solid"/>
            </a:ln>
          </c:spPr>
          <c:marker>
            <c:symbol val="none"/>
          </c:marker>
          <c:val>
            <c:numRef>
              <c:f>' '!$C$125:$IK$125</c:f>
              <c:numCache>
                <c:formatCode>0.00</c:formatCode>
                <c:ptCount val="243"/>
                <c:pt idx="0">
                  <c:v>-17.266748754098359</c:v>
                </c:pt>
                <c:pt idx="1">
                  <c:v>-17.266748754098359</c:v>
                </c:pt>
                <c:pt idx="2">
                  <c:v>-17.266748754098359</c:v>
                </c:pt>
                <c:pt idx="3">
                  <c:v>-17.266748754098359</c:v>
                </c:pt>
                <c:pt idx="4">
                  <c:v>-17.266748754098359</c:v>
                </c:pt>
                <c:pt idx="5">
                  <c:v>-17.266748754098359</c:v>
                </c:pt>
                <c:pt idx="6">
                  <c:v>-17.266748754098359</c:v>
                </c:pt>
                <c:pt idx="7">
                  <c:v>-17.266748754098359</c:v>
                </c:pt>
                <c:pt idx="8">
                  <c:v>-17.266748754098359</c:v>
                </c:pt>
                <c:pt idx="9">
                  <c:v>-17.266748754098359</c:v>
                </c:pt>
                <c:pt idx="10">
                  <c:v>-17.266748754098359</c:v>
                </c:pt>
                <c:pt idx="11">
                  <c:v>-17.266748754098359</c:v>
                </c:pt>
                <c:pt idx="12">
                  <c:v>-17.266748754098359</c:v>
                </c:pt>
                <c:pt idx="13">
                  <c:v>-17.266748754098359</c:v>
                </c:pt>
                <c:pt idx="14">
                  <c:v>-17.266748754098359</c:v>
                </c:pt>
                <c:pt idx="15">
                  <c:v>-17.266748754098359</c:v>
                </c:pt>
                <c:pt idx="16">
                  <c:v>-17.266748754098359</c:v>
                </c:pt>
                <c:pt idx="17">
                  <c:v>-17.266748754098359</c:v>
                </c:pt>
                <c:pt idx="18">
                  <c:v>-17.266748754098359</c:v>
                </c:pt>
                <c:pt idx="19">
                  <c:v>-17.266748754098359</c:v>
                </c:pt>
                <c:pt idx="20">
                  <c:v>-17.266748754098359</c:v>
                </c:pt>
                <c:pt idx="21">
                  <c:v>-17.266748754098359</c:v>
                </c:pt>
                <c:pt idx="22">
                  <c:v>-17.266748754098359</c:v>
                </c:pt>
                <c:pt idx="23">
                  <c:v>-17.266748754098359</c:v>
                </c:pt>
                <c:pt idx="24">
                  <c:v>-17.266748754098359</c:v>
                </c:pt>
                <c:pt idx="25">
                  <c:v>-17.266748754098359</c:v>
                </c:pt>
                <c:pt idx="26">
                  <c:v>-17.266748754098359</c:v>
                </c:pt>
                <c:pt idx="27">
                  <c:v>-17.266748754098359</c:v>
                </c:pt>
                <c:pt idx="28">
                  <c:v>-17.266748754098359</c:v>
                </c:pt>
                <c:pt idx="29">
                  <c:v>-17.266748754098359</c:v>
                </c:pt>
                <c:pt idx="30">
                  <c:v>-17.266748754098359</c:v>
                </c:pt>
                <c:pt idx="31">
                  <c:v>-17.266748754098359</c:v>
                </c:pt>
                <c:pt idx="32">
                  <c:v>-17.266748754098359</c:v>
                </c:pt>
                <c:pt idx="33">
                  <c:v>-17.266748754098359</c:v>
                </c:pt>
                <c:pt idx="34">
                  <c:v>-17.266748754098359</c:v>
                </c:pt>
                <c:pt idx="35">
                  <c:v>-17.266748754098359</c:v>
                </c:pt>
                <c:pt idx="36">
                  <c:v>-17.266748754098359</c:v>
                </c:pt>
                <c:pt idx="37">
                  <c:v>-17.266748754098359</c:v>
                </c:pt>
                <c:pt idx="38">
                  <c:v>-17.266748754098359</c:v>
                </c:pt>
                <c:pt idx="39">
                  <c:v>-17.266748754098359</c:v>
                </c:pt>
                <c:pt idx="40">
                  <c:v>-17.266748754098359</c:v>
                </c:pt>
                <c:pt idx="41">
                  <c:v>-17.266748754098359</c:v>
                </c:pt>
                <c:pt idx="42">
                  <c:v>-17.266748754098359</c:v>
                </c:pt>
                <c:pt idx="43">
                  <c:v>-17.266748754098359</c:v>
                </c:pt>
                <c:pt idx="44">
                  <c:v>-17.266748754098359</c:v>
                </c:pt>
                <c:pt idx="45">
                  <c:v>-17.266748754098359</c:v>
                </c:pt>
                <c:pt idx="46">
                  <c:v>-17.266748754098359</c:v>
                </c:pt>
                <c:pt idx="47">
                  <c:v>-17.266748754098359</c:v>
                </c:pt>
                <c:pt idx="48">
                  <c:v>-17.266748754098359</c:v>
                </c:pt>
                <c:pt idx="49">
                  <c:v>-17.266748754098359</c:v>
                </c:pt>
                <c:pt idx="50">
                  <c:v>-17.266748754098359</c:v>
                </c:pt>
                <c:pt idx="51">
                  <c:v>-17.266748754098359</c:v>
                </c:pt>
                <c:pt idx="52">
                  <c:v>-17.266748754098359</c:v>
                </c:pt>
                <c:pt idx="53">
                  <c:v>-17.266748754098359</c:v>
                </c:pt>
                <c:pt idx="54">
                  <c:v>-17.266748754098359</c:v>
                </c:pt>
                <c:pt idx="55">
                  <c:v>-17.266748754098359</c:v>
                </c:pt>
                <c:pt idx="56">
                  <c:v>-17.266748754098359</c:v>
                </c:pt>
                <c:pt idx="57">
                  <c:v>-17.266748754098359</c:v>
                </c:pt>
                <c:pt idx="58">
                  <c:v>-17.266748754098359</c:v>
                </c:pt>
                <c:pt idx="59">
                  <c:v>-17.266748754098359</c:v>
                </c:pt>
                <c:pt idx="61">
                  <c:v>-15.589292499234302</c:v>
                </c:pt>
                <c:pt idx="62">
                  <c:v>-15.589292499234302</c:v>
                </c:pt>
                <c:pt idx="63">
                  <c:v>-15.589292499234302</c:v>
                </c:pt>
                <c:pt idx="64">
                  <c:v>-15.589292499234302</c:v>
                </c:pt>
                <c:pt idx="65">
                  <c:v>-15.589292499234302</c:v>
                </c:pt>
                <c:pt idx="66">
                  <c:v>-15.589292499234302</c:v>
                </c:pt>
                <c:pt idx="67">
                  <c:v>-15.589292499234302</c:v>
                </c:pt>
                <c:pt idx="68">
                  <c:v>-15.589292499234302</c:v>
                </c:pt>
                <c:pt idx="69">
                  <c:v>-15.589292499234302</c:v>
                </c:pt>
                <c:pt idx="70">
                  <c:v>-15.589292499234302</c:v>
                </c:pt>
                <c:pt idx="71">
                  <c:v>-15.589292499234302</c:v>
                </c:pt>
                <c:pt idx="72">
                  <c:v>-15.589292499234302</c:v>
                </c:pt>
                <c:pt idx="73">
                  <c:v>-15.589292499234302</c:v>
                </c:pt>
                <c:pt idx="74">
                  <c:v>-15.589292499234302</c:v>
                </c:pt>
                <c:pt idx="75">
                  <c:v>-15.589292499234302</c:v>
                </c:pt>
                <c:pt idx="76">
                  <c:v>-15.589292499234302</c:v>
                </c:pt>
                <c:pt idx="77">
                  <c:v>-15.589292499234302</c:v>
                </c:pt>
                <c:pt idx="78">
                  <c:v>-15.589292499234302</c:v>
                </c:pt>
                <c:pt idx="79">
                  <c:v>-15.589292499234302</c:v>
                </c:pt>
                <c:pt idx="80">
                  <c:v>-15.589292499234302</c:v>
                </c:pt>
                <c:pt idx="81">
                  <c:v>-15.589292499234302</c:v>
                </c:pt>
                <c:pt idx="82">
                  <c:v>-15.589292499234302</c:v>
                </c:pt>
                <c:pt idx="83">
                  <c:v>-15.589292499234302</c:v>
                </c:pt>
                <c:pt idx="84">
                  <c:v>-15.589292499234302</c:v>
                </c:pt>
                <c:pt idx="85">
                  <c:v>-15.589292499234302</c:v>
                </c:pt>
                <c:pt idx="86">
                  <c:v>-15.589292499234302</c:v>
                </c:pt>
                <c:pt idx="87">
                  <c:v>-15.589292499234302</c:v>
                </c:pt>
                <c:pt idx="88">
                  <c:v>-15.589292499234302</c:v>
                </c:pt>
                <c:pt idx="89">
                  <c:v>-15.589292499234302</c:v>
                </c:pt>
                <c:pt idx="90">
                  <c:v>-15.589292499234302</c:v>
                </c:pt>
                <c:pt idx="91">
                  <c:v>-15.589292499234302</c:v>
                </c:pt>
                <c:pt idx="92">
                  <c:v>-15.589292499234302</c:v>
                </c:pt>
                <c:pt idx="93">
                  <c:v>-15.589292499234302</c:v>
                </c:pt>
                <c:pt idx="94">
                  <c:v>-15.589292499234302</c:v>
                </c:pt>
                <c:pt idx="95">
                  <c:v>-15.589292499234302</c:v>
                </c:pt>
                <c:pt idx="96">
                  <c:v>-15.589292499234302</c:v>
                </c:pt>
                <c:pt idx="97">
                  <c:v>-15.589292499234302</c:v>
                </c:pt>
                <c:pt idx="98">
                  <c:v>-15.589292499234302</c:v>
                </c:pt>
                <c:pt idx="99">
                  <c:v>-15.589292499234302</c:v>
                </c:pt>
                <c:pt idx="100">
                  <c:v>-15.589292499234302</c:v>
                </c:pt>
                <c:pt idx="101">
                  <c:v>-15.589292499234302</c:v>
                </c:pt>
                <c:pt idx="102">
                  <c:v>-15.589292499234302</c:v>
                </c:pt>
                <c:pt idx="103">
                  <c:v>-15.589292499234302</c:v>
                </c:pt>
                <c:pt idx="104">
                  <c:v>-15.589292499234302</c:v>
                </c:pt>
                <c:pt idx="105">
                  <c:v>-15.589292499234302</c:v>
                </c:pt>
                <c:pt idx="106">
                  <c:v>-15.589292499234302</c:v>
                </c:pt>
                <c:pt idx="107">
                  <c:v>-15.589292499234302</c:v>
                </c:pt>
                <c:pt idx="108">
                  <c:v>-15.589292499234302</c:v>
                </c:pt>
                <c:pt idx="109">
                  <c:v>-15.589292499234302</c:v>
                </c:pt>
                <c:pt idx="110">
                  <c:v>-15.589292499234302</c:v>
                </c:pt>
                <c:pt idx="111">
                  <c:v>-15.589292499234302</c:v>
                </c:pt>
                <c:pt idx="112">
                  <c:v>-15.589292499234302</c:v>
                </c:pt>
                <c:pt idx="113">
                  <c:v>-15.589292499234302</c:v>
                </c:pt>
                <c:pt idx="114">
                  <c:v>-15.589292499234302</c:v>
                </c:pt>
                <c:pt idx="115">
                  <c:v>-15.589292499234302</c:v>
                </c:pt>
                <c:pt idx="116">
                  <c:v>-15.589292499234302</c:v>
                </c:pt>
                <c:pt idx="117">
                  <c:v>-15.589292499234302</c:v>
                </c:pt>
                <c:pt idx="118">
                  <c:v>-15.589292499234302</c:v>
                </c:pt>
                <c:pt idx="119">
                  <c:v>-15.589292499234302</c:v>
                </c:pt>
                <c:pt idx="120">
                  <c:v>-15.589292499234302</c:v>
                </c:pt>
                <c:pt idx="122">
                  <c:v>-9.5650974146341472</c:v>
                </c:pt>
                <c:pt idx="123">
                  <c:v>-9.5650974146341472</c:v>
                </c:pt>
                <c:pt idx="124">
                  <c:v>-9.5650974146341472</c:v>
                </c:pt>
                <c:pt idx="125">
                  <c:v>-9.5650974146341472</c:v>
                </c:pt>
                <c:pt idx="126">
                  <c:v>-9.5650974146341472</c:v>
                </c:pt>
                <c:pt idx="127">
                  <c:v>-9.5650974146341472</c:v>
                </c:pt>
                <c:pt idx="128">
                  <c:v>-9.5650974146341472</c:v>
                </c:pt>
                <c:pt idx="129">
                  <c:v>-9.5650974146341472</c:v>
                </c:pt>
                <c:pt idx="130">
                  <c:v>-9.5650974146341472</c:v>
                </c:pt>
                <c:pt idx="131">
                  <c:v>-9.5650974146341472</c:v>
                </c:pt>
                <c:pt idx="132">
                  <c:v>-9.5650974146341472</c:v>
                </c:pt>
                <c:pt idx="133">
                  <c:v>-9.5650974146341472</c:v>
                </c:pt>
                <c:pt idx="134">
                  <c:v>-9.5650974146341472</c:v>
                </c:pt>
                <c:pt idx="135">
                  <c:v>-9.5650974146341472</c:v>
                </c:pt>
                <c:pt idx="136">
                  <c:v>-9.5650974146341472</c:v>
                </c:pt>
                <c:pt idx="137">
                  <c:v>-9.5650974146341472</c:v>
                </c:pt>
                <c:pt idx="138">
                  <c:v>-9.5650974146341472</c:v>
                </c:pt>
                <c:pt idx="139">
                  <c:v>-9.5650974146341472</c:v>
                </c:pt>
                <c:pt idx="140">
                  <c:v>-9.5650974146341472</c:v>
                </c:pt>
                <c:pt idx="141">
                  <c:v>-9.5650974146341472</c:v>
                </c:pt>
                <c:pt idx="142">
                  <c:v>-9.5650974146341472</c:v>
                </c:pt>
                <c:pt idx="143">
                  <c:v>-9.5650974146341472</c:v>
                </c:pt>
                <c:pt idx="144">
                  <c:v>-9.5650974146341472</c:v>
                </c:pt>
                <c:pt idx="145">
                  <c:v>-9.5650974146341472</c:v>
                </c:pt>
                <c:pt idx="146">
                  <c:v>-9.5650974146341472</c:v>
                </c:pt>
                <c:pt idx="147">
                  <c:v>-9.5650974146341472</c:v>
                </c:pt>
                <c:pt idx="148">
                  <c:v>-9.5650974146341472</c:v>
                </c:pt>
                <c:pt idx="149">
                  <c:v>-9.5650974146341472</c:v>
                </c:pt>
                <c:pt idx="150">
                  <c:v>-9.5650974146341472</c:v>
                </c:pt>
                <c:pt idx="151">
                  <c:v>-9.5650974146341472</c:v>
                </c:pt>
                <c:pt idx="152">
                  <c:v>-9.5650974146341472</c:v>
                </c:pt>
                <c:pt idx="153">
                  <c:v>-9.5650974146341472</c:v>
                </c:pt>
                <c:pt idx="154">
                  <c:v>-9.5650974146341472</c:v>
                </c:pt>
                <c:pt idx="155">
                  <c:v>-9.5650974146341472</c:v>
                </c:pt>
                <c:pt idx="156">
                  <c:v>-9.5650974146341472</c:v>
                </c:pt>
                <c:pt idx="157">
                  <c:v>-9.5650974146341472</c:v>
                </c:pt>
                <c:pt idx="158">
                  <c:v>-9.5650974146341472</c:v>
                </c:pt>
                <c:pt idx="159">
                  <c:v>-9.5650974146341472</c:v>
                </c:pt>
                <c:pt idx="160">
                  <c:v>-9.5650974146341472</c:v>
                </c:pt>
                <c:pt idx="161">
                  <c:v>-9.5650974146341472</c:v>
                </c:pt>
                <c:pt idx="162">
                  <c:v>-9.5650974146341472</c:v>
                </c:pt>
                <c:pt idx="163">
                  <c:v>-9.5650974146341472</c:v>
                </c:pt>
                <c:pt idx="164">
                  <c:v>-9.5650974146341472</c:v>
                </c:pt>
                <c:pt idx="165">
                  <c:v>-9.5650974146341472</c:v>
                </c:pt>
                <c:pt idx="166">
                  <c:v>-9.5650974146341472</c:v>
                </c:pt>
                <c:pt idx="167">
                  <c:v>-9.5650974146341472</c:v>
                </c:pt>
                <c:pt idx="168">
                  <c:v>-9.5650974146341472</c:v>
                </c:pt>
                <c:pt idx="169">
                  <c:v>-9.5650974146341472</c:v>
                </c:pt>
                <c:pt idx="170">
                  <c:v>-9.5650974146341472</c:v>
                </c:pt>
                <c:pt idx="171">
                  <c:v>-9.5650974146341472</c:v>
                </c:pt>
                <c:pt idx="172">
                  <c:v>-9.5650974146341472</c:v>
                </c:pt>
                <c:pt idx="173">
                  <c:v>-9.5650974146341472</c:v>
                </c:pt>
                <c:pt idx="174">
                  <c:v>-9.5650974146341472</c:v>
                </c:pt>
                <c:pt idx="175">
                  <c:v>-9.5650974146341472</c:v>
                </c:pt>
                <c:pt idx="176">
                  <c:v>-9.5650974146341472</c:v>
                </c:pt>
                <c:pt idx="177">
                  <c:v>-9.5650974146341472</c:v>
                </c:pt>
                <c:pt idx="178">
                  <c:v>-9.5650974146341472</c:v>
                </c:pt>
                <c:pt idx="179">
                  <c:v>-9.5650974146341472</c:v>
                </c:pt>
                <c:pt idx="180">
                  <c:v>-9.5650974146341472</c:v>
                </c:pt>
                <c:pt idx="181">
                  <c:v>-9.5650974146341472</c:v>
                </c:pt>
                <c:pt idx="183">
                  <c:v>-4.0027220622509017</c:v>
                </c:pt>
                <c:pt idx="184">
                  <c:v>-4.0027220622509017</c:v>
                </c:pt>
                <c:pt idx="185">
                  <c:v>-4.0027220622509017</c:v>
                </c:pt>
                <c:pt idx="186">
                  <c:v>-4.0027220622509017</c:v>
                </c:pt>
                <c:pt idx="187">
                  <c:v>-4.0027220622509017</c:v>
                </c:pt>
                <c:pt idx="188">
                  <c:v>-4.0027220622509017</c:v>
                </c:pt>
                <c:pt idx="189">
                  <c:v>-4.0027220622509017</c:v>
                </c:pt>
                <c:pt idx="190">
                  <c:v>-4.0027220622509017</c:v>
                </c:pt>
                <c:pt idx="191">
                  <c:v>-4.0027220622509017</c:v>
                </c:pt>
                <c:pt idx="192">
                  <c:v>-4.0027220622509017</c:v>
                </c:pt>
                <c:pt idx="193">
                  <c:v>-4.0027220622509017</c:v>
                </c:pt>
                <c:pt idx="194">
                  <c:v>-4.0027220622509017</c:v>
                </c:pt>
                <c:pt idx="195">
                  <c:v>-4.0027220622509017</c:v>
                </c:pt>
                <c:pt idx="196">
                  <c:v>-4.0027220622509017</c:v>
                </c:pt>
                <c:pt idx="197">
                  <c:v>-4.0027220622509017</c:v>
                </c:pt>
                <c:pt idx="198">
                  <c:v>-4.0027220622509017</c:v>
                </c:pt>
                <c:pt idx="199">
                  <c:v>-4.0027220622509017</c:v>
                </c:pt>
                <c:pt idx="200">
                  <c:v>-4.0027220622509017</c:v>
                </c:pt>
                <c:pt idx="201">
                  <c:v>-4.0027220622509017</c:v>
                </c:pt>
                <c:pt idx="202">
                  <c:v>-4.0027220622509017</c:v>
                </c:pt>
                <c:pt idx="203">
                  <c:v>-4.0027220622509017</c:v>
                </c:pt>
                <c:pt idx="204">
                  <c:v>-4.0027220622509017</c:v>
                </c:pt>
                <c:pt idx="205">
                  <c:v>-4.0027220622509017</c:v>
                </c:pt>
                <c:pt idx="206">
                  <c:v>-4.0027220622509017</c:v>
                </c:pt>
                <c:pt idx="207">
                  <c:v>-4.0027220622509017</c:v>
                </c:pt>
                <c:pt idx="208">
                  <c:v>-4.0027220622509017</c:v>
                </c:pt>
                <c:pt idx="209">
                  <c:v>-4.0027220622509017</c:v>
                </c:pt>
                <c:pt idx="210">
                  <c:v>-4.0027220622509017</c:v>
                </c:pt>
                <c:pt idx="211">
                  <c:v>-4.0027220622509017</c:v>
                </c:pt>
                <c:pt idx="212">
                  <c:v>-4.0027220622509017</c:v>
                </c:pt>
                <c:pt idx="213">
                  <c:v>-4.0027220622509017</c:v>
                </c:pt>
                <c:pt idx="214">
                  <c:v>-4.0027220622509017</c:v>
                </c:pt>
                <c:pt idx="215">
                  <c:v>-4.0027220622509017</c:v>
                </c:pt>
                <c:pt idx="216">
                  <c:v>-4.0027220622509017</c:v>
                </c:pt>
                <c:pt idx="217">
                  <c:v>-4.0027220622509017</c:v>
                </c:pt>
                <c:pt idx="218">
                  <c:v>-4.0027220622509017</c:v>
                </c:pt>
                <c:pt idx="219">
                  <c:v>-4.0027220622509017</c:v>
                </c:pt>
                <c:pt idx="220">
                  <c:v>-4.0027220622509017</c:v>
                </c:pt>
                <c:pt idx="221">
                  <c:v>-4.0027220622509017</c:v>
                </c:pt>
                <c:pt idx="222">
                  <c:v>-4.0027220622509017</c:v>
                </c:pt>
                <c:pt idx="223">
                  <c:v>-4.0027220622509017</c:v>
                </c:pt>
                <c:pt idx="224">
                  <c:v>-4.0027220622509017</c:v>
                </c:pt>
                <c:pt idx="225">
                  <c:v>-4.0027220622509017</c:v>
                </c:pt>
                <c:pt idx="226">
                  <c:v>-4.0027220622509017</c:v>
                </c:pt>
                <c:pt idx="227">
                  <c:v>-4.0027220622509017</c:v>
                </c:pt>
                <c:pt idx="228">
                  <c:v>-4.0027220622509017</c:v>
                </c:pt>
                <c:pt idx="229">
                  <c:v>-4.0027220622509017</c:v>
                </c:pt>
                <c:pt idx="230">
                  <c:v>-4.0027220622509017</c:v>
                </c:pt>
                <c:pt idx="231">
                  <c:v>-4.0027220622509017</c:v>
                </c:pt>
                <c:pt idx="232">
                  <c:v>-4.0027220622509017</c:v>
                </c:pt>
                <c:pt idx="233">
                  <c:v>-4.0027220622509017</c:v>
                </c:pt>
                <c:pt idx="234">
                  <c:v>-4.0027220622509017</c:v>
                </c:pt>
                <c:pt idx="235">
                  <c:v>-4.0027220622509017</c:v>
                </c:pt>
                <c:pt idx="236">
                  <c:v>-4.0027220622509017</c:v>
                </c:pt>
                <c:pt idx="237">
                  <c:v>-4.0027220622509017</c:v>
                </c:pt>
                <c:pt idx="238">
                  <c:v>-4.0027220622509017</c:v>
                </c:pt>
                <c:pt idx="239">
                  <c:v>-4.0027220622509017</c:v>
                </c:pt>
                <c:pt idx="240">
                  <c:v>-4.0027220622509017</c:v>
                </c:pt>
                <c:pt idx="241">
                  <c:v>-4.0027220622509017</c:v>
                </c:pt>
                <c:pt idx="242">
                  <c:v>-4.0027220622509017</c:v>
                </c:pt>
              </c:numCache>
            </c:numRef>
          </c:val>
          <c:smooth val="0"/>
        </c:ser>
        <c:ser>
          <c:idx val="3"/>
          <c:order val="3"/>
          <c:spPr>
            <a:ln w="9525">
              <a:solidFill>
                <a:schemeClr val="tx1">
                  <a:alpha val="14000"/>
                </a:schemeClr>
              </a:solidFill>
              <a:prstDash val="solid"/>
            </a:ln>
          </c:spPr>
          <c:marker>
            <c:symbol val="none"/>
          </c:marker>
          <c:val>
            <c:numRef>
              <c:f>' '!$C$126:$IK$126</c:f>
              <c:numCache>
                <c:formatCode>0.00</c:formatCode>
                <c:ptCount val="243"/>
                <c:pt idx="0">
                  <c:v>-32.963822429508198</c:v>
                </c:pt>
                <c:pt idx="1">
                  <c:v>-32.963822429508198</c:v>
                </c:pt>
                <c:pt idx="2">
                  <c:v>-32.963822429508198</c:v>
                </c:pt>
                <c:pt idx="3">
                  <c:v>-32.963822429508198</c:v>
                </c:pt>
                <c:pt idx="4">
                  <c:v>-32.963822429508198</c:v>
                </c:pt>
                <c:pt idx="5">
                  <c:v>-32.963822429508198</c:v>
                </c:pt>
                <c:pt idx="6">
                  <c:v>-32.963822429508198</c:v>
                </c:pt>
                <c:pt idx="7">
                  <c:v>-32.963822429508198</c:v>
                </c:pt>
                <c:pt idx="8">
                  <c:v>-32.963822429508198</c:v>
                </c:pt>
                <c:pt idx="9">
                  <c:v>-32.963822429508198</c:v>
                </c:pt>
                <c:pt idx="10">
                  <c:v>-32.963822429508198</c:v>
                </c:pt>
                <c:pt idx="11">
                  <c:v>-32.963822429508198</c:v>
                </c:pt>
                <c:pt idx="12">
                  <c:v>-32.963822429508198</c:v>
                </c:pt>
                <c:pt idx="13">
                  <c:v>-32.963822429508198</c:v>
                </c:pt>
                <c:pt idx="14">
                  <c:v>-32.963822429508198</c:v>
                </c:pt>
                <c:pt idx="15">
                  <c:v>-32.963822429508198</c:v>
                </c:pt>
                <c:pt idx="16">
                  <c:v>-32.963822429508198</c:v>
                </c:pt>
                <c:pt idx="17">
                  <c:v>-32.963822429508198</c:v>
                </c:pt>
                <c:pt idx="18">
                  <c:v>-32.963822429508198</c:v>
                </c:pt>
                <c:pt idx="19">
                  <c:v>-32.963822429508198</c:v>
                </c:pt>
                <c:pt idx="20">
                  <c:v>-32.963822429508198</c:v>
                </c:pt>
                <c:pt idx="21">
                  <c:v>-32.963822429508198</c:v>
                </c:pt>
                <c:pt idx="22">
                  <c:v>-32.963822429508198</c:v>
                </c:pt>
                <c:pt idx="23">
                  <c:v>-32.963822429508198</c:v>
                </c:pt>
                <c:pt idx="24">
                  <c:v>-32.963822429508198</c:v>
                </c:pt>
                <c:pt idx="25">
                  <c:v>-32.963822429508198</c:v>
                </c:pt>
                <c:pt idx="26">
                  <c:v>-32.963822429508198</c:v>
                </c:pt>
                <c:pt idx="27">
                  <c:v>-32.963822429508198</c:v>
                </c:pt>
                <c:pt idx="28">
                  <c:v>-32.963822429508198</c:v>
                </c:pt>
                <c:pt idx="29">
                  <c:v>-32.963822429508198</c:v>
                </c:pt>
                <c:pt idx="30">
                  <c:v>-32.963822429508198</c:v>
                </c:pt>
                <c:pt idx="31">
                  <c:v>-32.963822429508198</c:v>
                </c:pt>
                <c:pt idx="32">
                  <c:v>-32.963822429508198</c:v>
                </c:pt>
                <c:pt idx="33">
                  <c:v>-32.963822429508198</c:v>
                </c:pt>
                <c:pt idx="34">
                  <c:v>-32.963822429508198</c:v>
                </c:pt>
                <c:pt idx="35">
                  <c:v>-32.963822429508198</c:v>
                </c:pt>
                <c:pt idx="36">
                  <c:v>-32.963822429508198</c:v>
                </c:pt>
                <c:pt idx="37">
                  <c:v>-32.963822429508198</c:v>
                </c:pt>
                <c:pt idx="38">
                  <c:v>-32.963822429508198</c:v>
                </c:pt>
                <c:pt idx="39">
                  <c:v>-32.963822429508198</c:v>
                </c:pt>
                <c:pt idx="40">
                  <c:v>-32.963822429508198</c:v>
                </c:pt>
                <c:pt idx="41">
                  <c:v>-32.963822429508198</c:v>
                </c:pt>
                <c:pt idx="42">
                  <c:v>-32.963822429508198</c:v>
                </c:pt>
                <c:pt idx="43">
                  <c:v>-32.963822429508198</c:v>
                </c:pt>
                <c:pt idx="44">
                  <c:v>-32.963822429508198</c:v>
                </c:pt>
                <c:pt idx="45">
                  <c:v>-32.963822429508198</c:v>
                </c:pt>
                <c:pt idx="46">
                  <c:v>-32.963822429508198</c:v>
                </c:pt>
                <c:pt idx="47">
                  <c:v>-32.963822429508198</c:v>
                </c:pt>
                <c:pt idx="48">
                  <c:v>-32.963822429508198</c:v>
                </c:pt>
                <c:pt idx="49">
                  <c:v>-32.963822429508198</c:v>
                </c:pt>
                <c:pt idx="50">
                  <c:v>-32.963822429508198</c:v>
                </c:pt>
                <c:pt idx="51">
                  <c:v>-32.963822429508198</c:v>
                </c:pt>
                <c:pt idx="52">
                  <c:v>-32.963822429508198</c:v>
                </c:pt>
                <c:pt idx="53">
                  <c:v>-32.963822429508198</c:v>
                </c:pt>
                <c:pt idx="54">
                  <c:v>-32.963822429508198</c:v>
                </c:pt>
                <c:pt idx="55">
                  <c:v>-32.963822429508198</c:v>
                </c:pt>
                <c:pt idx="56">
                  <c:v>-32.963822429508198</c:v>
                </c:pt>
                <c:pt idx="57">
                  <c:v>-32.963822429508198</c:v>
                </c:pt>
                <c:pt idx="58">
                  <c:v>-32.963822429508198</c:v>
                </c:pt>
                <c:pt idx="59">
                  <c:v>-32.963822429508198</c:v>
                </c:pt>
                <c:pt idx="61">
                  <c:v>-29.761403091271056</c:v>
                </c:pt>
                <c:pt idx="62">
                  <c:v>-29.761403091271056</c:v>
                </c:pt>
                <c:pt idx="63">
                  <c:v>-29.761403091271056</c:v>
                </c:pt>
                <c:pt idx="64">
                  <c:v>-29.761403091271056</c:v>
                </c:pt>
                <c:pt idx="65">
                  <c:v>-29.761403091271056</c:v>
                </c:pt>
                <c:pt idx="66">
                  <c:v>-29.761403091271056</c:v>
                </c:pt>
                <c:pt idx="67">
                  <c:v>-29.761403091271056</c:v>
                </c:pt>
                <c:pt idx="68">
                  <c:v>-29.761403091271056</c:v>
                </c:pt>
                <c:pt idx="69">
                  <c:v>-29.761403091271056</c:v>
                </c:pt>
                <c:pt idx="70">
                  <c:v>-29.761403091271056</c:v>
                </c:pt>
                <c:pt idx="71">
                  <c:v>-29.761403091271056</c:v>
                </c:pt>
                <c:pt idx="72">
                  <c:v>-29.761403091271056</c:v>
                </c:pt>
                <c:pt idx="73">
                  <c:v>-29.761403091271056</c:v>
                </c:pt>
                <c:pt idx="74">
                  <c:v>-29.761403091271056</c:v>
                </c:pt>
                <c:pt idx="75">
                  <c:v>-29.761403091271056</c:v>
                </c:pt>
                <c:pt idx="76">
                  <c:v>-29.761403091271056</c:v>
                </c:pt>
                <c:pt idx="77">
                  <c:v>-29.761403091271056</c:v>
                </c:pt>
                <c:pt idx="78">
                  <c:v>-29.761403091271056</c:v>
                </c:pt>
                <c:pt idx="79">
                  <c:v>-29.761403091271056</c:v>
                </c:pt>
                <c:pt idx="80">
                  <c:v>-29.761403091271056</c:v>
                </c:pt>
                <c:pt idx="81">
                  <c:v>-29.761403091271056</c:v>
                </c:pt>
                <c:pt idx="82">
                  <c:v>-29.761403091271056</c:v>
                </c:pt>
                <c:pt idx="83">
                  <c:v>-29.761403091271056</c:v>
                </c:pt>
                <c:pt idx="84">
                  <c:v>-29.761403091271056</c:v>
                </c:pt>
                <c:pt idx="85">
                  <c:v>-29.761403091271056</c:v>
                </c:pt>
                <c:pt idx="86">
                  <c:v>-29.761403091271056</c:v>
                </c:pt>
                <c:pt idx="87">
                  <c:v>-29.761403091271056</c:v>
                </c:pt>
                <c:pt idx="88">
                  <c:v>-29.761403091271056</c:v>
                </c:pt>
                <c:pt idx="89">
                  <c:v>-29.761403091271056</c:v>
                </c:pt>
                <c:pt idx="90">
                  <c:v>-29.761403091271056</c:v>
                </c:pt>
                <c:pt idx="91">
                  <c:v>-29.761403091271056</c:v>
                </c:pt>
                <c:pt idx="92">
                  <c:v>-29.761403091271056</c:v>
                </c:pt>
                <c:pt idx="93">
                  <c:v>-29.761403091271056</c:v>
                </c:pt>
                <c:pt idx="94">
                  <c:v>-29.761403091271056</c:v>
                </c:pt>
                <c:pt idx="95">
                  <c:v>-29.761403091271056</c:v>
                </c:pt>
                <c:pt idx="96">
                  <c:v>-29.761403091271056</c:v>
                </c:pt>
                <c:pt idx="97">
                  <c:v>-29.761403091271056</c:v>
                </c:pt>
                <c:pt idx="98">
                  <c:v>-29.761403091271056</c:v>
                </c:pt>
                <c:pt idx="99">
                  <c:v>-29.761403091271056</c:v>
                </c:pt>
                <c:pt idx="100">
                  <c:v>-29.761403091271056</c:v>
                </c:pt>
                <c:pt idx="101">
                  <c:v>-29.761403091271056</c:v>
                </c:pt>
                <c:pt idx="102">
                  <c:v>-29.761403091271056</c:v>
                </c:pt>
                <c:pt idx="103">
                  <c:v>-29.761403091271056</c:v>
                </c:pt>
                <c:pt idx="104">
                  <c:v>-29.761403091271056</c:v>
                </c:pt>
                <c:pt idx="105">
                  <c:v>-29.761403091271056</c:v>
                </c:pt>
                <c:pt idx="106">
                  <c:v>-29.761403091271056</c:v>
                </c:pt>
                <c:pt idx="107">
                  <c:v>-29.761403091271056</c:v>
                </c:pt>
                <c:pt idx="108">
                  <c:v>-29.761403091271056</c:v>
                </c:pt>
                <c:pt idx="109">
                  <c:v>-29.761403091271056</c:v>
                </c:pt>
                <c:pt idx="110">
                  <c:v>-29.761403091271056</c:v>
                </c:pt>
                <c:pt idx="111">
                  <c:v>-29.761403091271056</c:v>
                </c:pt>
                <c:pt idx="112">
                  <c:v>-29.761403091271056</c:v>
                </c:pt>
                <c:pt idx="113">
                  <c:v>-29.761403091271056</c:v>
                </c:pt>
                <c:pt idx="114">
                  <c:v>-29.761403091271056</c:v>
                </c:pt>
                <c:pt idx="115">
                  <c:v>-29.761403091271056</c:v>
                </c:pt>
                <c:pt idx="116">
                  <c:v>-29.761403091271056</c:v>
                </c:pt>
                <c:pt idx="117">
                  <c:v>-29.761403091271056</c:v>
                </c:pt>
                <c:pt idx="118">
                  <c:v>-29.761403091271056</c:v>
                </c:pt>
                <c:pt idx="119">
                  <c:v>-29.761403091271056</c:v>
                </c:pt>
                <c:pt idx="120">
                  <c:v>-29.761403091271056</c:v>
                </c:pt>
                <c:pt idx="122">
                  <c:v>-18.260656779528876</c:v>
                </c:pt>
                <c:pt idx="123">
                  <c:v>-18.260656779528876</c:v>
                </c:pt>
                <c:pt idx="124">
                  <c:v>-18.260656779528876</c:v>
                </c:pt>
                <c:pt idx="125">
                  <c:v>-18.260656779528876</c:v>
                </c:pt>
                <c:pt idx="126">
                  <c:v>-18.260656779528876</c:v>
                </c:pt>
                <c:pt idx="127">
                  <c:v>-18.260656779528876</c:v>
                </c:pt>
                <c:pt idx="128">
                  <c:v>-18.260656779528876</c:v>
                </c:pt>
                <c:pt idx="129">
                  <c:v>-18.260656779528876</c:v>
                </c:pt>
                <c:pt idx="130">
                  <c:v>-18.260656779528876</c:v>
                </c:pt>
                <c:pt idx="131">
                  <c:v>-18.260656779528876</c:v>
                </c:pt>
                <c:pt idx="132">
                  <c:v>-18.260656779528876</c:v>
                </c:pt>
                <c:pt idx="133">
                  <c:v>-18.260656779528876</c:v>
                </c:pt>
                <c:pt idx="134">
                  <c:v>-18.260656779528876</c:v>
                </c:pt>
                <c:pt idx="135">
                  <c:v>-18.260656779528876</c:v>
                </c:pt>
                <c:pt idx="136">
                  <c:v>-18.260656779528876</c:v>
                </c:pt>
                <c:pt idx="137">
                  <c:v>-18.260656779528876</c:v>
                </c:pt>
                <c:pt idx="138">
                  <c:v>-18.260656779528876</c:v>
                </c:pt>
                <c:pt idx="139">
                  <c:v>-18.260656779528876</c:v>
                </c:pt>
                <c:pt idx="140">
                  <c:v>-18.260656779528876</c:v>
                </c:pt>
                <c:pt idx="141">
                  <c:v>-18.260656779528876</c:v>
                </c:pt>
                <c:pt idx="142">
                  <c:v>-18.260656779528876</c:v>
                </c:pt>
                <c:pt idx="143">
                  <c:v>-18.260656779528876</c:v>
                </c:pt>
                <c:pt idx="144">
                  <c:v>-18.260656779528876</c:v>
                </c:pt>
                <c:pt idx="145">
                  <c:v>-18.260656779528876</c:v>
                </c:pt>
                <c:pt idx="146">
                  <c:v>-18.260656779528876</c:v>
                </c:pt>
                <c:pt idx="147">
                  <c:v>-18.260656779528876</c:v>
                </c:pt>
                <c:pt idx="148">
                  <c:v>-18.260656779528876</c:v>
                </c:pt>
                <c:pt idx="149">
                  <c:v>-18.260656779528876</c:v>
                </c:pt>
                <c:pt idx="150">
                  <c:v>-18.260656779528876</c:v>
                </c:pt>
                <c:pt idx="151">
                  <c:v>-18.260656779528876</c:v>
                </c:pt>
                <c:pt idx="152">
                  <c:v>-18.260656779528876</c:v>
                </c:pt>
                <c:pt idx="153">
                  <c:v>-18.260656779528876</c:v>
                </c:pt>
                <c:pt idx="154">
                  <c:v>-18.260656779528876</c:v>
                </c:pt>
                <c:pt idx="155">
                  <c:v>-18.260656779528876</c:v>
                </c:pt>
                <c:pt idx="156">
                  <c:v>-18.260656779528876</c:v>
                </c:pt>
                <c:pt idx="157">
                  <c:v>-18.260656779528876</c:v>
                </c:pt>
                <c:pt idx="158">
                  <c:v>-18.260656779528876</c:v>
                </c:pt>
                <c:pt idx="159">
                  <c:v>-18.260656779528876</c:v>
                </c:pt>
                <c:pt idx="160">
                  <c:v>-18.260656779528876</c:v>
                </c:pt>
                <c:pt idx="161">
                  <c:v>-18.260656779528876</c:v>
                </c:pt>
                <c:pt idx="162">
                  <c:v>-18.260656779528876</c:v>
                </c:pt>
                <c:pt idx="163">
                  <c:v>-18.260656779528876</c:v>
                </c:pt>
                <c:pt idx="164">
                  <c:v>-18.260656779528876</c:v>
                </c:pt>
                <c:pt idx="165">
                  <c:v>-18.260656779528876</c:v>
                </c:pt>
                <c:pt idx="166">
                  <c:v>-18.260656779528876</c:v>
                </c:pt>
                <c:pt idx="167">
                  <c:v>-18.260656779528876</c:v>
                </c:pt>
                <c:pt idx="168">
                  <c:v>-18.260656779528876</c:v>
                </c:pt>
                <c:pt idx="169">
                  <c:v>-18.260656779528876</c:v>
                </c:pt>
                <c:pt idx="170">
                  <c:v>-18.260656779528876</c:v>
                </c:pt>
                <c:pt idx="171">
                  <c:v>-18.260656779528876</c:v>
                </c:pt>
                <c:pt idx="172">
                  <c:v>-18.260656779528876</c:v>
                </c:pt>
                <c:pt idx="173">
                  <c:v>-18.260656779528876</c:v>
                </c:pt>
                <c:pt idx="174">
                  <c:v>-18.260656779528876</c:v>
                </c:pt>
                <c:pt idx="175">
                  <c:v>-18.260656779528876</c:v>
                </c:pt>
                <c:pt idx="176">
                  <c:v>-18.260656779528876</c:v>
                </c:pt>
                <c:pt idx="177">
                  <c:v>-18.260656779528876</c:v>
                </c:pt>
                <c:pt idx="178">
                  <c:v>-18.260656779528876</c:v>
                </c:pt>
                <c:pt idx="179">
                  <c:v>-18.260656779528876</c:v>
                </c:pt>
                <c:pt idx="180">
                  <c:v>-18.260656779528876</c:v>
                </c:pt>
                <c:pt idx="181">
                  <c:v>-18.260656779528876</c:v>
                </c:pt>
                <c:pt idx="183">
                  <c:v>-7.6415671052951231</c:v>
                </c:pt>
                <c:pt idx="184">
                  <c:v>-7.6415671052951231</c:v>
                </c:pt>
                <c:pt idx="185">
                  <c:v>-7.6415671052951231</c:v>
                </c:pt>
                <c:pt idx="186">
                  <c:v>-7.6415671052951231</c:v>
                </c:pt>
                <c:pt idx="187">
                  <c:v>-7.6415671052951231</c:v>
                </c:pt>
                <c:pt idx="188">
                  <c:v>-7.6415671052951231</c:v>
                </c:pt>
                <c:pt idx="189">
                  <c:v>-7.6415671052951231</c:v>
                </c:pt>
                <c:pt idx="190">
                  <c:v>-7.6415671052951231</c:v>
                </c:pt>
                <c:pt idx="191">
                  <c:v>-7.6415671052951231</c:v>
                </c:pt>
                <c:pt idx="192">
                  <c:v>-7.6415671052951231</c:v>
                </c:pt>
                <c:pt idx="193">
                  <c:v>-7.6415671052951231</c:v>
                </c:pt>
                <c:pt idx="194">
                  <c:v>-7.6415671052951231</c:v>
                </c:pt>
                <c:pt idx="195">
                  <c:v>-7.6415671052951231</c:v>
                </c:pt>
                <c:pt idx="196">
                  <c:v>-7.6415671052951231</c:v>
                </c:pt>
                <c:pt idx="197">
                  <c:v>-7.6415671052951231</c:v>
                </c:pt>
                <c:pt idx="198">
                  <c:v>-7.6415671052951231</c:v>
                </c:pt>
                <c:pt idx="199">
                  <c:v>-7.6415671052951231</c:v>
                </c:pt>
                <c:pt idx="200">
                  <c:v>-7.6415671052951231</c:v>
                </c:pt>
                <c:pt idx="201">
                  <c:v>-7.6415671052951231</c:v>
                </c:pt>
                <c:pt idx="202">
                  <c:v>-7.6415671052951231</c:v>
                </c:pt>
                <c:pt idx="203">
                  <c:v>-7.6415671052951231</c:v>
                </c:pt>
                <c:pt idx="204">
                  <c:v>-7.6415671052951231</c:v>
                </c:pt>
                <c:pt idx="205">
                  <c:v>-7.6415671052951231</c:v>
                </c:pt>
                <c:pt idx="206">
                  <c:v>-7.6415671052951231</c:v>
                </c:pt>
                <c:pt idx="207">
                  <c:v>-7.6415671052951231</c:v>
                </c:pt>
                <c:pt idx="208">
                  <c:v>-7.6415671052951231</c:v>
                </c:pt>
                <c:pt idx="209">
                  <c:v>-7.6415671052951231</c:v>
                </c:pt>
                <c:pt idx="210">
                  <c:v>-7.6415671052951231</c:v>
                </c:pt>
                <c:pt idx="211">
                  <c:v>-7.6415671052951231</c:v>
                </c:pt>
                <c:pt idx="212">
                  <c:v>-7.6415671052951231</c:v>
                </c:pt>
                <c:pt idx="213">
                  <c:v>-7.6415671052951231</c:v>
                </c:pt>
                <c:pt idx="214">
                  <c:v>-7.6415671052951231</c:v>
                </c:pt>
                <c:pt idx="215">
                  <c:v>-7.6415671052951231</c:v>
                </c:pt>
                <c:pt idx="216">
                  <c:v>-7.6415671052951231</c:v>
                </c:pt>
                <c:pt idx="217">
                  <c:v>-7.6415671052951231</c:v>
                </c:pt>
                <c:pt idx="218">
                  <c:v>-7.6415671052951231</c:v>
                </c:pt>
                <c:pt idx="219">
                  <c:v>-7.6415671052951231</c:v>
                </c:pt>
                <c:pt idx="220">
                  <c:v>-7.6415671052951231</c:v>
                </c:pt>
                <c:pt idx="221">
                  <c:v>-7.6415671052951231</c:v>
                </c:pt>
                <c:pt idx="222">
                  <c:v>-7.6415671052951231</c:v>
                </c:pt>
                <c:pt idx="223">
                  <c:v>-7.6415671052951231</c:v>
                </c:pt>
                <c:pt idx="224">
                  <c:v>-7.6415671052951231</c:v>
                </c:pt>
                <c:pt idx="225">
                  <c:v>-7.6415671052951231</c:v>
                </c:pt>
                <c:pt idx="226">
                  <c:v>-7.6415671052951231</c:v>
                </c:pt>
                <c:pt idx="227">
                  <c:v>-7.6415671052951231</c:v>
                </c:pt>
                <c:pt idx="228">
                  <c:v>-7.6415671052951231</c:v>
                </c:pt>
                <c:pt idx="229">
                  <c:v>-7.6415671052951231</c:v>
                </c:pt>
                <c:pt idx="230">
                  <c:v>-7.6415671052951231</c:v>
                </c:pt>
                <c:pt idx="231">
                  <c:v>-7.6415671052951231</c:v>
                </c:pt>
                <c:pt idx="232">
                  <c:v>-7.6415671052951231</c:v>
                </c:pt>
                <c:pt idx="233">
                  <c:v>-7.6415671052951231</c:v>
                </c:pt>
                <c:pt idx="234">
                  <c:v>-7.6415671052951231</c:v>
                </c:pt>
                <c:pt idx="235">
                  <c:v>-7.6415671052951231</c:v>
                </c:pt>
                <c:pt idx="236">
                  <c:v>-7.6415671052951231</c:v>
                </c:pt>
                <c:pt idx="237">
                  <c:v>-7.6415671052951231</c:v>
                </c:pt>
                <c:pt idx="238">
                  <c:v>-7.6415671052951231</c:v>
                </c:pt>
                <c:pt idx="239">
                  <c:v>-7.6415671052951231</c:v>
                </c:pt>
                <c:pt idx="240">
                  <c:v>-7.6415671052951231</c:v>
                </c:pt>
                <c:pt idx="241">
                  <c:v>-7.6415671052951231</c:v>
                </c:pt>
                <c:pt idx="242">
                  <c:v>-7.6415671052951231</c:v>
                </c:pt>
              </c:numCache>
            </c:numRef>
          </c:val>
          <c:smooth val="0"/>
        </c:ser>
        <c:ser>
          <c:idx val="4"/>
          <c:order val="4"/>
          <c:spPr>
            <a:ln w="9525">
              <a:solidFill>
                <a:schemeClr val="tx1">
                  <a:alpha val="14000"/>
                </a:schemeClr>
              </a:solidFill>
              <a:prstDash val="solid"/>
            </a:ln>
          </c:spPr>
          <c:marker>
            <c:symbol val="none"/>
          </c:marker>
          <c:val>
            <c:numRef>
              <c:f>' '!$C$127:$IK$127</c:f>
              <c:numCache>
                <c:formatCode>0.00</c:formatCode>
                <c:ptCount val="243"/>
                <c:pt idx="0">
                  <c:v>-47.233842786885248</c:v>
                </c:pt>
                <c:pt idx="1">
                  <c:v>-47.233842786885248</c:v>
                </c:pt>
                <c:pt idx="2">
                  <c:v>-47.233842786885248</c:v>
                </c:pt>
                <c:pt idx="3">
                  <c:v>-47.233842786885248</c:v>
                </c:pt>
                <c:pt idx="4">
                  <c:v>-47.233842786885248</c:v>
                </c:pt>
                <c:pt idx="5">
                  <c:v>-47.233842786885248</c:v>
                </c:pt>
                <c:pt idx="6">
                  <c:v>-47.233842786885248</c:v>
                </c:pt>
                <c:pt idx="7">
                  <c:v>-47.233842786885248</c:v>
                </c:pt>
                <c:pt idx="8">
                  <c:v>-47.233842786885248</c:v>
                </c:pt>
                <c:pt idx="9">
                  <c:v>-47.233842786885248</c:v>
                </c:pt>
                <c:pt idx="10">
                  <c:v>-47.233842786885248</c:v>
                </c:pt>
                <c:pt idx="11">
                  <c:v>-47.233842786885248</c:v>
                </c:pt>
                <c:pt idx="12">
                  <c:v>-47.233842786885248</c:v>
                </c:pt>
                <c:pt idx="13">
                  <c:v>-47.233842786885248</c:v>
                </c:pt>
                <c:pt idx="14">
                  <c:v>-47.233842786885248</c:v>
                </c:pt>
                <c:pt idx="15">
                  <c:v>-47.233842786885248</c:v>
                </c:pt>
                <c:pt idx="16">
                  <c:v>-47.233842786885248</c:v>
                </c:pt>
                <c:pt idx="17">
                  <c:v>-47.233842786885248</c:v>
                </c:pt>
                <c:pt idx="18">
                  <c:v>-47.233842786885248</c:v>
                </c:pt>
                <c:pt idx="19">
                  <c:v>-47.233842786885248</c:v>
                </c:pt>
                <c:pt idx="20">
                  <c:v>-47.233842786885248</c:v>
                </c:pt>
                <c:pt idx="21">
                  <c:v>-47.233842786885248</c:v>
                </c:pt>
                <c:pt idx="22">
                  <c:v>-47.233842786885248</c:v>
                </c:pt>
                <c:pt idx="23">
                  <c:v>-47.233842786885248</c:v>
                </c:pt>
                <c:pt idx="24">
                  <c:v>-47.233842786885248</c:v>
                </c:pt>
                <c:pt idx="25">
                  <c:v>-47.233842786885248</c:v>
                </c:pt>
                <c:pt idx="26">
                  <c:v>-47.233842786885248</c:v>
                </c:pt>
                <c:pt idx="27">
                  <c:v>-47.233842786885248</c:v>
                </c:pt>
                <c:pt idx="28">
                  <c:v>-47.233842786885248</c:v>
                </c:pt>
                <c:pt idx="29">
                  <c:v>-47.233842786885248</c:v>
                </c:pt>
                <c:pt idx="30">
                  <c:v>-47.233842786885248</c:v>
                </c:pt>
                <c:pt idx="31">
                  <c:v>-47.233842786885248</c:v>
                </c:pt>
                <c:pt idx="32">
                  <c:v>-47.233842786885248</c:v>
                </c:pt>
                <c:pt idx="33">
                  <c:v>-47.233842786885248</c:v>
                </c:pt>
                <c:pt idx="34">
                  <c:v>-47.233842786885248</c:v>
                </c:pt>
                <c:pt idx="35">
                  <c:v>-47.233842786885248</c:v>
                </c:pt>
                <c:pt idx="36">
                  <c:v>-47.233842786885248</c:v>
                </c:pt>
                <c:pt idx="37">
                  <c:v>-47.233842786885248</c:v>
                </c:pt>
                <c:pt idx="38">
                  <c:v>-47.233842786885248</c:v>
                </c:pt>
                <c:pt idx="39">
                  <c:v>-47.233842786885248</c:v>
                </c:pt>
                <c:pt idx="40">
                  <c:v>-47.233842786885248</c:v>
                </c:pt>
                <c:pt idx="41">
                  <c:v>-47.233842786885248</c:v>
                </c:pt>
                <c:pt idx="42">
                  <c:v>-47.233842786885248</c:v>
                </c:pt>
                <c:pt idx="43">
                  <c:v>-47.233842786885248</c:v>
                </c:pt>
                <c:pt idx="44">
                  <c:v>-47.233842786885248</c:v>
                </c:pt>
                <c:pt idx="45">
                  <c:v>-47.233842786885248</c:v>
                </c:pt>
                <c:pt idx="46">
                  <c:v>-47.233842786885248</c:v>
                </c:pt>
                <c:pt idx="47">
                  <c:v>-47.233842786885248</c:v>
                </c:pt>
                <c:pt idx="48">
                  <c:v>-47.233842786885248</c:v>
                </c:pt>
                <c:pt idx="49">
                  <c:v>-47.233842786885248</c:v>
                </c:pt>
                <c:pt idx="50">
                  <c:v>-47.233842786885248</c:v>
                </c:pt>
                <c:pt idx="51">
                  <c:v>-47.233842786885248</c:v>
                </c:pt>
                <c:pt idx="52">
                  <c:v>-47.233842786885248</c:v>
                </c:pt>
                <c:pt idx="53">
                  <c:v>-47.233842786885248</c:v>
                </c:pt>
                <c:pt idx="54">
                  <c:v>-47.233842786885248</c:v>
                </c:pt>
                <c:pt idx="55">
                  <c:v>-47.233842786885248</c:v>
                </c:pt>
                <c:pt idx="56">
                  <c:v>-47.233842786885248</c:v>
                </c:pt>
                <c:pt idx="57">
                  <c:v>-47.233842786885248</c:v>
                </c:pt>
                <c:pt idx="58">
                  <c:v>-47.233842786885248</c:v>
                </c:pt>
                <c:pt idx="59">
                  <c:v>-47.233842786885248</c:v>
                </c:pt>
                <c:pt idx="61">
                  <c:v>-42.645097901990809</c:v>
                </c:pt>
                <c:pt idx="62">
                  <c:v>-42.645097901990809</c:v>
                </c:pt>
                <c:pt idx="63">
                  <c:v>-42.645097901990809</c:v>
                </c:pt>
                <c:pt idx="64">
                  <c:v>-42.645097901990809</c:v>
                </c:pt>
                <c:pt idx="65">
                  <c:v>-42.645097901990809</c:v>
                </c:pt>
                <c:pt idx="66">
                  <c:v>-42.645097901990809</c:v>
                </c:pt>
                <c:pt idx="67">
                  <c:v>-42.645097901990809</c:v>
                </c:pt>
                <c:pt idx="68">
                  <c:v>-42.645097901990809</c:v>
                </c:pt>
                <c:pt idx="69">
                  <c:v>-42.645097901990809</c:v>
                </c:pt>
                <c:pt idx="70">
                  <c:v>-42.645097901990809</c:v>
                </c:pt>
                <c:pt idx="71">
                  <c:v>-42.645097901990809</c:v>
                </c:pt>
                <c:pt idx="72">
                  <c:v>-42.645097901990809</c:v>
                </c:pt>
                <c:pt idx="73">
                  <c:v>-42.645097901990809</c:v>
                </c:pt>
                <c:pt idx="74">
                  <c:v>-42.645097901990809</c:v>
                </c:pt>
                <c:pt idx="75">
                  <c:v>-42.645097901990809</c:v>
                </c:pt>
                <c:pt idx="76">
                  <c:v>-42.645097901990809</c:v>
                </c:pt>
                <c:pt idx="77">
                  <c:v>-42.645097901990809</c:v>
                </c:pt>
                <c:pt idx="78">
                  <c:v>-42.645097901990809</c:v>
                </c:pt>
                <c:pt idx="79">
                  <c:v>-42.645097901990809</c:v>
                </c:pt>
                <c:pt idx="80">
                  <c:v>-42.645097901990809</c:v>
                </c:pt>
                <c:pt idx="81">
                  <c:v>-42.645097901990809</c:v>
                </c:pt>
                <c:pt idx="82">
                  <c:v>-42.645097901990809</c:v>
                </c:pt>
                <c:pt idx="83">
                  <c:v>-42.645097901990809</c:v>
                </c:pt>
                <c:pt idx="84">
                  <c:v>-42.645097901990809</c:v>
                </c:pt>
                <c:pt idx="85">
                  <c:v>-42.645097901990809</c:v>
                </c:pt>
                <c:pt idx="86">
                  <c:v>-42.645097901990809</c:v>
                </c:pt>
                <c:pt idx="87">
                  <c:v>-42.645097901990809</c:v>
                </c:pt>
                <c:pt idx="88">
                  <c:v>-42.645097901990809</c:v>
                </c:pt>
                <c:pt idx="89">
                  <c:v>-42.645097901990809</c:v>
                </c:pt>
                <c:pt idx="90">
                  <c:v>-42.645097901990809</c:v>
                </c:pt>
                <c:pt idx="91">
                  <c:v>-42.645097901990809</c:v>
                </c:pt>
                <c:pt idx="92">
                  <c:v>-42.645097901990809</c:v>
                </c:pt>
                <c:pt idx="93">
                  <c:v>-42.645097901990809</c:v>
                </c:pt>
                <c:pt idx="94">
                  <c:v>-42.645097901990809</c:v>
                </c:pt>
                <c:pt idx="95">
                  <c:v>-42.645097901990809</c:v>
                </c:pt>
                <c:pt idx="96">
                  <c:v>-42.645097901990809</c:v>
                </c:pt>
                <c:pt idx="97">
                  <c:v>-42.645097901990809</c:v>
                </c:pt>
                <c:pt idx="98">
                  <c:v>-42.645097901990809</c:v>
                </c:pt>
                <c:pt idx="99">
                  <c:v>-42.645097901990809</c:v>
                </c:pt>
                <c:pt idx="100">
                  <c:v>-42.645097901990809</c:v>
                </c:pt>
                <c:pt idx="101">
                  <c:v>-42.645097901990809</c:v>
                </c:pt>
                <c:pt idx="102">
                  <c:v>-42.645097901990809</c:v>
                </c:pt>
                <c:pt idx="103">
                  <c:v>-42.645097901990809</c:v>
                </c:pt>
                <c:pt idx="104">
                  <c:v>-42.645097901990809</c:v>
                </c:pt>
                <c:pt idx="105">
                  <c:v>-42.645097901990809</c:v>
                </c:pt>
                <c:pt idx="106">
                  <c:v>-42.645097901990809</c:v>
                </c:pt>
                <c:pt idx="107">
                  <c:v>-42.645097901990809</c:v>
                </c:pt>
                <c:pt idx="108">
                  <c:v>-42.645097901990809</c:v>
                </c:pt>
                <c:pt idx="109">
                  <c:v>-42.645097901990809</c:v>
                </c:pt>
                <c:pt idx="110">
                  <c:v>-42.645097901990809</c:v>
                </c:pt>
                <c:pt idx="111">
                  <c:v>-42.645097901990809</c:v>
                </c:pt>
                <c:pt idx="112">
                  <c:v>-42.645097901990809</c:v>
                </c:pt>
                <c:pt idx="113">
                  <c:v>-42.645097901990809</c:v>
                </c:pt>
                <c:pt idx="114">
                  <c:v>-42.645097901990809</c:v>
                </c:pt>
                <c:pt idx="115">
                  <c:v>-42.645097901990809</c:v>
                </c:pt>
                <c:pt idx="116">
                  <c:v>-42.645097901990809</c:v>
                </c:pt>
                <c:pt idx="117">
                  <c:v>-42.645097901990809</c:v>
                </c:pt>
                <c:pt idx="118">
                  <c:v>-42.645097901990809</c:v>
                </c:pt>
                <c:pt idx="119">
                  <c:v>-42.645097901990809</c:v>
                </c:pt>
                <c:pt idx="120">
                  <c:v>-42.645097901990809</c:v>
                </c:pt>
                <c:pt idx="122">
                  <c:v>-26.165684921826145</c:v>
                </c:pt>
                <c:pt idx="123">
                  <c:v>-26.165684921826145</c:v>
                </c:pt>
                <c:pt idx="124">
                  <c:v>-26.165684921826145</c:v>
                </c:pt>
                <c:pt idx="125">
                  <c:v>-26.165684921826145</c:v>
                </c:pt>
                <c:pt idx="126">
                  <c:v>-26.165684921826145</c:v>
                </c:pt>
                <c:pt idx="127">
                  <c:v>-26.165684921826145</c:v>
                </c:pt>
                <c:pt idx="128">
                  <c:v>-26.165684921826145</c:v>
                </c:pt>
                <c:pt idx="129">
                  <c:v>-26.165684921826145</c:v>
                </c:pt>
                <c:pt idx="130">
                  <c:v>-26.165684921826145</c:v>
                </c:pt>
                <c:pt idx="131">
                  <c:v>-26.165684921826145</c:v>
                </c:pt>
                <c:pt idx="132">
                  <c:v>-26.165684921826145</c:v>
                </c:pt>
                <c:pt idx="133">
                  <c:v>-26.165684921826145</c:v>
                </c:pt>
                <c:pt idx="134">
                  <c:v>-26.165684921826145</c:v>
                </c:pt>
                <c:pt idx="135">
                  <c:v>-26.165684921826145</c:v>
                </c:pt>
                <c:pt idx="136">
                  <c:v>-26.165684921826145</c:v>
                </c:pt>
                <c:pt idx="137">
                  <c:v>-26.165684921826145</c:v>
                </c:pt>
                <c:pt idx="138">
                  <c:v>-26.165684921826145</c:v>
                </c:pt>
                <c:pt idx="139">
                  <c:v>-26.165684921826145</c:v>
                </c:pt>
                <c:pt idx="140">
                  <c:v>-26.165684921826145</c:v>
                </c:pt>
                <c:pt idx="141">
                  <c:v>-26.165684921826145</c:v>
                </c:pt>
                <c:pt idx="142">
                  <c:v>-26.165684921826145</c:v>
                </c:pt>
                <c:pt idx="143">
                  <c:v>-26.165684921826145</c:v>
                </c:pt>
                <c:pt idx="144">
                  <c:v>-26.165684921826145</c:v>
                </c:pt>
                <c:pt idx="145">
                  <c:v>-26.165684921826145</c:v>
                </c:pt>
                <c:pt idx="146">
                  <c:v>-26.165684921826145</c:v>
                </c:pt>
                <c:pt idx="147">
                  <c:v>-26.165684921826145</c:v>
                </c:pt>
                <c:pt idx="148">
                  <c:v>-26.165684921826145</c:v>
                </c:pt>
                <c:pt idx="149">
                  <c:v>-26.165684921826145</c:v>
                </c:pt>
                <c:pt idx="150">
                  <c:v>-26.165684921826145</c:v>
                </c:pt>
                <c:pt idx="151">
                  <c:v>-26.165684921826145</c:v>
                </c:pt>
                <c:pt idx="152">
                  <c:v>-26.165684921826145</c:v>
                </c:pt>
                <c:pt idx="153">
                  <c:v>-26.165684921826145</c:v>
                </c:pt>
                <c:pt idx="154">
                  <c:v>-26.165684921826145</c:v>
                </c:pt>
                <c:pt idx="155">
                  <c:v>-26.165684921826145</c:v>
                </c:pt>
                <c:pt idx="156">
                  <c:v>-26.165684921826145</c:v>
                </c:pt>
                <c:pt idx="157">
                  <c:v>-26.165684921826145</c:v>
                </c:pt>
                <c:pt idx="158">
                  <c:v>-26.165684921826145</c:v>
                </c:pt>
                <c:pt idx="159">
                  <c:v>-26.165684921826145</c:v>
                </c:pt>
                <c:pt idx="160">
                  <c:v>-26.165684921826145</c:v>
                </c:pt>
                <c:pt idx="161">
                  <c:v>-26.165684921826145</c:v>
                </c:pt>
                <c:pt idx="162">
                  <c:v>-26.165684921826145</c:v>
                </c:pt>
                <c:pt idx="163">
                  <c:v>-26.165684921826145</c:v>
                </c:pt>
                <c:pt idx="164">
                  <c:v>-26.165684921826145</c:v>
                </c:pt>
                <c:pt idx="165">
                  <c:v>-26.165684921826145</c:v>
                </c:pt>
                <c:pt idx="166">
                  <c:v>-26.165684921826145</c:v>
                </c:pt>
                <c:pt idx="167">
                  <c:v>-26.165684921826145</c:v>
                </c:pt>
                <c:pt idx="168">
                  <c:v>-26.165684921826145</c:v>
                </c:pt>
                <c:pt idx="169">
                  <c:v>-26.165684921826145</c:v>
                </c:pt>
                <c:pt idx="170">
                  <c:v>-26.165684921826145</c:v>
                </c:pt>
                <c:pt idx="171">
                  <c:v>-26.165684921826145</c:v>
                </c:pt>
                <c:pt idx="172">
                  <c:v>-26.165684921826145</c:v>
                </c:pt>
                <c:pt idx="173">
                  <c:v>-26.165684921826145</c:v>
                </c:pt>
                <c:pt idx="174">
                  <c:v>-26.165684921826145</c:v>
                </c:pt>
                <c:pt idx="175">
                  <c:v>-26.165684921826145</c:v>
                </c:pt>
                <c:pt idx="176">
                  <c:v>-26.165684921826145</c:v>
                </c:pt>
                <c:pt idx="177">
                  <c:v>-26.165684921826145</c:v>
                </c:pt>
                <c:pt idx="178">
                  <c:v>-26.165684921826145</c:v>
                </c:pt>
                <c:pt idx="179">
                  <c:v>-26.165684921826145</c:v>
                </c:pt>
                <c:pt idx="180">
                  <c:v>-26.165684921826145</c:v>
                </c:pt>
                <c:pt idx="181">
                  <c:v>-26.165684921826145</c:v>
                </c:pt>
                <c:pt idx="183">
                  <c:v>-10.949597246156767</c:v>
                </c:pt>
                <c:pt idx="184">
                  <c:v>-10.949597246156767</c:v>
                </c:pt>
                <c:pt idx="185">
                  <c:v>-10.949597246156767</c:v>
                </c:pt>
                <c:pt idx="186">
                  <c:v>-10.949597246156767</c:v>
                </c:pt>
                <c:pt idx="187">
                  <c:v>-10.949597246156767</c:v>
                </c:pt>
                <c:pt idx="188">
                  <c:v>-10.949597246156767</c:v>
                </c:pt>
                <c:pt idx="189">
                  <c:v>-10.949597246156767</c:v>
                </c:pt>
                <c:pt idx="190">
                  <c:v>-10.949597246156767</c:v>
                </c:pt>
                <c:pt idx="191">
                  <c:v>-10.949597246156767</c:v>
                </c:pt>
                <c:pt idx="192">
                  <c:v>-10.949597246156767</c:v>
                </c:pt>
                <c:pt idx="193">
                  <c:v>-10.949597246156767</c:v>
                </c:pt>
                <c:pt idx="194">
                  <c:v>-10.949597246156767</c:v>
                </c:pt>
                <c:pt idx="195">
                  <c:v>-10.949597246156767</c:v>
                </c:pt>
                <c:pt idx="196">
                  <c:v>-10.949597246156767</c:v>
                </c:pt>
                <c:pt idx="197">
                  <c:v>-10.949597246156767</c:v>
                </c:pt>
                <c:pt idx="198">
                  <c:v>-10.949597246156767</c:v>
                </c:pt>
                <c:pt idx="199">
                  <c:v>-10.949597246156767</c:v>
                </c:pt>
                <c:pt idx="200">
                  <c:v>-10.949597246156767</c:v>
                </c:pt>
                <c:pt idx="201">
                  <c:v>-10.949597246156767</c:v>
                </c:pt>
                <c:pt idx="202">
                  <c:v>-10.949597246156767</c:v>
                </c:pt>
                <c:pt idx="203">
                  <c:v>-10.949597246156767</c:v>
                </c:pt>
                <c:pt idx="204">
                  <c:v>-10.949597246156767</c:v>
                </c:pt>
                <c:pt idx="205">
                  <c:v>-10.949597246156767</c:v>
                </c:pt>
                <c:pt idx="206">
                  <c:v>-10.949597246156767</c:v>
                </c:pt>
                <c:pt idx="207">
                  <c:v>-10.949597246156767</c:v>
                </c:pt>
                <c:pt idx="208">
                  <c:v>-10.949597246156767</c:v>
                </c:pt>
                <c:pt idx="209">
                  <c:v>-10.949597246156767</c:v>
                </c:pt>
                <c:pt idx="210">
                  <c:v>-10.949597246156767</c:v>
                </c:pt>
                <c:pt idx="211">
                  <c:v>-10.949597246156767</c:v>
                </c:pt>
                <c:pt idx="212">
                  <c:v>-10.949597246156767</c:v>
                </c:pt>
                <c:pt idx="213">
                  <c:v>-10.949597246156767</c:v>
                </c:pt>
                <c:pt idx="214">
                  <c:v>-10.949597246156767</c:v>
                </c:pt>
                <c:pt idx="215">
                  <c:v>-10.949597246156767</c:v>
                </c:pt>
                <c:pt idx="216">
                  <c:v>-10.949597246156767</c:v>
                </c:pt>
                <c:pt idx="217">
                  <c:v>-10.949597246156767</c:v>
                </c:pt>
                <c:pt idx="218">
                  <c:v>-10.949597246156767</c:v>
                </c:pt>
                <c:pt idx="219">
                  <c:v>-10.949597246156767</c:v>
                </c:pt>
                <c:pt idx="220">
                  <c:v>-10.949597246156767</c:v>
                </c:pt>
                <c:pt idx="221">
                  <c:v>-10.949597246156767</c:v>
                </c:pt>
                <c:pt idx="222">
                  <c:v>-10.949597246156767</c:v>
                </c:pt>
                <c:pt idx="223">
                  <c:v>-10.949597246156767</c:v>
                </c:pt>
                <c:pt idx="224">
                  <c:v>-10.949597246156767</c:v>
                </c:pt>
                <c:pt idx="225">
                  <c:v>-10.949597246156767</c:v>
                </c:pt>
                <c:pt idx="226">
                  <c:v>-10.949597246156767</c:v>
                </c:pt>
                <c:pt idx="227">
                  <c:v>-10.949597246156767</c:v>
                </c:pt>
                <c:pt idx="228">
                  <c:v>-10.949597246156767</c:v>
                </c:pt>
                <c:pt idx="229">
                  <c:v>-10.949597246156767</c:v>
                </c:pt>
                <c:pt idx="230">
                  <c:v>-10.949597246156767</c:v>
                </c:pt>
                <c:pt idx="231">
                  <c:v>-10.949597246156767</c:v>
                </c:pt>
                <c:pt idx="232">
                  <c:v>-10.949597246156767</c:v>
                </c:pt>
                <c:pt idx="233">
                  <c:v>-10.949597246156767</c:v>
                </c:pt>
                <c:pt idx="234">
                  <c:v>-10.949597246156767</c:v>
                </c:pt>
                <c:pt idx="235">
                  <c:v>-10.949597246156767</c:v>
                </c:pt>
                <c:pt idx="236">
                  <c:v>-10.949597246156767</c:v>
                </c:pt>
                <c:pt idx="237">
                  <c:v>-10.949597246156767</c:v>
                </c:pt>
                <c:pt idx="238">
                  <c:v>-10.949597246156767</c:v>
                </c:pt>
                <c:pt idx="239">
                  <c:v>-10.949597246156767</c:v>
                </c:pt>
                <c:pt idx="240">
                  <c:v>-10.949597246156767</c:v>
                </c:pt>
                <c:pt idx="241">
                  <c:v>-10.949597246156767</c:v>
                </c:pt>
                <c:pt idx="242">
                  <c:v>-10.949597246156767</c:v>
                </c:pt>
              </c:numCache>
            </c:numRef>
          </c:val>
          <c:smooth val="0"/>
        </c:ser>
        <c:ser>
          <c:idx val="5"/>
          <c:order val="5"/>
          <c:spPr>
            <a:ln w="9525">
              <a:solidFill>
                <a:srgbClr val="0000FF">
                  <a:alpha val="50000"/>
                </a:srgbClr>
              </a:solidFill>
              <a:prstDash val="solid"/>
            </a:ln>
          </c:spPr>
          <c:marker>
            <c:symbol val="none"/>
          </c:marker>
          <c:val>
            <c:numRef>
              <c:f>' '!$C$128:$IK$128</c:f>
              <c:numCache>
                <c:formatCode>0.00</c:formatCode>
                <c:ptCount val="243"/>
                <c:pt idx="0">
                  <c:v>-7.4371793254232275</c:v>
                </c:pt>
                <c:pt idx="1">
                  <c:v>-7.9818515861973749</c:v>
                </c:pt>
                <c:pt idx="2">
                  <c:v>-8.6346573105075421</c:v>
                </c:pt>
                <c:pt idx="3">
                  <c:v>-9.2554234900662742</c:v>
                </c:pt>
                <c:pt idx="4">
                  <c:v>-9.8521600110614749</c:v>
                </c:pt>
                <c:pt idx="5">
                  <c:v>-10.432876759680946</c:v>
                </c:pt>
                <c:pt idx="6">
                  <c:v>-11.005583622112562</c:v>
                </c:pt>
                <c:pt idx="7">
                  <c:v>-11.470157021008159</c:v>
                </c:pt>
                <c:pt idx="8">
                  <c:v>-11.89067604587053</c:v>
                </c:pt>
                <c:pt idx="9">
                  <c:v>-12.018834224876194</c:v>
                </c:pt>
                <c:pt idx="10">
                  <c:v>-12.138982517694032</c:v>
                </c:pt>
                <c:pt idx="11">
                  <c:v>-12.255125867417931</c:v>
                </c:pt>
                <c:pt idx="12">
                  <c:v>-12.371269217141805</c:v>
                </c:pt>
                <c:pt idx="13">
                  <c:v>-12.459377965208233</c:v>
                </c:pt>
                <c:pt idx="14">
                  <c:v>-12.615570745871395</c:v>
                </c:pt>
                <c:pt idx="15">
                  <c:v>-12.691664664656006</c:v>
                </c:pt>
                <c:pt idx="16">
                  <c:v>-12.895916762446307</c:v>
                </c:pt>
                <c:pt idx="17">
                  <c:v>-13.048104600015556</c:v>
                </c:pt>
                <c:pt idx="18">
                  <c:v>-13.168252892833367</c:v>
                </c:pt>
                <c:pt idx="19">
                  <c:v>-13.236336925430153</c:v>
                </c:pt>
                <c:pt idx="20">
                  <c:v>-13.172257835927308</c:v>
                </c:pt>
                <c:pt idx="21">
                  <c:v>-13.108178746424462</c:v>
                </c:pt>
                <c:pt idx="22">
                  <c:v>-12.927956307197716</c:v>
                </c:pt>
                <c:pt idx="23">
                  <c:v>-12.523457054711052</c:v>
                </c:pt>
                <c:pt idx="24">
                  <c:v>-12.022839167970133</c:v>
                </c:pt>
                <c:pt idx="25">
                  <c:v>-11.454137248632454</c:v>
                </c:pt>
                <c:pt idx="26">
                  <c:v>-10.689193117692302</c:v>
                </c:pt>
                <c:pt idx="27">
                  <c:v>-10.01636267791249</c:v>
                </c:pt>
                <c:pt idx="28">
                  <c:v>-9.4236311000112281</c:v>
                </c:pt>
                <c:pt idx="29">
                  <c:v>-8.7267710016678581</c:v>
                </c:pt>
                <c:pt idx="30">
                  <c:v>-7.9578219276337911</c:v>
                </c:pt>
                <c:pt idx="31">
                  <c:v>-7.0807393900636768</c:v>
                </c:pt>
                <c:pt idx="32">
                  <c:v>-6.1115431613332474</c:v>
                </c:pt>
                <c:pt idx="33">
                  <c:v>-5.0902826723817647</c:v>
                </c:pt>
                <c:pt idx="34">
                  <c:v>-4.1371062160270133</c:v>
                </c:pt>
                <c:pt idx="35">
                  <c:v>-3.171914930390523</c:v>
                </c:pt>
                <c:pt idx="36">
                  <c:v>-2.1626692707208051</c:v>
                </c:pt>
                <c:pt idx="37">
                  <c:v>-1.1333988955814427</c:v>
                </c:pt>
                <c:pt idx="38">
                  <c:v>8.8108748066402676E-2</c:v>
                </c:pt>
                <c:pt idx="39">
                  <c:v>1.2215076436478725</c:v>
                </c:pt>
                <c:pt idx="40">
                  <c:v>2.3629164254171675</c:v>
                </c:pt>
                <c:pt idx="41">
                  <c:v>3.704572361882879</c:v>
                </c:pt>
                <c:pt idx="42">
                  <c:v>4.9861541519396306</c:v>
                </c:pt>
                <c:pt idx="43">
                  <c:v>5.9994047547033151</c:v>
                </c:pt>
                <c:pt idx="44">
                  <c:v>6.608156104980254</c:v>
                </c:pt>
                <c:pt idx="45">
                  <c:v>7.0366850160305026</c:v>
                </c:pt>
                <c:pt idx="46">
                  <c:v>7.6574511955892337</c:v>
                </c:pt>
                <c:pt idx="47">
                  <c:v>8.0579455049819586</c:v>
                </c:pt>
                <c:pt idx="48">
                  <c:v>8.3342865784629865</c:v>
                </c:pt>
                <c:pt idx="49">
                  <c:v>8.3983656679658321</c:v>
                </c:pt>
                <c:pt idx="50">
                  <c:v>8.5585633917229043</c:v>
                </c:pt>
                <c:pt idx="51">
                  <c:v>8.7908500911706771</c:v>
                </c:pt>
                <c:pt idx="52">
                  <c:v>9.0551763353699126</c:v>
                </c:pt>
                <c:pt idx="53">
                  <c:v>9.1753246281877239</c:v>
                </c:pt>
                <c:pt idx="54">
                  <c:v>9.20736417293916</c:v>
                </c:pt>
                <c:pt idx="55">
                  <c:v>8.9830873596792404</c:v>
                </c:pt>
                <c:pt idx="56">
                  <c:v>8.4223953265293616</c:v>
                </c:pt>
                <c:pt idx="57">
                  <c:v>7.9698367569155559</c:v>
                </c:pt>
                <c:pt idx="58">
                  <c:v>7.4692188701746094</c:v>
                </c:pt>
                <c:pt idx="59">
                  <c:v>7.0807393900637043</c:v>
                </c:pt>
                <c:pt idx="61">
                  <c:v>-17.809347063656752</c:v>
                </c:pt>
                <c:pt idx="62">
                  <c:v>-17.790253687013827</c:v>
                </c:pt>
                <c:pt idx="63">
                  <c:v>-17.670920082995767</c:v>
                </c:pt>
                <c:pt idx="64">
                  <c:v>-17.527719758174097</c:v>
                </c:pt>
                <c:pt idx="65">
                  <c:v>-17.465666284084687</c:v>
                </c:pt>
                <c:pt idx="66">
                  <c:v>-17.203132355244961</c:v>
                </c:pt>
                <c:pt idx="67">
                  <c:v>-17.074252062905426</c:v>
                </c:pt>
                <c:pt idx="68">
                  <c:v>-16.84513154319076</c:v>
                </c:pt>
                <c:pt idx="69">
                  <c:v>-16.57782427019027</c:v>
                </c:pt>
                <c:pt idx="70">
                  <c:v>-16.482357386975774</c:v>
                </c:pt>
                <c:pt idx="71">
                  <c:v>-16.515770796100881</c:v>
                </c:pt>
                <c:pt idx="72">
                  <c:v>#N/A</c:v>
                </c:pt>
                <c:pt idx="73">
                  <c:v>-16.568277581868795</c:v>
                </c:pt>
                <c:pt idx="74">
                  <c:v>-16.692384530047615</c:v>
                </c:pt>
                <c:pt idx="75">
                  <c:v>#N/A</c:v>
                </c:pt>
                <c:pt idx="76">
                  <c:v>-16.84513154319076</c:v>
                </c:pt>
                <c:pt idx="77">
                  <c:v>-16.797398101583511</c:v>
                </c:pt>
                <c:pt idx="78">
                  <c:v>-16.635104400118941</c:v>
                </c:pt>
                <c:pt idx="79">
                  <c:v>-16.55873089354737</c:v>
                </c:pt>
                <c:pt idx="80">
                  <c:v>-16.539637516904445</c:v>
                </c:pt>
                <c:pt idx="81">
                  <c:v>-16.468037354493635</c:v>
                </c:pt>
                <c:pt idx="82">
                  <c:v>-16.367797127118475</c:v>
                </c:pt>
                <c:pt idx="83">
                  <c:v>-16.19595673733243</c:v>
                </c:pt>
                <c:pt idx="84">
                  <c:v>-15.938196152653392</c:v>
                </c:pt>
                <c:pt idx="85">
                  <c:v>-15.527688554831229</c:v>
                </c:pt>
                <c:pt idx="86">
                  <c:v>-15.102860924526906</c:v>
                </c:pt>
                <c:pt idx="87">
                  <c:v>-14.740086768311993</c:v>
                </c:pt>
                <c:pt idx="88">
                  <c:v>-14.444139430347155</c:v>
                </c:pt>
                <c:pt idx="89">
                  <c:v>-14.28184572888261</c:v>
                </c:pt>
                <c:pt idx="90">
                  <c:v>-13.985898390917795</c:v>
                </c:pt>
                <c:pt idx="91">
                  <c:v>-13.861791442738999</c:v>
                </c:pt>
                <c:pt idx="92">
                  <c:v>-13.608804202220671</c:v>
                </c:pt>
                <c:pt idx="93">
                  <c:v>-13.451283844916814</c:v>
                </c:pt>
                <c:pt idx="94">
                  <c:v>-13.188749916077084</c:v>
                </c:pt>
                <c:pt idx="95">
                  <c:v>-13.026456214612516</c:v>
                </c:pt>
                <c:pt idx="96">
                  <c:v>-12.4202415062007</c:v>
                </c:pt>
                <c:pt idx="97">
                  <c:v>-11.498986083181194</c:v>
                </c:pt>
                <c:pt idx="98">
                  <c:v>-10.759117738269181</c:v>
                </c:pt>
                <c:pt idx="99">
                  <c:v>-10.09084955576798</c:v>
                </c:pt>
                <c:pt idx="100">
                  <c:v>-9.3366611783737792</c:v>
                </c:pt>
                <c:pt idx="101">
                  <c:v>-8.5824728009796054</c:v>
                </c:pt>
                <c:pt idx="102">
                  <c:v>-7.9619380600856262</c:v>
                </c:pt>
                <c:pt idx="103">
                  <c:v>-7.4559635790490191</c:v>
                </c:pt>
                <c:pt idx="104">
                  <c:v>-7.0120425721017723</c:v>
                </c:pt>
                <c:pt idx="105">
                  <c:v>-6.5012947469044517</c:v>
                </c:pt>
                <c:pt idx="106">
                  <c:v>-6.0716937724393913</c:v>
                </c:pt>
                <c:pt idx="107">
                  <c:v>-5.4797990965097867</c:v>
                </c:pt>
                <c:pt idx="108">
                  <c:v>-5.1933984468663965</c:v>
                </c:pt>
                <c:pt idx="109">
                  <c:v>-4.8353976348121961</c:v>
                </c:pt>
                <c:pt idx="110">
                  <c:v>-4.6110504592582409</c:v>
                </c:pt>
                <c:pt idx="111">
                  <c:v>-4.4583034461150728</c:v>
                </c:pt>
                <c:pt idx="112">
                  <c:v>-4.2769163680076039</c:v>
                </c:pt>
                <c:pt idx="113">
                  <c:v>#N/A</c:v>
                </c:pt>
                <c:pt idx="114">
                  <c:v>-3.7661685428102833</c:v>
                </c:pt>
                <c:pt idx="115">
                  <c:v>-3.5322746789348543</c:v>
                </c:pt>
                <c:pt idx="116">
                  <c:v>-3.2363273409700395</c:v>
                </c:pt>
                <c:pt idx="117">
                  <c:v>-3.0740336395054939</c:v>
                </c:pt>
                <c:pt idx="118">
                  <c:v>-2.8592331522729642</c:v>
                </c:pt>
                <c:pt idx="119">
                  <c:v>-2.6873927624869207</c:v>
                </c:pt>
                <c:pt idx="120">
                  <c:v>#N/A</c:v>
                </c:pt>
                <c:pt idx="122">
                  <c:v>-4.4821851361395808</c:v>
                </c:pt>
                <c:pt idx="123">
                  <c:v>-4.8357050915595901</c:v>
                </c:pt>
                <c:pt idx="124">
                  <c:v>-5.3123971581440355</c:v>
                </c:pt>
                <c:pt idx="125">
                  <c:v>-5.7586961063891815</c:v>
                </c:pt>
                <c:pt idx="126">
                  <c:v>-6.3473628194867349</c:v>
                </c:pt>
                <c:pt idx="127">
                  <c:v>-6.9216327923183316</c:v>
                </c:pt>
                <c:pt idx="128">
                  <c:v>-7.5214969700672132</c:v>
                </c:pt>
                <c:pt idx="129">
                  <c:v>-8.0461781708715563</c:v>
                </c:pt>
                <c:pt idx="130">
                  <c:v>-8.5324680642999713</c:v>
                </c:pt>
                <c:pt idx="131">
                  <c:v>-9.0843431078289267</c:v>
                </c:pt>
                <c:pt idx="132">
                  <c:v>-9.538640245110745</c:v>
                </c:pt>
                <c:pt idx="133">
                  <c:v>-9.9817399177412494</c:v>
                </c:pt>
                <c:pt idx="134">
                  <c:v>-10.570406630838816</c:v>
                </c:pt>
                <c:pt idx="135">
                  <c:v>-11.111084209716472</c:v>
                </c:pt>
                <c:pt idx="136">
                  <c:v>-11.656560702016099</c:v>
                </c:pt>
                <c:pt idx="137">
                  <c:v>-12.082064358765976</c:v>
                </c:pt>
                <c:pt idx="138">
                  <c:v>-12.473975621561911</c:v>
                </c:pt>
                <c:pt idx="139">
                  <c:v>-12.60994483518499</c:v>
                </c:pt>
                <c:pt idx="140">
                  <c:v>-12.617943024221647</c:v>
                </c:pt>
                <c:pt idx="141">
                  <c:v>-12.48517308621321</c:v>
                </c:pt>
                <c:pt idx="142">
                  <c:v>-12.419587936112672</c:v>
                </c:pt>
                <c:pt idx="143">
                  <c:v>-12.318810754250862</c:v>
                </c:pt>
                <c:pt idx="144">
                  <c:v>-12.25642487976498</c:v>
                </c:pt>
                <c:pt idx="145">
                  <c:v>-12.112457477105259</c:v>
                </c:pt>
                <c:pt idx="146">
                  <c:v>-11.952493696372226</c:v>
                </c:pt>
                <c:pt idx="147">
                  <c:v>-11.618169394640173</c:v>
                </c:pt>
                <c:pt idx="148">
                  <c:v>-11.191066100082981</c:v>
                </c:pt>
                <c:pt idx="149">
                  <c:v>-10.624794316288041</c:v>
                </c:pt>
                <c:pt idx="150">
                  <c:v>-10.082517099603058</c:v>
                </c:pt>
                <c:pt idx="151">
                  <c:v>-9.4314645120196214</c:v>
                </c:pt>
                <c:pt idx="152">
                  <c:v>-8.6876329316110059</c:v>
                </c:pt>
                <c:pt idx="153">
                  <c:v>-7.8558212717992371</c:v>
                </c:pt>
                <c:pt idx="154">
                  <c:v>-7.0943936755100232</c:v>
                </c:pt>
                <c:pt idx="155">
                  <c:v>-6.2801780315788669</c:v>
                </c:pt>
                <c:pt idx="156">
                  <c:v>-5.4435674583451137</c:v>
                </c:pt>
                <c:pt idx="157">
                  <c:v>-4.5269749947448208</c:v>
                </c:pt>
                <c:pt idx="158">
                  <c:v>-3.7191579020430234</c:v>
                </c:pt>
                <c:pt idx="159">
                  <c:v>-2.778570871332775</c:v>
                </c:pt>
                <c:pt idx="160">
                  <c:v>-1.8363842028152275</c:v>
                </c:pt>
                <c:pt idx="161">
                  <c:v>-0.82221383296778283</c:v>
                </c:pt>
                <c:pt idx="162">
                  <c:v>0.24474458452154377</c:v>
                </c:pt>
                <c:pt idx="163">
                  <c:v>1.4172790972946792</c:v>
                </c:pt>
                <c:pt idx="164">
                  <c:v>2.3322719230876285</c:v>
                </c:pt>
                <c:pt idx="165">
                  <c:v>3.308050985559102</c:v>
                </c:pt>
                <c:pt idx="166">
                  <c:v>4.1766543149394835</c:v>
                </c:pt>
                <c:pt idx="167">
                  <c:v>5.0420583687052076</c:v>
                </c:pt>
                <c:pt idx="168">
                  <c:v>5.8450765479850197</c:v>
                </c:pt>
                <c:pt idx="169">
                  <c:v>6.4737342062658572</c:v>
                </c:pt>
                <c:pt idx="170">
                  <c:v>7.0000150448775278</c:v>
                </c:pt>
                <c:pt idx="171">
                  <c:v>7.5055005919938846</c:v>
                </c:pt>
                <c:pt idx="172">
                  <c:v>8.089368391669483</c:v>
                </c:pt>
                <c:pt idx="173">
                  <c:v>8.4732814654287605</c:v>
                </c:pt>
                <c:pt idx="174">
                  <c:v>8.7644155463628728</c:v>
                </c:pt>
                <c:pt idx="175">
                  <c:v>8.9739680991231623</c:v>
                </c:pt>
                <c:pt idx="176">
                  <c:v>9.3050931252405285</c:v>
                </c:pt>
                <c:pt idx="177">
                  <c:v>9.6602127184678519</c:v>
                </c:pt>
                <c:pt idx="178">
                  <c:v>10.060122170300444</c:v>
                </c:pt>
                <c:pt idx="179">
                  <c:v>10.610397576022072</c:v>
                </c:pt>
                <c:pt idx="180">
                  <c:v>11.04869833523059</c:v>
                </c:pt>
                <c:pt idx="181">
                  <c:v>11.675756355704085</c:v>
                </c:pt>
                <c:pt idx="183">
                  <c:v>-19.698839664859527</c:v>
                </c:pt>
                <c:pt idx="184">
                  <c:v>-19.639137987958176</c:v>
                </c:pt>
                <c:pt idx="185">
                  <c:v>-19.633710562785325</c:v>
                </c:pt>
                <c:pt idx="186">
                  <c:v>-19.595718586575369</c:v>
                </c:pt>
                <c:pt idx="187">
                  <c:v>-19.606573436921074</c:v>
                </c:pt>
                <c:pt idx="188">
                  <c:v>-19.731404215896621</c:v>
                </c:pt>
                <c:pt idx="189">
                  <c:v>-19.812815593489383</c:v>
                </c:pt>
                <c:pt idx="190">
                  <c:v>-19.861662420045029</c:v>
                </c:pt>
                <c:pt idx="191">
                  <c:v>-19.92136409694638</c:v>
                </c:pt>
                <c:pt idx="192">
                  <c:v>-19.970210923502034</c:v>
                </c:pt>
                <c:pt idx="193">
                  <c:v>-19.997348049366284</c:v>
                </c:pt>
                <c:pt idx="194">
                  <c:v>-20.062477151440486</c:v>
                </c:pt>
                <c:pt idx="195">
                  <c:v>-20.154743379378932</c:v>
                </c:pt>
                <c:pt idx="196">
                  <c:v>-20.295856433873041</c:v>
                </c:pt>
                <c:pt idx="197">
                  <c:v>-20.181880505243189</c:v>
                </c:pt>
                <c:pt idx="198">
                  <c:v>-20.100469127650435</c:v>
                </c:pt>
                <c:pt idx="199">
                  <c:v>-20.09504170247758</c:v>
                </c:pt>
                <c:pt idx="200">
                  <c:v>-20.051622301094781</c:v>
                </c:pt>
                <c:pt idx="201">
                  <c:v>-19.997348049366284</c:v>
                </c:pt>
                <c:pt idx="202">
                  <c:v>-19.877944695563578</c:v>
                </c:pt>
                <c:pt idx="203">
                  <c:v>-19.720549365550927</c:v>
                </c:pt>
                <c:pt idx="204">
                  <c:v>-19.454605532081267</c:v>
                </c:pt>
                <c:pt idx="205">
                  <c:v>-19.145242297228815</c:v>
                </c:pt>
                <c:pt idx="206">
                  <c:v>-18.575362654079555</c:v>
                </c:pt>
                <c:pt idx="207">
                  <c:v>-18.086894388523042</c:v>
                </c:pt>
                <c:pt idx="208">
                  <c:v>-17.468167918818125</c:v>
                </c:pt>
                <c:pt idx="209">
                  <c:v>-16.827731748421812</c:v>
                </c:pt>
                <c:pt idx="210">
                  <c:v>-16.203577853544044</c:v>
                </c:pt>
                <c:pt idx="211">
                  <c:v>-15.460020604863576</c:v>
                </c:pt>
                <c:pt idx="212">
                  <c:v>-14.493938924096254</c:v>
                </c:pt>
                <c:pt idx="213">
                  <c:v>-13.907777005428445</c:v>
                </c:pt>
                <c:pt idx="214">
                  <c:v>-13.348752212624879</c:v>
                </c:pt>
                <c:pt idx="215">
                  <c:v>-12.567202987734461</c:v>
                </c:pt>
                <c:pt idx="216">
                  <c:v>-11.758516636979795</c:v>
                </c:pt>
                <c:pt idx="217">
                  <c:v>-10.906410884842325</c:v>
                </c:pt>
                <c:pt idx="218">
                  <c:v>-9.9240469285564501</c:v>
                </c:pt>
                <c:pt idx="219">
                  <c:v>-9.0556589009004345</c:v>
                </c:pt>
                <c:pt idx="220">
                  <c:v>-7.9321818901204564</c:v>
                </c:pt>
                <c:pt idx="221">
                  <c:v>-6.3310914641296741</c:v>
                </c:pt>
                <c:pt idx="222">
                  <c:v>-4.8005575653859376</c:v>
                </c:pt>
                <c:pt idx="223">
                  <c:v>-3.5359675001118553</c:v>
                </c:pt>
                <c:pt idx="224">
                  <c:v>-2.4233453396775806</c:v>
                </c:pt>
                <c:pt idx="225">
                  <c:v>-1.2401666519962535</c:v>
                </c:pt>
                <c:pt idx="226">
                  <c:v>-0.10583479087057131</c:v>
                </c:pt>
                <c:pt idx="227">
                  <c:v>0.76798066195829895</c:v>
                </c:pt>
                <c:pt idx="228">
                  <c:v>1.7177800672070695</c:v>
                </c:pt>
                <c:pt idx="229">
                  <c:v>2.5536035438259801</c:v>
                </c:pt>
                <c:pt idx="230">
                  <c:v>3.3622898945806474</c:v>
                </c:pt>
                <c:pt idx="231">
                  <c:v>3.8181936091000623</c:v>
                </c:pt>
                <c:pt idx="232">
                  <c:v>4.1709762453353205</c:v>
                </c:pt>
                <c:pt idx="233">
                  <c:v>4.2415327725823726</c:v>
                </c:pt>
                <c:pt idx="234">
                  <c:v>4.2361053474095236</c:v>
                </c:pt>
                <c:pt idx="235">
                  <c:v>4.2795247487923262</c:v>
                </c:pt>
                <c:pt idx="236">
                  <c:v>4.0624277418783157</c:v>
                </c:pt>
                <c:pt idx="237">
                  <c:v>3.6879354049516562</c:v>
                </c:pt>
                <c:pt idx="238">
                  <c:v>3.9484518132484623</c:v>
                </c:pt>
                <c:pt idx="239">
                  <c:v>4.3826458270764759</c:v>
                </c:pt>
                <c:pt idx="240">
                  <c:v>4.5943154088176374</c:v>
                </c:pt>
                <c:pt idx="241">
                  <c:v>4.7734204395216882</c:v>
                </c:pt>
                <c:pt idx="242">
                  <c:v>5.0122271471270867</c:v>
                </c:pt>
              </c:numCache>
            </c:numRef>
          </c:val>
          <c:smooth val="0"/>
        </c:ser>
        <c:dLbls>
          <c:showLegendKey val="0"/>
          <c:showVal val="0"/>
          <c:showCatName val="0"/>
          <c:showSerName val="0"/>
          <c:showPercent val="0"/>
          <c:showBubbleSize val="0"/>
        </c:dLbls>
        <c:marker val="1"/>
        <c:smooth val="0"/>
        <c:axId val="261740032"/>
        <c:axId val="261741568"/>
      </c:lineChart>
      <c:catAx>
        <c:axId val="261740032"/>
        <c:scaling>
          <c:orientation val="minMax"/>
        </c:scaling>
        <c:delete val="1"/>
        <c:axPos val="b"/>
        <c:majorGridlines>
          <c:spPr>
            <a:ln>
              <a:noFill/>
            </a:ln>
          </c:spPr>
        </c:majorGridlines>
        <c:majorTickMark val="out"/>
        <c:minorTickMark val="none"/>
        <c:tickLblPos val="nextTo"/>
        <c:crossAx val="261741568"/>
        <c:crosses val="autoZero"/>
        <c:auto val="1"/>
        <c:lblAlgn val="ctr"/>
        <c:lblOffset val="100"/>
        <c:noMultiLvlLbl val="0"/>
      </c:catAx>
      <c:valAx>
        <c:axId val="261741568"/>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1740032"/>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'!$C$119:$IK$119</c:f>
              <c:numCache>
                <c:formatCode>0.00</c:formatCode>
                <c:ptCount val="243"/>
                <c:pt idx="0">
                  <c:v>-13.316435787308704</c:v>
                </c:pt>
                <c:pt idx="1">
                  <c:v>-12.715694323219589</c:v>
                </c:pt>
                <c:pt idx="2">
                  <c:v>-12.615570745871395</c:v>
                </c:pt>
                <c:pt idx="3">
                  <c:v>-12.815817900567756</c:v>
                </c:pt>
                <c:pt idx="4">
                  <c:v>-9.7119870027740198</c:v>
                </c:pt>
                <c:pt idx="5">
                  <c:v>-9.8121105801221873</c:v>
                </c:pt>
                <c:pt idx="6">
                  <c:v>-9.7119870027740198</c:v>
                </c:pt>
                <c:pt idx="7">
                  <c:v>-9.8121105801221873</c:v>
                </c:pt>
                <c:pt idx="8">
                  <c:v>-12.01482928178228</c:v>
                </c:pt>
                <c:pt idx="9">
                  <c:v>-11.414087817693167</c:v>
                </c:pt>
                <c:pt idx="10">
                  <c:v>-10.112481312166745</c:v>
                </c:pt>
                <c:pt idx="11">
                  <c:v>-9.7119870027740198</c:v>
                </c:pt>
                <c:pt idx="12">
                  <c:v>-13.216312209960508</c:v>
                </c:pt>
                <c:pt idx="13">
                  <c:v>-14.11742440609418</c:v>
                </c:pt>
                <c:pt idx="14">
                  <c:v>-16.820760994495192</c:v>
                </c:pt>
                <c:pt idx="15">
                  <c:v>-15.619278066316966</c:v>
                </c:pt>
                <c:pt idx="16">
                  <c:v>-18.723108964110704</c:v>
                </c:pt>
                <c:pt idx="17">
                  <c:v>-18.723108964110704</c:v>
                </c:pt>
                <c:pt idx="18">
                  <c:v>-18.622985386762537</c:v>
                </c:pt>
                <c:pt idx="19">
                  <c:v>-18.22249107736981</c:v>
                </c:pt>
                <c:pt idx="20">
                  <c:v>-15.018536602227851</c:v>
                </c:pt>
                <c:pt idx="21">
                  <c:v>-12.415323591175031</c:v>
                </c:pt>
                <c:pt idx="22">
                  <c:v>-9.7119870027740198</c:v>
                </c:pt>
                <c:pt idx="23">
                  <c:v>-9.5117398480776298</c:v>
                </c:pt>
                <c:pt idx="24">
                  <c:v>-2.803460165749208</c:v>
                </c:pt>
                <c:pt idx="25">
                  <c:v>-0.20024715469636234</c:v>
                </c:pt>
                <c:pt idx="26">
                  <c:v>4.6056845580165229</c:v>
                </c:pt>
                <c:pt idx="27">
                  <c:v>3.5043252071864894</c:v>
                </c:pt>
                <c:pt idx="28">
                  <c:v>1.6019772375709798</c:v>
                </c:pt>
                <c:pt idx="29">
                  <c:v>4.805931712712912</c:v>
                </c:pt>
                <c:pt idx="30">
                  <c:v>8.1100097652030119</c:v>
                </c:pt>
                <c:pt idx="31">
                  <c:v>9.8121105801221873</c:v>
                </c:pt>
                <c:pt idx="32">
                  <c:v>12.114952859130449</c:v>
                </c:pt>
                <c:pt idx="33">
                  <c:v>11.814582127085892</c:v>
                </c:pt>
                <c:pt idx="34">
                  <c:v>13.616806519353261</c:v>
                </c:pt>
                <c:pt idx="35">
                  <c:v>12.815817900567785</c:v>
                </c:pt>
                <c:pt idx="36">
                  <c:v>14.417795138138709</c:v>
                </c:pt>
                <c:pt idx="37">
                  <c:v>12.415323591175031</c:v>
                </c:pt>
                <c:pt idx="38">
                  <c:v>11.914705704434112</c:v>
                </c:pt>
                <c:pt idx="39">
                  <c:v>12.715694323219589</c:v>
                </c:pt>
                <c:pt idx="40">
                  <c:v>12.715694323219589</c:v>
                </c:pt>
                <c:pt idx="41">
                  <c:v>13.817053674049623</c:v>
                </c:pt>
                <c:pt idx="42">
                  <c:v>13.416559364656871</c:v>
                </c:pt>
                <c:pt idx="43">
                  <c:v>13.416559364656871</c:v>
                </c:pt>
                <c:pt idx="44">
                  <c:v>6.00741464089114</c:v>
                </c:pt>
                <c:pt idx="45">
                  <c:v>-0.901112196133671</c:v>
                </c:pt>
                <c:pt idx="46">
                  <c:v>-2.6032130110528184</c:v>
                </c:pt>
                <c:pt idx="47">
                  <c:v>1.6019772375709798</c:v>
                </c:pt>
                <c:pt idx="48">
                  <c:v>0.40049430939275171</c:v>
                </c:pt>
                <c:pt idx="49">
                  <c:v>4.805931712712912</c:v>
                </c:pt>
                <c:pt idx="50">
                  <c:v>2.2027187016600669</c:v>
                </c:pt>
                <c:pt idx="51">
                  <c:v>9.1112455386849049</c:v>
                </c:pt>
                <c:pt idx="52">
                  <c:v>8.5105040745957634</c:v>
                </c:pt>
                <c:pt idx="53">
                  <c:v>10.412852044211327</c:v>
                </c:pt>
                <c:pt idx="54">
                  <c:v>8.410380497247596</c:v>
                </c:pt>
                <c:pt idx="55">
                  <c:v>6.4079089502838924</c:v>
                </c:pt>
                <c:pt idx="56">
                  <c:v>2.3028422790082614</c:v>
                </c:pt>
                <c:pt idx="57">
                  <c:v>-5.3065495994538319</c:v>
                </c:pt>
                <c:pt idx="58">
                  <c:v>-1.7021008149191474</c:v>
                </c:pt>
                <c:pt idx="59">
                  <c:v>-2.102595124311899</c:v>
                </c:pt>
                <c:pt idx="61">
                  <c:v>-16.348703750475575</c:v>
                </c:pt>
                <c:pt idx="62">
                  <c:v>-18.854709434855028</c:v>
                </c:pt>
                <c:pt idx="63">
                  <c:v>-17.542039790656261</c:v>
                </c:pt>
                <c:pt idx="64">
                  <c:v>-18.377375018782743</c:v>
                </c:pt>
                <c:pt idx="65">
                  <c:v>-16.348703750475575</c:v>
                </c:pt>
                <c:pt idx="66">
                  <c:v>-15.871369334403292</c:v>
                </c:pt>
                <c:pt idx="67">
                  <c:v>-13.962031670114159</c:v>
                </c:pt>
                <c:pt idx="68">
                  <c:v>-14.558699690204525</c:v>
                </c:pt>
                <c:pt idx="69">
                  <c:v>-16.348703750475575</c:v>
                </c:pt>
                <c:pt idx="70">
                  <c:v>-15.632702126367152</c:v>
                </c:pt>
                <c:pt idx="71">
                  <c:v>-15.990702938421352</c:v>
                </c:pt>
                <c:pt idx="72">
                  <c:v>#N/A</c:v>
                </c:pt>
                <c:pt idx="73">
                  <c:v>-16.945371770565895</c:v>
                </c:pt>
                <c:pt idx="74">
                  <c:v>-19.809378266999595</c:v>
                </c:pt>
                <c:pt idx="75">
                  <c:v>#N/A</c:v>
                </c:pt>
                <c:pt idx="76">
                  <c:v>-16.945371770565895</c:v>
                </c:pt>
                <c:pt idx="77">
                  <c:v>-16.110036542439435</c:v>
                </c:pt>
                <c:pt idx="78">
                  <c:v>-12.768695629933474</c:v>
                </c:pt>
                <c:pt idx="79">
                  <c:v>-13.365363650023816</c:v>
                </c:pt>
                <c:pt idx="80">
                  <c:v>-14.797366898240668</c:v>
                </c:pt>
                <c:pt idx="81">
                  <c:v>-15.871369334403292</c:v>
                </c:pt>
                <c:pt idx="82">
                  <c:v>-13.842698066096075</c:v>
                </c:pt>
                <c:pt idx="83">
                  <c:v>-11.098025173680506</c:v>
                </c:pt>
                <c:pt idx="84">
                  <c:v>-10.382023549572057</c:v>
                </c:pt>
                <c:pt idx="85">
                  <c:v>-9.7853555294817145</c:v>
                </c:pt>
                <c:pt idx="86">
                  <c:v>-8.3533522812648879</c:v>
                </c:pt>
                <c:pt idx="87">
                  <c:v>-7.0406826370661211</c:v>
                </c:pt>
                <c:pt idx="88">
                  <c:v>-11.217358777698566</c:v>
                </c:pt>
                <c:pt idx="89">
                  <c:v>-12.888029233951533</c:v>
                </c:pt>
                <c:pt idx="90">
                  <c:v>-11.933360401806967</c:v>
                </c:pt>
                <c:pt idx="91">
                  <c:v>-9.9046891334997973</c:v>
                </c:pt>
                <c:pt idx="92">
                  <c:v>-10.262689945553998</c:v>
                </c:pt>
                <c:pt idx="93">
                  <c:v>-10.740024361626281</c:v>
                </c:pt>
                <c:pt idx="94">
                  <c:v>-9.7853555294817145</c:v>
                </c:pt>
                <c:pt idx="95">
                  <c:v>-10.14335634153594</c:v>
                </c:pt>
                <c:pt idx="96">
                  <c:v>-11.217358777698566</c:v>
                </c:pt>
                <c:pt idx="97">
                  <c:v>0.11933360401808306</c:v>
                </c:pt>
                <c:pt idx="98">
                  <c:v>7.2793498451022387</c:v>
                </c:pt>
                <c:pt idx="99">
                  <c:v>0</c:v>
                </c:pt>
                <c:pt idx="100">
                  <c:v>-5.1313449727769864</c:v>
                </c:pt>
                <c:pt idx="101">
                  <c:v>-4.4153433486685856</c:v>
                </c:pt>
                <c:pt idx="102">
                  <c:v>-1.5513368522349091</c:v>
                </c:pt>
                <c:pt idx="103">
                  <c:v>-2.0286712683071926</c:v>
                </c:pt>
                <c:pt idx="104">
                  <c:v>-4.4153433486685856</c:v>
                </c:pt>
                <c:pt idx="105">
                  <c:v>-5.2506785767950701</c:v>
                </c:pt>
                <c:pt idx="106">
                  <c:v>-3.1026737044698183</c:v>
                </c:pt>
                <c:pt idx="107">
                  <c:v>5.7280129928673533</c:v>
                </c:pt>
                <c:pt idx="108">
                  <c:v>-2.386672080361393</c:v>
                </c:pt>
                <c:pt idx="109">
                  <c:v>-0.83533522812648398</c:v>
                </c:pt>
                <c:pt idx="110">
                  <c:v>0.11933360401808306</c:v>
                </c:pt>
                <c:pt idx="111">
                  <c:v>-4.176676140632444</c:v>
                </c:pt>
                <c:pt idx="112">
                  <c:v>-4.5346769526866693</c:v>
                </c:pt>
                <c:pt idx="113">
                  <c:v>#N/A</c:v>
                </c:pt>
                <c:pt idx="114">
                  <c:v>-1.670670456252968</c:v>
                </c:pt>
                <c:pt idx="115">
                  <c:v>-5.2506785767950701</c:v>
                </c:pt>
                <c:pt idx="116">
                  <c:v>-5.1313449727769864</c:v>
                </c:pt>
                <c:pt idx="117">
                  <c:v>-5.6086793888492705</c:v>
                </c:pt>
                <c:pt idx="118">
                  <c:v>-4.4153433486685856</c:v>
                </c:pt>
                <c:pt idx="119">
                  <c:v>-3.1026737044698183</c:v>
                </c:pt>
                <c:pt idx="120">
                  <c:v>#N/A</c:v>
                </c:pt>
                <c:pt idx="122">
                  <c:v>-8.7980079403168148</c:v>
                </c:pt>
                <c:pt idx="123">
                  <c:v>-10.31766385728063</c:v>
                </c:pt>
                <c:pt idx="124">
                  <c:v>-11.597374103144888</c:v>
                </c:pt>
                <c:pt idx="125">
                  <c:v>-11.99728355497748</c:v>
                </c:pt>
                <c:pt idx="126">
                  <c:v>-12.037274500160736</c:v>
                </c:pt>
                <c:pt idx="127">
                  <c:v>-13.476948526758028</c:v>
                </c:pt>
                <c:pt idx="128">
                  <c:v>-13.956839868957115</c:v>
                </c:pt>
                <c:pt idx="129">
                  <c:v>-16.716215086601949</c:v>
                </c:pt>
                <c:pt idx="130">
                  <c:v>-17.59601588063363</c:v>
                </c:pt>
                <c:pt idx="131">
                  <c:v>-17.83596155173317</c:v>
                </c:pt>
                <c:pt idx="132">
                  <c:v>-15.276541060004641</c:v>
                </c:pt>
                <c:pt idx="133">
                  <c:v>-16.236323744402846</c:v>
                </c:pt>
                <c:pt idx="134">
                  <c:v>-17.036142648068015</c:v>
                </c:pt>
                <c:pt idx="135">
                  <c:v>-19.595563139796532</c:v>
                </c:pt>
                <c:pt idx="136">
                  <c:v>-17.516033990267104</c:v>
                </c:pt>
                <c:pt idx="137">
                  <c:v>-18.275861948749018</c:v>
                </c:pt>
                <c:pt idx="138">
                  <c:v>-15.436504840737676</c:v>
                </c:pt>
                <c:pt idx="139">
                  <c:v>-12.837093403825891</c:v>
                </c:pt>
                <c:pt idx="140">
                  <c:v>-9.2379083373326463</c:v>
                </c:pt>
                <c:pt idx="141">
                  <c:v>-7.0783972974367089</c:v>
                </c:pt>
                <c:pt idx="142">
                  <c:v>-4.5989586960747033</c:v>
                </c:pt>
                <c:pt idx="143">
                  <c:v>-5.2388138190068245</c:v>
                </c:pt>
                <c:pt idx="144">
                  <c:v>-4.0790764086923463</c:v>
                </c:pt>
                <c:pt idx="145">
                  <c:v>-3.51920317612672</c:v>
                </c:pt>
                <c:pt idx="146">
                  <c:v>-4.1590582990588558</c:v>
                </c:pt>
                <c:pt idx="147">
                  <c:v>-4.3990039701583994</c:v>
                </c:pt>
                <c:pt idx="148">
                  <c:v>-2.239492930262462</c:v>
                </c:pt>
                <c:pt idx="149">
                  <c:v>0.15996378073301912</c:v>
                </c:pt>
                <c:pt idx="150">
                  <c:v>2.0395382043461581</c:v>
                </c:pt>
                <c:pt idx="151">
                  <c:v>3.3592393953937005</c:v>
                </c:pt>
                <c:pt idx="152">
                  <c:v>3.5591941213099894</c:v>
                </c:pt>
                <c:pt idx="153">
                  <c:v>4.3590130249751446</c:v>
                </c:pt>
                <c:pt idx="154">
                  <c:v>4.1590582990588558</c:v>
                </c:pt>
                <c:pt idx="155">
                  <c:v>3.1592846694773966</c:v>
                </c:pt>
                <c:pt idx="156">
                  <c:v>2.8393571080113436</c:v>
                </c:pt>
                <c:pt idx="157">
                  <c:v>3.1592846694773966</c:v>
                </c:pt>
                <c:pt idx="158">
                  <c:v>5.7986870515724513</c:v>
                </c:pt>
                <c:pt idx="159">
                  <c:v>4.9188862575407564</c:v>
                </c:pt>
                <c:pt idx="160">
                  <c:v>6.3185693389548083</c:v>
                </c:pt>
                <c:pt idx="161">
                  <c:v>6.0386327226719949</c:v>
                </c:pt>
                <c:pt idx="162">
                  <c:v>8.8379988855000686</c:v>
                </c:pt>
                <c:pt idx="163">
                  <c:v>12.757111513459382</c:v>
                </c:pt>
                <c:pt idx="164">
                  <c:v>15.156568224454878</c:v>
                </c:pt>
                <c:pt idx="165">
                  <c:v>15.356522950371167</c:v>
                </c:pt>
                <c:pt idx="166">
                  <c:v>16.956160757701493</c:v>
                </c:pt>
                <c:pt idx="167">
                  <c:v>17.156115483617782</c:v>
                </c:pt>
                <c:pt idx="168">
                  <c:v>16.956160757701493</c:v>
                </c:pt>
                <c:pt idx="169">
                  <c:v>14.476722156339472</c:v>
                </c:pt>
                <c:pt idx="170">
                  <c:v>11.077491815762532</c:v>
                </c:pt>
                <c:pt idx="171">
                  <c:v>6.9984154070701994</c:v>
                </c:pt>
                <c:pt idx="172">
                  <c:v>8.0381799818349133</c:v>
                </c:pt>
                <c:pt idx="173">
                  <c:v>11.477401267595109</c:v>
                </c:pt>
                <c:pt idx="174">
                  <c:v>9.4378630632489351</c:v>
                </c:pt>
                <c:pt idx="175">
                  <c:v>9.4378630632489351</c:v>
                </c:pt>
                <c:pt idx="176">
                  <c:v>8.6780351047670496</c:v>
                </c:pt>
                <c:pt idx="177">
                  <c:v>11.237455596495565</c:v>
                </c:pt>
                <c:pt idx="178">
                  <c:v>13.11703002010869</c:v>
                </c:pt>
                <c:pt idx="179">
                  <c:v>14.756658772622284</c:v>
                </c:pt>
                <c:pt idx="180">
                  <c:v>16.75620603178519</c:v>
                </c:pt>
                <c:pt idx="181">
                  <c:v>14.436731211156216</c:v>
                </c:pt>
                <c:pt idx="183">
                  <c:v>-20.692058471491098</c:v>
                </c:pt>
                <c:pt idx="184">
                  <c:v>-19.606573436921074</c:v>
                </c:pt>
                <c:pt idx="185">
                  <c:v>-17.978345885066034</c:v>
                </c:pt>
                <c:pt idx="186">
                  <c:v>-18.249717143708544</c:v>
                </c:pt>
                <c:pt idx="187">
                  <c:v>-17.571288997102275</c:v>
                </c:pt>
                <c:pt idx="188">
                  <c:v>-19.199516548957316</c:v>
                </c:pt>
                <c:pt idx="189">
                  <c:v>-20.149315954206088</c:v>
                </c:pt>
                <c:pt idx="190">
                  <c:v>-19.742259066242326</c:v>
                </c:pt>
                <c:pt idx="191">
                  <c:v>-19.606573436921074</c:v>
                </c:pt>
                <c:pt idx="192">
                  <c:v>-20.149315954206088</c:v>
                </c:pt>
                <c:pt idx="193">
                  <c:v>-18.928145290314809</c:v>
                </c:pt>
                <c:pt idx="194">
                  <c:v>-18.521088402351051</c:v>
                </c:pt>
                <c:pt idx="195">
                  <c:v>-19.470887807599819</c:v>
                </c:pt>
                <c:pt idx="196">
                  <c:v>-20.692058471491098</c:v>
                </c:pt>
                <c:pt idx="197">
                  <c:v>-20.692058471491098</c:v>
                </c:pt>
                <c:pt idx="198">
                  <c:v>-20.827744100812353</c:v>
                </c:pt>
                <c:pt idx="199">
                  <c:v>-20.963429730133605</c:v>
                </c:pt>
                <c:pt idx="200">
                  <c:v>-21.099115359454856</c:v>
                </c:pt>
                <c:pt idx="201">
                  <c:v>-20.827744100812353</c:v>
                </c:pt>
                <c:pt idx="202">
                  <c:v>-19.742259066242326</c:v>
                </c:pt>
                <c:pt idx="203">
                  <c:v>-18.385402773029796</c:v>
                </c:pt>
                <c:pt idx="204">
                  <c:v>-16.757175221174755</c:v>
                </c:pt>
                <c:pt idx="205">
                  <c:v>-15.264633298640979</c:v>
                </c:pt>
                <c:pt idx="206">
                  <c:v>-13.365034488143431</c:v>
                </c:pt>
                <c:pt idx="207">
                  <c:v>-9.7015224964695985</c:v>
                </c:pt>
                <c:pt idx="208">
                  <c:v>-7.1234955393657895</c:v>
                </c:pt>
                <c:pt idx="209">
                  <c:v>0.33921407330313369</c:v>
                </c:pt>
                <c:pt idx="210">
                  <c:v>-1.6960703665156622</c:v>
                </c:pt>
                <c:pt idx="211">
                  <c:v>-2.7815554010856878</c:v>
                </c:pt>
                <c:pt idx="212">
                  <c:v>2.9172410304069425</c:v>
                </c:pt>
                <c:pt idx="213">
                  <c:v>4.8168398409044837</c:v>
                </c:pt>
                <c:pt idx="214">
                  <c:v>-6.0380105047957642</c:v>
                </c:pt>
                <c:pt idx="215">
                  <c:v>-6.4450673927595217</c:v>
                </c:pt>
                <c:pt idx="216">
                  <c:v>-0.61058533194563691</c:v>
                </c:pt>
                <c:pt idx="217">
                  <c:v>-6.7842814660630496E-2</c:v>
                </c:pt>
                <c:pt idx="218">
                  <c:v>2.1031272544794266</c:v>
                </c:pt>
                <c:pt idx="219">
                  <c:v>6.0380105047957571</c:v>
                </c:pt>
                <c:pt idx="220">
                  <c:v>4.2740973236194773</c:v>
                </c:pt>
                <c:pt idx="221">
                  <c:v>7.2591811686870438</c:v>
                </c:pt>
                <c:pt idx="222">
                  <c:v>17.842660255744789</c:v>
                </c:pt>
                <c:pt idx="223">
                  <c:v>19.742259066242315</c:v>
                </c:pt>
                <c:pt idx="224">
                  <c:v>10.244265013754605</c:v>
                </c:pt>
                <c:pt idx="225">
                  <c:v>9.5658368671483434</c:v>
                </c:pt>
                <c:pt idx="226">
                  <c:v>9.158779979184585</c:v>
                </c:pt>
                <c:pt idx="227">
                  <c:v>6.8521242807232863</c:v>
                </c:pt>
                <c:pt idx="228">
                  <c:v>3.0529266597281972</c:v>
                </c:pt>
                <c:pt idx="229">
                  <c:v>6.1736961341170122</c:v>
                </c:pt>
                <c:pt idx="230">
                  <c:v>5.0882110995469931</c:v>
                </c:pt>
                <c:pt idx="231">
                  <c:v>7.530552427329547</c:v>
                </c:pt>
                <c:pt idx="232">
                  <c:v>1.6960703665156622</c:v>
                </c:pt>
                <c:pt idx="233">
                  <c:v>-2.6458697717644331</c:v>
                </c:pt>
                <c:pt idx="234">
                  <c:v>-2.2388128838006751</c:v>
                </c:pt>
                <c:pt idx="235">
                  <c:v>-1.2890134785519043</c:v>
                </c:pt>
                <c:pt idx="236">
                  <c:v>-0.61058533194563691</c:v>
                </c:pt>
                <c:pt idx="237">
                  <c:v>-3.4599835476919552</c:v>
                </c:pt>
                <c:pt idx="238">
                  <c:v>-2.9172410304069425</c:v>
                </c:pt>
                <c:pt idx="239">
                  <c:v>3.3242979183707004</c:v>
                </c:pt>
                <c:pt idx="240">
                  <c:v>5.902324875474509</c:v>
                </c:pt>
                <c:pt idx="241">
                  <c:v>4.4097829529407191</c:v>
                </c:pt>
                <c:pt idx="242">
                  <c:v>4.6811542115832347</c:v>
                </c:pt>
              </c:numCache>
            </c:numRef>
          </c:val>
          <c:smooth val="0"/>
        </c:ser>
        <c:ser>
          <c:idx val="1"/>
          <c:order val="1"/>
          <c:spPr>
            <a:ln w="28575">
              <a:noFill/>
            </a:ln>
          </c:spPr>
          <c:marker>
            <c:symbol val="none"/>
          </c:marker>
          <c:val>
            <c:numRef>
              <c:f>' '!$C$120:$IK$120</c:f>
              <c:numCache>
                <c:formatCode>0.00</c:formatCode>
                <c:ptCount val="243"/>
                <c:pt idx="0">
                  <c:v>-12.515447168523227</c:v>
                </c:pt>
                <c:pt idx="1">
                  <c:v>-9.9122341574703814</c:v>
                </c:pt>
                <c:pt idx="2">
                  <c:v>-12.615570745871395</c:v>
                </c:pt>
                <c:pt idx="3">
                  <c:v>-7.7095154558102879</c:v>
                </c:pt>
                <c:pt idx="4">
                  <c:v>-8.910998383988515</c:v>
                </c:pt>
                <c:pt idx="5">
                  <c:v>-9.8121105801221873</c:v>
                </c:pt>
                <c:pt idx="6">
                  <c:v>-9.7119870027740198</c:v>
                </c:pt>
                <c:pt idx="7">
                  <c:v>-9.8121105801221873</c:v>
                </c:pt>
                <c:pt idx="8">
                  <c:v>-10.613099198907664</c:v>
                </c:pt>
                <c:pt idx="9">
                  <c:v>-9.8121105801221873</c:v>
                </c:pt>
                <c:pt idx="10">
                  <c:v>-9.7119870027740198</c:v>
                </c:pt>
                <c:pt idx="11">
                  <c:v>-8.8108748066403209</c:v>
                </c:pt>
                <c:pt idx="12">
                  <c:v>-11.414087817693167</c:v>
                </c:pt>
                <c:pt idx="13">
                  <c:v>-13.917177251397817</c:v>
                </c:pt>
                <c:pt idx="14">
                  <c:v>-14.417795138138736</c:v>
                </c:pt>
                <c:pt idx="15">
                  <c:v>-14.718165870183293</c:v>
                </c:pt>
                <c:pt idx="16">
                  <c:v>-16.720637417147</c:v>
                </c:pt>
                <c:pt idx="17">
                  <c:v>-18.022243922673422</c:v>
                </c:pt>
                <c:pt idx="18">
                  <c:v>-17.721873190628862</c:v>
                </c:pt>
                <c:pt idx="19">
                  <c:v>-15.218783756924212</c:v>
                </c:pt>
                <c:pt idx="20">
                  <c:v>-11.714458549737724</c:v>
                </c:pt>
                <c:pt idx="21">
                  <c:v>-11.313964240344999</c:v>
                </c:pt>
                <c:pt idx="22">
                  <c:v>-8.8108748066403209</c:v>
                </c:pt>
                <c:pt idx="23">
                  <c:v>-2.803460165749208</c:v>
                </c:pt>
                <c:pt idx="24">
                  <c:v>-0.20024715469636234</c:v>
                </c:pt>
                <c:pt idx="25">
                  <c:v>1.6019772375709798</c:v>
                </c:pt>
                <c:pt idx="26">
                  <c:v>6.5080325276320865</c:v>
                </c:pt>
                <c:pt idx="27">
                  <c:v>6.3077853729356974</c:v>
                </c:pt>
                <c:pt idx="28">
                  <c:v>5.3065495994538585</c:v>
                </c:pt>
                <c:pt idx="29">
                  <c:v>7.7095154558102879</c:v>
                </c:pt>
                <c:pt idx="30">
                  <c:v>9.1112455386849049</c:v>
                </c:pt>
                <c:pt idx="31">
                  <c:v>12.315200013826837</c:v>
                </c:pt>
                <c:pt idx="32">
                  <c:v>12.215076436478643</c:v>
                </c:pt>
                <c:pt idx="33">
                  <c:v>14.217547983442374</c:v>
                </c:pt>
                <c:pt idx="34">
                  <c:v>14.017300828746013</c:v>
                </c:pt>
                <c:pt idx="35">
                  <c:v>15.218783756924212</c:v>
                </c:pt>
                <c:pt idx="36">
                  <c:v>15.218783756924212</c:v>
                </c:pt>
                <c:pt idx="37">
                  <c:v>14.718165870183293</c:v>
                </c:pt>
                <c:pt idx="38">
                  <c:v>14.217547983442374</c:v>
                </c:pt>
                <c:pt idx="39">
                  <c:v>13.817053674049623</c:v>
                </c:pt>
                <c:pt idx="40">
                  <c:v>14.618042292835099</c:v>
                </c:pt>
                <c:pt idx="41">
                  <c:v>13.817053674049623</c:v>
                </c:pt>
                <c:pt idx="42">
                  <c:v>14.718165870183293</c:v>
                </c:pt>
                <c:pt idx="43">
                  <c:v>13.716930096701429</c:v>
                </c:pt>
                <c:pt idx="44">
                  <c:v>6.8084032596766439</c:v>
                </c:pt>
                <c:pt idx="45">
                  <c:v>1.6019772375709798</c:v>
                </c:pt>
                <c:pt idx="46">
                  <c:v>4.2051902486237713</c:v>
                </c:pt>
                <c:pt idx="47">
                  <c:v>3.604448784534684</c:v>
                </c:pt>
                <c:pt idx="48">
                  <c:v>4.2051902486237713</c:v>
                </c:pt>
                <c:pt idx="49">
                  <c:v>4.805931712712912</c:v>
                </c:pt>
                <c:pt idx="50">
                  <c:v>5.1063024447574694</c:v>
                </c:pt>
                <c:pt idx="51">
                  <c:v>19.724344737592567</c:v>
                </c:pt>
                <c:pt idx="52">
                  <c:v>13.817053674049623</c:v>
                </c:pt>
                <c:pt idx="53">
                  <c:v>12.215076436478643</c:v>
                </c:pt>
                <c:pt idx="54">
                  <c:v>11.113717085648609</c:v>
                </c:pt>
                <c:pt idx="55">
                  <c:v>9.211369116033099</c:v>
                </c:pt>
                <c:pt idx="56">
                  <c:v>2.3028422790082614</c:v>
                </c:pt>
                <c:pt idx="57">
                  <c:v>8.7107512292921534</c:v>
                </c:pt>
                <c:pt idx="58">
                  <c:v>0.80098861878547634</c:v>
                </c:pt>
                <c:pt idx="59">
                  <c:v>4.3053138259719663</c:v>
                </c:pt>
                <c:pt idx="61">
                  <c:v>-16.348703750475575</c:v>
                </c:pt>
                <c:pt idx="62">
                  <c:v>-18.854709434855028</c:v>
                </c:pt>
                <c:pt idx="63">
                  <c:v>-17.542039790656261</c:v>
                </c:pt>
                <c:pt idx="64">
                  <c:v>-16.229370146457494</c:v>
                </c:pt>
                <c:pt idx="65">
                  <c:v>-12.768695629933474</c:v>
                </c:pt>
                <c:pt idx="66">
                  <c:v>-12.888029233951533</c:v>
                </c:pt>
                <c:pt idx="67">
                  <c:v>-13.604030858059959</c:v>
                </c:pt>
                <c:pt idx="68">
                  <c:v>-14.439366086186443</c:v>
                </c:pt>
                <c:pt idx="69">
                  <c:v>-13.484697254041874</c:v>
                </c:pt>
                <c:pt idx="70">
                  <c:v>-13.962031670114159</c:v>
                </c:pt>
                <c:pt idx="71">
                  <c:v>-14.320032482168383</c:v>
                </c:pt>
                <c:pt idx="72">
                  <c:v>#N/A</c:v>
                </c:pt>
                <c:pt idx="73">
                  <c:v>-16.945371770565895</c:v>
                </c:pt>
                <c:pt idx="74">
                  <c:v>-19.690044662981514</c:v>
                </c:pt>
                <c:pt idx="75">
                  <c:v>#N/A</c:v>
                </c:pt>
                <c:pt idx="76">
                  <c:v>-16.945371770565895</c:v>
                </c:pt>
                <c:pt idx="77">
                  <c:v>-4.2960097446505277</c:v>
                </c:pt>
                <c:pt idx="78">
                  <c:v>-12.768695629933474</c:v>
                </c:pt>
                <c:pt idx="79">
                  <c:v>-11.575359589752766</c:v>
                </c:pt>
                <c:pt idx="80">
                  <c:v>-14.558699690204525</c:v>
                </c:pt>
                <c:pt idx="81">
                  <c:v>-11.456025985734707</c:v>
                </c:pt>
                <c:pt idx="82">
                  <c:v>-13.842698066096075</c:v>
                </c:pt>
                <c:pt idx="83">
                  <c:v>-10.978691569662423</c:v>
                </c:pt>
                <c:pt idx="84">
                  <c:v>-9.6660219254636566</c:v>
                </c:pt>
                <c:pt idx="85">
                  <c:v>-8.3533522812648879</c:v>
                </c:pt>
                <c:pt idx="86">
                  <c:v>-8.2340186772468051</c:v>
                </c:pt>
                <c:pt idx="87">
                  <c:v>-7.0406826370661211</c:v>
                </c:pt>
                <c:pt idx="88">
                  <c:v>-10.024022737517857</c:v>
                </c:pt>
                <c:pt idx="89">
                  <c:v>-12.29136121386119</c:v>
                </c:pt>
                <c:pt idx="90">
                  <c:v>-8.7113530933190884</c:v>
                </c:pt>
                <c:pt idx="91">
                  <c:v>-9.7853555294817145</c:v>
                </c:pt>
                <c:pt idx="92">
                  <c:v>-9.7853555294817145</c:v>
                </c:pt>
                <c:pt idx="93">
                  <c:v>-10.50135715359014</c:v>
                </c:pt>
                <c:pt idx="94">
                  <c:v>-6.9213490330480374</c:v>
                </c:pt>
                <c:pt idx="95">
                  <c:v>-7.7566842611745459</c:v>
                </c:pt>
                <c:pt idx="96">
                  <c:v>19.809378266999595</c:v>
                </c:pt>
                <c:pt idx="97">
                  <c:v>11.575359589752766</c:v>
                </c:pt>
                <c:pt idx="98">
                  <c:v>7.2793498451022387</c:v>
                </c:pt>
                <c:pt idx="99">
                  <c:v>1.6706704562529924</c:v>
                </c:pt>
                <c:pt idx="100">
                  <c:v>-0.83533522812648398</c:v>
                </c:pt>
                <c:pt idx="101">
                  <c:v>-0.83533522812648398</c:v>
                </c:pt>
                <c:pt idx="102">
                  <c:v>-0.83533522812648398</c:v>
                </c:pt>
                <c:pt idx="103">
                  <c:v>-0.83533522812648398</c:v>
                </c:pt>
                <c:pt idx="104">
                  <c:v>-4.4153433486685856</c:v>
                </c:pt>
                <c:pt idx="105">
                  <c:v>-3.2220073084878771</c:v>
                </c:pt>
                <c:pt idx="106">
                  <c:v>2.386672080361393</c:v>
                </c:pt>
                <c:pt idx="107">
                  <c:v>5.7280129928673533</c:v>
                </c:pt>
                <c:pt idx="108">
                  <c:v>-0.95466883214456699</c:v>
                </c:pt>
                <c:pt idx="109">
                  <c:v>-0.83533522812648398</c:v>
                </c:pt>
                <c:pt idx="110">
                  <c:v>0.11933360401808306</c:v>
                </c:pt>
                <c:pt idx="111">
                  <c:v>-4.0573425366143612</c:v>
                </c:pt>
                <c:pt idx="112">
                  <c:v>-4.5346769526866693</c:v>
                </c:pt>
                <c:pt idx="113">
                  <c:v>#N/A</c:v>
                </c:pt>
                <c:pt idx="114">
                  <c:v>-1.670670456252968</c:v>
                </c:pt>
                <c:pt idx="115">
                  <c:v>-5.1313449727769864</c:v>
                </c:pt>
                <c:pt idx="116">
                  <c:v>-2.1480048723252514</c:v>
                </c:pt>
                <c:pt idx="117">
                  <c:v>-5.6086793888492705</c:v>
                </c:pt>
                <c:pt idx="118">
                  <c:v>-2.8640064964336767</c:v>
                </c:pt>
                <c:pt idx="119">
                  <c:v>-2.6253392883975351</c:v>
                </c:pt>
                <c:pt idx="120">
                  <c:v>#N/A</c:v>
                </c:pt>
                <c:pt idx="122">
                  <c:v>-8.7580169951335591</c:v>
                </c:pt>
                <c:pt idx="123">
                  <c:v>-9.8777634602647826</c:v>
                </c:pt>
                <c:pt idx="124">
                  <c:v>-11.197464651312311</c:v>
                </c:pt>
                <c:pt idx="125">
                  <c:v>-10.957518980212752</c:v>
                </c:pt>
                <c:pt idx="126">
                  <c:v>-11.837319774244431</c:v>
                </c:pt>
                <c:pt idx="127">
                  <c:v>-12.837093403825891</c:v>
                </c:pt>
                <c:pt idx="128">
                  <c:v>-13.956839868957115</c:v>
                </c:pt>
                <c:pt idx="129">
                  <c:v>-16.19633279921959</c:v>
                </c:pt>
                <c:pt idx="130">
                  <c:v>-17.196106428801038</c:v>
                </c:pt>
                <c:pt idx="131">
                  <c:v>-16.876178867334968</c:v>
                </c:pt>
                <c:pt idx="132">
                  <c:v>-14.196785540056673</c:v>
                </c:pt>
                <c:pt idx="133">
                  <c:v>-14.71666782743903</c:v>
                </c:pt>
                <c:pt idx="134">
                  <c:v>-16.836187922151712</c:v>
                </c:pt>
                <c:pt idx="135">
                  <c:v>-16.676224141418679</c:v>
                </c:pt>
                <c:pt idx="136">
                  <c:v>-16.15634185403632</c:v>
                </c:pt>
                <c:pt idx="137">
                  <c:v>-14.876631608172064</c:v>
                </c:pt>
                <c:pt idx="138">
                  <c:v>-13.596921362307791</c:v>
                </c:pt>
                <c:pt idx="139">
                  <c:v>-9.3178902276991717</c:v>
                </c:pt>
                <c:pt idx="140">
                  <c:v>-7.2383610781697287</c:v>
                </c:pt>
                <c:pt idx="141">
                  <c:v>-4.7989134219909921</c:v>
                </c:pt>
                <c:pt idx="142">
                  <c:v>-2.4794386013620056</c:v>
                </c:pt>
                <c:pt idx="143">
                  <c:v>-3.8791216827760429</c:v>
                </c:pt>
                <c:pt idx="144">
                  <c:v>-3.5991850664932441</c:v>
                </c:pt>
                <c:pt idx="145">
                  <c:v>-3.51920317612672</c:v>
                </c:pt>
                <c:pt idx="146">
                  <c:v>-3.5591941213099894</c:v>
                </c:pt>
                <c:pt idx="147">
                  <c:v>-2.1595110398959374</c:v>
                </c:pt>
                <c:pt idx="148">
                  <c:v>0.11997283554976435</c:v>
                </c:pt>
                <c:pt idx="149">
                  <c:v>2.7993661628280888</c:v>
                </c:pt>
                <c:pt idx="150">
                  <c:v>3.2392665598439065</c:v>
                </c:pt>
                <c:pt idx="151">
                  <c:v>4.1190673538756011</c:v>
                </c:pt>
                <c:pt idx="152">
                  <c:v>5.0788500382738055</c:v>
                </c:pt>
                <c:pt idx="153">
                  <c:v>5.3587866545566039</c:v>
                </c:pt>
                <c:pt idx="154">
                  <c:v>4.1590582990588558</c:v>
                </c:pt>
                <c:pt idx="155">
                  <c:v>3.3992303405769553</c:v>
                </c:pt>
                <c:pt idx="156">
                  <c:v>4.1190673538756011</c:v>
                </c:pt>
                <c:pt idx="157">
                  <c:v>7.4783067492693016</c:v>
                </c:pt>
                <c:pt idx="158">
                  <c:v>6.5985059552376066</c:v>
                </c:pt>
                <c:pt idx="159">
                  <c:v>5.8386779967557061</c:v>
                </c:pt>
                <c:pt idx="160">
                  <c:v>6.9584244618869295</c:v>
                </c:pt>
                <c:pt idx="161">
                  <c:v>8.6380441595837798</c:v>
                </c:pt>
                <c:pt idx="162">
                  <c:v>12.477174897176567</c:v>
                </c:pt>
                <c:pt idx="163">
                  <c:v>15.556477676287441</c:v>
                </c:pt>
                <c:pt idx="164">
                  <c:v>16.15634185403632</c:v>
                </c:pt>
                <c:pt idx="165">
                  <c:v>17.356070209534071</c:v>
                </c:pt>
                <c:pt idx="166">
                  <c:v>19.955481646445854</c:v>
                </c:pt>
                <c:pt idx="167">
                  <c:v>18.555798565031804</c:v>
                </c:pt>
                <c:pt idx="168">
                  <c:v>19.755526920529551</c:v>
                </c:pt>
                <c:pt idx="169">
                  <c:v>14.956613498538573</c:v>
                </c:pt>
                <c:pt idx="170">
                  <c:v>13.436957581574772</c:v>
                </c:pt>
                <c:pt idx="171">
                  <c:v>8.3980984884842211</c:v>
                </c:pt>
                <c:pt idx="172">
                  <c:v>12.517165842359823</c:v>
                </c:pt>
                <c:pt idx="173">
                  <c:v>11.637365048328158</c:v>
                </c:pt>
                <c:pt idx="174">
                  <c:v>11.757337883877922</c:v>
                </c:pt>
                <c:pt idx="175">
                  <c:v>10.997509925396022</c:v>
                </c:pt>
                <c:pt idx="176">
                  <c:v>11.517392212778363</c:v>
                </c:pt>
                <c:pt idx="177">
                  <c:v>14.236776485239927</c:v>
                </c:pt>
                <c:pt idx="178">
                  <c:v>15.356522950371167</c:v>
                </c:pt>
                <c:pt idx="179">
                  <c:v>16.75620603178519</c:v>
                </c:pt>
                <c:pt idx="180">
                  <c:v>16.75620603178519</c:v>
                </c:pt>
                <c:pt idx="181">
                  <c:v>20.355391098278432</c:v>
                </c:pt>
                <c:pt idx="183">
                  <c:v>-18.792459660993558</c:v>
                </c:pt>
                <c:pt idx="184">
                  <c:v>-17.571288997102275</c:v>
                </c:pt>
                <c:pt idx="185">
                  <c:v>-17.571288997102275</c:v>
                </c:pt>
                <c:pt idx="186">
                  <c:v>-15.536004557283482</c:v>
                </c:pt>
                <c:pt idx="187">
                  <c:v>-16.485803962532252</c:v>
                </c:pt>
                <c:pt idx="188">
                  <c:v>-19.063830919636061</c:v>
                </c:pt>
                <c:pt idx="189">
                  <c:v>-19.199516548957316</c:v>
                </c:pt>
                <c:pt idx="190">
                  <c:v>-19.199516548957316</c:v>
                </c:pt>
                <c:pt idx="191">
                  <c:v>-19.606573436921074</c:v>
                </c:pt>
                <c:pt idx="192">
                  <c:v>-19.199516548957316</c:v>
                </c:pt>
                <c:pt idx="193">
                  <c:v>-18.385402773029796</c:v>
                </c:pt>
                <c:pt idx="194">
                  <c:v>-18.521088402351051</c:v>
                </c:pt>
                <c:pt idx="195">
                  <c:v>-19.470887807599819</c:v>
                </c:pt>
                <c:pt idx="196">
                  <c:v>-19.877944695563578</c:v>
                </c:pt>
                <c:pt idx="197">
                  <c:v>-20.28500158352734</c:v>
                </c:pt>
                <c:pt idx="198">
                  <c:v>-20.28500158352734</c:v>
                </c:pt>
                <c:pt idx="199">
                  <c:v>-20.556372842169846</c:v>
                </c:pt>
                <c:pt idx="200">
                  <c:v>-19.877944695563578</c:v>
                </c:pt>
                <c:pt idx="201">
                  <c:v>-19.470887807599819</c:v>
                </c:pt>
                <c:pt idx="202">
                  <c:v>-18.249717143708544</c:v>
                </c:pt>
                <c:pt idx="203">
                  <c:v>-16.892860850496014</c:v>
                </c:pt>
                <c:pt idx="204">
                  <c:v>-14.314833893392203</c:v>
                </c:pt>
                <c:pt idx="205">
                  <c:v>-10.787007531039624</c:v>
                </c:pt>
                <c:pt idx="206">
                  <c:v>-3.5956691770132099</c:v>
                </c:pt>
                <c:pt idx="207">
                  <c:v>-7.1234955393657895</c:v>
                </c:pt>
                <c:pt idx="208">
                  <c:v>-2.3744985131219298</c:v>
                </c:pt>
                <c:pt idx="209">
                  <c:v>0.47489970262438846</c:v>
                </c:pt>
                <c:pt idx="210">
                  <c:v>-0.61058533194563691</c:v>
                </c:pt>
                <c:pt idx="211">
                  <c:v>2.3744985131219236</c:v>
                </c:pt>
                <c:pt idx="212">
                  <c:v>6.0380105047957571</c:v>
                </c:pt>
                <c:pt idx="213">
                  <c:v>5.0882110995469931</c:v>
                </c:pt>
                <c:pt idx="214">
                  <c:v>-2.2388128838006751</c:v>
                </c:pt>
                <c:pt idx="215">
                  <c:v>0.47489970262438846</c:v>
                </c:pt>
                <c:pt idx="216">
                  <c:v>1.5603847371944075</c:v>
                </c:pt>
                <c:pt idx="217">
                  <c:v>4.5454685822619805</c:v>
                </c:pt>
                <c:pt idx="218">
                  <c:v>6.0380105047957571</c:v>
                </c:pt>
                <c:pt idx="219">
                  <c:v>7.530552427329547</c:v>
                </c:pt>
                <c:pt idx="220">
                  <c:v>9.158779979184585</c:v>
                </c:pt>
                <c:pt idx="221">
                  <c:v>18.928145290314802</c:v>
                </c:pt>
                <c:pt idx="222">
                  <c:v>22.591657281988649</c:v>
                </c:pt>
                <c:pt idx="223">
                  <c:v>19.742259066242315</c:v>
                </c:pt>
                <c:pt idx="224">
                  <c:v>12.550920712215909</c:v>
                </c:pt>
                <c:pt idx="225">
                  <c:v>12.822291970858419</c:v>
                </c:pt>
                <c:pt idx="226">
                  <c:v>10.922693160360877</c:v>
                </c:pt>
                <c:pt idx="227">
                  <c:v>7.1234955393657895</c:v>
                </c:pt>
                <c:pt idx="228">
                  <c:v>7.1234955393657895</c:v>
                </c:pt>
                <c:pt idx="229">
                  <c:v>7.9376093152933054</c:v>
                </c:pt>
                <c:pt idx="230">
                  <c:v>9.0230943498633298</c:v>
                </c:pt>
                <c:pt idx="231">
                  <c:v>7.9376093152933054</c:v>
                </c:pt>
                <c:pt idx="232">
                  <c:v>2.7815554010856878</c:v>
                </c:pt>
                <c:pt idx="233">
                  <c:v>0.47489970262438846</c:v>
                </c:pt>
                <c:pt idx="234">
                  <c:v>-0.33921407330313369</c:v>
                </c:pt>
                <c:pt idx="235">
                  <c:v>6.7842814660630496E-2</c:v>
                </c:pt>
                <c:pt idx="236">
                  <c:v>0.47489970262438846</c:v>
                </c:pt>
                <c:pt idx="237">
                  <c:v>-2.7815554010856878</c:v>
                </c:pt>
                <c:pt idx="238">
                  <c:v>2.5101841424431846</c:v>
                </c:pt>
                <c:pt idx="239">
                  <c:v>6.1736961341170122</c:v>
                </c:pt>
                <c:pt idx="240">
                  <c:v>8.6160374618995732</c:v>
                </c:pt>
                <c:pt idx="241">
                  <c:v>5.7666392461532539</c:v>
                </c:pt>
                <c:pt idx="242">
                  <c:v>8.2089805739358077</c:v>
                </c:pt>
              </c:numCache>
            </c:numRef>
          </c:val>
          <c:smooth val="0"/>
        </c:ser>
        <c:ser>
          <c:idx val="2"/>
          <c:order val="2"/>
          <c:spPr>
            <a:ln w="28575">
              <a:noFill/>
            </a:ln>
          </c:spPr>
          <c:marker>
            <c:symbol val="none"/>
          </c:marker>
          <c:val>
            <c:numRef>
              <c:f>' '!$C$121:$IK$121</c:f>
              <c:numCache>
                <c:formatCode>0.00</c:formatCode>
                <c:ptCount val="243"/>
                <c:pt idx="0">
                  <c:v>-14.017300828745984</c:v>
                </c:pt>
                <c:pt idx="1">
                  <c:v>-12.715694323219589</c:v>
                </c:pt>
                <c:pt idx="2">
                  <c:v>-13.016065055264146</c:v>
                </c:pt>
                <c:pt idx="3">
                  <c:v>-12.815817900567756</c:v>
                </c:pt>
                <c:pt idx="4">
                  <c:v>-10.4128520442113</c:v>
                </c:pt>
                <c:pt idx="5">
                  <c:v>-12.215076436478643</c:v>
                </c:pt>
                <c:pt idx="6">
                  <c:v>-9.8121105801221873</c:v>
                </c:pt>
                <c:pt idx="7">
                  <c:v>-12.715694323219589</c:v>
                </c:pt>
                <c:pt idx="8">
                  <c:v>-12.715694323219589</c:v>
                </c:pt>
                <c:pt idx="9">
                  <c:v>-12.615570745871395</c:v>
                </c:pt>
                <c:pt idx="10">
                  <c:v>-10.112481312166745</c:v>
                </c:pt>
                <c:pt idx="11">
                  <c:v>-12.215076436478643</c:v>
                </c:pt>
                <c:pt idx="12">
                  <c:v>-14.217547983442374</c:v>
                </c:pt>
                <c:pt idx="13">
                  <c:v>-17.221255303887943</c:v>
                </c:pt>
                <c:pt idx="14">
                  <c:v>-16.820760994495192</c:v>
                </c:pt>
                <c:pt idx="15">
                  <c:v>-15.719401643665133</c:v>
                </c:pt>
                <c:pt idx="16">
                  <c:v>-19.724344737592567</c:v>
                </c:pt>
                <c:pt idx="17">
                  <c:v>-18.723108964110704</c:v>
                </c:pt>
                <c:pt idx="18">
                  <c:v>-19.123603273503456</c:v>
                </c:pt>
                <c:pt idx="19">
                  <c:v>-18.422738232066173</c:v>
                </c:pt>
                <c:pt idx="20">
                  <c:v>-15.018536602227851</c:v>
                </c:pt>
                <c:pt idx="21">
                  <c:v>-12.815817900567756</c:v>
                </c:pt>
                <c:pt idx="22">
                  <c:v>-10.713222776255884</c:v>
                </c:pt>
                <c:pt idx="23">
                  <c:v>-9.5117398480776298</c:v>
                </c:pt>
                <c:pt idx="24">
                  <c:v>-2.803460165749208</c:v>
                </c:pt>
                <c:pt idx="25">
                  <c:v>-0.20024715469636234</c:v>
                </c:pt>
                <c:pt idx="26">
                  <c:v>2.503089433704651</c:v>
                </c:pt>
                <c:pt idx="27">
                  <c:v>2.402965856356456</c:v>
                </c:pt>
                <c:pt idx="28">
                  <c:v>-0.50061788674091934</c:v>
                </c:pt>
                <c:pt idx="29">
                  <c:v>4.805931712712912</c:v>
                </c:pt>
                <c:pt idx="30">
                  <c:v>6.9085268370248381</c:v>
                </c:pt>
                <c:pt idx="31">
                  <c:v>0.40049430939275171</c:v>
                </c:pt>
                <c:pt idx="32">
                  <c:v>10.312728466863133</c:v>
                </c:pt>
                <c:pt idx="33">
                  <c:v>11.714458549737696</c:v>
                </c:pt>
                <c:pt idx="34">
                  <c:v>12.415323591175031</c:v>
                </c:pt>
                <c:pt idx="35">
                  <c:v>12.815817900567785</c:v>
                </c:pt>
                <c:pt idx="36">
                  <c:v>11.714458549737696</c:v>
                </c:pt>
                <c:pt idx="37">
                  <c:v>11.714458549737696</c:v>
                </c:pt>
                <c:pt idx="38">
                  <c:v>11.614334972389557</c:v>
                </c:pt>
                <c:pt idx="39">
                  <c:v>11.514211395041361</c:v>
                </c:pt>
                <c:pt idx="40">
                  <c:v>12.215076436478643</c:v>
                </c:pt>
                <c:pt idx="41">
                  <c:v>13.817053674049623</c:v>
                </c:pt>
                <c:pt idx="42">
                  <c:v>12.215076436478643</c:v>
                </c:pt>
                <c:pt idx="43">
                  <c:v>7.6093918784621204</c:v>
                </c:pt>
                <c:pt idx="44">
                  <c:v>0</c:v>
                </c:pt>
                <c:pt idx="45">
                  <c:v>-1.7021008149191474</c:v>
                </c:pt>
                <c:pt idx="46">
                  <c:v>-2.6032130110528184</c:v>
                </c:pt>
                <c:pt idx="47">
                  <c:v>-0.300370732044557</c:v>
                </c:pt>
                <c:pt idx="48">
                  <c:v>0.40049430939275171</c:v>
                </c:pt>
                <c:pt idx="49">
                  <c:v>0.40049430939275171</c:v>
                </c:pt>
                <c:pt idx="50">
                  <c:v>2.2027187016600669</c:v>
                </c:pt>
                <c:pt idx="51">
                  <c:v>3.604448784534684</c:v>
                </c:pt>
                <c:pt idx="52">
                  <c:v>8.5105040745957634</c:v>
                </c:pt>
                <c:pt idx="53">
                  <c:v>8.1100097652030119</c:v>
                </c:pt>
                <c:pt idx="54">
                  <c:v>7.9097626105066769</c:v>
                </c:pt>
                <c:pt idx="55">
                  <c:v>3.5043252071864894</c:v>
                </c:pt>
                <c:pt idx="56">
                  <c:v>-6.20766179558753</c:v>
                </c:pt>
                <c:pt idx="57">
                  <c:v>-5.3065495994538319</c:v>
                </c:pt>
                <c:pt idx="58">
                  <c:v>-3.7045723618828519</c:v>
                </c:pt>
                <c:pt idx="59">
                  <c:v>-2.102595124311899</c:v>
                </c:pt>
                <c:pt idx="61">
                  <c:v>-18.854709434855028</c:v>
                </c:pt>
                <c:pt idx="62">
                  <c:v>-18.854709434855028</c:v>
                </c:pt>
                <c:pt idx="63">
                  <c:v>-17.542039790656261</c:v>
                </c:pt>
                <c:pt idx="64">
                  <c:v>-18.377375018782743</c:v>
                </c:pt>
                <c:pt idx="65">
                  <c:v>-19.093376642891169</c:v>
                </c:pt>
                <c:pt idx="66">
                  <c:v>-15.871369334403292</c:v>
                </c:pt>
                <c:pt idx="67">
                  <c:v>-16.229370146457494</c:v>
                </c:pt>
                <c:pt idx="68">
                  <c:v>-14.558699690204525</c:v>
                </c:pt>
                <c:pt idx="69">
                  <c:v>-16.348703750475575</c:v>
                </c:pt>
                <c:pt idx="70">
                  <c:v>-17.542039790656261</c:v>
                </c:pt>
                <c:pt idx="71">
                  <c:v>-16.229370146457494</c:v>
                </c:pt>
                <c:pt idx="72">
                  <c:v>#N/A</c:v>
                </c:pt>
                <c:pt idx="73">
                  <c:v>-16.945371770565895</c:v>
                </c:pt>
                <c:pt idx="74">
                  <c:v>-19.809378266999595</c:v>
                </c:pt>
                <c:pt idx="75">
                  <c:v>#N/A</c:v>
                </c:pt>
                <c:pt idx="76">
                  <c:v>-19.690044662981514</c:v>
                </c:pt>
                <c:pt idx="77">
                  <c:v>-19.690044662981514</c:v>
                </c:pt>
                <c:pt idx="78">
                  <c:v>-13.484697254041874</c:v>
                </c:pt>
                <c:pt idx="79">
                  <c:v>-19.212710246909253</c:v>
                </c:pt>
                <c:pt idx="80">
                  <c:v>-15.990702938421352</c:v>
                </c:pt>
                <c:pt idx="81">
                  <c:v>-15.871369334403292</c:v>
                </c:pt>
                <c:pt idx="82">
                  <c:v>-13.842698066096075</c:v>
                </c:pt>
                <c:pt idx="83">
                  <c:v>-13.365363650023816</c:v>
                </c:pt>
                <c:pt idx="84">
                  <c:v>-10.620690757608198</c:v>
                </c:pt>
                <c:pt idx="85">
                  <c:v>-10.262689945553998</c:v>
                </c:pt>
                <c:pt idx="86">
                  <c:v>-8.3533522812648879</c:v>
                </c:pt>
                <c:pt idx="87">
                  <c:v>-9.7853555294817145</c:v>
                </c:pt>
                <c:pt idx="88">
                  <c:v>-11.217358777698566</c:v>
                </c:pt>
                <c:pt idx="89">
                  <c:v>-12.888029233951533</c:v>
                </c:pt>
                <c:pt idx="90">
                  <c:v>-11.933360401806967</c:v>
                </c:pt>
                <c:pt idx="91">
                  <c:v>-9.9046891334997973</c:v>
                </c:pt>
                <c:pt idx="92">
                  <c:v>-10.262689945553998</c:v>
                </c:pt>
                <c:pt idx="93">
                  <c:v>-10.740024361626281</c:v>
                </c:pt>
                <c:pt idx="94">
                  <c:v>-10.382023549572057</c:v>
                </c:pt>
                <c:pt idx="95">
                  <c:v>-10.262689945553998</c:v>
                </c:pt>
                <c:pt idx="96">
                  <c:v>-11.217358777698566</c:v>
                </c:pt>
                <c:pt idx="97">
                  <c:v>0.11933360401808306</c:v>
                </c:pt>
                <c:pt idx="98">
                  <c:v>0.11933360401808306</c:v>
                </c:pt>
                <c:pt idx="99">
                  <c:v>-8.3533522812648879</c:v>
                </c:pt>
                <c:pt idx="100">
                  <c:v>-5.4893457848312117</c:v>
                </c:pt>
                <c:pt idx="101">
                  <c:v>-4.4153433486685856</c:v>
                </c:pt>
                <c:pt idx="102">
                  <c:v>-2.7446728924156178</c:v>
                </c:pt>
                <c:pt idx="103">
                  <c:v>-4.2960097446505277</c:v>
                </c:pt>
                <c:pt idx="104">
                  <c:v>-4.5346769526866693</c:v>
                </c:pt>
                <c:pt idx="105">
                  <c:v>-5.2506785767950701</c:v>
                </c:pt>
                <c:pt idx="106">
                  <c:v>-3.2220073084878771</c:v>
                </c:pt>
                <c:pt idx="107">
                  <c:v>0.95466883214456699</c:v>
                </c:pt>
                <c:pt idx="108">
                  <c:v>-4.4153433486685856</c:v>
                </c:pt>
                <c:pt idx="109">
                  <c:v>-0.83533522812648398</c:v>
                </c:pt>
                <c:pt idx="110">
                  <c:v>-2.7446728924156178</c:v>
                </c:pt>
                <c:pt idx="111">
                  <c:v>-5.0120113687589285</c:v>
                </c:pt>
                <c:pt idx="112">
                  <c:v>-5.6086793888492705</c:v>
                </c:pt>
                <c:pt idx="113">
                  <c:v>#N/A</c:v>
                </c:pt>
                <c:pt idx="114">
                  <c:v>-6.444014616975779</c:v>
                </c:pt>
                <c:pt idx="115">
                  <c:v>-5.2506785767950701</c:v>
                </c:pt>
                <c:pt idx="116">
                  <c:v>-5.1313449727769864</c:v>
                </c:pt>
                <c:pt idx="117">
                  <c:v>-5.8473465968854361</c:v>
                </c:pt>
                <c:pt idx="118">
                  <c:v>-5.1313449727769864</c:v>
                </c:pt>
                <c:pt idx="119">
                  <c:v>-3.1026737044698183</c:v>
                </c:pt>
                <c:pt idx="120">
                  <c:v>#N/A</c:v>
                </c:pt>
                <c:pt idx="122">
                  <c:v>-10.717573309113208</c:v>
                </c:pt>
                <c:pt idx="123">
                  <c:v>-11.917301664610941</c:v>
                </c:pt>
                <c:pt idx="124">
                  <c:v>-12.717120568276112</c:v>
                </c:pt>
                <c:pt idx="125">
                  <c:v>-12.597147732726347</c:v>
                </c:pt>
                <c:pt idx="126">
                  <c:v>-13.676903252674316</c:v>
                </c:pt>
                <c:pt idx="127">
                  <c:v>-14.276767430423183</c:v>
                </c:pt>
                <c:pt idx="128">
                  <c:v>-16.436278470319134</c:v>
                </c:pt>
                <c:pt idx="129">
                  <c:v>-18.955708016864396</c:v>
                </c:pt>
                <c:pt idx="130">
                  <c:v>-18.315852893932274</c:v>
                </c:pt>
                <c:pt idx="131">
                  <c:v>-18.515807619848562</c:v>
                </c:pt>
                <c:pt idx="132">
                  <c:v>-16.276314689586101</c:v>
                </c:pt>
                <c:pt idx="133">
                  <c:v>-16.836187922151712</c:v>
                </c:pt>
                <c:pt idx="134">
                  <c:v>-19.195653687963954</c:v>
                </c:pt>
                <c:pt idx="135">
                  <c:v>-20.355391098278449</c:v>
                </c:pt>
                <c:pt idx="136">
                  <c:v>-17.915943442099696</c:v>
                </c:pt>
                <c:pt idx="137">
                  <c:v>-19.155662742780699</c:v>
                </c:pt>
                <c:pt idx="138">
                  <c:v>-16.316305634769357</c:v>
                </c:pt>
                <c:pt idx="139">
                  <c:v>-13.556930417124537</c:v>
                </c:pt>
                <c:pt idx="140">
                  <c:v>-9.3178902276991717</c:v>
                </c:pt>
                <c:pt idx="141">
                  <c:v>-8.9979626662331036</c:v>
                </c:pt>
                <c:pt idx="142">
                  <c:v>-5.0388590930905357</c:v>
                </c:pt>
                <c:pt idx="143">
                  <c:v>-5.5587413804728927</c:v>
                </c:pt>
                <c:pt idx="144">
                  <c:v>-4.7189315316244675</c:v>
                </c:pt>
                <c:pt idx="145">
                  <c:v>-5.0788500382737904</c:v>
                </c:pt>
                <c:pt idx="146">
                  <c:v>-5.6387232708394022</c:v>
                </c:pt>
                <c:pt idx="147">
                  <c:v>-5.0388590930905357</c:v>
                </c:pt>
                <c:pt idx="148">
                  <c:v>-3.0393118339276177</c:v>
                </c:pt>
                <c:pt idx="149">
                  <c:v>-0.4399003970158325</c:v>
                </c:pt>
                <c:pt idx="150">
                  <c:v>0.95978268439820447</c:v>
                </c:pt>
                <c:pt idx="151">
                  <c:v>1.9195653687963938</c:v>
                </c:pt>
                <c:pt idx="152">
                  <c:v>3.1192937242941419</c:v>
                </c:pt>
                <c:pt idx="153">
                  <c:v>3.959103573142567</c:v>
                </c:pt>
                <c:pt idx="154">
                  <c:v>2.5194295465452603</c:v>
                </c:pt>
                <c:pt idx="155">
                  <c:v>1.0797555199479838</c:v>
                </c:pt>
                <c:pt idx="156">
                  <c:v>-0.27993661628281336</c:v>
                </c:pt>
                <c:pt idx="157">
                  <c:v>3.1592846694773966</c:v>
                </c:pt>
                <c:pt idx="158">
                  <c:v>4.5189768057081938</c:v>
                </c:pt>
                <c:pt idx="159">
                  <c:v>3.43922128576021</c:v>
                </c:pt>
                <c:pt idx="160">
                  <c:v>5.158831928640315</c:v>
                </c:pt>
                <c:pt idx="161">
                  <c:v>5.8786689419389608</c:v>
                </c:pt>
                <c:pt idx="162">
                  <c:v>7.5582886396358111</c:v>
                </c:pt>
                <c:pt idx="163">
                  <c:v>10.957518980212766</c:v>
                </c:pt>
                <c:pt idx="164">
                  <c:v>13.436957581574772</c:v>
                </c:pt>
                <c:pt idx="165">
                  <c:v>13.676903252674316</c:v>
                </c:pt>
                <c:pt idx="166">
                  <c:v>14.556704046706011</c:v>
                </c:pt>
                <c:pt idx="167">
                  <c:v>16.356296579952627</c:v>
                </c:pt>
                <c:pt idx="168">
                  <c:v>15.156568224454878</c:v>
                </c:pt>
                <c:pt idx="169">
                  <c:v>11.037500870579276</c:v>
                </c:pt>
                <c:pt idx="170">
                  <c:v>8.9979626662331036</c:v>
                </c:pt>
                <c:pt idx="171">
                  <c:v>5.0388590930905508</c:v>
                </c:pt>
                <c:pt idx="172">
                  <c:v>8.0381799818349133</c:v>
                </c:pt>
                <c:pt idx="173">
                  <c:v>8.1581528173846785</c:v>
                </c:pt>
                <c:pt idx="174">
                  <c:v>8.4380894336674768</c:v>
                </c:pt>
                <c:pt idx="175">
                  <c:v>6.0386327226719949</c:v>
                </c:pt>
                <c:pt idx="176">
                  <c:v>8.2781256529344578</c:v>
                </c:pt>
                <c:pt idx="177">
                  <c:v>10.197691021730837</c:v>
                </c:pt>
                <c:pt idx="178">
                  <c:v>12.277220171260279</c:v>
                </c:pt>
                <c:pt idx="179">
                  <c:v>14.436731211156216</c:v>
                </c:pt>
                <c:pt idx="180">
                  <c:v>13.436957581574772</c:v>
                </c:pt>
                <c:pt idx="181">
                  <c:v>14.076812704506908</c:v>
                </c:pt>
                <c:pt idx="183">
                  <c:v>-20.827744100812353</c:v>
                </c:pt>
                <c:pt idx="184">
                  <c:v>-19.877944695563578</c:v>
                </c:pt>
                <c:pt idx="185">
                  <c:v>-18.928145290314809</c:v>
                </c:pt>
                <c:pt idx="186">
                  <c:v>-18.792459660993558</c:v>
                </c:pt>
                <c:pt idx="187">
                  <c:v>-18.928145290314809</c:v>
                </c:pt>
                <c:pt idx="188">
                  <c:v>-20.556372842169846</c:v>
                </c:pt>
                <c:pt idx="189">
                  <c:v>-20.28500158352734</c:v>
                </c:pt>
                <c:pt idx="190">
                  <c:v>-20.149315954206088</c:v>
                </c:pt>
                <c:pt idx="191">
                  <c:v>-20.556372842169846</c:v>
                </c:pt>
                <c:pt idx="192">
                  <c:v>-20.420687212848595</c:v>
                </c:pt>
                <c:pt idx="193">
                  <c:v>-19.335202178278568</c:v>
                </c:pt>
                <c:pt idx="194">
                  <c:v>-19.742259066242326</c:v>
                </c:pt>
                <c:pt idx="195">
                  <c:v>-20.420687212848595</c:v>
                </c:pt>
                <c:pt idx="196">
                  <c:v>-21.099115359454856</c:v>
                </c:pt>
                <c:pt idx="197">
                  <c:v>-20.963429730133605</c:v>
                </c:pt>
                <c:pt idx="198">
                  <c:v>-22.591657281988642</c:v>
                </c:pt>
                <c:pt idx="199">
                  <c:v>-21.099115359454856</c:v>
                </c:pt>
                <c:pt idx="200">
                  <c:v>-21.234800988776112</c:v>
                </c:pt>
                <c:pt idx="201">
                  <c:v>-20.963429730133605</c:v>
                </c:pt>
                <c:pt idx="202">
                  <c:v>-19.742259066242326</c:v>
                </c:pt>
                <c:pt idx="203">
                  <c:v>-18.521088402351051</c:v>
                </c:pt>
                <c:pt idx="204">
                  <c:v>-17.435603367781024</c:v>
                </c:pt>
                <c:pt idx="205">
                  <c:v>-15.536004557283482</c:v>
                </c:pt>
                <c:pt idx="206">
                  <c:v>-13.365034488143431</c:v>
                </c:pt>
                <c:pt idx="207">
                  <c:v>-11.736806936288394</c:v>
                </c:pt>
                <c:pt idx="208">
                  <c:v>-7.8019236859720502</c:v>
                </c:pt>
                <c:pt idx="209">
                  <c:v>-4.8168398409044837</c:v>
                </c:pt>
                <c:pt idx="210">
                  <c:v>-5.2238967288682483</c:v>
                </c:pt>
                <c:pt idx="211">
                  <c:v>-3.8670404356557131</c:v>
                </c:pt>
                <c:pt idx="212">
                  <c:v>1.424699107873159</c:v>
                </c:pt>
                <c:pt idx="213">
                  <c:v>-5.3595823581894964</c:v>
                </c:pt>
                <c:pt idx="214">
                  <c:v>-7.3948667980082927</c:v>
                </c:pt>
                <c:pt idx="215">
                  <c:v>-6.4450673927595217</c:v>
                </c:pt>
                <c:pt idx="216">
                  <c:v>-2.9172410304069425</c:v>
                </c:pt>
                <c:pt idx="217">
                  <c:v>-6.7842814660630496E-2</c:v>
                </c:pt>
                <c:pt idx="218">
                  <c:v>1.2890134785519043</c:v>
                </c:pt>
                <c:pt idx="219">
                  <c:v>-1.5603847371944075</c:v>
                </c:pt>
                <c:pt idx="220">
                  <c:v>2.2388128838006813</c:v>
                </c:pt>
                <c:pt idx="221">
                  <c:v>5.6309536168319996</c:v>
                </c:pt>
                <c:pt idx="222">
                  <c:v>13.636405746785934</c:v>
                </c:pt>
                <c:pt idx="223">
                  <c:v>7.6662380566508022</c:v>
                </c:pt>
                <c:pt idx="224">
                  <c:v>6.4450673927595155</c:v>
                </c:pt>
                <c:pt idx="225">
                  <c:v>7.8019236859720502</c:v>
                </c:pt>
                <c:pt idx="226">
                  <c:v>6.7164386514020311</c:v>
                </c:pt>
                <c:pt idx="227">
                  <c:v>3.1886122890494457</c:v>
                </c:pt>
                <c:pt idx="228">
                  <c:v>1.6960703665156622</c:v>
                </c:pt>
                <c:pt idx="229">
                  <c:v>4.5454685822619805</c:v>
                </c:pt>
                <c:pt idx="230">
                  <c:v>4.8168398409044837</c:v>
                </c:pt>
                <c:pt idx="231">
                  <c:v>1.9674416251581655</c:v>
                </c:pt>
                <c:pt idx="232">
                  <c:v>-1.1533278492306496</c:v>
                </c:pt>
                <c:pt idx="233">
                  <c:v>-3.7313548063344584</c:v>
                </c:pt>
                <c:pt idx="234">
                  <c:v>-3.3242979183707004</c:v>
                </c:pt>
                <c:pt idx="235">
                  <c:v>-1.831755995836917</c:v>
                </c:pt>
                <c:pt idx="236">
                  <c:v>-4.4097829529407253</c:v>
                </c:pt>
                <c:pt idx="237">
                  <c:v>-5.4952679875107515</c:v>
                </c:pt>
                <c:pt idx="238">
                  <c:v>-3.3242979183707004</c:v>
                </c:pt>
                <c:pt idx="239">
                  <c:v>1.8317559958369234</c:v>
                </c:pt>
                <c:pt idx="240">
                  <c:v>4.1384116942982159</c:v>
                </c:pt>
                <c:pt idx="241">
                  <c:v>2.9172410304069425</c:v>
                </c:pt>
                <c:pt idx="242">
                  <c:v>3.8670404356557193</c:v>
                </c:pt>
              </c:numCache>
            </c:numRef>
          </c:val>
          <c:smooth val="0"/>
        </c:ser>
        <c:ser>
          <c:idx val="3"/>
          <c:order val="3"/>
          <c:spPr>
            <a:ln w="28575">
              <a:noFill/>
            </a:ln>
          </c:spPr>
          <c:marker>
            <c:symbol val="none"/>
          </c:marker>
          <c:val>
            <c:numRef>
              <c:f>' '!$C$122:$IK$122</c:f>
              <c:numCache>
                <c:formatCode>0.00</c:formatCode>
                <c:ptCount val="243"/>
                <c:pt idx="0">
                  <c:v>-13.11618863261234</c:v>
                </c:pt>
                <c:pt idx="1">
                  <c:v>-12.615570745871395</c:v>
                </c:pt>
                <c:pt idx="2">
                  <c:v>-13.016065055264146</c:v>
                </c:pt>
                <c:pt idx="3">
                  <c:v>-9.5117398480776298</c:v>
                </c:pt>
                <c:pt idx="4">
                  <c:v>-10.212604889514939</c:v>
                </c:pt>
                <c:pt idx="5">
                  <c:v>-10.112481312166745</c:v>
                </c:pt>
                <c:pt idx="6">
                  <c:v>-9.7119870027740198</c:v>
                </c:pt>
                <c:pt idx="7">
                  <c:v>-12.01482928178228</c:v>
                </c:pt>
                <c:pt idx="8">
                  <c:v>-12.715694323219589</c:v>
                </c:pt>
                <c:pt idx="9">
                  <c:v>-9.8121105801221873</c:v>
                </c:pt>
                <c:pt idx="10">
                  <c:v>-9.7119870027740198</c:v>
                </c:pt>
                <c:pt idx="11">
                  <c:v>-11.514211395041361</c:v>
                </c:pt>
                <c:pt idx="12">
                  <c:v>-12.415323591175031</c:v>
                </c:pt>
                <c:pt idx="13">
                  <c:v>-16.820760994495192</c:v>
                </c:pt>
                <c:pt idx="14">
                  <c:v>-15.619278066316966</c:v>
                </c:pt>
                <c:pt idx="15">
                  <c:v>-14.718165870183293</c:v>
                </c:pt>
                <c:pt idx="16">
                  <c:v>-19.724344737592567</c:v>
                </c:pt>
                <c:pt idx="17">
                  <c:v>-18.022243922673422</c:v>
                </c:pt>
                <c:pt idx="18">
                  <c:v>-17.721873190628862</c:v>
                </c:pt>
                <c:pt idx="19">
                  <c:v>-15.218783756924212</c:v>
                </c:pt>
                <c:pt idx="20">
                  <c:v>-12.415323591175031</c:v>
                </c:pt>
                <c:pt idx="21">
                  <c:v>-11.313964240344999</c:v>
                </c:pt>
                <c:pt idx="22">
                  <c:v>-9.5117398480776298</c:v>
                </c:pt>
                <c:pt idx="23">
                  <c:v>-2.803460165749208</c:v>
                </c:pt>
                <c:pt idx="24">
                  <c:v>-0.20024715469636234</c:v>
                </c:pt>
                <c:pt idx="25">
                  <c:v>1.1013593508300334</c:v>
                </c:pt>
                <c:pt idx="26">
                  <c:v>6.5080325276320865</c:v>
                </c:pt>
                <c:pt idx="27">
                  <c:v>3.8046959392310464</c:v>
                </c:pt>
                <c:pt idx="28">
                  <c:v>5.3065495994538585</c:v>
                </c:pt>
                <c:pt idx="29">
                  <c:v>7.208897569069368</c:v>
                </c:pt>
                <c:pt idx="30">
                  <c:v>9.1112455386849049</c:v>
                </c:pt>
                <c:pt idx="31">
                  <c:v>12.215076436478643</c:v>
                </c:pt>
                <c:pt idx="32">
                  <c:v>12.215076436478643</c:v>
                </c:pt>
                <c:pt idx="33">
                  <c:v>12.815817900567785</c:v>
                </c:pt>
                <c:pt idx="34">
                  <c:v>14.017300828746013</c:v>
                </c:pt>
                <c:pt idx="35">
                  <c:v>14.417795138138709</c:v>
                </c:pt>
                <c:pt idx="36">
                  <c:v>13.716930096701429</c:v>
                </c:pt>
                <c:pt idx="37">
                  <c:v>13.316435787308677</c:v>
                </c:pt>
                <c:pt idx="38">
                  <c:v>13.716930096701429</c:v>
                </c:pt>
                <c:pt idx="39">
                  <c:v>12.715694323219589</c:v>
                </c:pt>
                <c:pt idx="40">
                  <c:v>13.817053674049623</c:v>
                </c:pt>
                <c:pt idx="41">
                  <c:v>13.817053674049623</c:v>
                </c:pt>
                <c:pt idx="42">
                  <c:v>14.017300828746013</c:v>
                </c:pt>
                <c:pt idx="43">
                  <c:v>7.6093918784621204</c:v>
                </c:pt>
                <c:pt idx="44">
                  <c:v>0</c:v>
                </c:pt>
                <c:pt idx="45">
                  <c:v>-1.7021008149191474</c:v>
                </c:pt>
                <c:pt idx="46">
                  <c:v>4.2051902486237713</c:v>
                </c:pt>
                <c:pt idx="47">
                  <c:v>0.50061788674094632</c:v>
                </c:pt>
                <c:pt idx="48">
                  <c:v>4.1050666712756305</c:v>
                </c:pt>
                <c:pt idx="49">
                  <c:v>1.4017300828745904</c:v>
                </c:pt>
                <c:pt idx="50">
                  <c:v>5.1063024447574694</c:v>
                </c:pt>
                <c:pt idx="51">
                  <c:v>12.315200013826837</c:v>
                </c:pt>
                <c:pt idx="52">
                  <c:v>10.412852044211327</c:v>
                </c:pt>
                <c:pt idx="53">
                  <c:v>8.3102569198994019</c:v>
                </c:pt>
                <c:pt idx="54">
                  <c:v>8.0098861878548711</c:v>
                </c:pt>
                <c:pt idx="55">
                  <c:v>3.5043252071864894</c:v>
                </c:pt>
                <c:pt idx="56">
                  <c:v>-1.802224392267342</c:v>
                </c:pt>
                <c:pt idx="57">
                  <c:v>0.901112196133671</c:v>
                </c:pt>
                <c:pt idx="58">
                  <c:v>0.300370732044557</c:v>
                </c:pt>
                <c:pt idx="59">
                  <c:v>4.3053138259719663</c:v>
                </c:pt>
                <c:pt idx="61">
                  <c:v>-18.854709434855028</c:v>
                </c:pt>
                <c:pt idx="62">
                  <c:v>-18.854709434855028</c:v>
                </c:pt>
                <c:pt idx="63">
                  <c:v>-17.542039790656261</c:v>
                </c:pt>
                <c:pt idx="64">
                  <c:v>-16.348703750475575</c:v>
                </c:pt>
                <c:pt idx="65">
                  <c:v>-18.377375018782743</c:v>
                </c:pt>
                <c:pt idx="66">
                  <c:v>-12.888029233951533</c:v>
                </c:pt>
                <c:pt idx="67">
                  <c:v>-16.229370146457494</c:v>
                </c:pt>
                <c:pt idx="68">
                  <c:v>-14.439366086186443</c:v>
                </c:pt>
                <c:pt idx="69">
                  <c:v>-13.484697254041874</c:v>
                </c:pt>
                <c:pt idx="70">
                  <c:v>-14.320032482168383</c:v>
                </c:pt>
                <c:pt idx="71">
                  <c:v>-16.229370146457494</c:v>
                </c:pt>
                <c:pt idx="72">
                  <c:v>#N/A</c:v>
                </c:pt>
                <c:pt idx="73">
                  <c:v>-16.945371770565895</c:v>
                </c:pt>
                <c:pt idx="74">
                  <c:v>-19.690044662981514</c:v>
                </c:pt>
                <c:pt idx="75">
                  <c:v>#N/A</c:v>
                </c:pt>
                <c:pt idx="76">
                  <c:v>-19.690044662981514</c:v>
                </c:pt>
                <c:pt idx="77">
                  <c:v>-16.348703750475575</c:v>
                </c:pt>
                <c:pt idx="78">
                  <c:v>-13.484697254041874</c:v>
                </c:pt>
                <c:pt idx="79">
                  <c:v>-15.632702126367152</c:v>
                </c:pt>
                <c:pt idx="80">
                  <c:v>-15.990702938421352</c:v>
                </c:pt>
                <c:pt idx="81">
                  <c:v>-13.365363650023816</c:v>
                </c:pt>
                <c:pt idx="82">
                  <c:v>-13.842698066096075</c:v>
                </c:pt>
                <c:pt idx="83">
                  <c:v>-11.575359589752766</c:v>
                </c:pt>
                <c:pt idx="84">
                  <c:v>-9.7853555294817145</c:v>
                </c:pt>
                <c:pt idx="85">
                  <c:v>-8.3533522812648879</c:v>
                </c:pt>
                <c:pt idx="86">
                  <c:v>-8.2340186772468051</c:v>
                </c:pt>
                <c:pt idx="87">
                  <c:v>-9.7853555294817145</c:v>
                </c:pt>
                <c:pt idx="88">
                  <c:v>-10.14335634153594</c:v>
                </c:pt>
                <c:pt idx="89">
                  <c:v>-12.29136121386119</c:v>
                </c:pt>
                <c:pt idx="90">
                  <c:v>-10.978691569662423</c:v>
                </c:pt>
                <c:pt idx="91">
                  <c:v>-9.7853555294817145</c:v>
                </c:pt>
                <c:pt idx="92">
                  <c:v>-9.9046891334997973</c:v>
                </c:pt>
                <c:pt idx="93">
                  <c:v>-10.50135715359014</c:v>
                </c:pt>
                <c:pt idx="94">
                  <c:v>-6.9213490330480374</c:v>
                </c:pt>
                <c:pt idx="95">
                  <c:v>-10.262689945553998</c:v>
                </c:pt>
                <c:pt idx="96">
                  <c:v>-1.0740024361626257</c:v>
                </c:pt>
                <c:pt idx="97">
                  <c:v>6.8020154290299546</c:v>
                </c:pt>
                <c:pt idx="98">
                  <c:v>1.5513368522349091</c:v>
                </c:pt>
                <c:pt idx="99">
                  <c:v>-2.9833401004517599</c:v>
                </c:pt>
                <c:pt idx="100">
                  <c:v>-0.83533522812648398</c:v>
                </c:pt>
                <c:pt idx="101">
                  <c:v>-0.83533522812648398</c:v>
                </c:pt>
                <c:pt idx="102">
                  <c:v>-0.83533522812648398</c:v>
                </c:pt>
                <c:pt idx="103">
                  <c:v>-0.83533522812648398</c:v>
                </c:pt>
                <c:pt idx="104">
                  <c:v>-4.5346769526866693</c:v>
                </c:pt>
                <c:pt idx="105">
                  <c:v>-3.2220073084878771</c:v>
                </c:pt>
                <c:pt idx="106">
                  <c:v>-2.6253392883975351</c:v>
                </c:pt>
                <c:pt idx="107">
                  <c:v>0.95466883214456699</c:v>
                </c:pt>
                <c:pt idx="108">
                  <c:v>-4.4153433486685856</c:v>
                </c:pt>
                <c:pt idx="109">
                  <c:v>-0.83533522812648398</c:v>
                </c:pt>
                <c:pt idx="110">
                  <c:v>-2.7446728924156178</c:v>
                </c:pt>
                <c:pt idx="111">
                  <c:v>-4.4153433486685856</c:v>
                </c:pt>
                <c:pt idx="112">
                  <c:v>-5.2506785767950701</c:v>
                </c:pt>
                <c:pt idx="113">
                  <c:v>#N/A</c:v>
                </c:pt>
                <c:pt idx="114">
                  <c:v>-4.4153433486685856</c:v>
                </c:pt>
                <c:pt idx="115">
                  <c:v>-5.1313449727769864</c:v>
                </c:pt>
                <c:pt idx="116">
                  <c:v>-2.386672080361393</c:v>
                </c:pt>
                <c:pt idx="117">
                  <c:v>-5.8473465968854361</c:v>
                </c:pt>
                <c:pt idx="118">
                  <c:v>-5.1313449727769864</c:v>
                </c:pt>
                <c:pt idx="119">
                  <c:v>-2.6253392883975351</c:v>
                </c:pt>
                <c:pt idx="120">
                  <c:v>#N/A</c:v>
                </c:pt>
                <c:pt idx="122">
                  <c:v>-10.597600473563428</c:v>
                </c:pt>
                <c:pt idx="123">
                  <c:v>-10.837546144662987</c:v>
                </c:pt>
                <c:pt idx="124">
                  <c:v>-11.99728355497748</c:v>
                </c:pt>
                <c:pt idx="125">
                  <c:v>-11.99728355497748</c:v>
                </c:pt>
                <c:pt idx="126">
                  <c:v>-13.676903252674316</c:v>
                </c:pt>
                <c:pt idx="127">
                  <c:v>-13.916848923773859</c:v>
                </c:pt>
                <c:pt idx="128">
                  <c:v>-16.436278470319134</c:v>
                </c:pt>
                <c:pt idx="129">
                  <c:v>-16.436278470319134</c:v>
                </c:pt>
                <c:pt idx="130">
                  <c:v>-17.196106428801038</c:v>
                </c:pt>
                <c:pt idx="131">
                  <c:v>-17.23609737398429</c:v>
                </c:pt>
                <c:pt idx="132">
                  <c:v>-15.636459566653965</c:v>
                </c:pt>
                <c:pt idx="133">
                  <c:v>-15.676450511837219</c:v>
                </c:pt>
                <c:pt idx="134">
                  <c:v>-18.595789510215074</c:v>
                </c:pt>
                <c:pt idx="135">
                  <c:v>-17.516033990267104</c:v>
                </c:pt>
                <c:pt idx="136">
                  <c:v>-17.516033990267104</c:v>
                </c:pt>
                <c:pt idx="137">
                  <c:v>-15.156568224454862</c:v>
                </c:pt>
                <c:pt idx="138">
                  <c:v>-14.156794594873418</c:v>
                </c:pt>
                <c:pt idx="139">
                  <c:v>-9.4378630632489351</c:v>
                </c:pt>
                <c:pt idx="140">
                  <c:v>-8.0381799818348991</c:v>
                </c:pt>
                <c:pt idx="141">
                  <c:v>-5.1588319286402999</c:v>
                </c:pt>
                <c:pt idx="142">
                  <c:v>-4.8788953123575167</c:v>
                </c:pt>
                <c:pt idx="143">
                  <c:v>-4.1190673538756011</c:v>
                </c:pt>
                <c:pt idx="144">
                  <c:v>-3.8391307375927877</c:v>
                </c:pt>
                <c:pt idx="145">
                  <c:v>-4.1590582990588558</c:v>
                </c:pt>
                <c:pt idx="146">
                  <c:v>-4.5989586960747033</c:v>
                </c:pt>
                <c:pt idx="147">
                  <c:v>-2.239492930262462</c:v>
                </c:pt>
                <c:pt idx="148">
                  <c:v>-0.15996378073303408</c:v>
                </c:pt>
                <c:pt idx="149">
                  <c:v>2.1595110398959525</c:v>
                </c:pt>
                <c:pt idx="150">
                  <c:v>1.559646862147086</c:v>
                </c:pt>
                <c:pt idx="151">
                  <c:v>2.5994114369117702</c:v>
                </c:pt>
                <c:pt idx="152">
                  <c:v>4.6789405864412128</c:v>
                </c:pt>
                <c:pt idx="153">
                  <c:v>4.3590130249751446</c:v>
                </c:pt>
                <c:pt idx="154">
                  <c:v>2.5994114369117702</c:v>
                </c:pt>
                <c:pt idx="155">
                  <c:v>3.1592846694773966</c:v>
                </c:pt>
                <c:pt idx="156">
                  <c:v>3.6791669568597536</c:v>
                </c:pt>
                <c:pt idx="157">
                  <c:v>7.2783520233529977</c:v>
                </c:pt>
                <c:pt idx="158">
                  <c:v>4.5189768057081938</c:v>
                </c:pt>
                <c:pt idx="159">
                  <c:v>4.9188862575407564</c:v>
                </c:pt>
                <c:pt idx="160">
                  <c:v>6.0386327226719949</c:v>
                </c:pt>
                <c:pt idx="161">
                  <c:v>7.8382252559186094</c:v>
                </c:pt>
                <c:pt idx="162">
                  <c:v>11.517392212778363</c:v>
                </c:pt>
                <c:pt idx="163">
                  <c:v>15.156568224454878</c:v>
                </c:pt>
                <c:pt idx="164">
                  <c:v>13.436957581574772</c:v>
                </c:pt>
                <c:pt idx="165">
                  <c:v>16.356296579952627</c:v>
                </c:pt>
                <c:pt idx="166">
                  <c:v>16.556251305868916</c:v>
                </c:pt>
                <c:pt idx="167">
                  <c:v>16.75620603178519</c:v>
                </c:pt>
                <c:pt idx="168">
                  <c:v>15.956387128120033</c:v>
                </c:pt>
                <c:pt idx="169">
                  <c:v>11.877310719427687</c:v>
                </c:pt>
                <c:pt idx="170">
                  <c:v>8.9979626662331036</c:v>
                </c:pt>
                <c:pt idx="171">
                  <c:v>8.0381799818349133</c:v>
                </c:pt>
                <c:pt idx="172">
                  <c:v>12.357202061626788</c:v>
                </c:pt>
                <c:pt idx="173">
                  <c:v>9.4378630632489351</c:v>
                </c:pt>
                <c:pt idx="174">
                  <c:v>9.4378630632489351</c:v>
                </c:pt>
                <c:pt idx="175">
                  <c:v>6.7984606811539106</c:v>
                </c:pt>
                <c:pt idx="176">
                  <c:v>10.877537089846227</c:v>
                </c:pt>
                <c:pt idx="177">
                  <c:v>13.556930417124537</c:v>
                </c:pt>
                <c:pt idx="178">
                  <c:v>14.356749320789692</c:v>
                </c:pt>
                <c:pt idx="179">
                  <c:v>16.356296579952627</c:v>
                </c:pt>
                <c:pt idx="180">
                  <c:v>14.116803649690164</c:v>
                </c:pt>
                <c:pt idx="181">
                  <c:v>19.355617468696988</c:v>
                </c:pt>
                <c:pt idx="183">
                  <c:v>-18.928145290314809</c:v>
                </c:pt>
                <c:pt idx="184">
                  <c:v>-18.249717143708544</c:v>
                </c:pt>
                <c:pt idx="185">
                  <c:v>-18.385402773029796</c:v>
                </c:pt>
                <c:pt idx="186">
                  <c:v>-17.299917738459772</c:v>
                </c:pt>
                <c:pt idx="187">
                  <c:v>-18.656774031672303</c:v>
                </c:pt>
                <c:pt idx="188">
                  <c:v>-20.013630324884836</c:v>
                </c:pt>
                <c:pt idx="189">
                  <c:v>-19.470887807599819</c:v>
                </c:pt>
                <c:pt idx="190">
                  <c:v>-19.742259066242326</c:v>
                </c:pt>
                <c:pt idx="191">
                  <c:v>-20.420687212848595</c:v>
                </c:pt>
                <c:pt idx="192">
                  <c:v>-19.199516548957316</c:v>
                </c:pt>
                <c:pt idx="193">
                  <c:v>-18.928145290314809</c:v>
                </c:pt>
                <c:pt idx="194">
                  <c:v>-19.606573436921074</c:v>
                </c:pt>
                <c:pt idx="195">
                  <c:v>-20.013630324884836</c:v>
                </c:pt>
                <c:pt idx="196">
                  <c:v>-21.099115359454856</c:v>
                </c:pt>
                <c:pt idx="197">
                  <c:v>-20.692058471491098</c:v>
                </c:pt>
                <c:pt idx="198">
                  <c:v>-20.28500158352734</c:v>
                </c:pt>
                <c:pt idx="199">
                  <c:v>-20.963429730133605</c:v>
                </c:pt>
                <c:pt idx="200">
                  <c:v>-20.013630324884836</c:v>
                </c:pt>
                <c:pt idx="201">
                  <c:v>-19.742259066242326</c:v>
                </c:pt>
                <c:pt idx="202">
                  <c:v>-18.385402773029796</c:v>
                </c:pt>
                <c:pt idx="203">
                  <c:v>-17.028546479817265</c:v>
                </c:pt>
                <c:pt idx="204">
                  <c:v>-14.72189078135596</c:v>
                </c:pt>
                <c:pt idx="205">
                  <c:v>-13.772091376107189</c:v>
                </c:pt>
                <c:pt idx="206">
                  <c:v>-7.530552427329547</c:v>
                </c:pt>
                <c:pt idx="207">
                  <c:v>-9.0230943498633369</c:v>
                </c:pt>
                <c:pt idx="208">
                  <c:v>-3.4599835476919552</c:v>
                </c:pt>
                <c:pt idx="209">
                  <c:v>-2.2388128838006751</c:v>
                </c:pt>
                <c:pt idx="210">
                  <c:v>-2.7815554010856878</c:v>
                </c:pt>
                <c:pt idx="211">
                  <c:v>1.2890134785519043</c:v>
                </c:pt>
                <c:pt idx="212">
                  <c:v>5.4952679875107515</c:v>
                </c:pt>
                <c:pt idx="213">
                  <c:v>-5.3595823581894964</c:v>
                </c:pt>
                <c:pt idx="214">
                  <c:v>-5.4952679875107515</c:v>
                </c:pt>
                <c:pt idx="215">
                  <c:v>-0.20352844398187897</c:v>
                </c:pt>
                <c:pt idx="216">
                  <c:v>-0.20352844398187897</c:v>
                </c:pt>
                <c:pt idx="217">
                  <c:v>2.1031272544794266</c:v>
                </c:pt>
                <c:pt idx="218">
                  <c:v>5.6309536168319996</c:v>
                </c:pt>
                <c:pt idx="219">
                  <c:v>2.1031272544794266</c:v>
                </c:pt>
                <c:pt idx="220">
                  <c:v>8.0732949446145668</c:v>
                </c:pt>
                <c:pt idx="221">
                  <c:v>18.928145290314802</c:v>
                </c:pt>
                <c:pt idx="222">
                  <c:v>17.571288997102279</c:v>
                </c:pt>
                <c:pt idx="223">
                  <c:v>11.329750048324636</c:v>
                </c:pt>
                <c:pt idx="224">
                  <c:v>6.8521242807232863</c:v>
                </c:pt>
                <c:pt idx="225">
                  <c:v>9.5658368671483434</c:v>
                </c:pt>
                <c:pt idx="226">
                  <c:v>8.6160374618995732</c:v>
                </c:pt>
                <c:pt idx="227">
                  <c:v>3.4599835476919552</c:v>
                </c:pt>
                <c:pt idx="228">
                  <c:v>6.7164386514020311</c:v>
                </c:pt>
                <c:pt idx="229">
                  <c:v>6.1736961341170122</c:v>
                </c:pt>
                <c:pt idx="230">
                  <c:v>6.4450673927595155</c:v>
                </c:pt>
                <c:pt idx="231">
                  <c:v>3.8670404356557193</c:v>
                </c:pt>
                <c:pt idx="232">
                  <c:v>-0.20352844398187897</c:v>
                </c:pt>
                <c:pt idx="233">
                  <c:v>-1.6960703665156622</c:v>
                </c:pt>
                <c:pt idx="234">
                  <c:v>-2.3744985131219298</c:v>
                </c:pt>
                <c:pt idx="235">
                  <c:v>-1.6960703665156622</c:v>
                </c:pt>
                <c:pt idx="236">
                  <c:v>-4.1384116942982159</c:v>
                </c:pt>
                <c:pt idx="237">
                  <c:v>-3.8670404356557131</c:v>
                </c:pt>
                <c:pt idx="238">
                  <c:v>1.1533278492306496</c:v>
                </c:pt>
                <c:pt idx="239">
                  <c:v>5.3595823581894964</c:v>
                </c:pt>
                <c:pt idx="240">
                  <c:v>5.0882110995469931</c:v>
                </c:pt>
                <c:pt idx="241">
                  <c:v>4.2740973236194773</c:v>
                </c:pt>
                <c:pt idx="242">
                  <c:v>8.0732949446145668</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1843200"/>
        <c:axId val="261853184"/>
      </c:stockChart>
      <c:catAx>
        <c:axId val="261843200"/>
        <c:scaling>
          <c:orientation val="minMax"/>
        </c:scaling>
        <c:delete val="1"/>
        <c:axPos val="b"/>
        <c:majorGridlines>
          <c:spPr>
            <a:ln>
              <a:noFill/>
            </a:ln>
          </c:spPr>
        </c:majorGridlines>
        <c:majorTickMark val="out"/>
        <c:minorTickMark val="none"/>
        <c:tickLblPos val="nextTo"/>
        <c:crossAx val="261853184"/>
        <c:crosses val="autoZero"/>
        <c:auto val="1"/>
        <c:lblAlgn val="ctr"/>
        <c:lblOffset val="100"/>
        <c:noMultiLvlLbl val="0"/>
      </c:catAx>
      <c:valAx>
        <c:axId val="261853184"/>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1843200"/>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6097369454259881E-3"/>
          <c:w val="0.99435595852188441"/>
          <c:h val="0.99069837063211619"/>
        </c:manualLayout>
      </c:layout>
      <c:barChart>
        <c:barDir val="col"/>
        <c:grouping val="clustered"/>
        <c:varyColors val="0"/>
        <c:ser>
          <c:idx val="0"/>
          <c:order val="0"/>
          <c:spPr>
            <a:solidFill>
              <a:schemeClr val="tx1">
                <a:alpha val="24000"/>
              </a:schemeClr>
            </a:solidFill>
            <a:ln w="9525">
              <a:noFill/>
              <a:prstDash val="solid"/>
            </a:ln>
          </c:spPr>
          <c:invertIfNegative val="0"/>
          <c:val>
            <c:numRef>
              <c:f>' '!$C$147:$IK$147</c:f>
              <c:numCache>
                <c:formatCode>0.00</c:formatCode>
                <c:ptCount val="243"/>
                <c:pt idx="0">
                  <c:v>1.6717751901140683</c:v>
                </c:pt>
                <c:pt idx="1">
                  <c:v>1.4712500000000002</c:v>
                </c:pt>
                <c:pt idx="2">
                  <c:v>0.85911359315589342</c:v>
                </c:pt>
                <c:pt idx="3">
                  <c:v>1.3374881178707223</c:v>
                </c:pt>
                <c:pt idx="4">
                  <c:v>0.99091492395437253</c:v>
                </c:pt>
                <c:pt idx="5">
                  <c:v>1.3420365969581749</c:v>
                </c:pt>
                <c:pt idx="6">
                  <c:v>0.88948906844106457</c:v>
                </c:pt>
                <c:pt idx="7">
                  <c:v>0.78354087452471477</c:v>
                </c:pt>
                <c:pt idx="8">
                  <c:v>1.1862381178707224</c:v>
                </c:pt>
                <c:pt idx="9">
                  <c:v>1.2692609315589354</c:v>
                </c:pt>
                <c:pt idx="10">
                  <c:v>1.4681915399239542</c:v>
                </c:pt>
                <c:pt idx="11">
                  <c:v>0.67670389733840297</c:v>
                </c:pt>
                <c:pt idx="12">
                  <c:v>1.0257081749049428</c:v>
                </c:pt>
                <c:pt idx="13">
                  <c:v>1.4073098859315589</c:v>
                </c:pt>
                <c:pt idx="14">
                  <c:v>2.1348312737642585</c:v>
                </c:pt>
                <c:pt idx="15">
                  <c:v>1.1164163498098858</c:v>
                </c:pt>
                <c:pt idx="16">
                  <c:v>1.0799239543726236</c:v>
                </c:pt>
                <c:pt idx="17">
                  <c:v>1.1408056083650191</c:v>
                </c:pt>
                <c:pt idx="18">
                  <c:v>0.85859077946768059</c:v>
                </c:pt>
                <c:pt idx="19">
                  <c:v>1.278514733840304</c:v>
                </c:pt>
                <c:pt idx="20">
                  <c:v>0.91173479087452458</c:v>
                </c:pt>
                <c:pt idx="21">
                  <c:v>0.83273764258555127</c:v>
                </c:pt>
                <c:pt idx="22">
                  <c:v>0.85456511406844105</c:v>
                </c:pt>
                <c:pt idx="23">
                  <c:v>0.70608602661596964</c:v>
                </c:pt>
                <c:pt idx="24">
                  <c:v>0.82358840304182501</c:v>
                </c:pt>
                <c:pt idx="25">
                  <c:v>0.72184885931558929</c:v>
                </c:pt>
                <c:pt idx="26">
                  <c:v>0.89853374524714835</c:v>
                </c:pt>
                <c:pt idx="27">
                  <c:v>1.4101592205323195</c:v>
                </c:pt>
                <c:pt idx="28">
                  <c:v>0.84606939163498107</c:v>
                </c:pt>
                <c:pt idx="29">
                  <c:v>0.86418488593155884</c:v>
                </c:pt>
                <c:pt idx="30">
                  <c:v>0.62034458174904938</c:v>
                </c:pt>
                <c:pt idx="31">
                  <c:v>0.66067965779467686</c:v>
                </c:pt>
                <c:pt idx="32">
                  <c:v>0.43780418250950565</c:v>
                </c:pt>
                <c:pt idx="33">
                  <c:v>0.68606226235741441</c:v>
                </c:pt>
                <c:pt idx="34">
                  <c:v>0.87492870722433458</c:v>
                </c:pt>
                <c:pt idx="35">
                  <c:v>0.66938450570342201</c:v>
                </c:pt>
                <c:pt idx="36">
                  <c:v>0.48598146387832697</c:v>
                </c:pt>
                <c:pt idx="37">
                  <c:v>0.99141159695817482</c:v>
                </c:pt>
                <c:pt idx="38">
                  <c:v>1.3639686311787071</c:v>
                </c:pt>
                <c:pt idx="39">
                  <c:v>1.0892300380228137</c:v>
                </c:pt>
                <c:pt idx="40">
                  <c:v>1.0792442965779467</c:v>
                </c:pt>
                <c:pt idx="41">
                  <c:v>1.058018060836502</c:v>
                </c:pt>
                <c:pt idx="42">
                  <c:v>1.2655228136882128</c:v>
                </c:pt>
                <c:pt idx="43">
                  <c:v>1.4213212927756653</c:v>
                </c:pt>
                <c:pt idx="44">
                  <c:v>1.4479847908745245</c:v>
                </c:pt>
                <c:pt idx="45">
                  <c:v>0.94820104562737639</c:v>
                </c:pt>
                <c:pt idx="46">
                  <c:v>0.90854562737642586</c:v>
                </c:pt>
                <c:pt idx="47">
                  <c:v>1.1497195817490493</c:v>
                </c:pt>
                <c:pt idx="48">
                  <c:v>1.0149904942965777</c:v>
                </c:pt>
                <c:pt idx="49">
                  <c:v>1.2299714828897337</c:v>
                </c:pt>
                <c:pt idx="50">
                  <c:v>0.85252614068441057</c:v>
                </c:pt>
                <c:pt idx="51">
                  <c:v>1.1093583650190113</c:v>
                </c:pt>
                <c:pt idx="52">
                  <c:v>0.67484790874524714</c:v>
                </c:pt>
                <c:pt idx="53">
                  <c:v>1.4166159695817488</c:v>
                </c:pt>
                <c:pt idx="54">
                  <c:v>1.2425712927756654</c:v>
                </c:pt>
                <c:pt idx="55">
                  <c:v>0.88927994296577939</c:v>
                </c:pt>
                <c:pt idx="56">
                  <c:v>0.86706036121673002</c:v>
                </c:pt>
                <c:pt idx="57">
                  <c:v>0.96466967680608351</c:v>
                </c:pt>
                <c:pt idx="58">
                  <c:v>2.5601140684410644</c:v>
                </c:pt>
                <c:pt idx="59">
                  <c:v>1.6308911596958173</c:v>
                </c:pt>
                <c:pt idx="61">
                  <c:v>0.99053237169370234</c:v>
                </c:pt>
                <c:pt idx="62">
                  <c:v>0.68415168963616146</c:v>
                </c:pt>
                <c:pt idx="63">
                  <c:v>0.61212335085783776</c:v>
                </c:pt>
                <c:pt idx="64">
                  <c:v>0.85893374247586984</c:v>
                </c:pt>
                <c:pt idx="65">
                  <c:v>0.8855288214094047</c:v>
                </c:pt>
                <c:pt idx="66">
                  <c:v>1.1936220653679686</c:v>
                </c:pt>
                <c:pt idx="67">
                  <c:v>0.94751684629741673</c:v>
                </c:pt>
                <c:pt idx="68">
                  <c:v>0.91165378531128627</c:v>
                </c:pt>
                <c:pt idx="69">
                  <c:v>0.94644229765363752</c:v>
                </c:pt>
                <c:pt idx="70">
                  <c:v>0.81692560643312728</c:v>
                </c:pt>
                <c:pt idx="71">
                  <c:v>1.1759591720358482</c:v>
                </c:pt>
                <c:pt idx="72">
                  <c:v>0.62280167800539343</c:v>
                </c:pt>
                <c:pt idx="73">
                  <c:v>1.3066511508354919</c:v>
                </c:pt>
                <c:pt idx="74">
                  <c:v>1.6756914506834066</c:v>
                </c:pt>
                <c:pt idx="75">
                  <c:v>3.2181724491833124</c:v>
                </c:pt>
                <c:pt idx="76">
                  <c:v>1.2364025332484276</c:v>
                </c:pt>
                <c:pt idx="77">
                  <c:v>1.4732061906212661</c:v>
                </c:pt>
                <c:pt idx="78">
                  <c:v>1.0138702250507814</c:v>
                </c:pt>
                <c:pt idx="79">
                  <c:v>0.76336607246975841</c:v>
                </c:pt>
                <c:pt idx="80">
                  <c:v>1.371762082719487</c:v>
                </c:pt>
                <c:pt idx="81">
                  <c:v>1.0260932158737697</c:v>
                </c:pt>
                <c:pt idx="82">
                  <c:v>0.99802063255503837</c:v>
                </c:pt>
                <c:pt idx="83">
                  <c:v>1.0664895289508436</c:v>
                </c:pt>
                <c:pt idx="84">
                  <c:v>0.78092822686652452</c:v>
                </c:pt>
                <c:pt idx="85">
                  <c:v>0.89325213978656759</c:v>
                </c:pt>
                <c:pt idx="86">
                  <c:v>0.87424606064972332</c:v>
                </c:pt>
                <c:pt idx="87">
                  <c:v>0.87364162703759751</c:v>
                </c:pt>
                <c:pt idx="88">
                  <c:v>1.7063160870311134</c:v>
                </c:pt>
                <c:pt idx="89">
                  <c:v>0.97988762419126463</c:v>
                </c:pt>
                <c:pt idx="90">
                  <c:v>1.06125110431242</c:v>
                </c:pt>
                <c:pt idx="91">
                  <c:v>0.89110304249900929</c:v>
                </c:pt>
                <c:pt idx="92">
                  <c:v>0.76225794418086112</c:v>
                </c:pt>
                <c:pt idx="93">
                  <c:v>0.6955016096860791</c:v>
                </c:pt>
                <c:pt idx="94">
                  <c:v>0.5531239143853367</c:v>
                </c:pt>
                <c:pt idx="95">
                  <c:v>0.93217094847844517</c:v>
                </c:pt>
                <c:pt idx="96">
                  <c:v>0.67703280487112427</c:v>
                </c:pt>
                <c:pt idx="97">
                  <c:v>0.63230471757381568</c:v>
                </c:pt>
                <c:pt idx="98">
                  <c:v>0.97344033232858951</c:v>
                </c:pt>
                <c:pt idx="99">
                  <c:v>1.1418758322409772</c:v>
                </c:pt>
                <c:pt idx="100">
                  <c:v>0.99610659278330671</c:v>
                </c:pt>
                <c:pt idx="101">
                  <c:v>1.0254887822616439</c:v>
                </c:pt>
                <c:pt idx="102">
                  <c:v>0.93395066966970441</c:v>
                </c:pt>
                <c:pt idx="103">
                  <c:v>1.0680341926262762</c:v>
                </c:pt>
                <c:pt idx="104">
                  <c:v>1.3328768536727278</c:v>
                </c:pt>
                <c:pt idx="105">
                  <c:v>1.5427496356608503</c:v>
                </c:pt>
                <c:pt idx="106">
                  <c:v>0.95970625747528682</c:v>
                </c:pt>
                <c:pt idx="107">
                  <c:v>1.0371744987627427</c:v>
                </c:pt>
                <c:pt idx="108">
                  <c:v>1.434119483703798</c:v>
                </c:pt>
                <c:pt idx="109">
                  <c:v>1.0491624320699042</c:v>
                </c:pt>
                <c:pt idx="110">
                  <c:v>0.81652265069171004</c:v>
                </c:pt>
                <c:pt idx="111">
                  <c:v>0.81239235434218382</c:v>
                </c:pt>
                <c:pt idx="112">
                  <c:v>1.1022518510016197</c:v>
                </c:pt>
                <c:pt idx="113">
                  <c:v>0.72129077713677958</c:v>
                </c:pt>
                <c:pt idx="114">
                  <c:v>1.5612184404758052</c:v>
                </c:pt>
                <c:pt idx="115">
                  <c:v>1.3629306360534268</c:v>
                </c:pt>
                <c:pt idx="116">
                  <c:v>1.1357979164746013</c:v>
                </c:pt>
                <c:pt idx="117">
                  <c:v>1.0636688387609232</c:v>
                </c:pt>
                <c:pt idx="118">
                  <c:v>1.4204861477858495</c:v>
                </c:pt>
                <c:pt idx="119">
                  <c:v>1.8611518306706707</c:v>
                </c:pt>
                <c:pt idx="120">
                  <c:v>2.8461771405650049</c:v>
                </c:pt>
                <c:pt idx="122">
                  <c:v>0.92891413326448546</c:v>
                </c:pt>
                <c:pt idx="123">
                  <c:v>1.2075883732438311</c:v>
                </c:pt>
                <c:pt idx="124">
                  <c:v>1.353729641343403</c:v>
                </c:pt>
                <c:pt idx="125">
                  <c:v>2.3207075596864541</c:v>
                </c:pt>
                <c:pt idx="126">
                  <c:v>1.3150741912118025</c:v>
                </c:pt>
                <c:pt idx="127">
                  <c:v>1.2275077633626661</c:v>
                </c:pt>
                <c:pt idx="128">
                  <c:v>1.1227830489755235</c:v>
                </c:pt>
                <c:pt idx="129">
                  <c:v>1.0876775891621309</c:v>
                </c:pt>
                <c:pt idx="130">
                  <c:v>1.0939886830611678</c:v>
                </c:pt>
                <c:pt idx="131">
                  <c:v>1.3837073373638278</c:v>
                </c:pt>
                <c:pt idx="132">
                  <c:v>1.5061820033420117</c:v>
                </c:pt>
                <c:pt idx="133">
                  <c:v>1.5403013547336795</c:v>
                </c:pt>
                <c:pt idx="134">
                  <c:v>1.8669004640088362</c:v>
                </c:pt>
                <c:pt idx="135">
                  <c:v>2.5374541907815007</c:v>
                </c:pt>
                <c:pt idx="136">
                  <c:v>15.722907119344226</c:v>
                </c:pt>
                <c:pt idx="137">
                  <c:v>2.027438915065586</c:v>
                </c:pt>
                <c:pt idx="138">
                  <c:v>2.0096889634745447</c:v>
                </c:pt>
                <c:pt idx="139">
                  <c:v>1.0066194768963765</c:v>
                </c:pt>
                <c:pt idx="140">
                  <c:v>0.81728665992527116</c:v>
                </c:pt>
                <c:pt idx="141">
                  <c:v>1.2667548785473015</c:v>
                </c:pt>
                <c:pt idx="142">
                  <c:v>0.80269225528374855</c:v>
                </c:pt>
                <c:pt idx="143">
                  <c:v>0.73879242955600055</c:v>
                </c:pt>
                <c:pt idx="144">
                  <c:v>1.775784045841492</c:v>
                </c:pt>
                <c:pt idx="145">
                  <c:v>0.56365957385772802</c:v>
                </c:pt>
                <c:pt idx="146">
                  <c:v>0.6401815873835498</c:v>
                </c:pt>
                <c:pt idx="147">
                  <c:v>0.61059833473181457</c:v>
                </c:pt>
                <c:pt idx="148">
                  <c:v>0.6279538429541659</c:v>
                </c:pt>
                <c:pt idx="149">
                  <c:v>0.88552536270860704</c:v>
                </c:pt>
                <c:pt idx="150">
                  <c:v>0.89814755050668071</c:v>
                </c:pt>
                <c:pt idx="151">
                  <c:v>0.60645667936057168</c:v>
                </c:pt>
                <c:pt idx="152">
                  <c:v>1.1275163693998012</c:v>
                </c:pt>
                <c:pt idx="153">
                  <c:v>0.70940639858861021</c:v>
                </c:pt>
                <c:pt idx="154">
                  <c:v>0.70309530468957326</c:v>
                </c:pt>
                <c:pt idx="155">
                  <c:v>0.49778753128653097</c:v>
                </c:pt>
                <c:pt idx="156">
                  <c:v>0.8563365534255617</c:v>
                </c:pt>
                <c:pt idx="157">
                  <c:v>0.64866211981038058</c:v>
                </c:pt>
                <c:pt idx="158">
                  <c:v>0.60685112272926145</c:v>
                </c:pt>
                <c:pt idx="159">
                  <c:v>0.59186227471904895</c:v>
                </c:pt>
                <c:pt idx="160">
                  <c:v>0.6455065728608621</c:v>
                </c:pt>
                <c:pt idx="161">
                  <c:v>0.74825907040455575</c:v>
                </c:pt>
                <c:pt idx="162">
                  <c:v>0.61079555641615946</c:v>
                </c:pt>
                <c:pt idx="163">
                  <c:v>1.0107611322676195</c:v>
                </c:pt>
                <c:pt idx="164">
                  <c:v>0.85692821847859646</c:v>
                </c:pt>
                <c:pt idx="165">
                  <c:v>0.57529565323407728</c:v>
                </c:pt>
                <c:pt idx="166">
                  <c:v>1.1541412967863629</c:v>
                </c:pt>
                <c:pt idx="167">
                  <c:v>1.4201933489676348</c:v>
                </c:pt>
                <c:pt idx="168">
                  <c:v>0.80604502391761179</c:v>
                </c:pt>
                <c:pt idx="169">
                  <c:v>0.81215889613230374</c:v>
                </c:pt>
                <c:pt idx="170">
                  <c:v>0.71985914785888994</c:v>
                </c:pt>
                <c:pt idx="171">
                  <c:v>0.69757309752791608</c:v>
                </c:pt>
                <c:pt idx="172">
                  <c:v>1.0691387508337102</c:v>
                </c:pt>
                <c:pt idx="173">
                  <c:v>1.1056247624375171</c:v>
                </c:pt>
                <c:pt idx="174">
                  <c:v>0.8155116647661671</c:v>
                </c:pt>
                <c:pt idx="175">
                  <c:v>0.81432833466009769</c:v>
                </c:pt>
                <c:pt idx="176">
                  <c:v>0.85771710521597599</c:v>
                </c:pt>
                <c:pt idx="177">
                  <c:v>0.61099277810050445</c:v>
                </c:pt>
                <c:pt idx="178">
                  <c:v>1.0143111225858277</c:v>
                </c:pt>
                <c:pt idx="179">
                  <c:v>2.0238889247473777</c:v>
                </c:pt>
                <c:pt idx="180">
                  <c:v>4.227249582248616</c:v>
                </c:pt>
                <c:pt idx="181">
                  <c:v>2.0049556430502671</c:v>
                </c:pt>
                <c:pt idx="183">
                  <c:v>0.51988366239722583</c:v>
                </c:pt>
                <c:pt idx="184">
                  <c:v>0.37222439733765877</c:v>
                </c:pt>
                <c:pt idx="185">
                  <c:v>0.47374014206611115</c:v>
                </c:pt>
                <c:pt idx="186">
                  <c:v>0.52911236646344884</c:v>
                </c:pt>
                <c:pt idx="187">
                  <c:v>0.43682532580121936</c:v>
                </c:pt>
                <c:pt idx="188">
                  <c:v>0.58140835617204545</c:v>
                </c:pt>
                <c:pt idx="189">
                  <c:v>0.25532747916550147</c:v>
                </c:pt>
                <c:pt idx="190">
                  <c:v>0.90441299848984857</c:v>
                </c:pt>
                <c:pt idx="191">
                  <c:v>0.62755187650316024</c:v>
                </c:pt>
                <c:pt idx="192">
                  <c:v>0.60294199899323231</c:v>
                </c:pt>
                <c:pt idx="193">
                  <c:v>0.35376698920521282</c:v>
                </c:pt>
                <c:pt idx="194">
                  <c:v>0.31992840762906211</c:v>
                </c:pt>
                <c:pt idx="195">
                  <c:v>0.667542927456793</c:v>
                </c:pt>
                <c:pt idx="196">
                  <c:v>0.8305833659600651</c:v>
                </c:pt>
                <c:pt idx="197">
                  <c:v>0.72599138654287154</c:v>
                </c:pt>
                <c:pt idx="198">
                  <c:v>0.96593769226466819</c:v>
                </c:pt>
                <c:pt idx="199">
                  <c:v>0.88287935566866171</c:v>
                </c:pt>
                <c:pt idx="200">
                  <c:v>4.5774372168465804</c:v>
                </c:pt>
                <c:pt idx="201">
                  <c:v>1.9411040885955593</c:v>
                </c:pt>
                <c:pt idx="202">
                  <c:v>0.78443984562895019</c:v>
                </c:pt>
                <c:pt idx="203">
                  <c:v>0.676771631523016</c:v>
                </c:pt>
                <c:pt idx="204">
                  <c:v>1.1812741204765369</c:v>
                </c:pt>
                <c:pt idx="205">
                  <c:v>1.6673192012976119</c:v>
                </c:pt>
                <c:pt idx="206">
                  <c:v>1.4642877118407072</c:v>
                </c:pt>
                <c:pt idx="207">
                  <c:v>0.45528273393366525</c:v>
                </c:pt>
                <c:pt idx="208">
                  <c:v>0.58756082554952749</c:v>
                </c:pt>
                <c:pt idx="209">
                  <c:v>0.78136361094020934</c:v>
                </c:pt>
                <c:pt idx="210">
                  <c:v>2.3717769450192967</c:v>
                </c:pt>
                <c:pt idx="211">
                  <c:v>2.4579115163040441</c:v>
                </c:pt>
                <c:pt idx="212">
                  <c:v>2.8178309748867392</c:v>
                </c:pt>
                <c:pt idx="213">
                  <c:v>3.2300464231780306</c:v>
                </c:pt>
                <c:pt idx="214">
                  <c:v>2.5440460875887916</c:v>
                </c:pt>
                <c:pt idx="215">
                  <c:v>1.479668885284412</c:v>
                </c:pt>
                <c:pt idx="216">
                  <c:v>0.88903182504614364</c:v>
                </c:pt>
                <c:pt idx="217">
                  <c:v>1.8949605682644446</c:v>
                </c:pt>
                <c:pt idx="218">
                  <c:v>4.2482801051512959</c:v>
                </c:pt>
                <c:pt idx="219">
                  <c:v>2.2610324962246211</c:v>
                </c:pt>
                <c:pt idx="220">
                  <c:v>1.8918843335757036</c:v>
                </c:pt>
                <c:pt idx="221">
                  <c:v>2.2456513227809163</c:v>
                </c:pt>
                <c:pt idx="222">
                  <c:v>1.2058839979864646</c:v>
                </c:pt>
                <c:pt idx="223">
                  <c:v>1.3073997427149171</c:v>
                </c:pt>
                <c:pt idx="224">
                  <c:v>1.4335253649532975</c:v>
                </c:pt>
                <c:pt idx="225">
                  <c:v>1.0305386207282288</c:v>
                </c:pt>
                <c:pt idx="226">
                  <c:v>1.1966552939202419</c:v>
                </c:pt>
                <c:pt idx="227">
                  <c:v>0.6306281111919011</c:v>
                </c:pt>
                <c:pt idx="228">
                  <c:v>1.313552212092399</c:v>
                </c:pt>
                <c:pt idx="229">
                  <c:v>1.0520722635494157</c:v>
                </c:pt>
                <c:pt idx="230">
                  <c:v>1.1289781307679403</c:v>
                </c:pt>
                <c:pt idx="231">
                  <c:v>0.87057441691369775</c:v>
                </c:pt>
                <c:pt idx="232">
                  <c:v>0.5506460092846357</c:v>
                </c:pt>
                <c:pt idx="233">
                  <c:v>0.74137255998657658</c:v>
                </c:pt>
                <c:pt idx="234">
                  <c:v>0.49835001957603903</c:v>
                </c:pt>
                <c:pt idx="235">
                  <c:v>2.0426198333240118</c:v>
                </c:pt>
                <c:pt idx="236">
                  <c:v>0.84288830471502896</c:v>
                </c:pt>
                <c:pt idx="237">
                  <c:v>0.81520219251636006</c:v>
                </c:pt>
                <c:pt idx="238">
                  <c:v>0.66139045807931096</c:v>
                </c:pt>
                <c:pt idx="239">
                  <c:v>0.54141730521841269</c:v>
                </c:pt>
                <c:pt idx="240">
                  <c:v>1.2797136305162484</c:v>
                </c:pt>
                <c:pt idx="241">
                  <c:v>0.37222439733765877</c:v>
                </c:pt>
                <c:pt idx="242">
                  <c:v>0.40298674422506858</c:v>
                </c:pt>
              </c:numCache>
            </c:numRef>
          </c:val>
        </c:ser>
        <c:dLbls>
          <c:showLegendKey val="0"/>
          <c:showVal val="0"/>
          <c:showCatName val="0"/>
          <c:showSerName val="0"/>
          <c:showPercent val="0"/>
          <c:showBubbleSize val="0"/>
        </c:dLbls>
        <c:gapWidth val="24"/>
        <c:axId val="261860352"/>
        <c:axId val="261874432"/>
      </c:barChart>
      <c:catAx>
        <c:axId val="261860352"/>
        <c:scaling>
          <c:orientation val="minMax"/>
        </c:scaling>
        <c:delete val="1"/>
        <c:axPos val="b"/>
        <c:majorTickMark val="out"/>
        <c:minorTickMark val="none"/>
        <c:tickLblPos val="nextTo"/>
        <c:crossAx val="261874432"/>
        <c:crosses val="autoZero"/>
        <c:auto val="1"/>
        <c:lblAlgn val="ctr"/>
        <c:lblOffset val="100"/>
        <c:noMultiLvlLbl val="0"/>
      </c:catAx>
      <c:valAx>
        <c:axId val="261874432"/>
        <c:scaling>
          <c:orientation val="minMax"/>
          <c:max val="18"/>
        </c:scaling>
        <c:delete val="1"/>
        <c:axPos val="l"/>
        <c:majorGridlines>
          <c:spPr>
            <a:ln w="3175">
              <a:noFill/>
              <a:prstDash val="solid"/>
            </a:ln>
          </c:spPr>
        </c:majorGridlines>
        <c:numFmt formatCode="0.00" sourceLinked="1"/>
        <c:majorTickMark val="out"/>
        <c:minorTickMark val="none"/>
        <c:tickLblPos val="nextTo"/>
        <c:crossAx val="261860352"/>
        <c:crosses val="autoZero"/>
        <c:crossBetween val="between"/>
        <c:majorUnit val="18"/>
      </c:valAx>
      <c:spPr>
        <a:noFill/>
        <a:ln w="25400">
          <a:noFill/>
        </a:ln>
      </c:spPr>
    </c:plotArea>
    <c:plotVisOnly val="0"/>
    <c:dispBlanksAs val="gap"/>
    <c:showDLblsOverMax val="0"/>
  </c:chart>
  <c:spPr>
    <a:noFill/>
    <a:ln w="9525">
      <a:noFill/>
    </a:ln>
  </c:spPr>
  <c:txPr>
    <a:bodyPr/>
    <a:lstStyle/>
    <a:p>
      <a:pPr>
        <a:defRPr sz="5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906759247819E-3"/>
          <c:y val="6.5210626952173978E-3"/>
          <c:w val="0.99435303893637228"/>
          <c:h val="0.99107022837098635"/>
        </c:manualLayout>
      </c:layout>
      <c:lineChart>
        <c:grouping val="standard"/>
        <c:varyColors val="0"/>
        <c:ser>
          <c:idx val="0"/>
          <c:order val="0"/>
          <c:spPr>
            <a:ln w="9525">
              <a:solidFill>
                <a:schemeClr val="tx1">
                  <a:alpha val="14000"/>
                </a:schemeClr>
              </a:solidFill>
              <a:prstDash val="solid"/>
            </a:ln>
          </c:spPr>
          <c:marker>
            <c:symbol val="none"/>
          </c:marker>
          <c:val>
            <c:numRef>
              <c:f>' '!$C$141:$IK$141</c:f>
              <c:numCache>
                <c:formatCode>0.00</c:formatCode>
                <c:ptCount val="243"/>
                <c:pt idx="0">
                  <c:v>46.850041493775933</c:v>
                </c:pt>
                <c:pt idx="1">
                  <c:v>46.850041493775933</c:v>
                </c:pt>
                <c:pt idx="2">
                  <c:v>46.850041493775933</c:v>
                </c:pt>
                <c:pt idx="3">
                  <c:v>46.850041493775933</c:v>
                </c:pt>
                <c:pt idx="4">
                  <c:v>46.850041493775933</c:v>
                </c:pt>
                <c:pt idx="5">
                  <c:v>46.850041493775933</c:v>
                </c:pt>
                <c:pt idx="6">
                  <c:v>46.850041493775933</c:v>
                </c:pt>
                <c:pt idx="7">
                  <c:v>46.850041493775933</c:v>
                </c:pt>
                <c:pt idx="8">
                  <c:v>46.850041493775933</c:v>
                </c:pt>
                <c:pt idx="9">
                  <c:v>46.850041493775933</c:v>
                </c:pt>
                <c:pt idx="10">
                  <c:v>46.850041493775933</c:v>
                </c:pt>
                <c:pt idx="11">
                  <c:v>46.850041493775933</c:v>
                </c:pt>
                <c:pt idx="12">
                  <c:v>46.850041493775933</c:v>
                </c:pt>
                <c:pt idx="13">
                  <c:v>46.850041493775933</c:v>
                </c:pt>
                <c:pt idx="14">
                  <c:v>46.850041493775933</c:v>
                </c:pt>
                <c:pt idx="15">
                  <c:v>46.850041493775933</c:v>
                </c:pt>
                <c:pt idx="16">
                  <c:v>46.850041493775933</c:v>
                </c:pt>
                <c:pt idx="17">
                  <c:v>46.850041493775933</c:v>
                </c:pt>
                <c:pt idx="18">
                  <c:v>46.850041493775933</c:v>
                </c:pt>
                <c:pt idx="19">
                  <c:v>46.850041493775933</c:v>
                </c:pt>
                <c:pt idx="20">
                  <c:v>46.850041493775933</c:v>
                </c:pt>
                <c:pt idx="21">
                  <c:v>46.850041493775933</c:v>
                </c:pt>
                <c:pt idx="22">
                  <c:v>46.850041493775933</c:v>
                </c:pt>
                <c:pt idx="23">
                  <c:v>46.850041493775933</c:v>
                </c:pt>
                <c:pt idx="24">
                  <c:v>46.850041493775933</c:v>
                </c:pt>
                <c:pt idx="25">
                  <c:v>46.850041493775933</c:v>
                </c:pt>
                <c:pt idx="26">
                  <c:v>46.850041493775933</c:v>
                </c:pt>
                <c:pt idx="27">
                  <c:v>46.850041493775933</c:v>
                </c:pt>
                <c:pt idx="28">
                  <c:v>46.850041493775933</c:v>
                </c:pt>
                <c:pt idx="29">
                  <c:v>46.850041493775933</c:v>
                </c:pt>
                <c:pt idx="30">
                  <c:v>46.850041493775933</c:v>
                </c:pt>
                <c:pt idx="31">
                  <c:v>46.850041493775933</c:v>
                </c:pt>
                <c:pt idx="32">
                  <c:v>46.850041493775933</c:v>
                </c:pt>
                <c:pt idx="33">
                  <c:v>46.850041493775933</c:v>
                </c:pt>
                <c:pt idx="34">
                  <c:v>46.850041493775933</c:v>
                </c:pt>
                <c:pt idx="35">
                  <c:v>46.850041493775933</c:v>
                </c:pt>
                <c:pt idx="36">
                  <c:v>46.850041493775933</c:v>
                </c:pt>
                <c:pt idx="37">
                  <c:v>46.850041493775933</c:v>
                </c:pt>
                <c:pt idx="38">
                  <c:v>46.850041493775933</c:v>
                </c:pt>
                <c:pt idx="39">
                  <c:v>46.850041493775933</c:v>
                </c:pt>
                <c:pt idx="40">
                  <c:v>46.850041493775933</c:v>
                </c:pt>
                <c:pt idx="41">
                  <c:v>46.850041493775933</c:v>
                </c:pt>
                <c:pt idx="42">
                  <c:v>46.850041493775933</c:v>
                </c:pt>
                <c:pt idx="43">
                  <c:v>46.850041493775933</c:v>
                </c:pt>
                <c:pt idx="44">
                  <c:v>46.850041493775933</c:v>
                </c:pt>
                <c:pt idx="45">
                  <c:v>46.850041493775933</c:v>
                </c:pt>
                <c:pt idx="46">
                  <c:v>46.850041493775933</c:v>
                </c:pt>
                <c:pt idx="47">
                  <c:v>46.850041493775933</c:v>
                </c:pt>
                <c:pt idx="48">
                  <c:v>46.850041493775933</c:v>
                </c:pt>
                <c:pt idx="49">
                  <c:v>46.850041493775933</c:v>
                </c:pt>
                <c:pt idx="50">
                  <c:v>46.850041493775933</c:v>
                </c:pt>
                <c:pt idx="51">
                  <c:v>46.850041493775933</c:v>
                </c:pt>
                <c:pt idx="52">
                  <c:v>46.850041493775933</c:v>
                </c:pt>
                <c:pt idx="53">
                  <c:v>46.850041493775933</c:v>
                </c:pt>
                <c:pt idx="54">
                  <c:v>46.850041493775933</c:v>
                </c:pt>
                <c:pt idx="55">
                  <c:v>46.850041493775933</c:v>
                </c:pt>
                <c:pt idx="56">
                  <c:v>46.850041493775933</c:v>
                </c:pt>
                <c:pt idx="57">
                  <c:v>46.850041493775933</c:v>
                </c:pt>
                <c:pt idx="58">
                  <c:v>46.850041493775933</c:v>
                </c:pt>
                <c:pt idx="59">
                  <c:v>46.850041493775933</c:v>
                </c:pt>
                <c:pt idx="61">
                  <c:v>44.906366782006927</c:v>
                </c:pt>
                <c:pt idx="62">
                  <c:v>44.906366782006927</c:v>
                </c:pt>
                <c:pt idx="63">
                  <c:v>44.906366782006927</c:v>
                </c:pt>
                <c:pt idx="64">
                  <c:v>44.906366782006927</c:v>
                </c:pt>
                <c:pt idx="65">
                  <c:v>44.906366782006927</c:v>
                </c:pt>
                <c:pt idx="66">
                  <c:v>44.906366782006927</c:v>
                </c:pt>
                <c:pt idx="67">
                  <c:v>44.906366782006927</c:v>
                </c:pt>
                <c:pt idx="68">
                  <c:v>44.906366782006927</c:v>
                </c:pt>
                <c:pt idx="69">
                  <c:v>44.906366782006927</c:v>
                </c:pt>
                <c:pt idx="70">
                  <c:v>44.906366782006927</c:v>
                </c:pt>
                <c:pt idx="71">
                  <c:v>44.906366782006927</c:v>
                </c:pt>
                <c:pt idx="72">
                  <c:v>44.906366782006927</c:v>
                </c:pt>
                <c:pt idx="73">
                  <c:v>44.906366782006927</c:v>
                </c:pt>
                <c:pt idx="74">
                  <c:v>44.906366782006927</c:v>
                </c:pt>
                <c:pt idx="75">
                  <c:v>44.906366782006927</c:v>
                </c:pt>
                <c:pt idx="76">
                  <c:v>44.906366782006927</c:v>
                </c:pt>
                <c:pt idx="77">
                  <c:v>44.906366782006927</c:v>
                </c:pt>
                <c:pt idx="78">
                  <c:v>44.906366782006927</c:v>
                </c:pt>
                <c:pt idx="79">
                  <c:v>44.906366782006927</c:v>
                </c:pt>
                <c:pt idx="80">
                  <c:v>44.906366782006927</c:v>
                </c:pt>
                <c:pt idx="81">
                  <c:v>44.906366782006927</c:v>
                </c:pt>
                <c:pt idx="82">
                  <c:v>44.906366782006927</c:v>
                </c:pt>
                <c:pt idx="83">
                  <c:v>44.906366782006927</c:v>
                </c:pt>
                <c:pt idx="84">
                  <c:v>44.906366782006927</c:v>
                </c:pt>
                <c:pt idx="85">
                  <c:v>44.906366782006927</c:v>
                </c:pt>
                <c:pt idx="86">
                  <c:v>44.906366782006927</c:v>
                </c:pt>
                <c:pt idx="87">
                  <c:v>44.906366782006927</c:v>
                </c:pt>
                <c:pt idx="88">
                  <c:v>44.906366782006927</c:v>
                </c:pt>
                <c:pt idx="89">
                  <c:v>44.906366782006927</c:v>
                </c:pt>
                <c:pt idx="90">
                  <c:v>44.906366782006927</c:v>
                </c:pt>
                <c:pt idx="91">
                  <c:v>44.906366782006927</c:v>
                </c:pt>
                <c:pt idx="92">
                  <c:v>44.906366782006927</c:v>
                </c:pt>
                <c:pt idx="93">
                  <c:v>44.906366782006927</c:v>
                </c:pt>
                <c:pt idx="94">
                  <c:v>44.906366782006927</c:v>
                </c:pt>
                <c:pt idx="95">
                  <c:v>44.906366782006927</c:v>
                </c:pt>
                <c:pt idx="96">
                  <c:v>44.906366782006927</c:v>
                </c:pt>
                <c:pt idx="97">
                  <c:v>44.906366782006927</c:v>
                </c:pt>
                <c:pt idx="98">
                  <c:v>44.906366782006927</c:v>
                </c:pt>
                <c:pt idx="99">
                  <c:v>44.906366782006927</c:v>
                </c:pt>
                <c:pt idx="100">
                  <c:v>44.906366782006927</c:v>
                </c:pt>
                <c:pt idx="101">
                  <c:v>44.906366782006927</c:v>
                </c:pt>
                <c:pt idx="102">
                  <c:v>44.906366782006927</c:v>
                </c:pt>
                <c:pt idx="103">
                  <c:v>44.906366782006927</c:v>
                </c:pt>
                <c:pt idx="104">
                  <c:v>44.906366782006927</c:v>
                </c:pt>
                <c:pt idx="105">
                  <c:v>44.906366782006927</c:v>
                </c:pt>
                <c:pt idx="106">
                  <c:v>44.906366782006927</c:v>
                </c:pt>
                <c:pt idx="107">
                  <c:v>44.906366782006927</c:v>
                </c:pt>
                <c:pt idx="108">
                  <c:v>44.906366782006927</c:v>
                </c:pt>
                <c:pt idx="109">
                  <c:v>44.906366782006927</c:v>
                </c:pt>
                <c:pt idx="110">
                  <c:v>44.906366782006927</c:v>
                </c:pt>
                <c:pt idx="111">
                  <c:v>44.906366782006927</c:v>
                </c:pt>
                <c:pt idx="112">
                  <c:v>44.906366782006927</c:v>
                </c:pt>
                <c:pt idx="113">
                  <c:v>44.906366782006927</c:v>
                </c:pt>
                <c:pt idx="114">
                  <c:v>44.906366782006927</c:v>
                </c:pt>
                <c:pt idx="115">
                  <c:v>44.906366782006927</c:v>
                </c:pt>
                <c:pt idx="116">
                  <c:v>44.906366782006927</c:v>
                </c:pt>
                <c:pt idx="117">
                  <c:v>44.906366782006927</c:v>
                </c:pt>
                <c:pt idx="118">
                  <c:v>44.906366782006927</c:v>
                </c:pt>
                <c:pt idx="119">
                  <c:v>44.906366782006927</c:v>
                </c:pt>
                <c:pt idx="120">
                  <c:v>44.906366782006927</c:v>
                </c:pt>
                <c:pt idx="122">
                  <c:v>46.615234657039707</c:v>
                </c:pt>
                <c:pt idx="123">
                  <c:v>46.615234657039707</c:v>
                </c:pt>
                <c:pt idx="124">
                  <c:v>46.615234657039707</c:v>
                </c:pt>
                <c:pt idx="125">
                  <c:v>46.615234657039707</c:v>
                </c:pt>
                <c:pt idx="126">
                  <c:v>46.615234657039707</c:v>
                </c:pt>
                <c:pt idx="127">
                  <c:v>46.615234657039707</c:v>
                </c:pt>
                <c:pt idx="128">
                  <c:v>46.615234657039707</c:v>
                </c:pt>
                <c:pt idx="129">
                  <c:v>46.615234657039707</c:v>
                </c:pt>
                <c:pt idx="130">
                  <c:v>46.615234657039707</c:v>
                </c:pt>
                <c:pt idx="131">
                  <c:v>46.615234657039707</c:v>
                </c:pt>
                <c:pt idx="132">
                  <c:v>46.615234657039707</c:v>
                </c:pt>
                <c:pt idx="133">
                  <c:v>46.615234657039707</c:v>
                </c:pt>
                <c:pt idx="134">
                  <c:v>46.615234657039707</c:v>
                </c:pt>
                <c:pt idx="135">
                  <c:v>46.615234657039707</c:v>
                </c:pt>
                <c:pt idx="136">
                  <c:v>46.615234657039707</c:v>
                </c:pt>
                <c:pt idx="137">
                  <c:v>46.615234657039707</c:v>
                </c:pt>
                <c:pt idx="138">
                  <c:v>46.615234657039707</c:v>
                </c:pt>
                <c:pt idx="139">
                  <c:v>46.615234657039707</c:v>
                </c:pt>
                <c:pt idx="140">
                  <c:v>46.615234657039707</c:v>
                </c:pt>
                <c:pt idx="141">
                  <c:v>46.615234657039707</c:v>
                </c:pt>
                <c:pt idx="142">
                  <c:v>46.615234657039707</c:v>
                </c:pt>
                <c:pt idx="143">
                  <c:v>46.615234657039707</c:v>
                </c:pt>
                <c:pt idx="144">
                  <c:v>46.615234657039707</c:v>
                </c:pt>
                <c:pt idx="145">
                  <c:v>46.615234657039707</c:v>
                </c:pt>
                <c:pt idx="146">
                  <c:v>46.615234657039707</c:v>
                </c:pt>
                <c:pt idx="147">
                  <c:v>46.615234657039707</c:v>
                </c:pt>
                <c:pt idx="148">
                  <c:v>46.615234657039707</c:v>
                </c:pt>
                <c:pt idx="149">
                  <c:v>46.615234657039707</c:v>
                </c:pt>
                <c:pt idx="150">
                  <c:v>46.615234657039707</c:v>
                </c:pt>
                <c:pt idx="151">
                  <c:v>46.615234657039707</c:v>
                </c:pt>
                <c:pt idx="152">
                  <c:v>46.615234657039707</c:v>
                </c:pt>
                <c:pt idx="153">
                  <c:v>46.615234657039707</c:v>
                </c:pt>
                <c:pt idx="154">
                  <c:v>46.615234657039707</c:v>
                </c:pt>
                <c:pt idx="155">
                  <c:v>46.615234657039707</c:v>
                </c:pt>
                <c:pt idx="156">
                  <c:v>46.615234657039707</c:v>
                </c:pt>
                <c:pt idx="157">
                  <c:v>46.615234657039707</c:v>
                </c:pt>
                <c:pt idx="158">
                  <c:v>46.615234657039707</c:v>
                </c:pt>
                <c:pt idx="159">
                  <c:v>46.615234657039707</c:v>
                </c:pt>
                <c:pt idx="160">
                  <c:v>46.615234657039707</c:v>
                </c:pt>
                <c:pt idx="161">
                  <c:v>46.615234657039707</c:v>
                </c:pt>
                <c:pt idx="162">
                  <c:v>46.615234657039707</c:v>
                </c:pt>
                <c:pt idx="163">
                  <c:v>46.615234657039707</c:v>
                </c:pt>
                <c:pt idx="164">
                  <c:v>46.615234657039707</c:v>
                </c:pt>
                <c:pt idx="165">
                  <c:v>46.615234657039707</c:v>
                </c:pt>
                <c:pt idx="166">
                  <c:v>46.615234657039707</c:v>
                </c:pt>
                <c:pt idx="167">
                  <c:v>46.615234657039707</c:v>
                </c:pt>
                <c:pt idx="168">
                  <c:v>46.615234657039707</c:v>
                </c:pt>
                <c:pt idx="169">
                  <c:v>46.615234657039707</c:v>
                </c:pt>
                <c:pt idx="170">
                  <c:v>46.615234657039707</c:v>
                </c:pt>
                <c:pt idx="171">
                  <c:v>46.615234657039707</c:v>
                </c:pt>
                <c:pt idx="172">
                  <c:v>46.615234657039707</c:v>
                </c:pt>
                <c:pt idx="173">
                  <c:v>46.615234657039707</c:v>
                </c:pt>
                <c:pt idx="174">
                  <c:v>46.615234657039707</c:v>
                </c:pt>
                <c:pt idx="175">
                  <c:v>46.615234657039707</c:v>
                </c:pt>
                <c:pt idx="176">
                  <c:v>46.615234657039707</c:v>
                </c:pt>
                <c:pt idx="177">
                  <c:v>46.615234657039707</c:v>
                </c:pt>
                <c:pt idx="178">
                  <c:v>46.615234657039707</c:v>
                </c:pt>
                <c:pt idx="179">
                  <c:v>46.615234657039707</c:v>
                </c:pt>
                <c:pt idx="180">
                  <c:v>46.615234657039707</c:v>
                </c:pt>
                <c:pt idx="181">
                  <c:v>46.615234657039707</c:v>
                </c:pt>
                <c:pt idx="183">
                  <c:v>19.776469321851451</c:v>
                </c:pt>
                <c:pt idx="184">
                  <c:v>19.776469321851451</c:v>
                </c:pt>
                <c:pt idx="185">
                  <c:v>19.776469321851451</c:v>
                </c:pt>
                <c:pt idx="186">
                  <c:v>19.776469321851451</c:v>
                </c:pt>
                <c:pt idx="187">
                  <c:v>19.776469321851451</c:v>
                </c:pt>
                <c:pt idx="188">
                  <c:v>19.776469321851451</c:v>
                </c:pt>
                <c:pt idx="189">
                  <c:v>19.776469321851451</c:v>
                </c:pt>
                <c:pt idx="190">
                  <c:v>19.776469321851451</c:v>
                </c:pt>
                <c:pt idx="191">
                  <c:v>19.776469321851451</c:v>
                </c:pt>
                <c:pt idx="192">
                  <c:v>19.776469321851451</c:v>
                </c:pt>
                <c:pt idx="193">
                  <c:v>19.776469321851451</c:v>
                </c:pt>
                <c:pt idx="194">
                  <c:v>19.776469321851451</c:v>
                </c:pt>
                <c:pt idx="195">
                  <c:v>19.776469321851451</c:v>
                </c:pt>
                <c:pt idx="196">
                  <c:v>19.776469321851451</c:v>
                </c:pt>
                <c:pt idx="197">
                  <c:v>19.776469321851451</c:v>
                </c:pt>
                <c:pt idx="198">
                  <c:v>19.776469321851451</c:v>
                </c:pt>
                <c:pt idx="199">
                  <c:v>19.776469321851451</c:v>
                </c:pt>
                <c:pt idx="200">
                  <c:v>19.776469321851451</c:v>
                </c:pt>
                <c:pt idx="201">
                  <c:v>19.776469321851451</c:v>
                </c:pt>
                <c:pt idx="202">
                  <c:v>19.776469321851451</c:v>
                </c:pt>
                <c:pt idx="203">
                  <c:v>19.776469321851451</c:v>
                </c:pt>
                <c:pt idx="204">
                  <c:v>19.776469321851451</c:v>
                </c:pt>
                <c:pt idx="205">
                  <c:v>19.776469321851451</c:v>
                </c:pt>
                <c:pt idx="206">
                  <c:v>19.776469321851451</c:v>
                </c:pt>
                <c:pt idx="207">
                  <c:v>19.776469321851451</c:v>
                </c:pt>
                <c:pt idx="208">
                  <c:v>19.776469321851451</c:v>
                </c:pt>
                <c:pt idx="209">
                  <c:v>19.776469321851451</c:v>
                </c:pt>
                <c:pt idx="210">
                  <c:v>19.776469321851451</c:v>
                </c:pt>
                <c:pt idx="211">
                  <c:v>19.776469321851451</c:v>
                </c:pt>
                <c:pt idx="212">
                  <c:v>19.776469321851451</c:v>
                </c:pt>
                <c:pt idx="213">
                  <c:v>19.776469321851451</c:v>
                </c:pt>
                <c:pt idx="214">
                  <c:v>19.776469321851451</c:v>
                </c:pt>
                <c:pt idx="215">
                  <c:v>19.776469321851451</c:v>
                </c:pt>
                <c:pt idx="216">
                  <c:v>19.776469321851451</c:v>
                </c:pt>
                <c:pt idx="217">
                  <c:v>19.776469321851451</c:v>
                </c:pt>
                <c:pt idx="218">
                  <c:v>19.776469321851451</c:v>
                </c:pt>
                <c:pt idx="219">
                  <c:v>19.776469321851451</c:v>
                </c:pt>
                <c:pt idx="220">
                  <c:v>19.776469321851451</c:v>
                </c:pt>
                <c:pt idx="221">
                  <c:v>19.776469321851451</c:v>
                </c:pt>
                <c:pt idx="222">
                  <c:v>19.776469321851451</c:v>
                </c:pt>
                <c:pt idx="223">
                  <c:v>19.776469321851451</c:v>
                </c:pt>
                <c:pt idx="224">
                  <c:v>19.776469321851451</c:v>
                </c:pt>
                <c:pt idx="225">
                  <c:v>19.776469321851451</c:v>
                </c:pt>
                <c:pt idx="226">
                  <c:v>19.776469321851451</c:v>
                </c:pt>
                <c:pt idx="227">
                  <c:v>19.776469321851451</c:v>
                </c:pt>
                <c:pt idx="228">
                  <c:v>19.776469321851451</c:v>
                </c:pt>
                <c:pt idx="229">
                  <c:v>19.776469321851451</c:v>
                </c:pt>
                <c:pt idx="230">
                  <c:v>19.776469321851451</c:v>
                </c:pt>
                <c:pt idx="231">
                  <c:v>19.776469321851451</c:v>
                </c:pt>
                <c:pt idx="232">
                  <c:v>19.776469321851451</c:v>
                </c:pt>
                <c:pt idx="233">
                  <c:v>19.776469321851451</c:v>
                </c:pt>
                <c:pt idx="234">
                  <c:v>19.776469321851451</c:v>
                </c:pt>
                <c:pt idx="235">
                  <c:v>19.776469321851451</c:v>
                </c:pt>
                <c:pt idx="236">
                  <c:v>19.776469321851451</c:v>
                </c:pt>
                <c:pt idx="237">
                  <c:v>19.776469321851451</c:v>
                </c:pt>
                <c:pt idx="238">
                  <c:v>19.776469321851451</c:v>
                </c:pt>
                <c:pt idx="239">
                  <c:v>19.776469321851451</c:v>
                </c:pt>
                <c:pt idx="240">
                  <c:v>19.776469321851451</c:v>
                </c:pt>
                <c:pt idx="241">
                  <c:v>19.776469321851451</c:v>
                </c:pt>
                <c:pt idx="242">
                  <c:v>19.776469321851451</c:v>
                </c:pt>
              </c:numCache>
            </c:numRef>
          </c:val>
          <c:smooth val="0"/>
        </c:ser>
        <c:ser>
          <c:idx val="1"/>
          <c:order val="1"/>
          <c:spPr>
            <a:ln w="9525">
              <a:solidFill>
                <a:schemeClr val="tx1">
                  <a:alpha val="14000"/>
                </a:schemeClr>
              </a:solidFill>
              <a:prstDash val="solid"/>
            </a:ln>
          </c:spPr>
          <c:marker>
            <c:symbol val="none"/>
          </c:marker>
          <c:val>
            <c:numRef>
              <c:f>' '!$C$142:$IK$142</c:f>
              <c:numCache>
                <c:formatCode>0.00</c:formatCode>
                <c:ptCount val="243"/>
                <c:pt idx="0">
                  <c:v>22.309543568464729</c:v>
                </c:pt>
                <c:pt idx="1">
                  <c:v>22.309543568464729</c:v>
                </c:pt>
                <c:pt idx="2">
                  <c:v>22.309543568464729</c:v>
                </c:pt>
                <c:pt idx="3">
                  <c:v>22.309543568464729</c:v>
                </c:pt>
                <c:pt idx="4">
                  <c:v>22.309543568464729</c:v>
                </c:pt>
                <c:pt idx="5">
                  <c:v>22.309543568464729</c:v>
                </c:pt>
                <c:pt idx="6">
                  <c:v>22.309543568464729</c:v>
                </c:pt>
                <c:pt idx="7">
                  <c:v>22.309543568464729</c:v>
                </c:pt>
                <c:pt idx="8">
                  <c:v>22.309543568464729</c:v>
                </c:pt>
                <c:pt idx="9">
                  <c:v>22.309543568464729</c:v>
                </c:pt>
                <c:pt idx="10">
                  <c:v>22.309543568464729</c:v>
                </c:pt>
                <c:pt idx="11">
                  <c:v>22.309543568464729</c:v>
                </c:pt>
                <c:pt idx="12">
                  <c:v>22.309543568464729</c:v>
                </c:pt>
                <c:pt idx="13">
                  <c:v>22.309543568464729</c:v>
                </c:pt>
                <c:pt idx="14">
                  <c:v>22.309543568464729</c:v>
                </c:pt>
                <c:pt idx="15">
                  <c:v>22.309543568464729</c:v>
                </c:pt>
                <c:pt idx="16">
                  <c:v>22.309543568464729</c:v>
                </c:pt>
                <c:pt idx="17">
                  <c:v>22.309543568464729</c:v>
                </c:pt>
                <c:pt idx="18">
                  <c:v>22.309543568464729</c:v>
                </c:pt>
                <c:pt idx="19">
                  <c:v>22.309543568464729</c:v>
                </c:pt>
                <c:pt idx="20">
                  <c:v>22.309543568464729</c:v>
                </c:pt>
                <c:pt idx="21">
                  <c:v>22.309543568464729</c:v>
                </c:pt>
                <c:pt idx="22">
                  <c:v>22.309543568464729</c:v>
                </c:pt>
                <c:pt idx="23">
                  <c:v>22.309543568464729</c:v>
                </c:pt>
                <c:pt idx="24">
                  <c:v>22.309543568464729</c:v>
                </c:pt>
                <c:pt idx="25">
                  <c:v>22.309543568464729</c:v>
                </c:pt>
                <c:pt idx="26">
                  <c:v>22.309543568464729</c:v>
                </c:pt>
                <c:pt idx="27">
                  <c:v>22.309543568464729</c:v>
                </c:pt>
                <c:pt idx="28">
                  <c:v>22.309543568464729</c:v>
                </c:pt>
                <c:pt idx="29">
                  <c:v>22.309543568464729</c:v>
                </c:pt>
                <c:pt idx="30">
                  <c:v>22.309543568464729</c:v>
                </c:pt>
                <c:pt idx="31">
                  <c:v>22.309543568464729</c:v>
                </c:pt>
                <c:pt idx="32">
                  <c:v>22.309543568464729</c:v>
                </c:pt>
                <c:pt idx="33">
                  <c:v>22.309543568464729</c:v>
                </c:pt>
                <c:pt idx="34">
                  <c:v>22.309543568464729</c:v>
                </c:pt>
                <c:pt idx="35">
                  <c:v>22.309543568464729</c:v>
                </c:pt>
                <c:pt idx="36">
                  <c:v>22.309543568464729</c:v>
                </c:pt>
                <c:pt idx="37">
                  <c:v>22.309543568464729</c:v>
                </c:pt>
                <c:pt idx="38">
                  <c:v>22.309543568464729</c:v>
                </c:pt>
                <c:pt idx="39">
                  <c:v>22.309543568464729</c:v>
                </c:pt>
                <c:pt idx="40">
                  <c:v>22.309543568464729</c:v>
                </c:pt>
                <c:pt idx="41">
                  <c:v>22.309543568464729</c:v>
                </c:pt>
                <c:pt idx="42">
                  <c:v>22.309543568464729</c:v>
                </c:pt>
                <c:pt idx="43">
                  <c:v>22.309543568464729</c:v>
                </c:pt>
                <c:pt idx="44">
                  <c:v>22.309543568464729</c:v>
                </c:pt>
                <c:pt idx="45">
                  <c:v>22.309543568464729</c:v>
                </c:pt>
                <c:pt idx="46">
                  <c:v>22.309543568464729</c:v>
                </c:pt>
                <c:pt idx="47">
                  <c:v>22.309543568464729</c:v>
                </c:pt>
                <c:pt idx="48">
                  <c:v>22.309543568464729</c:v>
                </c:pt>
                <c:pt idx="49">
                  <c:v>22.309543568464729</c:v>
                </c:pt>
                <c:pt idx="50">
                  <c:v>22.309543568464729</c:v>
                </c:pt>
                <c:pt idx="51">
                  <c:v>22.309543568464729</c:v>
                </c:pt>
                <c:pt idx="52">
                  <c:v>22.309543568464729</c:v>
                </c:pt>
                <c:pt idx="53">
                  <c:v>22.309543568464729</c:v>
                </c:pt>
                <c:pt idx="54">
                  <c:v>22.309543568464729</c:v>
                </c:pt>
                <c:pt idx="55">
                  <c:v>22.309543568464729</c:v>
                </c:pt>
                <c:pt idx="56">
                  <c:v>22.309543568464729</c:v>
                </c:pt>
                <c:pt idx="57">
                  <c:v>22.309543568464729</c:v>
                </c:pt>
                <c:pt idx="58">
                  <c:v>22.309543568464729</c:v>
                </c:pt>
                <c:pt idx="59">
                  <c:v>22.309543568464729</c:v>
                </c:pt>
                <c:pt idx="61">
                  <c:v>21.383984181908062</c:v>
                </c:pt>
                <c:pt idx="62">
                  <c:v>21.383984181908062</c:v>
                </c:pt>
                <c:pt idx="63">
                  <c:v>21.383984181908062</c:v>
                </c:pt>
                <c:pt idx="64">
                  <c:v>21.383984181908062</c:v>
                </c:pt>
                <c:pt idx="65">
                  <c:v>21.383984181908062</c:v>
                </c:pt>
                <c:pt idx="66">
                  <c:v>21.383984181908062</c:v>
                </c:pt>
                <c:pt idx="67">
                  <c:v>21.383984181908062</c:v>
                </c:pt>
                <c:pt idx="68">
                  <c:v>21.383984181908062</c:v>
                </c:pt>
                <c:pt idx="69">
                  <c:v>21.383984181908062</c:v>
                </c:pt>
                <c:pt idx="70">
                  <c:v>21.383984181908062</c:v>
                </c:pt>
                <c:pt idx="71">
                  <c:v>21.383984181908062</c:v>
                </c:pt>
                <c:pt idx="72">
                  <c:v>21.383984181908062</c:v>
                </c:pt>
                <c:pt idx="73">
                  <c:v>21.383984181908062</c:v>
                </c:pt>
                <c:pt idx="74">
                  <c:v>21.383984181908062</c:v>
                </c:pt>
                <c:pt idx="75">
                  <c:v>21.383984181908062</c:v>
                </c:pt>
                <c:pt idx="76">
                  <c:v>21.383984181908062</c:v>
                </c:pt>
                <c:pt idx="77">
                  <c:v>21.383984181908062</c:v>
                </c:pt>
                <c:pt idx="78">
                  <c:v>21.383984181908062</c:v>
                </c:pt>
                <c:pt idx="79">
                  <c:v>21.383984181908062</c:v>
                </c:pt>
                <c:pt idx="80">
                  <c:v>21.383984181908062</c:v>
                </c:pt>
                <c:pt idx="81">
                  <c:v>21.383984181908062</c:v>
                </c:pt>
                <c:pt idx="82">
                  <c:v>21.383984181908062</c:v>
                </c:pt>
                <c:pt idx="83">
                  <c:v>21.383984181908062</c:v>
                </c:pt>
                <c:pt idx="84">
                  <c:v>21.383984181908062</c:v>
                </c:pt>
                <c:pt idx="85">
                  <c:v>21.383984181908062</c:v>
                </c:pt>
                <c:pt idx="86">
                  <c:v>21.383984181908062</c:v>
                </c:pt>
                <c:pt idx="87">
                  <c:v>21.383984181908062</c:v>
                </c:pt>
                <c:pt idx="88">
                  <c:v>21.383984181908062</c:v>
                </c:pt>
                <c:pt idx="89">
                  <c:v>21.383984181908062</c:v>
                </c:pt>
                <c:pt idx="90">
                  <c:v>21.383984181908062</c:v>
                </c:pt>
                <c:pt idx="91">
                  <c:v>21.383984181908062</c:v>
                </c:pt>
                <c:pt idx="92">
                  <c:v>21.383984181908062</c:v>
                </c:pt>
                <c:pt idx="93">
                  <c:v>21.383984181908062</c:v>
                </c:pt>
                <c:pt idx="94">
                  <c:v>21.383984181908062</c:v>
                </c:pt>
                <c:pt idx="95">
                  <c:v>21.383984181908062</c:v>
                </c:pt>
                <c:pt idx="96">
                  <c:v>21.383984181908062</c:v>
                </c:pt>
                <c:pt idx="97">
                  <c:v>21.383984181908062</c:v>
                </c:pt>
                <c:pt idx="98">
                  <c:v>21.383984181908062</c:v>
                </c:pt>
                <c:pt idx="99">
                  <c:v>21.383984181908062</c:v>
                </c:pt>
                <c:pt idx="100">
                  <c:v>21.383984181908062</c:v>
                </c:pt>
                <c:pt idx="101">
                  <c:v>21.383984181908062</c:v>
                </c:pt>
                <c:pt idx="102">
                  <c:v>21.383984181908062</c:v>
                </c:pt>
                <c:pt idx="103">
                  <c:v>21.383984181908062</c:v>
                </c:pt>
                <c:pt idx="104">
                  <c:v>21.383984181908062</c:v>
                </c:pt>
                <c:pt idx="105">
                  <c:v>21.383984181908062</c:v>
                </c:pt>
                <c:pt idx="106">
                  <c:v>21.383984181908062</c:v>
                </c:pt>
                <c:pt idx="107">
                  <c:v>21.383984181908062</c:v>
                </c:pt>
                <c:pt idx="108">
                  <c:v>21.383984181908062</c:v>
                </c:pt>
                <c:pt idx="109">
                  <c:v>21.383984181908062</c:v>
                </c:pt>
                <c:pt idx="110">
                  <c:v>21.383984181908062</c:v>
                </c:pt>
                <c:pt idx="111">
                  <c:v>21.383984181908062</c:v>
                </c:pt>
                <c:pt idx="112">
                  <c:v>21.383984181908062</c:v>
                </c:pt>
                <c:pt idx="113">
                  <c:v>21.383984181908062</c:v>
                </c:pt>
                <c:pt idx="114">
                  <c:v>21.383984181908062</c:v>
                </c:pt>
                <c:pt idx="115">
                  <c:v>21.383984181908062</c:v>
                </c:pt>
                <c:pt idx="116">
                  <c:v>21.383984181908062</c:v>
                </c:pt>
                <c:pt idx="117">
                  <c:v>21.383984181908062</c:v>
                </c:pt>
                <c:pt idx="118">
                  <c:v>21.383984181908062</c:v>
                </c:pt>
                <c:pt idx="119">
                  <c:v>21.383984181908062</c:v>
                </c:pt>
                <c:pt idx="120">
                  <c:v>21.383984181908062</c:v>
                </c:pt>
                <c:pt idx="122">
                  <c:v>22.197730789066526</c:v>
                </c:pt>
                <c:pt idx="123">
                  <c:v>22.197730789066526</c:v>
                </c:pt>
                <c:pt idx="124">
                  <c:v>22.197730789066526</c:v>
                </c:pt>
                <c:pt idx="125">
                  <c:v>22.197730789066526</c:v>
                </c:pt>
                <c:pt idx="126">
                  <c:v>22.197730789066526</c:v>
                </c:pt>
                <c:pt idx="127">
                  <c:v>22.197730789066526</c:v>
                </c:pt>
                <c:pt idx="128">
                  <c:v>22.197730789066526</c:v>
                </c:pt>
                <c:pt idx="129">
                  <c:v>22.197730789066526</c:v>
                </c:pt>
                <c:pt idx="130">
                  <c:v>22.197730789066526</c:v>
                </c:pt>
                <c:pt idx="131">
                  <c:v>22.197730789066526</c:v>
                </c:pt>
                <c:pt idx="132">
                  <c:v>22.197730789066526</c:v>
                </c:pt>
                <c:pt idx="133">
                  <c:v>22.197730789066526</c:v>
                </c:pt>
                <c:pt idx="134">
                  <c:v>22.197730789066526</c:v>
                </c:pt>
                <c:pt idx="135">
                  <c:v>22.197730789066526</c:v>
                </c:pt>
                <c:pt idx="136">
                  <c:v>22.197730789066526</c:v>
                </c:pt>
                <c:pt idx="137">
                  <c:v>22.197730789066526</c:v>
                </c:pt>
                <c:pt idx="138">
                  <c:v>22.197730789066526</c:v>
                </c:pt>
                <c:pt idx="139">
                  <c:v>22.197730789066526</c:v>
                </c:pt>
                <c:pt idx="140">
                  <c:v>22.197730789066526</c:v>
                </c:pt>
                <c:pt idx="141">
                  <c:v>22.197730789066526</c:v>
                </c:pt>
                <c:pt idx="142">
                  <c:v>22.197730789066526</c:v>
                </c:pt>
                <c:pt idx="143">
                  <c:v>22.197730789066526</c:v>
                </c:pt>
                <c:pt idx="144">
                  <c:v>22.197730789066526</c:v>
                </c:pt>
                <c:pt idx="145">
                  <c:v>22.197730789066526</c:v>
                </c:pt>
                <c:pt idx="146">
                  <c:v>22.197730789066526</c:v>
                </c:pt>
                <c:pt idx="147">
                  <c:v>22.197730789066526</c:v>
                </c:pt>
                <c:pt idx="148">
                  <c:v>22.197730789066526</c:v>
                </c:pt>
                <c:pt idx="149">
                  <c:v>22.197730789066526</c:v>
                </c:pt>
                <c:pt idx="150">
                  <c:v>22.197730789066526</c:v>
                </c:pt>
                <c:pt idx="151">
                  <c:v>22.197730789066526</c:v>
                </c:pt>
                <c:pt idx="152">
                  <c:v>22.197730789066526</c:v>
                </c:pt>
                <c:pt idx="153">
                  <c:v>22.197730789066526</c:v>
                </c:pt>
                <c:pt idx="154">
                  <c:v>22.197730789066526</c:v>
                </c:pt>
                <c:pt idx="155">
                  <c:v>22.197730789066526</c:v>
                </c:pt>
                <c:pt idx="156">
                  <c:v>22.197730789066526</c:v>
                </c:pt>
                <c:pt idx="157">
                  <c:v>22.197730789066526</c:v>
                </c:pt>
                <c:pt idx="158">
                  <c:v>22.197730789066526</c:v>
                </c:pt>
                <c:pt idx="159">
                  <c:v>22.197730789066526</c:v>
                </c:pt>
                <c:pt idx="160">
                  <c:v>22.197730789066526</c:v>
                </c:pt>
                <c:pt idx="161">
                  <c:v>22.197730789066526</c:v>
                </c:pt>
                <c:pt idx="162">
                  <c:v>22.197730789066526</c:v>
                </c:pt>
                <c:pt idx="163">
                  <c:v>22.197730789066526</c:v>
                </c:pt>
                <c:pt idx="164">
                  <c:v>22.197730789066526</c:v>
                </c:pt>
                <c:pt idx="165">
                  <c:v>22.197730789066526</c:v>
                </c:pt>
                <c:pt idx="166">
                  <c:v>22.197730789066526</c:v>
                </c:pt>
                <c:pt idx="167">
                  <c:v>22.197730789066526</c:v>
                </c:pt>
                <c:pt idx="168">
                  <c:v>22.197730789066526</c:v>
                </c:pt>
                <c:pt idx="169">
                  <c:v>22.197730789066526</c:v>
                </c:pt>
                <c:pt idx="170">
                  <c:v>22.197730789066526</c:v>
                </c:pt>
                <c:pt idx="171">
                  <c:v>22.197730789066526</c:v>
                </c:pt>
                <c:pt idx="172">
                  <c:v>22.197730789066526</c:v>
                </c:pt>
                <c:pt idx="173">
                  <c:v>22.197730789066526</c:v>
                </c:pt>
                <c:pt idx="174">
                  <c:v>22.197730789066526</c:v>
                </c:pt>
                <c:pt idx="175">
                  <c:v>22.197730789066526</c:v>
                </c:pt>
                <c:pt idx="176">
                  <c:v>22.197730789066526</c:v>
                </c:pt>
                <c:pt idx="177">
                  <c:v>22.197730789066526</c:v>
                </c:pt>
                <c:pt idx="178">
                  <c:v>22.197730789066526</c:v>
                </c:pt>
                <c:pt idx="179">
                  <c:v>22.197730789066526</c:v>
                </c:pt>
                <c:pt idx="180">
                  <c:v>22.197730789066526</c:v>
                </c:pt>
                <c:pt idx="181">
                  <c:v>22.197730789066526</c:v>
                </c:pt>
                <c:pt idx="183">
                  <c:v>9.4173663437387862</c:v>
                </c:pt>
                <c:pt idx="184">
                  <c:v>9.4173663437387862</c:v>
                </c:pt>
                <c:pt idx="185">
                  <c:v>9.4173663437387862</c:v>
                </c:pt>
                <c:pt idx="186">
                  <c:v>9.4173663437387862</c:v>
                </c:pt>
                <c:pt idx="187">
                  <c:v>9.4173663437387862</c:v>
                </c:pt>
                <c:pt idx="188">
                  <c:v>9.4173663437387862</c:v>
                </c:pt>
                <c:pt idx="189">
                  <c:v>9.4173663437387862</c:v>
                </c:pt>
                <c:pt idx="190">
                  <c:v>9.4173663437387862</c:v>
                </c:pt>
                <c:pt idx="191">
                  <c:v>9.4173663437387862</c:v>
                </c:pt>
                <c:pt idx="192">
                  <c:v>9.4173663437387862</c:v>
                </c:pt>
                <c:pt idx="193">
                  <c:v>9.4173663437387862</c:v>
                </c:pt>
                <c:pt idx="194">
                  <c:v>9.4173663437387862</c:v>
                </c:pt>
                <c:pt idx="195">
                  <c:v>9.4173663437387862</c:v>
                </c:pt>
                <c:pt idx="196">
                  <c:v>9.4173663437387862</c:v>
                </c:pt>
                <c:pt idx="197">
                  <c:v>9.4173663437387862</c:v>
                </c:pt>
                <c:pt idx="198">
                  <c:v>9.4173663437387862</c:v>
                </c:pt>
                <c:pt idx="199">
                  <c:v>9.4173663437387862</c:v>
                </c:pt>
                <c:pt idx="200">
                  <c:v>9.4173663437387862</c:v>
                </c:pt>
                <c:pt idx="201">
                  <c:v>9.4173663437387862</c:v>
                </c:pt>
                <c:pt idx="202">
                  <c:v>9.4173663437387862</c:v>
                </c:pt>
                <c:pt idx="203">
                  <c:v>9.4173663437387862</c:v>
                </c:pt>
                <c:pt idx="204">
                  <c:v>9.4173663437387862</c:v>
                </c:pt>
                <c:pt idx="205">
                  <c:v>9.4173663437387862</c:v>
                </c:pt>
                <c:pt idx="206">
                  <c:v>9.4173663437387862</c:v>
                </c:pt>
                <c:pt idx="207">
                  <c:v>9.4173663437387862</c:v>
                </c:pt>
                <c:pt idx="208">
                  <c:v>9.4173663437387862</c:v>
                </c:pt>
                <c:pt idx="209">
                  <c:v>9.4173663437387862</c:v>
                </c:pt>
                <c:pt idx="210">
                  <c:v>9.4173663437387862</c:v>
                </c:pt>
                <c:pt idx="211">
                  <c:v>9.4173663437387862</c:v>
                </c:pt>
                <c:pt idx="212">
                  <c:v>9.4173663437387862</c:v>
                </c:pt>
                <c:pt idx="213">
                  <c:v>9.4173663437387862</c:v>
                </c:pt>
                <c:pt idx="214">
                  <c:v>9.4173663437387862</c:v>
                </c:pt>
                <c:pt idx="215">
                  <c:v>9.4173663437387862</c:v>
                </c:pt>
                <c:pt idx="216">
                  <c:v>9.4173663437387862</c:v>
                </c:pt>
                <c:pt idx="217">
                  <c:v>9.4173663437387862</c:v>
                </c:pt>
                <c:pt idx="218">
                  <c:v>9.4173663437387862</c:v>
                </c:pt>
                <c:pt idx="219">
                  <c:v>9.4173663437387862</c:v>
                </c:pt>
                <c:pt idx="220">
                  <c:v>9.4173663437387862</c:v>
                </c:pt>
                <c:pt idx="221">
                  <c:v>9.4173663437387862</c:v>
                </c:pt>
                <c:pt idx="222">
                  <c:v>9.4173663437387862</c:v>
                </c:pt>
                <c:pt idx="223">
                  <c:v>9.4173663437387862</c:v>
                </c:pt>
                <c:pt idx="224">
                  <c:v>9.4173663437387862</c:v>
                </c:pt>
                <c:pt idx="225">
                  <c:v>9.4173663437387862</c:v>
                </c:pt>
                <c:pt idx="226">
                  <c:v>9.4173663437387862</c:v>
                </c:pt>
                <c:pt idx="227">
                  <c:v>9.4173663437387862</c:v>
                </c:pt>
                <c:pt idx="228">
                  <c:v>9.4173663437387862</c:v>
                </c:pt>
                <c:pt idx="229">
                  <c:v>9.4173663437387862</c:v>
                </c:pt>
                <c:pt idx="230">
                  <c:v>9.4173663437387862</c:v>
                </c:pt>
                <c:pt idx="231">
                  <c:v>9.4173663437387862</c:v>
                </c:pt>
                <c:pt idx="232">
                  <c:v>9.4173663437387862</c:v>
                </c:pt>
                <c:pt idx="233">
                  <c:v>9.4173663437387862</c:v>
                </c:pt>
                <c:pt idx="234">
                  <c:v>9.4173663437387862</c:v>
                </c:pt>
                <c:pt idx="235">
                  <c:v>9.4173663437387862</c:v>
                </c:pt>
                <c:pt idx="236">
                  <c:v>9.4173663437387862</c:v>
                </c:pt>
                <c:pt idx="237">
                  <c:v>9.4173663437387862</c:v>
                </c:pt>
                <c:pt idx="238">
                  <c:v>9.4173663437387862</c:v>
                </c:pt>
                <c:pt idx="239">
                  <c:v>9.4173663437387862</c:v>
                </c:pt>
                <c:pt idx="240">
                  <c:v>9.4173663437387862</c:v>
                </c:pt>
                <c:pt idx="241">
                  <c:v>9.4173663437387862</c:v>
                </c:pt>
                <c:pt idx="242">
                  <c:v>9.4173663437387862</c:v>
                </c:pt>
              </c:numCache>
            </c:numRef>
          </c:val>
          <c:smooth val="0"/>
        </c:ser>
        <c:ser>
          <c:idx val="2"/>
          <c:order val="2"/>
          <c:spPr>
            <a:ln w="9525">
              <a:solidFill>
                <a:schemeClr val="tx1">
                  <a:alpha val="14000"/>
                </a:schemeClr>
              </a:solidFill>
              <a:prstDash val="solid"/>
            </a:ln>
          </c:spPr>
          <c:marker>
            <c:symbol val="none"/>
          </c:marker>
          <c:val>
            <c:numRef>
              <c:f>' '!$C$143:$IK$143</c:f>
              <c:numCache>
                <c:formatCode>0.00</c:formatCode>
                <c:ptCount val="243"/>
                <c:pt idx="0">
                  <c:v>-20.281382962655599</c:v>
                </c:pt>
                <c:pt idx="1">
                  <c:v>-20.281382962655599</c:v>
                </c:pt>
                <c:pt idx="2">
                  <c:v>-20.281382962655599</c:v>
                </c:pt>
                <c:pt idx="3">
                  <c:v>-20.281382962655599</c:v>
                </c:pt>
                <c:pt idx="4">
                  <c:v>-20.281382962655599</c:v>
                </c:pt>
                <c:pt idx="5">
                  <c:v>-20.281382962655599</c:v>
                </c:pt>
                <c:pt idx="6">
                  <c:v>-20.281382962655599</c:v>
                </c:pt>
                <c:pt idx="7">
                  <c:v>-20.281382962655599</c:v>
                </c:pt>
                <c:pt idx="8">
                  <c:v>-20.281382962655599</c:v>
                </c:pt>
                <c:pt idx="9">
                  <c:v>-20.281382962655599</c:v>
                </c:pt>
                <c:pt idx="10">
                  <c:v>-20.281382962655599</c:v>
                </c:pt>
                <c:pt idx="11">
                  <c:v>-20.281382962655599</c:v>
                </c:pt>
                <c:pt idx="12">
                  <c:v>-20.281382962655599</c:v>
                </c:pt>
                <c:pt idx="13">
                  <c:v>-20.281382962655599</c:v>
                </c:pt>
                <c:pt idx="14">
                  <c:v>-20.281382962655599</c:v>
                </c:pt>
                <c:pt idx="15">
                  <c:v>-20.281382962655599</c:v>
                </c:pt>
                <c:pt idx="16">
                  <c:v>-20.281382962655599</c:v>
                </c:pt>
                <c:pt idx="17">
                  <c:v>-20.281382962655599</c:v>
                </c:pt>
                <c:pt idx="18">
                  <c:v>-20.281382962655599</c:v>
                </c:pt>
                <c:pt idx="19">
                  <c:v>-20.281382962655599</c:v>
                </c:pt>
                <c:pt idx="20">
                  <c:v>-20.281382962655599</c:v>
                </c:pt>
                <c:pt idx="21">
                  <c:v>-20.281382962655599</c:v>
                </c:pt>
                <c:pt idx="22">
                  <c:v>-20.281382962655599</c:v>
                </c:pt>
                <c:pt idx="23">
                  <c:v>-20.281382962655599</c:v>
                </c:pt>
                <c:pt idx="24">
                  <c:v>-20.281382962655599</c:v>
                </c:pt>
                <c:pt idx="25">
                  <c:v>-20.281382962655599</c:v>
                </c:pt>
                <c:pt idx="26">
                  <c:v>-20.281382962655599</c:v>
                </c:pt>
                <c:pt idx="27">
                  <c:v>-20.281382962655599</c:v>
                </c:pt>
                <c:pt idx="28">
                  <c:v>-20.281382962655599</c:v>
                </c:pt>
                <c:pt idx="29">
                  <c:v>-20.281382962655599</c:v>
                </c:pt>
                <c:pt idx="30">
                  <c:v>-20.281382962655599</c:v>
                </c:pt>
                <c:pt idx="31">
                  <c:v>-20.281382962655599</c:v>
                </c:pt>
                <c:pt idx="32">
                  <c:v>-20.281382962655599</c:v>
                </c:pt>
                <c:pt idx="33">
                  <c:v>-20.281382962655599</c:v>
                </c:pt>
                <c:pt idx="34">
                  <c:v>-20.281382962655599</c:v>
                </c:pt>
                <c:pt idx="35">
                  <c:v>-20.281382962655599</c:v>
                </c:pt>
                <c:pt idx="36">
                  <c:v>-20.281382962655599</c:v>
                </c:pt>
                <c:pt idx="37">
                  <c:v>-20.281382962655599</c:v>
                </c:pt>
                <c:pt idx="38">
                  <c:v>-20.281382962655599</c:v>
                </c:pt>
                <c:pt idx="39">
                  <c:v>-20.281382962655599</c:v>
                </c:pt>
                <c:pt idx="40">
                  <c:v>-20.281382962655599</c:v>
                </c:pt>
                <c:pt idx="41">
                  <c:v>-20.281382962655599</c:v>
                </c:pt>
                <c:pt idx="42">
                  <c:v>-20.281382962655599</c:v>
                </c:pt>
                <c:pt idx="43">
                  <c:v>-20.281382962655599</c:v>
                </c:pt>
                <c:pt idx="44">
                  <c:v>-20.281382962655599</c:v>
                </c:pt>
                <c:pt idx="45">
                  <c:v>-20.281382962655599</c:v>
                </c:pt>
                <c:pt idx="46">
                  <c:v>-20.281382962655599</c:v>
                </c:pt>
                <c:pt idx="47">
                  <c:v>-20.281382962655599</c:v>
                </c:pt>
                <c:pt idx="48">
                  <c:v>-20.281382962655599</c:v>
                </c:pt>
                <c:pt idx="49">
                  <c:v>-20.281382962655599</c:v>
                </c:pt>
                <c:pt idx="50">
                  <c:v>-20.281382962655599</c:v>
                </c:pt>
                <c:pt idx="51">
                  <c:v>-20.281382962655599</c:v>
                </c:pt>
                <c:pt idx="52">
                  <c:v>-20.281382962655599</c:v>
                </c:pt>
                <c:pt idx="53">
                  <c:v>-20.281382962655599</c:v>
                </c:pt>
                <c:pt idx="54">
                  <c:v>-20.281382962655599</c:v>
                </c:pt>
                <c:pt idx="55">
                  <c:v>-20.281382962655599</c:v>
                </c:pt>
                <c:pt idx="56">
                  <c:v>-20.281382962655599</c:v>
                </c:pt>
                <c:pt idx="57">
                  <c:v>-20.281382962655599</c:v>
                </c:pt>
                <c:pt idx="58">
                  <c:v>-20.281382962655599</c:v>
                </c:pt>
                <c:pt idx="59">
                  <c:v>-20.281382962655599</c:v>
                </c:pt>
                <c:pt idx="61">
                  <c:v>-19.439966179930796</c:v>
                </c:pt>
                <c:pt idx="62">
                  <c:v>-19.439966179930796</c:v>
                </c:pt>
                <c:pt idx="63">
                  <c:v>-19.439966179930796</c:v>
                </c:pt>
                <c:pt idx="64">
                  <c:v>-19.439966179930796</c:v>
                </c:pt>
                <c:pt idx="65">
                  <c:v>-19.439966179930796</c:v>
                </c:pt>
                <c:pt idx="66">
                  <c:v>-19.439966179930796</c:v>
                </c:pt>
                <c:pt idx="67">
                  <c:v>-19.439966179930796</c:v>
                </c:pt>
                <c:pt idx="68">
                  <c:v>-19.439966179930796</c:v>
                </c:pt>
                <c:pt idx="69">
                  <c:v>-19.439966179930796</c:v>
                </c:pt>
                <c:pt idx="70">
                  <c:v>-19.439966179930796</c:v>
                </c:pt>
                <c:pt idx="71">
                  <c:v>-19.439966179930796</c:v>
                </c:pt>
                <c:pt idx="72">
                  <c:v>-19.439966179930796</c:v>
                </c:pt>
                <c:pt idx="73">
                  <c:v>-19.439966179930796</c:v>
                </c:pt>
                <c:pt idx="74">
                  <c:v>-19.439966179930796</c:v>
                </c:pt>
                <c:pt idx="75">
                  <c:v>-19.439966179930796</c:v>
                </c:pt>
                <c:pt idx="76">
                  <c:v>-19.439966179930796</c:v>
                </c:pt>
                <c:pt idx="77">
                  <c:v>-19.439966179930796</c:v>
                </c:pt>
                <c:pt idx="78">
                  <c:v>-19.439966179930796</c:v>
                </c:pt>
                <c:pt idx="79">
                  <c:v>-19.439966179930796</c:v>
                </c:pt>
                <c:pt idx="80">
                  <c:v>-19.439966179930796</c:v>
                </c:pt>
                <c:pt idx="81">
                  <c:v>-19.439966179930796</c:v>
                </c:pt>
                <c:pt idx="82">
                  <c:v>-19.439966179930796</c:v>
                </c:pt>
                <c:pt idx="83">
                  <c:v>-19.439966179930796</c:v>
                </c:pt>
                <c:pt idx="84">
                  <c:v>-19.439966179930796</c:v>
                </c:pt>
                <c:pt idx="85">
                  <c:v>-19.439966179930796</c:v>
                </c:pt>
                <c:pt idx="86">
                  <c:v>-19.439966179930796</c:v>
                </c:pt>
                <c:pt idx="87">
                  <c:v>-19.439966179930796</c:v>
                </c:pt>
                <c:pt idx="88">
                  <c:v>-19.439966179930796</c:v>
                </c:pt>
                <c:pt idx="89">
                  <c:v>-19.439966179930796</c:v>
                </c:pt>
                <c:pt idx="90">
                  <c:v>-19.439966179930796</c:v>
                </c:pt>
                <c:pt idx="91">
                  <c:v>-19.439966179930796</c:v>
                </c:pt>
                <c:pt idx="92">
                  <c:v>-19.439966179930796</c:v>
                </c:pt>
                <c:pt idx="93">
                  <c:v>-19.439966179930796</c:v>
                </c:pt>
                <c:pt idx="94">
                  <c:v>-19.439966179930796</c:v>
                </c:pt>
                <c:pt idx="95">
                  <c:v>-19.439966179930796</c:v>
                </c:pt>
                <c:pt idx="96">
                  <c:v>-19.439966179930796</c:v>
                </c:pt>
                <c:pt idx="97">
                  <c:v>-19.439966179930796</c:v>
                </c:pt>
                <c:pt idx="98">
                  <c:v>-19.439966179930796</c:v>
                </c:pt>
                <c:pt idx="99">
                  <c:v>-19.439966179930796</c:v>
                </c:pt>
                <c:pt idx="100">
                  <c:v>-19.439966179930796</c:v>
                </c:pt>
                <c:pt idx="101">
                  <c:v>-19.439966179930796</c:v>
                </c:pt>
                <c:pt idx="102">
                  <c:v>-19.439966179930796</c:v>
                </c:pt>
                <c:pt idx="103">
                  <c:v>-19.439966179930796</c:v>
                </c:pt>
                <c:pt idx="104">
                  <c:v>-19.439966179930796</c:v>
                </c:pt>
                <c:pt idx="105">
                  <c:v>-19.439966179930796</c:v>
                </c:pt>
                <c:pt idx="106">
                  <c:v>-19.439966179930796</c:v>
                </c:pt>
                <c:pt idx="107">
                  <c:v>-19.439966179930796</c:v>
                </c:pt>
                <c:pt idx="108">
                  <c:v>-19.439966179930796</c:v>
                </c:pt>
                <c:pt idx="109">
                  <c:v>-19.439966179930796</c:v>
                </c:pt>
                <c:pt idx="110">
                  <c:v>-19.439966179930796</c:v>
                </c:pt>
                <c:pt idx="111">
                  <c:v>-19.439966179930796</c:v>
                </c:pt>
                <c:pt idx="112">
                  <c:v>-19.439966179930796</c:v>
                </c:pt>
                <c:pt idx="113">
                  <c:v>-19.439966179930796</c:v>
                </c:pt>
                <c:pt idx="114">
                  <c:v>-19.439966179930796</c:v>
                </c:pt>
                <c:pt idx="115">
                  <c:v>-19.439966179930796</c:v>
                </c:pt>
                <c:pt idx="116">
                  <c:v>-19.439966179930796</c:v>
                </c:pt>
                <c:pt idx="117">
                  <c:v>-19.439966179930796</c:v>
                </c:pt>
                <c:pt idx="118">
                  <c:v>-19.439966179930796</c:v>
                </c:pt>
                <c:pt idx="119">
                  <c:v>-19.439966179930796</c:v>
                </c:pt>
                <c:pt idx="120">
                  <c:v>-19.439966179930796</c:v>
                </c:pt>
                <c:pt idx="122">
                  <c:v>-20.17973508303249</c:v>
                </c:pt>
                <c:pt idx="123">
                  <c:v>-20.17973508303249</c:v>
                </c:pt>
                <c:pt idx="124">
                  <c:v>-20.17973508303249</c:v>
                </c:pt>
                <c:pt idx="125">
                  <c:v>-20.17973508303249</c:v>
                </c:pt>
                <c:pt idx="126">
                  <c:v>-20.17973508303249</c:v>
                </c:pt>
                <c:pt idx="127">
                  <c:v>-20.17973508303249</c:v>
                </c:pt>
                <c:pt idx="128">
                  <c:v>-20.17973508303249</c:v>
                </c:pt>
                <c:pt idx="129">
                  <c:v>-20.17973508303249</c:v>
                </c:pt>
                <c:pt idx="130">
                  <c:v>-20.17973508303249</c:v>
                </c:pt>
                <c:pt idx="131">
                  <c:v>-20.17973508303249</c:v>
                </c:pt>
                <c:pt idx="132">
                  <c:v>-20.17973508303249</c:v>
                </c:pt>
                <c:pt idx="133">
                  <c:v>-20.17973508303249</c:v>
                </c:pt>
                <c:pt idx="134">
                  <c:v>-20.17973508303249</c:v>
                </c:pt>
                <c:pt idx="135">
                  <c:v>-20.17973508303249</c:v>
                </c:pt>
                <c:pt idx="136">
                  <c:v>-20.17973508303249</c:v>
                </c:pt>
                <c:pt idx="137">
                  <c:v>-20.17973508303249</c:v>
                </c:pt>
                <c:pt idx="138">
                  <c:v>-20.17973508303249</c:v>
                </c:pt>
                <c:pt idx="139">
                  <c:v>-20.17973508303249</c:v>
                </c:pt>
                <c:pt idx="140">
                  <c:v>-20.17973508303249</c:v>
                </c:pt>
                <c:pt idx="141">
                  <c:v>-20.17973508303249</c:v>
                </c:pt>
                <c:pt idx="142">
                  <c:v>-20.17973508303249</c:v>
                </c:pt>
                <c:pt idx="143">
                  <c:v>-20.17973508303249</c:v>
                </c:pt>
                <c:pt idx="144">
                  <c:v>-20.17973508303249</c:v>
                </c:pt>
                <c:pt idx="145">
                  <c:v>-20.17973508303249</c:v>
                </c:pt>
                <c:pt idx="146">
                  <c:v>-20.17973508303249</c:v>
                </c:pt>
                <c:pt idx="147">
                  <c:v>-20.17973508303249</c:v>
                </c:pt>
                <c:pt idx="148">
                  <c:v>-20.17973508303249</c:v>
                </c:pt>
                <c:pt idx="149">
                  <c:v>-20.17973508303249</c:v>
                </c:pt>
                <c:pt idx="150">
                  <c:v>-20.17973508303249</c:v>
                </c:pt>
                <c:pt idx="151">
                  <c:v>-20.17973508303249</c:v>
                </c:pt>
                <c:pt idx="152">
                  <c:v>-20.17973508303249</c:v>
                </c:pt>
                <c:pt idx="153">
                  <c:v>-20.17973508303249</c:v>
                </c:pt>
                <c:pt idx="154">
                  <c:v>-20.17973508303249</c:v>
                </c:pt>
                <c:pt idx="155">
                  <c:v>-20.17973508303249</c:v>
                </c:pt>
                <c:pt idx="156">
                  <c:v>-20.17973508303249</c:v>
                </c:pt>
                <c:pt idx="157">
                  <c:v>-20.17973508303249</c:v>
                </c:pt>
                <c:pt idx="158">
                  <c:v>-20.17973508303249</c:v>
                </c:pt>
                <c:pt idx="159">
                  <c:v>-20.17973508303249</c:v>
                </c:pt>
                <c:pt idx="160">
                  <c:v>-20.17973508303249</c:v>
                </c:pt>
                <c:pt idx="161">
                  <c:v>-20.17973508303249</c:v>
                </c:pt>
                <c:pt idx="162">
                  <c:v>-20.17973508303249</c:v>
                </c:pt>
                <c:pt idx="163">
                  <c:v>-20.17973508303249</c:v>
                </c:pt>
                <c:pt idx="164">
                  <c:v>-20.17973508303249</c:v>
                </c:pt>
                <c:pt idx="165">
                  <c:v>-20.17973508303249</c:v>
                </c:pt>
                <c:pt idx="166">
                  <c:v>-20.17973508303249</c:v>
                </c:pt>
                <c:pt idx="167">
                  <c:v>-20.17973508303249</c:v>
                </c:pt>
                <c:pt idx="168">
                  <c:v>-20.17973508303249</c:v>
                </c:pt>
                <c:pt idx="169">
                  <c:v>-20.17973508303249</c:v>
                </c:pt>
                <c:pt idx="170">
                  <c:v>-20.17973508303249</c:v>
                </c:pt>
                <c:pt idx="171">
                  <c:v>-20.17973508303249</c:v>
                </c:pt>
                <c:pt idx="172">
                  <c:v>-20.17973508303249</c:v>
                </c:pt>
                <c:pt idx="173">
                  <c:v>-20.17973508303249</c:v>
                </c:pt>
                <c:pt idx="174">
                  <c:v>-20.17973508303249</c:v>
                </c:pt>
                <c:pt idx="175">
                  <c:v>-20.17973508303249</c:v>
                </c:pt>
                <c:pt idx="176">
                  <c:v>-20.17973508303249</c:v>
                </c:pt>
                <c:pt idx="177">
                  <c:v>-20.17973508303249</c:v>
                </c:pt>
                <c:pt idx="178">
                  <c:v>-20.17973508303249</c:v>
                </c:pt>
                <c:pt idx="179">
                  <c:v>-20.17973508303249</c:v>
                </c:pt>
                <c:pt idx="180">
                  <c:v>-20.17973508303249</c:v>
                </c:pt>
                <c:pt idx="181">
                  <c:v>-20.17973508303249</c:v>
                </c:pt>
                <c:pt idx="183">
                  <c:v>-8.5612335694294934</c:v>
                </c:pt>
                <c:pt idx="184">
                  <c:v>-8.5612335694294934</c:v>
                </c:pt>
                <c:pt idx="185">
                  <c:v>-8.5612335694294934</c:v>
                </c:pt>
                <c:pt idx="186">
                  <c:v>-8.5612335694294934</c:v>
                </c:pt>
                <c:pt idx="187">
                  <c:v>-8.5612335694294934</c:v>
                </c:pt>
                <c:pt idx="188">
                  <c:v>-8.5612335694294934</c:v>
                </c:pt>
                <c:pt idx="189">
                  <c:v>-8.5612335694294934</c:v>
                </c:pt>
                <c:pt idx="190">
                  <c:v>-8.5612335694294934</c:v>
                </c:pt>
                <c:pt idx="191">
                  <c:v>-8.5612335694294934</c:v>
                </c:pt>
                <c:pt idx="192">
                  <c:v>-8.5612335694294934</c:v>
                </c:pt>
                <c:pt idx="193">
                  <c:v>-8.5612335694294934</c:v>
                </c:pt>
                <c:pt idx="194">
                  <c:v>-8.5612335694294934</c:v>
                </c:pt>
                <c:pt idx="195">
                  <c:v>-8.5612335694294934</c:v>
                </c:pt>
                <c:pt idx="196">
                  <c:v>-8.5612335694294934</c:v>
                </c:pt>
                <c:pt idx="197">
                  <c:v>-8.5612335694294934</c:v>
                </c:pt>
                <c:pt idx="198">
                  <c:v>-8.5612335694294934</c:v>
                </c:pt>
                <c:pt idx="199">
                  <c:v>-8.5612335694294934</c:v>
                </c:pt>
                <c:pt idx="200">
                  <c:v>-8.5612335694294934</c:v>
                </c:pt>
                <c:pt idx="201">
                  <c:v>-8.5612335694294934</c:v>
                </c:pt>
                <c:pt idx="202">
                  <c:v>-8.5612335694294934</c:v>
                </c:pt>
                <c:pt idx="203">
                  <c:v>-8.5612335694294934</c:v>
                </c:pt>
                <c:pt idx="204">
                  <c:v>-8.5612335694294934</c:v>
                </c:pt>
                <c:pt idx="205">
                  <c:v>-8.5612335694294934</c:v>
                </c:pt>
                <c:pt idx="206">
                  <c:v>-8.5612335694294934</c:v>
                </c:pt>
                <c:pt idx="207">
                  <c:v>-8.5612335694294934</c:v>
                </c:pt>
                <c:pt idx="208">
                  <c:v>-8.5612335694294934</c:v>
                </c:pt>
                <c:pt idx="209">
                  <c:v>-8.5612335694294934</c:v>
                </c:pt>
                <c:pt idx="210">
                  <c:v>-8.5612335694294934</c:v>
                </c:pt>
                <c:pt idx="211">
                  <c:v>-8.5612335694294934</c:v>
                </c:pt>
                <c:pt idx="212">
                  <c:v>-8.5612335694294934</c:v>
                </c:pt>
                <c:pt idx="213">
                  <c:v>-8.5612335694294934</c:v>
                </c:pt>
                <c:pt idx="214">
                  <c:v>-8.5612335694294934</c:v>
                </c:pt>
                <c:pt idx="215">
                  <c:v>-8.5612335694294934</c:v>
                </c:pt>
                <c:pt idx="216">
                  <c:v>-8.5612335694294934</c:v>
                </c:pt>
                <c:pt idx="217">
                  <c:v>-8.5612335694294934</c:v>
                </c:pt>
                <c:pt idx="218">
                  <c:v>-8.5612335694294934</c:v>
                </c:pt>
                <c:pt idx="219">
                  <c:v>-8.5612335694294934</c:v>
                </c:pt>
                <c:pt idx="220">
                  <c:v>-8.5612335694294934</c:v>
                </c:pt>
                <c:pt idx="221">
                  <c:v>-8.5612335694294934</c:v>
                </c:pt>
                <c:pt idx="222">
                  <c:v>-8.5612335694294934</c:v>
                </c:pt>
                <c:pt idx="223">
                  <c:v>-8.5612335694294934</c:v>
                </c:pt>
                <c:pt idx="224">
                  <c:v>-8.5612335694294934</c:v>
                </c:pt>
                <c:pt idx="225">
                  <c:v>-8.5612335694294934</c:v>
                </c:pt>
                <c:pt idx="226">
                  <c:v>-8.5612335694294934</c:v>
                </c:pt>
                <c:pt idx="227">
                  <c:v>-8.5612335694294934</c:v>
                </c:pt>
                <c:pt idx="228">
                  <c:v>-8.5612335694294934</c:v>
                </c:pt>
                <c:pt idx="229">
                  <c:v>-8.5612335694294934</c:v>
                </c:pt>
                <c:pt idx="230">
                  <c:v>-8.5612335694294934</c:v>
                </c:pt>
                <c:pt idx="231">
                  <c:v>-8.5612335694294934</c:v>
                </c:pt>
                <c:pt idx="232">
                  <c:v>-8.5612335694294934</c:v>
                </c:pt>
                <c:pt idx="233">
                  <c:v>-8.5612335694294934</c:v>
                </c:pt>
                <c:pt idx="234">
                  <c:v>-8.5612335694294934</c:v>
                </c:pt>
                <c:pt idx="235">
                  <c:v>-8.5612335694294934</c:v>
                </c:pt>
                <c:pt idx="236">
                  <c:v>-8.5612335694294934</c:v>
                </c:pt>
                <c:pt idx="237">
                  <c:v>-8.5612335694294934</c:v>
                </c:pt>
                <c:pt idx="238">
                  <c:v>-8.5612335694294934</c:v>
                </c:pt>
                <c:pt idx="239">
                  <c:v>-8.5612335694294934</c:v>
                </c:pt>
                <c:pt idx="240">
                  <c:v>-8.5612335694294934</c:v>
                </c:pt>
                <c:pt idx="241">
                  <c:v>-8.5612335694294934</c:v>
                </c:pt>
                <c:pt idx="242">
                  <c:v>-8.5612335694294934</c:v>
                </c:pt>
              </c:numCache>
            </c:numRef>
          </c:val>
          <c:smooth val="0"/>
        </c:ser>
        <c:ser>
          <c:idx val="3"/>
          <c:order val="3"/>
          <c:spPr>
            <a:ln w="9525">
              <a:solidFill>
                <a:schemeClr val="tx1">
                  <a:alpha val="14000"/>
                </a:schemeClr>
              </a:solidFill>
              <a:prstDash val="solid"/>
            </a:ln>
          </c:spPr>
          <c:marker>
            <c:symbol val="none"/>
          </c:marker>
          <c:val>
            <c:numRef>
              <c:f>' '!$C$144:$IK$144</c:f>
              <c:numCache>
                <c:formatCode>0.00</c:formatCode>
                <c:ptCount val="243"/>
                <c:pt idx="0">
                  <c:v>-38.719038316182569</c:v>
                </c:pt>
                <c:pt idx="1">
                  <c:v>-38.719038316182569</c:v>
                </c:pt>
                <c:pt idx="2">
                  <c:v>-38.719038316182569</c:v>
                </c:pt>
                <c:pt idx="3">
                  <c:v>-38.719038316182569</c:v>
                </c:pt>
                <c:pt idx="4">
                  <c:v>-38.719038316182569</c:v>
                </c:pt>
                <c:pt idx="5">
                  <c:v>-38.719038316182569</c:v>
                </c:pt>
                <c:pt idx="6">
                  <c:v>-38.719038316182569</c:v>
                </c:pt>
                <c:pt idx="7">
                  <c:v>-38.719038316182569</c:v>
                </c:pt>
                <c:pt idx="8">
                  <c:v>-38.719038316182569</c:v>
                </c:pt>
                <c:pt idx="9">
                  <c:v>-38.719038316182569</c:v>
                </c:pt>
                <c:pt idx="10">
                  <c:v>-38.719038316182569</c:v>
                </c:pt>
                <c:pt idx="11">
                  <c:v>-38.719038316182569</c:v>
                </c:pt>
                <c:pt idx="12">
                  <c:v>-38.719038316182569</c:v>
                </c:pt>
                <c:pt idx="13">
                  <c:v>-38.719038316182569</c:v>
                </c:pt>
                <c:pt idx="14">
                  <c:v>-38.719038316182569</c:v>
                </c:pt>
                <c:pt idx="15">
                  <c:v>-38.719038316182569</c:v>
                </c:pt>
                <c:pt idx="16">
                  <c:v>-38.719038316182569</c:v>
                </c:pt>
                <c:pt idx="17">
                  <c:v>-38.719038316182569</c:v>
                </c:pt>
                <c:pt idx="18">
                  <c:v>-38.719038316182569</c:v>
                </c:pt>
                <c:pt idx="19">
                  <c:v>-38.719038316182569</c:v>
                </c:pt>
                <c:pt idx="20">
                  <c:v>-38.719038316182569</c:v>
                </c:pt>
                <c:pt idx="21">
                  <c:v>-38.719038316182569</c:v>
                </c:pt>
                <c:pt idx="22">
                  <c:v>-38.719038316182569</c:v>
                </c:pt>
                <c:pt idx="23">
                  <c:v>-38.719038316182569</c:v>
                </c:pt>
                <c:pt idx="24">
                  <c:v>-38.719038316182569</c:v>
                </c:pt>
                <c:pt idx="25">
                  <c:v>-38.719038316182569</c:v>
                </c:pt>
                <c:pt idx="26">
                  <c:v>-38.719038316182569</c:v>
                </c:pt>
                <c:pt idx="27">
                  <c:v>-38.719038316182569</c:v>
                </c:pt>
                <c:pt idx="28">
                  <c:v>-38.719038316182569</c:v>
                </c:pt>
                <c:pt idx="29">
                  <c:v>-38.719038316182569</c:v>
                </c:pt>
                <c:pt idx="30">
                  <c:v>-38.719038316182569</c:v>
                </c:pt>
                <c:pt idx="31">
                  <c:v>-38.719038316182569</c:v>
                </c:pt>
                <c:pt idx="32">
                  <c:v>-38.719038316182569</c:v>
                </c:pt>
                <c:pt idx="33">
                  <c:v>-38.719038316182569</c:v>
                </c:pt>
                <c:pt idx="34">
                  <c:v>-38.719038316182569</c:v>
                </c:pt>
                <c:pt idx="35">
                  <c:v>-38.719038316182569</c:v>
                </c:pt>
                <c:pt idx="36">
                  <c:v>-38.719038316182569</c:v>
                </c:pt>
                <c:pt idx="37">
                  <c:v>-38.719038316182569</c:v>
                </c:pt>
                <c:pt idx="38">
                  <c:v>-38.719038316182569</c:v>
                </c:pt>
                <c:pt idx="39">
                  <c:v>-38.719038316182569</c:v>
                </c:pt>
                <c:pt idx="40">
                  <c:v>-38.719038316182569</c:v>
                </c:pt>
                <c:pt idx="41">
                  <c:v>-38.719038316182569</c:v>
                </c:pt>
                <c:pt idx="42">
                  <c:v>-38.719038316182569</c:v>
                </c:pt>
                <c:pt idx="43">
                  <c:v>-38.719038316182569</c:v>
                </c:pt>
                <c:pt idx="44">
                  <c:v>-38.719038316182569</c:v>
                </c:pt>
                <c:pt idx="45">
                  <c:v>-38.719038316182569</c:v>
                </c:pt>
                <c:pt idx="46">
                  <c:v>-38.719038316182569</c:v>
                </c:pt>
                <c:pt idx="47">
                  <c:v>-38.719038316182569</c:v>
                </c:pt>
                <c:pt idx="48">
                  <c:v>-38.719038316182569</c:v>
                </c:pt>
                <c:pt idx="49">
                  <c:v>-38.719038316182569</c:v>
                </c:pt>
                <c:pt idx="50">
                  <c:v>-38.719038316182569</c:v>
                </c:pt>
                <c:pt idx="51">
                  <c:v>-38.719038316182569</c:v>
                </c:pt>
                <c:pt idx="52">
                  <c:v>-38.719038316182569</c:v>
                </c:pt>
                <c:pt idx="53">
                  <c:v>-38.719038316182569</c:v>
                </c:pt>
                <c:pt idx="54">
                  <c:v>-38.719038316182569</c:v>
                </c:pt>
                <c:pt idx="55">
                  <c:v>-38.719038316182569</c:v>
                </c:pt>
                <c:pt idx="56">
                  <c:v>-38.719038316182569</c:v>
                </c:pt>
                <c:pt idx="57">
                  <c:v>-38.719038316182569</c:v>
                </c:pt>
                <c:pt idx="58">
                  <c:v>-38.719038316182569</c:v>
                </c:pt>
                <c:pt idx="59">
                  <c:v>-38.719038316182569</c:v>
                </c:pt>
                <c:pt idx="61">
                  <c:v>-37.112695755116171</c:v>
                </c:pt>
                <c:pt idx="62">
                  <c:v>-37.112695755116171</c:v>
                </c:pt>
                <c:pt idx="63">
                  <c:v>-37.112695755116171</c:v>
                </c:pt>
                <c:pt idx="64">
                  <c:v>-37.112695755116171</c:v>
                </c:pt>
                <c:pt idx="65">
                  <c:v>-37.112695755116171</c:v>
                </c:pt>
                <c:pt idx="66">
                  <c:v>-37.112695755116171</c:v>
                </c:pt>
                <c:pt idx="67">
                  <c:v>-37.112695755116171</c:v>
                </c:pt>
                <c:pt idx="68">
                  <c:v>-37.112695755116171</c:v>
                </c:pt>
                <c:pt idx="69">
                  <c:v>-37.112695755116171</c:v>
                </c:pt>
                <c:pt idx="70">
                  <c:v>-37.112695755116171</c:v>
                </c:pt>
                <c:pt idx="71">
                  <c:v>-37.112695755116171</c:v>
                </c:pt>
                <c:pt idx="72">
                  <c:v>-37.112695755116171</c:v>
                </c:pt>
                <c:pt idx="73">
                  <c:v>-37.112695755116171</c:v>
                </c:pt>
                <c:pt idx="74">
                  <c:v>-37.112695755116171</c:v>
                </c:pt>
                <c:pt idx="75">
                  <c:v>-37.112695755116171</c:v>
                </c:pt>
                <c:pt idx="76">
                  <c:v>-37.112695755116171</c:v>
                </c:pt>
                <c:pt idx="77">
                  <c:v>-37.112695755116171</c:v>
                </c:pt>
                <c:pt idx="78">
                  <c:v>-37.112695755116171</c:v>
                </c:pt>
                <c:pt idx="79">
                  <c:v>-37.112695755116171</c:v>
                </c:pt>
                <c:pt idx="80">
                  <c:v>-37.112695755116171</c:v>
                </c:pt>
                <c:pt idx="81">
                  <c:v>-37.112695755116171</c:v>
                </c:pt>
                <c:pt idx="82">
                  <c:v>-37.112695755116171</c:v>
                </c:pt>
                <c:pt idx="83">
                  <c:v>-37.112695755116171</c:v>
                </c:pt>
                <c:pt idx="84">
                  <c:v>-37.112695755116171</c:v>
                </c:pt>
                <c:pt idx="85">
                  <c:v>-37.112695755116171</c:v>
                </c:pt>
                <c:pt idx="86">
                  <c:v>-37.112695755116171</c:v>
                </c:pt>
                <c:pt idx="87">
                  <c:v>-37.112695755116171</c:v>
                </c:pt>
                <c:pt idx="88">
                  <c:v>-37.112695755116171</c:v>
                </c:pt>
                <c:pt idx="89">
                  <c:v>-37.112695755116171</c:v>
                </c:pt>
                <c:pt idx="90">
                  <c:v>-37.112695755116171</c:v>
                </c:pt>
                <c:pt idx="91">
                  <c:v>-37.112695755116171</c:v>
                </c:pt>
                <c:pt idx="92">
                  <c:v>-37.112695755116171</c:v>
                </c:pt>
                <c:pt idx="93">
                  <c:v>-37.112695755116171</c:v>
                </c:pt>
                <c:pt idx="94">
                  <c:v>-37.112695755116171</c:v>
                </c:pt>
                <c:pt idx="95">
                  <c:v>-37.112695755116171</c:v>
                </c:pt>
                <c:pt idx="96">
                  <c:v>-37.112695755116171</c:v>
                </c:pt>
                <c:pt idx="97">
                  <c:v>-37.112695755116171</c:v>
                </c:pt>
                <c:pt idx="98">
                  <c:v>-37.112695755116171</c:v>
                </c:pt>
                <c:pt idx="99">
                  <c:v>-37.112695755116171</c:v>
                </c:pt>
                <c:pt idx="100">
                  <c:v>-37.112695755116171</c:v>
                </c:pt>
                <c:pt idx="101">
                  <c:v>-37.112695755116171</c:v>
                </c:pt>
                <c:pt idx="102">
                  <c:v>-37.112695755116171</c:v>
                </c:pt>
                <c:pt idx="103">
                  <c:v>-37.112695755116171</c:v>
                </c:pt>
                <c:pt idx="104">
                  <c:v>-37.112695755116171</c:v>
                </c:pt>
                <c:pt idx="105">
                  <c:v>-37.112695755116171</c:v>
                </c:pt>
                <c:pt idx="106">
                  <c:v>-37.112695755116171</c:v>
                </c:pt>
                <c:pt idx="107">
                  <c:v>-37.112695755116171</c:v>
                </c:pt>
                <c:pt idx="108">
                  <c:v>-37.112695755116171</c:v>
                </c:pt>
                <c:pt idx="109">
                  <c:v>-37.112695755116171</c:v>
                </c:pt>
                <c:pt idx="110">
                  <c:v>-37.112695755116171</c:v>
                </c:pt>
                <c:pt idx="111">
                  <c:v>-37.112695755116171</c:v>
                </c:pt>
                <c:pt idx="112">
                  <c:v>-37.112695755116171</c:v>
                </c:pt>
                <c:pt idx="113">
                  <c:v>-37.112695755116171</c:v>
                </c:pt>
                <c:pt idx="114">
                  <c:v>-37.112695755116171</c:v>
                </c:pt>
                <c:pt idx="115">
                  <c:v>-37.112695755116171</c:v>
                </c:pt>
                <c:pt idx="116">
                  <c:v>-37.112695755116171</c:v>
                </c:pt>
                <c:pt idx="117">
                  <c:v>-37.112695755116171</c:v>
                </c:pt>
                <c:pt idx="118">
                  <c:v>-37.112695755116171</c:v>
                </c:pt>
                <c:pt idx="119">
                  <c:v>-37.112695755116171</c:v>
                </c:pt>
                <c:pt idx="120">
                  <c:v>-37.112695755116171</c:v>
                </c:pt>
                <c:pt idx="122">
                  <c:v>-38.524983100464155</c:v>
                </c:pt>
                <c:pt idx="123">
                  <c:v>-38.524983100464155</c:v>
                </c:pt>
                <c:pt idx="124">
                  <c:v>-38.524983100464155</c:v>
                </c:pt>
                <c:pt idx="125">
                  <c:v>-38.524983100464155</c:v>
                </c:pt>
                <c:pt idx="126">
                  <c:v>-38.524983100464155</c:v>
                </c:pt>
                <c:pt idx="127">
                  <c:v>-38.524983100464155</c:v>
                </c:pt>
                <c:pt idx="128">
                  <c:v>-38.524983100464155</c:v>
                </c:pt>
                <c:pt idx="129">
                  <c:v>-38.524983100464155</c:v>
                </c:pt>
                <c:pt idx="130">
                  <c:v>-38.524983100464155</c:v>
                </c:pt>
                <c:pt idx="131">
                  <c:v>-38.524983100464155</c:v>
                </c:pt>
                <c:pt idx="132">
                  <c:v>-38.524983100464155</c:v>
                </c:pt>
                <c:pt idx="133">
                  <c:v>-38.524983100464155</c:v>
                </c:pt>
                <c:pt idx="134">
                  <c:v>-38.524983100464155</c:v>
                </c:pt>
                <c:pt idx="135">
                  <c:v>-38.524983100464155</c:v>
                </c:pt>
                <c:pt idx="136">
                  <c:v>-38.524983100464155</c:v>
                </c:pt>
                <c:pt idx="137">
                  <c:v>-38.524983100464155</c:v>
                </c:pt>
                <c:pt idx="138">
                  <c:v>-38.524983100464155</c:v>
                </c:pt>
                <c:pt idx="139">
                  <c:v>-38.524983100464155</c:v>
                </c:pt>
                <c:pt idx="140">
                  <c:v>-38.524983100464155</c:v>
                </c:pt>
                <c:pt idx="141">
                  <c:v>-38.524983100464155</c:v>
                </c:pt>
                <c:pt idx="142">
                  <c:v>-38.524983100464155</c:v>
                </c:pt>
                <c:pt idx="143">
                  <c:v>-38.524983100464155</c:v>
                </c:pt>
                <c:pt idx="144">
                  <c:v>-38.524983100464155</c:v>
                </c:pt>
                <c:pt idx="145">
                  <c:v>-38.524983100464155</c:v>
                </c:pt>
                <c:pt idx="146">
                  <c:v>-38.524983100464155</c:v>
                </c:pt>
                <c:pt idx="147">
                  <c:v>-38.524983100464155</c:v>
                </c:pt>
                <c:pt idx="148">
                  <c:v>-38.524983100464155</c:v>
                </c:pt>
                <c:pt idx="149">
                  <c:v>-38.524983100464155</c:v>
                </c:pt>
                <c:pt idx="150">
                  <c:v>-38.524983100464155</c:v>
                </c:pt>
                <c:pt idx="151">
                  <c:v>-38.524983100464155</c:v>
                </c:pt>
                <c:pt idx="152">
                  <c:v>-38.524983100464155</c:v>
                </c:pt>
                <c:pt idx="153">
                  <c:v>-38.524983100464155</c:v>
                </c:pt>
                <c:pt idx="154">
                  <c:v>-38.524983100464155</c:v>
                </c:pt>
                <c:pt idx="155">
                  <c:v>-38.524983100464155</c:v>
                </c:pt>
                <c:pt idx="156">
                  <c:v>-38.524983100464155</c:v>
                </c:pt>
                <c:pt idx="157">
                  <c:v>-38.524983100464155</c:v>
                </c:pt>
                <c:pt idx="158">
                  <c:v>-38.524983100464155</c:v>
                </c:pt>
                <c:pt idx="159">
                  <c:v>-38.524983100464155</c:v>
                </c:pt>
                <c:pt idx="160">
                  <c:v>-38.524983100464155</c:v>
                </c:pt>
                <c:pt idx="161">
                  <c:v>-38.524983100464155</c:v>
                </c:pt>
                <c:pt idx="162">
                  <c:v>-38.524983100464155</c:v>
                </c:pt>
                <c:pt idx="163">
                  <c:v>-38.524983100464155</c:v>
                </c:pt>
                <c:pt idx="164">
                  <c:v>-38.524983100464155</c:v>
                </c:pt>
                <c:pt idx="165">
                  <c:v>-38.524983100464155</c:v>
                </c:pt>
                <c:pt idx="166">
                  <c:v>-38.524983100464155</c:v>
                </c:pt>
                <c:pt idx="167">
                  <c:v>-38.524983100464155</c:v>
                </c:pt>
                <c:pt idx="168">
                  <c:v>-38.524983100464155</c:v>
                </c:pt>
                <c:pt idx="169">
                  <c:v>-38.524983100464155</c:v>
                </c:pt>
                <c:pt idx="170">
                  <c:v>-38.524983100464155</c:v>
                </c:pt>
                <c:pt idx="171">
                  <c:v>-38.524983100464155</c:v>
                </c:pt>
                <c:pt idx="172">
                  <c:v>-38.524983100464155</c:v>
                </c:pt>
                <c:pt idx="173">
                  <c:v>-38.524983100464155</c:v>
                </c:pt>
                <c:pt idx="174">
                  <c:v>-38.524983100464155</c:v>
                </c:pt>
                <c:pt idx="175">
                  <c:v>-38.524983100464155</c:v>
                </c:pt>
                <c:pt idx="176">
                  <c:v>-38.524983100464155</c:v>
                </c:pt>
                <c:pt idx="177">
                  <c:v>-38.524983100464155</c:v>
                </c:pt>
                <c:pt idx="178">
                  <c:v>-38.524983100464155</c:v>
                </c:pt>
                <c:pt idx="179">
                  <c:v>-38.524983100464155</c:v>
                </c:pt>
                <c:pt idx="180">
                  <c:v>-38.524983100464155</c:v>
                </c:pt>
                <c:pt idx="181">
                  <c:v>-38.524983100464155</c:v>
                </c:pt>
                <c:pt idx="183">
                  <c:v>-16.344187732113383</c:v>
                </c:pt>
                <c:pt idx="184">
                  <c:v>-16.344187732113383</c:v>
                </c:pt>
                <c:pt idx="185">
                  <c:v>-16.344187732113383</c:v>
                </c:pt>
                <c:pt idx="186">
                  <c:v>-16.344187732113383</c:v>
                </c:pt>
                <c:pt idx="187">
                  <c:v>-16.344187732113383</c:v>
                </c:pt>
                <c:pt idx="188">
                  <c:v>-16.344187732113383</c:v>
                </c:pt>
                <c:pt idx="189">
                  <c:v>-16.344187732113383</c:v>
                </c:pt>
                <c:pt idx="190">
                  <c:v>-16.344187732113383</c:v>
                </c:pt>
                <c:pt idx="191">
                  <c:v>-16.344187732113383</c:v>
                </c:pt>
                <c:pt idx="192">
                  <c:v>-16.344187732113383</c:v>
                </c:pt>
                <c:pt idx="193">
                  <c:v>-16.344187732113383</c:v>
                </c:pt>
                <c:pt idx="194">
                  <c:v>-16.344187732113383</c:v>
                </c:pt>
                <c:pt idx="195">
                  <c:v>-16.344187732113383</c:v>
                </c:pt>
                <c:pt idx="196">
                  <c:v>-16.344187732113383</c:v>
                </c:pt>
                <c:pt idx="197">
                  <c:v>-16.344187732113383</c:v>
                </c:pt>
                <c:pt idx="198">
                  <c:v>-16.344187732113383</c:v>
                </c:pt>
                <c:pt idx="199">
                  <c:v>-16.344187732113383</c:v>
                </c:pt>
                <c:pt idx="200">
                  <c:v>-16.344187732113383</c:v>
                </c:pt>
                <c:pt idx="201">
                  <c:v>-16.344187732113383</c:v>
                </c:pt>
                <c:pt idx="202">
                  <c:v>-16.344187732113383</c:v>
                </c:pt>
                <c:pt idx="203">
                  <c:v>-16.344187732113383</c:v>
                </c:pt>
                <c:pt idx="204">
                  <c:v>-16.344187732113383</c:v>
                </c:pt>
                <c:pt idx="205">
                  <c:v>-16.344187732113383</c:v>
                </c:pt>
                <c:pt idx="206">
                  <c:v>-16.344187732113383</c:v>
                </c:pt>
                <c:pt idx="207">
                  <c:v>-16.344187732113383</c:v>
                </c:pt>
                <c:pt idx="208">
                  <c:v>-16.344187732113383</c:v>
                </c:pt>
                <c:pt idx="209">
                  <c:v>-16.344187732113383</c:v>
                </c:pt>
                <c:pt idx="210">
                  <c:v>-16.344187732113383</c:v>
                </c:pt>
                <c:pt idx="211">
                  <c:v>-16.344187732113383</c:v>
                </c:pt>
                <c:pt idx="212">
                  <c:v>-16.344187732113383</c:v>
                </c:pt>
                <c:pt idx="213">
                  <c:v>-16.344187732113383</c:v>
                </c:pt>
                <c:pt idx="214">
                  <c:v>-16.344187732113383</c:v>
                </c:pt>
                <c:pt idx="215">
                  <c:v>-16.344187732113383</c:v>
                </c:pt>
                <c:pt idx="216">
                  <c:v>-16.344187732113383</c:v>
                </c:pt>
                <c:pt idx="217">
                  <c:v>-16.344187732113383</c:v>
                </c:pt>
                <c:pt idx="218">
                  <c:v>-16.344187732113383</c:v>
                </c:pt>
                <c:pt idx="219">
                  <c:v>-16.344187732113383</c:v>
                </c:pt>
                <c:pt idx="220">
                  <c:v>-16.344187732113383</c:v>
                </c:pt>
                <c:pt idx="221">
                  <c:v>-16.344187732113383</c:v>
                </c:pt>
                <c:pt idx="222">
                  <c:v>-16.344187732113383</c:v>
                </c:pt>
                <c:pt idx="223">
                  <c:v>-16.344187732113383</c:v>
                </c:pt>
                <c:pt idx="224">
                  <c:v>-16.344187732113383</c:v>
                </c:pt>
                <c:pt idx="225">
                  <c:v>-16.344187732113383</c:v>
                </c:pt>
                <c:pt idx="226">
                  <c:v>-16.344187732113383</c:v>
                </c:pt>
                <c:pt idx="227">
                  <c:v>-16.344187732113383</c:v>
                </c:pt>
                <c:pt idx="228">
                  <c:v>-16.344187732113383</c:v>
                </c:pt>
                <c:pt idx="229">
                  <c:v>-16.344187732113383</c:v>
                </c:pt>
                <c:pt idx="230">
                  <c:v>-16.344187732113383</c:v>
                </c:pt>
                <c:pt idx="231">
                  <c:v>-16.344187732113383</c:v>
                </c:pt>
                <c:pt idx="232">
                  <c:v>-16.344187732113383</c:v>
                </c:pt>
                <c:pt idx="233">
                  <c:v>-16.344187732113383</c:v>
                </c:pt>
                <c:pt idx="234">
                  <c:v>-16.344187732113383</c:v>
                </c:pt>
                <c:pt idx="235">
                  <c:v>-16.344187732113383</c:v>
                </c:pt>
                <c:pt idx="236">
                  <c:v>-16.344187732113383</c:v>
                </c:pt>
                <c:pt idx="237">
                  <c:v>-16.344187732113383</c:v>
                </c:pt>
                <c:pt idx="238">
                  <c:v>-16.344187732113383</c:v>
                </c:pt>
                <c:pt idx="239">
                  <c:v>-16.344187732113383</c:v>
                </c:pt>
                <c:pt idx="240">
                  <c:v>-16.344187732113383</c:v>
                </c:pt>
                <c:pt idx="241">
                  <c:v>-16.344187732113383</c:v>
                </c:pt>
                <c:pt idx="242">
                  <c:v>-16.344187732113383</c:v>
                </c:pt>
              </c:numCache>
            </c:numRef>
          </c:val>
          <c:smooth val="0"/>
        </c:ser>
        <c:ser>
          <c:idx val="4"/>
          <c:order val="4"/>
          <c:spPr>
            <a:ln w="9525">
              <a:solidFill>
                <a:schemeClr val="tx1">
                  <a:alpha val="14000"/>
                </a:schemeClr>
              </a:solidFill>
              <a:prstDash val="solid"/>
            </a:ln>
          </c:spPr>
          <c:marker>
            <c:symbol val="none"/>
          </c:marker>
          <c:val>
            <c:numRef>
              <c:f>' '!$C$145:$IK$145</c:f>
              <c:numCache>
                <c:formatCode>0.00</c:formatCode>
                <c:ptCount val="243"/>
                <c:pt idx="0">
                  <c:v>-55.480488423236515</c:v>
                </c:pt>
                <c:pt idx="1">
                  <c:v>-55.480488423236515</c:v>
                </c:pt>
                <c:pt idx="2">
                  <c:v>-55.480488423236515</c:v>
                </c:pt>
                <c:pt idx="3">
                  <c:v>-55.480488423236515</c:v>
                </c:pt>
                <c:pt idx="4">
                  <c:v>-55.480488423236515</c:v>
                </c:pt>
                <c:pt idx="5">
                  <c:v>-55.480488423236515</c:v>
                </c:pt>
                <c:pt idx="6">
                  <c:v>-55.480488423236515</c:v>
                </c:pt>
                <c:pt idx="7">
                  <c:v>-55.480488423236515</c:v>
                </c:pt>
                <c:pt idx="8">
                  <c:v>-55.480488423236515</c:v>
                </c:pt>
                <c:pt idx="9">
                  <c:v>-55.480488423236515</c:v>
                </c:pt>
                <c:pt idx="10">
                  <c:v>-55.480488423236515</c:v>
                </c:pt>
                <c:pt idx="11">
                  <c:v>-55.480488423236515</c:v>
                </c:pt>
                <c:pt idx="12">
                  <c:v>-55.480488423236515</c:v>
                </c:pt>
                <c:pt idx="13">
                  <c:v>-55.480488423236515</c:v>
                </c:pt>
                <c:pt idx="14">
                  <c:v>-55.480488423236515</c:v>
                </c:pt>
                <c:pt idx="15">
                  <c:v>-55.480488423236515</c:v>
                </c:pt>
                <c:pt idx="16">
                  <c:v>-55.480488423236515</c:v>
                </c:pt>
                <c:pt idx="17">
                  <c:v>-55.480488423236515</c:v>
                </c:pt>
                <c:pt idx="18">
                  <c:v>-55.480488423236515</c:v>
                </c:pt>
                <c:pt idx="19">
                  <c:v>-55.480488423236515</c:v>
                </c:pt>
                <c:pt idx="20">
                  <c:v>-55.480488423236515</c:v>
                </c:pt>
                <c:pt idx="21">
                  <c:v>-55.480488423236515</c:v>
                </c:pt>
                <c:pt idx="22">
                  <c:v>-55.480488423236515</c:v>
                </c:pt>
                <c:pt idx="23">
                  <c:v>-55.480488423236515</c:v>
                </c:pt>
                <c:pt idx="24">
                  <c:v>-55.480488423236515</c:v>
                </c:pt>
                <c:pt idx="25">
                  <c:v>-55.480488423236515</c:v>
                </c:pt>
                <c:pt idx="26">
                  <c:v>-55.480488423236515</c:v>
                </c:pt>
                <c:pt idx="27">
                  <c:v>-55.480488423236515</c:v>
                </c:pt>
                <c:pt idx="28">
                  <c:v>-55.480488423236515</c:v>
                </c:pt>
                <c:pt idx="29">
                  <c:v>-55.480488423236515</c:v>
                </c:pt>
                <c:pt idx="30">
                  <c:v>-55.480488423236515</c:v>
                </c:pt>
                <c:pt idx="31">
                  <c:v>-55.480488423236515</c:v>
                </c:pt>
                <c:pt idx="32">
                  <c:v>-55.480488423236515</c:v>
                </c:pt>
                <c:pt idx="33">
                  <c:v>-55.480488423236515</c:v>
                </c:pt>
                <c:pt idx="34">
                  <c:v>-55.480488423236515</c:v>
                </c:pt>
                <c:pt idx="35">
                  <c:v>-55.480488423236515</c:v>
                </c:pt>
                <c:pt idx="36">
                  <c:v>-55.480488423236515</c:v>
                </c:pt>
                <c:pt idx="37">
                  <c:v>-55.480488423236515</c:v>
                </c:pt>
                <c:pt idx="38">
                  <c:v>-55.480488423236515</c:v>
                </c:pt>
                <c:pt idx="39">
                  <c:v>-55.480488423236515</c:v>
                </c:pt>
                <c:pt idx="40">
                  <c:v>-55.480488423236515</c:v>
                </c:pt>
                <c:pt idx="41">
                  <c:v>-55.480488423236515</c:v>
                </c:pt>
                <c:pt idx="42">
                  <c:v>-55.480488423236515</c:v>
                </c:pt>
                <c:pt idx="43">
                  <c:v>-55.480488423236515</c:v>
                </c:pt>
                <c:pt idx="44">
                  <c:v>-55.480488423236515</c:v>
                </c:pt>
                <c:pt idx="45">
                  <c:v>-55.480488423236515</c:v>
                </c:pt>
                <c:pt idx="46">
                  <c:v>-55.480488423236515</c:v>
                </c:pt>
                <c:pt idx="47">
                  <c:v>-55.480488423236515</c:v>
                </c:pt>
                <c:pt idx="48">
                  <c:v>-55.480488423236515</c:v>
                </c:pt>
                <c:pt idx="49">
                  <c:v>-55.480488423236515</c:v>
                </c:pt>
                <c:pt idx="50">
                  <c:v>-55.480488423236515</c:v>
                </c:pt>
                <c:pt idx="51">
                  <c:v>-55.480488423236515</c:v>
                </c:pt>
                <c:pt idx="52">
                  <c:v>-55.480488423236515</c:v>
                </c:pt>
                <c:pt idx="53">
                  <c:v>-55.480488423236515</c:v>
                </c:pt>
                <c:pt idx="54">
                  <c:v>-55.480488423236515</c:v>
                </c:pt>
                <c:pt idx="55">
                  <c:v>-55.480488423236515</c:v>
                </c:pt>
                <c:pt idx="56">
                  <c:v>-55.480488423236515</c:v>
                </c:pt>
                <c:pt idx="57">
                  <c:v>-55.480488423236515</c:v>
                </c:pt>
                <c:pt idx="58">
                  <c:v>-55.480488423236515</c:v>
                </c:pt>
                <c:pt idx="59">
                  <c:v>-55.480488423236515</c:v>
                </c:pt>
                <c:pt idx="61">
                  <c:v>-53.178761062778058</c:v>
                </c:pt>
                <c:pt idx="62">
                  <c:v>-53.178761062778058</c:v>
                </c:pt>
                <c:pt idx="63">
                  <c:v>-53.178761062778058</c:v>
                </c:pt>
                <c:pt idx="64">
                  <c:v>-53.178761062778058</c:v>
                </c:pt>
                <c:pt idx="65">
                  <c:v>-53.178761062778058</c:v>
                </c:pt>
                <c:pt idx="66">
                  <c:v>-53.178761062778058</c:v>
                </c:pt>
                <c:pt idx="67">
                  <c:v>-53.178761062778058</c:v>
                </c:pt>
                <c:pt idx="68">
                  <c:v>-53.178761062778058</c:v>
                </c:pt>
                <c:pt idx="69">
                  <c:v>-53.178761062778058</c:v>
                </c:pt>
                <c:pt idx="70">
                  <c:v>-53.178761062778058</c:v>
                </c:pt>
                <c:pt idx="71">
                  <c:v>-53.178761062778058</c:v>
                </c:pt>
                <c:pt idx="72">
                  <c:v>-53.178761062778058</c:v>
                </c:pt>
                <c:pt idx="73">
                  <c:v>-53.178761062778058</c:v>
                </c:pt>
                <c:pt idx="74">
                  <c:v>-53.178761062778058</c:v>
                </c:pt>
                <c:pt idx="75">
                  <c:v>-53.178761062778058</c:v>
                </c:pt>
                <c:pt idx="76">
                  <c:v>-53.178761062778058</c:v>
                </c:pt>
                <c:pt idx="77">
                  <c:v>-53.178761062778058</c:v>
                </c:pt>
                <c:pt idx="78">
                  <c:v>-53.178761062778058</c:v>
                </c:pt>
                <c:pt idx="79">
                  <c:v>-53.178761062778058</c:v>
                </c:pt>
                <c:pt idx="80">
                  <c:v>-53.178761062778058</c:v>
                </c:pt>
                <c:pt idx="81">
                  <c:v>-53.178761062778058</c:v>
                </c:pt>
                <c:pt idx="82">
                  <c:v>-53.178761062778058</c:v>
                </c:pt>
                <c:pt idx="83">
                  <c:v>-53.178761062778058</c:v>
                </c:pt>
                <c:pt idx="84">
                  <c:v>-53.178761062778058</c:v>
                </c:pt>
                <c:pt idx="85">
                  <c:v>-53.178761062778058</c:v>
                </c:pt>
                <c:pt idx="86">
                  <c:v>-53.178761062778058</c:v>
                </c:pt>
                <c:pt idx="87">
                  <c:v>-53.178761062778058</c:v>
                </c:pt>
                <c:pt idx="88">
                  <c:v>-53.178761062778058</c:v>
                </c:pt>
                <c:pt idx="89">
                  <c:v>-53.178761062778058</c:v>
                </c:pt>
                <c:pt idx="90">
                  <c:v>-53.178761062778058</c:v>
                </c:pt>
                <c:pt idx="91">
                  <c:v>-53.178761062778058</c:v>
                </c:pt>
                <c:pt idx="92">
                  <c:v>-53.178761062778058</c:v>
                </c:pt>
                <c:pt idx="93">
                  <c:v>-53.178761062778058</c:v>
                </c:pt>
                <c:pt idx="94">
                  <c:v>-53.178761062778058</c:v>
                </c:pt>
                <c:pt idx="95">
                  <c:v>-53.178761062778058</c:v>
                </c:pt>
                <c:pt idx="96">
                  <c:v>-53.178761062778058</c:v>
                </c:pt>
                <c:pt idx="97">
                  <c:v>-53.178761062778058</c:v>
                </c:pt>
                <c:pt idx="98">
                  <c:v>-53.178761062778058</c:v>
                </c:pt>
                <c:pt idx="99">
                  <c:v>-53.178761062778058</c:v>
                </c:pt>
                <c:pt idx="100">
                  <c:v>-53.178761062778058</c:v>
                </c:pt>
                <c:pt idx="101">
                  <c:v>-53.178761062778058</c:v>
                </c:pt>
                <c:pt idx="102">
                  <c:v>-53.178761062778058</c:v>
                </c:pt>
                <c:pt idx="103">
                  <c:v>-53.178761062778058</c:v>
                </c:pt>
                <c:pt idx="104">
                  <c:v>-53.178761062778058</c:v>
                </c:pt>
                <c:pt idx="105">
                  <c:v>-53.178761062778058</c:v>
                </c:pt>
                <c:pt idx="106">
                  <c:v>-53.178761062778058</c:v>
                </c:pt>
                <c:pt idx="107">
                  <c:v>-53.178761062778058</c:v>
                </c:pt>
                <c:pt idx="108">
                  <c:v>-53.178761062778058</c:v>
                </c:pt>
                <c:pt idx="109">
                  <c:v>-53.178761062778058</c:v>
                </c:pt>
                <c:pt idx="110">
                  <c:v>-53.178761062778058</c:v>
                </c:pt>
                <c:pt idx="111">
                  <c:v>-53.178761062778058</c:v>
                </c:pt>
                <c:pt idx="112">
                  <c:v>-53.178761062778058</c:v>
                </c:pt>
                <c:pt idx="113">
                  <c:v>-53.178761062778058</c:v>
                </c:pt>
                <c:pt idx="114">
                  <c:v>-53.178761062778058</c:v>
                </c:pt>
                <c:pt idx="115">
                  <c:v>-53.178761062778058</c:v>
                </c:pt>
                <c:pt idx="116">
                  <c:v>-53.178761062778058</c:v>
                </c:pt>
                <c:pt idx="117">
                  <c:v>-53.178761062778058</c:v>
                </c:pt>
                <c:pt idx="118">
                  <c:v>-53.178761062778058</c:v>
                </c:pt>
                <c:pt idx="119">
                  <c:v>-53.178761062778058</c:v>
                </c:pt>
                <c:pt idx="120">
                  <c:v>-53.178761062778058</c:v>
                </c:pt>
                <c:pt idx="122">
                  <c:v>-55.202426812790094</c:v>
                </c:pt>
                <c:pt idx="123">
                  <c:v>-55.202426812790094</c:v>
                </c:pt>
                <c:pt idx="124">
                  <c:v>-55.202426812790094</c:v>
                </c:pt>
                <c:pt idx="125">
                  <c:v>-55.202426812790094</c:v>
                </c:pt>
                <c:pt idx="126">
                  <c:v>-55.202426812790094</c:v>
                </c:pt>
                <c:pt idx="127">
                  <c:v>-55.202426812790094</c:v>
                </c:pt>
                <c:pt idx="128">
                  <c:v>-55.202426812790094</c:v>
                </c:pt>
                <c:pt idx="129">
                  <c:v>-55.202426812790094</c:v>
                </c:pt>
                <c:pt idx="130">
                  <c:v>-55.202426812790094</c:v>
                </c:pt>
                <c:pt idx="131">
                  <c:v>-55.202426812790094</c:v>
                </c:pt>
                <c:pt idx="132">
                  <c:v>-55.202426812790094</c:v>
                </c:pt>
                <c:pt idx="133">
                  <c:v>-55.202426812790094</c:v>
                </c:pt>
                <c:pt idx="134">
                  <c:v>-55.202426812790094</c:v>
                </c:pt>
                <c:pt idx="135">
                  <c:v>-55.202426812790094</c:v>
                </c:pt>
                <c:pt idx="136">
                  <c:v>-55.202426812790094</c:v>
                </c:pt>
                <c:pt idx="137">
                  <c:v>-55.202426812790094</c:v>
                </c:pt>
                <c:pt idx="138">
                  <c:v>-55.202426812790094</c:v>
                </c:pt>
                <c:pt idx="139">
                  <c:v>-55.202426812790094</c:v>
                </c:pt>
                <c:pt idx="140">
                  <c:v>-55.202426812790094</c:v>
                </c:pt>
                <c:pt idx="141">
                  <c:v>-55.202426812790094</c:v>
                </c:pt>
                <c:pt idx="142">
                  <c:v>-55.202426812790094</c:v>
                </c:pt>
                <c:pt idx="143">
                  <c:v>-55.202426812790094</c:v>
                </c:pt>
                <c:pt idx="144">
                  <c:v>-55.202426812790094</c:v>
                </c:pt>
                <c:pt idx="145">
                  <c:v>-55.202426812790094</c:v>
                </c:pt>
                <c:pt idx="146">
                  <c:v>-55.202426812790094</c:v>
                </c:pt>
                <c:pt idx="147">
                  <c:v>-55.202426812790094</c:v>
                </c:pt>
                <c:pt idx="148">
                  <c:v>-55.202426812790094</c:v>
                </c:pt>
                <c:pt idx="149">
                  <c:v>-55.202426812790094</c:v>
                </c:pt>
                <c:pt idx="150">
                  <c:v>-55.202426812790094</c:v>
                </c:pt>
                <c:pt idx="151">
                  <c:v>-55.202426812790094</c:v>
                </c:pt>
                <c:pt idx="152">
                  <c:v>-55.202426812790094</c:v>
                </c:pt>
                <c:pt idx="153">
                  <c:v>-55.202426812790094</c:v>
                </c:pt>
                <c:pt idx="154">
                  <c:v>-55.202426812790094</c:v>
                </c:pt>
                <c:pt idx="155">
                  <c:v>-55.202426812790094</c:v>
                </c:pt>
                <c:pt idx="156">
                  <c:v>-55.202426812790094</c:v>
                </c:pt>
                <c:pt idx="157">
                  <c:v>-55.202426812790094</c:v>
                </c:pt>
                <c:pt idx="158">
                  <c:v>-55.202426812790094</c:v>
                </c:pt>
                <c:pt idx="159">
                  <c:v>-55.202426812790094</c:v>
                </c:pt>
                <c:pt idx="160">
                  <c:v>-55.202426812790094</c:v>
                </c:pt>
                <c:pt idx="161">
                  <c:v>-55.202426812790094</c:v>
                </c:pt>
                <c:pt idx="162">
                  <c:v>-55.202426812790094</c:v>
                </c:pt>
                <c:pt idx="163">
                  <c:v>-55.202426812790094</c:v>
                </c:pt>
                <c:pt idx="164">
                  <c:v>-55.202426812790094</c:v>
                </c:pt>
                <c:pt idx="165">
                  <c:v>-55.202426812790094</c:v>
                </c:pt>
                <c:pt idx="166">
                  <c:v>-55.202426812790094</c:v>
                </c:pt>
                <c:pt idx="167">
                  <c:v>-55.202426812790094</c:v>
                </c:pt>
                <c:pt idx="168">
                  <c:v>-55.202426812790094</c:v>
                </c:pt>
                <c:pt idx="169">
                  <c:v>-55.202426812790094</c:v>
                </c:pt>
                <c:pt idx="170">
                  <c:v>-55.202426812790094</c:v>
                </c:pt>
                <c:pt idx="171">
                  <c:v>-55.202426812790094</c:v>
                </c:pt>
                <c:pt idx="172">
                  <c:v>-55.202426812790094</c:v>
                </c:pt>
                <c:pt idx="173">
                  <c:v>-55.202426812790094</c:v>
                </c:pt>
                <c:pt idx="174">
                  <c:v>-55.202426812790094</c:v>
                </c:pt>
                <c:pt idx="175">
                  <c:v>-55.202426812790094</c:v>
                </c:pt>
                <c:pt idx="176">
                  <c:v>-55.202426812790094</c:v>
                </c:pt>
                <c:pt idx="177">
                  <c:v>-55.202426812790094</c:v>
                </c:pt>
                <c:pt idx="178">
                  <c:v>-55.202426812790094</c:v>
                </c:pt>
                <c:pt idx="179">
                  <c:v>-55.202426812790094</c:v>
                </c:pt>
                <c:pt idx="180">
                  <c:v>-55.202426812790094</c:v>
                </c:pt>
                <c:pt idx="181">
                  <c:v>-55.202426812790094</c:v>
                </c:pt>
                <c:pt idx="183">
                  <c:v>-23.419577491926802</c:v>
                </c:pt>
                <c:pt idx="184">
                  <c:v>-23.419577491926802</c:v>
                </c:pt>
                <c:pt idx="185">
                  <c:v>-23.419577491926802</c:v>
                </c:pt>
                <c:pt idx="186">
                  <c:v>-23.419577491926802</c:v>
                </c:pt>
                <c:pt idx="187">
                  <c:v>-23.419577491926802</c:v>
                </c:pt>
                <c:pt idx="188">
                  <c:v>-23.419577491926802</c:v>
                </c:pt>
                <c:pt idx="189">
                  <c:v>-23.419577491926802</c:v>
                </c:pt>
                <c:pt idx="190">
                  <c:v>-23.419577491926802</c:v>
                </c:pt>
                <c:pt idx="191">
                  <c:v>-23.419577491926802</c:v>
                </c:pt>
                <c:pt idx="192">
                  <c:v>-23.419577491926802</c:v>
                </c:pt>
                <c:pt idx="193">
                  <c:v>-23.419577491926802</c:v>
                </c:pt>
                <c:pt idx="194">
                  <c:v>-23.419577491926802</c:v>
                </c:pt>
                <c:pt idx="195">
                  <c:v>-23.419577491926802</c:v>
                </c:pt>
                <c:pt idx="196">
                  <c:v>-23.419577491926802</c:v>
                </c:pt>
                <c:pt idx="197">
                  <c:v>-23.419577491926802</c:v>
                </c:pt>
                <c:pt idx="198">
                  <c:v>-23.419577491926802</c:v>
                </c:pt>
                <c:pt idx="199">
                  <c:v>-23.419577491926802</c:v>
                </c:pt>
                <c:pt idx="200">
                  <c:v>-23.419577491926802</c:v>
                </c:pt>
                <c:pt idx="201">
                  <c:v>-23.419577491926802</c:v>
                </c:pt>
                <c:pt idx="202">
                  <c:v>-23.419577491926802</c:v>
                </c:pt>
                <c:pt idx="203">
                  <c:v>-23.419577491926802</c:v>
                </c:pt>
                <c:pt idx="204">
                  <c:v>-23.419577491926802</c:v>
                </c:pt>
                <c:pt idx="205">
                  <c:v>-23.419577491926802</c:v>
                </c:pt>
                <c:pt idx="206">
                  <c:v>-23.419577491926802</c:v>
                </c:pt>
                <c:pt idx="207">
                  <c:v>-23.419577491926802</c:v>
                </c:pt>
                <c:pt idx="208">
                  <c:v>-23.419577491926802</c:v>
                </c:pt>
                <c:pt idx="209">
                  <c:v>-23.419577491926802</c:v>
                </c:pt>
                <c:pt idx="210">
                  <c:v>-23.419577491926802</c:v>
                </c:pt>
                <c:pt idx="211">
                  <c:v>-23.419577491926802</c:v>
                </c:pt>
                <c:pt idx="212">
                  <c:v>-23.419577491926802</c:v>
                </c:pt>
                <c:pt idx="213">
                  <c:v>-23.419577491926802</c:v>
                </c:pt>
                <c:pt idx="214">
                  <c:v>-23.419577491926802</c:v>
                </c:pt>
                <c:pt idx="215">
                  <c:v>-23.419577491926802</c:v>
                </c:pt>
                <c:pt idx="216">
                  <c:v>-23.419577491926802</c:v>
                </c:pt>
                <c:pt idx="217">
                  <c:v>-23.419577491926802</c:v>
                </c:pt>
                <c:pt idx="218">
                  <c:v>-23.419577491926802</c:v>
                </c:pt>
                <c:pt idx="219">
                  <c:v>-23.419577491926802</c:v>
                </c:pt>
                <c:pt idx="220">
                  <c:v>-23.419577491926802</c:v>
                </c:pt>
                <c:pt idx="221">
                  <c:v>-23.419577491926802</c:v>
                </c:pt>
                <c:pt idx="222">
                  <c:v>-23.419577491926802</c:v>
                </c:pt>
                <c:pt idx="223">
                  <c:v>-23.419577491926802</c:v>
                </c:pt>
                <c:pt idx="224">
                  <c:v>-23.419577491926802</c:v>
                </c:pt>
                <c:pt idx="225">
                  <c:v>-23.419577491926802</c:v>
                </c:pt>
                <c:pt idx="226">
                  <c:v>-23.419577491926802</c:v>
                </c:pt>
                <c:pt idx="227">
                  <c:v>-23.419577491926802</c:v>
                </c:pt>
                <c:pt idx="228">
                  <c:v>-23.419577491926802</c:v>
                </c:pt>
                <c:pt idx="229">
                  <c:v>-23.419577491926802</c:v>
                </c:pt>
                <c:pt idx="230">
                  <c:v>-23.419577491926802</c:v>
                </c:pt>
                <c:pt idx="231">
                  <c:v>-23.419577491926802</c:v>
                </c:pt>
                <c:pt idx="232">
                  <c:v>-23.419577491926802</c:v>
                </c:pt>
                <c:pt idx="233">
                  <c:v>-23.419577491926802</c:v>
                </c:pt>
                <c:pt idx="234">
                  <c:v>-23.419577491926802</c:v>
                </c:pt>
                <c:pt idx="235">
                  <c:v>-23.419577491926802</c:v>
                </c:pt>
                <c:pt idx="236">
                  <c:v>-23.419577491926802</c:v>
                </c:pt>
                <c:pt idx="237">
                  <c:v>-23.419577491926802</c:v>
                </c:pt>
                <c:pt idx="238">
                  <c:v>-23.419577491926802</c:v>
                </c:pt>
                <c:pt idx="239">
                  <c:v>-23.419577491926802</c:v>
                </c:pt>
                <c:pt idx="240">
                  <c:v>-23.419577491926802</c:v>
                </c:pt>
                <c:pt idx="241">
                  <c:v>-23.419577491926802</c:v>
                </c:pt>
                <c:pt idx="242">
                  <c:v>-23.419577491926802</c:v>
                </c:pt>
              </c:numCache>
            </c:numRef>
          </c:val>
          <c:smooth val="0"/>
        </c:ser>
        <c:ser>
          <c:idx val="5"/>
          <c:order val="5"/>
          <c:spPr>
            <a:ln w="9525">
              <a:solidFill>
                <a:srgbClr val="0000FF">
                  <a:alpha val="50000"/>
                </a:srgbClr>
              </a:solidFill>
              <a:prstDash val="solid"/>
            </a:ln>
          </c:spPr>
          <c:marker>
            <c:symbol val="none"/>
          </c:marker>
          <c:val>
            <c:numRef>
              <c:f>' '!$C$146:$IK$146</c:f>
              <c:numCache>
                <c:formatCode>0.00</c:formatCode>
                <c:ptCount val="243"/>
                <c:pt idx="0">
                  <c:v>-4.9840921311850703</c:v>
                </c:pt>
                <c:pt idx="1">
                  <c:v>-5.3140198653496808</c:v>
                </c:pt>
                <c:pt idx="2">
                  <c:v>-5.6997442016156379</c:v>
                </c:pt>
                <c:pt idx="3">
                  <c:v>-5.7434111076079963</c:v>
                </c:pt>
                <c:pt idx="4">
                  <c:v>-5.9010971570249087</c:v>
                </c:pt>
                <c:pt idx="5">
                  <c:v>-6.233450830411349</c:v>
                </c:pt>
                <c:pt idx="6">
                  <c:v>-6.7986946690903665</c:v>
                </c:pt>
                <c:pt idx="7">
                  <c:v>-7.3469569332168314</c:v>
                </c:pt>
                <c:pt idx="8">
                  <c:v>-7.6987181203776531</c:v>
                </c:pt>
                <c:pt idx="9">
                  <c:v>-8.0674608820910265</c:v>
                </c:pt>
                <c:pt idx="10">
                  <c:v>-8.5793340578904953</c:v>
                </c:pt>
                <c:pt idx="11">
                  <c:v>-8.8777245821717354</c:v>
                </c:pt>
                <c:pt idx="12">
                  <c:v>-9.105762869020781</c:v>
                </c:pt>
                <c:pt idx="13">
                  <c:v>-9.4502462385161774</c:v>
                </c:pt>
                <c:pt idx="14">
                  <c:v>-9.8578040277783145</c:v>
                </c:pt>
                <c:pt idx="15">
                  <c:v>-10.18287988349933</c:v>
                </c:pt>
                <c:pt idx="16">
                  <c:v>-10.687475241633404</c:v>
                </c:pt>
                <c:pt idx="17">
                  <c:v>-10.964032312918468</c:v>
                </c:pt>
                <c:pt idx="18">
                  <c:v>-11.143551815331527</c:v>
                </c:pt>
                <c:pt idx="19">
                  <c:v>-11.2042002958765</c:v>
                </c:pt>
                <c:pt idx="20">
                  <c:v>-11.405553251285802</c:v>
                </c:pt>
                <c:pt idx="21">
                  <c:v>-11.686962201014396</c:v>
                </c:pt>
                <c:pt idx="22">
                  <c:v>-11.919852366307069</c:v>
                </c:pt>
                <c:pt idx="23">
                  <c:v>-11.847074189653107</c:v>
                </c:pt>
                <c:pt idx="24">
                  <c:v>-11.548683665371897</c:v>
                </c:pt>
                <c:pt idx="25">
                  <c:v>-11.102310848560967</c:v>
                </c:pt>
                <c:pt idx="26">
                  <c:v>-10.406066291904811</c:v>
                </c:pt>
                <c:pt idx="27">
                  <c:v>-9.8020074256769671</c:v>
                </c:pt>
                <c:pt idx="28">
                  <c:v>-9.4817834483995789</c:v>
                </c:pt>
                <c:pt idx="29">
                  <c:v>-9.0451143884758078</c:v>
                </c:pt>
                <c:pt idx="30">
                  <c:v>-8.7588535603035869</c:v>
                </c:pt>
                <c:pt idx="31">
                  <c:v>-8.334314196488835</c:v>
                </c:pt>
                <c:pt idx="32">
                  <c:v>-7.9267564072266978</c:v>
                </c:pt>
                <c:pt idx="33">
                  <c:v>-7.6138102476147029</c:v>
                </c:pt>
                <c:pt idx="34">
                  <c:v>-7.3421050547732358</c:v>
                </c:pt>
                <c:pt idx="35">
                  <c:v>-7.0218810774958476</c:v>
                </c:pt>
                <c:pt idx="36">
                  <c:v>-6.8399356358609902</c:v>
                </c:pt>
                <c:pt idx="37">
                  <c:v>-6.3668774876102532</c:v>
                </c:pt>
                <c:pt idx="38">
                  <c:v>-5.498391246206368</c:v>
                </c:pt>
                <c:pt idx="39">
                  <c:v>-4.6153493694716961</c:v>
                </c:pt>
                <c:pt idx="40">
                  <c:v>-3.7881040948384035</c:v>
                </c:pt>
                <c:pt idx="41">
                  <c:v>-2.9341734887653361</c:v>
                </c:pt>
                <c:pt idx="42">
                  <c:v>-2.1748545123423777</c:v>
                </c:pt>
                <c:pt idx="43">
                  <c:v>-1.1365525254125919</c:v>
                </c:pt>
                <c:pt idx="44">
                  <c:v>-0.34084446066266866</c:v>
                </c:pt>
                <c:pt idx="45">
                  <c:v>0.59799401817334918</c:v>
                </c:pt>
                <c:pt idx="46">
                  <c:v>1.5052952871259973</c:v>
                </c:pt>
                <c:pt idx="47">
                  <c:v>2.3058552303195157</c:v>
                </c:pt>
                <c:pt idx="48">
                  <c:v>3.1088411127348321</c:v>
                </c:pt>
                <c:pt idx="49">
                  <c:v>3.7517150065114064</c:v>
                </c:pt>
                <c:pt idx="50">
                  <c:v>4.3921629610662469</c:v>
                </c:pt>
                <c:pt idx="51">
                  <c:v>4.8045726287719788</c:v>
                </c:pt>
                <c:pt idx="52">
                  <c:v>5.1514819374892049</c:v>
                </c:pt>
                <c:pt idx="53">
                  <c:v>5.6342438426271011</c:v>
                </c:pt>
                <c:pt idx="54">
                  <c:v>6.3013771286217155</c:v>
                </c:pt>
                <c:pt idx="55">
                  <c:v>6.9733622930598944</c:v>
                </c:pt>
                <c:pt idx="56">
                  <c:v>7.4852354688593943</c:v>
                </c:pt>
                <c:pt idx="57">
                  <c:v>8.2081653569553232</c:v>
                </c:pt>
                <c:pt idx="58">
                  <c:v>8.6909272620932505</c:v>
                </c:pt>
                <c:pt idx="59">
                  <c:v>9.406579332523787</c:v>
                </c:pt>
                <c:pt idx="61">
                  <c:v>-8.9205920697304268</c:v>
                </c:pt>
                <c:pt idx="62">
                  <c:v>-8.5814349304641624</c:v>
                </c:pt>
                <c:pt idx="63">
                  <c:v>-8.3637669157111976</c:v>
                </c:pt>
                <c:pt idx="64">
                  <c:v>-7.9689272610430573</c:v>
                </c:pt>
                <c:pt idx="65">
                  <c:v>-7.6727975200419429</c:v>
                </c:pt>
                <c:pt idx="66">
                  <c:v>-7.3867918727502531</c:v>
                </c:pt>
                <c:pt idx="67">
                  <c:v>-7.2045581859803489</c:v>
                </c:pt>
                <c:pt idx="68">
                  <c:v>-7.024855522637778</c:v>
                </c:pt>
                <c:pt idx="69">
                  <c:v>-6.7261947582093002</c:v>
                </c:pt>
                <c:pt idx="70">
                  <c:v>-6.4882785560374279</c:v>
                </c:pt>
                <c:pt idx="71">
                  <c:v>-6.4300650172081566</c:v>
                </c:pt>
                <c:pt idx="72">
                  <c:v>-6.1516524401985571</c:v>
                </c:pt>
                <c:pt idx="73">
                  <c:v>-6.0175081985484695</c:v>
                </c:pt>
                <c:pt idx="74">
                  <c:v>-6.0959699247966492</c:v>
                </c:pt>
                <c:pt idx="75">
                  <c:v>-6.3642584080967941</c:v>
                </c:pt>
                <c:pt idx="76">
                  <c:v>-6.6705122428073622</c:v>
                </c:pt>
                <c:pt idx="77">
                  <c:v>-7.0931931551764729</c:v>
                </c:pt>
                <c:pt idx="78">
                  <c:v>-7.3387024276304063</c:v>
                </c:pt>
                <c:pt idx="79">
                  <c:v>-7.4677846224257669</c:v>
                </c:pt>
                <c:pt idx="80">
                  <c:v>-7.3285783339209818</c:v>
                </c:pt>
                <c:pt idx="81">
                  <c:v>-7.3716057321860715</c:v>
                </c:pt>
                <c:pt idx="82">
                  <c:v>-7.3817298258955262</c:v>
                </c:pt>
                <c:pt idx="83">
                  <c:v>-7.4905638332720086</c:v>
                </c:pt>
                <c:pt idx="84">
                  <c:v>-7.5335912315371285</c:v>
                </c:pt>
                <c:pt idx="85">
                  <c:v>-7.667735473187216</c:v>
                </c:pt>
                <c:pt idx="86">
                  <c:v>-7.5943357937937632</c:v>
                </c:pt>
                <c:pt idx="87">
                  <c:v>-7.3716057321860715</c:v>
                </c:pt>
                <c:pt idx="88">
                  <c:v>-7.224806373399197</c:v>
                </c:pt>
                <c:pt idx="89">
                  <c:v>-7.3007370762200132</c:v>
                </c:pt>
                <c:pt idx="90">
                  <c:v>-7.1589997642878345</c:v>
                </c:pt>
                <c:pt idx="91">
                  <c:v>-7.2526476311001655</c:v>
                </c:pt>
                <c:pt idx="92">
                  <c:v>-7.174185904852016</c:v>
                </c:pt>
                <c:pt idx="93">
                  <c:v>-7.0147314289283234</c:v>
                </c:pt>
                <c:pt idx="94">
                  <c:v>-6.96917300723584</c:v>
                </c:pt>
                <c:pt idx="95">
                  <c:v>-6.8350287655857525</c:v>
                </c:pt>
                <c:pt idx="96">
                  <c:v>-6.667981219380029</c:v>
                </c:pt>
                <c:pt idx="97">
                  <c:v>-6.5540851651487895</c:v>
                </c:pt>
                <c:pt idx="98">
                  <c:v>-6.1719006276174353</c:v>
                </c:pt>
                <c:pt idx="99">
                  <c:v>-5.4303107634009393</c:v>
                </c:pt>
                <c:pt idx="100">
                  <c:v>-4.5950730323721416</c:v>
                </c:pt>
                <c:pt idx="101">
                  <c:v>-3.8155178167452526</c:v>
                </c:pt>
                <c:pt idx="102">
                  <c:v>-3.0106523668447576</c:v>
                </c:pt>
                <c:pt idx="103">
                  <c:v>-2.301965807183957</c:v>
                </c:pt>
                <c:pt idx="104">
                  <c:v>-1.4641970527277661</c:v>
                </c:pt>
                <c:pt idx="105">
                  <c:v>-1.028861023221868</c:v>
                </c:pt>
                <c:pt idx="106">
                  <c:v>-0.45178768178376133</c:v>
                </c:pt>
                <c:pt idx="107">
                  <c:v>0.15059589392792044</c:v>
                </c:pt>
                <c:pt idx="108">
                  <c:v>0.6314903451263022</c:v>
                </c:pt>
                <c:pt idx="109">
                  <c:v>1.1756603820087432</c:v>
                </c:pt>
                <c:pt idx="110">
                  <c:v>1.7299545126005778</c:v>
                </c:pt>
                <c:pt idx="111">
                  <c:v>2.2462832917820497</c:v>
                </c:pt>
                <c:pt idx="112">
                  <c:v>2.5854404310482835</c:v>
                </c:pt>
                <c:pt idx="113">
                  <c:v>2.9347216640239715</c:v>
                </c:pt>
                <c:pt idx="114">
                  <c:v>3.4282712323591409</c:v>
                </c:pt>
                <c:pt idx="115">
                  <c:v>3.9623171755321578</c:v>
                </c:pt>
                <c:pt idx="116">
                  <c:v>4.5925420089447782</c:v>
                </c:pt>
                <c:pt idx="117">
                  <c:v>5.0430641790148272</c:v>
                </c:pt>
                <c:pt idx="118">
                  <c:v>5.6378546844444486</c:v>
                </c:pt>
                <c:pt idx="119">
                  <c:v>6.2883277052760391</c:v>
                </c:pt>
                <c:pt idx="120">
                  <c:v>6.8856492341329627</c:v>
                </c:pt>
                <c:pt idx="122">
                  <c:v>-6.2842403220039165</c:v>
                </c:pt>
                <c:pt idx="123">
                  <c:v>-6.1240642730148647</c:v>
                </c:pt>
                <c:pt idx="124">
                  <c:v>-6.0813506599511449</c:v>
                </c:pt>
                <c:pt idx="125">
                  <c:v>-6.059993853419237</c:v>
                </c:pt>
                <c:pt idx="126">
                  <c:v>-5.9318530142279835</c:v>
                </c:pt>
                <c:pt idx="127">
                  <c:v>-5.8784609978983093</c:v>
                </c:pt>
                <c:pt idx="128">
                  <c:v>-5.8784609978983093</c:v>
                </c:pt>
                <c:pt idx="129">
                  <c:v>-5.9638882240257809</c:v>
                </c:pt>
                <c:pt idx="130">
                  <c:v>-6.2094914991423673</c:v>
                </c:pt>
                <c:pt idx="131">
                  <c:v>-6.6259492265138968</c:v>
                </c:pt>
                <c:pt idx="132">
                  <c:v>-7.053085357151379</c:v>
                </c:pt>
                <c:pt idx="133">
                  <c:v>-7.2773318257360584</c:v>
                </c:pt>
                <c:pt idx="134">
                  <c:v>-7.5336135041185672</c:v>
                </c:pt>
                <c:pt idx="135">
                  <c:v>-7.7792167792350906</c:v>
                </c:pt>
                <c:pt idx="136">
                  <c:v>-8.0782120706813512</c:v>
                </c:pt>
                <c:pt idx="137">
                  <c:v>-8.4946697980528789</c:v>
                </c:pt>
                <c:pt idx="138">
                  <c:v>-8.8150218960309843</c:v>
                </c:pt>
                <c:pt idx="139">
                  <c:v>-9.0392683646156939</c:v>
                </c:pt>
                <c:pt idx="140">
                  <c:v>-9.231479623402544</c:v>
                </c:pt>
                <c:pt idx="141">
                  <c:v>-9.3702988658597217</c:v>
                </c:pt>
                <c:pt idx="142">
                  <c:v>-9.7760781899652969</c:v>
                </c:pt>
                <c:pt idx="143">
                  <c:v>-9.7974349964972038</c:v>
                </c:pt>
                <c:pt idx="144">
                  <c:v>-9.7440429801674995</c:v>
                </c:pt>
                <c:pt idx="145">
                  <c:v>-9.9255758356884272</c:v>
                </c:pt>
                <c:pt idx="146">
                  <c:v>-10.021681465081851</c:v>
                </c:pt>
                <c:pt idx="147">
                  <c:v>-10.192535917336857</c:v>
                </c:pt>
                <c:pt idx="148">
                  <c:v>-10.27796314346436</c:v>
                </c:pt>
                <c:pt idx="149">
                  <c:v>-10.406103982655583</c:v>
                </c:pt>
                <c:pt idx="150">
                  <c:v>-10.384747176123739</c:v>
                </c:pt>
                <c:pt idx="151">
                  <c:v>-10.459495998985288</c:v>
                </c:pt>
                <c:pt idx="152">
                  <c:v>-10.320676756528112</c:v>
                </c:pt>
                <c:pt idx="153">
                  <c:v>-10.075073481411556</c:v>
                </c:pt>
                <c:pt idx="154">
                  <c:v>-9.6159021409762762</c:v>
                </c:pt>
                <c:pt idx="155">
                  <c:v>-9.2741932364662638</c:v>
                </c:pt>
                <c:pt idx="156">
                  <c:v>-8.5480618143825531</c:v>
                </c:pt>
                <c:pt idx="157">
                  <c:v>-7.9393928282241424</c:v>
                </c:pt>
                <c:pt idx="158">
                  <c:v>-7.5656487139163646</c:v>
                </c:pt>
                <c:pt idx="159">
                  <c:v>-7.0103717440876281</c:v>
                </c:pt>
                <c:pt idx="160">
                  <c:v>-6.3376323383335897</c:v>
                </c:pt>
                <c:pt idx="161">
                  <c:v>-5.6969281423773817</c:v>
                </c:pt>
                <c:pt idx="162">
                  <c:v>-4.8853694941661674</c:v>
                </c:pt>
                <c:pt idx="163">
                  <c:v>-4.0524540394230781</c:v>
                </c:pt>
                <c:pt idx="164">
                  <c:v>-3.2836090042756152</c:v>
                </c:pt>
                <c:pt idx="165">
                  <c:v>-2.5040855658621988</c:v>
                </c:pt>
                <c:pt idx="166">
                  <c:v>-1.7032053209169384</c:v>
                </c:pt>
                <c:pt idx="167">
                  <c:v>-0.48586734860014885</c:v>
                </c:pt>
                <c:pt idx="168">
                  <c:v>0.48586734860011732</c:v>
                </c:pt>
                <c:pt idx="169">
                  <c:v>1.094536334758528</c:v>
                </c:pt>
                <c:pt idx="170">
                  <c:v>1.7352405307147678</c:v>
                </c:pt>
                <c:pt idx="171">
                  <c:v>2.4506935495325255</c:v>
                </c:pt>
                <c:pt idx="172">
                  <c:v>3.3156442140734761</c:v>
                </c:pt>
                <c:pt idx="173">
                  <c:v>4.2126300884121299</c:v>
                </c:pt>
                <c:pt idx="174">
                  <c:v>5.066902349687064</c:v>
                </c:pt>
                <c:pt idx="175">
                  <c:v>5.825068981568668</c:v>
                </c:pt>
                <c:pt idx="176">
                  <c:v>6.5298435971204718</c:v>
                </c:pt>
                <c:pt idx="177">
                  <c:v>7.0851205669492083</c:v>
                </c:pt>
                <c:pt idx="178">
                  <c:v>7.5549703106504431</c:v>
                </c:pt>
                <c:pt idx="179">
                  <c:v>8.1316040870110236</c:v>
                </c:pt>
                <c:pt idx="180">
                  <c:v>8.0141416510857226</c:v>
                </c:pt>
                <c:pt idx="181">
                  <c:v>7.8966792151603915</c:v>
                </c:pt>
                <c:pt idx="183">
                  <c:v>-8.1995332118995456</c:v>
                </c:pt>
                <c:pt idx="184">
                  <c:v>-8.2897895016498691</c:v>
                </c:pt>
                <c:pt idx="185">
                  <c:v>-8.475316319469945</c:v>
                </c:pt>
                <c:pt idx="186">
                  <c:v>-8.5129231068658999</c:v>
                </c:pt>
                <c:pt idx="187">
                  <c:v>-8.7385638312416845</c:v>
                </c:pt>
                <c:pt idx="188">
                  <c:v>-9.0594750836872073</c:v>
                </c:pt>
                <c:pt idx="189">
                  <c:v>-9.2750873314240714</c:v>
                </c:pt>
                <c:pt idx="190">
                  <c:v>-9.4681355067233266</c:v>
                </c:pt>
                <c:pt idx="191">
                  <c:v>-9.6812406353004512</c:v>
                </c:pt>
                <c:pt idx="192">
                  <c:v>-9.9595308620305776</c:v>
                </c:pt>
                <c:pt idx="193">
                  <c:v>-10.290470591115048</c:v>
                </c:pt>
                <c:pt idx="194">
                  <c:v>-10.596339128602184</c:v>
                </c:pt>
                <c:pt idx="195">
                  <c:v>-10.989956836679916</c:v>
                </c:pt>
                <c:pt idx="196">
                  <c:v>-11.448759642910664</c:v>
                </c:pt>
                <c:pt idx="197">
                  <c:v>-11.962719070655469</c:v>
                </c:pt>
                <c:pt idx="198">
                  <c:v>-12.366365255372123</c:v>
                </c:pt>
                <c:pt idx="199">
                  <c:v>-12.739926010172027</c:v>
                </c:pt>
                <c:pt idx="200">
                  <c:v>-12.810125346644485</c:v>
                </c:pt>
                <c:pt idx="201">
                  <c:v>-12.8602677298391</c:v>
                </c:pt>
                <c:pt idx="202">
                  <c:v>-12.797589750845837</c:v>
                </c:pt>
                <c:pt idx="203">
                  <c:v>-12.737418891012288</c:v>
                </c:pt>
                <c:pt idx="204">
                  <c:v>-12.59702021806736</c:v>
                </c:pt>
                <c:pt idx="205">
                  <c:v>-12.840210776561246</c:v>
                </c:pt>
                <c:pt idx="206">
                  <c:v>-12.682262269498205</c:v>
                </c:pt>
                <c:pt idx="207">
                  <c:v>-12.496735451678143</c:v>
                </c:pt>
                <c:pt idx="208">
                  <c:v>-12.228473701586935</c:v>
                </c:pt>
                <c:pt idx="209">
                  <c:v>-11.89502685334274</c:v>
                </c:pt>
                <c:pt idx="210">
                  <c:v>-11.441238285431471</c:v>
                </c:pt>
                <c:pt idx="211">
                  <c:v>-11.060156173152386</c:v>
                </c:pt>
                <c:pt idx="212">
                  <c:v>-10.475997408935111</c:v>
                </c:pt>
                <c:pt idx="213">
                  <c:v>-9.6987904694185652</c:v>
                </c:pt>
                <c:pt idx="214">
                  <c:v>-8.9090479341033735</c:v>
                </c:pt>
                <c:pt idx="215">
                  <c:v>-8.1293338754271023</c:v>
                </c:pt>
                <c:pt idx="216">
                  <c:v>-7.3270557443132489</c:v>
                </c:pt>
                <c:pt idx="217">
                  <c:v>-6.4119572510115042</c:v>
                </c:pt>
                <c:pt idx="218">
                  <c:v>-5.0731556197152523</c:v>
                </c:pt>
                <c:pt idx="219">
                  <c:v>-3.6817044860646706</c:v>
                </c:pt>
                <c:pt idx="220">
                  <c:v>-2.3378886164489647</c:v>
                </c:pt>
                <c:pt idx="221">
                  <c:v>-0.95145172111785004</c:v>
                </c:pt>
                <c:pt idx="222">
                  <c:v>0.47509908076897323</c:v>
                </c:pt>
                <c:pt idx="223">
                  <c:v>1.7537298522316893</c:v>
                </c:pt>
                <c:pt idx="224">
                  <c:v>3.0850101260487346</c:v>
                </c:pt>
                <c:pt idx="225">
                  <c:v>4.1505357689343265</c:v>
                </c:pt>
                <c:pt idx="226">
                  <c:v>5.1985115777018045</c:v>
                </c:pt>
                <c:pt idx="227">
                  <c:v>6.2189090757122214</c:v>
                </c:pt>
                <c:pt idx="228">
                  <c:v>7.3220415059937825</c:v>
                </c:pt>
                <c:pt idx="229">
                  <c:v>8.2722396675317551</c:v>
                </c:pt>
                <c:pt idx="230">
                  <c:v>9.0895605136039954</c:v>
                </c:pt>
                <c:pt idx="231">
                  <c:v>9.8667674531205272</c:v>
                </c:pt>
                <c:pt idx="232">
                  <c:v>10.621410320199491</c:v>
                </c:pt>
                <c:pt idx="233">
                  <c:v>11.463802357869039</c:v>
                </c:pt>
                <c:pt idx="234">
                  <c:v>12.193374033350707</c:v>
                </c:pt>
                <c:pt idx="235">
                  <c:v>12.669726673699572</c:v>
                </c:pt>
                <c:pt idx="236">
                  <c:v>13.050808785978644</c:v>
                </c:pt>
                <c:pt idx="237">
                  <c:v>13.278956629514141</c:v>
                </c:pt>
                <c:pt idx="238">
                  <c:v>13.364198680944998</c:v>
                </c:pt>
                <c:pt idx="239">
                  <c:v>13.416848183299342</c:v>
                </c:pt>
                <c:pt idx="240">
                  <c:v>13.687617052550275</c:v>
                </c:pt>
                <c:pt idx="241">
                  <c:v>13.970921517599855</c:v>
                </c:pt>
                <c:pt idx="242">
                  <c:v>14.179012407857485</c:v>
                </c:pt>
              </c:numCache>
            </c:numRef>
          </c:val>
          <c:smooth val="0"/>
        </c:ser>
        <c:dLbls>
          <c:showLegendKey val="0"/>
          <c:showVal val="0"/>
          <c:showCatName val="0"/>
          <c:showSerName val="0"/>
          <c:showPercent val="0"/>
          <c:showBubbleSize val="0"/>
        </c:dLbls>
        <c:marker val="1"/>
        <c:smooth val="0"/>
        <c:axId val="261971968"/>
        <c:axId val="261973504"/>
      </c:lineChart>
      <c:catAx>
        <c:axId val="261971968"/>
        <c:scaling>
          <c:orientation val="minMax"/>
        </c:scaling>
        <c:delete val="1"/>
        <c:axPos val="b"/>
        <c:majorGridlines>
          <c:spPr>
            <a:ln>
              <a:noFill/>
            </a:ln>
          </c:spPr>
        </c:majorGridlines>
        <c:majorTickMark val="out"/>
        <c:minorTickMark val="none"/>
        <c:tickLblPos val="nextTo"/>
        <c:crossAx val="261973504"/>
        <c:crosses val="autoZero"/>
        <c:auto val="1"/>
        <c:lblAlgn val="ctr"/>
        <c:lblOffset val="100"/>
        <c:noMultiLvlLbl val="0"/>
      </c:catAx>
      <c:valAx>
        <c:axId val="261973504"/>
        <c:scaling>
          <c:orientation val="minMax"/>
          <c:max val="27"/>
          <c:min val="-33"/>
        </c:scaling>
        <c:delete val="1"/>
        <c:axPos val="l"/>
        <c:majorGridlines>
          <c:spPr>
            <a:ln w="3175">
              <a:solidFill>
                <a:schemeClr val="tx1">
                  <a:alpha val="14000"/>
                </a:schemeClr>
              </a:solidFill>
              <a:prstDash val="solid"/>
            </a:ln>
          </c:spPr>
        </c:majorGridlines>
        <c:numFmt formatCode="0.00" sourceLinked="1"/>
        <c:majorTickMark val="out"/>
        <c:minorTickMark val="none"/>
        <c:tickLblPos val="nextTo"/>
        <c:crossAx val="261971968"/>
        <c:crosses val="autoZero"/>
        <c:crossBetween val="between"/>
        <c:majorUnit val="33"/>
      </c:valAx>
      <c:spPr>
        <a:noFill/>
        <a:ln w="25400">
          <a:noFill/>
        </a:ln>
      </c:spPr>
    </c:plotArea>
    <c:plotVisOnly val="0"/>
    <c:dispBlanksAs val="gap"/>
    <c:showDLblsOverMax val="0"/>
  </c:chart>
  <c:spPr>
    <a:noFill/>
    <a:ln w="9525">
      <a:noFill/>
    </a:ln>
  </c:spPr>
  <c:txPr>
    <a:bodyPr/>
    <a:lstStyle/>
    <a:p>
      <a:pPr>
        <a:defRPr sz="4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5278770338512612E-3"/>
          <c:y val="6.4061618465916063E-3"/>
          <c:w val="0.99435303893637228"/>
          <c:h val="0.99102067848995512"/>
        </c:manualLayout>
      </c:layout>
      <c:stockChart>
        <c:ser>
          <c:idx val="0"/>
          <c:order val="0"/>
          <c:spPr>
            <a:ln w="28575">
              <a:noFill/>
            </a:ln>
          </c:spPr>
          <c:marker>
            <c:symbol val="none"/>
          </c:marker>
          <c:val>
            <c:numRef>
              <c:f>' '!$C$137:$IK$137</c:f>
              <c:numCache>
                <c:formatCode>0.00</c:formatCode>
                <c:ptCount val="243"/>
                <c:pt idx="0">
                  <c:v>-14.525311090518692</c:v>
                </c:pt>
                <c:pt idx="1">
                  <c:v>-15.313741337603222</c:v>
                </c:pt>
                <c:pt idx="2">
                  <c:v>-18.467462325941312</c:v>
                </c:pt>
                <c:pt idx="3">
                  <c:v>-12.887802115804691</c:v>
                </c:pt>
                <c:pt idx="4">
                  <c:v>-12.948450596349664</c:v>
                </c:pt>
                <c:pt idx="5">
                  <c:v>-13.433638440709357</c:v>
                </c:pt>
                <c:pt idx="6">
                  <c:v>-12.523911232534912</c:v>
                </c:pt>
                <c:pt idx="7">
                  <c:v>-14.64660805160864</c:v>
                </c:pt>
                <c:pt idx="8">
                  <c:v>-13.069747557439579</c:v>
                </c:pt>
                <c:pt idx="9">
                  <c:v>-10.825753777275937</c:v>
                </c:pt>
                <c:pt idx="10">
                  <c:v>-5.9132268531339287</c:v>
                </c:pt>
                <c:pt idx="11">
                  <c:v>-8.3998145554774037</c:v>
                </c:pt>
                <c:pt idx="12">
                  <c:v>-7.1868449445781533</c:v>
                </c:pt>
                <c:pt idx="13">
                  <c:v>-14.585959571063666</c:v>
                </c:pt>
                <c:pt idx="14">
                  <c:v>-11.856777946540298</c:v>
                </c:pt>
                <c:pt idx="15">
                  <c:v>-17.193844234497089</c:v>
                </c:pt>
                <c:pt idx="16">
                  <c:v>-17.43643815667695</c:v>
                </c:pt>
                <c:pt idx="17">
                  <c:v>-12.402614271444964</c:v>
                </c:pt>
                <c:pt idx="18">
                  <c:v>-7.2474934251230945</c:v>
                </c:pt>
                <c:pt idx="19">
                  <c:v>-9.6127841663766862</c:v>
                </c:pt>
                <c:pt idx="20">
                  <c:v>-4.8822026838695356</c:v>
                </c:pt>
                <c:pt idx="21">
                  <c:v>-6.7623055807634014</c:v>
                </c:pt>
                <c:pt idx="22">
                  <c:v>-5.7919298920439815</c:v>
                </c:pt>
                <c:pt idx="23">
                  <c:v>-5.9738753336788708</c:v>
                </c:pt>
                <c:pt idx="24">
                  <c:v>-7.3081419056680685</c:v>
                </c:pt>
                <c:pt idx="25">
                  <c:v>-7.3687903862130417</c:v>
                </c:pt>
                <c:pt idx="26">
                  <c:v>-2.5169119426159772</c:v>
                </c:pt>
                <c:pt idx="27">
                  <c:v>-1.3645908122616686</c:v>
                </c:pt>
                <c:pt idx="28">
                  <c:v>-3.5479361118803383</c:v>
                </c:pt>
                <c:pt idx="29">
                  <c:v>-2.6988573842508661</c:v>
                </c:pt>
                <c:pt idx="30">
                  <c:v>-2.2136695398911406</c:v>
                </c:pt>
                <c:pt idx="31">
                  <c:v>-3.3659906702454494</c:v>
                </c:pt>
                <c:pt idx="32">
                  <c:v>-1.7284816955314786</c:v>
                </c:pt>
                <c:pt idx="33">
                  <c:v>-2.7595058647958082</c:v>
                </c:pt>
                <c:pt idx="34">
                  <c:v>-1.1219968900818376</c:v>
                </c:pt>
                <c:pt idx="35">
                  <c:v>-0.94005144844691668</c:v>
                </c:pt>
                <c:pt idx="36">
                  <c:v>-1.3645908122616686</c:v>
                </c:pt>
                <c:pt idx="37">
                  <c:v>0.39421512354228094</c:v>
                </c:pt>
                <c:pt idx="38">
                  <c:v>3.6692330729702856</c:v>
                </c:pt>
                <c:pt idx="39">
                  <c:v>6.8229540613083426</c:v>
                </c:pt>
                <c:pt idx="40">
                  <c:v>6.0345238142238449</c:v>
                </c:pt>
                <c:pt idx="41">
                  <c:v>5.9738753336788708</c:v>
                </c:pt>
                <c:pt idx="42">
                  <c:v>6.4590631780385968</c:v>
                </c:pt>
                <c:pt idx="43">
                  <c:v>9.6127841663766542</c:v>
                </c:pt>
                <c:pt idx="44">
                  <c:v>13.433638440709325</c:v>
                </c:pt>
                <c:pt idx="45">
                  <c:v>16.162820065232726</c:v>
                </c:pt>
                <c:pt idx="46">
                  <c:v>18.406813845396371</c:v>
                </c:pt>
                <c:pt idx="47">
                  <c:v>10.947050738365883</c:v>
                </c:pt>
                <c:pt idx="48">
                  <c:v>10.401214413461215</c:v>
                </c:pt>
                <c:pt idx="49">
                  <c:v>10.461862894006158</c:v>
                </c:pt>
                <c:pt idx="50">
                  <c:v>9.3095417636518487</c:v>
                </c:pt>
                <c:pt idx="51">
                  <c:v>9.3701902441968539</c:v>
                </c:pt>
                <c:pt idx="52">
                  <c:v>9.5521356858317112</c:v>
                </c:pt>
                <c:pt idx="53">
                  <c:v>10.461862894006158</c:v>
                </c:pt>
                <c:pt idx="54">
                  <c:v>9.1882448025619343</c:v>
                </c:pt>
                <c:pt idx="55">
                  <c:v>11.007699218910824</c:v>
                </c:pt>
                <c:pt idx="56">
                  <c:v>11.67483250490544</c:v>
                </c:pt>
                <c:pt idx="57">
                  <c:v>11.31094162163563</c:v>
                </c:pt>
                <c:pt idx="58">
                  <c:v>16.162820065232726</c:v>
                </c:pt>
                <c:pt idx="59">
                  <c:v>13.918826285069082</c:v>
                </c:pt>
                <c:pt idx="61">
                  <c:v>-3.0055903199900302</c:v>
                </c:pt>
                <c:pt idx="62">
                  <c:v>-6.2326451898741011</c:v>
                </c:pt>
                <c:pt idx="63">
                  <c:v>-8.004361589026086</c:v>
                </c:pt>
                <c:pt idx="64">
                  <c:v>-5.1569602332460676</c:v>
                </c:pt>
                <c:pt idx="65">
                  <c:v>-5.2835114046140639</c:v>
                </c:pt>
                <c:pt idx="66">
                  <c:v>-5.346786990298062</c:v>
                </c:pt>
                <c:pt idx="67">
                  <c:v>-2.499385634518013</c:v>
                </c:pt>
                <c:pt idx="68">
                  <c:v>-6.3591963612420672</c:v>
                </c:pt>
                <c:pt idx="69">
                  <c:v>-3.8914485195660382</c:v>
                </c:pt>
                <c:pt idx="70">
                  <c:v>-2.499385634518013</c:v>
                </c:pt>
                <c:pt idx="71">
                  <c:v>-1.6135274349420352</c:v>
                </c:pt>
                <c:pt idx="72">
                  <c:v>-3.132141491358027</c:v>
                </c:pt>
                <c:pt idx="73">
                  <c:v>-3.6383461768300447</c:v>
                </c:pt>
                <c:pt idx="74">
                  <c:v>-11.357967630278154</c:v>
                </c:pt>
                <c:pt idx="75">
                  <c:v>-10.598660602070142</c:v>
                </c:pt>
                <c:pt idx="76">
                  <c:v>-19.58379376919822</c:v>
                </c:pt>
                <c:pt idx="77">
                  <c:v>-17.812077370046204</c:v>
                </c:pt>
                <c:pt idx="78">
                  <c:v>-14.648298085846161</c:v>
                </c:pt>
                <c:pt idx="79">
                  <c:v>-11.168140873226127</c:v>
                </c:pt>
                <c:pt idx="80">
                  <c:v>-9.2065977170221167</c:v>
                </c:pt>
                <c:pt idx="81">
                  <c:v>-6.9919522180820817</c:v>
                </c:pt>
                <c:pt idx="82">
                  <c:v>-5.9795428471380765</c:v>
                </c:pt>
                <c:pt idx="83">
                  <c:v>-4.7140311334580476</c:v>
                </c:pt>
                <c:pt idx="84">
                  <c:v>-4.7140311334580476</c:v>
                </c:pt>
                <c:pt idx="85">
                  <c:v>-6.9286766323980835</c:v>
                </c:pt>
                <c:pt idx="86">
                  <c:v>-6.8021254610300863</c:v>
                </c:pt>
                <c:pt idx="87">
                  <c:v>-3.7648973481980414</c:v>
                </c:pt>
                <c:pt idx="88">
                  <c:v>-2.4361100488340144</c:v>
                </c:pt>
                <c:pt idx="89">
                  <c:v>-5.4733381616660592</c:v>
                </c:pt>
                <c:pt idx="90">
                  <c:v>-4.4609287907220541</c:v>
                </c:pt>
                <c:pt idx="91">
                  <c:v>-2.6892123915700386</c:v>
                </c:pt>
                <c:pt idx="92">
                  <c:v>-4.4609287907220541</c:v>
                </c:pt>
                <c:pt idx="93">
                  <c:v>-0.66439364968202874</c:v>
                </c:pt>
                <c:pt idx="94">
                  <c:v>-1.2338739208380143</c:v>
                </c:pt>
                <c:pt idx="95">
                  <c:v>0.4112913069460048</c:v>
                </c:pt>
                <c:pt idx="96">
                  <c:v>1.9299053633620271</c:v>
                </c:pt>
                <c:pt idx="97">
                  <c:v>2.0564565347300241</c:v>
                </c:pt>
                <c:pt idx="98">
                  <c:v>2.4361100488340144</c:v>
                </c:pt>
                <c:pt idx="99">
                  <c:v>5.0936846475620383</c:v>
                </c:pt>
                <c:pt idx="100">
                  <c:v>5.1569602332460978</c:v>
                </c:pt>
                <c:pt idx="101">
                  <c:v>3.3219682484100526</c:v>
                </c:pt>
                <c:pt idx="102">
                  <c:v>2.5626612202020111</c:v>
                </c:pt>
                <c:pt idx="103">
                  <c:v>3.3219682484100526</c:v>
                </c:pt>
                <c:pt idx="104">
                  <c:v>5.0936846475620383</c:v>
                </c:pt>
                <c:pt idx="105">
                  <c:v>8.004361589026086</c:v>
                </c:pt>
                <c:pt idx="106">
                  <c:v>8.5738418601821333</c:v>
                </c:pt>
                <c:pt idx="107">
                  <c:v>10.66193618775414</c:v>
                </c:pt>
                <c:pt idx="108">
                  <c:v>4.5242043764060531</c:v>
                </c:pt>
                <c:pt idx="109">
                  <c:v>5.2835114046140639</c:v>
                </c:pt>
                <c:pt idx="110">
                  <c:v>5.726440504402083</c:v>
                </c:pt>
                <c:pt idx="111">
                  <c:v>7.1185033894501091</c:v>
                </c:pt>
                <c:pt idx="112">
                  <c:v>5.9795428471380463</c:v>
                </c:pt>
                <c:pt idx="113">
                  <c:v>5.8529916757700802</c:v>
                </c:pt>
                <c:pt idx="114">
                  <c:v>8.5738418601821333</c:v>
                </c:pt>
                <c:pt idx="115">
                  <c:v>7.6247080749220961</c:v>
                </c:pt>
                <c:pt idx="116">
                  <c:v>8.0676371747101143</c:v>
                </c:pt>
                <c:pt idx="117">
                  <c:v>9.5229756454421395</c:v>
                </c:pt>
                <c:pt idx="118">
                  <c:v>10.219007087966121</c:v>
                </c:pt>
                <c:pt idx="119">
                  <c:v>13.952266643322179</c:v>
                </c:pt>
                <c:pt idx="120">
                  <c:v>15.850534213842222</c:v>
                </c:pt>
                <c:pt idx="122">
                  <c:v>-3.87092118390215</c:v>
                </c:pt>
                <c:pt idx="123">
                  <c:v>-4.4048413471990111</c:v>
                </c:pt>
                <c:pt idx="124">
                  <c:v>-0.93436028576947583</c:v>
                </c:pt>
                <c:pt idx="125">
                  <c:v>-4.6718014288474423</c:v>
                </c:pt>
                <c:pt idx="126">
                  <c:v>-5.2057215921442719</c:v>
                </c:pt>
                <c:pt idx="127">
                  <c:v>0.13348004082421533</c:v>
                </c:pt>
                <c:pt idx="128">
                  <c:v>-5.4726816737927022</c:v>
                </c:pt>
                <c:pt idx="129">
                  <c:v>-10.544923225112759</c:v>
                </c:pt>
                <c:pt idx="130">
                  <c:v>-10.011003061815929</c:v>
                </c:pt>
                <c:pt idx="131">
                  <c:v>-12.146683715003311</c:v>
                </c:pt>
                <c:pt idx="132">
                  <c:v>-13.748444204893895</c:v>
                </c:pt>
                <c:pt idx="133">
                  <c:v>-11.612763551706482</c:v>
                </c:pt>
                <c:pt idx="134">
                  <c:v>-12.680603878300174</c:v>
                </c:pt>
                <c:pt idx="135">
                  <c:v>-14.282364368190725</c:v>
                </c:pt>
                <c:pt idx="136">
                  <c:v>-14.816284531487556</c:v>
                </c:pt>
                <c:pt idx="137">
                  <c:v>-18.820685756213951</c:v>
                </c:pt>
                <c:pt idx="138">
                  <c:v>-18.55372567456552</c:v>
                </c:pt>
                <c:pt idx="139">
                  <c:v>-16.418045021378138</c:v>
                </c:pt>
                <c:pt idx="140">
                  <c:v>-12.413643796651742</c:v>
                </c:pt>
                <c:pt idx="141">
                  <c:v>-11.612763551706482</c:v>
                </c:pt>
                <c:pt idx="142">
                  <c:v>-11.612763551706482</c:v>
                </c:pt>
                <c:pt idx="143">
                  <c:v>-12.146683715003311</c:v>
                </c:pt>
                <c:pt idx="144">
                  <c:v>-7.8753224086285156</c:v>
                </c:pt>
                <c:pt idx="145">
                  <c:v>-5.4726816737927022</c:v>
                </c:pt>
                <c:pt idx="146">
                  <c:v>-7.6083623269801164</c:v>
                </c:pt>
                <c:pt idx="147">
                  <c:v>-8.4092425719253772</c:v>
                </c:pt>
                <c:pt idx="148">
                  <c:v>-4.4048413471990111</c:v>
                </c:pt>
                <c:pt idx="149">
                  <c:v>-3.87092118390215</c:v>
                </c:pt>
                <c:pt idx="150">
                  <c:v>-8.4092425719253772</c:v>
                </c:pt>
                <c:pt idx="151">
                  <c:v>-3.6039611022537192</c:v>
                </c:pt>
                <c:pt idx="152">
                  <c:v>-3.3370010206053204</c:v>
                </c:pt>
                <c:pt idx="153">
                  <c:v>-0.40044012247264599</c:v>
                </c:pt>
                <c:pt idx="154">
                  <c:v>-0.40044012247264599</c:v>
                </c:pt>
                <c:pt idx="155">
                  <c:v>1.7352405307147678</c:v>
                </c:pt>
                <c:pt idx="156">
                  <c:v>-0.13348004082421533</c:v>
                </c:pt>
                <c:pt idx="157">
                  <c:v>3.6039611022537192</c:v>
                </c:pt>
                <c:pt idx="158">
                  <c:v>0.93436028576947583</c:v>
                </c:pt>
                <c:pt idx="159">
                  <c:v>1.2013203674179065</c:v>
                </c:pt>
                <c:pt idx="160">
                  <c:v>1.2013203674179065</c:v>
                </c:pt>
                <c:pt idx="161">
                  <c:v>3.8709211839021815</c:v>
                </c:pt>
                <c:pt idx="162">
                  <c:v>4.4048413471990111</c:v>
                </c:pt>
                <c:pt idx="163">
                  <c:v>6.0066018370895637</c:v>
                </c:pt>
                <c:pt idx="164">
                  <c:v>7.8753224086285156</c:v>
                </c:pt>
                <c:pt idx="165">
                  <c:v>6.5405220003863933</c:v>
                </c:pt>
                <c:pt idx="166">
                  <c:v>6.5405220003863933</c:v>
                </c:pt>
                <c:pt idx="167">
                  <c:v>11.612763551706482</c:v>
                </c:pt>
                <c:pt idx="168">
                  <c:v>16.151084939729738</c:v>
                </c:pt>
                <c:pt idx="169">
                  <c:v>9.7440429801674995</c:v>
                </c:pt>
                <c:pt idx="170">
                  <c:v>8.1422824902769779</c:v>
                </c:pt>
                <c:pt idx="171">
                  <c:v>6.273561918737995</c:v>
                </c:pt>
                <c:pt idx="172">
                  <c:v>14.549324449839157</c:v>
                </c:pt>
                <c:pt idx="173">
                  <c:v>15.617164776432848</c:v>
                </c:pt>
                <c:pt idx="174">
                  <c:v>18.019805511268661</c:v>
                </c:pt>
                <c:pt idx="175">
                  <c:v>14.816284531487586</c:v>
                </c:pt>
                <c:pt idx="176">
                  <c:v>10.811883306761191</c:v>
                </c:pt>
                <c:pt idx="177">
                  <c:v>13.481484123245465</c:v>
                </c:pt>
                <c:pt idx="178">
                  <c:v>11.879723633354944</c:v>
                </c:pt>
                <c:pt idx="179">
                  <c:v>7.6083623269801164</c:v>
                </c:pt>
                <c:pt idx="180">
                  <c:v>-2.8030808573084589</c:v>
                </c:pt>
                <c:pt idx="181">
                  <c:v>-3.6039611022537192</c:v>
                </c:pt>
                <c:pt idx="183">
                  <c:v>-10.18517158640635</c:v>
                </c:pt>
                <c:pt idx="184">
                  <c:v>-11.689443082244809</c:v>
                </c:pt>
                <c:pt idx="185">
                  <c:v>-12.002832977211165</c:v>
                </c:pt>
                <c:pt idx="186">
                  <c:v>-12.128188935197704</c:v>
                </c:pt>
                <c:pt idx="187">
                  <c:v>-9.7464257334534548</c:v>
                </c:pt>
                <c:pt idx="188">
                  <c:v>-10.498561481372692</c:v>
                </c:pt>
                <c:pt idx="189">
                  <c:v>-11.752121061238086</c:v>
                </c:pt>
                <c:pt idx="190">
                  <c:v>-12.065510956204442</c:v>
                </c:pt>
                <c:pt idx="191">
                  <c:v>-12.566934788150599</c:v>
                </c:pt>
                <c:pt idx="192">
                  <c:v>-14.447274157948691</c:v>
                </c:pt>
                <c:pt idx="193">
                  <c:v>-13.256392557076559</c:v>
                </c:pt>
                <c:pt idx="194">
                  <c:v>-14.509952136941955</c:v>
                </c:pt>
                <c:pt idx="195">
                  <c:v>-15.074053947881389</c:v>
                </c:pt>
                <c:pt idx="196">
                  <c:v>-18.082596939558336</c:v>
                </c:pt>
                <c:pt idx="197">
                  <c:v>-18.082596939558336</c:v>
                </c:pt>
                <c:pt idx="198">
                  <c:v>-19.900258330363165</c:v>
                </c:pt>
                <c:pt idx="199">
                  <c:v>-18.207952897544875</c:v>
                </c:pt>
                <c:pt idx="200">
                  <c:v>-14.697986073921758</c:v>
                </c:pt>
                <c:pt idx="201">
                  <c:v>-10.999985313318849</c:v>
                </c:pt>
                <c:pt idx="202">
                  <c:v>-12.002832977211165</c:v>
                </c:pt>
                <c:pt idx="203">
                  <c:v>-9.8717816914399936</c:v>
                </c:pt>
                <c:pt idx="204">
                  <c:v>-9.3076798805005598</c:v>
                </c:pt>
                <c:pt idx="205">
                  <c:v>-6.424492846810165</c:v>
                </c:pt>
                <c:pt idx="206">
                  <c:v>-6.424492846810165</c:v>
                </c:pt>
                <c:pt idx="207">
                  <c:v>-6.173780930837073</c:v>
                </c:pt>
                <c:pt idx="208">
                  <c:v>-5.9230690148639935</c:v>
                </c:pt>
                <c:pt idx="209">
                  <c:v>-3.9800516660726384</c:v>
                </c:pt>
                <c:pt idx="210">
                  <c:v>-3.9800516660726384</c:v>
                </c:pt>
                <c:pt idx="211">
                  <c:v>-1.7236444223149145</c:v>
                </c:pt>
                <c:pt idx="212">
                  <c:v>0.4700848424495197</c:v>
                </c:pt>
                <c:pt idx="213">
                  <c:v>4.4814754980187832</c:v>
                </c:pt>
                <c:pt idx="214">
                  <c:v>7.9287643426486385</c:v>
                </c:pt>
                <c:pt idx="215">
                  <c:v>7.239306573722665</c:v>
                </c:pt>
                <c:pt idx="216">
                  <c:v>6.4871708258034282</c:v>
                </c:pt>
                <c:pt idx="217">
                  <c:v>6.173780930837073</c:v>
                </c:pt>
                <c:pt idx="218">
                  <c:v>9.1196459435207569</c:v>
                </c:pt>
                <c:pt idx="219">
                  <c:v>17.267783212645824</c:v>
                </c:pt>
                <c:pt idx="220">
                  <c:v>18.709376729491048</c:v>
                </c:pt>
                <c:pt idx="221">
                  <c:v>16.139579590766981</c:v>
                </c:pt>
                <c:pt idx="222">
                  <c:v>14.447274157948691</c:v>
                </c:pt>
                <c:pt idx="223">
                  <c:v>16.076901611773703</c:v>
                </c:pt>
                <c:pt idx="224">
                  <c:v>12.566934788150599</c:v>
                </c:pt>
                <c:pt idx="225">
                  <c:v>14.823342031908311</c:v>
                </c:pt>
                <c:pt idx="226">
                  <c:v>15.324765863854454</c:v>
                </c:pt>
                <c:pt idx="227">
                  <c:v>13.193714578083297</c:v>
                </c:pt>
                <c:pt idx="228">
                  <c:v>15.512799800834284</c:v>
                </c:pt>
                <c:pt idx="229">
                  <c:v>16.891715338686204</c:v>
                </c:pt>
                <c:pt idx="230">
                  <c:v>14.948697989894836</c:v>
                </c:pt>
                <c:pt idx="231">
                  <c:v>12.880324683116941</c:v>
                </c:pt>
                <c:pt idx="232">
                  <c:v>13.13103659909002</c:v>
                </c:pt>
                <c:pt idx="233">
                  <c:v>11.940154998217903</c:v>
                </c:pt>
                <c:pt idx="234">
                  <c:v>15.826189695800625</c:v>
                </c:pt>
                <c:pt idx="235">
                  <c:v>14.572630115935231</c:v>
                </c:pt>
                <c:pt idx="236">
                  <c:v>9.6210697754669141</c:v>
                </c:pt>
                <c:pt idx="237">
                  <c:v>8.9316120065409415</c:v>
                </c:pt>
                <c:pt idx="238">
                  <c:v>10.749273397345771</c:v>
                </c:pt>
                <c:pt idx="239">
                  <c:v>9.7464257334534548</c:v>
                </c:pt>
                <c:pt idx="240">
                  <c:v>8.9316120065409415</c:v>
                </c:pt>
                <c:pt idx="241">
                  <c:v>11.940154998217903</c:v>
                </c:pt>
                <c:pt idx="242">
                  <c:v>13.507104473049639</c:v>
                </c:pt>
              </c:numCache>
            </c:numRef>
          </c:val>
          <c:smooth val="0"/>
        </c:ser>
        <c:ser>
          <c:idx val="1"/>
          <c:order val="1"/>
          <c:spPr>
            <a:ln w="28575">
              <a:noFill/>
            </a:ln>
          </c:spPr>
          <c:marker>
            <c:symbol val="none"/>
          </c:marker>
          <c:val>
            <c:numRef>
              <c:f>' '!$C$138:$IK$138</c:f>
              <c:numCache>
                <c:formatCode>0.00</c:formatCode>
                <c:ptCount val="243"/>
                <c:pt idx="0">
                  <c:v>-12.948450596349664</c:v>
                </c:pt>
                <c:pt idx="1">
                  <c:v>-14.404014129428777</c:v>
                </c:pt>
                <c:pt idx="2">
                  <c:v>-14.88920197378847</c:v>
                </c:pt>
                <c:pt idx="3">
                  <c:v>-11.917426427085271</c:v>
                </c:pt>
                <c:pt idx="4">
                  <c:v>-12.463262751989937</c:v>
                </c:pt>
                <c:pt idx="5">
                  <c:v>-11.007699218910824</c:v>
                </c:pt>
                <c:pt idx="6">
                  <c:v>-11.796129465995355</c:v>
                </c:pt>
                <c:pt idx="7">
                  <c:v>-12.220668829810107</c:v>
                </c:pt>
                <c:pt idx="8">
                  <c:v>-10.583159855096072</c:v>
                </c:pt>
                <c:pt idx="9">
                  <c:v>-7.4900873473029579</c:v>
                </c:pt>
                <c:pt idx="10">
                  <c:v>-5.124796606049399</c:v>
                </c:pt>
                <c:pt idx="11">
                  <c:v>-6.0345238142238449</c:v>
                </c:pt>
                <c:pt idx="12">
                  <c:v>-6.7016571002184273</c:v>
                </c:pt>
                <c:pt idx="13">
                  <c:v>-12.160020349265134</c:v>
                </c:pt>
                <c:pt idx="14">
                  <c:v>-11.310941621635662</c:v>
                </c:pt>
                <c:pt idx="15">
                  <c:v>-12.523911232534912</c:v>
                </c:pt>
                <c:pt idx="16">
                  <c:v>-14.464662609973718</c:v>
                </c:pt>
                <c:pt idx="17">
                  <c:v>-10.037323530191438</c:v>
                </c:pt>
                <c:pt idx="18">
                  <c:v>-6.8229540613083746</c:v>
                </c:pt>
                <c:pt idx="19">
                  <c:v>-5.124796606049399</c:v>
                </c:pt>
                <c:pt idx="20">
                  <c:v>-4.2757178784199263</c:v>
                </c:pt>
                <c:pt idx="21">
                  <c:v>-4.9428511644145097</c:v>
                </c:pt>
                <c:pt idx="22">
                  <c:v>-5.6099844504091241</c:v>
                </c:pt>
                <c:pt idx="23">
                  <c:v>-5.4280390087742036</c:v>
                </c:pt>
                <c:pt idx="24">
                  <c:v>-5.7312814114990083</c:v>
                </c:pt>
                <c:pt idx="25">
                  <c:v>-4.4576633200547837</c:v>
                </c:pt>
                <c:pt idx="26">
                  <c:v>-1.3039423317167267</c:v>
                </c:pt>
                <c:pt idx="27">
                  <c:v>0.21226968190739182</c:v>
                </c:pt>
                <c:pt idx="28">
                  <c:v>-2.6382089037058924</c:v>
                </c:pt>
                <c:pt idx="29">
                  <c:v>-2.0923725788012253</c:v>
                </c:pt>
                <c:pt idx="30">
                  <c:v>-1.4252392928066422</c:v>
                </c:pt>
                <c:pt idx="31">
                  <c:v>-2.0317240982562832</c:v>
                </c:pt>
                <c:pt idx="32">
                  <c:v>-1.1826453706267794</c:v>
                </c:pt>
                <c:pt idx="33">
                  <c:v>-1.8497786566213623</c:v>
                </c:pt>
                <c:pt idx="34">
                  <c:v>-0.27291816245233369</c:v>
                </c:pt>
                <c:pt idx="35">
                  <c:v>-0.27291816245233369</c:v>
                </c:pt>
                <c:pt idx="36">
                  <c:v>-0.69745752626708557</c:v>
                </c:pt>
                <c:pt idx="37">
                  <c:v>1.9104271371663677</c:v>
                </c:pt>
                <c:pt idx="38">
                  <c:v>7.0048995029432639</c:v>
                </c:pt>
                <c:pt idx="39">
                  <c:v>8.1572206332975714</c:v>
                </c:pt>
                <c:pt idx="40">
                  <c:v>7.1261964640332112</c:v>
                </c:pt>
                <c:pt idx="41">
                  <c:v>7.065547983488206</c:v>
                </c:pt>
                <c:pt idx="42">
                  <c:v>8.2178691138425144</c:v>
                </c:pt>
                <c:pt idx="43">
                  <c:v>14.585959571063698</c:v>
                </c:pt>
                <c:pt idx="44">
                  <c:v>14.828553493243497</c:v>
                </c:pt>
                <c:pt idx="45">
                  <c:v>19.61978345629559</c:v>
                </c:pt>
                <c:pt idx="46">
                  <c:v>19.19524409248087</c:v>
                </c:pt>
                <c:pt idx="47">
                  <c:v>15.192444376513308</c:v>
                </c:pt>
                <c:pt idx="48">
                  <c:v>14.949850454333443</c:v>
                </c:pt>
                <c:pt idx="49">
                  <c:v>10.886402257820878</c:v>
                </c:pt>
                <c:pt idx="50">
                  <c:v>11.796129465995355</c:v>
                </c:pt>
                <c:pt idx="51">
                  <c:v>9.4914872052867381</c:v>
                </c:pt>
                <c:pt idx="52">
                  <c:v>10.947050738365883</c:v>
                </c:pt>
                <c:pt idx="53">
                  <c:v>12.402614271444964</c:v>
                </c:pt>
                <c:pt idx="54">
                  <c:v>13.554935401799273</c:v>
                </c:pt>
                <c:pt idx="55">
                  <c:v>12.827153635259716</c:v>
                </c:pt>
                <c:pt idx="56">
                  <c:v>13.67623236288922</c:v>
                </c:pt>
                <c:pt idx="57">
                  <c:v>15.43503829869317</c:v>
                </c:pt>
                <c:pt idx="58">
                  <c:v>19.498486495205672</c:v>
                </c:pt>
                <c:pt idx="59">
                  <c:v>17.254492715042062</c:v>
                </c:pt>
                <c:pt idx="61">
                  <c:v>-2.1197321204140223</c:v>
                </c:pt>
                <c:pt idx="62">
                  <c:v>-5.7897160900860811</c:v>
                </c:pt>
                <c:pt idx="63">
                  <c:v>-6.4224719469260654</c:v>
                </c:pt>
                <c:pt idx="64">
                  <c:v>-3.4485194197780498</c:v>
                </c:pt>
                <c:pt idx="65">
                  <c:v>-5.0936846475620685</c:v>
                </c:pt>
                <c:pt idx="66">
                  <c:v>-2.1197321204140223</c:v>
                </c:pt>
                <c:pt idx="67">
                  <c:v>-2.1197321204140223</c:v>
                </c:pt>
                <c:pt idx="68">
                  <c:v>-4.5242043764060531</c:v>
                </c:pt>
                <c:pt idx="69">
                  <c:v>-1.9931809490460255</c:v>
                </c:pt>
                <c:pt idx="70">
                  <c:v>-1.6768030206260336</c:v>
                </c:pt>
                <c:pt idx="71">
                  <c:v>1.740078606310032</c:v>
                </c:pt>
                <c:pt idx="72">
                  <c:v>-1.1073227494700175</c:v>
                </c:pt>
                <c:pt idx="73">
                  <c:v>-3.2586926627260238</c:v>
                </c:pt>
                <c:pt idx="74">
                  <c:v>-10.092455916598125</c:v>
                </c:pt>
                <c:pt idx="75">
                  <c:v>-8.7003930315500995</c:v>
                </c:pt>
                <c:pt idx="76">
                  <c:v>-15.154502771318178</c:v>
                </c:pt>
                <c:pt idx="77">
                  <c:v>-16.040360970894188</c:v>
                </c:pt>
                <c:pt idx="78">
                  <c:v>-12.433652586906156</c:v>
                </c:pt>
                <c:pt idx="79">
                  <c:v>-9.7760779881781019</c:v>
                </c:pt>
                <c:pt idx="80">
                  <c:v>-5.2835114046140639</c:v>
                </c:pt>
                <c:pt idx="81">
                  <c:v>-4.9038578905100429</c:v>
                </c:pt>
                <c:pt idx="82">
                  <c:v>-5.8529916757700802</c:v>
                </c:pt>
                <c:pt idx="83">
                  <c:v>-4.5874799620900513</c:v>
                </c:pt>
                <c:pt idx="84">
                  <c:v>-4.6507555477740494</c:v>
                </c:pt>
                <c:pt idx="85">
                  <c:v>-5.726440504402083</c:v>
                </c:pt>
                <c:pt idx="86">
                  <c:v>-4.6507555477740494</c:v>
                </c:pt>
                <c:pt idx="87">
                  <c:v>-3.0055903199900302</c:v>
                </c:pt>
                <c:pt idx="88">
                  <c:v>-1.740078606310032</c:v>
                </c:pt>
                <c:pt idx="89">
                  <c:v>-4.7773067191420768</c:v>
                </c:pt>
                <c:pt idx="90">
                  <c:v>-2.6892123915700386</c:v>
                </c:pt>
                <c:pt idx="91">
                  <c:v>-2.6259368058860399</c:v>
                </c:pt>
                <c:pt idx="92">
                  <c:v>-1.6768030206260336</c:v>
                </c:pt>
                <c:pt idx="93">
                  <c:v>-9.4913378525982403E-2</c:v>
                </c:pt>
                <c:pt idx="94">
                  <c:v>-0.79094482104999519</c:v>
                </c:pt>
                <c:pt idx="95">
                  <c:v>1.8033541919940304</c:v>
                </c:pt>
                <c:pt idx="96">
                  <c:v>3.1954170770420558</c:v>
                </c:pt>
                <c:pt idx="97">
                  <c:v>2.3095588774660478</c:v>
                </c:pt>
                <c:pt idx="98">
                  <c:v>3.8281729338820401</c:v>
                </c:pt>
                <c:pt idx="99">
                  <c:v>5.726440504402083</c:v>
                </c:pt>
                <c:pt idx="100">
                  <c:v>6.1693696041901021</c:v>
                </c:pt>
                <c:pt idx="101">
                  <c:v>4.3343776193540577</c:v>
                </c:pt>
                <c:pt idx="102">
                  <c:v>2.6259368058860098</c:v>
                </c:pt>
                <c:pt idx="103">
                  <c:v>5.0304090618780402</c:v>
                </c:pt>
                <c:pt idx="104">
                  <c:v>8.8269442029180958</c:v>
                </c:pt>
                <c:pt idx="105">
                  <c:v>8.510566274498073</c:v>
                </c:pt>
                <c:pt idx="106">
                  <c:v>11.168140873226127</c:v>
                </c:pt>
                <c:pt idx="107">
                  <c:v>11.041589701858161</c:v>
                </c:pt>
                <c:pt idx="108">
                  <c:v>8.3207395174461087</c:v>
                </c:pt>
                <c:pt idx="109">
                  <c:v>7.8145348319740915</c:v>
                </c:pt>
                <c:pt idx="110">
                  <c:v>8.004361589026086</c:v>
                </c:pt>
                <c:pt idx="111">
                  <c:v>8.4472906888140749</c:v>
                </c:pt>
                <c:pt idx="112">
                  <c:v>6.2326451898741011</c:v>
                </c:pt>
                <c:pt idx="113">
                  <c:v>7.1817789751341072</c:v>
                </c:pt>
                <c:pt idx="114">
                  <c:v>9.9026291595460982</c:v>
                </c:pt>
                <c:pt idx="115">
                  <c:v>10.282282673650119</c:v>
                </c:pt>
                <c:pt idx="116">
                  <c:v>11.168140873226127</c:v>
                </c:pt>
                <c:pt idx="117">
                  <c:v>11.041589701858161</c:v>
                </c:pt>
                <c:pt idx="118">
                  <c:v>13.952266643322179</c:v>
                </c:pt>
                <c:pt idx="119">
                  <c:v>17.875352955730232</c:v>
                </c:pt>
                <c:pt idx="120">
                  <c:v>19.647069354882216</c:v>
                </c:pt>
                <c:pt idx="122">
                  <c:v>-1.7352405307147678</c:v>
                </c:pt>
                <c:pt idx="123">
                  <c:v>-2.002200612363167</c:v>
                </c:pt>
                <c:pt idx="124">
                  <c:v>-0.93436028576947583</c:v>
                </c:pt>
                <c:pt idx="125">
                  <c:v>-1.468280449066337</c:v>
                </c:pt>
                <c:pt idx="126">
                  <c:v>-2.002200612363167</c:v>
                </c:pt>
                <c:pt idx="127">
                  <c:v>1.2013203674179065</c:v>
                </c:pt>
                <c:pt idx="128">
                  <c:v>-5.2057215921442719</c:v>
                </c:pt>
                <c:pt idx="129">
                  <c:v>-9.210122816870669</c:v>
                </c:pt>
                <c:pt idx="130">
                  <c:v>-8.1422824902769459</c:v>
                </c:pt>
                <c:pt idx="131">
                  <c:v>-12.146683715003311</c:v>
                </c:pt>
                <c:pt idx="132">
                  <c:v>-11.879723633354912</c:v>
                </c:pt>
                <c:pt idx="133">
                  <c:v>-9.4770828985191002</c:v>
                </c:pt>
                <c:pt idx="134">
                  <c:v>-11.078843388409652</c:v>
                </c:pt>
                <c:pt idx="135">
                  <c:v>-11.345803470058051</c:v>
                </c:pt>
                <c:pt idx="136">
                  <c:v>-12.680603878300174</c:v>
                </c:pt>
                <c:pt idx="137">
                  <c:v>-14.816284531487556</c:v>
                </c:pt>
                <c:pt idx="138">
                  <c:v>-11.345803470058051</c:v>
                </c:pt>
                <c:pt idx="139">
                  <c:v>-13.748444204893895</c:v>
                </c:pt>
                <c:pt idx="140">
                  <c:v>-10.811883306761221</c:v>
                </c:pt>
                <c:pt idx="141">
                  <c:v>-10.27796314346436</c:v>
                </c:pt>
                <c:pt idx="142">
                  <c:v>-11.612763551706482</c:v>
                </c:pt>
                <c:pt idx="143">
                  <c:v>-10.811883306761221</c:v>
                </c:pt>
                <c:pt idx="144">
                  <c:v>-5.7396417554411334</c:v>
                </c:pt>
                <c:pt idx="145">
                  <c:v>-4.9387615104958726</c:v>
                </c:pt>
                <c:pt idx="146">
                  <c:v>-6.5405220003864253</c:v>
                </c:pt>
                <c:pt idx="147">
                  <c:v>-6.273561918737963</c:v>
                </c:pt>
                <c:pt idx="148">
                  <c:v>-4.4048413471990111</c:v>
                </c:pt>
                <c:pt idx="149">
                  <c:v>-3.6039611022537192</c:v>
                </c:pt>
                <c:pt idx="150">
                  <c:v>-4.9387615104958726</c:v>
                </c:pt>
                <c:pt idx="151">
                  <c:v>-3.6039611022537192</c:v>
                </c:pt>
                <c:pt idx="152">
                  <c:v>-0.13348004082421533</c:v>
                </c:pt>
                <c:pt idx="153">
                  <c:v>-0.40044012247264599</c:v>
                </c:pt>
                <c:pt idx="154">
                  <c:v>1.7352405307147678</c:v>
                </c:pt>
                <c:pt idx="155">
                  <c:v>1.7352405307147678</c:v>
                </c:pt>
                <c:pt idx="156">
                  <c:v>3.8709211839021815</c:v>
                </c:pt>
                <c:pt idx="157">
                  <c:v>4.4048413471990111</c:v>
                </c:pt>
                <c:pt idx="158">
                  <c:v>1.2013203674179065</c:v>
                </c:pt>
                <c:pt idx="159">
                  <c:v>2.8030808573084274</c:v>
                </c:pt>
                <c:pt idx="160">
                  <c:v>3.0700409389568897</c:v>
                </c:pt>
                <c:pt idx="161">
                  <c:v>4.6718014288474103</c:v>
                </c:pt>
                <c:pt idx="162">
                  <c:v>4.4048413471990111</c:v>
                </c:pt>
                <c:pt idx="163">
                  <c:v>7.6083623269801164</c:v>
                </c:pt>
                <c:pt idx="164">
                  <c:v>8.6762026535738084</c:v>
                </c:pt>
                <c:pt idx="165">
                  <c:v>6.8074820820348556</c:v>
                </c:pt>
                <c:pt idx="166">
                  <c:v>8.6762026535738084</c:v>
                </c:pt>
                <c:pt idx="167">
                  <c:v>18.019805511268661</c:v>
                </c:pt>
                <c:pt idx="168">
                  <c:v>17.218925266323431</c:v>
                </c:pt>
                <c:pt idx="169">
                  <c:v>11.612763551706482</c:v>
                </c:pt>
                <c:pt idx="170">
                  <c:v>11.345803470058051</c:v>
                </c:pt>
                <c:pt idx="171">
                  <c:v>11.078843388409652</c:v>
                </c:pt>
                <c:pt idx="172">
                  <c:v>15.617164776432848</c:v>
                </c:pt>
                <c:pt idx="173">
                  <c:v>18.019805511268661</c:v>
                </c:pt>
                <c:pt idx="174">
                  <c:v>18.286765592917092</c:v>
                </c:pt>
                <c:pt idx="175">
                  <c:v>15.884124858081277</c:v>
                </c:pt>
                <c:pt idx="176">
                  <c:v>14.549324449839157</c:v>
                </c:pt>
                <c:pt idx="177">
                  <c:v>14.549324449839157</c:v>
                </c:pt>
                <c:pt idx="178">
                  <c:v>13.481484123245465</c:v>
                </c:pt>
                <c:pt idx="179">
                  <c:v>19.621566001159245</c:v>
                </c:pt>
                <c:pt idx="180">
                  <c:v>1.2013203674179065</c:v>
                </c:pt>
                <c:pt idx="181">
                  <c:v>2.2691606940115978</c:v>
                </c:pt>
                <c:pt idx="183">
                  <c:v>-10.18517158640635</c:v>
                </c:pt>
                <c:pt idx="184">
                  <c:v>-11.250697229291928</c:v>
                </c:pt>
                <c:pt idx="185">
                  <c:v>-12.002832977211165</c:v>
                </c:pt>
                <c:pt idx="186">
                  <c:v>-10.18517158640635</c:v>
                </c:pt>
                <c:pt idx="187">
                  <c:v>-9.2450019015072957</c:v>
                </c:pt>
                <c:pt idx="188">
                  <c:v>-10.059815628419809</c:v>
                </c:pt>
                <c:pt idx="189">
                  <c:v>-11.250697229291928</c:v>
                </c:pt>
                <c:pt idx="190">
                  <c:v>-12.065510956204442</c:v>
                </c:pt>
                <c:pt idx="191">
                  <c:v>-12.566934788150599</c:v>
                </c:pt>
                <c:pt idx="192">
                  <c:v>-13.569782452042915</c:v>
                </c:pt>
                <c:pt idx="193">
                  <c:v>-13.13103659909002</c:v>
                </c:pt>
                <c:pt idx="194">
                  <c:v>-13.695138410029454</c:v>
                </c:pt>
                <c:pt idx="195">
                  <c:v>-15.074053947881389</c:v>
                </c:pt>
                <c:pt idx="196">
                  <c:v>-16.829037359692943</c:v>
                </c:pt>
                <c:pt idx="197">
                  <c:v>-16.641003422713126</c:v>
                </c:pt>
                <c:pt idx="198">
                  <c:v>-18.333308855531417</c:v>
                </c:pt>
                <c:pt idx="199">
                  <c:v>-17.017071296672743</c:v>
                </c:pt>
                <c:pt idx="200">
                  <c:v>-10.937307334325572</c:v>
                </c:pt>
                <c:pt idx="201">
                  <c:v>-10.373205523386153</c:v>
                </c:pt>
                <c:pt idx="202">
                  <c:v>-9.9971376494265343</c:v>
                </c:pt>
                <c:pt idx="203">
                  <c:v>-8.994289985534218</c:v>
                </c:pt>
                <c:pt idx="204">
                  <c:v>-7.2393065737226516</c:v>
                </c:pt>
                <c:pt idx="205">
                  <c:v>-5.1709332669447567</c:v>
                </c:pt>
                <c:pt idx="206">
                  <c:v>-5.1709332669447567</c:v>
                </c:pt>
                <c:pt idx="207">
                  <c:v>-5.6096791198976517</c:v>
                </c:pt>
                <c:pt idx="208">
                  <c:v>-4.6695094349985986</c:v>
                </c:pt>
                <c:pt idx="209">
                  <c:v>-3.6039837921130067</c:v>
                </c:pt>
                <c:pt idx="210">
                  <c:v>-1.4729325063418488</c:v>
                </c:pt>
                <c:pt idx="211">
                  <c:v>0.53276282144279608</c:v>
                </c:pt>
                <c:pt idx="212">
                  <c:v>4.2934415610389802</c:v>
                </c:pt>
                <c:pt idx="213">
                  <c:v>8.5555441325813355</c:v>
                </c:pt>
                <c:pt idx="214">
                  <c:v>11.125341271305375</c:v>
                </c:pt>
                <c:pt idx="215">
                  <c:v>7.7407304056688231</c:v>
                </c:pt>
                <c:pt idx="216">
                  <c:v>7.1766285947293884</c:v>
                </c:pt>
                <c:pt idx="217">
                  <c:v>8.994289985534218</c:v>
                </c:pt>
                <c:pt idx="218">
                  <c:v>18.960088645464111</c:v>
                </c:pt>
                <c:pt idx="219">
                  <c:v>20.527038120295863</c:v>
                </c:pt>
                <c:pt idx="220">
                  <c:v>18.709376729491048</c:v>
                </c:pt>
                <c:pt idx="221">
                  <c:v>19.273478540430467</c:v>
                </c:pt>
                <c:pt idx="222">
                  <c:v>17.017071296672743</c:v>
                </c:pt>
                <c:pt idx="223">
                  <c:v>16.202257569760231</c:v>
                </c:pt>
                <c:pt idx="224">
                  <c:v>14.823342031908311</c:v>
                </c:pt>
                <c:pt idx="225">
                  <c:v>16.327613527746784</c:v>
                </c:pt>
                <c:pt idx="226">
                  <c:v>15.700833737814087</c:v>
                </c:pt>
                <c:pt idx="227">
                  <c:v>16.139579590766981</c:v>
                </c:pt>
                <c:pt idx="228">
                  <c:v>19.398834498416996</c:v>
                </c:pt>
                <c:pt idx="229">
                  <c:v>17.831885023585244</c:v>
                </c:pt>
                <c:pt idx="230">
                  <c:v>16.390291506740059</c:v>
                </c:pt>
                <c:pt idx="231">
                  <c:v>16.515647464726598</c:v>
                </c:pt>
                <c:pt idx="232">
                  <c:v>14.572630115935231</c:v>
                </c:pt>
                <c:pt idx="233">
                  <c:v>16.452969485733323</c:v>
                </c:pt>
                <c:pt idx="234">
                  <c:v>16.452969485733323</c:v>
                </c:pt>
                <c:pt idx="235">
                  <c:v>15.199409905867929</c:v>
                </c:pt>
                <c:pt idx="236">
                  <c:v>10.686595418352507</c:v>
                </c:pt>
                <c:pt idx="237">
                  <c:v>12.128188935197704</c:v>
                </c:pt>
                <c:pt idx="238">
                  <c:v>11.125341271305375</c:v>
                </c:pt>
                <c:pt idx="239">
                  <c:v>11.062663292312125</c:v>
                </c:pt>
                <c:pt idx="240">
                  <c:v>13.820494368015995</c:v>
                </c:pt>
                <c:pt idx="241">
                  <c:v>13.13103659909002</c:v>
                </c:pt>
                <c:pt idx="242">
                  <c:v>14.760664052915034</c:v>
                </c:pt>
              </c:numCache>
            </c:numRef>
          </c:val>
          <c:smooth val="0"/>
        </c:ser>
        <c:ser>
          <c:idx val="2"/>
          <c:order val="2"/>
          <c:spPr>
            <a:ln w="28575">
              <a:noFill/>
            </a:ln>
          </c:spPr>
          <c:marker>
            <c:symbol val="none"/>
          </c:marker>
          <c:val>
            <c:numRef>
              <c:f>' '!$C$139:$IK$139</c:f>
              <c:numCache>
                <c:formatCode>0.00</c:formatCode>
                <c:ptCount val="243"/>
                <c:pt idx="0">
                  <c:v>-16.405413987412558</c:v>
                </c:pt>
                <c:pt idx="1">
                  <c:v>-19.619783456295622</c:v>
                </c:pt>
                <c:pt idx="2">
                  <c:v>-18.710056248121173</c:v>
                </c:pt>
                <c:pt idx="3">
                  <c:v>-13.979474765614025</c:v>
                </c:pt>
                <c:pt idx="4">
                  <c:v>-15.010498934878386</c:v>
                </c:pt>
                <c:pt idx="5">
                  <c:v>-14.404014129428777</c:v>
                </c:pt>
                <c:pt idx="6">
                  <c:v>-14.040123246158966</c:v>
                </c:pt>
                <c:pt idx="7">
                  <c:v>-15.495686779238111</c:v>
                </c:pt>
                <c:pt idx="8">
                  <c:v>-13.251692999074468</c:v>
                </c:pt>
                <c:pt idx="9">
                  <c:v>-11.12899618000074</c:v>
                </c:pt>
                <c:pt idx="10">
                  <c:v>-9.3701902441968219</c:v>
                </c:pt>
                <c:pt idx="11">
                  <c:v>-8.5817599971122931</c:v>
                </c:pt>
                <c:pt idx="12">
                  <c:v>-11.371590102180603</c:v>
                </c:pt>
                <c:pt idx="13">
                  <c:v>-16.648007909592387</c:v>
                </c:pt>
                <c:pt idx="14">
                  <c:v>-17.497086637221891</c:v>
                </c:pt>
                <c:pt idx="15">
                  <c:v>-17.375789676131976</c:v>
                </c:pt>
                <c:pt idx="16">
                  <c:v>-17.921626001036614</c:v>
                </c:pt>
                <c:pt idx="17">
                  <c:v>-14.040123246158966</c:v>
                </c:pt>
                <c:pt idx="18">
                  <c:v>-11.67483250490544</c:v>
                </c:pt>
                <c:pt idx="19">
                  <c:v>-10.037323530191438</c:v>
                </c:pt>
                <c:pt idx="20">
                  <c:v>-6.7623055807634014</c:v>
                </c:pt>
                <c:pt idx="21">
                  <c:v>-7.7326812694828204</c:v>
                </c:pt>
                <c:pt idx="22">
                  <c:v>-8.3391660749324306</c:v>
                </c:pt>
                <c:pt idx="23">
                  <c:v>-7.4900873473029579</c:v>
                </c:pt>
                <c:pt idx="24">
                  <c:v>-8.2785175943874876</c:v>
                </c:pt>
                <c:pt idx="25">
                  <c:v>-7.6720327889378463</c:v>
                </c:pt>
                <c:pt idx="26">
                  <c:v>-3.4872876313353962</c:v>
                </c:pt>
                <c:pt idx="27">
                  <c:v>-2.6382089037058924</c:v>
                </c:pt>
                <c:pt idx="28">
                  <c:v>-5.7919298920439815</c:v>
                </c:pt>
                <c:pt idx="29">
                  <c:v>-4.1544209173299791</c:v>
                </c:pt>
                <c:pt idx="30">
                  <c:v>-5.0034996449594518</c:v>
                </c:pt>
                <c:pt idx="31">
                  <c:v>-3.8511785146051749</c:v>
                </c:pt>
                <c:pt idx="32">
                  <c:v>-3.7298815535152277</c:v>
                </c:pt>
                <c:pt idx="33">
                  <c:v>-4.3363663589648684</c:v>
                </c:pt>
                <c:pt idx="34">
                  <c:v>-2.1530210593461989</c:v>
                </c:pt>
                <c:pt idx="35">
                  <c:v>-1.4858877733515841</c:v>
                </c:pt>
                <c:pt idx="36">
                  <c:v>-2.2743180204361142</c:v>
                </c:pt>
                <c:pt idx="37">
                  <c:v>-1.3039423317167267</c:v>
                </c:pt>
                <c:pt idx="38">
                  <c:v>2.6382089037059244</c:v>
                </c:pt>
                <c:pt idx="39">
                  <c:v>4.0937724367850059</c:v>
                </c:pt>
                <c:pt idx="40">
                  <c:v>4.639608761689705</c:v>
                </c:pt>
                <c:pt idx="41">
                  <c:v>2.6988573842508661</c:v>
                </c:pt>
                <c:pt idx="42">
                  <c:v>5.4886874893191768</c:v>
                </c:pt>
                <c:pt idx="43">
                  <c:v>9.1275963220169913</c:v>
                </c:pt>
                <c:pt idx="44">
                  <c:v>11.007699218910824</c:v>
                </c:pt>
                <c:pt idx="45">
                  <c:v>15.131795895968303</c:v>
                </c:pt>
                <c:pt idx="46">
                  <c:v>14.767905012698556</c:v>
                </c:pt>
                <c:pt idx="47">
                  <c:v>10.583159855096072</c:v>
                </c:pt>
                <c:pt idx="48">
                  <c:v>10.401214413461215</c:v>
                </c:pt>
                <c:pt idx="49">
                  <c:v>6.580360139128512</c:v>
                </c:pt>
                <c:pt idx="50">
                  <c:v>8.8850023998370968</c:v>
                </c:pt>
                <c:pt idx="51">
                  <c:v>5.6099844504091241</c:v>
                </c:pt>
                <c:pt idx="52">
                  <c:v>6.8229540613083426</c:v>
                </c:pt>
                <c:pt idx="53">
                  <c:v>5.7919298920439815</c:v>
                </c:pt>
                <c:pt idx="54">
                  <c:v>8.7637054387471824</c:v>
                </c:pt>
                <c:pt idx="55">
                  <c:v>9.8553780885565168</c:v>
                </c:pt>
                <c:pt idx="56">
                  <c:v>10.279917452371269</c:v>
                </c:pt>
                <c:pt idx="57">
                  <c:v>10.097972010736411</c:v>
                </c:pt>
                <c:pt idx="58">
                  <c:v>5.7919298920439815</c:v>
                </c:pt>
                <c:pt idx="59">
                  <c:v>10.34056593291621</c:v>
                </c:pt>
                <c:pt idx="61">
                  <c:v>-6.8021254610300863</c:v>
                </c:pt>
                <c:pt idx="62">
                  <c:v>-8.9534953742861223</c:v>
                </c:pt>
                <c:pt idx="63">
                  <c:v>-8.5105662744981032</c:v>
                </c:pt>
                <c:pt idx="64">
                  <c:v>-7.3083301465021036</c:v>
                </c:pt>
                <c:pt idx="65">
                  <c:v>-7.4348813178701008</c:v>
                </c:pt>
                <c:pt idx="66">
                  <c:v>-6.3591963612420672</c:v>
                </c:pt>
                <c:pt idx="67">
                  <c:v>-4.3343776193540577</c:v>
                </c:pt>
                <c:pt idx="68">
                  <c:v>-7.118503389450078</c:v>
                </c:pt>
                <c:pt idx="69">
                  <c:v>-4.4609287907220541</c:v>
                </c:pt>
                <c:pt idx="70">
                  <c:v>-3.2586926627260238</c:v>
                </c:pt>
                <c:pt idx="71">
                  <c:v>-3.0055903199900302</c:v>
                </c:pt>
                <c:pt idx="72">
                  <c:v>-3.3852438340940512</c:v>
                </c:pt>
                <c:pt idx="73">
                  <c:v>-7.6247080749220961</c:v>
                </c:pt>
                <c:pt idx="74">
                  <c:v>-13.825715471954183</c:v>
                </c:pt>
                <c:pt idx="75">
                  <c:v>-18.318282055518221</c:v>
                </c:pt>
                <c:pt idx="76">
                  <c:v>-19.647069354882248</c:v>
                </c:pt>
                <c:pt idx="77">
                  <c:v>-18.001904127098229</c:v>
                </c:pt>
                <c:pt idx="78">
                  <c:v>-15.787258628158193</c:v>
                </c:pt>
                <c:pt idx="79">
                  <c:v>-13.12968402943017</c:v>
                </c:pt>
                <c:pt idx="80">
                  <c:v>-10.029180330914127</c:v>
                </c:pt>
                <c:pt idx="81">
                  <c:v>-8.2574639317621106</c:v>
                </c:pt>
                <c:pt idx="82">
                  <c:v>-7.4348813178701008</c:v>
                </c:pt>
                <c:pt idx="83">
                  <c:v>-6.9286766323980835</c:v>
                </c:pt>
                <c:pt idx="84">
                  <c:v>-6.8654010467140845</c:v>
                </c:pt>
                <c:pt idx="85">
                  <c:v>-7.4348813178701008</c:v>
                </c:pt>
                <c:pt idx="86">
                  <c:v>-7.4348813178701008</c:v>
                </c:pt>
                <c:pt idx="87">
                  <c:v>-4.9671334761940411</c:v>
                </c:pt>
                <c:pt idx="88">
                  <c:v>-4.9038578905100429</c:v>
                </c:pt>
                <c:pt idx="89">
                  <c:v>-7.941086003342118</c:v>
                </c:pt>
                <c:pt idx="90">
                  <c:v>-5.8529916757700802</c:v>
                </c:pt>
                <c:pt idx="91">
                  <c:v>-6.2326451898741011</c:v>
                </c:pt>
                <c:pt idx="92">
                  <c:v>-4.6507555477740494</c:v>
                </c:pt>
                <c:pt idx="93">
                  <c:v>-1.6768030206260336</c:v>
                </c:pt>
                <c:pt idx="94">
                  <c:v>-2.7524879772540367</c:v>
                </c:pt>
                <c:pt idx="95">
                  <c:v>-0.2214645498940096</c:v>
                </c:pt>
                <c:pt idx="96">
                  <c:v>1.0440471637860191</c:v>
                </c:pt>
                <c:pt idx="97">
                  <c:v>0.28474013557800798</c:v>
                </c:pt>
                <c:pt idx="98">
                  <c:v>1.6768030206260032</c:v>
                </c:pt>
                <c:pt idx="99">
                  <c:v>3.9547241052500368</c:v>
                </c:pt>
                <c:pt idx="100">
                  <c:v>2.4361100488340144</c:v>
                </c:pt>
                <c:pt idx="101">
                  <c:v>1.740078606310032</c:v>
                </c:pt>
                <c:pt idx="102">
                  <c:v>0.22146454989397921</c:v>
                </c:pt>
                <c:pt idx="103">
                  <c:v>2.6259368058860098</c:v>
                </c:pt>
                <c:pt idx="104">
                  <c:v>4.7773067191420768</c:v>
                </c:pt>
                <c:pt idx="105">
                  <c:v>4.5874799620900211</c:v>
                </c:pt>
                <c:pt idx="106">
                  <c:v>7.4981569035540687</c:v>
                </c:pt>
                <c:pt idx="107">
                  <c:v>7.8778104176580896</c:v>
                </c:pt>
                <c:pt idx="108">
                  <c:v>4.3343776193540577</c:v>
                </c:pt>
                <c:pt idx="109">
                  <c:v>3.8914485195660382</c:v>
                </c:pt>
                <c:pt idx="110">
                  <c:v>3.8914485195660382</c:v>
                </c:pt>
                <c:pt idx="111">
                  <c:v>6.1060940185061039</c:v>
                </c:pt>
                <c:pt idx="112">
                  <c:v>3.3219682484100526</c:v>
                </c:pt>
                <c:pt idx="113">
                  <c:v>4.9038578905100429</c:v>
                </c:pt>
                <c:pt idx="114">
                  <c:v>3.9547241052500368</c:v>
                </c:pt>
                <c:pt idx="115">
                  <c:v>6.4224719469260654</c:v>
                </c:pt>
                <c:pt idx="116">
                  <c:v>7.1185033894501091</c:v>
                </c:pt>
                <c:pt idx="117">
                  <c:v>8.0676371747101143</c:v>
                </c:pt>
                <c:pt idx="118">
                  <c:v>9.333148888390113</c:v>
                </c:pt>
                <c:pt idx="119">
                  <c:v>13.888991057638181</c:v>
                </c:pt>
                <c:pt idx="120">
                  <c:v>11.800896730066142</c:v>
                </c:pt>
                <c:pt idx="122">
                  <c:v>-5.2057215921442719</c:v>
                </c:pt>
                <c:pt idx="123">
                  <c:v>-7.0744421636832548</c:v>
                </c:pt>
                <c:pt idx="124">
                  <c:v>-4.1378812655505808</c:v>
                </c:pt>
                <c:pt idx="125">
                  <c:v>-8.9431627352222378</c:v>
                </c:pt>
                <c:pt idx="126">
                  <c:v>-6.273561918737963</c:v>
                </c:pt>
                <c:pt idx="127">
                  <c:v>-4.1378812655505808</c:v>
                </c:pt>
                <c:pt idx="128">
                  <c:v>-8.9431627352222378</c:v>
                </c:pt>
                <c:pt idx="129">
                  <c:v>-12.680603878300174</c:v>
                </c:pt>
                <c:pt idx="130">
                  <c:v>-11.345803470058051</c:v>
                </c:pt>
                <c:pt idx="131">
                  <c:v>-16.418045021378138</c:v>
                </c:pt>
                <c:pt idx="132">
                  <c:v>-15.617164776432848</c:v>
                </c:pt>
                <c:pt idx="133">
                  <c:v>-12.947563959948603</c:v>
                </c:pt>
                <c:pt idx="134">
                  <c:v>-13.748444204893895</c:v>
                </c:pt>
                <c:pt idx="135">
                  <c:v>-15.617164776432848</c:v>
                </c:pt>
                <c:pt idx="136">
                  <c:v>-18.286765592917092</c:v>
                </c:pt>
                <c:pt idx="137">
                  <c:v>-19.087645837862382</c:v>
                </c:pt>
                <c:pt idx="138">
                  <c:v>-19.621566001159245</c:v>
                </c:pt>
                <c:pt idx="139">
                  <c:v>-18.55372567456552</c:v>
                </c:pt>
                <c:pt idx="140">
                  <c:v>-13.214524041597034</c:v>
                </c:pt>
                <c:pt idx="141">
                  <c:v>-14.282364368190725</c:v>
                </c:pt>
                <c:pt idx="142">
                  <c:v>-14.282364368190725</c:v>
                </c:pt>
                <c:pt idx="143">
                  <c:v>-12.680603878300174</c:v>
                </c:pt>
                <c:pt idx="144">
                  <c:v>-8.4092425719253772</c:v>
                </c:pt>
                <c:pt idx="145">
                  <c:v>-8.4092425719253772</c:v>
                </c:pt>
                <c:pt idx="146">
                  <c:v>-8.4092425719253772</c:v>
                </c:pt>
                <c:pt idx="147">
                  <c:v>-8.4092425719253772</c:v>
                </c:pt>
                <c:pt idx="148">
                  <c:v>-7.0744421636832548</c:v>
                </c:pt>
                <c:pt idx="149">
                  <c:v>-7.6083623269801164</c:v>
                </c:pt>
                <c:pt idx="150">
                  <c:v>-8.4092425719253772</c:v>
                </c:pt>
                <c:pt idx="151">
                  <c:v>-5.7396417554411334</c:v>
                </c:pt>
                <c:pt idx="152">
                  <c:v>-3.6039611022537192</c:v>
                </c:pt>
                <c:pt idx="153">
                  <c:v>-2.8030808573084589</c:v>
                </c:pt>
                <c:pt idx="154">
                  <c:v>-1.2013203674179065</c:v>
                </c:pt>
                <c:pt idx="155">
                  <c:v>-2.002200612363167</c:v>
                </c:pt>
                <c:pt idx="156">
                  <c:v>-0.6674002041210767</c:v>
                </c:pt>
                <c:pt idx="157">
                  <c:v>0.13348004082421533</c:v>
                </c:pt>
                <c:pt idx="158">
                  <c:v>-2.002200612363167</c:v>
                </c:pt>
                <c:pt idx="159">
                  <c:v>0.6674002041210767</c:v>
                </c:pt>
                <c:pt idx="160">
                  <c:v>0.40044012247261446</c:v>
                </c:pt>
                <c:pt idx="161">
                  <c:v>0.13348004082421533</c:v>
                </c:pt>
                <c:pt idx="162">
                  <c:v>-0.13348004082421533</c:v>
                </c:pt>
                <c:pt idx="163">
                  <c:v>3.8709211839021815</c:v>
                </c:pt>
                <c:pt idx="164">
                  <c:v>4.1378812655505808</c:v>
                </c:pt>
                <c:pt idx="165">
                  <c:v>4.6718014288474103</c:v>
                </c:pt>
                <c:pt idx="166">
                  <c:v>4.4048413471990111</c:v>
                </c:pt>
                <c:pt idx="167">
                  <c:v>11.078843388409652</c:v>
                </c:pt>
                <c:pt idx="168">
                  <c:v>11.879723633354944</c:v>
                </c:pt>
                <c:pt idx="169">
                  <c:v>6.5405220003863933</c:v>
                </c:pt>
                <c:pt idx="170">
                  <c:v>7.3414022453316861</c:v>
                </c:pt>
                <c:pt idx="171">
                  <c:v>4.6718014288474103</c:v>
                </c:pt>
                <c:pt idx="172">
                  <c:v>12.947563959948603</c:v>
                </c:pt>
                <c:pt idx="173">
                  <c:v>12.680603878300174</c:v>
                </c:pt>
                <c:pt idx="174">
                  <c:v>13.748444204893865</c:v>
                </c:pt>
                <c:pt idx="175">
                  <c:v>11.612763551706482</c:v>
                </c:pt>
                <c:pt idx="176">
                  <c:v>10.811883306761191</c:v>
                </c:pt>
                <c:pt idx="177">
                  <c:v>11.612763551706482</c:v>
                </c:pt>
                <c:pt idx="178">
                  <c:v>9.210122816870669</c:v>
                </c:pt>
                <c:pt idx="179">
                  <c:v>4.6718014288474103</c:v>
                </c:pt>
                <c:pt idx="180">
                  <c:v>-8.1422824902769459</c:v>
                </c:pt>
                <c:pt idx="181">
                  <c:v>-3.87092118390215</c:v>
                </c:pt>
                <c:pt idx="183">
                  <c:v>-11.689443082244809</c:v>
                </c:pt>
                <c:pt idx="184">
                  <c:v>-12.378900851170783</c:v>
                </c:pt>
                <c:pt idx="185">
                  <c:v>-13.13103659909002</c:v>
                </c:pt>
                <c:pt idx="186">
                  <c:v>-12.128188935197704</c:v>
                </c:pt>
                <c:pt idx="187">
                  <c:v>-10.498561481372692</c:v>
                </c:pt>
                <c:pt idx="188">
                  <c:v>-11.501409145265008</c:v>
                </c:pt>
                <c:pt idx="189">
                  <c:v>-12.44157883016406</c:v>
                </c:pt>
                <c:pt idx="190">
                  <c:v>-13.695138410029454</c:v>
                </c:pt>
                <c:pt idx="191">
                  <c:v>-14.384596178955416</c:v>
                </c:pt>
                <c:pt idx="192">
                  <c:v>-14.823342031908311</c:v>
                </c:pt>
                <c:pt idx="193">
                  <c:v>-14.509952136941955</c:v>
                </c:pt>
                <c:pt idx="194">
                  <c:v>-15.074053947881389</c:v>
                </c:pt>
                <c:pt idx="195">
                  <c:v>-17.330461191639099</c:v>
                </c:pt>
                <c:pt idx="196">
                  <c:v>-18.897410666470851</c:v>
                </c:pt>
                <c:pt idx="197">
                  <c:v>-19.962936309356429</c:v>
                </c:pt>
                <c:pt idx="198">
                  <c:v>-20.527038120295863</c:v>
                </c:pt>
                <c:pt idx="199">
                  <c:v>-18.458664813517956</c:v>
                </c:pt>
                <c:pt idx="200">
                  <c:v>-15.450121821841007</c:v>
                </c:pt>
                <c:pt idx="201">
                  <c:v>-12.692290746137139</c:v>
                </c:pt>
                <c:pt idx="202">
                  <c:v>-12.378900851170783</c:v>
                </c:pt>
                <c:pt idx="203">
                  <c:v>-11.125341271305389</c:v>
                </c:pt>
                <c:pt idx="204">
                  <c:v>-10.811951376339048</c:v>
                </c:pt>
                <c:pt idx="205">
                  <c:v>-8.1794762586217047</c:v>
                </c:pt>
                <c:pt idx="206">
                  <c:v>-8.7435780695611385</c:v>
                </c:pt>
                <c:pt idx="207">
                  <c:v>-6.9885946577495863</c:v>
                </c:pt>
                <c:pt idx="208">
                  <c:v>-5.9230690148639935</c:v>
                </c:pt>
                <c:pt idx="209">
                  <c:v>-4.9828993299649547</c:v>
                </c:pt>
                <c:pt idx="210">
                  <c:v>-4.6068314560053363</c:v>
                </c:pt>
                <c:pt idx="211">
                  <c:v>-2.1623902752678092</c:v>
                </c:pt>
                <c:pt idx="212">
                  <c:v>0.4700848424495197</c:v>
                </c:pt>
                <c:pt idx="213">
                  <c:v>4.4814754980187832</c:v>
                </c:pt>
                <c:pt idx="214">
                  <c:v>3.3532718761399409</c:v>
                </c:pt>
                <c:pt idx="215">
                  <c:v>4.7321874139918751</c:v>
                </c:pt>
                <c:pt idx="216">
                  <c:v>5.7977130568774546</c:v>
                </c:pt>
                <c:pt idx="217">
                  <c:v>5.1082552879514802</c:v>
                </c:pt>
                <c:pt idx="218">
                  <c:v>9.1196459435207569</c:v>
                </c:pt>
                <c:pt idx="219">
                  <c:v>14.948697989894836</c:v>
                </c:pt>
                <c:pt idx="220">
                  <c:v>15.63815575882081</c:v>
                </c:pt>
                <c:pt idx="221">
                  <c:v>14.133884262982336</c:v>
                </c:pt>
                <c:pt idx="222">
                  <c:v>12.566934788150599</c:v>
                </c:pt>
                <c:pt idx="223">
                  <c:v>13.193714578083297</c:v>
                </c:pt>
                <c:pt idx="224">
                  <c:v>10.435883502379427</c:v>
                </c:pt>
                <c:pt idx="225">
                  <c:v>14.509952136941955</c:v>
                </c:pt>
                <c:pt idx="226">
                  <c:v>13.507104473049639</c:v>
                </c:pt>
                <c:pt idx="227">
                  <c:v>12.504256809157322</c:v>
                </c:pt>
                <c:pt idx="228">
                  <c:v>15.512799800834284</c:v>
                </c:pt>
                <c:pt idx="229">
                  <c:v>15.450121821841007</c:v>
                </c:pt>
                <c:pt idx="230">
                  <c:v>11.877477019224626</c:v>
                </c:pt>
                <c:pt idx="231">
                  <c:v>12.441578830164046</c:v>
                </c:pt>
                <c:pt idx="232">
                  <c:v>12.128188935197704</c:v>
                </c:pt>
                <c:pt idx="233">
                  <c:v>11.940154998217903</c:v>
                </c:pt>
                <c:pt idx="234">
                  <c:v>13.820494368015995</c:v>
                </c:pt>
                <c:pt idx="235">
                  <c:v>9.4957138174803752</c:v>
                </c:pt>
                <c:pt idx="236">
                  <c:v>8.1167982796284406</c:v>
                </c:pt>
                <c:pt idx="237">
                  <c:v>8.5555441325813355</c:v>
                </c:pt>
                <c:pt idx="238">
                  <c:v>9.2450019015072833</c:v>
                </c:pt>
                <c:pt idx="239">
                  <c:v>8.6182221115745854</c:v>
                </c:pt>
                <c:pt idx="240">
                  <c:v>7.427340510702467</c:v>
                </c:pt>
                <c:pt idx="241">
                  <c:v>10.561239460365954</c:v>
                </c:pt>
                <c:pt idx="242">
                  <c:v>13.005680641103494</c:v>
                </c:pt>
              </c:numCache>
            </c:numRef>
          </c:val>
          <c:smooth val="0"/>
        </c:ser>
        <c:ser>
          <c:idx val="3"/>
          <c:order val="3"/>
          <c:spPr>
            <a:ln w="28575">
              <a:noFill/>
            </a:ln>
          </c:spPr>
          <c:marker>
            <c:symbol val="none"/>
          </c:marker>
          <c:val>
            <c:numRef>
              <c:f>' '!$C$140:$IK$140</c:f>
              <c:numCache>
                <c:formatCode>0.00</c:formatCode>
                <c:ptCount val="243"/>
                <c:pt idx="0">
                  <c:v>-15.677632220873001</c:v>
                </c:pt>
                <c:pt idx="1">
                  <c:v>-19.619783456295622</c:v>
                </c:pt>
                <c:pt idx="2">
                  <c:v>-16.526710948502505</c:v>
                </c:pt>
                <c:pt idx="3">
                  <c:v>-13.130396037984521</c:v>
                </c:pt>
                <c:pt idx="4">
                  <c:v>-14.464662609973718</c:v>
                </c:pt>
                <c:pt idx="5">
                  <c:v>-11.917426427085271</c:v>
                </c:pt>
                <c:pt idx="6">
                  <c:v>-12.645208193624859</c:v>
                </c:pt>
                <c:pt idx="7">
                  <c:v>-13.191044518529495</c:v>
                </c:pt>
                <c:pt idx="8">
                  <c:v>-11.310941621635662</c:v>
                </c:pt>
                <c:pt idx="9">
                  <c:v>-8.1572206332975714</c:v>
                </c:pt>
                <c:pt idx="10">
                  <c:v>-8.7637054387471824</c:v>
                </c:pt>
                <c:pt idx="11">
                  <c:v>-6.1558207753137602</c:v>
                </c:pt>
                <c:pt idx="12">
                  <c:v>-9.9160265691014899</c:v>
                </c:pt>
                <c:pt idx="13">
                  <c:v>-14.949850454333443</c:v>
                </c:pt>
                <c:pt idx="14">
                  <c:v>-17.43643815667695</c:v>
                </c:pt>
                <c:pt idx="15">
                  <c:v>-15.07114741542336</c:v>
                </c:pt>
                <c:pt idx="16">
                  <c:v>-15.677632220873001</c:v>
                </c:pt>
                <c:pt idx="17">
                  <c:v>-10.765105296730994</c:v>
                </c:pt>
                <c:pt idx="18">
                  <c:v>-11.432238582725576</c:v>
                </c:pt>
                <c:pt idx="19">
                  <c:v>-5.5493359698641509</c:v>
                </c:pt>
                <c:pt idx="20">
                  <c:v>-6.0951722947688181</c:v>
                </c:pt>
                <c:pt idx="21">
                  <c:v>-7.4900873473029579</c:v>
                </c:pt>
                <c:pt idx="22">
                  <c:v>-8.2785175943874876</c:v>
                </c:pt>
                <c:pt idx="23">
                  <c:v>-7.1868449445781533</c:v>
                </c:pt>
                <c:pt idx="24">
                  <c:v>-7.3081419056680685</c:v>
                </c:pt>
                <c:pt idx="25">
                  <c:v>-4.5183118005997578</c:v>
                </c:pt>
                <c:pt idx="26">
                  <c:v>-2.2136695398911406</c:v>
                </c:pt>
                <c:pt idx="27">
                  <c:v>-1.4252392928066422</c:v>
                </c:pt>
                <c:pt idx="28">
                  <c:v>-5.124796606049399</c:v>
                </c:pt>
                <c:pt idx="29">
                  <c:v>-3.5479361118803383</c:v>
                </c:pt>
                <c:pt idx="30">
                  <c:v>-4.7609057227796203</c:v>
                </c:pt>
                <c:pt idx="31">
                  <c:v>-2.0317240982562832</c:v>
                </c:pt>
                <c:pt idx="32">
                  <c:v>-3.0020997869757027</c:v>
                </c:pt>
                <c:pt idx="33">
                  <c:v>-3.4872876313353962</c:v>
                </c:pt>
                <c:pt idx="34">
                  <c:v>-1.3645908122616686</c:v>
                </c:pt>
                <c:pt idx="35">
                  <c:v>-0.7581060068120592</c:v>
                </c:pt>
                <c:pt idx="36">
                  <c:v>-1.6071847344415313</c:v>
                </c:pt>
                <c:pt idx="37">
                  <c:v>1.9104271371663677</c:v>
                </c:pt>
                <c:pt idx="38">
                  <c:v>6.7623055807634014</c:v>
                </c:pt>
                <c:pt idx="39">
                  <c:v>4.639608761689705</c:v>
                </c:pt>
                <c:pt idx="40">
                  <c:v>5.6099844504091241</c:v>
                </c:pt>
                <c:pt idx="41">
                  <c:v>5.6706329309540662</c:v>
                </c:pt>
                <c:pt idx="42">
                  <c:v>8.2178691138425144</c:v>
                </c:pt>
                <c:pt idx="43">
                  <c:v>14.525311090518692</c:v>
                </c:pt>
                <c:pt idx="44">
                  <c:v>14.343365648883804</c:v>
                </c:pt>
                <c:pt idx="45">
                  <c:v>17.375789676131944</c:v>
                </c:pt>
                <c:pt idx="46">
                  <c:v>15.192444376513308</c:v>
                </c:pt>
                <c:pt idx="47">
                  <c:v>11.735480985450382</c:v>
                </c:pt>
                <c:pt idx="48">
                  <c:v>12.887802115804721</c:v>
                </c:pt>
                <c:pt idx="49">
                  <c:v>8.7637054387471824</c:v>
                </c:pt>
                <c:pt idx="50">
                  <c:v>11.492887063270551</c:v>
                </c:pt>
                <c:pt idx="51">
                  <c:v>8.0965721527525663</c:v>
                </c:pt>
                <c:pt idx="52">
                  <c:v>7.2474934251230945</c:v>
                </c:pt>
                <c:pt idx="53">
                  <c:v>6.9442510223982898</c:v>
                </c:pt>
                <c:pt idx="54">
                  <c:v>13.130396037984521</c:v>
                </c:pt>
                <c:pt idx="55">
                  <c:v>12.038723388175185</c:v>
                </c:pt>
                <c:pt idx="56">
                  <c:v>10.765105296730962</c:v>
                </c:pt>
                <c:pt idx="57">
                  <c:v>15.07114741542336</c:v>
                </c:pt>
                <c:pt idx="58">
                  <c:v>8.5817599971122931</c:v>
                </c:pt>
                <c:pt idx="59">
                  <c:v>16.526710948502473</c:v>
                </c:pt>
                <c:pt idx="61">
                  <c:v>-6.8021254610300863</c:v>
                </c:pt>
                <c:pt idx="62">
                  <c:v>-8.5738418601821031</c:v>
                </c:pt>
                <c:pt idx="63">
                  <c:v>-7.4348813178701008</c:v>
                </c:pt>
                <c:pt idx="64">
                  <c:v>-5.8529916757700802</c:v>
                </c:pt>
                <c:pt idx="65">
                  <c:v>-7.118503389450078</c:v>
                </c:pt>
                <c:pt idx="66">
                  <c:v>-3.132141491358027</c:v>
                </c:pt>
                <c:pt idx="67">
                  <c:v>-3.6383461768300447</c:v>
                </c:pt>
                <c:pt idx="68">
                  <c:v>-5.2202358189300657</c:v>
                </c:pt>
                <c:pt idx="69">
                  <c:v>-2.6892123915700386</c:v>
                </c:pt>
                <c:pt idx="70">
                  <c:v>-1.8033541919939999</c:v>
                </c:pt>
                <c:pt idx="71">
                  <c:v>-2.5626612202020413</c:v>
                </c:pt>
                <c:pt idx="72">
                  <c:v>-1.486976263574008</c:v>
                </c:pt>
                <c:pt idx="73">
                  <c:v>-6.4857475326100946</c:v>
                </c:pt>
                <c:pt idx="74">
                  <c:v>-13.066408443746171</c:v>
                </c:pt>
                <c:pt idx="75">
                  <c:v>-18.191730884150225</c:v>
                </c:pt>
                <c:pt idx="76">
                  <c:v>-17.11604592752219</c:v>
                </c:pt>
                <c:pt idx="77">
                  <c:v>-17.685526198678236</c:v>
                </c:pt>
                <c:pt idx="78">
                  <c:v>-12.939857272378143</c:v>
                </c:pt>
                <c:pt idx="79">
                  <c:v>-12.370377001222158</c:v>
                </c:pt>
                <c:pt idx="80">
                  <c:v>-5.726440504402083</c:v>
                </c:pt>
                <c:pt idx="81">
                  <c:v>-5.5366137473500876</c:v>
                </c:pt>
                <c:pt idx="82">
                  <c:v>-6.9919522180820817</c:v>
                </c:pt>
                <c:pt idx="83">
                  <c:v>-6.4224719469260654</c:v>
                </c:pt>
                <c:pt idx="84">
                  <c:v>-6.4224719469260654</c:v>
                </c:pt>
                <c:pt idx="85">
                  <c:v>-6.4224719469260654</c:v>
                </c:pt>
                <c:pt idx="86">
                  <c:v>-4.9671334761940411</c:v>
                </c:pt>
                <c:pt idx="87">
                  <c:v>-3.0055903199900302</c:v>
                </c:pt>
                <c:pt idx="88">
                  <c:v>-3.7648973481980414</c:v>
                </c:pt>
                <c:pt idx="89">
                  <c:v>-7.7512592462900924</c:v>
                </c:pt>
                <c:pt idx="90">
                  <c:v>-3.5750705911460465</c:v>
                </c:pt>
                <c:pt idx="91">
                  <c:v>-5.4733381616660592</c:v>
                </c:pt>
                <c:pt idx="92">
                  <c:v>-1.6768030206260336</c:v>
                </c:pt>
                <c:pt idx="93">
                  <c:v>-1.2338739208380143</c:v>
                </c:pt>
                <c:pt idx="94">
                  <c:v>-1.5502518492580064</c:v>
                </c:pt>
                <c:pt idx="95">
                  <c:v>1.5502518492580064</c:v>
                </c:pt>
                <c:pt idx="96">
                  <c:v>1.6135274349420048</c:v>
                </c:pt>
                <c:pt idx="97">
                  <c:v>1.3604250922060113</c:v>
                </c:pt>
                <c:pt idx="98">
                  <c:v>3.0688659056740288</c:v>
                </c:pt>
                <c:pt idx="99">
                  <c:v>5.4733381616660592</c:v>
                </c:pt>
                <c:pt idx="100">
                  <c:v>2.6892123915700687</c:v>
                </c:pt>
                <c:pt idx="101">
                  <c:v>2.3728344631500464</c:v>
                </c:pt>
                <c:pt idx="102">
                  <c:v>2.4361100488340144</c:v>
                </c:pt>
                <c:pt idx="103">
                  <c:v>4.7773067191420768</c:v>
                </c:pt>
                <c:pt idx="104">
                  <c:v>8.5738418601821333</c:v>
                </c:pt>
                <c:pt idx="105">
                  <c:v>5.1569602332460978</c:v>
                </c:pt>
                <c:pt idx="106">
                  <c:v>8.8902197886020939</c:v>
                </c:pt>
                <c:pt idx="107">
                  <c:v>8.0676371747101143</c:v>
                </c:pt>
                <c:pt idx="108">
                  <c:v>5.5998893330340556</c:v>
                </c:pt>
                <c:pt idx="109">
                  <c:v>7.1817789751341072</c:v>
                </c:pt>
                <c:pt idx="110">
                  <c:v>7.4348813178700706</c:v>
                </c:pt>
                <c:pt idx="111">
                  <c:v>7.9410860033420878</c:v>
                </c:pt>
                <c:pt idx="112">
                  <c:v>5.4733381616660592</c:v>
                </c:pt>
                <c:pt idx="113">
                  <c:v>4.9671334761940411</c:v>
                </c:pt>
                <c:pt idx="114">
                  <c:v>4.5874799620900211</c:v>
                </c:pt>
                <c:pt idx="115">
                  <c:v>9.7760779881781019</c:v>
                </c:pt>
                <c:pt idx="116">
                  <c:v>10.282282673650119</c:v>
                </c:pt>
                <c:pt idx="117">
                  <c:v>9.5862512311261376</c:v>
                </c:pt>
                <c:pt idx="118">
                  <c:v>13.635888714902157</c:v>
                </c:pt>
                <c:pt idx="119">
                  <c:v>14.711573671530159</c:v>
                </c:pt>
                <c:pt idx="120">
                  <c:v>16.483290070682205</c:v>
                </c:pt>
                <c:pt idx="122">
                  <c:v>-2.8030808573084589</c:v>
                </c:pt>
                <c:pt idx="123">
                  <c:v>-2.5361207756600597</c:v>
                </c:pt>
                <c:pt idx="124">
                  <c:v>-3.6039611022537192</c:v>
                </c:pt>
                <c:pt idx="125">
                  <c:v>-5.7396417554411334</c:v>
                </c:pt>
                <c:pt idx="126">
                  <c:v>-2.2691606940116293</c:v>
                </c:pt>
                <c:pt idx="127">
                  <c:v>-3.87092118390215</c:v>
                </c:pt>
                <c:pt idx="128">
                  <c:v>-8.4092425719253772</c:v>
                </c:pt>
                <c:pt idx="129">
                  <c:v>-10.011003061815929</c:v>
                </c:pt>
                <c:pt idx="130">
                  <c:v>-10.544923225112759</c:v>
                </c:pt>
                <c:pt idx="131">
                  <c:v>-14.282364368190725</c:v>
                </c:pt>
                <c:pt idx="132">
                  <c:v>-14.282364368190725</c:v>
                </c:pt>
                <c:pt idx="133">
                  <c:v>-10.27796314346436</c:v>
                </c:pt>
                <c:pt idx="134">
                  <c:v>-11.612763551706482</c:v>
                </c:pt>
                <c:pt idx="135">
                  <c:v>-13.748444204893895</c:v>
                </c:pt>
                <c:pt idx="136">
                  <c:v>-15.350204694784448</c:v>
                </c:pt>
                <c:pt idx="137">
                  <c:v>-18.820685756213951</c:v>
                </c:pt>
                <c:pt idx="138">
                  <c:v>-15.350204694784448</c:v>
                </c:pt>
                <c:pt idx="139">
                  <c:v>-14.549324449839157</c:v>
                </c:pt>
                <c:pt idx="140">
                  <c:v>-12.680603878300174</c:v>
                </c:pt>
                <c:pt idx="141">
                  <c:v>-11.612763551706482</c:v>
                </c:pt>
                <c:pt idx="142">
                  <c:v>-13.748444204893895</c:v>
                </c:pt>
                <c:pt idx="143">
                  <c:v>-12.413643796651742</c:v>
                </c:pt>
                <c:pt idx="144">
                  <c:v>-7.3414022453316861</c:v>
                </c:pt>
                <c:pt idx="145">
                  <c:v>-7.6083623269801164</c:v>
                </c:pt>
                <c:pt idx="146">
                  <c:v>-7.0744421636832548</c:v>
                </c:pt>
                <c:pt idx="147">
                  <c:v>-7.0744421636832548</c:v>
                </c:pt>
                <c:pt idx="148">
                  <c:v>-4.6718014288474423</c:v>
                </c:pt>
                <c:pt idx="149">
                  <c:v>-6.8074820820348556</c:v>
                </c:pt>
                <c:pt idx="150">
                  <c:v>-5.2057215921442719</c:v>
                </c:pt>
                <c:pt idx="151">
                  <c:v>-4.1378812655505808</c:v>
                </c:pt>
                <c:pt idx="152">
                  <c:v>-0.40044012247264599</c:v>
                </c:pt>
                <c:pt idx="153">
                  <c:v>-2.2691606940116293</c:v>
                </c:pt>
                <c:pt idx="154">
                  <c:v>1.4682804490663688</c:v>
                </c:pt>
                <c:pt idx="155">
                  <c:v>-2.002200612363167</c:v>
                </c:pt>
                <c:pt idx="156">
                  <c:v>3.8709211839021815</c:v>
                </c:pt>
                <c:pt idx="157">
                  <c:v>0.93436028576947583</c:v>
                </c:pt>
                <c:pt idx="158">
                  <c:v>-0.93436028576947583</c:v>
                </c:pt>
                <c:pt idx="159">
                  <c:v>2.2691606940115978</c:v>
                </c:pt>
                <c:pt idx="160">
                  <c:v>3.0700409389568897</c:v>
                </c:pt>
                <c:pt idx="161">
                  <c:v>0.6674002041210767</c:v>
                </c:pt>
                <c:pt idx="162">
                  <c:v>1.4682804490663688</c:v>
                </c:pt>
                <c:pt idx="163">
                  <c:v>5.4726816737927022</c:v>
                </c:pt>
                <c:pt idx="164">
                  <c:v>4.6718014288474103</c:v>
                </c:pt>
                <c:pt idx="165">
                  <c:v>6.8074820820348556</c:v>
                </c:pt>
                <c:pt idx="166">
                  <c:v>8.4092425719253772</c:v>
                </c:pt>
                <c:pt idx="167">
                  <c:v>16.685005103026569</c:v>
                </c:pt>
                <c:pt idx="168">
                  <c:v>11.879723633354944</c:v>
                </c:pt>
                <c:pt idx="169">
                  <c:v>7.8753224086285156</c:v>
                </c:pt>
                <c:pt idx="170">
                  <c:v>8.4092425719253772</c:v>
                </c:pt>
                <c:pt idx="171">
                  <c:v>10.811883306761191</c:v>
                </c:pt>
                <c:pt idx="172">
                  <c:v>14.549324449839157</c:v>
                </c:pt>
                <c:pt idx="173">
                  <c:v>17.752845429620262</c:v>
                </c:pt>
                <c:pt idx="174">
                  <c:v>14.549324449839157</c:v>
                </c:pt>
                <c:pt idx="175">
                  <c:v>13.748444204893865</c:v>
                </c:pt>
                <c:pt idx="176">
                  <c:v>13.481484123245465</c:v>
                </c:pt>
                <c:pt idx="177">
                  <c:v>13.481484123245465</c:v>
                </c:pt>
                <c:pt idx="178">
                  <c:v>9.4770828985190683</c:v>
                </c:pt>
                <c:pt idx="179">
                  <c:v>15.884124858081277</c:v>
                </c:pt>
                <c:pt idx="180">
                  <c:v>-4.9387615104958726</c:v>
                </c:pt>
                <c:pt idx="181">
                  <c:v>0.93436028576947583</c:v>
                </c:pt>
                <c:pt idx="183">
                  <c:v>-11.689443082244809</c:v>
                </c:pt>
                <c:pt idx="184">
                  <c:v>-12.002832977211165</c:v>
                </c:pt>
                <c:pt idx="185">
                  <c:v>-12.817646704123664</c:v>
                </c:pt>
                <c:pt idx="186">
                  <c:v>-10.18517158640635</c:v>
                </c:pt>
                <c:pt idx="187">
                  <c:v>-10.498561481372692</c:v>
                </c:pt>
                <c:pt idx="188">
                  <c:v>-11.438731166271744</c:v>
                </c:pt>
                <c:pt idx="189">
                  <c:v>-12.44157883016406</c:v>
                </c:pt>
                <c:pt idx="190">
                  <c:v>-13.256392557076559</c:v>
                </c:pt>
                <c:pt idx="191">
                  <c:v>-14.133884262982336</c:v>
                </c:pt>
                <c:pt idx="192">
                  <c:v>-13.945850326002533</c:v>
                </c:pt>
                <c:pt idx="193">
                  <c:v>-14.509952136941955</c:v>
                </c:pt>
                <c:pt idx="194">
                  <c:v>-15.074053947881389</c:v>
                </c:pt>
                <c:pt idx="195">
                  <c:v>-17.330461191639099</c:v>
                </c:pt>
                <c:pt idx="196">
                  <c:v>-18.333308855531417</c:v>
                </c:pt>
                <c:pt idx="197">
                  <c:v>-19.900258330363165</c:v>
                </c:pt>
                <c:pt idx="198">
                  <c:v>-18.395986834524678</c:v>
                </c:pt>
                <c:pt idx="199">
                  <c:v>-18.458664813517956</c:v>
                </c:pt>
                <c:pt idx="200">
                  <c:v>-10.937307334325572</c:v>
                </c:pt>
                <c:pt idx="201">
                  <c:v>-12.065510956204442</c:v>
                </c:pt>
                <c:pt idx="202">
                  <c:v>-9.9971376494265343</c:v>
                </c:pt>
                <c:pt idx="203">
                  <c:v>-9.3076798805005598</c:v>
                </c:pt>
                <c:pt idx="204">
                  <c:v>-7.2393065737226516</c:v>
                </c:pt>
                <c:pt idx="205">
                  <c:v>-7.051272636742862</c:v>
                </c:pt>
                <c:pt idx="206">
                  <c:v>-5.5470011409043751</c:v>
                </c:pt>
                <c:pt idx="207">
                  <c:v>-5.8603910358707303</c:v>
                </c:pt>
                <c:pt idx="208">
                  <c:v>-4.9828993299649547</c:v>
                </c:pt>
                <c:pt idx="209">
                  <c:v>-3.6666617711062832</c:v>
                </c:pt>
                <c:pt idx="210">
                  <c:v>-1.4729325063418488</c:v>
                </c:pt>
                <c:pt idx="211">
                  <c:v>-0.65811877942933561</c:v>
                </c:pt>
                <c:pt idx="212">
                  <c:v>4.1054076240591781</c:v>
                </c:pt>
                <c:pt idx="213">
                  <c:v>7.9914423216418884</c:v>
                </c:pt>
                <c:pt idx="214">
                  <c:v>7.3019845527159415</c:v>
                </c:pt>
                <c:pt idx="215">
                  <c:v>6.2364589098303487</c:v>
                </c:pt>
                <c:pt idx="216">
                  <c:v>5.9230690148639935</c:v>
                </c:pt>
                <c:pt idx="217">
                  <c:v>8.9316120065409415</c:v>
                </c:pt>
                <c:pt idx="218">
                  <c:v>18.960088645464111</c:v>
                </c:pt>
                <c:pt idx="219">
                  <c:v>19.712224393383337</c:v>
                </c:pt>
                <c:pt idx="220">
                  <c:v>16.264935548753506</c:v>
                </c:pt>
                <c:pt idx="221">
                  <c:v>16.327613527746784</c:v>
                </c:pt>
                <c:pt idx="222">
                  <c:v>15.763511716807349</c:v>
                </c:pt>
                <c:pt idx="223">
                  <c:v>13.569782452042915</c:v>
                </c:pt>
                <c:pt idx="224">
                  <c:v>14.823342031908311</c:v>
                </c:pt>
                <c:pt idx="225">
                  <c:v>15.700833737814087</c:v>
                </c:pt>
                <c:pt idx="226">
                  <c:v>14.133884262982336</c:v>
                </c:pt>
                <c:pt idx="227">
                  <c:v>15.512799800834284</c:v>
                </c:pt>
                <c:pt idx="228">
                  <c:v>18.270630876538139</c:v>
                </c:pt>
                <c:pt idx="229">
                  <c:v>16.515647464726598</c:v>
                </c:pt>
                <c:pt idx="230">
                  <c:v>13.3817485150631</c:v>
                </c:pt>
                <c:pt idx="231">
                  <c:v>13.883172347009271</c:v>
                </c:pt>
                <c:pt idx="232">
                  <c:v>13.005680641103494</c:v>
                </c:pt>
                <c:pt idx="233">
                  <c:v>16.076901611773703</c:v>
                </c:pt>
                <c:pt idx="234">
                  <c:v>14.572630115935231</c:v>
                </c:pt>
                <c:pt idx="235">
                  <c:v>10.435883502379427</c:v>
                </c:pt>
                <c:pt idx="236">
                  <c:v>8.8689340275476916</c:v>
                </c:pt>
                <c:pt idx="237">
                  <c:v>9.8091037124467313</c:v>
                </c:pt>
                <c:pt idx="238">
                  <c:v>10.122493607413086</c:v>
                </c:pt>
                <c:pt idx="239">
                  <c:v>8.6182221115745854</c:v>
                </c:pt>
                <c:pt idx="240">
                  <c:v>13.005680641103494</c:v>
                </c:pt>
                <c:pt idx="241">
                  <c:v>13.005680641103494</c:v>
                </c:pt>
                <c:pt idx="242">
                  <c:v>14.133884262982336</c:v>
                </c:pt>
              </c:numCache>
            </c:numRef>
          </c:val>
          <c:smooth val="0"/>
        </c:ser>
        <c:dLbls>
          <c:showLegendKey val="0"/>
          <c:showVal val="0"/>
          <c:showCatName val="0"/>
          <c:showSerName val="0"/>
          <c:showPercent val="0"/>
          <c:showBubbleSize val="0"/>
        </c:dLbls>
        <c:hiLowLines>
          <c:spPr>
            <a:ln w="3175">
              <a:solidFill>
                <a:srgbClr val="000000"/>
              </a:solidFill>
              <a:prstDash val="solid"/>
            </a:ln>
          </c:spPr>
        </c:hiLowLines>
        <c:upDownBars>
          <c:gapWidth val="100"/>
          <c:upBars>
            <c:spPr>
              <a:solidFill>
                <a:srgbClr val="FF0000"/>
              </a:solidFill>
              <a:ln w="3175">
                <a:solidFill>
                  <a:srgbClr val="FF0000"/>
                </a:solidFill>
                <a:prstDash val="solid"/>
              </a:ln>
            </c:spPr>
          </c:upBars>
          <c:downBars>
            <c:spPr>
              <a:solidFill>
                <a:srgbClr val="0000F5"/>
              </a:solidFill>
              <a:ln w="3175">
                <a:solidFill>
                  <a:srgbClr val="0000F5"/>
                </a:solidFill>
                <a:prstDash val="solid"/>
              </a:ln>
            </c:spPr>
          </c:downBars>
        </c:upDownBars>
        <c:axId val="262012928"/>
        <c:axId val="262014464"/>
      </c:stockChart>
      <c:catAx>
        <c:axId val="262012928"/>
        <c:scaling>
          <c:orientation val="minMax"/>
        </c:scaling>
        <c:delete val="1"/>
        <c:axPos val="b"/>
        <c:majorGridlines>
          <c:spPr>
            <a:ln>
              <a:noFill/>
            </a:ln>
          </c:spPr>
        </c:majorGridlines>
        <c:majorTickMark val="out"/>
        <c:minorTickMark val="none"/>
        <c:tickLblPos val="nextTo"/>
        <c:crossAx val="262014464"/>
        <c:crosses val="autoZero"/>
        <c:auto val="1"/>
        <c:lblAlgn val="ctr"/>
        <c:lblOffset val="100"/>
        <c:noMultiLvlLbl val="0"/>
      </c:catAx>
      <c:valAx>
        <c:axId val="262014464"/>
        <c:scaling>
          <c:orientation val="minMax"/>
          <c:max val="27"/>
          <c:min val="-33"/>
        </c:scaling>
        <c:delete val="0"/>
        <c:axPos val="l"/>
        <c:majorGridlines>
          <c:spPr>
            <a:ln>
              <a:noFill/>
            </a:ln>
          </c:spPr>
        </c:majorGridlines>
        <c:numFmt formatCode="0.00" sourceLinked="1"/>
        <c:majorTickMark val="none"/>
        <c:minorTickMark val="none"/>
        <c:tickLblPos val="none"/>
        <c:spPr>
          <a:noFill/>
          <a:ln>
            <a:noFill/>
          </a:ln>
        </c:spPr>
        <c:crossAx val="262012928"/>
        <c:crosses val="autoZero"/>
        <c:crossBetween val="between"/>
        <c:majorUnit val="33"/>
      </c:valAx>
      <c:spPr>
        <a:noFill/>
        <a:ln w="25400">
          <a:noFill/>
        </a:ln>
      </c:spPr>
    </c:plotArea>
    <c:plotVisOnly val="0"/>
    <c:dispBlanksAs val="gap"/>
    <c:showDLblsOverMax val="0"/>
  </c:chart>
  <c:spPr>
    <a:noFill/>
    <a:ln w="9525">
      <a:noFill/>
    </a:ln>
  </c:spPr>
  <c:txPr>
    <a:bodyPr/>
    <a:lstStyle/>
    <a:p>
      <a:pPr>
        <a:defRPr sz="300" b="0" i="0" u="none" strike="noStrike" baseline="0">
          <a:solidFill>
            <a:srgbClr val="000000"/>
          </a:solidFill>
          <a:latin typeface="ＭＳ Ｐゴシック"/>
          <a:ea typeface="ＭＳ Ｐゴシック"/>
          <a:cs typeface="ＭＳ Ｐゴシック"/>
        </a:defRPr>
      </a:pPr>
      <a:endParaRPr lang="ja-JP"/>
    </a:p>
  </c:txPr>
  <c:printSettings>
    <c:headerFooter alignWithMargins="0"/>
    <c:pageMargins b="1" l="0.75" r="0.75" t="1" header="0.51200000000000001" footer="0.51200000000000001"/>
    <c:pageSetup paperSize="0" orientation="landscape" horizontalDpi="-4" verticalDpi="-4"/>
  </c:printSettings>
</c:chartSpace>
</file>

<file path=xl/drawings/_rels/drawing1.xml.rels><?xml version="1.0" encoding="UTF-8" standalone="yes"?>
<Relationships xmlns="http://schemas.openxmlformats.org/package/2006/relationships"><Relationship Id="rId1" Type="http://schemas.openxmlformats.org/officeDocument/2006/relationships/hyperlink" Target="#J!CE637:CO637"/></Relationships>
</file>

<file path=xl/drawings/_rels/drawing2.xml.rels><?xml version="1.0" encoding="UTF-8" standalone="yes"?>
<Relationships xmlns="http://schemas.openxmlformats.org/package/2006/relationships"><Relationship Id="rId8" Type="http://schemas.openxmlformats.org/officeDocument/2006/relationships/hyperlink" Target="#M!A10"/><Relationship Id="rId13" Type="http://schemas.openxmlformats.org/officeDocument/2006/relationships/image" Target="../media/image4.png"/><Relationship Id="rId3" Type="http://schemas.openxmlformats.org/officeDocument/2006/relationships/hyperlink" Target="#B!L1"/><Relationship Id="rId7" Type="http://schemas.openxmlformats.org/officeDocument/2006/relationships/hyperlink" Target="#T!BZ1:DZ1"/><Relationship Id="rId12" Type="http://schemas.openxmlformats.org/officeDocument/2006/relationships/hyperlink" Target="#E!BI1:CZ1"/><Relationship Id="rId2" Type="http://schemas.openxmlformats.org/officeDocument/2006/relationships/image" Target="../media/image1.png"/><Relationship Id="rId1" Type="http://schemas.openxmlformats.org/officeDocument/2006/relationships/hyperlink" Target="#J!CE631:CO631"/><Relationship Id="rId6" Type="http://schemas.openxmlformats.org/officeDocument/2006/relationships/image" Target="../media/image3.png"/><Relationship Id="rId11" Type="http://schemas.openxmlformats.org/officeDocument/2006/relationships/hyperlink" Target="#K!A17"/><Relationship Id="rId5" Type="http://schemas.openxmlformats.org/officeDocument/2006/relationships/hyperlink" Target="#B!BZ1:DZ1"/><Relationship Id="rId10" Type="http://schemas.openxmlformats.org/officeDocument/2006/relationships/hyperlink" Target="#A!A49:A161"/><Relationship Id="rId4" Type="http://schemas.openxmlformats.org/officeDocument/2006/relationships/image" Target="../media/image2.png"/><Relationship Id="rId9" Type="http://schemas.openxmlformats.org/officeDocument/2006/relationships/hyperlink" Target="#A!A10"/></Relationships>
</file>

<file path=xl/drawings/_rels/drawing3.xml.rels><?xml version="1.0" encoding="UTF-8" standalone="yes"?>
<Relationships xmlns="http://schemas.openxmlformats.org/package/2006/relationships"><Relationship Id="rId8" Type="http://schemas.openxmlformats.org/officeDocument/2006/relationships/hyperlink" Target="#T!BZ1:DZ1"/><Relationship Id="rId13" Type="http://schemas.openxmlformats.org/officeDocument/2006/relationships/hyperlink" Target="#A!A49:A161"/><Relationship Id="rId3" Type="http://schemas.openxmlformats.org/officeDocument/2006/relationships/image" Target="../media/image7.png"/><Relationship Id="rId7" Type="http://schemas.openxmlformats.org/officeDocument/2006/relationships/image" Target="../media/image2.png"/><Relationship Id="rId12" Type="http://schemas.openxmlformats.org/officeDocument/2006/relationships/hyperlink" Target="#A!A10"/><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hyperlink" Target="#T!L1"/><Relationship Id="rId11" Type="http://schemas.openxmlformats.org/officeDocument/2006/relationships/hyperlink" Target="#M!A10"/><Relationship Id="rId5" Type="http://schemas.openxmlformats.org/officeDocument/2006/relationships/image" Target="../media/image1.png"/><Relationship Id="rId15" Type="http://schemas.openxmlformats.org/officeDocument/2006/relationships/hyperlink" Target="#E!BI1:CZ1"/><Relationship Id="rId10" Type="http://schemas.openxmlformats.org/officeDocument/2006/relationships/hyperlink" Target="#B!BZ1:DZ1"/><Relationship Id="rId4" Type="http://schemas.openxmlformats.org/officeDocument/2006/relationships/hyperlink" Target="#J!CE631:CO631"/><Relationship Id="rId9" Type="http://schemas.openxmlformats.org/officeDocument/2006/relationships/image" Target="../media/image3.png"/><Relationship Id="rId14" Type="http://schemas.openxmlformats.org/officeDocument/2006/relationships/hyperlink" Target="#K!A17"/></Relationships>
</file>

<file path=xl/drawings/_rels/drawing4.xml.rels><?xml version="1.0" encoding="UTF-8" standalone="yes"?>
<Relationships xmlns="http://schemas.openxmlformats.org/package/2006/relationships"><Relationship Id="rId8" Type="http://schemas.openxmlformats.org/officeDocument/2006/relationships/hyperlink" Target="#M!A10"/><Relationship Id="rId3" Type="http://schemas.openxmlformats.org/officeDocument/2006/relationships/hyperlink" Target="#J!CE1:FZ1"/><Relationship Id="rId7" Type="http://schemas.openxmlformats.org/officeDocument/2006/relationships/hyperlink" Target="#T!BZ1:DZ1"/><Relationship Id="rId12" Type="http://schemas.openxmlformats.org/officeDocument/2006/relationships/hyperlink" Target="#E!BI1:CZ1"/><Relationship Id="rId2" Type="http://schemas.openxmlformats.org/officeDocument/2006/relationships/hyperlink" Target="#J!K16"/><Relationship Id="rId1" Type="http://schemas.openxmlformats.org/officeDocument/2006/relationships/hyperlink" Target="#J!CE631:CO631"/><Relationship Id="rId6" Type="http://schemas.openxmlformats.org/officeDocument/2006/relationships/hyperlink" Target="#B!BZ1:DZ1"/><Relationship Id="rId11" Type="http://schemas.openxmlformats.org/officeDocument/2006/relationships/hyperlink" Target="#K!A17"/><Relationship Id="rId5" Type="http://schemas.openxmlformats.org/officeDocument/2006/relationships/hyperlink" Target="#J!CM616"/><Relationship Id="rId10" Type="http://schemas.openxmlformats.org/officeDocument/2006/relationships/hyperlink" Target="#A!A49:A161"/><Relationship Id="rId4" Type="http://schemas.openxmlformats.org/officeDocument/2006/relationships/hyperlink" Target="#J!A592:A700"/><Relationship Id="rId9" Type="http://schemas.openxmlformats.org/officeDocument/2006/relationships/hyperlink" Target="#A!A10"/></Relationships>
</file>

<file path=xl/drawings/_rels/drawing5.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hyperlink" Target="#T!BZ1:DZ1"/><Relationship Id="rId39" Type="http://schemas.openxmlformats.org/officeDocument/2006/relationships/hyperlink" Target="#A!A71:A200"/><Relationship Id="rId3" Type="http://schemas.openxmlformats.org/officeDocument/2006/relationships/chart" Target="../charts/chart3.xml"/><Relationship Id="rId21" Type="http://schemas.openxmlformats.org/officeDocument/2006/relationships/chart" Target="../charts/chart21.xml"/><Relationship Id="rId34" Type="http://schemas.openxmlformats.org/officeDocument/2006/relationships/hyperlink" Target="#A!A10"/><Relationship Id="rId42" Type="http://schemas.openxmlformats.org/officeDocument/2006/relationships/hyperlink" Target="#A!A104:A200"/><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hyperlink" Target="#B!BZ1:DZ1"/><Relationship Id="rId33" Type="http://schemas.openxmlformats.org/officeDocument/2006/relationships/hyperlink" Target="#E!BI1:CZ1"/><Relationship Id="rId38" Type="http://schemas.openxmlformats.org/officeDocument/2006/relationships/hyperlink" Target="#A!A49:A200"/><Relationship Id="rId2" Type="http://schemas.openxmlformats.org/officeDocument/2006/relationships/chart" Target="../charts/chart2.xml"/><Relationship Id="rId16" Type="http://schemas.openxmlformats.org/officeDocument/2006/relationships/chart" Target="../charts/chart16.xml"/><Relationship Id="rId20" Type="http://schemas.openxmlformats.org/officeDocument/2006/relationships/chart" Target="../charts/chart20.xml"/><Relationship Id="rId29" Type="http://schemas.openxmlformats.org/officeDocument/2006/relationships/hyperlink" Target="#J!CE631:CO631"/><Relationship Id="rId41" Type="http://schemas.openxmlformats.org/officeDocument/2006/relationships/hyperlink" Target="#A!A93:A20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hyperlink" Target="#K!A17"/><Relationship Id="rId37" Type="http://schemas.openxmlformats.org/officeDocument/2006/relationships/hyperlink" Target="#A!A60:A200"/><Relationship Id="rId40" Type="http://schemas.openxmlformats.org/officeDocument/2006/relationships/hyperlink" Target="#A!A82:A200"/><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hyperlink" Target="#U!A7"/><Relationship Id="rId36" Type="http://schemas.openxmlformats.org/officeDocument/2006/relationships/image" Target="../media/image8.png"/><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hyperlink" Target="#A!A47:A303"/><Relationship Id="rId44" Type="http://schemas.openxmlformats.org/officeDocument/2006/relationships/hyperlink" Target="#A!A126:A200"/><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hyperlink" Target="#M!A10"/><Relationship Id="rId30" Type="http://schemas.openxmlformats.org/officeDocument/2006/relationships/hyperlink" Target="#A!A8"/><Relationship Id="rId35" Type="http://schemas.openxmlformats.org/officeDocument/2006/relationships/hyperlink" Target="#A!A49:A137"/><Relationship Id="rId43" Type="http://schemas.openxmlformats.org/officeDocument/2006/relationships/hyperlink" Target="#A!A115:A200"/></Relationships>
</file>

<file path=xl/drawings/_rels/drawing6.xml.rels><?xml version="1.0" encoding="UTF-8" standalone="yes"?>
<Relationships xmlns="http://schemas.openxmlformats.org/package/2006/relationships"><Relationship Id="rId8" Type="http://schemas.openxmlformats.org/officeDocument/2006/relationships/hyperlink" Target="#E!BI1:CZ1"/><Relationship Id="rId3" Type="http://schemas.openxmlformats.org/officeDocument/2006/relationships/hyperlink" Target="#M!A10"/><Relationship Id="rId7" Type="http://schemas.openxmlformats.org/officeDocument/2006/relationships/hyperlink" Target="#K!A17"/><Relationship Id="rId2" Type="http://schemas.openxmlformats.org/officeDocument/2006/relationships/hyperlink" Target="#T!BZ1:DZ1"/><Relationship Id="rId1" Type="http://schemas.openxmlformats.org/officeDocument/2006/relationships/hyperlink" Target="#B!BZ1:DZ1"/><Relationship Id="rId6" Type="http://schemas.openxmlformats.org/officeDocument/2006/relationships/hyperlink" Target="#A!A49:A161"/><Relationship Id="rId5" Type="http://schemas.openxmlformats.org/officeDocument/2006/relationships/hyperlink" Target="#A!A10"/><Relationship Id="rId4" Type="http://schemas.openxmlformats.org/officeDocument/2006/relationships/hyperlink" Target="#J!CE631:CO631"/></Relationships>
</file>

<file path=xl/drawings/_rels/drawing7.xml.rels><?xml version="1.0" encoding="UTF-8" standalone="yes"?>
<Relationships xmlns="http://schemas.openxmlformats.org/package/2006/relationships"><Relationship Id="rId8" Type="http://schemas.openxmlformats.org/officeDocument/2006/relationships/hyperlink" Target="#E!BI1:CZ1"/><Relationship Id="rId3" Type="http://schemas.openxmlformats.org/officeDocument/2006/relationships/hyperlink" Target="#M!A10"/><Relationship Id="rId7" Type="http://schemas.openxmlformats.org/officeDocument/2006/relationships/hyperlink" Target="#K!A17"/><Relationship Id="rId2" Type="http://schemas.openxmlformats.org/officeDocument/2006/relationships/hyperlink" Target="#T!BZ1:DZ1"/><Relationship Id="rId1" Type="http://schemas.openxmlformats.org/officeDocument/2006/relationships/hyperlink" Target="#B!BZ1:DZ1"/><Relationship Id="rId6" Type="http://schemas.openxmlformats.org/officeDocument/2006/relationships/hyperlink" Target="#A!A49:A161"/><Relationship Id="rId5" Type="http://schemas.openxmlformats.org/officeDocument/2006/relationships/hyperlink" Target="#A!A10"/><Relationship Id="rId4" Type="http://schemas.openxmlformats.org/officeDocument/2006/relationships/hyperlink" Target="#J!CE631:CO631"/></Relationships>
</file>

<file path=xl/drawings/_rels/drawing8.xml.rels><?xml version="1.0" encoding="UTF-8" standalone="yes"?>
<Relationships xmlns="http://schemas.openxmlformats.org/package/2006/relationships"><Relationship Id="rId8" Type="http://schemas.openxmlformats.org/officeDocument/2006/relationships/hyperlink" Target="#M!A10"/><Relationship Id="rId3" Type="http://schemas.openxmlformats.org/officeDocument/2006/relationships/hyperlink" Target="#A!A49:A161"/><Relationship Id="rId7" Type="http://schemas.openxmlformats.org/officeDocument/2006/relationships/hyperlink" Target="#T!BZ1:DZ1"/><Relationship Id="rId2" Type="http://schemas.openxmlformats.org/officeDocument/2006/relationships/hyperlink" Target="#A!A10"/><Relationship Id="rId1" Type="http://schemas.openxmlformats.org/officeDocument/2006/relationships/hyperlink" Target="#J!CE631:CO631"/><Relationship Id="rId6" Type="http://schemas.openxmlformats.org/officeDocument/2006/relationships/hyperlink" Target="#B!BZ1:DZ1"/><Relationship Id="rId11" Type="http://schemas.openxmlformats.org/officeDocument/2006/relationships/image" Target="../media/image3.png"/><Relationship Id="rId5" Type="http://schemas.openxmlformats.org/officeDocument/2006/relationships/hyperlink" Target="#E!BI1:CZ1"/><Relationship Id="rId10" Type="http://schemas.openxmlformats.org/officeDocument/2006/relationships/image" Target="../media/image2.png"/><Relationship Id="rId4" Type="http://schemas.openxmlformats.org/officeDocument/2006/relationships/hyperlink" Target="#K!A1"/><Relationship Id="rId9" Type="http://schemas.openxmlformats.org/officeDocument/2006/relationships/hyperlink" Target="#E!J1"/></Relationships>
</file>

<file path=xl/drawings/drawing1.xml><?xml version="1.0" encoding="utf-8"?>
<xdr:wsDr xmlns:xdr="http://schemas.openxmlformats.org/drawingml/2006/spreadsheetDrawing" xmlns:a="http://schemas.openxmlformats.org/drawingml/2006/main">
  <xdr:twoCellAnchor>
    <xdr:from>
      <xdr:col>7</xdr:col>
      <xdr:colOff>247650</xdr:colOff>
      <xdr:row>2</xdr:row>
      <xdr:rowOff>66675</xdr:rowOff>
    </xdr:from>
    <xdr:to>
      <xdr:col>8</xdr:col>
      <xdr:colOff>142275</xdr:colOff>
      <xdr:row>4</xdr:row>
      <xdr:rowOff>39675</xdr:rowOff>
    </xdr:to>
    <xdr:sp macro="" textlink="">
      <xdr:nvSpPr>
        <xdr:cNvPr id="2" name="Text Box 43">
          <a:hlinkClick xmlns:r="http://schemas.openxmlformats.org/officeDocument/2006/relationships" r:id="rId1" tooltip=" "/>
        </xdr:cNvPr>
        <xdr:cNvSpPr txBox="1">
          <a:spLocks noChangeArrowheads="1"/>
        </xdr:cNvSpPr>
      </xdr:nvSpPr>
      <xdr:spPr bwMode="auto">
        <a:xfrm>
          <a:off x="2371725" y="180975"/>
          <a:ext cx="494700" cy="201600"/>
        </a:xfrm>
        <a:prstGeom prst="rect">
          <a:avLst/>
        </a:prstGeom>
        <a:gradFill>
          <a:gsLst>
            <a:gs pos="0">
              <a:srgbClr val="0070C0"/>
            </a:gs>
            <a:gs pos="100000">
              <a:srgbClr val="002060"/>
            </a:gs>
          </a:gsLst>
          <a:lin ang="5400000" scaled="0"/>
        </a:gradFill>
        <a:ln w="12700">
          <a:solidFill>
            <a:srgbClr val="6E8CFF"/>
          </a:solidFill>
          <a:miter lim="800000"/>
          <a:headEnd/>
          <a:tailEnd/>
        </a:ln>
      </xdr:spPr>
      <xdr:txBody>
        <a:bodyPr vertOverflow="clip" horzOverflow="clip" wrap="none" lIns="7200" tIns="3600" rIns="0" bIns="0" anchor="ctr" upright="1"/>
        <a:lstStyle/>
        <a:p>
          <a:pPr algn="ctr" rtl="0">
            <a:defRPr sz="1000"/>
          </a:pPr>
          <a:r>
            <a:rPr lang="ja-JP" altLang="ja-JP" sz="900" b="0" i="0" baseline="0">
              <a:solidFill>
                <a:schemeClr val="bg1"/>
              </a:solidFill>
              <a:effectLst/>
              <a:latin typeface="Meiryo UI" panose="020B0604030504040204" pitchFamily="50" charset="-128"/>
              <a:ea typeface="Meiryo UI" panose="020B0604030504040204" pitchFamily="50" charset="-128"/>
              <a:cs typeface="+mn-cs"/>
            </a:rPr>
            <a:t>時系列表</a:t>
          </a:r>
          <a:endParaRPr lang="ja-JP" altLang="en-US" sz="900" b="0" i="0" u="none" strike="noStrike" baseline="0">
            <a:solidFill>
              <a:schemeClr val="bg1"/>
            </a:solidFill>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38100</xdr:colOff>
      <xdr:row>27</xdr:row>
      <xdr:rowOff>132375</xdr:rowOff>
    </xdr:from>
    <xdr:to>
      <xdr:col>1</xdr:col>
      <xdr:colOff>208201</xdr:colOff>
      <xdr:row>28</xdr:row>
      <xdr:rowOff>151425</xdr:rowOff>
    </xdr:to>
    <xdr:sp macro="" textlink="">
      <xdr:nvSpPr>
        <xdr:cNvPr id="11" name="正方形/長方形 10"/>
        <xdr:cNvSpPr/>
      </xdr:nvSpPr>
      <xdr:spPr>
        <a:xfrm>
          <a:off x="38100" y="2761275"/>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②</a:t>
          </a:r>
        </a:p>
      </xdr:txBody>
    </xdr:sp>
    <xdr:clientData/>
  </xdr:twoCellAnchor>
  <xdr:twoCellAnchor editAs="oneCell">
    <xdr:from>
      <xdr:col>1</xdr:col>
      <xdr:colOff>38100</xdr:colOff>
      <xdr:row>19</xdr:row>
      <xdr:rowOff>114299</xdr:rowOff>
    </xdr:from>
    <xdr:to>
      <xdr:col>1</xdr:col>
      <xdr:colOff>208201</xdr:colOff>
      <xdr:row>21</xdr:row>
      <xdr:rowOff>19049</xdr:rowOff>
    </xdr:to>
    <xdr:sp macro="" textlink="">
      <xdr:nvSpPr>
        <xdr:cNvPr id="16" name="正方形/長方形 15"/>
        <xdr:cNvSpPr/>
      </xdr:nvSpPr>
      <xdr:spPr>
        <a:xfrm>
          <a:off x="38100" y="1657349"/>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editAs="oneCell">
    <xdr:from>
      <xdr:col>8</xdr:col>
      <xdr:colOff>151051</xdr:colOff>
      <xdr:row>27</xdr:row>
      <xdr:rowOff>152400</xdr:rowOff>
    </xdr:from>
    <xdr:to>
      <xdr:col>9</xdr:col>
      <xdr:colOff>389176</xdr:colOff>
      <xdr:row>31</xdr:row>
      <xdr:rowOff>0</xdr:rowOff>
    </xdr:to>
    <xdr:pic>
      <xdr:nvPicPr>
        <xdr:cNvPr id="17" name="図 1">
          <a:hlinkClick xmlns:r="http://schemas.openxmlformats.org/officeDocument/2006/relationships" r:id="rId1" tooltip=" "/>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094276" y="2781300"/>
          <a:ext cx="62865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79</xdr:col>
      <xdr:colOff>368925</xdr:colOff>
      <xdr:row>29</xdr:row>
      <xdr:rowOff>0</xdr:rowOff>
    </xdr:from>
    <xdr:to>
      <xdr:col>80</xdr:col>
      <xdr:colOff>0</xdr:colOff>
      <xdr:row>30</xdr:row>
      <xdr:rowOff>0</xdr:rowOff>
    </xdr:to>
    <xdr:sp macro="" textlink="">
      <xdr:nvSpPr>
        <xdr:cNvPr id="22" name="正方形/長方形 21"/>
        <xdr:cNvSpPr/>
      </xdr:nvSpPr>
      <xdr:spPr>
        <a:xfrm flipH="1">
          <a:off x="31039425" y="2962275"/>
          <a:ext cx="21600" cy="133350"/>
        </a:xfrm>
        <a:prstGeom prst="rect">
          <a:avLst/>
        </a:prstGeom>
        <a:solidFill>
          <a:schemeClr val="bg1"/>
        </a:solidFill>
        <a:ln w="952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0</xdr:colOff>
      <xdr:row>11</xdr:row>
      <xdr:rowOff>24525</xdr:rowOff>
    </xdr:from>
    <xdr:to>
      <xdr:col>7</xdr:col>
      <xdr:colOff>19050</xdr:colOff>
      <xdr:row>11</xdr:row>
      <xdr:rowOff>24525</xdr:rowOff>
    </xdr:to>
    <xdr:cxnSp macro="">
      <xdr:nvCxnSpPr>
        <xdr:cNvPr id="34" name="直線コネクタ 33"/>
        <xdr:cNvCxnSpPr/>
      </xdr:nvCxnSpPr>
      <xdr:spPr>
        <a:xfrm>
          <a:off x="0" y="1119900"/>
          <a:ext cx="2571750" cy="0"/>
        </a:xfrm>
        <a:prstGeom prst="line">
          <a:avLst/>
        </a:prstGeom>
        <a:ln>
          <a:solidFill>
            <a:schemeClr val="accent1">
              <a:shade val="95000"/>
              <a:satMod val="105000"/>
              <a:alpha val="1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303451</xdr:colOff>
      <xdr:row>3</xdr:row>
      <xdr:rowOff>133350</xdr:rowOff>
    </xdr:from>
    <xdr:to>
      <xdr:col>10</xdr:col>
      <xdr:colOff>141526</xdr:colOff>
      <xdr:row>5</xdr:row>
      <xdr:rowOff>0</xdr:rowOff>
    </xdr:to>
    <xdr:pic>
      <xdr:nvPicPr>
        <xdr:cNvPr id="29" name="図 9">
          <a:hlinkClick xmlns:r="http://schemas.openxmlformats.org/officeDocument/2006/relationships" r:id="rId3" tooltip="　◀"/>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637201" y="371475"/>
          <a:ext cx="2286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132001</xdr:colOff>
      <xdr:row>3</xdr:row>
      <xdr:rowOff>133350</xdr:rowOff>
    </xdr:from>
    <xdr:to>
      <xdr:col>10</xdr:col>
      <xdr:colOff>351076</xdr:colOff>
      <xdr:row>5</xdr:row>
      <xdr:rowOff>0</xdr:rowOff>
    </xdr:to>
    <xdr:pic>
      <xdr:nvPicPr>
        <xdr:cNvPr id="30" name="図 10">
          <a:hlinkClick xmlns:r="http://schemas.openxmlformats.org/officeDocument/2006/relationships" r:id="rId5" tooltip="　▶"/>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856276" y="371475"/>
          <a:ext cx="21907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209550</xdr:colOff>
      <xdr:row>38</xdr:row>
      <xdr:rowOff>104775</xdr:rowOff>
    </xdr:from>
    <xdr:to>
      <xdr:col>3</xdr:col>
      <xdr:colOff>379651</xdr:colOff>
      <xdr:row>40</xdr:row>
      <xdr:rowOff>19050</xdr:rowOff>
    </xdr:to>
    <xdr:sp macro="" textlink="">
      <xdr:nvSpPr>
        <xdr:cNvPr id="27" name="正方形/長方形 26"/>
        <xdr:cNvSpPr/>
      </xdr:nvSpPr>
      <xdr:spPr>
        <a:xfrm>
          <a:off x="438150" y="4257675"/>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2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editAs="oneCell">
    <xdr:from>
      <xdr:col>3</xdr:col>
      <xdr:colOff>209550</xdr:colOff>
      <xdr:row>40</xdr:row>
      <xdr:rowOff>113325</xdr:rowOff>
    </xdr:from>
    <xdr:to>
      <xdr:col>3</xdr:col>
      <xdr:colOff>379651</xdr:colOff>
      <xdr:row>42</xdr:row>
      <xdr:rowOff>27600</xdr:rowOff>
    </xdr:to>
    <xdr:sp macro="" textlink="">
      <xdr:nvSpPr>
        <xdr:cNvPr id="28" name="正方形/長方形 27"/>
        <xdr:cNvSpPr/>
      </xdr:nvSpPr>
      <xdr:spPr>
        <a:xfrm>
          <a:off x="438150" y="4532925"/>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200" b="1">
              <a:solidFill>
                <a:srgbClr val="0000FF"/>
              </a:solidFill>
              <a:latin typeface="Meiryo UI" panose="020B0604030504040204" pitchFamily="50" charset="-128"/>
              <a:ea typeface="Meiryo UI" panose="020B0604030504040204" pitchFamily="50" charset="-128"/>
            </a:rPr>
            <a:t>②</a:t>
          </a:r>
          <a:endParaRPr kumimoji="1" lang="ja-JP" altLang="en-US" sz="1400" b="1">
            <a:solidFill>
              <a:srgbClr val="0000FF"/>
            </a:solidFill>
            <a:latin typeface="Meiryo UI" panose="020B0604030504040204" pitchFamily="50" charset="-128"/>
            <a:ea typeface="Meiryo UI" panose="020B0604030504040204" pitchFamily="50" charset="-128"/>
          </a:endParaRPr>
        </a:p>
      </xdr:txBody>
    </xdr:sp>
    <xdr:clientData/>
  </xdr:twoCellAnchor>
  <xdr:twoCellAnchor>
    <xdr:from>
      <xdr:col>3</xdr:col>
      <xdr:colOff>800100</xdr:colOff>
      <xdr:row>43</xdr:row>
      <xdr:rowOff>0</xdr:rowOff>
    </xdr:from>
    <xdr:to>
      <xdr:col>4</xdr:col>
      <xdr:colOff>259575</xdr:colOff>
      <xdr:row>44</xdr:row>
      <xdr:rowOff>10650</xdr:rowOff>
    </xdr:to>
    <xdr:sp macro="" textlink="">
      <xdr:nvSpPr>
        <xdr:cNvPr id="31" name="テキスト ボックス 30"/>
        <xdr:cNvSpPr txBox="1"/>
      </xdr:nvSpPr>
      <xdr:spPr>
        <a:xfrm>
          <a:off x="1028700" y="4819650"/>
          <a:ext cx="612000" cy="144000"/>
        </a:xfrm>
        <a:prstGeom prst="rect">
          <a:avLst/>
        </a:prstGeom>
        <a:solidFill>
          <a:srgbClr val="4646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3600" rtlCol="0" anchor="ctr"/>
        <a:lstStyle/>
        <a:p>
          <a:pPr algn="ctr"/>
          <a:r>
            <a:rPr kumimoji="1" lang="ja-JP" altLang="en-US" sz="900">
              <a:solidFill>
                <a:schemeClr val="bg1"/>
              </a:solidFill>
              <a:latin typeface="Meiryo UI" pitchFamily="50" charset="-128"/>
              <a:ea typeface="Meiryo UI" pitchFamily="50" charset="-128"/>
            </a:rPr>
            <a:t>コード番号</a:t>
          </a:r>
        </a:p>
      </xdr:txBody>
    </xdr:sp>
    <xdr:clientData/>
  </xdr:twoCellAnchor>
  <xdr:twoCellAnchor>
    <xdr:from>
      <xdr:col>3</xdr:col>
      <xdr:colOff>533400</xdr:colOff>
      <xdr:row>38</xdr:row>
      <xdr:rowOff>123825</xdr:rowOff>
    </xdr:from>
    <xdr:to>
      <xdr:col>3</xdr:col>
      <xdr:colOff>1145400</xdr:colOff>
      <xdr:row>40</xdr:row>
      <xdr:rowOff>1125</xdr:rowOff>
    </xdr:to>
    <xdr:sp macro="" textlink="">
      <xdr:nvSpPr>
        <xdr:cNvPr id="32" name="テキスト ボックス 31"/>
        <xdr:cNvSpPr txBox="1"/>
      </xdr:nvSpPr>
      <xdr:spPr>
        <a:xfrm>
          <a:off x="762000" y="4276725"/>
          <a:ext cx="612000" cy="144000"/>
        </a:xfrm>
        <a:prstGeom prst="rect">
          <a:avLst/>
        </a:prstGeom>
        <a:solidFill>
          <a:srgbClr val="FF0000"/>
        </a:solidFill>
        <a:ln w="9525" cmpd="sng">
          <a:solidFill>
            <a:schemeClr val="tx1">
              <a:lumMod val="65000"/>
              <a:lumOff val="3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3600" rtlCol="0" anchor="ctr"/>
        <a:lstStyle/>
        <a:p>
          <a:pPr algn="ctr"/>
          <a:r>
            <a:rPr kumimoji="1" lang="ja-JP" altLang="ja-JP" sz="900">
              <a:solidFill>
                <a:schemeClr val="bg1"/>
              </a:solidFill>
              <a:effectLst/>
              <a:latin typeface="Meiryo UI" pitchFamily="50" charset="-128"/>
              <a:ea typeface="Meiryo UI" pitchFamily="50" charset="-128"/>
              <a:cs typeface="+mn-cs"/>
            </a:rPr>
            <a:t>コード番号</a:t>
          </a:r>
          <a:endParaRPr lang="ja-JP" altLang="ja-JP" sz="600">
            <a:solidFill>
              <a:schemeClr val="bg1"/>
            </a:solidFill>
            <a:effectLst/>
            <a:latin typeface="Meiryo UI" pitchFamily="50" charset="-128"/>
            <a:ea typeface="Meiryo UI" pitchFamily="50" charset="-128"/>
          </a:endParaRPr>
        </a:p>
      </xdr:txBody>
    </xdr:sp>
    <xdr:clientData/>
  </xdr:twoCellAnchor>
  <xdr:twoCellAnchor editAs="oneCell">
    <xdr:from>
      <xdr:col>4</xdr:col>
      <xdr:colOff>304800</xdr:colOff>
      <xdr:row>34</xdr:row>
      <xdr:rowOff>104775</xdr:rowOff>
    </xdr:from>
    <xdr:to>
      <xdr:col>5</xdr:col>
      <xdr:colOff>84376</xdr:colOff>
      <xdr:row>36</xdr:row>
      <xdr:rowOff>19050</xdr:rowOff>
    </xdr:to>
    <xdr:sp macro="" textlink="">
      <xdr:nvSpPr>
        <xdr:cNvPr id="35" name="正方形/長方形 34"/>
        <xdr:cNvSpPr/>
      </xdr:nvSpPr>
      <xdr:spPr>
        <a:xfrm>
          <a:off x="1685925" y="3724275"/>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2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xdr:from>
      <xdr:col>5</xdr:col>
      <xdr:colOff>228600</xdr:colOff>
      <xdr:row>34</xdr:row>
      <xdr:rowOff>122700</xdr:rowOff>
    </xdr:from>
    <xdr:to>
      <xdr:col>7</xdr:col>
      <xdr:colOff>59550</xdr:colOff>
      <xdr:row>36</xdr:row>
      <xdr:rowOff>0</xdr:rowOff>
    </xdr:to>
    <xdr:sp macro="" textlink="">
      <xdr:nvSpPr>
        <xdr:cNvPr id="45" name="テキスト ボックス 44"/>
        <xdr:cNvSpPr txBox="1"/>
      </xdr:nvSpPr>
      <xdr:spPr>
        <a:xfrm>
          <a:off x="2000250" y="3742200"/>
          <a:ext cx="612000" cy="144000"/>
        </a:xfrm>
        <a:prstGeom prst="rect">
          <a:avLst/>
        </a:prstGeom>
        <a:solidFill>
          <a:srgbClr val="FFD757"/>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3600" rtlCol="0" anchor="ctr"/>
        <a:lstStyle/>
        <a:p>
          <a:pPr algn="ctr"/>
          <a:r>
            <a:rPr kumimoji="1" lang="ja-JP" altLang="en-US" sz="900">
              <a:solidFill>
                <a:schemeClr val="tx1">
                  <a:lumMod val="85000"/>
                  <a:lumOff val="15000"/>
                </a:schemeClr>
              </a:solidFill>
              <a:latin typeface="Meiryo UI" pitchFamily="50" charset="-128"/>
              <a:ea typeface="Meiryo UI" pitchFamily="50" charset="-128"/>
            </a:rPr>
            <a:t>コード</a:t>
          </a:r>
          <a:r>
            <a:rPr kumimoji="1" lang="ja-JP" altLang="en-US" sz="800">
              <a:solidFill>
                <a:schemeClr val="tx1">
                  <a:lumMod val="85000"/>
                  <a:lumOff val="15000"/>
                </a:schemeClr>
              </a:solidFill>
              <a:latin typeface="Meiryo UI" pitchFamily="50" charset="-128"/>
              <a:ea typeface="Meiryo UI" pitchFamily="50" charset="-128"/>
            </a:rPr>
            <a:t>番号</a:t>
          </a:r>
          <a:endParaRPr kumimoji="1" lang="ja-JP" altLang="en-US" sz="900">
            <a:solidFill>
              <a:schemeClr val="tx1">
                <a:lumMod val="85000"/>
                <a:lumOff val="15000"/>
              </a:schemeClr>
            </a:solidFill>
            <a:latin typeface="Meiryo UI" pitchFamily="50" charset="-128"/>
            <a:ea typeface="Meiryo UI" pitchFamily="50" charset="-128"/>
          </a:endParaRPr>
        </a:p>
      </xdr:txBody>
    </xdr:sp>
    <xdr:clientData/>
  </xdr:twoCellAnchor>
  <xdr:twoCellAnchor editAs="oneCell">
    <xdr:from>
      <xdr:col>3</xdr:col>
      <xdr:colOff>0</xdr:colOff>
      <xdr:row>25</xdr:row>
      <xdr:rowOff>0</xdr:rowOff>
    </xdr:from>
    <xdr:to>
      <xdr:col>3</xdr:col>
      <xdr:colOff>10800</xdr:colOff>
      <xdr:row>26</xdr:row>
      <xdr:rowOff>0</xdr:rowOff>
    </xdr:to>
    <xdr:sp macro="" textlink="C26">
      <xdr:nvSpPr>
        <xdr:cNvPr id="36" name="正方形/長方形 35"/>
        <xdr:cNvSpPr/>
      </xdr:nvSpPr>
      <xdr:spPr>
        <a:xfrm>
          <a:off x="685800" y="2314575"/>
          <a:ext cx="10800" cy="123825"/>
        </a:xfrm>
        <a:prstGeom prst="rect">
          <a:avLst/>
        </a:prstGeom>
        <a:noFill/>
        <a:ln w="9525" cap="flat" cmpd="sng" algn="ctr">
          <a:noFill/>
          <a:prstDash val="solid"/>
        </a:ln>
        <a:effectLst/>
      </xdr:spPr>
      <xdr:txBody>
        <a:bodyPr vertOverflow="overflow" horzOverflow="overflow" wrap="none" tIns="0" rIns="0" bIns="18000"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B99FA9E3-A6BA-4CC4-B90D-E77F56CDEFBB}" type="TxLink">
            <a:rPr kumimoji="1" lang="ja-JP" altLang="en-US" sz="900" b="0" i="0" u="none" strike="noStrike" kern="0" cap="none" spc="0" normalizeH="0" baseline="0" noProof="0" smtClean="0">
              <a:ln>
                <a:noFill/>
              </a:ln>
              <a:solidFill>
                <a:srgbClr val="FF0000"/>
              </a:solidFill>
              <a:effectLst/>
              <a:uLnTx/>
              <a:uFillTx/>
              <a:latin typeface="Meiryo UI" pitchFamily="50" charset="-128"/>
              <a:ea typeface="Meiryo UI" pitchFamily="50" charset="-128"/>
              <a:cs typeface="+mn-cs"/>
            </a:rPr>
            <a:pPr marL="0" marR="0" lvl="0" indent="0" algn="l" defTabSz="914400" eaLnBrk="1" fontAlgn="auto" latinLnBrk="0" hangingPunct="1">
              <a:lnSpc>
                <a:spcPct val="100000"/>
              </a:lnSpc>
              <a:spcBef>
                <a:spcPts val="0"/>
              </a:spcBef>
              <a:spcAft>
                <a:spcPts val="0"/>
              </a:spcAft>
              <a:buClrTx/>
              <a:buSzTx/>
              <a:buFontTx/>
              <a:buNone/>
              <a:tabLst/>
              <a:defRPr/>
            </a:pPr>
            <a:t>　　　　　 修正済 </a:t>
          </a:fld>
          <a:endParaRPr kumimoji="1" lang="ja-JP" altLang="en-US" sz="900" b="0" i="0" u="none" strike="noStrike" kern="0" cap="none" spc="0" normalizeH="0" baseline="0" noProof="0" smtClean="0">
            <a:ln>
              <a:noFill/>
            </a:ln>
            <a:solidFill>
              <a:srgbClr val="FF0000"/>
            </a:solidFill>
            <a:effectLst/>
            <a:uLnTx/>
            <a:uFillTx/>
            <a:latin typeface="Meiryo UI" pitchFamily="50" charset="-128"/>
            <a:ea typeface="Meiryo UI" pitchFamily="50" charset="-128"/>
            <a:cs typeface="+mn-cs"/>
          </a:endParaRPr>
        </a:p>
      </xdr:txBody>
    </xdr:sp>
    <xdr:clientData/>
  </xdr:twoCellAnchor>
  <xdr:twoCellAnchor>
    <xdr:from>
      <xdr:col>86</xdr:col>
      <xdr:colOff>40275</xdr:colOff>
      <xdr:row>2</xdr:row>
      <xdr:rowOff>7425</xdr:rowOff>
    </xdr:from>
    <xdr:to>
      <xdr:col>89</xdr:col>
      <xdr:colOff>0</xdr:colOff>
      <xdr:row>5</xdr:row>
      <xdr:rowOff>0</xdr:rowOff>
    </xdr:to>
    <xdr:grpSp>
      <xdr:nvGrpSpPr>
        <xdr:cNvPr id="3" name="グループ化 2"/>
        <xdr:cNvGrpSpPr/>
      </xdr:nvGrpSpPr>
      <xdr:grpSpPr>
        <a:xfrm>
          <a:off x="33444450" y="102675"/>
          <a:ext cx="1702800" cy="421200"/>
          <a:chOff x="33444450" y="102675"/>
          <a:chExt cx="1702800" cy="421200"/>
        </a:xfrm>
      </xdr:grpSpPr>
      <xdr:sp macro="" textlink="">
        <xdr:nvSpPr>
          <xdr:cNvPr id="56" name="正方形/長方形 55"/>
          <xdr:cNvSpPr/>
        </xdr:nvSpPr>
        <xdr:spPr>
          <a:xfrm>
            <a:off x="3344445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58" name="Text Box 43">
            <a:hlinkClick xmlns:r="http://schemas.openxmlformats.org/officeDocument/2006/relationships" r:id="rId5" tooltip=" "/>
          </xdr:cNvPr>
          <xdr:cNvSpPr txBox="1">
            <a:spLocks noChangeArrowheads="1"/>
          </xdr:cNvSpPr>
        </xdr:nvSpPr>
        <xdr:spPr bwMode="auto">
          <a:xfrm>
            <a:off x="33453000" y="112200"/>
            <a:ext cx="712800" cy="201600"/>
          </a:xfrm>
          <a:prstGeom prst="rect">
            <a:avLst/>
          </a:prstGeom>
          <a:solidFill>
            <a:srgbClr val="002060"/>
          </a:soli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chemeClr val="bg1"/>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chemeClr val="bg1"/>
              </a:solidFill>
              <a:effectLst/>
              <a:uLnTx/>
              <a:uFillTx/>
              <a:latin typeface="Calibri" pitchFamily="34" charset="0"/>
              <a:ea typeface="Meiryo UI" pitchFamily="50" charset="-128"/>
            </a:endParaRPr>
          </a:p>
        </xdr:txBody>
      </xdr:sp>
      <xdr:sp macro="" textlink="">
        <xdr:nvSpPr>
          <xdr:cNvPr id="59" name="Text Box 43">
            <a:hlinkClick xmlns:r="http://schemas.openxmlformats.org/officeDocument/2006/relationships" r:id="rId7" tooltip=" "/>
          </xdr:cNvPr>
          <xdr:cNvSpPr txBox="1">
            <a:spLocks noChangeArrowheads="1"/>
          </xdr:cNvSpPr>
        </xdr:nvSpPr>
        <xdr:spPr bwMode="auto">
          <a:xfrm>
            <a:off x="3416392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60" name="正方形/長方形 564">
            <a:hlinkClick xmlns:r="http://schemas.openxmlformats.org/officeDocument/2006/relationships" r:id="rId8" tooltip=" "/>
          </xdr:cNvPr>
          <xdr:cNvSpPr>
            <a:spLocks noChangeArrowheads="1"/>
          </xdr:cNvSpPr>
        </xdr:nvSpPr>
        <xdr:spPr bwMode="auto">
          <a:xfrm>
            <a:off x="3446362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61" name="正方形/長方形 564"/>
          <xdr:cNvSpPr>
            <a:spLocks noChangeArrowheads="1"/>
          </xdr:cNvSpPr>
        </xdr:nvSpPr>
        <xdr:spPr bwMode="auto">
          <a:xfrm>
            <a:off x="3484132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900" b="0" i="0" u="none" strike="noStrike" kern="0" cap="none" spc="0" normalizeH="0" baseline="0" noProof="0">
                <a:ln>
                  <a:noFill/>
                </a:ln>
                <a:solidFill>
                  <a:srgbClr val="0032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62" name="Text Box 43">
            <a:hlinkClick xmlns:r="http://schemas.openxmlformats.org/officeDocument/2006/relationships" r:id="rId1" tooltip=" "/>
          </xdr:cNvPr>
          <xdr:cNvSpPr txBox="1">
            <a:spLocks noChangeArrowheads="1"/>
          </xdr:cNvSpPr>
        </xdr:nvSpPr>
        <xdr:spPr bwMode="auto">
          <a:xfrm>
            <a:off x="3345300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63" name="正方形/長方形 564">
            <a:hlinkClick xmlns:r="http://schemas.openxmlformats.org/officeDocument/2006/relationships" r:id="rId9" tooltip=" "/>
          </xdr:cNvPr>
          <xdr:cNvSpPr>
            <a:spLocks noChangeArrowheads="1"/>
          </xdr:cNvSpPr>
        </xdr:nvSpPr>
        <xdr:spPr bwMode="auto">
          <a:xfrm>
            <a:off x="33861900" y="310650"/>
            <a:ext cx="6948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64" name="正方形/長方形 557">
            <a:hlinkClick xmlns:r="http://schemas.openxmlformats.org/officeDocument/2006/relationships" r:id="rId10" tooltip=" "/>
          </xdr:cNvPr>
          <xdr:cNvSpPr>
            <a:spLocks noChangeArrowheads="1"/>
          </xdr:cNvSpPr>
        </xdr:nvSpPr>
        <xdr:spPr bwMode="auto">
          <a:xfrm>
            <a:off x="3416617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65" name="Text Box 43">
            <a:hlinkClick xmlns:r="http://schemas.openxmlformats.org/officeDocument/2006/relationships" r:id="rId11" tooltip=" "/>
          </xdr:cNvPr>
          <xdr:cNvSpPr txBox="1">
            <a:spLocks noChangeArrowheads="1"/>
          </xdr:cNvSpPr>
        </xdr:nvSpPr>
        <xdr:spPr bwMode="auto">
          <a:xfrm>
            <a:off x="3455407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66" name="正方形/長方形 564">
            <a:hlinkClick xmlns:r="http://schemas.openxmlformats.org/officeDocument/2006/relationships" r:id="rId12" tooltip=" "/>
          </xdr:cNvPr>
          <xdr:cNvSpPr>
            <a:spLocks noChangeArrowheads="1"/>
          </xdr:cNvSpPr>
        </xdr:nvSpPr>
        <xdr:spPr bwMode="auto">
          <a:xfrm>
            <a:off x="3484132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twoCellAnchor editAs="oneCell">
    <xdr:from>
      <xdr:col>3</xdr:col>
      <xdr:colOff>228611</xdr:colOff>
      <xdr:row>44</xdr:row>
      <xdr:rowOff>95258</xdr:rowOff>
    </xdr:from>
    <xdr:to>
      <xdr:col>3</xdr:col>
      <xdr:colOff>577811</xdr:colOff>
      <xdr:row>46</xdr:row>
      <xdr:rowOff>33758</xdr:rowOff>
    </xdr:to>
    <xdr:pic>
      <xdr:nvPicPr>
        <xdr:cNvPr id="2" name="図 1"/>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1247786" y="5048258"/>
          <a:ext cx="349200" cy="205200"/>
        </a:xfrm>
        <a:prstGeom prst="rect">
          <a:avLst/>
        </a:prstGeom>
      </xdr:spPr>
    </xdr:pic>
    <xdr:clientData/>
  </xdr:twoCellAnchor>
  <xdr:twoCellAnchor editAs="oneCell">
    <xdr:from>
      <xdr:col>4</xdr:col>
      <xdr:colOff>0</xdr:colOff>
      <xdr:row>19</xdr:row>
      <xdr:rowOff>0</xdr:rowOff>
    </xdr:from>
    <xdr:to>
      <xdr:col>4</xdr:col>
      <xdr:colOff>10800</xdr:colOff>
      <xdr:row>22</xdr:row>
      <xdr:rowOff>21150</xdr:rowOff>
    </xdr:to>
    <xdr:sp macro="" textlink="$E$10">
      <xdr:nvSpPr>
        <xdr:cNvPr id="38" name="正方形/長方形 37"/>
        <xdr:cNvSpPr/>
      </xdr:nvSpPr>
      <xdr:spPr>
        <a:xfrm>
          <a:off x="2000250" y="2038350"/>
          <a:ext cx="10800" cy="421200"/>
        </a:xfrm>
        <a:prstGeom prst="rect">
          <a:avLst/>
        </a:prstGeom>
        <a:noFill/>
        <a:ln w="9525" cap="flat" cmpd="sng" algn="ctr">
          <a:noFill/>
          <a:prstDash val="solid"/>
        </a:ln>
        <a:effectLst/>
      </xdr:spPr>
      <xdr:txBody>
        <a:bodyPr vertOverflow="overflow" horzOverflow="overflow" wrap="none" lIns="57600" tIns="10800" rIns="0" bIns="0" rtlCol="0" anchor="b"/>
        <a:lstStyle/>
        <a:p>
          <a:pPr marL="0" marR="0" lvl="0" indent="0" algn="l" defTabSz="914400" eaLnBrk="1" fontAlgn="auto" latinLnBrk="0" hangingPunct="1">
            <a:lnSpc>
              <a:spcPct val="100000"/>
            </a:lnSpc>
            <a:spcBef>
              <a:spcPts val="0"/>
            </a:spcBef>
            <a:spcAft>
              <a:spcPts val="0"/>
            </a:spcAft>
            <a:buClrTx/>
            <a:buSzTx/>
            <a:buFontTx/>
            <a:buNone/>
            <a:tabLst/>
            <a:defRPr/>
          </a:pPr>
          <a:fld id="{C4869B08-D09E-4B73-B31C-1B42CF267F10}" type="TxLink">
            <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rPr>
            <a:pPr marL="0" marR="0" lvl="0" indent="0" algn="l" defTabSz="914400" eaLnBrk="1" fontAlgn="auto" latinLnBrk="0" hangingPunct="1">
              <a:lnSpc>
                <a:spcPct val="100000"/>
              </a:lnSpc>
              <a:spcBef>
                <a:spcPts val="0"/>
              </a:spcBef>
              <a:spcAft>
                <a:spcPts val="0"/>
              </a:spcAft>
              <a:buClrTx/>
              <a:buSzTx/>
              <a:buFontTx/>
              <a:buNone/>
              <a:tabLst/>
              <a:defRPr/>
            </a:pPr>
            <a:t>　データが不要なセルは 空白 にしています。</a:t>
          </a:fld>
          <a:endPar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endParaRPr>
        </a:p>
      </xdr:txBody>
    </xdr:sp>
    <xdr:clientData/>
  </xdr:twoCellAnchor>
  <xdr:twoCellAnchor editAs="oneCell">
    <xdr:from>
      <xdr:col>4</xdr:col>
      <xdr:colOff>304800</xdr:colOff>
      <xdr:row>34</xdr:row>
      <xdr:rowOff>104775</xdr:rowOff>
    </xdr:from>
    <xdr:to>
      <xdr:col>5</xdr:col>
      <xdr:colOff>84376</xdr:colOff>
      <xdr:row>36</xdr:row>
      <xdr:rowOff>19050</xdr:rowOff>
    </xdr:to>
    <xdr:sp macro="" textlink="">
      <xdr:nvSpPr>
        <xdr:cNvPr id="33" name="正方形/長方形 32"/>
        <xdr:cNvSpPr/>
      </xdr:nvSpPr>
      <xdr:spPr>
        <a:xfrm>
          <a:off x="2314575" y="4219575"/>
          <a:ext cx="170101"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2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xdr:from>
      <xdr:col>7</xdr:col>
      <xdr:colOff>219075</xdr:colOff>
      <xdr:row>34</xdr:row>
      <xdr:rowOff>122700</xdr:rowOff>
    </xdr:from>
    <xdr:to>
      <xdr:col>8</xdr:col>
      <xdr:colOff>361350</xdr:colOff>
      <xdr:row>36</xdr:row>
      <xdr:rowOff>0</xdr:rowOff>
    </xdr:to>
    <xdr:sp macro="" textlink="">
      <xdr:nvSpPr>
        <xdr:cNvPr id="39" name="テキスト ボックス 38"/>
        <xdr:cNvSpPr txBox="1"/>
      </xdr:nvSpPr>
      <xdr:spPr>
        <a:xfrm>
          <a:off x="3390900" y="4237500"/>
          <a:ext cx="532800" cy="144000"/>
        </a:xfrm>
        <a:prstGeom prst="rect">
          <a:avLst/>
        </a:prstGeom>
        <a:solidFill>
          <a:srgbClr val="FF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3600" rtlCol="0" anchor="ctr"/>
        <a:lstStyle/>
        <a:p>
          <a:pPr algn="ctr"/>
          <a:r>
            <a:rPr kumimoji="1" lang="ja-JP" altLang="en-US" sz="900" b="0">
              <a:solidFill>
                <a:schemeClr val="bg1"/>
              </a:solidFill>
              <a:latin typeface="Meiryo UI" pitchFamily="50" charset="-128"/>
              <a:ea typeface="Meiryo UI" pitchFamily="50" charset="-128"/>
            </a:rPr>
            <a:t>赤白反転</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9526</xdr:colOff>
      <xdr:row>40</xdr:row>
      <xdr:rowOff>114300</xdr:rowOff>
    </xdr:from>
    <xdr:to>
      <xdr:col>11</xdr:col>
      <xdr:colOff>1</xdr:colOff>
      <xdr:row>480</xdr:row>
      <xdr:rowOff>38100</xdr:rowOff>
    </xdr:to>
    <xdr:sp macro="" textlink="">
      <xdr:nvSpPr>
        <xdr:cNvPr id="11" name="正方形/長方形 10"/>
        <xdr:cNvSpPr/>
      </xdr:nvSpPr>
      <xdr:spPr bwMode="auto">
        <a:xfrm>
          <a:off x="1390651" y="4495800"/>
          <a:ext cx="2724150" cy="247650"/>
        </a:xfrm>
        <a:prstGeom prst="rect">
          <a:avLst/>
        </a:prstGeom>
        <a:solidFill>
          <a:schemeClr val="bg1"/>
        </a:solidFill>
        <a:ln w="9525" cap="flat" cmpd="sng" algn="ctr">
          <a:noFill/>
          <a:prstDash val="solid"/>
          <a:round/>
          <a:headEnd type="none" w="med" len="med"/>
          <a:tailEnd type="none" w="med" len="med"/>
        </a:ln>
        <a:effectLst/>
        <a:extLst>
          <a:ext uri="{53640926-AAD7-44D8-BBD7-CCE9431645EC}">
            <a14:shadowObscured xmlns:a14="http://schemas.microsoft.com/office/drawing/2010/main" val="1"/>
          </a:ext>
        </a:extLst>
      </xdr:spPr>
      <xdr:txBody>
        <a:bodyPr vertOverflow="clip" horzOverflow="clip" wrap="square" lIns="18288" tIns="0" rIns="0" bIns="0" rtlCol="0" anchor="ctr" upright="1"/>
        <a:lstStyle/>
        <a:p>
          <a:pPr algn="l"/>
          <a:r>
            <a:rPr lang="ja-JP" altLang="en-US" sz="900" baseline="0" smtClean="0">
              <a:solidFill>
                <a:schemeClr val="tx1">
                  <a:lumMod val="85000"/>
                  <a:lumOff val="15000"/>
                </a:schemeClr>
              </a:solidFill>
              <a:latin typeface="Meiryo UI" panose="020B0604030504040204" pitchFamily="50" charset="-128"/>
              <a:ea typeface="Meiryo UI" panose="020B0604030504040204" pitchFamily="50" charset="-128"/>
              <a:cs typeface="+mn-cs"/>
            </a:rPr>
            <a:t> </a:t>
          </a:r>
          <a:r>
            <a:rPr lang="ja-JP" altLang="en-US" sz="900" smtClean="0">
              <a:solidFill>
                <a:schemeClr val="tx1">
                  <a:lumMod val="85000"/>
                  <a:lumOff val="15000"/>
                </a:schemeClr>
              </a:solidFill>
              <a:latin typeface="Meiryo UI" panose="020B0604030504040204" pitchFamily="50" charset="-128"/>
              <a:ea typeface="Meiryo UI" panose="020B0604030504040204" pitchFamily="50" charset="-128"/>
              <a:cs typeface="+mn-cs"/>
            </a:rPr>
            <a:t>← 右クリック・貼り付け</a:t>
          </a:r>
          <a:r>
            <a:rPr lang="en-US" altLang="ja-JP" sz="900" smtClean="0">
              <a:solidFill>
                <a:schemeClr val="tx1">
                  <a:lumMod val="85000"/>
                  <a:lumOff val="15000"/>
                </a:schemeClr>
              </a:solidFill>
              <a:latin typeface="Meiryo UI" panose="020B0604030504040204" pitchFamily="50" charset="-128"/>
              <a:ea typeface="Meiryo UI" panose="020B0604030504040204" pitchFamily="50" charset="-128"/>
              <a:cs typeface="+mn-cs"/>
            </a:rPr>
            <a:t>(</a:t>
          </a:r>
          <a:r>
            <a:rPr lang="ja-JP" altLang="ja-JP" sz="900">
              <a:solidFill>
                <a:schemeClr val="tx1">
                  <a:lumMod val="85000"/>
                  <a:lumOff val="15000"/>
                </a:schemeClr>
              </a:solidFill>
              <a:effectLst/>
              <a:latin typeface="Meiryo UI" pitchFamily="50" charset="-128"/>
              <a:ea typeface="Meiryo UI" pitchFamily="50" charset="-128"/>
              <a:cs typeface="+mn-cs"/>
            </a:rPr>
            <a:t>値</a:t>
          </a:r>
          <a:r>
            <a:rPr lang="en-US" altLang="ja-JP" sz="900">
              <a:solidFill>
                <a:schemeClr val="tx1">
                  <a:lumMod val="85000"/>
                  <a:lumOff val="15000"/>
                </a:schemeClr>
              </a:solidFill>
              <a:effectLst/>
              <a:latin typeface="Meiryo UI" pitchFamily="50" charset="-128"/>
              <a:ea typeface="Meiryo UI" pitchFamily="50" charset="-128"/>
              <a:cs typeface="+mn-cs"/>
            </a:rPr>
            <a:t>)</a:t>
          </a:r>
          <a:endParaRPr kumimoji="1" lang="ja-JP" altLang="en-US" sz="900">
            <a:solidFill>
              <a:schemeClr val="tx1">
                <a:lumMod val="85000"/>
                <a:lumOff val="15000"/>
              </a:schemeClr>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38100</xdr:colOff>
      <xdr:row>35</xdr:row>
      <xdr:rowOff>27601</xdr:rowOff>
    </xdr:from>
    <xdr:to>
      <xdr:col>1</xdr:col>
      <xdr:colOff>209550</xdr:colOff>
      <xdr:row>35</xdr:row>
      <xdr:rowOff>208576</xdr:rowOff>
    </xdr:to>
    <xdr:sp macro="" textlink="">
      <xdr:nvSpPr>
        <xdr:cNvPr id="12" name="正方形/長方形 11"/>
        <xdr:cNvSpPr/>
      </xdr:nvSpPr>
      <xdr:spPr>
        <a:xfrm>
          <a:off x="38100" y="3494701"/>
          <a:ext cx="171450"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editAs="oneCell">
    <xdr:from>
      <xdr:col>1</xdr:col>
      <xdr:colOff>38100</xdr:colOff>
      <xdr:row>37</xdr:row>
      <xdr:rowOff>142875</xdr:rowOff>
    </xdr:from>
    <xdr:to>
      <xdr:col>1</xdr:col>
      <xdr:colOff>209550</xdr:colOff>
      <xdr:row>38</xdr:row>
      <xdr:rowOff>160950</xdr:rowOff>
    </xdr:to>
    <xdr:sp macro="" textlink="">
      <xdr:nvSpPr>
        <xdr:cNvPr id="13" name="Text Box 675"/>
        <xdr:cNvSpPr txBox="1">
          <a:spLocks noChangeArrowheads="1"/>
        </xdr:cNvSpPr>
      </xdr:nvSpPr>
      <xdr:spPr bwMode="auto">
        <a:xfrm>
          <a:off x="38100" y="4029075"/>
          <a:ext cx="171450" cy="180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0" bIns="0" anchor="ctr" upright="1">
          <a:noAutofit/>
        </a:bodyPr>
        <a:lstStyle/>
        <a:p>
          <a:pPr algn="ctr" rtl="0">
            <a:defRPr sz="1000"/>
          </a:pPr>
          <a:r>
            <a:rPr lang="ja-JP" altLang="en-US" sz="1400" b="0" i="0" u="none" strike="noStrike" baseline="0">
              <a:solidFill>
                <a:srgbClr val="0000FF"/>
              </a:solidFill>
              <a:latin typeface="Meiryo UI" panose="020B0604030504040204" pitchFamily="50" charset="-128"/>
              <a:ea typeface="Meiryo UI" panose="020B0604030504040204" pitchFamily="50" charset="-128"/>
            </a:rPr>
            <a:t>❷</a:t>
          </a:r>
        </a:p>
      </xdr:txBody>
    </xdr:sp>
    <xdr:clientData/>
  </xdr:twoCellAnchor>
  <xdr:twoCellAnchor editAs="oneCell">
    <xdr:from>
      <xdr:col>7</xdr:col>
      <xdr:colOff>142875</xdr:colOff>
      <xdr:row>41</xdr:row>
      <xdr:rowOff>0</xdr:rowOff>
    </xdr:from>
    <xdr:to>
      <xdr:col>7</xdr:col>
      <xdr:colOff>285750</xdr:colOff>
      <xdr:row>41</xdr:row>
      <xdr:rowOff>152400</xdr:rowOff>
    </xdr:to>
    <xdr:pic>
      <xdr:nvPicPr>
        <xdr:cNvPr id="14"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95575" y="4543425"/>
          <a:ext cx="14287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609600</xdr:colOff>
      <xdr:row>38</xdr:row>
      <xdr:rowOff>152400</xdr:rowOff>
    </xdr:from>
    <xdr:to>
      <xdr:col>3</xdr:col>
      <xdr:colOff>1085850</xdr:colOff>
      <xdr:row>39</xdr:row>
      <xdr:rowOff>123825</xdr:rowOff>
    </xdr:to>
    <xdr:pic>
      <xdr:nvPicPr>
        <xdr:cNvPr id="15" name="図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38200" y="4200525"/>
          <a:ext cx="476250"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161925</xdr:colOff>
      <xdr:row>38</xdr:row>
      <xdr:rowOff>152400</xdr:rowOff>
    </xdr:from>
    <xdr:to>
      <xdr:col>5</xdr:col>
      <xdr:colOff>238125</xdr:colOff>
      <xdr:row>39</xdr:row>
      <xdr:rowOff>123825</xdr:rowOff>
    </xdr:to>
    <xdr:pic>
      <xdr:nvPicPr>
        <xdr:cNvPr id="16" name="図 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43050" y="4200525"/>
          <a:ext cx="466725" cy="13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152400</xdr:colOff>
      <xdr:row>30</xdr:row>
      <xdr:rowOff>0</xdr:rowOff>
    </xdr:from>
    <xdr:to>
      <xdr:col>10</xdr:col>
      <xdr:colOff>0</xdr:colOff>
      <xdr:row>33</xdr:row>
      <xdr:rowOff>0</xdr:rowOff>
    </xdr:to>
    <xdr:pic>
      <xdr:nvPicPr>
        <xdr:cNvPr id="21" name="図 1">
          <a:hlinkClick xmlns:r="http://schemas.openxmlformats.org/officeDocument/2006/relationships" r:id="rId4" tooltip=" "/>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095625" y="2790825"/>
          <a:ext cx="62865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38100</xdr:colOff>
      <xdr:row>21</xdr:row>
      <xdr:rowOff>123825</xdr:rowOff>
    </xdr:from>
    <xdr:to>
      <xdr:col>1</xdr:col>
      <xdr:colOff>209550</xdr:colOff>
      <xdr:row>23</xdr:row>
      <xdr:rowOff>27600</xdr:rowOff>
    </xdr:to>
    <xdr:sp macro="" textlink="">
      <xdr:nvSpPr>
        <xdr:cNvPr id="22" name="正方形/長方形 21"/>
        <xdr:cNvSpPr/>
      </xdr:nvSpPr>
      <xdr:spPr>
        <a:xfrm>
          <a:off x="38100" y="1666875"/>
          <a:ext cx="171450" cy="180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④</a:t>
          </a:r>
        </a:p>
      </xdr:txBody>
    </xdr:sp>
    <xdr:clientData/>
  </xdr:twoCellAnchor>
  <xdr:twoCellAnchor editAs="oneCell">
    <xdr:from>
      <xdr:col>1</xdr:col>
      <xdr:colOff>38100</xdr:colOff>
      <xdr:row>29</xdr:row>
      <xdr:rowOff>142875</xdr:rowOff>
    </xdr:from>
    <xdr:to>
      <xdr:col>1</xdr:col>
      <xdr:colOff>209550</xdr:colOff>
      <xdr:row>30</xdr:row>
      <xdr:rowOff>160950</xdr:rowOff>
    </xdr:to>
    <xdr:sp macro="" textlink="">
      <xdr:nvSpPr>
        <xdr:cNvPr id="23" name="正方形/長方形 22"/>
        <xdr:cNvSpPr/>
      </xdr:nvSpPr>
      <xdr:spPr>
        <a:xfrm>
          <a:off x="38100" y="2771775"/>
          <a:ext cx="171450" cy="180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⑤</a:t>
          </a:r>
        </a:p>
      </xdr:txBody>
    </xdr:sp>
    <xdr:clientData/>
  </xdr:twoCellAnchor>
  <xdr:twoCellAnchor editAs="oneCell">
    <xdr:from>
      <xdr:col>1</xdr:col>
      <xdr:colOff>38100</xdr:colOff>
      <xdr:row>40</xdr:row>
      <xdr:rowOff>133350</xdr:rowOff>
    </xdr:from>
    <xdr:to>
      <xdr:col>2</xdr:col>
      <xdr:colOff>0</xdr:colOff>
      <xdr:row>42</xdr:row>
      <xdr:rowOff>0</xdr:rowOff>
    </xdr:to>
    <xdr:sp macro="" textlink="">
      <xdr:nvSpPr>
        <xdr:cNvPr id="24" name="正方形/長方形 23"/>
        <xdr:cNvSpPr/>
      </xdr:nvSpPr>
      <xdr:spPr>
        <a:xfrm>
          <a:off x="38100" y="4514850"/>
          <a:ext cx="19050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③</a:t>
          </a:r>
        </a:p>
      </xdr:txBody>
    </xdr:sp>
    <xdr:clientData/>
  </xdr:twoCellAnchor>
  <xdr:twoCellAnchor editAs="oneCell">
    <xdr:from>
      <xdr:col>3</xdr:col>
      <xdr:colOff>9526</xdr:colOff>
      <xdr:row>483</xdr:row>
      <xdr:rowOff>152400</xdr:rowOff>
    </xdr:from>
    <xdr:to>
      <xdr:col>10</xdr:col>
      <xdr:colOff>1</xdr:colOff>
      <xdr:row>487</xdr:row>
      <xdr:rowOff>104775</xdr:rowOff>
    </xdr:to>
    <xdr:sp macro="" textlink="">
      <xdr:nvSpPr>
        <xdr:cNvPr id="25" name="正方形/長方形 24"/>
        <xdr:cNvSpPr/>
      </xdr:nvSpPr>
      <xdr:spPr>
        <a:xfrm>
          <a:off x="238126" y="5334000"/>
          <a:ext cx="3486150" cy="600075"/>
        </a:xfrm>
        <a:prstGeom prst="rect">
          <a:avLst/>
        </a:prstGeom>
        <a:solidFill>
          <a:schemeClr val="bg1"/>
        </a:solidFill>
        <a:ln w="9525">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90000" tIns="90000" rIns="0" bIns="0" rtlCol="0" anchor="t"/>
        <a:lstStyle/>
        <a:p>
          <a:pPr algn="l">
            <a:lnSpc>
              <a:spcPts val="1100"/>
            </a:lnSpc>
          </a:pPr>
          <a:r>
            <a:rPr kumimoji="1" lang="ja-JP" altLang="en-US" sz="800">
              <a:solidFill>
                <a:schemeClr val="tx1">
                  <a:lumMod val="65000"/>
                  <a:lumOff val="35000"/>
                </a:schemeClr>
              </a:solidFill>
              <a:latin typeface="Meiryo UI" panose="020B0604030504040204" pitchFamily="50" charset="-128"/>
              <a:ea typeface="Meiryo UI" panose="020B0604030504040204" pitchFamily="50" charset="-128"/>
            </a:rPr>
            <a:t>時系列データの取得について</a:t>
          </a:r>
        </a:p>
        <a:p>
          <a:pPr algn="l">
            <a:lnSpc>
              <a:spcPts val="1200"/>
            </a:lnSpc>
          </a:pPr>
          <a:r>
            <a:rPr lang="ja-JP"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a:t>
          </a:r>
          <a:r>
            <a:rPr lang="en-US"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96ut.com</a:t>
          </a:r>
          <a:r>
            <a:rPr lang="ja-JP"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 </a:t>
          </a:r>
          <a:r>
            <a:rPr lang="ja-JP" altLang="en-US" sz="800">
              <a:solidFill>
                <a:schemeClr val="tx1">
                  <a:lumMod val="65000"/>
                  <a:lumOff val="35000"/>
                </a:schemeClr>
              </a:solidFill>
              <a:effectLst/>
              <a:latin typeface="Meiryo UI" panose="020B0604030504040204" pitchFamily="50" charset="-128"/>
              <a:ea typeface="Meiryo UI" panose="020B0604030504040204" pitchFamily="50" charset="-128"/>
              <a:cs typeface="+mn-cs"/>
            </a:rPr>
            <a:t>が </a:t>
          </a:r>
          <a:r>
            <a:rPr lang="en-US"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web</a:t>
          </a:r>
          <a:r>
            <a:rPr lang="ja-JP" altLang="en-US" sz="800">
              <a:solidFill>
                <a:schemeClr val="tx1">
                  <a:lumMod val="65000"/>
                  <a:lumOff val="35000"/>
                </a:schemeClr>
              </a:solidFill>
              <a:effectLst/>
              <a:latin typeface="Meiryo UI" panose="020B0604030504040204" pitchFamily="50" charset="-128"/>
              <a:ea typeface="Meiryo UI" panose="020B0604030504040204" pitchFamily="50" charset="-128"/>
              <a:cs typeface="+mn-cs"/>
            </a:rPr>
            <a:t>サイトに公開しているデータを コピー </a:t>
          </a:r>
          <a:r>
            <a:rPr lang="en-US"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&amp; </a:t>
          </a:r>
          <a:r>
            <a:rPr lang="ja-JP"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貼り付け</a:t>
          </a:r>
          <a:r>
            <a:rPr lang="en-US"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a:t>
          </a:r>
          <a:r>
            <a:rPr lang="ja-JP" altLang="ja-JP" sz="800">
              <a:solidFill>
                <a:schemeClr val="tx1">
                  <a:lumMod val="65000"/>
                  <a:lumOff val="35000"/>
                </a:schemeClr>
              </a:solidFill>
              <a:effectLst/>
              <a:latin typeface="Meiryo UI" pitchFamily="50" charset="-128"/>
              <a:ea typeface="Meiryo UI" pitchFamily="50" charset="-128"/>
              <a:cs typeface="+mn-cs"/>
            </a:rPr>
            <a:t>値</a:t>
          </a:r>
          <a:r>
            <a:rPr lang="en-US" altLang="ja-JP" sz="800">
              <a:solidFill>
                <a:schemeClr val="tx1">
                  <a:lumMod val="65000"/>
                  <a:lumOff val="35000"/>
                </a:schemeClr>
              </a:solidFill>
              <a:effectLst/>
              <a:latin typeface="Meiryo UI" pitchFamily="50" charset="-128"/>
              <a:ea typeface="Meiryo UI" pitchFamily="50" charset="-128"/>
              <a:cs typeface="+mn-cs"/>
            </a:rPr>
            <a:t>)</a:t>
          </a:r>
          <a:r>
            <a:rPr lang="ja-JP"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rPr>
            <a:t>で</a:t>
          </a:r>
          <a:r>
            <a:rPr lang="ja-JP" altLang="en-US" sz="800">
              <a:solidFill>
                <a:schemeClr val="tx1">
                  <a:lumMod val="65000"/>
                  <a:lumOff val="35000"/>
                </a:schemeClr>
              </a:solidFill>
              <a:effectLst/>
              <a:latin typeface="Meiryo UI" panose="020B0604030504040204" pitchFamily="50" charset="-128"/>
              <a:ea typeface="Meiryo UI" panose="020B0604030504040204" pitchFamily="50" charset="-128"/>
              <a:cs typeface="+mn-cs"/>
            </a:rPr>
            <a:t>取得</a:t>
          </a:r>
          <a:endParaRPr lang="en-US" altLang="ja-JP" sz="800">
            <a:solidFill>
              <a:schemeClr val="tx1">
                <a:lumMod val="65000"/>
                <a:lumOff val="35000"/>
              </a:schemeClr>
            </a:solidFill>
            <a:effectLst/>
            <a:latin typeface="Meiryo UI" panose="020B0604030504040204" pitchFamily="50" charset="-128"/>
            <a:ea typeface="Meiryo UI" panose="020B0604030504040204" pitchFamily="50" charset="-128"/>
            <a:cs typeface="+mn-cs"/>
          </a:endParaRPr>
        </a:p>
        <a:p>
          <a:pPr algn="l">
            <a:lnSpc>
              <a:spcPts val="1200"/>
            </a:lnSpc>
          </a:pPr>
          <a:r>
            <a:rPr lang="ja-JP" altLang="en-US" sz="800">
              <a:solidFill>
                <a:schemeClr val="tx1">
                  <a:lumMod val="65000"/>
                  <a:lumOff val="35000"/>
                </a:schemeClr>
              </a:solidFill>
              <a:effectLst/>
              <a:latin typeface="Meiryo UI" panose="020B0604030504040204" pitchFamily="50" charset="-128"/>
              <a:ea typeface="Meiryo UI" panose="020B0604030504040204" pitchFamily="50" charset="-128"/>
              <a:cs typeface="+mn-cs"/>
            </a:rPr>
            <a:t>します。 </a:t>
          </a:r>
          <a:r>
            <a:rPr kumimoji="1" lang="ja-JP" altLang="en-US" sz="800">
              <a:solidFill>
                <a:schemeClr val="tx1">
                  <a:lumMod val="65000"/>
                  <a:lumOff val="35000"/>
                </a:schemeClr>
              </a:solidFill>
              <a:latin typeface="Meiryo UI" panose="020B0604030504040204" pitchFamily="50" charset="-128"/>
              <a:ea typeface="Meiryo UI" panose="020B0604030504040204" pitchFamily="50" charset="-128"/>
            </a:rPr>
            <a:t>データは ユーザー自身が取得し、取得した本人だけが利用できます。</a:t>
          </a:r>
          <a:endParaRPr kumimoji="1" lang="en-US" altLang="ja-JP" sz="800">
            <a:solidFill>
              <a:schemeClr val="tx1">
                <a:lumMod val="65000"/>
                <a:lumOff val="35000"/>
              </a:schemeClr>
            </a:solidFill>
            <a:latin typeface="Meiryo UI" panose="020B0604030504040204" pitchFamily="50" charset="-128"/>
            <a:ea typeface="Meiryo UI" panose="020B0604030504040204" pitchFamily="50" charset="-128"/>
          </a:endParaRPr>
        </a:p>
      </xdr:txBody>
    </xdr:sp>
    <xdr:clientData/>
  </xdr:twoCellAnchor>
  <xdr:twoCellAnchor editAs="oneCell">
    <xdr:from>
      <xdr:col>1</xdr:col>
      <xdr:colOff>219075</xdr:colOff>
      <xdr:row>36</xdr:row>
      <xdr:rowOff>85725</xdr:rowOff>
    </xdr:from>
    <xdr:to>
      <xdr:col>11</xdr:col>
      <xdr:colOff>0</xdr:colOff>
      <xdr:row>39</xdr:row>
      <xdr:rowOff>47625</xdr:rowOff>
    </xdr:to>
    <xdr:sp macro="" textlink="">
      <xdr:nvSpPr>
        <xdr:cNvPr id="26" name="正方形/長方形 25"/>
        <xdr:cNvSpPr/>
      </xdr:nvSpPr>
      <xdr:spPr bwMode="auto">
        <a:xfrm>
          <a:off x="219075" y="3810000"/>
          <a:ext cx="3895725" cy="447675"/>
        </a:xfrm>
        <a:prstGeom prst="rect">
          <a:avLst/>
        </a:prstGeom>
        <a:noFill/>
        <a:ln w="9525" cap="flat" cmpd="sng" algn="ctr">
          <a:noFill/>
          <a:prstDash val="solid"/>
          <a:round/>
          <a:headEnd type="none" w="med" len="med"/>
          <a:tailEnd type="none" w="med" len="med"/>
        </a:ln>
        <a:effectLst/>
        <a:extLst/>
      </xdr:spPr>
      <xdr:txBody>
        <a:bodyPr vertOverflow="clip" horzOverflow="clip" wrap="square" lIns="18288" tIns="0" rIns="0" bIns="0" rtlCol="0" anchor="t" upright="1"/>
        <a:lstStyle/>
        <a:p>
          <a:pPr marL="0" marR="0" indent="0" algn="l" defTabSz="914400" rtl="0" eaLnBrk="1" fontAlgn="auto" latinLnBrk="0" hangingPunct="1">
            <a:lnSpc>
              <a:spcPts val="1000"/>
            </a:lnSpc>
            <a:spcBef>
              <a:spcPts val="0"/>
            </a:spcBef>
            <a:spcAft>
              <a:spcPts val="0"/>
            </a:spcAft>
            <a:buClrTx/>
            <a:buSzTx/>
            <a:buFontTx/>
            <a:buNone/>
            <a:tabLst/>
            <a:defRPr sz="1000"/>
          </a:pPr>
          <a:r>
            <a:rPr lang="en-US" altLang="ja-JP" sz="900">
              <a:effectLst/>
              <a:latin typeface="Meiryo UI" panose="020B0604030504040204" pitchFamily="50" charset="-128"/>
              <a:ea typeface="Meiryo UI" panose="020B0604030504040204" pitchFamily="50" charset="-128"/>
              <a:cs typeface="+mn-cs"/>
            </a:rPr>
            <a:t>…… </a:t>
          </a:r>
          <a:r>
            <a:rPr lang="ja-JP" altLang="ja-JP" sz="900">
              <a:effectLst/>
              <a:latin typeface="Meiryo UI" panose="020B0604030504040204" pitchFamily="50" charset="-128"/>
              <a:ea typeface="Meiryo UI" panose="020B0604030504040204" pitchFamily="50" charset="-128"/>
              <a:cs typeface="+mn-cs"/>
            </a:rPr>
            <a:t>「</a:t>
          </a:r>
          <a:r>
            <a:rPr lang="en-US" altLang="ja-JP" sz="900">
              <a:solidFill>
                <a:schemeClr val="tx1">
                  <a:lumMod val="85000"/>
                  <a:lumOff val="15000"/>
                </a:schemeClr>
              </a:solidFill>
              <a:effectLst/>
              <a:latin typeface="Meiryo UI" panose="020B0604030504040204" pitchFamily="50" charset="-128"/>
              <a:ea typeface="Meiryo UI" panose="020B0604030504040204" pitchFamily="50" charset="-128"/>
              <a:cs typeface="+mn-cs"/>
            </a:rPr>
            <a:t>96ut.com</a:t>
          </a:r>
          <a:r>
            <a:rPr lang="ja-JP" altLang="ja-JP" sz="900">
              <a:solidFill>
                <a:schemeClr val="tx1">
                  <a:lumMod val="85000"/>
                  <a:lumOff val="15000"/>
                </a:schemeClr>
              </a:solidFill>
              <a:effectLst/>
              <a:latin typeface="Meiryo UI" panose="020B0604030504040204" pitchFamily="50" charset="-128"/>
              <a:ea typeface="Meiryo UI" panose="020B0604030504040204" pitchFamily="50" charset="-128"/>
              <a:cs typeface="+mn-cs"/>
            </a:rPr>
            <a:t>」</a:t>
          </a:r>
          <a:r>
            <a:rPr lang="ja-JP" altLang="en-US" sz="900">
              <a:solidFill>
                <a:schemeClr val="tx1">
                  <a:lumMod val="85000"/>
                  <a:lumOff val="15000"/>
                </a:schemeClr>
              </a:solidFill>
              <a:effectLst/>
              <a:latin typeface="Meiryo UI" panose="020B0604030504040204" pitchFamily="50" charset="-128"/>
              <a:ea typeface="Meiryo UI" panose="020B0604030504040204" pitchFamily="50" charset="-128"/>
              <a:cs typeface="+mn-cs"/>
            </a:rPr>
            <a:t> </a:t>
          </a:r>
          <a:r>
            <a:rPr lang="ja-JP" altLang="ja-JP" sz="900" baseline="0">
              <a:solidFill>
                <a:schemeClr val="tx1">
                  <a:lumMod val="85000"/>
                  <a:lumOff val="15000"/>
                </a:schemeClr>
              </a:solidFill>
              <a:effectLst/>
              <a:latin typeface="Meiryo UI" panose="020B0604030504040204" pitchFamily="50" charset="-128"/>
              <a:ea typeface="Meiryo UI" panose="020B0604030504040204" pitchFamily="50" charset="-128"/>
              <a:cs typeface="+mn-cs"/>
            </a:rPr>
            <a:t>の 個別銘柄時系列</a:t>
          </a:r>
          <a:r>
            <a:rPr lang="en-US" altLang="ja-JP" sz="900" baseline="0">
              <a:solidFill>
                <a:schemeClr val="tx1">
                  <a:lumMod val="85000"/>
                  <a:lumOff val="15000"/>
                </a:schemeClr>
              </a:solidFill>
              <a:effectLst/>
              <a:latin typeface="Meiryo UI" panose="020B0604030504040204" pitchFamily="50" charset="-128"/>
              <a:ea typeface="Meiryo UI" panose="020B0604030504040204" pitchFamily="50" charset="-128"/>
              <a:cs typeface="+mn-cs"/>
            </a:rPr>
            <a:t> </a:t>
          </a:r>
          <a:r>
            <a:rPr lang="en-US" altLang="ja-JP" sz="900" baseline="0">
              <a:effectLst/>
              <a:latin typeface="Meiryo UI" pitchFamily="50" charset="-128"/>
              <a:ea typeface="Meiryo UI" pitchFamily="50" charset="-128"/>
              <a:cs typeface="+mn-cs"/>
            </a:rPr>
            <a:t>(</a:t>
          </a:r>
          <a:r>
            <a:rPr lang="en-US" altLang="ja-JP" sz="1000">
              <a:effectLst/>
              <a:latin typeface="+mn-lt"/>
              <a:ea typeface="+mn-ea"/>
              <a:cs typeface="+mn-cs"/>
            </a:rPr>
            <a:t>web</a:t>
          </a:r>
          <a:r>
            <a:rPr lang="ja-JP" altLang="ja-JP" sz="900">
              <a:effectLst/>
              <a:latin typeface="+mn-lt"/>
              <a:ea typeface="+mn-ea"/>
              <a:cs typeface="+mn-cs"/>
            </a:rPr>
            <a:t>画面</a:t>
          </a:r>
          <a:r>
            <a:rPr lang="en-US" altLang="ja-JP" sz="900">
              <a:effectLst/>
              <a:latin typeface="Meiryo UI" pitchFamily="50" charset="-128"/>
              <a:ea typeface="Meiryo UI" pitchFamily="50" charset="-128"/>
              <a:cs typeface="+mn-cs"/>
            </a:rPr>
            <a:t>)</a:t>
          </a:r>
          <a:r>
            <a:rPr lang="ja-JP" altLang="en-US" sz="900" baseline="0">
              <a:effectLst/>
              <a:latin typeface="Meiryo UI" pitchFamily="50" charset="-128"/>
              <a:ea typeface="Meiryo UI" pitchFamily="50" charset="-128"/>
              <a:cs typeface="+mn-cs"/>
            </a:rPr>
            <a:t> </a:t>
          </a:r>
          <a:r>
            <a:rPr lang="ja-JP" altLang="ja-JP" sz="900" baseline="0">
              <a:solidFill>
                <a:schemeClr val="tx1">
                  <a:lumMod val="85000"/>
                  <a:lumOff val="15000"/>
                </a:schemeClr>
              </a:solidFill>
              <a:effectLst/>
              <a:latin typeface="Meiryo UI" panose="020B0604030504040204" pitchFamily="50" charset="-128"/>
              <a:ea typeface="Meiryo UI" panose="020B0604030504040204" pitchFamily="50" charset="-128"/>
              <a:cs typeface="+mn-cs"/>
            </a:rPr>
            <a:t>が開</a:t>
          </a:r>
          <a:r>
            <a:rPr lang="ja-JP" altLang="en-US" sz="900" baseline="0">
              <a:solidFill>
                <a:schemeClr val="tx1">
                  <a:lumMod val="85000"/>
                  <a:lumOff val="15000"/>
                </a:schemeClr>
              </a:solidFill>
              <a:effectLst/>
              <a:latin typeface="Meiryo UI" panose="020B0604030504040204" pitchFamily="50" charset="-128"/>
              <a:ea typeface="Meiryo UI" panose="020B0604030504040204" pitchFamily="50" charset="-128"/>
              <a:cs typeface="+mn-cs"/>
            </a:rPr>
            <a:t>きます </a:t>
          </a:r>
          <a:r>
            <a:rPr lang="en-US" altLang="ja-JP" sz="900" baseline="0">
              <a:solidFill>
                <a:schemeClr val="tx1">
                  <a:lumMod val="85000"/>
                  <a:lumOff val="15000"/>
                </a:schemeClr>
              </a:solidFill>
              <a:effectLst/>
              <a:latin typeface="Meiryo UI" panose="020B0604030504040204" pitchFamily="50" charset="-128"/>
              <a:ea typeface="Meiryo UI" panose="020B0604030504040204" pitchFamily="50" charset="-128"/>
              <a:cs typeface="+mn-cs"/>
            </a:rPr>
            <a:t>……</a:t>
          </a:r>
        </a:p>
        <a:p>
          <a:pPr marL="0" marR="0" indent="0" algn="l" defTabSz="914400" rtl="0" eaLnBrk="1" fontAlgn="auto" latinLnBrk="0" hangingPunct="1">
            <a:lnSpc>
              <a:spcPts val="1000"/>
            </a:lnSpc>
            <a:spcBef>
              <a:spcPts val="0"/>
            </a:spcBef>
            <a:spcAft>
              <a:spcPts val="0"/>
            </a:spcAft>
            <a:buClrTx/>
            <a:buSzTx/>
            <a:buFontTx/>
            <a:buNone/>
            <a:tabLst/>
            <a:defRPr sz="1000"/>
          </a:pPr>
          <a:endParaRPr lang="en-US" altLang="ja-JP" sz="900">
            <a:solidFill>
              <a:schemeClr val="tx1">
                <a:lumMod val="85000"/>
                <a:lumOff val="15000"/>
              </a:schemeClr>
            </a:solidFill>
            <a:effectLst/>
            <a:latin typeface="Meiryo UI" panose="020B0604030504040204" pitchFamily="50" charset="-128"/>
            <a:ea typeface="Meiryo UI" panose="020B0604030504040204" pitchFamily="50" charset="-128"/>
            <a:cs typeface="+mn-cs"/>
          </a:endParaRPr>
        </a:p>
        <a:p>
          <a:pPr marL="0" marR="0" indent="0" algn="l" defTabSz="914400" rtl="0" eaLnBrk="1" fontAlgn="auto" latinLnBrk="0" hangingPunct="1">
            <a:lnSpc>
              <a:spcPts val="1000"/>
            </a:lnSpc>
            <a:spcBef>
              <a:spcPts val="0"/>
            </a:spcBef>
            <a:spcAft>
              <a:spcPts val="0"/>
            </a:spcAft>
            <a:buClrTx/>
            <a:buSzTx/>
            <a:buFontTx/>
            <a:buNone/>
            <a:tabLst/>
            <a:defRPr sz="1000"/>
          </a:pPr>
          <a:r>
            <a:rPr lang="en-US" altLang="ja-JP" sz="900">
              <a:solidFill>
                <a:schemeClr val="tx1">
                  <a:lumMod val="85000"/>
                  <a:lumOff val="15000"/>
                </a:schemeClr>
              </a:solidFill>
              <a:effectLst/>
              <a:latin typeface="Meiryo UI" panose="020B0604030504040204" pitchFamily="50" charset="-128"/>
              <a:ea typeface="Meiryo UI" panose="020B0604030504040204" pitchFamily="50" charset="-128"/>
              <a:cs typeface="+mn-cs"/>
            </a:rPr>
            <a:t>web</a:t>
          </a:r>
          <a:r>
            <a:rPr lang="ja-JP" altLang="en-US" sz="900">
              <a:solidFill>
                <a:schemeClr val="tx1">
                  <a:lumMod val="85000"/>
                  <a:lumOff val="15000"/>
                </a:schemeClr>
              </a:solidFill>
              <a:effectLst/>
              <a:latin typeface="Meiryo UI" panose="020B0604030504040204" pitchFamily="50" charset="-128"/>
              <a:ea typeface="Meiryo UI" panose="020B0604030504040204" pitchFamily="50" charset="-128"/>
              <a:cs typeface="+mn-cs"/>
            </a:rPr>
            <a:t>画面を　</a:t>
          </a:r>
          <a:r>
            <a:rPr lang="ja-JP" altLang="en-US" sz="900" b="0" i="0" u="none" strike="noStrike" baseline="0">
              <a:solidFill>
                <a:schemeClr val="tx1">
                  <a:lumMod val="85000"/>
                  <a:lumOff val="15000"/>
                </a:schemeClr>
              </a:solidFill>
              <a:latin typeface="Meiryo UI" panose="020B0604030504040204" pitchFamily="50" charset="-128"/>
              <a:ea typeface="Meiryo UI" panose="020B0604030504040204" pitchFamily="50" charset="-128"/>
            </a:rPr>
            <a:t>全て選択　して 　コピー　する</a:t>
          </a:r>
        </a:p>
      </xdr:txBody>
    </xdr:sp>
    <xdr:clientData/>
  </xdr:twoCellAnchor>
  <xdr:twoCellAnchor editAs="oneCell">
    <xdr:from>
      <xdr:col>9</xdr:col>
      <xdr:colOff>0</xdr:colOff>
      <xdr:row>481</xdr:row>
      <xdr:rowOff>9525</xdr:rowOff>
    </xdr:from>
    <xdr:to>
      <xdr:col>9</xdr:col>
      <xdr:colOff>0</xdr:colOff>
      <xdr:row>481</xdr:row>
      <xdr:rowOff>152400</xdr:rowOff>
    </xdr:to>
    <xdr:cxnSp macro="">
      <xdr:nvCxnSpPr>
        <xdr:cNvPr id="27" name="直線コネクタ 26"/>
        <xdr:cNvCxnSpPr/>
      </xdr:nvCxnSpPr>
      <xdr:spPr>
        <a:xfrm>
          <a:off x="3333750" y="4876800"/>
          <a:ext cx="0" cy="142875"/>
        </a:xfrm>
        <a:prstGeom prst="line">
          <a:avLst/>
        </a:prstGeom>
        <a:ln>
          <a:solidFill>
            <a:schemeClr val="tx1">
              <a:lumMod val="65000"/>
              <a:lumOff val="3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30525</xdr:colOff>
      <xdr:row>481</xdr:row>
      <xdr:rowOff>19050</xdr:rowOff>
    </xdr:from>
    <xdr:to>
      <xdr:col>9</xdr:col>
      <xdr:colOff>0</xdr:colOff>
      <xdr:row>481</xdr:row>
      <xdr:rowOff>145050</xdr:rowOff>
    </xdr:to>
    <xdr:sp macro="" textlink="">
      <xdr:nvSpPr>
        <xdr:cNvPr id="35" name="正方形/長方形 34"/>
        <xdr:cNvSpPr/>
      </xdr:nvSpPr>
      <xdr:spPr>
        <a:xfrm>
          <a:off x="2973750" y="4886325"/>
          <a:ext cx="360000" cy="1260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800">
              <a:solidFill>
                <a:schemeClr val="tx1">
                  <a:lumMod val="85000"/>
                  <a:lumOff val="15000"/>
                </a:schemeClr>
              </a:solidFill>
              <a:latin typeface="Meiryo UI" pitchFamily="50" charset="-128"/>
              <a:ea typeface="Meiryo UI" pitchFamily="50" charset="-128"/>
            </a:rPr>
            <a:t>取得日</a:t>
          </a:r>
        </a:p>
      </xdr:txBody>
    </xdr:sp>
    <xdr:clientData/>
  </xdr:twoCellAnchor>
  <xdr:twoCellAnchor>
    <xdr:from>
      <xdr:col>79</xdr:col>
      <xdr:colOff>368925</xdr:colOff>
      <xdr:row>36</xdr:row>
      <xdr:rowOff>0</xdr:rowOff>
    </xdr:from>
    <xdr:to>
      <xdr:col>80</xdr:col>
      <xdr:colOff>0</xdr:colOff>
      <xdr:row>37</xdr:row>
      <xdr:rowOff>1</xdr:rowOff>
    </xdr:to>
    <xdr:sp macro="" textlink="">
      <xdr:nvSpPr>
        <xdr:cNvPr id="33" name="正方形/長方形 32"/>
        <xdr:cNvSpPr/>
      </xdr:nvSpPr>
      <xdr:spPr>
        <a:xfrm flipH="1">
          <a:off x="31858575" y="3733800"/>
          <a:ext cx="21600" cy="161926"/>
        </a:xfrm>
        <a:prstGeom prst="rect">
          <a:avLst/>
        </a:prstGeom>
        <a:solidFill>
          <a:schemeClr val="bg1"/>
        </a:solidFill>
        <a:ln w="9525">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0</xdr:colOff>
      <xdr:row>5</xdr:row>
      <xdr:rowOff>0</xdr:rowOff>
    </xdr:from>
    <xdr:to>
      <xdr:col>10</xdr:col>
      <xdr:colOff>361950</xdr:colOff>
      <xdr:row>5</xdr:row>
      <xdr:rowOff>0</xdr:rowOff>
    </xdr:to>
    <xdr:cxnSp macro="">
      <xdr:nvCxnSpPr>
        <xdr:cNvPr id="41" name="直線コネクタ 40"/>
        <xdr:cNvCxnSpPr/>
      </xdr:nvCxnSpPr>
      <xdr:spPr>
        <a:xfrm>
          <a:off x="0" y="523875"/>
          <a:ext cx="4086225" cy="0"/>
        </a:xfrm>
        <a:prstGeom prst="line">
          <a:avLst/>
        </a:prstGeom>
        <a:ln>
          <a:solidFill>
            <a:schemeClr val="accent1">
              <a:shade val="95000"/>
              <a:satMod val="105000"/>
              <a:alpha val="1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303451</xdr:colOff>
      <xdr:row>3</xdr:row>
      <xdr:rowOff>133350</xdr:rowOff>
    </xdr:from>
    <xdr:to>
      <xdr:col>10</xdr:col>
      <xdr:colOff>141526</xdr:colOff>
      <xdr:row>5</xdr:row>
      <xdr:rowOff>0</xdr:rowOff>
    </xdr:to>
    <xdr:pic>
      <xdr:nvPicPr>
        <xdr:cNvPr id="34" name="図 9">
          <a:hlinkClick xmlns:r="http://schemas.openxmlformats.org/officeDocument/2006/relationships" r:id="rId6" tooltip="　◀"/>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37201" y="371475"/>
          <a:ext cx="2286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132001</xdr:colOff>
      <xdr:row>3</xdr:row>
      <xdr:rowOff>133350</xdr:rowOff>
    </xdr:from>
    <xdr:to>
      <xdr:col>10</xdr:col>
      <xdr:colOff>351076</xdr:colOff>
      <xdr:row>5</xdr:row>
      <xdr:rowOff>0</xdr:rowOff>
    </xdr:to>
    <xdr:pic>
      <xdr:nvPicPr>
        <xdr:cNvPr id="36" name="図 10">
          <a:hlinkClick xmlns:r="http://schemas.openxmlformats.org/officeDocument/2006/relationships" r:id="rId8" tooltip="　▶"/>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856276" y="371475"/>
          <a:ext cx="21907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303451</xdr:colOff>
      <xdr:row>3</xdr:row>
      <xdr:rowOff>133350</xdr:rowOff>
    </xdr:from>
    <xdr:to>
      <xdr:col>10</xdr:col>
      <xdr:colOff>141526</xdr:colOff>
      <xdr:row>5</xdr:row>
      <xdr:rowOff>0</xdr:rowOff>
    </xdr:to>
    <xdr:pic>
      <xdr:nvPicPr>
        <xdr:cNvPr id="38" name="図 9">
          <a:hlinkClick xmlns:r="http://schemas.openxmlformats.org/officeDocument/2006/relationships" r:id="rId6" tooltip="　◀"/>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637201" y="371475"/>
          <a:ext cx="2286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78</xdr:col>
      <xdr:colOff>219075</xdr:colOff>
      <xdr:row>35</xdr:row>
      <xdr:rowOff>85725</xdr:rowOff>
    </xdr:from>
    <xdr:to>
      <xdr:col>79</xdr:col>
      <xdr:colOff>0</xdr:colOff>
      <xdr:row>36</xdr:row>
      <xdr:rowOff>0</xdr:rowOff>
    </xdr:to>
    <xdr:sp macro="" textlink="">
      <xdr:nvSpPr>
        <xdr:cNvPr id="49" name="正方形/長方形 48"/>
        <xdr:cNvSpPr/>
      </xdr:nvSpPr>
      <xdr:spPr>
        <a:xfrm>
          <a:off x="30499050" y="3552825"/>
          <a:ext cx="171450" cy="1809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kumimoji="1" lang="ja-JP" altLang="en-US" sz="1400" b="1">
              <a:solidFill>
                <a:srgbClr val="0000FF"/>
              </a:solidFill>
              <a:latin typeface="Meiryo UI" panose="020B0604030504040204" pitchFamily="50" charset="-128"/>
              <a:ea typeface="Meiryo UI" panose="020B0604030504040204" pitchFamily="50" charset="-128"/>
            </a:rPr>
            <a:t>①</a:t>
          </a:r>
        </a:p>
      </xdr:txBody>
    </xdr:sp>
    <xdr:clientData/>
  </xdr:twoCellAnchor>
  <xdr:twoCellAnchor editAs="oneCell">
    <xdr:from>
      <xdr:col>3</xdr:col>
      <xdr:colOff>0</xdr:colOff>
      <xdr:row>27</xdr:row>
      <xdr:rowOff>0</xdr:rowOff>
    </xdr:from>
    <xdr:to>
      <xdr:col>3</xdr:col>
      <xdr:colOff>10800</xdr:colOff>
      <xdr:row>28</xdr:row>
      <xdr:rowOff>0</xdr:rowOff>
    </xdr:to>
    <xdr:sp macro="" textlink="C28">
      <xdr:nvSpPr>
        <xdr:cNvPr id="37" name="正方形/長方形 36"/>
        <xdr:cNvSpPr/>
      </xdr:nvSpPr>
      <xdr:spPr>
        <a:xfrm>
          <a:off x="752475" y="2314575"/>
          <a:ext cx="10800" cy="123825"/>
        </a:xfrm>
        <a:prstGeom prst="rect">
          <a:avLst/>
        </a:prstGeom>
        <a:noFill/>
        <a:ln w="9525" cap="flat" cmpd="sng" algn="ctr">
          <a:noFill/>
          <a:prstDash val="solid"/>
        </a:ln>
        <a:effectLst/>
      </xdr:spPr>
      <xdr:txBody>
        <a:bodyPr vertOverflow="overflow" horzOverflow="overflow" wrap="none" tIns="0" rIns="0" bIns="18000" rtlCol="0" anchor="ctr"/>
        <a:lstStyle/>
        <a:p>
          <a:pPr marL="0" marR="0" lvl="0" indent="0" algn="l" defTabSz="914400" eaLnBrk="1" fontAlgn="auto" latinLnBrk="0" hangingPunct="1">
            <a:lnSpc>
              <a:spcPct val="100000"/>
            </a:lnSpc>
            <a:spcBef>
              <a:spcPts val="0"/>
            </a:spcBef>
            <a:spcAft>
              <a:spcPts val="0"/>
            </a:spcAft>
            <a:buClrTx/>
            <a:buSzTx/>
            <a:buFontTx/>
            <a:buNone/>
            <a:tabLst/>
            <a:defRPr/>
          </a:pPr>
          <a:fld id="{82E40298-F37A-4453-BCA7-BBB919E3C12C}" type="TxLink">
            <a:rPr kumimoji="1" lang="ja-JP" altLang="en-US" sz="900" b="0" i="0" u="none" strike="noStrike" kern="0" cap="none" spc="0" normalizeH="0" baseline="0" noProof="0" smtClean="0">
              <a:ln>
                <a:noFill/>
              </a:ln>
              <a:solidFill>
                <a:srgbClr val="FF0000"/>
              </a:solidFill>
              <a:effectLst/>
              <a:uLnTx/>
              <a:uFillTx/>
              <a:latin typeface="Meiryo UI" pitchFamily="50" charset="-128"/>
              <a:ea typeface="Meiryo UI" pitchFamily="50" charset="-128"/>
              <a:cs typeface="+mn-cs"/>
            </a:rPr>
            <a:pPr marL="0" marR="0" lvl="0" indent="0" algn="l" defTabSz="914400" eaLnBrk="1" fontAlgn="auto" latinLnBrk="0" hangingPunct="1">
              <a:lnSpc>
                <a:spcPct val="100000"/>
              </a:lnSpc>
              <a:spcBef>
                <a:spcPts val="0"/>
              </a:spcBef>
              <a:spcAft>
                <a:spcPts val="0"/>
              </a:spcAft>
              <a:buClrTx/>
              <a:buSzTx/>
              <a:buFontTx/>
              <a:buNone/>
              <a:tabLst/>
              <a:defRPr/>
            </a:pPr>
            <a:t>　　　 （未登録）</a:t>
          </a:fld>
          <a:endParaRPr kumimoji="1" lang="ja-JP" altLang="en-US" sz="900" b="0" i="0" u="none" strike="noStrike" kern="0" cap="none" spc="0" normalizeH="0" baseline="0" noProof="0" smtClean="0">
            <a:ln>
              <a:noFill/>
            </a:ln>
            <a:solidFill>
              <a:srgbClr val="FF0000"/>
            </a:solidFill>
            <a:effectLst/>
            <a:uLnTx/>
            <a:uFillTx/>
            <a:latin typeface="Meiryo UI" pitchFamily="50" charset="-128"/>
            <a:ea typeface="Meiryo UI" pitchFamily="50" charset="-128"/>
            <a:cs typeface="+mn-cs"/>
          </a:endParaRPr>
        </a:p>
      </xdr:txBody>
    </xdr:sp>
    <xdr:clientData/>
  </xdr:twoCellAnchor>
  <xdr:twoCellAnchor>
    <xdr:from>
      <xdr:col>86</xdr:col>
      <xdr:colOff>40275</xdr:colOff>
      <xdr:row>2</xdr:row>
      <xdr:rowOff>7425</xdr:rowOff>
    </xdr:from>
    <xdr:to>
      <xdr:col>89</xdr:col>
      <xdr:colOff>0</xdr:colOff>
      <xdr:row>5</xdr:row>
      <xdr:rowOff>0</xdr:rowOff>
    </xdr:to>
    <xdr:grpSp>
      <xdr:nvGrpSpPr>
        <xdr:cNvPr id="3" name="グループ化 2"/>
        <xdr:cNvGrpSpPr/>
      </xdr:nvGrpSpPr>
      <xdr:grpSpPr>
        <a:xfrm>
          <a:off x="33444450" y="102675"/>
          <a:ext cx="1702800" cy="421200"/>
          <a:chOff x="33444450" y="102675"/>
          <a:chExt cx="1702800" cy="421200"/>
        </a:xfrm>
      </xdr:grpSpPr>
      <xdr:sp macro="" textlink="">
        <xdr:nvSpPr>
          <xdr:cNvPr id="39" name="正方形/長方形 38"/>
          <xdr:cNvSpPr/>
        </xdr:nvSpPr>
        <xdr:spPr>
          <a:xfrm>
            <a:off x="3344445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40" name="Text Box 43">
            <a:hlinkClick xmlns:r="http://schemas.openxmlformats.org/officeDocument/2006/relationships" r:id="rId10" tooltip=" "/>
          </xdr:cNvPr>
          <xdr:cNvSpPr txBox="1">
            <a:spLocks noChangeArrowheads="1"/>
          </xdr:cNvSpPr>
        </xdr:nvSpPr>
        <xdr:spPr bwMode="auto">
          <a:xfrm>
            <a:off x="3345300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42" name="Text Box 43">
            <a:hlinkClick xmlns:r="http://schemas.openxmlformats.org/officeDocument/2006/relationships" r:id="rId8" tooltip=" "/>
          </xdr:cNvPr>
          <xdr:cNvSpPr txBox="1">
            <a:spLocks noChangeArrowheads="1"/>
          </xdr:cNvSpPr>
        </xdr:nvSpPr>
        <xdr:spPr bwMode="auto">
          <a:xfrm>
            <a:off x="34163925" y="112200"/>
            <a:ext cx="298800" cy="201600"/>
          </a:xfrm>
          <a:prstGeom prst="rect">
            <a:avLst/>
          </a:prstGeom>
          <a:solidFill>
            <a:srgbClr val="002060"/>
          </a:soli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chemeClr val="bg1"/>
                </a:solidFill>
                <a:effectLst/>
                <a:uLnTx/>
                <a:uFillTx/>
                <a:latin typeface="Meiryo UI" pitchFamily="50" charset="-128"/>
                <a:ea typeface="Meiryo UI" pitchFamily="50" charset="-128"/>
              </a:rPr>
              <a:t>取得</a:t>
            </a:r>
          </a:p>
        </xdr:txBody>
      </xdr:sp>
      <xdr:sp macro="" textlink="">
        <xdr:nvSpPr>
          <xdr:cNvPr id="43" name="正方形/長方形 564">
            <a:hlinkClick xmlns:r="http://schemas.openxmlformats.org/officeDocument/2006/relationships" r:id="rId11" tooltip=" "/>
          </xdr:cNvPr>
          <xdr:cNvSpPr>
            <a:spLocks noChangeArrowheads="1"/>
          </xdr:cNvSpPr>
        </xdr:nvSpPr>
        <xdr:spPr bwMode="auto">
          <a:xfrm>
            <a:off x="3446362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44" name="正方形/長方形 564"/>
          <xdr:cNvSpPr>
            <a:spLocks noChangeArrowheads="1"/>
          </xdr:cNvSpPr>
        </xdr:nvSpPr>
        <xdr:spPr bwMode="auto">
          <a:xfrm>
            <a:off x="3484132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900" b="0" i="0" u="none" strike="noStrike" kern="0" cap="none" spc="0" normalizeH="0" baseline="0" noProof="0">
                <a:ln>
                  <a:noFill/>
                </a:ln>
                <a:solidFill>
                  <a:srgbClr val="0032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45" name="Text Box 43">
            <a:hlinkClick xmlns:r="http://schemas.openxmlformats.org/officeDocument/2006/relationships" r:id="rId4" tooltip=" "/>
          </xdr:cNvPr>
          <xdr:cNvSpPr txBox="1">
            <a:spLocks noChangeArrowheads="1"/>
          </xdr:cNvSpPr>
        </xdr:nvSpPr>
        <xdr:spPr bwMode="auto">
          <a:xfrm>
            <a:off x="3345300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46" name="正方形/長方形 564">
            <a:hlinkClick xmlns:r="http://schemas.openxmlformats.org/officeDocument/2006/relationships" r:id="rId12" tooltip=" "/>
          </xdr:cNvPr>
          <xdr:cNvSpPr>
            <a:spLocks noChangeArrowheads="1"/>
          </xdr:cNvSpPr>
        </xdr:nvSpPr>
        <xdr:spPr bwMode="auto">
          <a:xfrm>
            <a:off x="33861900" y="310650"/>
            <a:ext cx="6948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47" name="正方形/長方形 557">
            <a:hlinkClick xmlns:r="http://schemas.openxmlformats.org/officeDocument/2006/relationships" r:id="rId13" tooltip=" "/>
          </xdr:cNvPr>
          <xdr:cNvSpPr>
            <a:spLocks noChangeArrowheads="1"/>
          </xdr:cNvSpPr>
        </xdr:nvSpPr>
        <xdr:spPr bwMode="auto">
          <a:xfrm>
            <a:off x="3416617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48" name="Text Box 43">
            <a:hlinkClick xmlns:r="http://schemas.openxmlformats.org/officeDocument/2006/relationships" r:id="rId14" tooltip=" "/>
          </xdr:cNvPr>
          <xdr:cNvSpPr txBox="1">
            <a:spLocks noChangeArrowheads="1"/>
          </xdr:cNvSpPr>
        </xdr:nvSpPr>
        <xdr:spPr bwMode="auto">
          <a:xfrm>
            <a:off x="3455407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58" name="正方形/長方形 564">
            <a:hlinkClick xmlns:r="http://schemas.openxmlformats.org/officeDocument/2006/relationships" r:id="rId15" tooltip=" "/>
          </xdr:cNvPr>
          <xdr:cNvSpPr>
            <a:spLocks noChangeArrowheads="1"/>
          </xdr:cNvSpPr>
        </xdr:nvSpPr>
        <xdr:spPr bwMode="auto">
          <a:xfrm>
            <a:off x="3484132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twoCellAnchor editAs="oneCell">
    <xdr:from>
      <xdr:col>4</xdr:col>
      <xdr:colOff>0</xdr:colOff>
      <xdr:row>21</xdr:row>
      <xdr:rowOff>0</xdr:rowOff>
    </xdr:from>
    <xdr:to>
      <xdr:col>4</xdr:col>
      <xdr:colOff>10800</xdr:colOff>
      <xdr:row>24</xdr:row>
      <xdr:rowOff>21150</xdr:rowOff>
    </xdr:to>
    <xdr:sp macro="" textlink="$E$11">
      <xdr:nvSpPr>
        <xdr:cNvPr id="50" name="正方形/長方形 49"/>
        <xdr:cNvSpPr/>
      </xdr:nvSpPr>
      <xdr:spPr>
        <a:xfrm>
          <a:off x="1381125" y="1847850"/>
          <a:ext cx="10800" cy="421200"/>
        </a:xfrm>
        <a:prstGeom prst="rect">
          <a:avLst/>
        </a:prstGeom>
        <a:noFill/>
        <a:ln w="9525" cap="flat" cmpd="sng" algn="ctr">
          <a:noFill/>
          <a:prstDash val="solid"/>
        </a:ln>
        <a:effectLst/>
      </xdr:spPr>
      <xdr:txBody>
        <a:bodyPr vertOverflow="overflow" horzOverflow="overflow" wrap="none" lIns="57600" tIns="10800" rIns="0" bIns="0" rtlCol="0" anchor="b"/>
        <a:lstStyle/>
        <a:p>
          <a:pPr marL="0" marR="0" lvl="0" indent="0" algn="l" defTabSz="914400" eaLnBrk="1" fontAlgn="auto" latinLnBrk="0" hangingPunct="1">
            <a:lnSpc>
              <a:spcPct val="100000"/>
            </a:lnSpc>
            <a:spcBef>
              <a:spcPts val="0"/>
            </a:spcBef>
            <a:spcAft>
              <a:spcPts val="0"/>
            </a:spcAft>
            <a:buClrTx/>
            <a:buSzTx/>
            <a:buFontTx/>
            <a:buNone/>
            <a:tabLst/>
            <a:defRPr/>
          </a:pPr>
          <a:fld id="{C573E162-8E56-4D25-8F4B-2C47E92309B8}" type="TxLink">
            <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rPr>
            <a:pPr marL="0" marR="0" lvl="0" indent="0" algn="l" defTabSz="914400" eaLnBrk="1" fontAlgn="auto" latinLnBrk="0" hangingPunct="1">
              <a:lnSpc>
                <a:spcPct val="100000"/>
              </a:lnSpc>
              <a:spcBef>
                <a:spcPts val="0"/>
              </a:spcBef>
              <a:spcAft>
                <a:spcPts val="0"/>
              </a:spcAft>
              <a:buClrTx/>
              <a:buSzTx/>
              <a:buFontTx/>
              <a:buNone/>
              <a:tabLst/>
              <a:defRPr/>
            </a:pPr>
            <a:t>　データが不要なセルは 空白 にしています。</a:t>
          </a:fld>
          <a:endPar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91</xdr:col>
      <xdr:colOff>0</xdr:colOff>
      <xdr:row>609</xdr:row>
      <xdr:rowOff>0</xdr:rowOff>
    </xdr:from>
    <xdr:to>
      <xdr:col>92</xdr:col>
      <xdr:colOff>0</xdr:colOff>
      <xdr:row>615</xdr:row>
      <xdr:rowOff>0</xdr:rowOff>
    </xdr:to>
    <xdr:sp macro="" textlink="">
      <xdr:nvSpPr>
        <xdr:cNvPr id="74" name="正方形/長方形 73"/>
        <xdr:cNvSpPr/>
      </xdr:nvSpPr>
      <xdr:spPr>
        <a:xfrm>
          <a:off x="44977050" y="137893425"/>
          <a:ext cx="742950" cy="685800"/>
        </a:xfrm>
        <a:prstGeom prst="rect">
          <a:avLst/>
        </a:prstGeom>
        <a:solidFill>
          <a:schemeClr val="bg1"/>
        </a:solidFill>
        <a:ln w="19050">
          <a:solidFill>
            <a:schemeClr val="tx1">
              <a:lumMod val="65000"/>
              <a:lumOff val="3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108000" tIns="36000" rIns="180000" bIns="0" rtlCol="0" anchor="t"/>
        <a:lstStyle/>
        <a:p>
          <a:pPr algn="r">
            <a:lnSpc>
              <a:spcPts val="820"/>
            </a:lnSpc>
          </a:pPr>
          <a:r>
            <a:rPr kumimoji="1" lang="ja-JP" altLang="en-US" sz="800">
              <a:solidFill>
                <a:schemeClr val="tx1">
                  <a:lumMod val="50000"/>
                  <a:lumOff val="50000"/>
                </a:schemeClr>
              </a:solidFill>
              <a:latin typeface="Meiryo UI" panose="020B0604030504040204" pitchFamily="50" charset="-128"/>
              <a:ea typeface="Meiryo UI" panose="020B0604030504040204" pitchFamily="50" charset="-128"/>
            </a:rPr>
            <a:t>始値</a:t>
          </a:r>
          <a:endParaRPr kumimoji="1" lang="en-US" altLang="ja-JP" sz="800">
            <a:solidFill>
              <a:schemeClr val="tx1">
                <a:lumMod val="50000"/>
                <a:lumOff val="50000"/>
              </a:schemeClr>
            </a:solidFill>
            <a:latin typeface="Meiryo UI" panose="020B0604030504040204" pitchFamily="50" charset="-128"/>
            <a:ea typeface="Meiryo UI" panose="020B0604030504040204" pitchFamily="50" charset="-128"/>
          </a:endParaRPr>
        </a:p>
        <a:p>
          <a:pPr algn="r">
            <a:lnSpc>
              <a:spcPts val="820"/>
            </a:lnSpc>
          </a:pPr>
          <a:r>
            <a:rPr kumimoji="1" lang="ja-JP" altLang="en-US" sz="800">
              <a:solidFill>
                <a:schemeClr val="tx1">
                  <a:lumMod val="50000"/>
                  <a:lumOff val="50000"/>
                </a:schemeClr>
              </a:solidFill>
              <a:latin typeface="Meiryo UI" panose="020B0604030504040204" pitchFamily="50" charset="-128"/>
              <a:ea typeface="Meiryo UI" panose="020B0604030504040204" pitchFamily="50" charset="-128"/>
            </a:rPr>
            <a:t>高値</a:t>
          </a:r>
          <a:endParaRPr kumimoji="1" lang="en-US" altLang="ja-JP" sz="800">
            <a:solidFill>
              <a:schemeClr val="tx1">
                <a:lumMod val="50000"/>
                <a:lumOff val="50000"/>
              </a:schemeClr>
            </a:solidFill>
            <a:latin typeface="Meiryo UI" panose="020B0604030504040204" pitchFamily="50" charset="-128"/>
            <a:ea typeface="Meiryo UI" panose="020B0604030504040204" pitchFamily="50" charset="-128"/>
          </a:endParaRPr>
        </a:p>
        <a:p>
          <a:pPr algn="r">
            <a:lnSpc>
              <a:spcPts val="850"/>
            </a:lnSpc>
          </a:pPr>
          <a:r>
            <a:rPr kumimoji="1" lang="ja-JP" altLang="en-US" sz="800">
              <a:solidFill>
                <a:schemeClr val="tx1">
                  <a:lumMod val="50000"/>
                  <a:lumOff val="50000"/>
                </a:schemeClr>
              </a:solidFill>
              <a:latin typeface="Meiryo UI" panose="020B0604030504040204" pitchFamily="50" charset="-128"/>
              <a:ea typeface="Meiryo UI" panose="020B0604030504040204" pitchFamily="50" charset="-128"/>
            </a:rPr>
            <a:t>安値</a:t>
          </a:r>
          <a:endParaRPr kumimoji="1" lang="en-US" altLang="ja-JP" sz="800">
            <a:solidFill>
              <a:schemeClr val="tx1">
                <a:lumMod val="50000"/>
                <a:lumOff val="50000"/>
              </a:schemeClr>
            </a:solidFill>
            <a:latin typeface="Meiryo UI" panose="020B0604030504040204" pitchFamily="50" charset="-128"/>
            <a:ea typeface="Meiryo UI" panose="020B0604030504040204" pitchFamily="50" charset="-128"/>
          </a:endParaRPr>
        </a:p>
        <a:p>
          <a:pPr algn="r">
            <a:lnSpc>
              <a:spcPts val="850"/>
            </a:lnSpc>
          </a:pPr>
          <a:r>
            <a:rPr kumimoji="1" lang="ja-JP" altLang="en-US" sz="800">
              <a:solidFill>
                <a:schemeClr val="tx1">
                  <a:lumMod val="95000"/>
                  <a:lumOff val="5000"/>
                </a:schemeClr>
              </a:solidFill>
              <a:latin typeface="Meiryo UI" panose="020B0604030504040204" pitchFamily="50" charset="-128"/>
              <a:ea typeface="Meiryo UI" panose="020B0604030504040204" pitchFamily="50" charset="-128"/>
            </a:rPr>
            <a:t>終値</a:t>
          </a:r>
          <a:endParaRPr kumimoji="1" lang="en-US" altLang="ja-JP" sz="800">
            <a:solidFill>
              <a:schemeClr val="tx1">
                <a:lumMod val="95000"/>
                <a:lumOff val="5000"/>
              </a:schemeClr>
            </a:solidFill>
            <a:latin typeface="Meiryo UI" panose="020B0604030504040204" pitchFamily="50" charset="-128"/>
            <a:ea typeface="Meiryo UI" panose="020B0604030504040204" pitchFamily="50" charset="-128"/>
          </a:endParaRPr>
        </a:p>
        <a:p>
          <a:pPr algn="r">
            <a:lnSpc>
              <a:spcPts val="850"/>
            </a:lnSpc>
          </a:pPr>
          <a:r>
            <a:rPr kumimoji="1" lang="ja-JP" altLang="en-US" sz="800">
              <a:solidFill>
                <a:schemeClr val="tx1">
                  <a:lumMod val="50000"/>
                  <a:lumOff val="50000"/>
                </a:schemeClr>
              </a:solidFill>
              <a:latin typeface="Meiryo UI" panose="020B0604030504040204" pitchFamily="50" charset="-128"/>
              <a:ea typeface="Meiryo UI" panose="020B0604030504040204" pitchFamily="50" charset="-128"/>
            </a:rPr>
            <a:t>出来高</a:t>
          </a:r>
          <a:endParaRPr kumimoji="1" lang="en-US" altLang="ja-JP" sz="800">
            <a:solidFill>
              <a:schemeClr val="tx1">
                <a:lumMod val="50000"/>
                <a:lumOff val="50000"/>
              </a:schemeClr>
            </a:solidFill>
            <a:latin typeface="Meiryo UI" panose="020B0604030504040204" pitchFamily="50" charset="-128"/>
            <a:ea typeface="Meiryo UI" panose="020B0604030504040204" pitchFamily="50" charset="-128"/>
          </a:endParaRPr>
        </a:p>
        <a:p>
          <a:pPr algn="r">
            <a:lnSpc>
              <a:spcPts val="840"/>
            </a:lnSpc>
          </a:pPr>
          <a:r>
            <a:rPr kumimoji="1" lang="ja-JP" altLang="en-US" sz="800">
              <a:solidFill>
                <a:schemeClr val="tx1">
                  <a:lumMod val="50000"/>
                  <a:lumOff val="50000"/>
                </a:schemeClr>
              </a:solidFill>
              <a:latin typeface="Meiryo UI" panose="020B0604030504040204" pitchFamily="50" charset="-128"/>
              <a:ea typeface="Meiryo UI" panose="020B0604030504040204" pitchFamily="50" charset="-128"/>
            </a:rPr>
            <a:t>修正率</a:t>
          </a:r>
        </a:p>
      </xdr:txBody>
    </xdr:sp>
    <xdr:clientData fPrintsWithSheet="0"/>
  </xdr:twoCellAnchor>
  <xdr:twoCellAnchor>
    <xdr:from>
      <xdr:col>6</xdr:col>
      <xdr:colOff>162075</xdr:colOff>
      <xdr:row>4</xdr:row>
      <xdr:rowOff>57150</xdr:rowOff>
    </xdr:from>
    <xdr:to>
      <xdr:col>6</xdr:col>
      <xdr:colOff>648450</xdr:colOff>
      <xdr:row>6</xdr:row>
      <xdr:rowOff>55125</xdr:rowOff>
    </xdr:to>
    <xdr:grpSp>
      <xdr:nvGrpSpPr>
        <xdr:cNvPr id="62" name="グループ化 61"/>
        <xdr:cNvGrpSpPr/>
      </xdr:nvGrpSpPr>
      <xdr:grpSpPr>
        <a:xfrm>
          <a:off x="1771800" y="152400"/>
          <a:ext cx="486375" cy="283725"/>
          <a:chOff x="1876575" y="222225"/>
          <a:chExt cx="486375" cy="283725"/>
        </a:xfrm>
      </xdr:grpSpPr>
      <xdr:sp macro="" textlink="">
        <xdr:nvSpPr>
          <xdr:cNvPr id="65" name="正方形/長方形 64">
            <a:hlinkClick xmlns:r="http://schemas.openxmlformats.org/officeDocument/2006/relationships" r:id="rId1" tooltip=" "/>
          </xdr:cNvPr>
          <xdr:cNvSpPr>
            <a:spLocks noChangeArrowheads="1"/>
          </xdr:cNvSpPr>
        </xdr:nvSpPr>
        <xdr:spPr bwMode="auto">
          <a:xfrm>
            <a:off x="1981350" y="307950"/>
            <a:ext cx="381600" cy="198000"/>
          </a:xfrm>
          <a:prstGeom prst="rect">
            <a:avLst/>
          </a:prstGeom>
          <a:gradFill rotWithShape="1">
            <a:gsLst>
              <a:gs pos="100000">
                <a:srgbClr val="CAF7FA"/>
              </a:gs>
              <a:gs pos="0">
                <a:sysClr val="window" lastClr="FFFFFF"/>
              </a:gs>
            </a:gsLst>
            <a:lin ang="5400000" scaled="1"/>
          </a:gradFill>
          <a:ln w="9525" algn="ctr">
            <a:solidFill>
              <a:sysClr val="windowText" lastClr="000000">
                <a:lumMod val="65000"/>
                <a:lumOff val="35000"/>
              </a:sysClr>
            </a:solidFill>
            <a:round/>
            <a:headEnd/>
            <a:tailEnd/>
          </a:ln>
        </xdr:spPr>
        <xdr:txBody>
          <a:bodyPr vertOverflow="clip" horzOverflow="clip" wrap="none" lIns="10800" tIns="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1000" b="0" i="0" u="none" strike="noStrike" kern="0" cap="none" spc="0" normalizeH="0" baseline="0" noProof="0">
                <a:ln>
                  <a:noFill/>
                </a:ln>
                <a:solidFill>
                  <a:srgbClr val="0000FF"/>
                </a:solidFill>
                <a:effectLst/>
                <a:uLnTx/>
                <a:uFillTx/>
                <a:latin typeface="Calibri" pitchFamily="34" charset="0"/>
                <a:ea typeface="Meiryo UI" pitchFamily="50" charset="-128"/>
              </a:rPr>
              <a:t>ホーム</a:t>
            </a:r>
            <a:endParaRPr kumimoji="0" lang="ja-JP" altLang="ja-JP" sz="1000" b="0" i="0" u="none" strike="noStrike" kern="0" cap="none" spc="0" normalizeH="0" baseline="0" noProof="0">
              <a:ln>
                <a:noFill/>
              </a:ln>
              <a:solidFill>
                <a:srgbClr val="0000FF"/>
              </a:solidFill>
              <a:effectLst/>
              <a:uLnTx/>
              <a:uFillTx/>
              <a:latin typeface="Calibri" pitchFamily="34" charset="0"/>
              <a:ea typeface="Meiryo UI" pitchFamily="50" charset="-128"/>
            </a:endParaRPr>
          </a:p>
        </xdr:txBody>
      </xdr:sp>
      <xdr:sp macro="" textlink="">
        <xdr:nvSpPr>
          <xdr:cNvPr id="67" name="正方形/長方形 66">
            <a:hlinkClick xmlns:r="http://schemas.openxmlformats.org/officeDocument/2006/relationships" r:id="rId2" tooltip="左上"/>
          </xdr:cNvPr>
          <xdr:cNvSpPr>
            <a:spLocks noChangeArrowheads="1"/>
          </xdr:cNvSpPr>
        </xdr:nvSpPr>
        <xdr:spPr bwMode="auto">
          <a:xfrm>
            <a:off x="1876575" y="222225"/>
            <a:ext cx="108000" cy="86400"/>
          </a:xfrm>
          <a:prstGeom prst="rect">
            <a:avLst/>
          </a:prstGeom>
          <a:gradFill rotWithShape="1">
            <a:gsLst>
              <a:gs pos="100000">
                <a:srgbClr val="CAF7FA"/>
              </a:gs>
              <a:gs pos="0">
                <a:sysClr val="window" lastClr="FFFFFF"/>
              </a:gs>
            </a:gsLst>
            <a:lin ang="5400000" scaled="1"/>
          </a:gradFill>
          <a:ln w="9525" algn="ctr">
            <a:solidFill>
              <a:sysClr val="windowText" lastClr="000000">
                <a:lumMod val="65000"/>
                <a:lumOff val="35000"/>
              </a:sysClr>
            </a:solidFill>
            <a:round/>
            <a:headEnd/>
            <a:tailEnd/>
          </a:ln>
        </xdr:spPr>
        <xdr:txBody>
          <a:bodyPr vertOverflow="clip" horzOverflow="clip" wrap="none" lIns="0" tIns="18000" rIns="0" bIns="0" anchor="ctr" upright="1"/>
          <a:lstStyle/>
          <a:p>
            <a:pPr marL="0" marR="0" lvl="0" indent="0" algn="ctr" defTabSz="914400" rtl="0" eaLnBrk="1" fontAlgn="auto" latinLnBrk="0" hangingPunct="1">
              <a:lnSpc>
                <a:spcPts val="1180"/>
              </a:lnSpc>
              <a:spcBef>
                <a:spcPts val="0"/>
              </a:spcBef>
              <a:spcAft>
                <a:spcPts val="0"/>
              </a:spcAft>
              <a:buClrTx/>
              <a:buSzTx/>
              <a:buFontTx/>
              <a:buNone/>
              <a:tabLst/>
              <a:defRPr sz="1000"/>
            </a:pPr>
            <a:endParaRPr kumimoji="0" lang="ja-JP" altLang="ja-JP" sz="800" b="0" i="0" u="none" strike="noStrike" kern="0" cap="none" spc="0" normalizeH="0" baseline="0" noProof="0">
              <a:ln>
                <a:noFill/>
              </a:ln>
              <a:solidFill>
                <a:srgbClr val="0000FF"/>
              </a:solidFill>
              <a:effectLst/>
              <a:uLnTx/>
              <a:uFillTx/>
              <a:latin typeface="Meiryo UI" pitchFamily="50" charset="-128"/>
              <a:ea typeface="Meiryo UI" pitchFamily="50" charset="-128"/>
            </a:endParaRPr>
          </a:p>
        </xdr:txBody>
      </xdr:sp>
      <xdr:sp macro="" textlink="">
        <xdr:nvSpPr>
          <xdr:cNvPr id="68" name="正方形/長方形 67">
            <a:hlinkClick xmlns:r="http://schemas.openxmlformats.org/officeDocument/2006/relationships" r:id="rId3" tooltip="右上"/>
          </xdr:cNvPr>
          <xdr:cNvSpPr>
            <a:spLocks noChangeArrowheads="1"/>
          </xdr:cNvSpPr>
        </xdr:nvSpPr>
        <xdr:spPr bwMode="auto">
          <a:xfrm>
            <a:off x="1981350" y="222225"/>
            <a:ext cx="381600" cy="86400"/>
          </a:xfrm>
          <a:prstGeom prst="rect">
            <a:avLst/>
          </a:prstGeom>
          <a:gradFill rotWithShape="1">
            <a:gsLst>
              <a:gs pos="100000">
                <a:srgbClr val="CAF7FA"/>
              </a:gs>
              <a:gs pos="0">
                <a:sysClr val="window" lastClr="FFFFFF"/>
              </a:gs>
            </a:gsLst>
            <a:lin ang="5400000" scaled="1"/>
          </a:gradFill>
          <a:ln w="9525" algn="ctr">
            <a:solidFill>
              <a:sysClr val="windowText" lastClr="000000">
                <a:lumMod val="65000"/>
                <a:lumOff val="35000"/>
              </a:sysClr>
            </a:solidFill>
            <a:round/>
            <a:headEnd/>
            <a:tailEnd/>
          </a:ln>
        </xdr:spPr>
        <xdr:txBody>
          <a:bodyPr vertOverflow="clip" horzOverflow="clip" wrap="none" lIns="10800" tIns="32400" rIns="0" bIns="0" anchor="ctr" upright="1"/>
          <a:lstStyle/>
          <a:p>
            <a:pPr marL="0" marR="0" lvl="0" indent="0" algn="ctr" defTabSz="914400" rtl="0" eaLnBrk="1" fontAlgn="auto" latinLnBrk="0" hangingPunct="1">
              <a:lnSpc>
                <a:spcPts val="1180"/>
              </a:lnSpc>
              <a:spcBef>
                <a:spcPts val="0"/>
              </a:spcBef>
              <a:spcAft>
                <a:spcPts val="0"/>
              </a:spcAft>
              <a:buClrTx/>
              <a:buSzTx/>
              <a:buFontTx/>
              <a:buNone/>
              <a:tabLst/>
              <a:defRPr sz="1000"/>
            </a:pPr>
            <a:endParaRPr kumimoji="0" lang="ja-JP" altLang="en-US" sz="900" b="0" i="0" u="none" strike="noStrike" kern="0" cap="none" spc="0" normalizeH="0" baseline="0" noProof="0">
              <a:ln>
                <a:noFill/>
              </a:ln>
              <a:solidFill>
                <a:srgbClr val="0000FF"/>
              </a:solidFill>
              <a:effectLst/>
              <a:uLnTx/>
              <a:uFillTx/>
              <a:latin typeface="Meiryo UI" panose="020B0604030504040204" pitchFamily="50" charset="-128"/>
              <a:ea typeface="Meiryo UI" panose="020B0604030504040204" pitchFamily="50" charset="-128"/>
            </a:endParaRPr>
          </a:p>
        </xdr:txBody>
      </xdr:sp>
      <xdr:sp macro="" textlink="">
        <xdr:nvSpPr>
          <xdr:cNvPr id="69" name="正方形/長方形 68">
            <a:hlinkClick xmlns:r="http://schemas.openxmlformats.org/officeDocument/2006/relationships" r:id="rId4" tooltip="左下"/>
          </xdr:cNvPr>
          <xdr:cNvSpPr>
            <a:spLocks noChangeArrowheads="1"/>
          </xdr:cNvSpPr>
        </xdr:nvSpPr>
        <xdr:spPr bwMode="auto">
          <a:xfrm>
            <a:off x="1876575" y="307950"/>
            <a:ext cx="108000" cy="198000"/>
          </a:xfrm>
          <a:prstGeom prst="rect">
            <a:avLst/>
          </a:prstGeom>
          <a:gradFill rotWithShape="1">
            <a:gsLst>
              <a:gs pos="100000">
                <a:srgbClr val="CAF7FA"/>
              </a:gs>
              <a:gs pos="0">
                <a:sysClr val="window" lastClr="FFFFFF"/>
              </a:gs>
            </a:gsLst>
            <a:lin ang="5400000" scaled="1"/>
          </a:gradFill>
          <a:ln w="9525" algn="ctr">
            <a:solidFill>
              <a:sysClr val="windowText" lastClr="000000">
                <a:lumMod val="65000"/>
                <a:lumOff val="35000"/>
              </a:sysClr>
            </a:solidFill>
            <a:round/>
            <a:headEnd/>
            <a:tailEnd/>
          </a:ln>
        </xdr:spPr>
        <xdr:txBody>
          <a:bodyPr vertOverflow="clip" horzOverflow="clip" wrap="none" lIns="18000" tIns="25200" rIns="0" bIns="0" anchor="ctr" upright="1"/>
          <a:lstStyle/>
          <a:p>
            <a:pPr marL="0" marR="0" lvl="0" indent="0" algn="ctr" defTabSz="914400" rtl="0" eaLnBrk="1" fontAlgn="auto" latinLnBrk="0" hangingPunct="1">
              <a:lnSpc>
                <a:spcPts val="1180"/>
              </a:lnSpc>
              <a:spcBef>
                <a:spcPts val="0"/>
              </a:spcBef>
              <a:spcAft>
                <a:spcPts val="0"/>
              </a:spcAft>
              <a:buClrTx/>
              <a:buSzTx/>
              <a:buFontTx/>
              <a:buNone/>
              <a:tabLst/>
              <a:defRPr sz="1000"/>
            </a:pPr>
            <a:endParaRPr kumimoji="0" lang="ja-JP" altLang="ja-JP" sz="900" b="0" i="0" u="none" strike="noStrike" kern="0" cap="none" spc="0" normalizeH="0" baseline="0" noProof="0">
              <a:ln>
                <a:noFill/>
              </a:ln>
              <a:solidFill>
                <a:srgbClr val="0000FF"/>
              </a:solidFill>
              <a:effectLst/>
              <a:uLnTx/>
              <a:uFillTx/>
              <a:latin typeface="Meiryo UI" pitchFamily="50" charset="-128"/>
              <a:ea typeface="Meiryo UI" pitchFamily="50" charset="-128"/>
            </a:endParaRPr>
          </a:p>
        </xdr:txBody>
      </xdr:sp>
    </xdr:grpSp>
    <xdr:clientData/>
  </xdr:twoCellAnchor>
  <xdr:twoCellAnchor>
    <xdr:from>
      <xdr:col>0</xdr:col>
      <xdr:colOff>0</xdr:colOff>
      <xdr:row>8</xdr:row>
      <xdr:rowOff>0</xdr:rowOff>
    </xdr:from>
    <xdr:to>
      <xdr:col>0</xdr:col>
      <xdr:colOff>0</xdr:colOff>
      <xdr:row>8</xdr:row>
      <xdr:rowOff>72000</xdr:rowOff>
    </xdr:to>
    <xdr:cxnSp macro="">
      <xdr:nvCxnSpPr>
        <xdr:cNvPr id="32" name="直線コネクタ 31">
          <a:hlinkClick xmlns:r="http://schemas.openxmlformats.org/officeDocument/2006/relationships" r:id="rId5" tooltip=" "/>
        </xdr:cNvPr>
        <xdr:cNvCxnSpPr/>
      </xdr:nvCxnSpPr>
      <xdr:spPr>
        <a:xfrm>
          <a:off x="0" y="571500"/>
          <a:ext cx="0" cy="72000"/>
        </a:xfrm>
        <a:prstGeom prst="line">
          <a:avLst/>
        </a:prstGeom>
        <a:ln>
          <a:no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9</xdr:row>
      <xdr:rowOff>0</xdr:rowOff>
    </xdr:from>
    <xdr:to>
      <xdr:col>0</xdr:col>
      <xdr:colOff>0</xdr:colOff>
      <xdr:row>9</xdr:row>
      <xdr:rowOff>72000</xdr:rowOff>
    </xdr:to>
    <xdr:cxnSp macro="">
      <xdr:nvCxnSpPr>
        <xdr:cNvPr id="33" name="直線コネクタ 32">
          <a:hlinkClick xmlns:r="http://schemas.openxmlformats.org/officeDocument/2006/relationships" r:id="rId5" tooltip=" "/>
        </xdr:cNvPr>
        <xdr:cNvCxnSpPr/>
      </xdr:nvCxnSpPr>
      <xdr:spPr>
        <a:xfrm>
          <a:off x="0" y="733425"/>
          <a:ext cx="0" cy="72000"/>
        </a:xfrm>
        <a:prstGeom prst="line">
          <a:avLst/>
        </a:prstGeom>
        <a:ln>
          <a:no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89</xdr:col>
      <xdr:colOff>49800</xdr:colOff>
      <xdr:row>4</xdr:row>
      <xdr:rowOff>7425</xdr:rowOff>
    </xdr:from>
    <xdr:to>
      <xdr:col>92</xdr:col>
      <xdr:colOff>0</xdr:colOff>
      <xdr:row>7</xdr:row>
      <xdr:rowOff>0</xdr:rowOff>
    </xdr:to>
    <xdr:grpSp>
      <xdr:nvGrpSpPr>
        <xdr:cNvPr id="6" name="グループ化 5"/>
        <xdr:cNvGrpSpPr/>
      </xdr:nvGrpSpPr>
      <xdr:grpSpPr>
        <a:xfrm>
          <a:off x="44017200" y="102675"/>
          <a:ext cx="1702800" cy="421200"/>
          <a:chOff x="44017200" y="102675"/>
          <a:chExt cx="1702800" cy="421200"/>
        </a:xfrm>
      </xdr:grpSpPr>
      <xdr:sp macro="" textlink="">
        <xdr:nvSpPr>
          <xdr:cNvPr id="39" name="正方形/長方形 38"/>
          <xdr:cNvSpPr/>
        </xdr:nvSpPr>
        <xdr:spPr>
          <a:xfrm>
            <a:off x="4401720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44" name="Text Box 43">
            <a:hlinkClick xmlns:r="http://schemas.openxmlformats.org/officeDocument/2006/relationships" r:id="rId6" tooltip=" "/>
          </xdr:cNvPr>
          <xdr:cNvSpPr txBox="1">
            <a:spLocks noChangeArrowheads="1"/>
          </xdr:cNvSpPr>
        </xdr:nvSpPr>
        <xdr:spPr bwMode="auto">
          <a:xfrm>
            <a:off x="4402575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45" name="Text Box 43">
            <a:hlinkClick xmlns:r="http://schemas.openxmlformats.org/officeDocument/2006/relationships" r:id="rId7" tooltip=" "/>
          </xdr:cNvPr>
          <xdr:cNvSpPr txBox="1">
            <a:spLocks noChangeArrowheads="1"/>
          </xdr:cNvSpPr>
        </xdr:nvSpPr>
        <xdr:spPr bwMode="auto">
          <a:xfrm>
            <a:off x="4473667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47" name="正方形/長方形 564">
            <a:hlinkClick xmlns:r="http://schemas.openxmlformats.org/officeDocument/2006/relationships" r:id="rId8" tooltip=" "/>
          </xdr:cNvPr>
          <xdr:cNvSpPr>
            <a:spLocks noChangeArrowheads="1"/>
          </xdr:cNvSpPr>
        </xdr:nvSpPr>
        <xdr:spPr bwMode="auto">
          <a:xfrm>
            <a:off x="4503637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52" name="正方形/長方形 564"/>
          <xdr:cNvSpPr>
            <a:spLocks noChangeArrowheads="1"/>
          </xdr:cNvSpPr>
        </xdr:nvSpPr>
        <xdr:spPr bwMode="auto">
          <a:xfrm>
            <a:off x="4541407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800" b="0" i="0" u="none" strike="noStrike" kern="0" cap="none" spc="0" normalizeH="0" baseline="0" noProof="0">
                <a:ln>
                  <a:noFill/>
                </a:ln>
                <a:solidFill>
                  <a:srgbClr val="0032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54" name="Text Box 43">
            <a:hlinkClick xmlns:r="http://schemas.openxmlformats.org/officeDocument/2006/relationships" r:id="rId1" tooltip=" "/>
          </xdr:cNvPr>
          <xdr:cNvSpPr txBox="1">
            <a:spLocks noChangeArrowheads="1"/>
          </xdr:cNvSpPr>
        </xdr:nvSpPr>
        <xdr:spPr bwMode="auto">
          <a:xfrm>
            <a:off x="44025750" y="310650"/>
            <a:ext cx="406800" cy="201600"/>
          </a:xfrm>
          <a:prstGeom prst="rect">
            <a:avLst/>
          </a:prstGeom>
          <a:solidFill>
            <a:srgbClr val="002060"/>
          </a:soli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chemeClr val="bg1"/>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chemeClr val="bg1"/>
              </a:solidFill>
              <a:effectLst/>
              <a:uLnTx/>
              <a:uFillTx/>
              <a:latin typeface="Meiryo UI" panose="020B0604030504040204" pitchFamily="50" charset="-128"/>
              <a:ea typeface="Meiryo UI" panose="020B0604030504040204" pitchFamily="50" charset="-128"/>
            </a:endParaRPr>
          </a:p>
        </xdr:txBody>
      </xdr:sp>
      <xdr:sp macro="" textlink="">
        <xdr:nvSpPr>
          <xdr:cNvPr id="59" name="正方形/長方形 564">
            <a:hlinkClick xmlns:r="http://schemas.openxmlformats.org/officeDocument/2006/relationships" r:id="rId9" tooltip=" "/>
          </xdr:cNvPr>
          <xdr:cNvSpPr>
            <a:spLocks noChangeArrowheads="1"/>
          </xdr:cNvSpPr>
        </xdr:nvSpPr>
        <xdr:spPr bwMode="auto">
          <a:xfrm>
            <a:off x="44434650" y="310650"/>
            <a:ext cx="6948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60" name="正方形/長方形 557">
            <a:hlinkClick xmlns:r="http://schemas.openxmlformats.org/officeDocument/2006/relationships" r:id="rId10" tooltip=" "/>
          </xdr:cNvPr>
          <xdr:cNvSpPr>
            <a:spLocks noChangeArrowheads="1"/>
          </xdr:cNvSpPr>
        </xdr:nvSpPr>
        <xdr:spPr bwMode="auto">
          <a:xfrm>
            <a:off x="4473892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61" name="Text Box 43">
            <a:hlinkClick xmlns:r="http://schemas.openxmlformats.org/officeDocument/2006/relationships" r:id="rId11" tooltip=" "/>
          </xdr:cNvPr>
          <xdr:cNvSpPr txBox="1">
            <a:spLocks noChangeArrowheads="1"/>
          </xdr:cNvSpPr>
        </xdr:nvSpPr>
        <xdr:spPr bwMode="auto">
          <a:xfrm>
            <a:off x="4512682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70" name="正方形/長方形 564">
            <a:hlinkClick xmlns:r="http://schemas.openxmlformats.org/officeDocument/2006/relationships" r:id="rId12" tooltip=" "/>
          </xdr:cNvPr>
          <xdr:cNvSpPr>
            <a:spLocks noChangeArrowheads="1"/>
          </xdr:cNvSpPr>
        </xdr:nvSpPr>
        <xdr:spPr bwMode="auto">
          <a:xfrm>
            <a:off x="4541407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twoCellAnchor editAs="oneCell">
    <xdr:from>
      <xdr:col>3</xdr:col>
      <xdr:colOff>180975</xdr:colOff>
      <xdr:row>635</xdr:row>
      <xdr:rowOff>38099</xdr:rowOff>
    </xdr:from>
    <xdr:to>
      <xdr:col>3</xdr:col>
      <xdr:colOff>288975</xdr:colOff>
      <xdr:row>635</xdr:row>
      <xdr:rowOff>146099</xdr:rowOff>
    </xdr:to>
    <xdr:sp macro="" textlink="">
      <xdr:nvSpPr>
        <xdr:cNvPr id="30" name="正方形/長方形 29"/>
        <xdr:cNvSpPr>
          <a:spLocks/>
        </xdr:cNvSpPr>
      </xdr:nvSpPr>
      <xdr:spPr>
        <a:xfrm>
          <a:off x="247650" y="72666224"/>
          <a:ext cx="108000" cy="108000"/>
        </a:xfrm>
        <a:prstGeom prst="rect">
          <a:avLst/>
        </a:prstGeom>
        <a:noFill/>
        <a:ln w="9525" cap="flat" cmpd="sng" algn="ctr">
          <a:solidFill>
            <a:schemeClr val="tx1">
              <a:lumMod val="65000"/>
              <a:lumOff val="35000"/>
            </a:schemeClr>
          </a:solidFill>
          <a:prstDash val="solid"/>
        </a:ln>
        <a:effectLst/>
      </xdr:spPr>
      <xdr:txBody>
        <a:bodyPr vertOverflow="clip" horzOverflow="clip" wrap="none" lIns="10800" tIns="0" rIns="0" bIns="0" rtlCol="0" anchor="ctr" anchorCtr="0"/>
        <a:lstStyle/>
        <a:p>
          <a:pPr marL="0" marR="0" indent="0" algn="ctr" defTabSz="914400" eaLnBrk="1" fontAlgn="auto" latinLnBrk="0" hangingPunct="1">
            <a:lnSpc>
              <a:spcPts val="1300"/>
            </a:lnSpc>
            <a:spcBef>
              <a:spcPts val="0"/>
            </a:spcBef>
            <a:spcAft>
              <a:spcPts val="0"/>
            </a:spcAft>
            <a:buClrTx/>
            <a:buSzTx/>
            <a:buFontTx/>
            <a:buNone/>
            <a:tabLst/>
          </a:pPr>
          <a:r>
            <a:rPr kumimoji="1" lang="en-US" altLang="ja-JP" sz="900" b="0" i="0" baseline="0">
              <a:effectLst/>
              <a:latin typeface="Meiryo UI" pitchFamily="50" charset="-128"/>
              <a:ea typeface="Meiryo UI" pitchFamily="50" charset="-128"/>
              <a:cs typeface="+mn-cs"/>
            </a:rPr>
            <a:t>+</a:t>
          </a:r>
          <a:endParaRPr kumimoji="1" lang="ja-JP" altLang="en-US" sz="900" b="0" i="0" baseline="0">
            <a:effectLst/>
            <a:latin typeface="Meiryo UI" pitchFamily="50" charset="-128"/>
            <a:ea typeface="Meiryo UI" pitchFamily="50" charset="-128"/>
            <a:cs typeface="+mn-cs"/>
          </a:endParaRPr>
        </a:p>
      </xdr:txBody>
    </xdr:sp>
    <xdr:clientData/>
  </xdr:twoCellAnchor>
  <xdr:twoCellAnchor editAs="oneCell">
    <xdr:from>
      <xdr:col>7</xdr:col>
      <xdr:colOff>0</xdr:colOff>
      <xdr:row>645</xdr:row>
      <xdr:rowOff>0</xdr:rowOff>
    </xdr:from>
    <xdr:to>
      <xdr:col>7</xdr:col>
      <xdr:colOff>10800</xdr:colOff>
      <xdr:row>647</xdr:row>
      <xdr:rowOff>116400</xdr:rowOff>
    </xdr:to>
    <xdr:sp macro="" textlink="$H$640">
      <xdr:nvSpPr>
        <xdr:cNvPr id="22" name="正方形/長方形 21"/>
        <xdr:cNvSpPr/>
      </xdr:nvSpPr>
      <xdr:spPr>
        <a:xfrm>
          <a:off x="3009900" y="141198600"/>
          <a:ext cx="10800" cy="421200"/>
        </a:xfrm>
        <a:prstGeom prst="rect">
          <a:avLst/>
        </a:prstGeom>
        <a:noFill/>
        <a:ln w="9525" cap="flat" cmpd="sng" algn="ctr">
          <a:noFill/>
          <a:prstDash val="solid"/>
        </a:ln>
        <a:effectLst/>
      </xdr:spPr>
      <xdr:txBody>
        <a:bodyPr vertOverflow="overflow" horzOverflow="overflow" wrap="none" lIns="57600" tIns="10800" rIns="0" bIns="0" rtlCol="0" anchor="b"/>
        <a:lstStyle/>
        <a:p>
          <a:pPr marL="0" marR="0" lvl="0" indent="0" algn="l" defTabSz="914400" eaLnBrk="1" fontAlgn="auto" latinLnBrk="0" hangingPunct="1">
            <a:lnSpc>
              <a:spcPct val="100000"/>
            </a:lnSpc>
            <a:spcBef>
              <a:spcPts val="0"/>
            </a:spcBef>
            <a:spcAft>
              <a:spcPts val="0"/>
            </a:spcAft>
            <a:buClrTx/>
            <a:buSzTx/>
            <a:buFontTx/>
            <a:buNone/>
            <a:tabLst/>
            <a:defRPr/>
          </a:pPr>
          <a:fld id="{93283986-0EEF-432C-A12E-BC61BCE498D5}" type="TxLink">
            <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rPr>
            <a:pPr marL="0" marR="0" lvl="0" indent="0" algn="l" defTabSz="914400" eaLnBrk="1" fontAlgn="auto" latinLnBrk="0" hangingPunct="1">
              <a:lnSpc>
                <a:spcPct val="100000"/>
              </a:lnSpc>
              <a:spcBef>
                <a:spcPts val="0"/>
              </a:spcBef>
              <a:spcAft>
                <a:spcPts val="0"/>
              </a:spcAft>
              <a:buClrTx/>
              <a:buSzTx/>
              <a:buFontTx/>
              <a:buNone/>
              <a:tabLst/>
              <a:defRPr/>
            </a:pPr>
            <a:t> </a:t>
          </a:fld>
          <a:endParaRPr kumimoji="1" lang="ja-JP" altLang="en-US" sz="800" b="0" i="0" u="none" strike="noStrike" kern="0" cap="none" spc="0" normalizeH="0" baseline="0" noProof="0" smtClean="0">
            <a:ln>
              <a:noFill/>
            </a:ln>
            <a:solidFill>
              <a:srgbClr val="7B84FF"/>
            </a:solidFill>
            <a:effectLst/>
            <a:uLnTx/>
            <a:uFillTx/>
            <a:latin typeface="Meiryo UI" pitchFamily="50" charset="-128"/>
            <a:ea typeface="Meiryo UI" pitchFamily="50" charset="-128"/>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38098</xdr:colOff>
      <xdr:row>2</xdr:row>
      <xdr:rowOff>57149</xdr:rowOff>
    </xdr:from>
    <xdr:to>
      <xdr:col>10</xdr:col>
      <xdr:colOff>228373</xdr:colOff>
      <xdr:row>3</xdr:row>
      <xdr:rowOff>56174</xdr:rowOff>
    </xdr:to>
    <xdr:sp macro="" textlink="J!B4">
      <xdr:nvSpPr>
        <xdr:cNvPr id="13" name="正方形/長方形 12"/>
        <xdr:cNvSpPr/>
      </xdr:nvSpPr>
      <xdr:spPr>
        <a:xfrm>
          <a:off x="571498" y="361949"/>
          <a:ext cx="4990875" cy="151425"/>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fld id="{28B8DC5C-E0BD-4B7C-B37B-2F8F903BB467}" type="TxLink">
            <a:rPr kumimoji="1" lang="en-US" altLang="ja-JP" sz="1100">
              <a:solidFill>
                <a:srgbClr val="0000FF"/>
              </a:solidFill>
              <a:latin typeface="Meiryo UI" pitchFamily="50" charset="-128"/>
              <a:ea typeface="Meiryo UI" pitchFamily="50" charset="-128"/>
            </a:rPr>
            <a:pPr algn="l"/>
            <a:t>■ KabRank 3.1</a:t>
          </a:fld>
          <a:endParaRPr kumimoji="1" lang="en-US" altLang="ja-JP" sz="1100">
            <a:solidFill>
              <a:srgbClr val="0000FF"/>
            </a:solidFill>
            <a:latin typeface="Meiryo UI" pitchFamily="50" charset="-128"/>
            <a:ea typeface="Meiryo UI" pitchFamily="50" charset="-128"/>
          </a:endParaRPr>
        </a:p>
      </xdr:txBody>
    </xdr:sp>
    <xdr:clientData/>
  </xdr:twoCellAnchor>
  <xdr:twoCellAnchor editAs="oneCell">
    <xdr:from>
      <xdr:col>2</xdr:col>
      <xdr:colOff>123824</xdr:colOff>
      <xdr:row>3</xdr:row>
      <xdr:rowOff>47625</xdr:rowOff>
    </xdr:from>
    <xdr:to>
      <xdr:col>9</xdr:col>
      <xdr:colOff>231299</xdr:colOff>
      <xdr:row>4</xdr:row>
      <xdr:rowOff>32025</xdr:rowOff>
    </xdr:to>
    <xdr:sp macro="" textlink="">
      <xdr:nvSpPr>
        <xdr:cNvPr id="14" name="正方形/長方形 13"/>
        <xdr:cNvSpPr/>
      </xdr:nvSpPr>
      <xdr:spPr>
        <a:xfrm>
          <a:off x="1190624" y="504825"/>
          <a:ext cx="3841275" cy="136800"/>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kumimoji="1" lang="en-US" altLang="ja-JP" sz="1000">
              <a:solidFill>
                <a:srgbClr val="0000FF"/>
              </a:solidFill>
              <a:latin typeface="Meiryo UI" pitchFamily="50" charset="-128"/>
              <a:ea typeface="Meiryo UI" pitchFamily="50" charset="-128"/>
            </a:rPr>
            <a:t>【</a:t>
          </a:r>
          <a:r>
            <a:rPr kumimoji="1" lang="ja-JP" altLang="en-US" sz="1000">
              <a:solidFill>
                <a:srgbClr val="0000FF"/>
              </a:solidFill>
              <a:latin typeface="Meiryo UI" pitchFamily="50" charset="-128"/>
              <a:ea typeface="Meiryo UI" pitchFamily="50" charset="-128"/>
            </a:rPr>
            <a:t>検索リスト ・ チャート</a:t>
          </a:r>
          <a:r>
            <a:rPr kumimoji="1" lang="en-US" altLang="ja-JP" sz="1000">
              <a:solidFill>
                <a:srgbClr val="0000FF"/>
              </a:solidFill>
              <a:latin typeface="Meiryo UI" pitchFamily="50" charset="-128"/>
              <a:ea typeface="Meiryo UI" pitchFamily="50" charset="-128"/>
            </a:rPr>
            <a:t>】</a:t>
          </a:r>
        </a:p>
      </xdr:txBody>
    </xdr:sp>
    <xdr:clientData/>
  </xdr:twoCellAnchor>
  <xdr:twoCellAnchor editAs="oneCell">
    <xdr:from>
      <xdr:col>1</xdr:col>
      <xdr:colOff>38098</xdr:colOff>
      <xdr:row>2</xdr:row>
      <xdr:rowOff>57149</xdr:rowOff>
    </xdr:from>
    <xdr:to>
      <xdr:col>10</xdr:col>
      <xdr:colOff>228373</xdr:colOff>
      <xdr:row>3</xdr:row>
      <xdr:rowOff>56174</xdr:rowOff>
    </xdr:to>
    <xdr:sp macro="" textlink="J!B4">
      <xdr:nvSpPr>
        <xdr:cNvPr id="26" name="正方形/長方形 25"/>
        <xdr:cNvSpPr/>
      </xdr:nvSpPr>
      <xdr:spPr>
        <a:xfrm>
          <a:off x="571498" y="361949"/>
          <a:ext cx="4990875" cy="151425"/>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fld id="{28B8DC5C-E0BD-4B7C-B37B-2F8F903BB467}" type="TxLink">
            <a:rPr kumimoji="1" lang="en-US" altLang="ja-JP" sz="1100">
              <a:solidFill>
                <a:srgbClr val="0000FF"/>
              </a:solidFill>
              <a:latin typeface="Meiryo UI" pitchFamily="50" charset="-128"/>
              <a:ea typeface="Meiryo UI" pitchFamily="50" charset="-128"/>
            </a:rPr>
            <a:pPr algn="l"/>
            <a:t>■ KabRank 3.1</a:t>
          </a:fld>
          <a:endParaRPr kumimoji="1" lang="en-US" altLang="ja-JP" sz="1100">
            <a:solidFill>
              <a:srgbClr val="0000FF"/>
            </a:solidFill>
            <a:latin typeface="Meiryo UI" pitchFamily="50" charset="-128"/>
            <a:ea typeface="Meiryo UI" pitchFamily="50" charset="-128"/>
          </a:endParaRPr>
        </a:p>
      </xdr:txBody>
    </xdr:sp>
    <xdr:clientData/>
  </xdr:twoCellAnchor>
  <xdr:twoCellAnchor editAs="oneCell">
    <xdr:from>
      <xdr:col>2</xdr:col>
      <xdr:colOff>123824</xdr:colOff>
      <xdr:row>3</xdr:row>
      <xdr:rowOff>47625</xdr:rowOff>
    </xdr:from>
    <xdr:to>
      <xdr:col>9</xdr:col>
      <xdr:colOff>231299</xdr:colOff>
      <xdr:row>4</xdr:row>
      <xdr:rowOff>32025</xdr:rowOff>
    </xdr:to>
    <xdr:sp macro="" textlink="">
      <xdr:nvSpPr>
        <xdr:cNvPr id="27" name="正方形/長方形 26"/>
        <xdr:cNvSpPr/>
      </xdr:nvSpPr>
      <xdr:spPr>
        <a:xfrm>
          <a:off x="1190624" y="504825"/>
          <a:ext cx="3841275" cy="136800"/>
        </a:xfrm>
        <a:prstGeom prst="rect">
          <a:avLst/>
        </a:prstGeom>
        <a:no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kumimoji="1" lang="en-US" altLang="ja-JP" sz="1000">
              <a:solidFill>
                <a:srgbClr val="0000FF"/>
              </a:solidFill>
              <a:latin typeface="Meiryo UI" pitchFamily="50" charset="-128"/>
              <a:ea typeface="Meiryo UI" pitchFamily="50" charset="-128"/>
            </a:rPr>
            <a:t>【</a:t>
          </a:r>
          <a:r>
            <a:rPr kumimoji="1" lang="ja-JP" altLang="en-US" sz="1000">
              <a:solidFill>
                <a:srgbClr val="0000FF"/>
              </a:solidFill>
              <a:latin typeface="Meiryo UI" pitchFamily="50" charset="-128"/>
              <a:ea typeface="Meiryo UI" pitchFamily="50" charset="-128"/>
            </a:rPr>
            <a:t>検索リスト ・ チャート</a:t>
          </a:r>
          <a:r>
            <a:rPr kumimoji="1" lang="en-US" altLang="ja-JP" sz="1000">
              <a:solidFill>
                <a:srgbClr val="0000FF"/>
              </a:solidFill>
              <a:latin typeface="Meiryo UI" pitchFamily="50" charset="-128"/>
              <a:ea typeface="Meiryo UI" pitchFamily="50" charset="-128"/>
            </a:rPr>
            <a:t>】</a:t>
          </a:r>
        </a:p>
      </xdr:txBody>
    </xdr:sp>
    <xdr:clientData/>
  </xdr:twoCellAnchor>
  <xdr:twoCellAnchor>
    <xdr:from>
      <xdr:col>7</xdr:col>
      <xdr:colOff>47625</xdr:colOff>
      <xdr:row>50</xdr:row>
      <xdr:rowOff>10650</xdr:rowOff>
    </xdr:from>
    <xdr:to>
      <xdr:col>7</xdr:col>
      <xdr:colOff>47625</xdr:colOff>
      <xdr:row>135</xdr:row>
      <xdr:rowOff>1650</xdr:rowOff>
    </xdr:to>
    <xdr:grpSp>
      <xdr:nvGrpSpPr>
        <xdr:cNvPr id="28" name="グループ化 27"/>
        <xdr:cNvGrpSpPr/>
      </xdr:nvGrpSpPr>
      <xdr:grpSpPr>
        <a:xfrm>
          <a:off x="847725" y="5392275"/>
          <a:ext cx="0" cy="12135375"/>
          <a:chOff x="695325" y="5525625"/>
          <a:chExt cx="0" cy="12135375"/>
        </a:xfrm>
      </xdr:grpSpPr>
      <xdr:cxnSp macro="">
        <xdr:nvCxnSpPr>
          <xdr:cNvPr id="29" name="直線コネクタ 28"/>
          <xdr:cNvCxnSpPr/>
        </xdr:nvCxnSpPr>
        <xdr:spPr bwMode="auto">
          <a:xfrm flipH="1">
            <a:off x="695325" y="5525625"/>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29"/>
          <xdr:cNvCxnSpPr/>
        </xdr:nvCxnSpPr>
        <xdr:spPr bwMode="auto">
          <a:xfrm flipH="1">
            <a:off x="695325" y="7097250"/>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30"/>
          <xdr:cNvCxnSpPr/>
        </xdr:nvCxnSpPr>
        <xdr:spPr bwMode="auto">
          <a:xfrm flipH="1">
            <a:off x="695325" y="8668875"/>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31"/>
          <xdr:cNvCxnSpPr/>
        </xdr:nvCxnSpPr>
        <xdr:spPr bwMode="auto">
          <a:xfrm flipH="1">
            <a:off x="695325" y="10240500"/>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32"/>
          <xdr:cNvCxnSpPr/>
        </xdr:nvCxnSpPr>
        <xdr:spPr bwMode="auto">
          <a:xfrm flipH="1">
            <a:off x="695325" y="11812125"/>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33"/>
          <xdr:cNvCxnSpPr/>
        </xdr:nvCxnSpPr>
        <xdr:spPr bwMode="auto">
          <a:xfrm flipH="1">
            <a:off x="695325" y="13383750"/>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34"/>
          <xdr:cNvCxnSpPr/>
        </xdr:nvCxnSpPr>
        <xdr:spPr bwMode="auto">
          <a:xfrm flipH="1">
            <a:off x="695325" y="14955375"/>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35"/>
          <xdr:cNvCxnSpPr/>
        </xdr:nvCxnSpPr>
        <xdr:spPr bwMode="auto">
          <a:xfrm flipH="1">
            <a:off x="695325" y="16527000"/>
            <a:ext cx="0" cy="1134000"/>
          </a:xfrm>
          <a:prstGeom prst="line">
            <a:avLst/>
          </a:prstGeom>
          <a:solidFill>
            <a:srgbClr xmlns:mc="http://schemas.openxmlformats.org/markup-compatibility/2006" xmlns:a14="http://schemas.microsoft.com/office/drawing/2010/main" val="FFFFFF" mc:Ignorable="a14" a14:legacySpreadsheetColorIndex="9"/>
          </a:solidFill>
          <a:ln w="9525" cap="flat" cmpd="sng" algn="ctr">
            <a:solidFill>
              <a:schemeClr val="bg1">
                <a:lumMod val="85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51</xdr:col>
      <xdr:colOff>152400</xdr:colOff>
      <xdr:row>136</xdr:row>
      <xdr:rowOff>9525</xdr:rowOff>
    </xdr:from>
    <xdr:to>
      <xdr:col>72</xdr:col>
      <xdr:colOff>19050</xdr:colOff>
      <xdr:row>136</xdr:row>
      <xdr:rowOff>180975</xdr:rowOff>
    </xdr:to>
    <xdr:grpSp>
      <xdr:nvGrpSpPr>
        <xdr:cNvPr id="37" name="グループ化 36"/>
        <xdr:cNvGrpSpPr/>
      </xdr:nvGrpSpPr>
      <xdr:grpSpPr>
        <a:xfrm>
          <a:off x="6858000" y="17678400"/>
          <a:ext cx="2533650" cy="171450"/>
          <a:chOff x="6858000" y="17811750"/>
          <a:chExt cx="2533650" cy="171450"/>
        </a:xfrm>
      </xdr:grpSpPr>
      <xdr:sp macro="" textlink="J!CM9">
        <xdr:nvSpPr>
          <xdr:cNvPr id="38" name="Text Box 30"/>
          <xdr:cNvSpPr txBox="1">
            <a:spLocks noChangeArrowheads="1" noTextEdit="1"/>
          </xdr:cNvSpPr>
        </xdr:nvSpPr>
        <xdr:spPr bwMode="auto">
          <a:xfrm>
            <a:off x="9105900" y="17830800"/>
            <a:ext cx="285750"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E1D836BD-0CFF-43D0-9A1C-D5487E72EF5F}" type="TxLink">
              <a:rPr lang="en-US" altLang="ja-JP" sz="900" b="0" i="0" u="none" strike="noStrike" baseline="0">
                <a:solidFill>
                  <a:srgbClr val="282828"/>
                </a:solidFill>
                <a:latin typeface="Calibri"/>
              </a:rPr>
              <a:pPr algn="r" rtl="0">
                <a:defRPr sz="1000"/>
              </a:pPr>
              <a:t>02/04</a:t>
            </a:fld>
            <a:endParaRPr lang="en-US" altLang="ja-JP" sz="900" b="0" i="0" u="none" strike="noStrike" baseline="0">
              <a:solidFill>
                <a:srgbClr val="282828"/>
              </a:solidFill>
              <a:latin typeface="Calibri"/>
            </a:endParaRPr>
          </a:p>
        </xdr:txBody>
      </xdr:sp>
      <xdr:sp macro="" textlink="J!CC9">
        <xdr:nvSpPr>
          <xdr:cNvPr id="39" name="Text Box 31"/>
          <xdr:cNvSpPr txBox="1">
            <a:spLocks noChangeArrowheads="1" noTextEdit="1"/>
          </xdr:cNvSpPr>
        </xdr:nvSpPr>
        <xdr:spPr bwMode="auto">
          <a:xfrm>
            <a:off x="87249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F3D1ED8E-BC8B-4A2C-BE61-2C9AE38E2E1E}" type="TxLink">
              <a:rPr lang="en-US" altLang="ja-JP" sz="900" b="0" i="0" u="none" strike="noStrike" baseline="0">
                <a:solidFill>
                  <a:srgbClr val="282828"/>
                </a:solidFill>
                <a:latin typeface="Calibri"/>
              </a:rPr>
              <a:pPr algn="r" rtl="0">
                <a:defRPr sz="1000"/>
              </a:pPr>
              <a:t>01/21</a:t>
            </a:fld>
            <a:endParaRPr lang="en-US" altLang="ja-JP" sz="900" b="0" i="0" u="none" strike="noStrike" baseline="0">
              <a:solidFill>
                <a:srgbClr val="282828"/>
              </a:solidFill>
              <a:latin typeface="Calibri"/>
            </a:endParaRPr>
          </a:p>
        </xdr:txBody>
      </xdr:sp>
      <xdr:sp macro="" textlink="J!BS9">
        <xdr:nvSpPr>
          <xdr:cNvPr id="40" name="Text Box 32"/>
          <xdr:cNvSpPr txBox="1">
            <a:spLocks noChangeArrowheads="1" noTextEdit="1"/>
          </xdr:cNvSpPr>
        </xdr:nvSpPr>
        <xdr:spPr bwMode="auto">
          <a:xfrm>
            <a:off x="83439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90F007B9-A413-4DBB-9C13-A570A872442E}" type="TxLink">
              <a:rPr lang="en-US" altLang="ja-JP" sz="900" b="0" i="0" u="none" strike="noStrike" baseline="0">
                <a:solidFill>
                  <a:srgbClr val="282828"/>
                </a:solidFill>
                <a:latin typeface="Calibri"/>
              </a:rPr>
              <a:pPr algn="r" rtl="0">
                <a:defRPr sz="1000"/>
              </a:pPr>
              <a:t>01/06</a:t>
            </a:fld>
            <a:endParaRPr lang="en-US" altLang="ja-JP" sz="900" b="0" i="0" u="none" strike="noStrike" baseline="0">
              <a:solidFill>
                <a:srgbClr val="282828"/>
              </a:solidFill>
              <a:latin typeface="Calibri"/>
            </a:endParaRPr>
          </a:p>
        </xdr:txBody>
      </xdr:sp>
      <xdr:sp macro="" textlink="J!BI9">
        <xdr:nvSpPr>
          <xdr:cNvPr id="41" name="Text Box 33"/>
          <xdr:cNvSpPr txBox="1">
            <a:spLocks noChangeArrowheads="1" noTextEdit="1"/>
          </xdr:cNvSpPr>
        </xdr:nvSpPr>
        <xdr:spPr bwMode="auto">
          <a:xfrm>
            <a:off x="79629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8128B1D8-5990-4E3C-8CC8-1CAB24286BBE}" type="TxLink">
              <a:rPr lang="en-US" altLang="ja-JP" sz="900" b="0" i="0" u="none" strike="noStrike" baseline="0">
                <a:solidFill>
                  <a:srgbClr val="282828"/>
                </a:solidFill>
                <a:latin typeface="Calibri"/>
              </a:rPr>
              <a:pPr algn="r" rtl="0">
                <a:defRPr sz="1000"/>
              </a:pPr>
              <a:t>12/21</a:t>
            </a:fld>
            <a:endParaRPr lang="en-US" altLang="ja-JP" sz="900" b="0" i="0" u="none" strike="noStrike" baseline="0">
              <a:solidFill>
                <a:srgbClr val="282828"/>
              </a:solidFill>
              <a:latin typeface="Calibri"/>
            </a:endParaRPr>
          </a:p>
        </xdr:txBody>
      </xdr:sp>
      <xdr:sp macro="" textlink="J!AY9">
        <xdr:nvSpPr>
          <xdr:cNvPr id="42" name="Text Box 34"/>
          <xdr:cNvSpPr txBox="1">
            <a:spLocks noChangeArrowheads="1" noTextEdit="1"/>
          </xdr:cNvSpPr>
        </xdr:nvSpPr>
        <xdr:spPr bwMode="auto">
          <a:xfrm>
            <a:off x="75819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94EE45B1-5E4E-4888-BB31-341CB3D42E5F}" type="TxLink">
              <a:rPr lang="en-US" altLang="ja-JP" sz="900" b="0" i="0" u="none" strike="noStrike" baseline="0">
                <a:solidFill>
                  <a:srgbClr val="282828"/>
                </a:solidFill>
                <a:latin typeface="Calibri"/>
              </a:rPr>
              <a:pPr algn="r" rtl="0">
                <a:defRPr sz="1000"/>
              </a:pPr>
              <a:t>12/07</a:t>
            </a:fld>
            <a:endParaRPr lang="en-US" altLang="ja-JP" sz="900" b="0" i="0" u="none" strike="noStrike" baseline="0">
              <a:solidFill>
                <a:srgbClr val="282828"/>
              </a:solidFill>
              <a:latin typeface="Calibri"/>
            </a:endParaRPr>
          </a:p>
        </xdr:txBody>
      </xdr:sp>
      <xdr:sp macro="" textlink="J!AO9">
        <xdr:nvSpPr>
          <xdr:cNvPr id="43" name="Text Box 35"/>
          <xdr:cNvSpPr txBox="1">
            <a:spLocks noChangeArrowheads="1" noTextEdit="1"/>
          </xdr:cNvSpPr>
        </xdr:nvSpPr>
        <xdr:spPr bwMode="auto">
          <a:xfrm>
            <a:off x="72009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95D22716-E266-4287-9BF9-2697BC58DE76}" type="TxLink">
              <a:rPr lang="en-US" altLang="ja-JP" sz="900" b="0" i="0" u="none" strike="noStrike" baseline="0">
                <a:solidFill>
                  <a:srgbClr val="282828"/>
                </a:solidFill>
                <a:latin typeface="Calibri"/>
              </a:rPr>
              <a:pPr algn="r" rtl="0">
                <a:defRPr sz="1000"/>
              </a:pPr>
              <a:t>11/22</a:t>
            </a:fld>
            <a:endParaRPr lang="en-US" altLang="ja-JP" sz="900" b="0" i="0" u="none" strike="noStrike" baseline="0">
              <a:solidFill>
                <a:srgbClr val="282828"/>
              </a:solidFill>
              <a:latin typeface="Calibri"/>
            </a:endParaRPr>
          </a:p>
        </xdr:txBody>
      </xdr:sp>
      <xdr:sp macro="" textlink="J!AF9">
        <xdr:nvSpPr>
          <xdr:cNvPr id="44" name="Text Box 36"/>
          <xdr:cNvSpPr txBox="1">
            <a:spLocks noChangeArrowheads="1" noTextEdit="1"/>
          </xdr:cNvSpPr>
        </xdr:nvSpPr>
        <xdr:spPr bwMode="auto">
          <a:xfrm>
            <a:off x="6858000" y="17830800"/>
            <a:ext cx="295275"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horzOverflow="clip" wrap="none" lIns="0" tIns="0" rIns="7200" bIns="0" anchor="ctr" upright="1"/>
          <a:lstStyle/>
          <a:p>
            <a:pPr algn="r" rtl="0">
              <a:defRPr sz="1000"/>
            </a:pPr>
            <a:fld id="{12AB71B4-8C5E-477D-9389-A540FE6D8999}" type="TxLink">
              <a:rPr lang="en-US" altLang="ja-JP" sz="900" b="0" i="0" u="none" strike="noStrike" baseline="0">
                <a:solidFill>
                  <a:srgbClr val="282828"/>
                </a:solidFill>
                <a:latin typeface="Calibri"/>
              </a:rPr>
              <a:pPr algn="r" rtl="0">
                <a:defRPr sz="1000"/>
              </a:pPr>
              <a:t>11/09</a:t>
            </a:fld>
            <a:endParaRPr lang="en-US" altLang="ja-JP" sz="900" b="0" i="0" u="none" strike="noStrike" baseline="0">
              <a:solidFill>
                <a:srgbClr val="282828"/>
              </a:solidFill>
              <a:latin typeface="Calibri"/>
            </a:endParaRPr>
          </a:p>
        </xdr:txBody>
      </xdr:sp>
      <xdr:grpSp>
        <xdr:nvGrpSpPr>
          <xdr:cNvPr id="45" name="グループ化 44"/>
          <xdr:cNvGrpSpPr/>
        </xdr:nvGrpSpPr>
        <xdr:grpSpPr>
          <a:xfrm>
            <a:off x="7067550" y="17811750"/>
            <a:ext cx="2266950" cy="19050"/>
            <a:chOff x="6257925" y="19831050"/>
            <a:chExt cx="2266950" cy="19050"/>
          </a:xfrm>
        </xdr:grpSpPr>
        <xdr:sp macro="" textlink="">
          <xdr:nvSpPr>
            <xdr:cNvPr id="46" name="Rectangle 17"/>
            <xdr:cNvSpPr>
              <a:spLocks noChangeArrowheads="1"/>
            </xdr:cNvSpPr>
          </xdr:nvSpPr>
          <xdr:spPr bwMode="auto">
            <a:xfrm>
              <a:off x="8505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47" name="Rectangle 18"/>
            <xdr:cNvSpPr>
              <a:spLocks noChangeArrowheads="1"/>
            </xdr:cNvSpPr>
          </xdr:nvSpPr>
          <xdr:spPr bwMode="auto">
            <a:xfrm>
              <a:off x="8124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48" name="Rectangle 19"/>
            <xdr:cNvSpPr>
              <a:spLocks noChangeArrowheads="1"/>
            </xdr:cNvSpPr>
          </xdr:nvSpPr>
          <xdr:spPr bwMode="auto">
            <a:xfrm>
              <a:off x="7743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49" name="Rectangle 20"/>
            <xdr:cNvSpPr>
              <a:spLocks noChangeArrowheads="1"/>
            </xdr:cNvSpPr>
          </xdr:nvSpPr>
          <xdr:spPr bwMode="auto">
            <a:xfrm>
              <a:off x="7362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50" name="Rectangle 21"/>
            <xdr:cNvSpPr>
              <a:spLocks noChangeArrowheads="1"/>
            </xdr:cNvSpPr>
          </xdr:nvSpPr>
          <xdr:spPr bwMode="auto">
            <a:xfrm>
              <a:off x="6981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51" name="Rectangle 22"/>
            <xdr:cNvSpPr>
              <a:spLocks noChangeArrowheads="1"/>
            </xdr:cNvSpPr>
          </xdr:nvSpPr>
          <xdr:spPr bwMode="auto">
            <a:xfrm>
              <a:off x="6600825" y="19831050"/>
              <a:ext cx="19050" cy="19050"/>
            </a:xfrm>
            <a:prstGeom prst="rect">
              <a:avLst/>
            </a:prstGeom>
            <a:solidFill>
              <a:srgbClr val="A6A6A6"/>
            </a:solidFill>
            <a:ln w="9525">
              <a:solidFill>
                <a:schemeClr val="bg1">
                  <a:lumMod val="75000"/>
                </a:schemeClr>
              </a:solidFill>
              <a:miter lim="800000"/>
              <a:headEnd/>
              <a:tailEnd/>
            </a:ln>
          </xdr:spPr>
        </xdr:sp>
        <xdr:sp macro="" textlink="">
          <xdr:nvSpPr>
            <xdr:cNvPr id="52" name="Rectangle 24"/>
            <xdr:cNvSpPr>
              <a:spLocks noChangeArrowheads="1"/>
            </xdr:cNvSpPr>
          </xdr:nvSpPr>
          <xdr:spPr bwMode="auto">
            <a:xfrm>
              <a:off x="6257925" y="19831050"/>
              <a:ext cx="19050" cy="19050"/>
            </a:xfrm>
            <a:prstGeom prst="rect">
              <a:avLst/>
            </a:prstGeom>
            <a:solidFill>
              <a:srgbClr val="A6A6A6"/>
            </a:solidFill>
            <a:ln w="9525">
              <a:solidFill>
                <a:schemeClr val="bg1">
                  <a:lumMod val="75000"/>
                </a:schemeClr>
              </a:solidFill>
              <a:miter lim="800000"/>
              <a:headEnd/>
              <a:tailEnd/>
            </a:ln>
          </xdr:spPr>
        </xdr:sp>
      </xdr:grpSp>
    </xdr:grpSp>
    <xdr:clientData/>
  </xdr:twoCellAnchor>
  <xdr:twoCellAnchor>
    <xdr:from>
      <xdr:col>1</xdr:col>
      <xdr:colOff>66675</xdr:colOff>
      <xdr:row>49</xdr:row>
      <xdr:rowOff>9525</xdr:rowOff>
    </xdr:from>
    <xdr:to>
      <xdr:col>72</xdr:col>
      <xdr:colOff>7275</xdr:colOff>
      <xdr:row>58</xdr:row>
      <xdr:rowOff>138450</xdr:rowOff>
    </xdr:to>
    <xdr:grpSp>
      <xdr:nvGrpSpPr>
        <xdr:cNvPr id="53" name="グループ化 52"/>
        <xdr:cNvGrpSpPr/>
      </xdr:nvGrpSpPr>
      <xdr:grpSpPr>
        <a:xfrm>
          <a:off x="66675" y="5248275"/>
          <a:ext cx="9313200" cy="1414800"/>
          <a:chOff x="85724" y="7972425"/>
          <a:chExt cx="9270000" cy="1781925"/>
        </a:xfrm>
      </xdr:grpSpPr>
      <xdr:graphicFrame macro="">
        <xdr:nvGraphicFramePr>
          <xdr:cNvPr id="54"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55"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56"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3"/>
          </a:graphicData>
        </a:graphic>
      </xdr:graphicFrame>
    </xdr:grpSp>
    <xdr:clientData/>
  </xdr:twoCellAnchor>
  <xdr:twoCellAnchor>
    <xdr:from>
      <xdr:col>1</xdr:col>
      <xdr:colOff>66675</xdr:colOff>
      <xdr:row>60</xdr:row>
      <xdr:rowOff>9525</xdr:rowOff>
    </xdr:from>
    <xdr:to>
      <xdr:col>72</xdr:col>
      <xdr:colOff>7275</xdr:colOff>
      <xdr:row>69</xdr:row>
      <xdr:rowOff>138450</xdr:rowOff>
    </xdr:to>
    <xdr:grpSp>
      <xdr:nvGrpSpPr>
        <xdr:cNvPr id="57" name="グループ化 56"/>
        <xdr:cNvGrpSpPr/>
      </xdr:nvGrpSpPr>
      <xdr:grpSpPr>
        <a:xfrm>
          <a:off x="66675" y="6819900"/>
          <a:ext cx="9313200" cy="1414800"/>
          <a:chOff x="85724" y="7972425"/>
          <a:chExt cx="9270000" cy="1781925"/>
        </a:xfrm>
      </xdr:grpSpPr>
      <xdr:graphicFrame macro="">
        <xdr:nvGraphicFramePr>
          <xdr:cNvPr id="58"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4"/>
          </a:graphicData>
        </a:graphic>
      </xdr:graphicFrame>
      <xdr:graphicFrame macro="">
        <xdr:nvGraphicFramePr>
          <xdr:cNvPr id="59"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60"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xdr:from>
      <xdr:col>1</xdr:col>
      <xdr:colOff>66675</xdr:colOff>
      <xdr:row>71</xdr:row>
      <xdr:rowOff>9525</xdr:rowOff>
    </xdr:from>
    <xdr:to>
      <xdr:col>72</xdr:col>
      <xdr:colOff>7275</xdr:colOff>
      <xdr:row>80</xdr:row>
      <xdr:rowOff>138450</xdr:rowOff>
    </xdr:to>
    <xdr:grpSp>
      <xdr:nvGrpSpPr>
        <xdr:cNvPr id="61" name="グループ化 60"/>
        <xdr:cNvGrpSpPr/>
      </xdr:nvGrpSpPr>
      <xdr:grpSpPr>
        <a:xfrm>
          <a:off x="66675" y="8391525"/>
          <a:ext cx="9313200" cy="1414800"/>
          <a:chOff x="85724" y="7972425"/>
          <a:chExt cx="9270000" cy="1781925"/>
        </a:xfrm>
      </xdr:grpSpPr>
      <xdr:graphicFrame macro="">
        <xdr:nvGraphicFramePr>
          <xdr:cNvPr id="62"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63"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8"/>
          </a:graphicData>
        </a:graphic>
      </xdr:graphicFrame>
      <xdr:graphicFrame macro="">
        <xdr:nvGraphicFramePr>
          <xdr:cNvPr id="64"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9"/>
          </a:graphicData>
        </a:graphic>
      </xdr:graphicFrame>
    </xdr:grpSp>
    <xdr:clientData/>
  </xdr:twoCellAnchor>
  <xdr:twoCellAnchor>
    <xdr:from>
      <xdr:col>1</xdr:col>
      <xdr:colOff>66675</xdr:colOff>
      <xdr:row>82</xdr:row>
      <xdr:rowOff>9525</xdr:rowOff>
    </xdr:from>
    <xdr:to>
      <xdr:col>72</xdr:col>
      <xdr:colOff>7275</xdr:colOff>
      <xdr:row>91</xdr:row>
      <xdr:rowOff>138450</xdr:rowOff>
    </xdr:to>
    <xdr:grpSp>
      <xdr:nvGrpSpPr>
        <xdr:cNvPr id="65" name="グループ化 64"/>
        <xdr:cNvGrpSpPr/>
      </xdr:nvGrpSpPr>
      <xdr:grpSpPr>
        <a:xfrm>
          <a:off x="66675" y="9963150"/>
          <a:ext cx="9313200" cy="1414800"/>
          <a:chOff x="85724" y="7972425"/>
          <a:chExt cx="9270000" cy="1781925"/>
        </a:xfrm>
      </xdr:grpSpPr>
      <xdr:graphicFrame macro="">
        <xdr:nvGraphicFramePr>
          <xdr:cNvPr id="66"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0"/>
          </a:graphicData>
        </a:graphic>
      </xdr:graphicFrame>
      <xdr:graphicFrame macro="">
        <xdr:nvGraphicFramePr>
          <xdr:cNvPr id="67"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68"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2"/>
          </a:graphicData>
        </a:graphic>
      </xdr:graphicFrame>
    </xdr:grpSp>
    <xdr:clientData/>
  </xdr:twoCellAnchor>
  <xdr:twoCellAnchor>
    <xdr:from>
      <xdr:col>1</xdr:col>
      <xdr:colOff>66675</xdr:colOff>
      <xdr:row>93</xdr:row>
      <xdr:rowOff>9525</xdr:rowOff>
    </xdr:from>
    <xdr:to>
      <xdr:col>72</xdr:col>
      <xdr:colOff>7275</xdr:colOff>
      <xdr:row>102</xdr:row>
      <xdr:rowOff>138450</xdr:rowOff>
    </xdr:to>
    <xdr:grpSp>
      <xdr:nvGrpSpPr>
        <xdr:cNvPr id="69" name="グループ化 68"/>
        <xdr:cNvGrpSpPr/>
      </xdr:nvGrpSpPr>
      <xdr:grpSpPr>
        <a:xfrm>
          <a:off x="66675" y="11534775"/>
          <a:ext cx="9313200" cy="1414800"/>
          <a:chOff x="85724" y="7972425"/>
          <a:chExt cx="9270000" cy="1781925"/>
        </a:xfrm>
      </xdr:grpSpPr>
      <xdr:graphicFrame macro="">
        <xdr:nvGraphicFramePr>
          <xdr:cNvPr id="70"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3"/>
          </a:graphicData>
        </a:graphic>
      </xdr:graphicFrame>
      <xdr:graphicFrame macro="">
        <xdr:nvGraphicFramePr>
          <xdr:cNvPr id="71"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4"/>
          </a:graphicData>
        </a:graphic>
      </xdr:graphicFrame>
      <xdr:graphicFrame macro="">
        <xdr:nvGraphicFramePr>
          <xdr:cNvPr id="72"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5"/>
          </a:graphicData>
        </a:graphic>
      </xdr:graphicFrame>
    </xdr:grpSp>
    <xdr:clientData/>
  </xdr:twoCellAnchor>
  <xdr:twoCellAnchor>
    <xdr:from>
      <xdr:col>1</xdr:col>
      <xdr:colOff>66675</xdr:colOff>
      <xdr:row>104</xdr:row>
      <xdr:rowOff>9525</xdr:rowOff>
    </xdr:from>
    <xdr:to>
      <xdr:col>72</xdr:col>
      <xdr:colOff>7275</xdr:colOff>
      <xdr:row>113</xdr:row>
      <xdr:rowOff>138450</xdr:rowOff>
    </xdr:to>
    <xdr:grpSp>
      <xdr:nvGrpSpPr>
        <xdr:cNvPr id="73" name="グループ化 72"/>
        <xdr:cNvGrpSpPr/>
      </xdr:nvGrpSpPr>
      <xdr:grpSpPr>
        <a:xfrm>
          <a:off x="66675" y="13106400"/>
          <a:ext cx="9313200" cy="1414800"/>
          <a:chOff x="85724" y="7972425"/>
          <a:chExt cx="9270000" cy="1781925"/>
        </a:xfrm>
      </xdr:grpSpPr>
      <xdr:graphicFrame macro="">
        <xdr:nvGraphicFramePr>
          <xdr:cNvPr id="74"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6"/>
          </a:graphicData>
        </a:graphic>
      </xdr:graphicFrame>
      <xdr:graphicFrame macro="">
        <xdr:nvGraphicFramePr>
          <xdr:cNvPr id="75"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7"/>
          </a:graphicData>
        </a:graphic>
      </xdr:graphicFrame>
      <xdr:graphicFrame macro="">
        <xdr:nvGraphicFramePr>
          <xdr:cNvPr id="76"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8"/>
          </a:graphicData>
        </a:graphic>
      </xdr:graphicFrame>
    </xdr:grpSp>
    <xdr:clientData/>
  </xdr:twoCellAnchor>
  <xdr:twoCellAnchor>
    <xdr:from>
      <xdr:col>1</xdr:col>
      <xdr:colOff>66675</xdr:colOff>
      <xdr:row>115</xdr:row>
      <xdr:rowOff>9525</xdr:rowOff>
    </xdr:from>
    <xdr:to>
      <xdr:col>72</xdr:col>
      <xdr:colOff>7275</xdr:colOff>
      <xdr:row>124</xdr:row>
      <xdr:rowOff>138450</xdr:rowOff>
    </xdr:to>
    <xdr:grpSp>
      <xdr:nvGrpSpPr>
        <xdr:cNvPr id="77" name="グループ化 76"/>
        <xdr:cNvGrpSpPr/>
      </xdr:nvGrpSpPr>
      <xdr:grpSpPr>
        <a:xfrm>
          <a:off x="66675" y="14678025"/>
          <a:ext cx="9313200" cy="1414800"/>
          <a:chOff x="85724" y="7972425"/>
          <a:chExt cx="9270000" cy="1781925"/>
        </a:xfrm>
      </xdr:grpSpPr>
      <xdr:graphicFrame macro="">
        <xdr:nvGraphicFramePr>
          <xdr:cNvPr id="78"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19"/>
          </a:graphicData>
        </a:graphic>
      </xdr:graphicFrame>
      <xdr:graphicFrame macro="">
        <xdr:nvGraphicFramePr>
          <xdr:cNvPr id="79"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0"/>
          </a:graphicData>
        </a:graphic>
      </xdr:graphicFrame>
      <xdr:graphicFrame macro="">
        <xdr:nvGraphicFramePr>
          <xdr:cNvPr id="80"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1"/>
          </a:graphicData>
        </a:graphic>
      </xdr:graphicFrame>
    </xdr:grpSp>
    <xdr:clientData/>
  </xdr:twoCellAnchor>
  <xdr:twoCellAnchor>
    <xdr:from>
      <xdr:col>1</xdr:col>
      <xdr:colOff>66675</xdr:colOff>
      <xdr:row>126</xdr:row>
      <xdr:rowOff>9525</xdr:rowOff>
    </xdr:from>
    <xdr:to>
      <xdr:col>72</xdr:col>
      <xdr:colOff>7275</xdr:colOff>
      <xdr:row>135</xdr:row>
      <xdr:rowOff>138450</xdr:rowOff>
    </xdr:to>
    <xdr:grpSp>
      <xdr:nvGrpSpPr>
        <xdr:cNvPr id="81" name="グループ化 80"/>
        <xdr:cNvGrpSpPr/>
      </xdr:nvGrpSpPr>
      <xdr:grpSpPr>
        <a:xfrm>
          <a:off x="66675" y="16249650"/>
          <a:ext cx="9313200" cy="1414800"/>
          <a:chOff x="85724" y="7972425"/>
          <a:chExt cx="9270000" cy="1781925"/>
        </a:xfrm>
      </xdr:grpSpPr>
      <xdr:graphicFrame macro="">
        <xdr:nvGraphicFramePr>
          <xdr:cNvPr id="82" name="グラフ 40"/>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2"/>
          </a:graphicData>
        </a:graphic>
      </xdr:graphicFrame>
      <xdr:graphicFrame macro="">
        <xdr:nvGraphicFramePr>
          <xdr:cNvPr id="83" name="グラフ 39"/>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3"/>
          </a:graphicData>
        </a:graphic>
      </xdr:graphicFrame>
      <xdr:graphicFrame macro="">
        <xdr:nvGraphicFramePr>
          <xdr:cNvPr id="84" name="グラフ 38"/>
          <xdr:cNvGraphicFramePr>
            <a:graphicFrameLocks/>
          </xdr:cNvGraphicFramePr>
        </xdr:nvGraphicFramePr>
        <xdr:xfrm>
          <a:off x="85724" y="7972425"/>
          <a:ext cx="9270000" cy="1781925"/>
        </xdr:xfrm>
        <a:graphic>
          <a:graphicData uri="http://schemas.openxmlformats.org/drawingml/2006/chart">
            <c:chart xmlns:c="http://schemas.openxmlformats.org/drawingml/2006/chart" xmlns:r="http://schemas.openxmlformats.org/officeDocument/2006/relationships" r:id="rId24"/>
          </a:graphicData>
        </a:graphic>
      </xdr:graphicFrame>
    </xdr:grpSp>
    <xdr:clientData/>
  </xdr:twoCellAnchor>
  <xdr:twoCellAnchor>
    <xdr:from>
      <xdr:col>59</xdr:col>
      <xdr:colOff>11700</xdr:colOff>
      <xdr:row>2</xdr:row>
      <xdr:rowOff>102675</xdr:rowOff>
    </xdr:from>
    <xdr:to>
      <xdr:col>72</xdr:col>
      <xdr:colOff>0</xdr:colOff>
      <xdr:row>6</xdr:row>
      <xdr:rowOff>0</xdr:rowOff>
    </xdr:to>
    <xdr:grpSp>
      <xdr:nvGrpSpPr>
        <xdr:cNvPr id="15" name="グループ化 14"/>
        <xdr:cNvGrpSpPr/>
      </xdr:nvGrpSpPr>
      <xdr:grpSpPr>
        <a:xfrm>
          <a:off x="7669800" y="102675"/>
          <a:ext cx="1702800" cy="421200"/>
          <a:chOff x="7669800" y="102675"/>
          <a:chExt cx="1702800" cy="421200"/>
        </a:xfrm>
      </xdr:grpSpPr>
      <xdr:sp macro="" textlink="">
        <xdr:nvSpPr>
          <xdr:cNvPr id="3" name="正方形/長方形 2"/>
          <xdr:cNvSpPr/>
        </xdr:nvSpPr>
        <xdr:spPr>
          <a:xfrm>
            <a:off x="766980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4" name="Text Box 43">
            <a:hlinkClick xmlns:r="http://schemas.openxmlformats.org/officeDocument/2006/relationships" r:id="rId25" tooltip=" "/>
          </xdr:cNvPr>
          <xdr:cNvSpPr txBox="1">
            <a:spLocks noChangeArrowheads="1"/>
          </xdr:cNvSpPr>
        </xdr:nvSpPr>
        <xdr:spPr bwMode="auto">
          <a:xfrm>
            <a:off x="767835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5" name="Text Box 43">
            <a:hlinkClick xmlns:r="http://schemas.openxmlformats.org/officeDocument/2006/relationships" r:id="rId26" tooltip=" "/>
          </xdr:cNvPr>
          <xdr:cNvSpPr txBox="1">
            <a:spLocks noChangeArrowheads="1"/>
          </xdr:cNvSpPr>
        </xdr:nvSpPr>
        <xdr:spPr bwMode="auto">
          <a:xfrm>
            <a:off x="838927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6" name="正方形/長方形 564">
            <a:hlinkClick xmlns:r="http://schemas.openxmlformats.org/officeDocument/2006/relationships" r:id="rId27" tooltip=" "/>
          </xdr:cNvPr>
          <xdr:cNvSpPr>
            <a:spLocks noChangeArrowheads="1"/>
          </xdr:cNvSpPr>
        </xdr:nvSpPr>
        <xdr:spPr bwMode="auto">
          <a:xfrm>
            <a:off x="868897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7" name="正方形/長方形 564">
            <a:hlinkClick xmlns:r="http://schemas.openxmlformats.org/officeDocument/2006/relationships" r:id="rId28" tooltip=" "/>
          </xdr:cNvPr>
          <xdr:cNvSpPr>
            <a:spLocks noChangeArrowheads="1"/>
          </xdr:cNvSpPr>
        </xdr:nvSpPr>
        <xdr:spPr bwMode="auto">
          <a:xfrm>
            <a:off x="906667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登録</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16" name="正方形/長方形 15"/>
          <xdr:cNvSpPr/>
        </xdr:nvSpPr>
        <xdr:spPr>
          <a:xfrm>
            <a:off x="766980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17" name="Text Box 43">
            <a:hlinkClick xmlns:r="http://schemas.openxmlformats.org/officeDocument/2006/relationships" r:id="rId25" tooltip=" "/>
          </xdr:cNvPr>
          <xdr:cNvSpPr txBox="1">
            <a:spLocks noChangeArrowheads="1"/>
          </xdr:cNvSpPr>
        </xdr:nvSpPr>
        <xdr:spPr bwMode="auto">
          <a:xfrm>
            <a:off x="767835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18" name="Text Box 43">
            <a:hlinkClick xmlns:r="http://schemas.openxmlformats.org/officeDocument/2006/relationships" r:id="rId26" tooltip=" "/>
          </xdr:cNvPr>
          <xdr:cNvSpPr txBox="1">
            <a:spLocks noChangeArrowheads="1"/>
          </xdr:cNvSpPr>
        </xdr:nvSpPr>
        <xdr:spPr bwMode="auto">
          <a:xfrm>
            <a:off x="838927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19" name="正方形/長方形 564">
            <a:hlinkClick xmlns:r="http://schemas.openxmlformats.org/officeDocument/2006/relationships" r:id="rId27" tooltip=" "/>
          </xdr:cNvPr>
          <xdr:cNvSpPr>
            <a:spLocks noChangeArrowheads="1"/>
          </xdr:cNvSpPr>
        </xdr:nvSpPr>
        <xdr:spPr bwMode="auto">
          <a:xfrm>
            <a:off x="868897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20" name="正方形/長方形 564"/>
          <xdr:cNvSpPr>
            <a:spLocks noChangeArrowheads="1"/>
          </xdr:cNvSpPr>
        </xdr:nvSpPr>
        <xdr:spPr bwMode="auto">
          <a:xfrm>
            <a:off x="906667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algn="ctr" eaLnBrk="1" fontAlgn="auto" latinLnBrk="0" hangingPunct="1"/>
            <a:r>
              <a:rPr lang="en-US" altLang="ja-JP" sz="1100" b="0" i="0" baseline="0">
                <a:effectLst/>
                <a:latin typeface="+mn-lt"/>
                <a:ea typeface="+mn-ea"/>
                <a:cs typeface="+mn-cs"/>
              </a:rPr>
              <a:t>- - -</a:t>
            </a:r>
            <a:endParaRPr lang="ja-JP" altLang="ja-JP" sz="900">
              <a:effectLst/>
            </a:endParaRPr>
          </a:p>
        </xdr:txBody>
      </xdr:sp>
      <xdr:sp macro="" textlink="">
        <xdr:nvSpPr>
          <xdr:cNvPr id="8" name="Text Box 43">
            <a:hlinkClick xmlns:r="http://schemas.openxmlformats.org/officeDocument/2006/relationships" r:id="rId29" tooltip=" "/>
          </xdr:cNvPr>
          <xdr:cNvSpPr txBox="1">
            <a:spLocks noChangeArrowheads="1"/>
          </xdr:cNvSpPr>
        </xdr:nvSpPr>
        <xdr:spPr bwMode="auto">
          <a:xfrm>
            <a:off x="767835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9" name="正方形/長方形 564">
            <a:hlinkClick xmlns:r="http://schemas.openxmlformats.org/officeDocument/2006/relationships" r:id="rId30" tooltip=" "/>
          </xdr:cNvPr>
          <xdr:cNvSpPr>
            <a:spLocks noChangeArrowheads="1"/>
          </xdr:cNvSpPr>
        </xdr:nvSpPr>
        <xdr:spPr bwMode="auto">
          <a:xfrm>
            <a:off x="8087250" y="310650"/>
            <a:ext cx="694800" cy="201600"/>
          </a:xfrm>
          <a:prstGeom prst="rect">
            <a:avLst/>
          </a:prstGeom>
          <a:solidFill>
            <a:srgbClr val="002060"/>
          </a:soli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chemeClr val="bg1"/>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chemeClr val="bg1"/>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chemeClr val="bg1"/>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chemeClr val="bg1"/>
              </a:solidFill>
              <a:effectLst/>
              <a:uLnTx/>
              <a:uFillTx/>
              <a:latin typeface="Meiryo UI" pitchFamily="50" charset="-128"/>
              <a:ea typeface="Meiryo UI" pitchFamily="50" charset="-128"/>
            </a:endParaRPr>
          </a:p>
        </xdr:txBody>
      </xdr:sp>
      <xdr:sp macro="" textlink="">
        <xdr:nvSpPr>
          <xdr:cNvPr id="10" name="正方形/長方形 557">
            <a:hlinkClick xmlns:r="http://schemas.openxmlformats.org/officeDocument/2006/relationships" r:id="rId31" tooltip=" "/>
          </xdr:cNvPr>
          <xdr:cNvSpPr>
            <a:spLocks noChangeArrowheads="1"/>
          </xdr:cNvSpPr>
        </xdr:nvSpPr>
        <xdr:spPr bwMode="auto">
          <a:xfrm>
            <a:off x="839152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11" name="Text Box 43">
            <a:hlinkClick xmlns:r="http://schemas.openxmlformats.org/officeDocument/2006/relationships" r:id="rId32" tooltip=" "/>
          </xdr:cNvPr>
          <xdr:cNvSpPr txBox="1">
            <a:spLocks noChangeArrowheads="1"/>
          </xdr:cNvSpPr>
        </xdr:nvSpPr>
        <xdr:spPr bwMode="auto">
          <a:xfrm>
            <a:off x="877942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12" name="正方形/長方形 564">
            <a:hlinkClick xmlns:r="http://schemas.openxmlformats.org/officeDocument/2006/relationships" r:id="rId33" tooltip=" "/>
          </xdr:cNvPr>
          <xdr:cNvSpPr>
            <a:spLocks noChangeArrowheads="1"/>
          </xdr:cNvSpPr>
        </xdr:nvSpPr>
        <xdr:spPr bwMode="auto">
          <a:xfrm>
            <a:off x="906667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21" name="Text Box 43">
            <a:hlinkClick xmlns:r="http://schemas.openxmlformats.org/officeDocument/2006/relationships" r:id="rId29" tooltip=" "/>
          </xdr:cNvPr>
          <xdr:cNvSpPr txBox="1">
            <a:spLocks noChangeArrowheads="1"/>
          </xdr:cNvSpPr>
        </xdr:nvSpPr>
        <xdr:spPr bwMode="auto">
          <a:xfrm>
            <a:off x="767835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22" name="正方形/長方形 564">
            <a:hlinkClick xmlns:r="http://schemas.openxmlformats.org/officeDocument/2006/relationships" r:id="rId34" tooltip=" "/>
          </xdr:cNvPr>
          <xdr:cNvSpPr>
            <a:spLocks noChangeArrowheads="1"/>
          </xdr:cNvSpPr>
        </xdr:nvSpPr>
        <xdr:spPr bwMode="auto">
          <a:xfrm>
            <a:off x="8087250" y="310650"/>
            <a:ext cx="694800" cy="201600"/>
          </a:xfrm>
          <a:prstGeom prst="rect">
            <a:avLst/>
          </a:prstGeom>
          <a:solidFill>
            <a:srgbClr val="002060"/>
          </a:soli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chemeClr val="bg1"/>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chemeClr val="bg1"/>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chemeClr val="bg1"/>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chemeClr val="bg1"/>
              </a:solidFill>
              <a:effectLst/>
              <a:uLnTx/>
              <a:uFillTx/>
              <a:latin typeface="Meiryo UI" pitchFamily="50" charset="-128"/>
              <a:ea typeface="Meiryo UI" pitchFamily="50" charset="-128"/>
            </a:endParaRPr>
          </a:p>
        </xdr:txBody>
      </xdr:sp>
      <xdr:sp macro="" textlink="">
        <xdr:nvSpPr>
          <xdr:cNvPr id="23" name="正方形/長方形 557">
            <a:hlinkClick xmlns:r="http://schemas.openxmlformats.org/officeDocument/2006/relationships" r:id="rId35" tooltip=" "/>
          </xdr:cNvPr>
          <xdr:cNvSpPr>
            <a:spLocks noChangeArrowheads="1"/>
          </xdr:cNvSpPr>
        </xdr:nvSpPr>
        <xdr:spPr bwMode="auto">
          <a:xfrm>
            <a:off x="839152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24" name="Text Box 43">
            <a:hlinkClick xmlns:r="http://schemas.openxmlformats.org/officeDocument/2006/relationships" r:id="rId32" tooltip=" "/>
          </xdr:cNvPr>
          <xdr:cNvSpPr txBox="1">
            <a:spLocks noChangeArrowheads="1"/>
          </xdr:cNvSpPr>
        </xdr:nvSpPr>
        <xdr:spPr bwMode="auto">
          <a:xfrm>
            <a:off x="877942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25" name="正方形/長方形 564">
            <a:hlinkClick xmlns:r="http://schemas.openxmlformats.org/officeDocument/2006/relationships" r:id="rId33" tooltip=" "/>
          </xdr:cNvPr>
          <xdr:cNvSpPr>
            <a:spLocks noChangeArrowheads="1"/>
          </xdr:cNvSpPr>
        </xdr:nvSpPr>
        <xdr:spPr bwMode="auto">
          <a:xfrm>
            <a:off x="906667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twoCellAnchor>
    <xdr:from>
      <xdr:col>7</xdr:col>
      <xdr:colOff>209550</xdr:colOff>
      <xdr:row>7</xdr:row>
      <xdr:rowOff>0</xdr:rowOff>
    </xdr:from>
    <xdr:to>
      <xdr:col>7</xdr:col>
      <xdr:colOff>274350</xdr:colOff>
      <xdr:row>8</xdr:row>
      <xdr:rowOff>8550</xdr:rowOff>
    </xdr:to>
    <xdr:sp macro="" textlink="">
      <xdr:nvSpPr>
        <xdr:cNvPr id="102" name="正方形/長方形 101"/>
        <xdr:cNvSpPr/>
      </xdr:nvSpPr>
      <xdr:spPr>
        <a:xfrm>
          <a:off x="1009650" y="590550"/>
          <a:ext cx="64800" cy="180000"/>
        </a:xfrm>
        <a:prstGeom prst="rect">
          <a:avLst/>
        </a:prstGeom>
        <a:solidFill>
          <a:schemeClr val="bg1"/>
        </a:solidFill>
        <a:ln w="952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209550</xdr:colOff>
      <xdr:row>7</xdr:row>
      <xdr:rowOff>0</xdr:rowOff>
    </xdr:from>
    <xdr:to>
      <xdr:col>7</xdr:col>
      <xdr:colOff>209550</xdr:colOff>
      <xdr:row>8</xdr:row>
      <xdr:rowOff>0</xdr:rowOff>
    </xdr:to>
    <xdr:cxnSp macro="">
      <xdr:nvCxnSpPr>
        <xdr:cNvPr id="103" name="直線コネクタ 102"/>
        <xdr:cNvCxnSpPr/>
      </xdr:nvCxnSpPr>
      <xdr:spPr>
        <a:xfrm>
          <a:off x="1009650" y="590550"/>
          <a:ext cx="0" cy="171450"/>
        </a:xfrm>
        <a:prstGeom prst="line">
          <a:avLst/>
        </a:prstGeom>
        <a:ln>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30</xdr:col>
      <xdr:colOff>66675</xdr:colOff>
      <xdr:row>48</xdr:row>
      <xdr:rowOff>0</xdr:rowOff>
    </xdr:from>
    <xdr:to>
      <xdr:col>34</xdr:col>
      <xdr:colOff>24510</xdr:colOff>
      <xdr:row>126</xdr:row>
      <xdr:rowOff>1125</xdr:rowOff>
    </xdr:to>
    <xdr:grpSp>
      <xdr:nvGrpSpPr>
        <xdr:cNvPr id="104" name="グループ化 103"/>
        <xdr:cNvGrpSpPr/>
      </xdr:nvGrpSpPr>
      <xdr:grpSpPr>
        <a:xfrm>
          <a:off x="4676775" y="5095875"/>
          <a:ext cx="338835" cy="11145375"/>
          <a:chOff x="4680840" y="5095875"/>
          <a:chExt cx="338835" cy="11145375"/>
        </a:xfrm>
      </xdr:grpSpPr>
      <xdr:pic>
        <xdr:nvPicPr>
          <xdr:cNvPr id="105" name="Picture 230">
            <a:hlinkClick xmlns:r="http://schemas.openxmlformats.org/officeDocument/2006/relationships" r:id="rId34" tooltip="　　検索リスト"/>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509587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06" name="Picture 231">
            <a:hlinkClick xmlns:r="http://schemas.openxmlformats.org/officeDocument/2006/relationships" r:id="rId37" tooltip="　　3"/>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509587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07" name="Picture 238">
            <a:hlinkClick xmlns:r="http://schemas.openxmlformats.org/officeDocument/2006/relationships" r:id="rId38" tooltip="　　C"/>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666750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08" name="Picture 239">
            <a:hlinkClick xmlns:r="http://schemas.openxmlformats.org/officeDocument/2006/relationships" r:id="rId39" tooltip="　　7"/>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666750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09" name="Picture 242">
            <a:hlinkClick xmlns:r="http://schemas.openxmlformats.org/officeDocument/2006/relationships" r:id="rId37" tooltip="　　3"/>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823912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0" name="Picture 246">
            <a:hlinkClick xmlns:r="http://schemas.openxmlformats.org/officeDocument/2006/relationships" r:id="rId39" tooltip="　　7"/>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981075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1" name="Picture 250">
            <a:hlinkClick xmlns:r="http://schemas.openxmlformats.org/officeDocument/2006/relationships" r:id="rId40" tooltip="　　11"/>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1138237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2" name="Picture 247">
            <a:hlinkClick xmlns:r="http://schemas.openxmlformats.org/officeDocument/2006/relationships" r:id="rId41" tooltip="　　15"/>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981075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3" name="Picture 243">
            <a:hlinkClick xmlns:r="http://schemas.openxmlformats.org/officeDocument/2006/relationships" r:id="rId40" tooltip="　　11"/>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823912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4" name="Picture 251">
            <a:hlinkClick xmlns:r="http://schemas.openxmlformats.org/officeDocument/2006/relationships" r:id="rId42" tooltip="　　19"/>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1138237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5" name="Picture 254">
            <a:hlinkClick xmlns:r="http://schemas.openxmlformats.org/officeDocument/2006/relationships" r:id="rId41" tooltip="　　15"/>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1295400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6" name="Picture 255">
            <a:hlinkClick xmlns:r="http://schemas.openxmlformats.org/officeDocument/2006/relationships" r:id="rId43" tooltip="　　23"/>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1295400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7" name="Picture 254">
            <a:hlinkClick xmlns:r="http://schemas.openxmlformats.org/officeDocument/2006/relationships" r:id="rId42" tooltip="　　19"/>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1452562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8" name="Picture 255">
            <a:hlinkClick xmlns:r="http://schemas.openxmlformats.org/officeDocument/2006/relationships" r:id="rId44" tooltip="　　27"/>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954875" y="14525625"/>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pic>
        <xdr:nvPicPr>
          <xdr:cNvPr id="119" name="Picture 254">
            <a:hlinkClick xmlns:r="http://schemas.openxmlformats.org/officeDocument/2006/relationships" r:id="rId43" tooltip="　　23"/>
          </xdr:cNvPr>
          <xdr:cNvPicPr preferRelativeResize="0">
            <a:picLocks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4680840" y="16097250"/>
            <a:ext cx="64800" cy="14400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23</xdr:col>
      <xdr:colOff>9525</xdr:colOff>
      <xdr:row>4</xdr:row>
      <xdr:rowOff>9525</xdr:rowOff>
    </xdr:from>
    <xdr:to>
      <xdr:col>23</xdr:col>
      <xdr:colOff>64800</xdr:colOff>
      <xdr:row>4</xdr:row>
      <xdr:rowOff>137850</xdr:rowOff>
    </xdr:to>
    <xdr:grpSp>
      <xdr:nvGrpSpPr>
        <xdr:cNvPr id="16" name="グループ化 15"/>
        <xdr:cNvGrpSpPr/>
      </xdr:nvGrpSpPr>
      <xdr:grpSpPr>
        <a:xfrm>
          <a:off x="4781550" y="247650"/>
          <a:ext cx="55275" cy="128325"/>
          <a:chOff x="4810125" y="247650"/>
          <a:chExt cx="55275" cy="128325"/>
        </a:xfrm>
      </xdr:grpSpPr>
      <xdr:sp macro="" textlink="">
        <xdr:nvSpPr>
          <xdr:cNvPr id="17" name="正方形/長方形 16"/>
          <xdr:cNvSpPr/>
        </xdr:nvSpPr>
        <xdr:spPr>
          <a:xfrm>
            <a:off x="4810125" y="257175"/>
            <a:ext cx="10800" cy="118800"/>
          </a:xfrm>
          <a:prstGeom prst="rect">
            <a:avLst/>
          </a:prstGeom>
          <a:gradFill>
            <a:gsLst>
              <a:gs pos="0">
                <a:srgbClr val="E1FFE8"/>
              </a:gs>
              <a:gs pos="100000">
                <a:srgbClr val="50FF78">
                  <a:alpha val="90000"/>
                </a:srgbClr>
              </a:gs>
            </a:gsLst>
            <a:lin ang="5400000" scaled="0"/>
          </a:gra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8" name="直角三角形 17"/>
          <xdr:cNvSpPr/>
        </xdr:nvSpPr>
        <xdr:spPr>
          <a:xfrm rot="5400000">
            <a:off x="4811400" y="247650"/>
            <a:ext cx="54000" cy="54000"/>
          </a:xfrm>
          <a:prstGeom prst="rtTriangle">
            <a:avLst/>
          </a:prstGeom>
          <a:gradFill>
            <a:gsLst>
              <a:gs pos="0">
                <a:schemeClr val="bg1"/>
              </a:gs>
              <a:gs pos="100000">
                <a:srgbClr val="B7FFC8"/>
              </a:gs>
            </a:gsLst>
            <a:lin ang="5400000" scaled="0"/>
          </a:gradFill>
          <a:ln w="9525">
            <a:solidFill>
              <a:srgbClr val="A7FFBC">
                <a:alpha val="40000"/>
              </a:srgb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twoCellAnchor>
    <xdr:from>
      <xdr:col>23</xdr:col>
      <xdr:colOff>9525</xdr:colOff>
      <xdr:row>4</xdr:row>
      <xdr:rowOff>9525</xdr:rowOff>
    </xdr:from>
    <xdr:to>
      <xdr:col>25</xdr:col>
      <xdr:colOff>168525</xdr:colOff>
      <xdr:row>4</xdr:row>
      <xdr:rowOff>9525</xdr:rowOff>
    </xdr:to>
    <xdr:cxnSp macro="">
      <xdr:nvCxnSpPr>
        <xdr:cNvPr id="19" name="直線コネクタ 18"/>
        <xdr:cNvCxnSpPr/>
      </xdr:nvCxnSpPr>
      <xdr:spPr>
        <a:xfrm>
          <a:off x="5743575" y="247650"/>
          <a:ext cx="540000" cy="0"/>
        </a:xfrm>
        <a:prstGeom prst="line">
          <a:avLst/>
        </a:prstGeom>
        <a:noFill/>
        <a:ln w="9525" cap="flat" cmpd="sng" algn="ctr">
          <a:solidFill>
            <a:srgbClr val="EBFFF0"/>
          </a:solidFill>
          <a:prstDash val="solid"/>
        </a:ln>
        <a:effectLst/>
      </xdr:spPr>
    </xdr:cxnSp>
    <xdr:clientData/>
  </xdr:twoCellAnchor>
  <xdr:twoCellAnchor>
    <xdr:from>
      <xdr:col>38</xdr:col>
      <xdr:colOff>40275</xdr:colOff>
      <xdr:row>3</xdr:row>
      <xdr:rowOff>7425</xdr:rowOff>
    </xdr:from>
    <xdr:to>
      <xdr:col>47</xdr:col>
      <xdr:colOff>0</xdr:colOff>
      <xdr:row>6</xdr:row>
      <xdr:rowOff>0</xdr:rowOff>
    </xdr:to>
    <xdr:grpSp>
      <xdr:nvGrpSpPr>
        <xdr:cNvPr id="3" name="グループ化 2"/>
        <xdr:cNvGrpSpPr/>
      </xdr:nvGrpSpPr>
      <xdr:grpSpPr>
        <a:xfrm>
          <a:off x="7669800" y="102675"/>
          <a:ext cx="1702800" cy="421200"/>
          <a:chOff x="7669800" y="102675"/>
          <a:chExt cx="1702800" cy="421200"/>
        </a:xfrm>
      </xdr:grpSpPr>
      <xdr:sp macro="" textlink="">
        <xdr:nvSpPr>
          <xdr:cNvPr id="21" name="正方形/長方形 20"/>
          <xdr:cNvSpPr/>
        </xdr:nvSpPr>
        <xdr:spPr>
          <a:xfrm>
            <a:off x="766980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22" name="Text Box 43">
            <a:hlinkClick xmlns:r="http://schemas.openxmlformats.org/officeDocument/2006/relationships" r:id="rId1" tooltip=" "/>
          </xdr:cNvPr>
          <xdr:cNvSpPr txBox="1">
            <a:spLocks noChangeArrowheads="1"/>
          </xdr:cNvSpPr>
        </xdr:nvSpPr>
        <xdr:spPr bwMode="auto">
          <a:xfrm>
            <a:off x="767835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23" name="Text Box 43">
            <a:hlinkClick xmlns:r="http://schemas.openxmlformats.org/officeDocument/2006/relationships" r:id="rId2" tooltip=" "/>
          </xdr:cNvPr>
          <xdr:cNvSpPr txBox="1">
            <a:spLocks noChangeArrowheads="1"/>
          </xdr:cNvSpPr>
        </xdr:nvSpPr>
        <xdr:spPr bwMode="auto">
          <a:xfrm>
            <a:off x="838927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24" name="正方形/長方形 564">
            <a:hlinkClick xmlns:r="http://schemas.openxmlformats.org/officeDocument/2006/relationships" r:id="rId3" tooltip=" "/>
          </xdr:cNvPr>
          <xdr:cNvSpPr>
            <a:spLocks noChangeArrowheads="1"/>
          </xdr:cNvSpPr>
        </xdr:nvSpPr>
        <xdr:spPr bwMode="auto">
          <a:xfrm>
            <a:off x="8688975" y="110625"/>
            <a:ext cx="38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25" name="正方形/長方形 564"/>
          <xdr:cNvSpPr>
            <a:spLocks noChangeArrowheads="1"/>
          </xdr:cNvSpPr>
        </xdr:nvSpPr>
        <xdr:spPr bwMode="auto">
          <a:xfrm>
            <a:off x="906667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900" b="0" i="0" u="none" strike="noStrike" kern="0" cap="none" spc="0" normalizeH="0" baseline="0" noProof="0">
                <a:ln>
                  <a:noFill/>
                </a:ln>
                <a:solidFill>
                  <a:srgbClr val="0032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26" name="Text Box 43">
            <a:hlinkClick xmlns:r="http://schemas.openxmlformats.org/officeDocument/2006/relationships" r:id="rId4" tooltip=" "/>
          </xdr:cNvPr>
          <xdr:cNvSpPr txBox="1">
            <a:spLocks noChangeArrowheads="1"/>
          </xdr:cNvSpPr>
        </xdr:nvSpPr>
        <xdr:spPr bwMode="auto">
          <a:xfrm>
            <a:off x="767835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27" name="正方形/長方形 564">
            <a:hlinkClick xmlns:r="http://schemas.openxmlformats.org/officeDocument/2006/relationships" r:id="rId5" tooltip=" "/>
          </xdr:cNvPr>
          <xdr:cNvSpPr>
            <a:spLocks noChangeArrowheads="1"/>
          </xdr:cNvSpPr>
        </xdr:nvSpPr>
        <xdr:spPr bwMode="auto">
          <a:xfrm>
            <a:off x="8087250" y="310650"/>
            <a:ext cx="6948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29" name="正方形/長方形 557">
            <a:hlinkClick xmlns:r="http://schemas.openxmlformats.org/officeDocument/2006/relationships" r:id="rId6" tooltip=" "/>
          </xdr:cNvPr>
          <xdr:cNvSpPr>
            <a:spLocks noChangeArrowheads="1"/>
          </xdr:cNvSpPr>
        </xdr:nvSpPr>
        <xdr:spPr bwMode="auto">
          <a:xfrm>
            <a:off x="839152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30" name="Text Box 43">
            <a:hlinkClick xmlns:r="http://schemas.openxmlformats.org/officeDocument/2006/relationships" r:id="rId7" tooltip=" "/>
          </xdr:cNvPr>
          <xdr:cNvSpPr txBox="1">
            <a:spLocks noChangeArrowheads="1"/>
          </xdr:cNvSpPr>
        </xdr:nvSpPr>
        <xdr:spPr bwMode="auto">
          <a:xfrm>
            <a:off x="8779425" y="310650"/>
            <a:ext cx="288000" cy="201600"/>
          </a:xfrm>
          <a:prstGeom prst="rect">
            <a:avLst/>
          </a:prstGeom>
          <a:solidFill>
            <a:srgbClr val="002060"/>
          </a:soli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chemeClr val="bg1"/>
                </a:solidFill>
                <a:effectLst/>
                <a:uLnTx/>
                <a:uFillTx/>
                <a:latin typeface="Meiryo UI" panose="020B0604030504040204" pitchFamily="50" charset="-128"/>
                <a:ea typeface="Meiryo UI" panose="020B0604030504040204" pitchFamily="50" charset="-128"/>
              </a:rPr>
              <a:t>一覧</a:t>
            </a:r>
          </a:p>
        </xdr:txBody>
      </xdr:sp>
      <xdr:sp macro="" textlink="">
        <xdr:nvSpPr>
          <xdr:cNvPr id="38" name="正方形/長方形 564">
            <a:hlinkClick xmlns:r="http://schemas.openxmlformats.org/officeDocument/2006/relationships" r:id="rId8" tooltip=" "/>
          </xdr:cNvPr>
          <xdr:cNvSpPr>
            <a:spLocks noChangeArrowheads="1"/>
          </xdr:cNvSpPr>
        </xdr:nvSpPr>
        <xdr:spPr bwMode="auto">
          <a:xfrm>
            <a:off x="906667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absolute">
    <xdr:from>
      <xdr:col>17</xdr:col>
      <xdr:colOff>726075</xdr:colOff>
      <xdr:row>4</xdr:row>
      <xdr:rowOff>7425</xdr:rowOff>
    </xdr:from>
    <xdr:to>
      <xdr:col>21</xdr:col>
      <xdr:colOff>0</xdr:colOff>
      <xdr:row>7</xdr:row>
      <xdr:rowOff>0</xdr:rowOff>
    </xdr:to>
    <xdr:grpSp>
      <xdr:nvGrpSpPr>
        <xdr:cNvPr id="2" name="グループ化 1"/>
        <xdr:cNvGrpSpPr/>
      </xdr:nvGrpSpPr>
      <xdr:grpSpPr>
        <a:xfrm>
          <a:off x="7669800" y="102675"/>
          <a:ext cx="1702800" cy="421200"/>
          <a:chOff x="7669800" y="102675"/>
          <a:chExt cx="1702800" cy="421200"/>
        </a:xfrm>
      </xdr:grpSpPr>
      <xdr:sp macro="" textlink="">
        <xdr:nvSpPr>
          <xdr:cNvPr id="3" name="正方形/長方形 2"/>
          <xdr:cNvSpPr/>
        </xdr:nvSpPr>
        <xdr:spPr>
          <a:xfrm>
            <a:off x="7669800" y="102675"/>
            <a:ext cx="1702800" cy="4212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B!C13">
        <xdr:nvSpPr>
          <xdr:cNvPr id="4" name="Text Box 43">
            <a:hlinkClick xmlns:r="http://schemas.openxmlformats.org/officeDocument/2006/relationships" r:id="rId1" tooltip=" "/>
          </xdr:cNvPr>
          <xdr:cNvSpPr txBox="1">
            <a:spLocks noChangeArrowheads="1"/>
          </xdr:cNvSpPr>
        </xdr:nvSpPr>
        <xdr:spPr bwMode="auto">
          <a:xfrm>
            <a:off x="7678350" y="112200"/>
            <a:ext cx="712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5" name="Text Box 43">
            <a:hlinkClick xmlns:r="http://schemas.openxmlformats.org/officeDocument/2006/relationships" r:id="rId2" tooltip=" "/>
          </xdr:cNvPr>
          <xdr:cNvSpPr txBox="1">
            <a:spLocks noChangeArrowheads="1"/>
          </xdr:cNvSpPr>
        </xdr:nvSpPr>
        <xdr:spPr bwMode="auto">
          <a:xfrm>
            <a:off x="8389275" y="112200"/>
            <a:ext cx="298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6" name="正方形/長方形 564">
            <a:hlinkClick xmlns:r="http://schemas.openxmlformats.org/officeDocument/2006/relationships" r:id="rId3" tooltip=" "/>
          </xdr:cNvPr>
          <xdr:cNvSpPr>
            <a:spLocks noChangeArrowheads="1"/>
          </xdr:cNvSpPr>
        </xdr:nvSpPr>
        <xdr:spPr bwMode="auto">
          <a:xfrm>
            <a:off x="8688975" y="110625"/>
            <a:ext cx="385200" cy="201600"/>
          </a:xfrm>
          <a:prstGeom prst="rect">
            <a:avLst/>
          </a:prstGeom>
          <a:solidFill>
            <a:srgbClr val="002060"/>
          </a:soli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chemeClr val="bg1"/>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chemeClr val="bg1"/>
              </a:solidFill>
              <a:effectLst/>
              <a:uLnTx/>
              <a:uFillTx/>
              <a:latin typeface="Meiryo UI"/>
              <a:ea typeface="Meiryo UI" pitchFamily="50" charset="-128"/>
            </a:endParaRPr>
          </a:p>
        </xdr:txBody>
      </xdr:sp>
      <xdr:sp macro="" textlink="">
        <xdr:nvSpPr>
          <xdr:cNvPr id="7" name="正方形/長方形 564"/>
          <xdr:cNvSpPr>
            <a:spLocks noChangeArrowheads="1"/>
          </xdr:cNvSpPr>
        </xdr:nvSpPr>
        <xdr:spPr bwMode="auto">
          <a:xfrm>
            <a:off x="9066675" y="11220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900" b="0" i="0" u="none" strike="noStrike" kern="0" cap="none" spc="0" normalizeH="0" baseline="0" noProof="0">
                <a:ln>
                  <a:noFill/>
                </a:ln>
                <a:solidFill>
                  <a:srgbClr val="0032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8" name="Text Box 43">
            <a:hlinkClick xmlns:r="http://schemas.openxmlformats.org/officeDocument/2006/relationships" r:id="rId4" tooltip=" "/>
          </xdr:cNvPr>
          <xdr:cNvSpPr txBox="1">
            <a:spLocks noChangeArrowheads="1"/>
          </xdr:cNvSpPr>
        </xdr:nvSpPr>
        <xdr:spPr bwMode="auto">
          <a:xfrm>
            <a:off x="7678350" y="310650"/>
            <a:ext cx="4068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9" name="正方形/長方形 564">
            <a:hlinkClick xmlns:r="http://schemas.openxmlformats.org/officeDocument/2006/relationships" r:id="rId5" tooltip=" "/>
          </xdr:cNvPr>
          <xdr:cNvSpPr>
            <a:spLocks noChangeArrowheads="1"/>
          </xdr:cNvSpPr>
        </xdr:nvSpPr>
        <xdr:spPr bwMode="auto">
          <a:xfrm>
            <a:off x="8087250" y="310650"/>
            <a:ext cx="6948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10" name="正方形/長方形 557">
            <a:hlinkClick xmlns:r="http://schemas.openxmlformats.org/officeDocument/2006/relationships" r:id="rId6" tooltip=" "/>
          </xdr:cNvPr>
          <xdr:cNvSpPr>
            <a:spLocks noChangeArrowheads="1"/>
          </xdr:cNvSpPr>
        </xdr:nvSpPr>
        <xdr:spPr bwMode="auto">
          <a:xfrm>
            <a:off x="8391525" y="310650"/>
            <a:ext cx="388800" cy="201600"/>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11" name="Text Box 43">
            <a:hlinkClick xmlns:r="http://schemas.openxmlformats.org/officeDocument/2006/relationships" r:id="rId7" tooltip=" "/>
          </xdr:cNvPr>
          <xdr:cNvSpPr txBox="1">
            <a:spLocks noChangeArrowheads="1"/>
          </xdr:cNvSpPr>
        </xdr:nvSpPr>
        <xdr:spPr bwMode="auto">
          <a:xfrm>
            <a:off x="8779425" y="310650"/>
            <a:ext cx="288000" cy="201600"/>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12" name="正方形/長方形 564">
            <a:hlinkClick xmlns:r="http://schemas.openxmlformats.org/officeDocument/2006/relationships" r:id="rId8" tooltip=" "/>
          </xdr:cNvPr>
          <xdr:cNvSpPr>
            <a:spLocks noChangeArrowheads="1"/>
          </xdr:cNvSpPr>
        </xdr:nvSpPr>
        <xdr:spPr bwMode="auto">
          <a:xfrm>
            <a:off x="9066675" y="310650"/>
            <a:ext cx="295200" cy="201600"/>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66</xdr:col>
      <xdr:colOff>554625</xdr:colOff>
      <xdr:row>2</xdr:row>
      <xdr:rowOff>9525</xdr:rowOff>
    </xdr:from>
    <xdr:to>
      <xdr:col>69</xdr:col>
      <xdr:colOff>0</xdr:colOff>
      <xdr:row>5</xdr:row>
      <xdr:rowOff>0</xdr:rowOff>
    </xdr:to>
    <xdr:grpSp>
      <xdr:nvGrpSpPr>
        <xdr:cNvPr id="2" name="グループ化 1"/>
        <xdr:cNvGrpSpPr/>
      </xdr:nvGrpSpPr>
      <xdr:grpSpPr>
        <a:xfrm>
          <a:off x="43617150" y="104775"/>
          <a:ext cx="1702800" cy="419100"/>
          <a:chOff x="43617150" y="104775"/>
          <a:chExt cx="1702800" cy="419100"/>
        </a:xfrm>
      </xdr:grpSpPr>
      <xdr:sp macro="" textlink="">
        <xdr:nvSpPr>
          <xdr:cNvPr id="3" name="正方形/長方形 2"/>
          <xdr:cNvSpPr/>
        </xdr:nvSpPr>
        <xdr:spPr>
          <a:xfrm>
            <a:off x="43617150" y="104775"/>
            <a:ext cx="1702800" cy="419100"/>
          </a:xfrm>
          <a:prstGeom prst="rect">
            <a:avLst/>
          </a:prstGeom>
          <a:noFill/>
          <a:ln w="9525" cap="flat" cmpd="sng" algn="ctr">
            <a:solidFill>
              <a:srgbClr val="0032FF"/>
            </a:solidFill>
            <a:prstDash val="solid"/>
          </a:ln>
          <a:effectLst/>
        </xdr:spPr>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900" b="0" i="0" u="none" strike="noStrike" kern="0" cap="none" spc="0" normalizeH="0" baseline="0" noProof="0">
              <a:ln>
                <a:noFill/>
              </a:ln>
              <a:solidFill>
                <a:srgbClr val="0000FF"/>
              </a:solidFill>
              <a:effectLst/>
              <a:uLnTx/>
              <a:uFillTx/>
              <a:latin typeface="Meiryo UI" pitchFamily="50" charset="-128"/>
              <a:ea typeface="Meiryo UI" pitchFamily="50" charset="-128"/>
              <a:cs typeface="+mn-cs"/>
            </a:endParaRPr>
          </a:p>
        </xdr:txBody>
      </xdr:sp>
      <xdr:sp macro="" textlink="">
        <xdr:nvSpPr>
          <xdr:cNvPr id="4" name="Text Box 43">
            <a:hlinkClick xmlns:r="http://schemas.openxmlformats.org/officeDocument/2006/relationships" r:id="rId1" tooltip=" "/>
          </xdr:cNvPr>
          <xdr:cNvSpPr txBox="1">
            <a:spLocks noChangeArrowheads="1"/>
          </xdr:cNvSpPr>
        </xdr:nvSpPr>
        <xdr:spPr bwMode="auto">
          <a:xfrm>
            <a:off x="43625700" y="311713"/>
            <a:ext cx="406800" cy="200595"/>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ja-JP"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cs typeface="+mn-cs"/>
              </a:rPr>
              <a:t>時系列</a:t>
            </a:r>
            <a:endPar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endParaRPr>
          </a:p>
        </xdr:txBody>
      </xdr:sp>
      <xdr:sp macro="" textlink="">
        <xdr:nvSpPr>
          <xdr:cNvPr id="5" name="正方形/長方形 564">
            <a:hlinkClick xmlns:r="http://schemas.openxmlformats.org/officeDocument/2006/relationships" r:id="rId2" tooltip=" "/>
          </xdr:cNvPr>
          <xdr:cNvSpPr>
            <a:spLocks noChangeArrowheads="1"/>
          </xdr:cNvSpPr>
        </xdr:nvSpPr>
        <xdr:spPr bwMode="auto">
          <a:xfrm>
            <a:off x="44034600" y="311713"/>
            <a:ext cx="694800" cy="200595"/>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検索</a:t>
            </a:r>
            <a:r>
              <a:rPr kumimoji="0" lang="ja-JP" altLang="en-US" sz="800" b="0" i="0" u="none" strike="noStrike" kern="0" cap="none" spc="0" normalizeH="0" baseline="0" noProof="0">
                <a:ln>
                  <a:noFill/>
                </a:ln>
                <a:solidFill>
                  <a:srgbClr val="0032FF"/>
                </a:solidFill>
                <a:effectLst/>
                <a:uLnTx/>
                <a:uFillTx/>
                <a:latin typeface="Meiryo UI" pitchFamily="50" charset="-128"/>
                <a:ea typeface="Meiryo UI" pitchFamily="50" charset="-128"/>
              </a:rPr>
              <a:t>　</a:t>
            </a:r>
            <a:r>
              <a:rPr kumimoji="0" lang="ja-JP"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チャート</a:t>
            </a:r>
            <a:endPar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6" name="正方形/長方形 557">
            <a:hlinkClick xmlns:r="http://schemas.openxmlformats.org/officeDocument/2006/relationships" r:id="rId3" tooltip=" "/>
          </xdr:cNvPr>
          <xdr:cNvSpPr>
            <a:spLocks noChangeArrowheads="1"/>
          </xdr:cNvSpPr>
        </xdr:nvSpPr>
        <xdr:spPr bwMode="auto">
          <a:xfrm>
            <a:off x="44338875" y="311713"/>
            <a:ext cx="388800" cy="200595"/>
          </a:xfrm>
          <a:prstGeom prst="rect">
            <a:avLst/>
          </a:prstGeom>
          <a:noFill/>
          <a:ln w="9525" algn="ctr">
            <a:solidFill>
              <a:srgbClr val="6E8CFF"/>
            </a:solidFill>
            <a:round/>
            <a:headEnd/>
            <a:tailEnd/>
          </a:ln>
        </xdr:spPr>
        <xdr:txBody>
          <a:bodyPr vertOverflow="clip" wrap="square" lIns="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altLang="ja-JP" sz="900" b="0" i="0" u="none" strike="noStrike" kern="0" cap="none" spc="0" normalizeH="0" baseline="0" noProof="0">
              <a:ln>
                <a:noFill/>
              </a:ln>
              <a:solidFill>
                <a:srgbClr val="0032FF"/>
              </a:solidFill>
              <a:effectLst/>
              <a:uLnTx/>
              <a:uFillTx/>
              <a:latin typeface="Meiryo UI" pitchFamily="50" charset="-128"/>
              <a:ea typeface="Meiryo UI" pitchFamily="50" charset="-128"/>
            </a:endParaRPr>
          </a:p>
        </xdr:txBody>
      </xdr:sp>
      <xdr:sp macro="" textlink="">
        <xdr:nvSpPr>
          <xdr:cNvPr id="7" name="Text Box 43">
            <a:hlinkClick xmlns:r="http://schemas.openxmlformats.org/officeDocument/2006/relationships" r:id="rId4" tooltip=" "/>
          </xdr:cNvPr>
          <xdr:cNvSpPr txBox="1">
            <a:spLocks noChangeArrowheads="1"/>
          </xdr:cNvSpPr>
        </xdr:nvSpPr>
        <xdr:spPr bwMode="auto">
          <a:xfrm>
            <a:off x="44726775" y="311713"/>
            <a:ext cx="288000" cy="200595"/>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7200" tIns="3600" rIns="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900" b="0" i="0" u="none" strike="noStrike" kern="0" cap="none" spc="0" normalizeH="0" baseline="0" noProof="0">
                <a:ln>
                  <a:noFill/>
                </a:ln>
                <a:solidFill>
                  <a:srgbClr val="0032FF"/>
                </a:solidFill>
                <a:effectLst/>
                <a:uLnTx/>
                <a:uFillTx/>
                <a:latin typeface="Meiryo UI" panose="020B0604030504040204" pitchFamily="50" charset="-128"/>
                <a:ea typeface="Meiryo UI" panose="020B0604030504040204" pitchFamily="50" charset="-128"/>
              </a:rPr>
              <a:t>一覧</a:t>
            </a:r>
          </a:p>
        </xdr:txBody>
      </xdr:sp>
      <xdr:sp macro="" textlink="">
        <xdr:nvSpPr>
          <xdr:cNvPr id="8" name="正方形/長方形 564">
            <a:hlinkClick xmlns:r="http://schemas.openxmlformats.org/officeDocument/2006/relationships" r:id="rId5" tooltip=" "/>
          </xdr:cNvPr>
          <xdr:cNvSpPr>
            <a:spLocks noChangeArrowheads="1"/>
          </xdr:cNvSpPr>
        </xdr:nvSpPr>
        <xdr:spPr bwMode="auto">
          <a:xfrm>
            <a:off x="45014025" y="311713"/>
            <a:ext cx="295200" cy="200595"/>
          </a:xfrm>
          <a:prstGeom prst="rect">
            <a:avLst/>
          </a:prstGeom>
          <a:solidFill>
            <a:srgbClr val="002060"/>
          </a:soli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chemeClr val="bg1"/>
                </a:solidFill>
                <a:effectLst/>
                <a:uLnTx/>
                <a:uFillTx/>
                <a:latin typeface="Meiryo UI"/>
                <a:ea typeface="Meiryo UI" pitchFamily="50" charset="-128"/>
              </a:rPr>
              <a:t>保有</a:t>
            </a:r>
            <a:endParaRPr kumimoji="0" lang="en-US" altLang="ja-JP" sz="900" b="0" i="0" u="none" strike="noStrike" kern="0" cap="none" spc="0" normalizeH="0" baseline="0" noProof="0">
              <a:ln>
                <a:noFill/>
              </a:ln>
              <a:solidFill>
                <a:schemeClr val="bg1"/>
              </a:solidFill>
              <a:effectLst/>
              <a:uLnTx/>
              <a:uFillTx/>
              <a:latin typeface="Meiryo UI"/>
              <a:ea typeface="Meiryo UI" pitchFamily="50" charset="-128"/>
            </a:endParaRPr>
          </a:p>
        </xdr:txBody>
      </xdr:sp>
      <xdr:sp macro="" textlink="B!C13">
        <xdr:nvSpPr>
          <xdr:cNvPr id="9" name="Text Box 43">
            <a:hlinkClick xmlns:r="http://schemas.openxmlformats.org/officeDocument/2006/relationships" r:id="rId6" tooltip=" "/>
          </xdr:cNvPr>
          <xdr:cNvSpPr txBox="1">
            <a:spLocks noChangeArrowheads="1"/>
          </xdr:cNvSpPr>
        </xdr:nvSpPr>
        <xdr:spPr bwMode="auto">
          <a:xfrm>
            <a:off x="43625700" y="114253"/>
            <a:ext cx="712800" cy="200595"/>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C12AAAF-C63E-4F3B-893A-7921A664929C}" type="TxLink">
              <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rPr>
              <a:pPr marL="0" marR="0" lvl="0" indent="0" algn="ctr" defTabSz="914400" eaLnBrk="1" fontAlgn="auto" latinLnBrk="0" hangingPunct="1">
                <a:lnSpc>
                  <a:spcPct val="100000"/>
                </a:lnSpc>
                <a:spcBef>
                  <a:spcPts val="0"/>
                </a:spcBef>
                <a:spcAft>
                  <a:spcPts val="0"/>
                </a:spcAft>
                <a:buClrTx/>
                <a:buSzTx/>
                <a:buFontTx/>
                <a:buNone/>
                <a:tabLst/>
                <a:defRPr/>
              </a:pPr>
              <a:t>分割・併合</a:t>
            </a:fld>
            <a:endParaRPr kumimoji="0" lang="en-US" altLang="en-US" sz="900" b="0" i="0" u="none" strike="noStrike" kern="0" cap="none" spc="0" normalizeH="0" baseline="0" noProof="0">
              <a:ln>
                <a:noFill/>
              </a:ln>
              <a:solidFill>
                <a:srgbClr val="0032FF"/>
              </a:solidFill>
              <a:effectLst/>
              <a:uLnTx/>
              <a:uFillTx/>
              <a:latin typeface="Calibri" pitchFamily="34" charset="0"/>
              <a:ea typeface="Meiryo UI" pitchFamily="50" charset="-128"/>
            </a:endParaRPr>
          </a:p>
        </xdr:txBody>
      </xdr:sp>
      <xdr:sp macro="" textlink="">
        <xdr:nvSpPr>
          <xdr:cNvPr id="10" name="Text Box 43">
            <a:hlinkClick xmlns:r="http://schemas.openxmlformats.org/officeDocument/2006/relationships" r:id="rId7" tooltip=" "/>
          </xdr:cNvPr>
          <xdr:cNvSpPr txBox="1">
            <a:spLocks noChangeArrowheads="1"/>
          </xdr:cNvSpPr>
        </xdr:nvSpPr>
        <xdr:spPr bwMode="auto">
          <a:xfrm>
            <a:off x="44336625" y="114253"/>
            <a:ext cx="298800" cy="200595"/>
          </a:xfrm>
          <a:prstGeom prst="rect">
            <a:avLst/>
          </a:prstGeom>
          <a:gradFill>
            <a:gsLst>
              <a:gs pos="0">
                <a:srgbClr val="F8FDFF"/>
              </a:gs>
              <a:gs pos="100000">
                <a:srgbClr val="CFFAFF"/>
              </a:gs>
            </a:gsLst>
            <a:lin ang="5400000" scaled="0"/>
          </a:gradFill>
          <a:ln w="12700">
            <a:solidFill>
              <a:srgbClr val="6E8CFF"/>
            </a:solidFill>
            <a:miter lim="800000"/>
            <a:headEnd/>
            <a:tailEnd/>
          </a:ln>
        </xdr:spPr>
        <xdr:txBody>
          <a:bodyPr vertOverflow="clip" horzOverflow="clip" wrap="none" lIns="180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en-US" sz="900" b="0" i="0" u="none" strike="noStrike" kern="0" cap="none" spc="0" normalizeH="0" baseline="0" noProof="0">
                <a:ln>
                  <a:noFill/>
                </a:ln>
                <a:solidFill>
                  <a:srgbClr val="0032FF"/>
                </a:solidFill>
                <a:effectLst/>
                <a:uLnTx/>
                <a:uFillTx/>
                <a:latin typeface="Meiryo UI" pitchFamily="50" charset="-128"/>
                <a:ea typeface="Meiryo UI" pitchFamily="50" charset="-128"/>
              </a:rPr>
              <a:t>取得</a:t>
            </a:r>
          </a:p>
        </xdr:txBody>
      </xdr:sp>
      <xdr:sp macro="" textlink="">
        <xdr:nvSpPr>
          <xdr:cNvPr id="11" name="正方形/長方形 564">
            <a:hlinkClick xmlns:r="http://schemas.openxmlformats.org/officeDocument/2006/relationships" r:id="rId8" tooltip=" "/>
          </xdr:cNvPr>
          <xdr:cNvSpPr>
            <a:spLocks noChangeArrowheads="1"/>
          </xdr:cNvSpPr>
        </xdr:nvSpPr>
        <xdr:spPr bwMode="auto">
          <a:xfrm>
            <a:off x="44636325" y="112685"/>
            <a:ext cx="385200" cy="200595"/>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0" tIns="3600" rIns="720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ja-JP" altLang="en-US" sz="900" b="0" i="0" u="none" strike="noStrike" kern="0" cap="none" spc="0" normalizeH="0" baseline="0" noProof="0">
                <a:ln>
                  <a:noFill/>
                </a:ln>
                <a:solidFill>
                  <a:srgbClr val="0032FF"/>
                </a:solidFill>
                <a:effectLst/>
                <a:uLnTx/>
                <a:uFillTx/>
                <a:latin typeface="Meiryo UI"/>
                <a:ea typeface="Meiryo UI" pitchFamily="50" charset="-128"/>
              </a:rPr>
              <a:t>★個別</a:t>
            </a:r>
            <a:endParaRPr kumimoji="0" lang="ja-JP" altLang="ja-JP" sz="900" b="0" i="0" u="none" strike="noStrike" kern="0" cap="none" spc="0" normalizeH="0" baseline="0" noProof="0">
              <a:ln>
                <a:noFill/>
              </a:ln>
              <a:solidFill>
                <a:srgbClr val="0032FF"/>
              </a:solidFill>
              <a:effectLst/>
              <a:uLnTx/>
              <a:uFillTx/>
              <a:latin typeface="Meiryo UI"/>
              <a:ea typeface="Meiryo UI" pitchFamily="50" charset="-128"/>
            </a:endParaRPr>
          </a:p>
        </xdr:txBody>
      </xdr:sp>
      <xdr:sp macro="" textlink="">
        <xdr:nvSpPr>
          <xdr:cNvPr id="12" name="正方形/長方形 564"/>
          <xdr:cNvSpPr>
            <a:spLocks noChangeArrowheads="1"/>
          </xdr:cNvSpPr>
        </xdr:nvSpPr>
        <xdr:spPr bwMode="auto">
          <a:xfrm>
            <a:off x="45014025" y="114253"/>
            <a:ext cx="295200" cy="200595"/>
          </a:xfrm>
          <a:prstGeom prst="rect">
            <a:avLst/>
          </a:prstGeom>
          <a:gradFill>
            <a:gsLst>
              <a:gs pos="0">
                <a:srgbClr val="F8FDFF"/>
              </a:gs>
              <a:gs pos="100000">
                <a:srgbClr val="CFFAFF"/>
              </a:gs>
            </a:gsLst>
            <a:lin ang="5400000" scaled="0"/>
          </a:gradFill>
          <a:ln w="9525" algn="ctr">
            <a:solidFill>
              <a:srgbClr val="6E8CFF"/>
            </a:solidFill>
            <a:round/>
            <a:headEnd/>
            <a:tailEnd/>
          </a:ln>
        </xdr:spPr>
        <xdr:txBody>
          <a:bodyPr vertOverflow="clip" wrap="square" lIns="10800" tIns="3600" rIns="0" bIns="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altLang="ja-JP" sz="900" b="0" i="0" u="none" strike="noStrike" kern="0" cap="none" spc="0" normalizeH="0" baseline="0" noProof="0">
                <a:ln>
                  <a:noFill/>
                </a:ln>
                <a:solidFill>
                  <a:srgbClr val="0000FF"/>
                </a:solidFill>
                <a:effectLst/>
                <a:uLnTx/>
                <a:uFillTx/>
                <a:latin typeface="Meiryo UI"/>
                <a:ea typeface="Meiryo UI" pitchFamily="50" charset="-128"/>
              </a:rPr>
              <a:t>- - -</a:t>
            </a:r>
            <a:endParaRPr kumimoji="0" lang="ja-JP" altLang="ja-JP" sz="800" b="0" i="0" u="none" strike="noStrike" kern="0" cap="none" spc="0" normalizeH="0" baseline="0" noProof="0">
              <a:ln>
                <a:noFill/>
              </a:ln>
              <a:solidFill>
                <a:srgbClr val="0000FF"/>
              </a:solidFill>
              <a:effectLst/>
              <a:uLnTx/>
              <a:uFillTx/>
              <a:latin typeface="Meiryo UI"/>
              <a:ea typeface="Meiryo UI" pitchFamily="50" charset="-128"/>
            </a:endParaRPr>
          </a:p>
        </xdr:txBody>
      </xdr:sp>
    </xdr:grpSp>
    <xdr:clientData/>
  </xdr:twoCellAnchor>
  <xdr:twoCellAnchor>
    <xdr:from>
      <xdr:col>8</xdr:col>
      <xdr:colOff>142875</xdr:colOff>
      <xdr:row>3</xdr:row>
      <xdr:rowOff>85725</xdr:rowOff>
    </xdr:from>
    <xdr:to>
      <xdr:col>8</xdr:col>
      <xdr:colOff>581025</xdr:colOff>
      <xdr:row>4</xdr:row>
      <xdr:rowOff>95250</xdr:rowOff>
    </xdr:to>
    <xdr:grpSp>
      <xdr:nvGrpSpPr>
        <xdr:cNvPr id="16" name="グループ化 15"/>
        <xdr:cNvGrpSpPr/>
      </xdr:nvGrpSpPr>
      <xdr:grpSpPr>
        <a:xfrm>
          <a:off x="2324100" y="323850"/>
          <a:ext cx="438150" cy="152400"/>
          <a:chOff x="2324100" y="323850"/>
          <a:chExt cx="438150" cy="152400"/>
        </a:xfrm>
      </xdr:grpSpPr>
      <xdr:pic>
        <xdr:nvPicPr>
          <xdr:cNvPr id="14" name="図 9">
            <a:hlinkClick xmlns:r="http://schemas.openxmlformats.org/officeDocument/2006/relationships" r:id="rId9" tooltip="　◀"/>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2324100" y="323850"/>
            <a:ext cx="22860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5" name="図 10">
            <a:hlinkClick xmlns:r="http://schemas.openxmlformats.org/officeDocument/2006/relationships" r:id="rId5" tooltip="　▶"/>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2543175" y="323850"/>
            <a:ext cx="219075"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0S-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
      <sheetName val="A"/>
    </sheetNames>
    <sheetDataSet>
      <sheetData sheetId="0">
        <row r="4">
          <cell r="B4" t="str">
            <v/>
          </cell>
          <cell r="C4" t="str">
            <v/>
          </cell>
          <cell r="D4" t="str">
            <v/>
          </cell>
          <cell r="E4" t="str">
            <v/>
          </cell>
          <cell r="F4" t="str">
            <v/>
          </cell>
          <cell r="G4" t="str">
            <v/>
          </cell>
        </row>
        <row r="5">
          <cell r="B5">
            <v>0</v>
          </cell>
          <cell r="C5" t="str">
            <v/>
          </cell>
          <cell r="D5" t="str">
            <v/>
          </cell>
          <cell r="E5" t="str">
            <v/>
          </cell>
          <cell r="F5" t="str">
            <v/>
          </cell>
          <cell r="G5" t="str">
            <v/>
          </cell>
        </row>
        <row r="6">
          <cell r="B6" t="str">
            <v/>
          </cell>
          <cell r="C6" t="str">
            <v/>
          </cell>
          <cell r="D6" t="str">
            <v/>
          </cell>
          <cell r="E6" t="str">
            <v/>
          </cell>
          <cell r="F6" t="str">
            <v/>
          </cell>
          <cell r="G6" t="str">
            <v/>
          </cell>
          <cell r="S6" t="str">
            <v>KabRank 3.1</v>
          </cell>
        </row>
        <row r="7">
          <cell r="B7" t="str">
            <v/>
          </cell>
          <cell r="C7" t="str">
            <v/>
          </cell>
          <cell r="D7" t="str">
            <v/>
          </cell>
          <cell r="E7" t="str">
            <v/>
          </cell>
          <cell r="F7" t="str">
            <v/>
          </cell>
          <cell r="G7" t="str">
            <v/>
          </cell>
          <cell r="S7" t="str">
            <v>KabRank 3.2</v>
          </cell>
        </row>
        <row r="8">
          <cell r="B8" t="str">
            <v/>
          </cell>
          <cell r="C8" t="str">
            <v/>
          </cell>
          <cell r="D8" t="str">
            <v/>
          </cell>
          <cell r="E8" t="str">
            <v/>
          </cell>
          <cell r="F8" t="str">
            <v/>
          </cell>
          <cell r="G8" t="str">
            <v/>
          </cell>
          <cell r="S8" t="str">
            <v>KabRank 3.3</v>
          </cell>
        </row>
        <row r="9">
          <cell r="B9" t="str">
            <v/>
          </cell>
          <cell r="C9" t="str">
            <v/>
          </cell>
          <cell r="D9" t="str">
            <v/>
          </cell>
          <cell r="E9" t="str">
            <v/>
          </cell>
          <cell r="F9" t="str">
            <v/>
          </cell>
          <cell r="G9" t="str">
            <v/>
          </cell>
          <cell r="S9" t="str">
            <v>KabRank 3.6</v>
          </cell>
        </row>
        <row r="10">
          <cell r="B10" t="str">
            <v/>
          </cell>
          <cell r="C10" t="str">
            <v/>
          </cell>
          <cell r="D10" t="str">
            <v/>
          </cell>
          <cell r="E10" t="str">
            <v/>
          </cell>
          <cell r="F10" t="str">
            <v/>
          </cell>
          <cell r="G10" t="str">
            <v/>
          </cell>
          <cell r="S10" t="str">
            <v>KabRank 3.6Trade</v>
          </cell>
        </row>
        <row r="11">
          <cell r="B11" t="str">
            <v/>
          </cell>
          <cell r="C11" t="str">
            <v/>
          </cell>
          <cell r="D11" t="str">
            <v/>
          </cell>
          <cell r="E11" t="str">
            <v/>
          </cell>
          <cell r="F11" t="str">
            <v/>
          </cell>
          <cell r="G11" t="str">
            <v/>
          </cell>
          <cell r="S11" t="str">
            <v>KabRank 3.9</v>
          </cell>
        </row>
        <row r="12">
          <cell r="B12" t="str">
            <v/>
          </cell>
          <cell r="C12" t="str">
            <v/>
          </cell>
          <cell r="D12" t="str">
            <v/>
          </cell>
          <cell r="E12" t="str">
            <v/>
          </cell>
          <cell r="F12" t="str">
            <v/>
          </cell>
          <cell r="G12" t="str">
            <v/>
          </cell>
          <cell r="S12" t="str">
            <v>KabRank 3.9Trade</v>
          </cell>
        </row>
        <row r="13">
          <cell r="B13" t="str">
            <v/>
          </cell>
          <cell r="C13" t="str">
            <v/>
          </cell>
          <cell r="D13" t="str">
            <v/>
          </cell>
          <cell r="E13" t="str">
            <v/>
          </cell>
          <cell r="F13" t="str">
            <v/>
          </cell>
          <cell r="G13" t="str">
            <v/>
          </cell>
          <cell r="S13" t="str">
            <v/>
          </cell>
        </row>
        <row r="14">
          <cell r="B14" t="str">
            <v/>
          </cell>
          <cell r="C14" t="str">
            <v/>
          </cell>
          <cell r="D14" t="str">
            <v/>
          </cell>
          <cell r="E14" t="str">
            <v/>
          </cell>
          <cell r="F14" t="str">
            <v/>
          </cell>
          <cell r="G14" t="str">
            <v/>
          </cell>
          <cell r="S14" t="str">
            <v/>
          </cell>
        </row>
        <row r="15">
          <cell r="B15" t="str">
            <v/>
          </cell>
          <cell r="C15" t="str">
            <v/>
          </cell>
          <cell r="D15" t="str">
            <v/>
          </cell>
          <cell r="E15" t="str">
            <v/>
          </cell>
          <cell r="F15" t="str">
            <v/>
          </cell>
          <cell r="G15" t="str">
            <v/>
          </cell>
          <cell r="S15" t="str">
            <v/>
          </cell>
        </row>
        <row r="16">
          <cell r="B16" t="str">
            <v/>
          </cell>
          <cell r="C16" t="str">
            <v/>
          </cell>
          <cell r="D16" t="str">
            <v/>
          </cell>
          <cell r="E16" t="str">
            <v/>
          </cell>
          <cell r="F16" t="str">
            <v/>
          </cell>
          <cell r="G16" t="str">
            <v/>
          </cell>
          <cell r="S16" t="str">
            <v/>
          </cell>
        </row>
        <row r="17">
          <cell r="B17" t="str">
            <v/>
          </cell>
          <cell r="C17" t="str">
            <v/>
          </cell>
          <cell r="D17" t="str">
            <v/>
          </cell>
          <cell r="E17" t="str">
            <v/>
          </cell>
          <cell r="F17" t="str">
            <v/>
          </cell>
          <cell r="G17" t="str">
            <v/>
          </cell>
          <cell r="S17" t="str">
            <v/>
          </cell>
        </row>
        <row r="18">
          <cell r="B18" t="str">
            <v/>
          </cell>
          <cell r="C18" t="str">
            <v/>
          </cell>
          <cell r="D18" t="str">
            <v/>
          </cell>
          <cell r="E18" t="str">
            <v/>
          </cell>
          <cell r="F18" t="str">
            <v/>
          </cell>
          <cell r="G18" t="str">
            <v/>
          </cell>
          <cell r="S18" t="str">
            <v/>
          </cell>
        </row>
        <row r="19">
          <cell r="B19" t="str">
            <v/>
          </cell>
          <cell r="C19" t="str">
            <v/>
          </cell>
          <cell r="D19" t="str">
            <v/>
          </cell>
          <cell r="E19" t="str">
            <v/>
          </cell>
          <cell r="F19" t="str">
            <v/>
          </cell>
          <cell r="G19" t="str">
            <v/>
          </cell>
          <cell r="S19" t="str">
            <v/>
          </cell>
        </row>
        <row r="20">
          <cell r="B20" t="str">
            <v/>
          </cell>
          <cell r="C20" t="str">
            <v/>
          </cell>
          <cell r="D20" t="str">
            <v/>
          </cell>
          <cell r="E20" t="str">
            <v/>
          </cell>
          <cell r="F20" t="str">
            <v/>
          </cell>
          <cell r="G20" t="str">
            <v/>
          </cell>
          <cell r="S20" t="str">
            <v/>
          </cell>
        </row>
        <row r="21">
          <cell r="B21" t="str">
            <v/>
          </cell>
          <cell r="C21" t="str">
            <v/>
          </cell>
          <cell r="D21" t="str">
            <v/>
          </cell>
          <cell r="E21" t="str">
            <v/>
          </cell>
          <cell r="F21" t="str">
            <v/>
          </cell>
          <cell r="G21" t="str">
            <v/>
          </cell>
          <cell r="S21" t="str">
            <v/>
          </cell>
        </row>
        <row r="22">
          <cell r="B22" t="str">
            <v/>
          </cell>
          <cell r="C22" t="str">
            <v/>
          </cell>
          <cell r="D22" t="str">
            <v/>
          </cell>
          <cell r="E22" t="str">
            <v/>
          </cell>
          <cell r="F22" t="str">
            <v/>
          </cell>
          <cell r="G22" t="str">
            <v/>
          </cell>
          <cell r="S22" t="str">
            <v/>
          </cell>
        </row>
        <row r="23">
          <cell r="B23" t="str">
            <v/>
          </cell>
          <cell r="C23" t="str">
            <v/>
          </cell>
          <cell r="D23" t="str">
            <v/>
          </cell>
          <cell r="E23" t="str">
            <v/>
          </cell>
          <cell r="F23" t="str">
            <v/>
          </cell>
          <cell r="G23" t="str">
            <v/>
          </cell>
          <cell r="S23" t="str">
            <v/>
          </cell>
        </row>
        <row r="24">
          <cell r="B24" t="str">
            <v/>
          </cell>
          <cell r="C24" t="str">
            <v/>
          </cell>
          <cell r="D24" t="str">
            <v/>
          </cell>
          <cell r="E24" t="str">
            <v/>
          </cell>
          <cell r="F24" t="str">
            <v/>
          </cell>
          <cell r="G24" t="str">
            <v/>
          </cell>
          <cell r="S24" t="str">
            <v/>
          </cell>
        </row>
        <row r="25">
          <cell r="B25" t="str">
            <v/>
          </cell>
          <cell r="C25" t="str">
            <v/>
          </cell>
          <cell r="D25" t="str">
            <v/>
          </cell>
          <cell r="E25" t="str">
            <v/>
          </cell>
          <cell r="F25" t="str">
            <v/>
          </cell>
          <cell r="G25" t="str">
            <v/>
          </cell>
          <cell r="S25" t="str">
            <v/>
          </cell>
        </row>
        <row r="26">
          <cell r="B26" t="str">
            <v/>
          </cell>
          <cell r="C26" t="str">
            <v/>
          </cell>
          <cell r="D26" t="str">
            <v/>
          </cell>
          <cell r="E26" t="str">
            <v/>
          </cell>
          <cell r="F26" t="str">
            <v/>
          </cell>
          <cell r="G26" t="str">
            <v/>
          </cell>
          <cell r="S26" t="str">
            <v/>
          </cell>
        </row>
        <row r="27">
          <cell r="B27" t="str">
            <v/>
          </cell>
          <cell r="C27" t="str">
            <v/>
          </cell>
          <cell r="D27" t="str">
            <v/>
          </cell>
          <cell r="E27" t="str">
            <v/>
          </cell>
          <cell r="F27" t="str">
            <v/>
          </cell>
          <cell r="G27" t="str">
            <v/>
          </cell>
          <cell r="S27" t="str">
            <v/>
          </cell>
        </row>
        <row r="28">
          <cell r="B28" t="str">
            <v/>
          </cell>
          <cell r="C28" t="str">
            <v/>
          </cell>
          <cell r="D28" t="str">
            <v/>
          </cell>
          <cell r="E28" t="str">
            <v/>
          </cell>
          <cell r="F28" t="str">
            <v/>
          </cell>
          <cell r="G28" t="str">
            <v/>
          </cell>
          <cell r="S28" t="str">
            <v/>
          </cell>
        </row>
        <row r="29">
          <cell r="B29" t="str">
            <v/>
          </cell>
          <cell r="C29" t="str">
            <v/>
          </cell>
          <cell r="D29" t="str">
            <v/>
          </cell>
          <cell r="E29" t="str">
            <v/>
          </cell>
          <cell r="F29" t="str">
            <v/>
          </cell>
          <cell r="G29" t="str">
            <v/>
          </cell>
          <cell r="S29" t="str">
            <v/>
          </cell>
        </row>
        <row r="30">
          <cell r="B30" t="str">
            <v/>
          </cell>
          <cell r="C30" t="str">
            <v/>
          </cell>
          <cell r="D30" t="str">
            <v/>
          </cell>
          <cell r="E30" t="str">
            <v/>
          </cell>
          <cell r="F30" t="str">
            <v/>
          </cell>
          <cell r="G30" t="str">
            <v/>
          </cell>
          <cell r="S30" t="str">
            <v/>
          </cell>
        </row>
        <row r="31">
          <cell r="B31" t="str">
            <v/>
          </cell>
          <cell r="C31" t="str">
            <v/>
          </cell>
          <cell r="D31" t="str">
            <v/>
          </cell>
          <cell r="E31" t="str">
            <v/>
          </cell>
          <cell r="F31" t="str">
            <v/>
          </cell>
          <cell r="G31" t="str">
            <v/>
          </cell>
        </row>
        <row r="32">
          <cell r="B32" t="str">
            <v/>
          </cell>
          <cell r="C32" t="str">
            <v/>
          </cell>
          <cell r="D32" t="str">
            <v/>
          </cell>
          <cell r="E32" t="str">
            <v/>
          </cell>
          <cell r="F32" t="str">
            <v/>
          </cell>
          <cell r="G32" t="str">
            <v/>
          </cell>
        </row>
        <row r="33">
          <cell r="B33" t="str">
            <v/>
          </cell>
          <cell r="C33" t="str">
            <v/>
          </cell>
          <cell r="D33" t="str">
            <v/>
          </cell>
          <cell r="E33" t="str">
            <v/>
          </cell>
          <cell r="F33" t="str">
            <v/>
          </cell>
          <cell r="G33" t="str">
            <v/>
          </cell>
        </row>
        <row r="34">
          <cell r="B34" t="str">
            <v/>
          </cell>
          <cell r="C34" t="str">
            <v/>
          </cell>
          <cell r="D34" t="str">
            <v/>
          </cell>
          <cell r="E34" t="str">
            <v/>
          </cell>
          <cell r="F34" t="str">
            <v/>
          </cell>
          <cell r="G34" t="str">
            <v/>
          </cell>
        </row>
        <row r="35">
          <cell r="B35" t="str">
            <v/>
          </cell>
          <cell r="C35" t="str">
            <v/>
          </cell>
          <cell r="D35" t="str">
            <v/>
          </cell>
          <cell r="E35" t="str">
            <v/>
          </cell>
          <cell r="F35" t="str">
            <v/>
          </cell>
          <cell r="G35" t="str">
            <v/>
          </cell>
        </row>
        <row r="36">
          <cell r="B36" t="str">
            <v/>
          </cell>
          <cell r="C36" t="str">
            <v/>
          </cell>
          <cell r="D36" t="str">
            <v/>
          </cell>
          <cell r="E36" t="str">
            <v/>
          </cell>
          <cell r="F36" t="str">
            <v/>
          </cell>
          <cell r="G36" t="str">
            <v/>
          </cell>
        </row>
        <row r="37">
          <cell r="B37" t="str">
            <v/>
          </cell>
          <cell r="C37" t="str">
            <v/>
          </cell>
          <cell r="D37" t="str">
            <v/>
          </cell>
          <cell r="E37" t="str">
            <v/>
          </cell>
          <cell r="F37" t="str">
            <v/>
          </cell>
          <cell r="G37" t="str">
            <v/>
          </cell>
        </row>
        <row r="38">
          <cell r="B38" t="str">
            <v/>
          </cell>
          <cell r="C38" t="str">
            <v/>
          </cell>
          <cell r="D38" t="str">
            <v/>
          </cell>
          <cell r="E38" t="str">
            <v/>
          </cell>
          <cell r="F38" t="str">
            <v/>
          </cell>
          <cell r="G38" t="str">
            <v/>
          </cell>
        </row>
        <row r="39">
          <cell r="B39" t="str">
            <v/>
          </cell>
          <cell r="C39" t="str">
            <v/>
          </cell>
          <cell r="D39" t="str">
            <v/>
          </cell>
          <cell r="E39" t="str">
            <v/>
          </cell>
          <cell r="F39" t="str">
            <v/>
          </cell>
          <cell r="G39" t="str">
            <v/>
          </cell>
        </row>
        <row r="40">
          <cell r="B40" t="str">
            <v/>
          </cell>
          <cell r="C40" t="str">
            <v/>
          </cell>
          <cell r="D40" t="str">
            <v/>
          </cell>
          <cell r="E40" t="str">
            <v/>
          </cell>
          <cell r="F40" t="str">
            <v/>
          </cell>
          <cell r="G40" t="str">
            <v/>
          </cell>
        </row>
        <row r="41">
          <cell r="B41" t="str">
            <v/>
          </cell>
          <cell r="C41" t="str">
            <v/>
          </cell>
          <cell r="D41" t="str">
            <v/>
          </cell>
          <cell r="E41" t="str">
            <v/>
          </cell>
          <cell r="F41" t="str">
            <v/>
          </cell>
          <cell r="G41" t="str">
            <v/>
          </cell>
        </row>
        <row r="42">
          <cell r="B42" t="str">
            <v/>
          </cell>
          <cell r="C42" t="str">
            <v/>
          </cell>
          <cell r="D42" t="str">
            <v/>
          </cell>
          <cell r="E42" t="str">
            <v/>
          </cell>
          <cell r="F42" t="str">
            <v/>
          </cell>
          <cell r="G42" t="str">
            <v/>
          </cell>
        </row>
        <row r="43">
          <cell r="B43" t="str">
            <v/>
          </cell>
          <cell r="C43" t="str">
            <v/>
          </cell>
          <cell r="D43" t="str">
            <v/>
          </cell>
          <cell r="E43" t="str">
            <v/>
          </cell>
          <cell r="F43" t="str">
            <v/>
          </cell>
          <cell r="G43" t="str">
            <v/>
          </cell>
        </row>
        <row r="44">
          <cell r="B44" t="str">
            <v/>
          </cell>
          <cell r="C44" t="str">
            <v/>
          </cell>
          <cell r="D44" t="str">
            <v/>
          </cell>
          <cell r="E44" t="str">
            <v/>
          </cell>
          <cell r="F44" t="str">
            <v/>
          </cell>
          <cell r="G44" t="str">
            <v/>
          </cell>
        </row>
        <row r="45">
          <cell r="B45" t="str">
            <v/>
          </cell>
          <cell r="C45" t="str">
            <v/>
          </cell>
          <cell r="D45" t="str">
            <v/>
          </cell>
          <cell r="E45" t="str">
            <v/>
          </cell>
          <cell r="F45" t="str">
            <v/>
          </cell>
          <cell r="G45" t="str">
            <v/>
          </cell>
        </row>
        <row r="46">
          <cell r="B46" t="str">
            <v/>
          </cell>
          <cell r="C46" t="str">
            <v/>
          </cell>
          <cell r="D46" t="str">
            <v/>
          </cell>
          <cell r="E46" t="str">
            <v/>
          </cell>
          <cell r="F46" t="str">
            <v/>
          </cell>
          <cell r="G46" t="str">
            <v/>
          </cell>
        </row>
        <row r="47">
          <cell r="B47" t="str">
            <v/>
          </cell>
          <cell r="C47" t="str">
            <v/>
          </cell>
          <cell r="D47" t="str">
            <v/>
          </cell>
          <cell r="E47" t="str">
            <v/>
          </cell>
          <cell r="F47" t="str">
            <v/>
          </cell>
          <cell r="G47" t="str">
            <v/>
          </cell>
        </row>
        <row r="48">
          <cell r="B48" t="str">
            <v/>
          </cell>
          <cell r="C48" t="str">
            <v/>
          </cell>
          <cell r="D48" t="str">
            <v/>
          </cell>
          <cell r="E48" t="str">
            <v/>
          </cell>
          <cell r="F48" t="str">
            <v/>
          </cell>
          <cell r="G48" t="str">
            <v/>
          </cell>
        </row>
        <row r="49">
          <cell r="B49" t="str">
            <v/>
          </cell>
          <cell r="C49" t="str">
            <v/>
          </cell>
          <cell r="D49" t="str">
            <v/>
          </cell>
          <cell r="E49" t="str">
            <v/>
          </cell>
          <cell r="F49" t="str">
            <v/>
          </cell>
          <cell r="G49" t="str">
            <v/>
          </cell>
        </row>
        <row r="50">
          <cell r="B50" t="str">
            <v/>
          </cell>
          <cell r="C50" t="str">
            <v/>
          </cell>
          <cell r="D50" t="str">
            <v/>
          </cell>
          <cell r="E50" t="str">
            <v/>
          </cell>
          <cell r="F50" t="str">
            <v/>
          </cell>
          <cell r="G50" t="str">
            <v/>
          </cell>
        </row>
        <row r="51">
          <cell r="B51" t="str">
            <v/>
          </cell>
          <cell r="C51" t="str">
            <v/>
          </cell>
          <cell r="D51" t="str">
            <v/>
          </cell>
          <cell r="E51" t="str">
            <v/>
          </cell>
          <cell r="F51" t="str">
            <v/>
          </cell>
          <cell r="G51" t="str">
            <v/>
          </cell>
        </row>
        <row r="52">
          <cell r="B52" t="str">
            <v/>
          </cell>
          <cell r="C52" t="str">
            <v/>
          </cell>
          <cell r="D52" t="str">
            <v/>
          </cell>
          <cell r="E52" t="str">
            <v/>
          </cell>
          <cell r="F52" t="str">
            <v/>
          </cell>
          <cell r="G52" t="str">
            <v/>
          </cell>
        </row>
        <row r="53">
          <cell r="B53" t="str">
            <v/>
          </cell>
          <cell r="C53" t="str">
            <v/>
          </cell>
          <cell r="D53" t="str">
            <v/>
          </cell>
          <cell r="E53" t="str">
            <v/>
          </cell>
          <cell r="F53" t="str">
            <v/>
          </cell>
          <cell r="G53" t="str">
            <v/>
          </cell>
        </row>
        <row r="54">
          <cell r="B54" t="str">
            <v/>
          </cell>
          <cell r="C54" t="str">
            <v/>
          </cell>
          <cell r="D54" t="str">
            <v/>
          </cell>
          <cell r="E54" t="str">
            <v/>
          </cell>
          <cell r="F54" t="str">
            <v/>
          </cell>
          <cell r="G54" t="str">
            <v/>
          </cell>
        </row>
        <row r="55">
          <cell r="B55" t="str">
            <v/>
          </cell>
          <cell r="C55" t="str">
            <v/>
          </cell>
          <cell r="D55" t="str">
            <v/>
          </cell>
          <cell r="E55" t="str">
            <v/>
          </cell>
          <cell r="F55" t="str">
            <v/>
          </cell>
          <cell r="G55" t="str">
            <v/>
          </cell>
        </row>
        <row r="56">
          <cell r="B56" t="str">
            <v/>
          </cell>
          <cell r="C56" t="str">
            <v/>
          </cell>
          <cell r="D56" t="str">
            <v/>
          </cell>
          <cell r="E56" t="str">
            <v/>
          </cell>
          <cell r="F56" t="str">
            <v/>
          </cell>
          <cell r="G56" t="str">
            <v/>
          </cell>
        </row>
        <row r="57">
          <cell r="B57" t="str">
            <v/>
          </cell>
          <cell r="C57" t="str">
            <v/>
          </cell>
          <cell r="D57" t="str">
            <v/>
          </cell>
          <cell r="E57" t="str">
            <v/>
          </cell>
          <cell r="F57" t="str">
            <v/>
          </cell>
          <cell r="G57" t="str">
            <v/>
          </cell>
        </row>
        <row r="58">
          <cell r="B58" t="str">
            <v/>
          </cell>
          <cell r="C58" t="str">
            <v/>
          </cell>
          <cell r="D58" t="str">
            <v/>
          </cell>
          <cell r="E58" t="str">
            <v/>
          </cell>
          <cell r="F58" t="str">
            <v/>
          </cell>
          <cell r="G58" t="str">
            <v/>
          </cell>
        </row>
        <row r="59">
          <cell r="B59" t="str">
            <v/>
          </cell>
          <cell r="C59" t="str">
            <v/>
          </cell>
          <cell r="D59" t="str">
            <v/>
          </cell>
          <cell r="E59" t="str">
            <v/>
          </cell>
          <cell r="F59" t="str">
            <v/>
          </cell>
          <cell r="G59" t="str">
            <v/>
          </cell>
        </row>
        <row r="60">
          <cell r="B60" t="str">
            <v/>
          </cell>
          <cell r="C60" t="str">
            <v/>
          </cell>
          <cell r="D60" t="str">
            <v/>
          </cell>
          <cell r="E60" t="str">
            <v/>
          </cell>
          <cell r="F60" t="str">
            <v/>
          </cell>
          <cell r="G60" t="str">
            <v/>
          </cell>
        </row>
        <row r="61">
          <cell r="B61" t="str">
            <v/>
          </cell>
          <cell r="C61" t="str">
            <v/>
          </cell>
          <cell r="D61" t="str">
            <v/>
          </cell>
          <cell r="E61" t="str">
            <v/>
          </cell>
          <cell r="F61" t="str">
            <v/>
          </cell>
          <cell r="G61" t="str">
            <v/>
          </cell>
        </row>
        <row r="62">
          <cell r="B62" t="str">
            <v/>
          </cell>
          <cell r="C62" t="str">
            <v/>
          </cell>
          <cell r="D62" t="str">
            <v/>
          </cell>
          <cell r="E62" t="str">
            <v/>
          </cell>
          <cell r="F62" t="str">
            <v/>
          </cell>
          <cell r="G62" t="str">
            <v/>
          </cell>
        </row>
        <row r="63">
          <cell r="B63" t="str">
            <v/>
          </cell>
          <cell r="C63" t="str">
            <v/>
          </cell>
          <cell r="D63" t="str">
            <v/>
          </cell>
          <cell r="E63" t="str">
            <v/>
          </cell>
          <cell r="F63" t="str">
            <v/>
          </cell>
          <cell r="G63" t="str">
            <v/>
          </cell>
        </row>
        <row r="64">
          <cell r="B64" t="str">
            <v/>
          </cell>
          <cell r="C64" t="str">
            <v/>
          </cell>
          <cell r="D64" t="str">
            <v/>
          </cell>
          <cell r="E64" t="str">
            <v/>
          </cell>
          <cell r="F64" t="str">
            <v/>
          </cell>
          <cell r="G64" t="str">
            <v/>
          </cell>
        </row>
        <row r="65">
          <cell r="B65" t="str">
            <v/>
          </cell>
          <cell r="C65" t="str">
            <v/>
          </cell>
          <cell r="D65" t="str">
            <v/>
          </cell>
          <cell r="E65" t="str">
            <v/>
          </cell>
          <cell r="F65" t="str">
            <v/>
          </cell>
          <cell r="G65" t="str">
            <v/>
          </cell>
        </row>
        <row r="66">
          <cell r="B66" t="str">
            <v/>
          </cell>
          <cell r="C66" t="str">
            <v/>
          </cell>
          <cell r="D66" t="str">
            <v/>
          </cell>
          <cell r="E66" t="str">
            <v/>
          </cell>
          <cell r="F66" t="str">
            <v/>
          </cell>
          <cell r="G66" t="str">
            <v/>
          </cell>
        </row>
        <row r="67">
          <cell r="B67" t="str">
            <v/>
          </cell>
          <cell r="C67" t="str">
            <v/>
          </cell>
          <cell r="D67" t="str">
            <v/>
          </cell>
          <cell r="E67" t="str">
            <v/>
          </cell>
          <cell r="F67" t="str">
            <v/>
          </cell>
          <cell r="G67" t="str">
            <v/>
          </cell>
        </row>
        <row r="68">
          <cell r="B68" t="str">
            <v/>
          </cell>
          <cell r="C68" t="str">
            <v/>
          </cell>
          <cell r="D68" t="str">
            <v/>
          </cell>
          <cell r="E68" t="str">
            <v/>
          </cell>
          <cell r="F68" t="str">
            <v/>
          </cell>
          <cell r="G68" t="str">
            <v/>
          </cell>
        </row>
        <row r="69">
          <cell r="B69" t="str">
            <v/>
          </cell>
          <cell r="C69" t="str">
            <v/>
          </cell>
          <cell r="D69" t="str">
            <v/>
          </cell>
          <cell r="E69" t="str">
            <v/>
          </cell>
          <cell r="F69" t="str">
            <v/>
          </cell>
          <cell r="G69" t="str">
            <v/>
          </cell>
        </row>
        <row r="70">
          <cell r="B70" t="str">
            <v/>
          </cell>
          <cell r="C70" t="str">
            <v/>
          </cell>
          <cell r="D70" t="str">
            <v/>
          </cell>
          <cell r="E70" t="str">
            <v/>
          </cell>
          <cell r="F70" t="str">
            <v/>
          </cell>
          <cell r="G70" t="str">
            <v/>
          </cell>
        </row>
        <row r="71">
          <cell r="B71" t="str">
            <v/>
          </cell>
          <cell r="C71" t="str">
            <v/>
          </cell>
          <cell r="D71" t="str">
            <v/>
          </cell>
          <cell r="E71" t="str">
            <v/>
          </cell>
          <cell r="F71" t="str">
            <v/>
          </cell>
          <cell r="G71" t="str">
            <v/>
          </cell>
        </row>
        <row r="72">
          <cell r="B72" t="str">
            <v/>
          </cell>
          <cell r="C72" t="str">
            <v/>
          </cell>
          <cell r="D72" t="str">
            <v/>
          </cell>
          <cell r="E72" t="str">
            <v/>
          </cell>
          <cell r="F72" t="str">
            <v/>
          </cell>
          <cell r="G72" t="str">
            <v/>
          </cell>
        </row>
        <row r="73">
          <cell r="B73" t="str">
            <v/>
          </cell>
          <cell r="C73" t="str">
            <v/>
          </cell>
          <cell r="D73" t="str">
            <v/>
          </cell>
          <cell r="E73" t="str">
            <v/>
          </cell>
          <cell r="F73" t="str">
            <v/>
          </cell>
          <cell r="G73" t="str">
            <v/>
          </cell>
        </row>
        <row r="74">
          <cell r="B74" t="str">
            <v/>
          </cell>
          <cell r="C74" t="str">
            <v/>
          </cell>
          <cell r="D74" t="str">
            <v/>
          </cell>
          <cell r="E74" t="str">
            <v/>
          </cell>
          <cell r="F74" t="str">
            <v/>
          </cell>
          <cell r="G74" t="str">
            <v/>
          </cell>
        </row>
        <row r="75">
          <cell r="B75" t="str">
            <v/>
          </cell>
          <cell r="C75" t="str">
            <v/>
          </cell>
          <cell r="D75" t="str">
            <v/>
          </cell>
          <cell r="E75" t="str">
            <v/>
          </cell>
          <cell r="F75" t="str">
            <v/>
          </cell>
          <cell r="G75" t="str">
            <v/>
          </cell>
        </row>
        <row r="76">
          <cell r="B76" t="str">
            <v/>
          </cell>
          <cell r="C76" t="str">
            <v/>
          </cell>
          <cell r="D76" t="str">
            <v/>
          </cell>
          <cell r="E76" t="str">
            <v/>
          </cell>
          <cell r="F76" t="str">
            <v/>
          </cell>
          <cell r="G76" t="str">
            <v/>
          </cell>
        </row>
        <row r="77">
          <cell r="B77" t="str">
            <v/>
          </cell>
          <cell r="C77" t="str">
            <v/>
          </cell>
          <cell r="D77" t="str">
            <v/>
          </cell>
          <cell r="E77" t="str">
            <v/>
          </cell>
          <cell r="F77" t="str">
            <v/>
          </cell>
          <cell r="G77" t="str">
            <v/>
          </cell>
        </row>
        <row r="78">
          <cell r="B78" t="str">
            <v/>
          </cell>
          <cell r="C78" t="str">
            <v/>
          </cell>
          <cell r="D78" t="str">
            <v/>
          </cell>
          <cell r="E78" t="str">
            <v/>
          </cell>
          <cell r="F78" t="str">
            <v/>
          </cell>
          <cell r="G78" t="str">
            <v/>
          </cell>
        </row>
        <row r="79">
          <cell r="B79" t="str">
            <v/>
          </cell>
          <cell r="C79" t="str">
            <v/>
          </cell>
          <cell r="D79" t="str">
            <v/>
          </cell>
          <cell r="E79" t="str">
            <v/>
          </cell>
          <cell r="F79" t="str">
            <v/>
          </cell>
          <cell r="G79" t="str">
            <v/>
          </cell>
        </row>
        <row r="80">
          <cell r="B80" t="str">
            <v/>
          </cell>
          <cell r="C80" t="str">
            <v/>
          </cell>
          <cell r="D80" t="str">
            <v/>
          </cell>
          <cell r="E80" t="str">
            <v/>
          </cell>
          <cell r="F80" t="str">
            <v/>
          </cell>
          <cell r="G80" t="str">
            <v/>
          </cell>
        </row>
        <row r="81">
          <cell r="B81" t="str">
            <v/>
          </cell>
          <cell r="C81" t="str">
            <v/>
          </cell>
          <cell r="D81" t="str">
            <v/>
          </cell>
          <cell r="E81" t="str">
            <v/>
          </cell>
          <cell r="F81" t="str">
            <v/>
          </cell>
          <cell r="G81" t="str">
            <v/>
          </cell>
        </row>
        <row r="82">
          <cell r="B82" t="str">
            <v/>
          </cell>
          <cell r="C82" t="str">
            <v/>
          </cell>
          <cell r="D82" t="str">
            <v/>
          </cell>
          <cell r="E82" t="str">
            <v/>
          </cell>
          <cell r="F82" t="str">
            <v/>
          </cell>
          <cell r="G82" t="str">
            <v/>
          </cell>
        </row>
        <row r="83">
          <cell r="B83" t="str">
            <v/>
          </cell>
          <cell r="C83" t="str">
            <v/>
          </cell>
          <cell r="D83" t="str">
            <v/>
          </cell>
          <cell r="E83" t="str">
            <v/>
          </cell>
          <cell r="F83" t="str">
            <v/>
          </cell>
          <cell r="G83" t="str">
            <v/>
          </cell>
        </row>
        <row r="84">
          <cell r="B84" t="str">
            <v/>
          </cell>
          <cell r="C84" t="str">
            <v/>
          </cell>
          <cell r="D84" t="str">
            <v/>
          </cell>
          <cell r="E84" t="str">
            <v/>
          </cell>
          <cell r="F84" t="str">
            <v/>
          </cell>
          <cell r="G84" t="str">
            <v/>
          </cell>
        </row>
        <row r="85">
          <cell r="B85" t="str">
            <v/>
          </cell>
          <cell r="C85" t="str">
            <v/>
          </cell>
          <cell r="D85" t="str">
            <v/>
          </cell>
          <cell r="E85" t="str">
            <v/>
          </cell>
          <cell r="F85" t="str">
            <v/>
          </cell>
          <cell r="G85" t="str">
            <v/>
          </cell>
        </row>
        <row r="86">
          <cell r="B86" t="str">
            <v/>
          </cell>
          <cell r="C86" t="str">
            <v/>
          </cell>
          <cell r="D86" t="str">
            <v/>
          </cell>
          <cell r="E86" t="str">
            <v/>
          </cell>
          <cell r="F86" t="str">
            <v/>
          </cell>
          <cell r="G86" t="str">
            <v/>
          </cell>
        </row>
        <row r="87">
          <cell r="B87" t="str">
            <v/>
          </cell>
          <cell r="C87" t="str">
            <v/>
          </cell>
          <cell r="D87" t="str">
            <v/>
          </cell>
          <cell r="E87" t="str">
            <v/>
          </cell>
          <cell r="F87" t="str">
            <v/>
          </cell>
          <cell r="G87" t="str">
            <v/>
          </cell>
        </row>
        <row r="88">
          <cell r="B88" t="str">
            <v/>
          </cell>
          <cell r="C88" t="str">
            <v/>
          </cell>
          <cell r="D88" t="str">
            <v/>
          </cell>
          <cell r="E88" t="str">
            <v/>
          </cell>
          <cell r="F88" t="str">
            <v/>
          </cell>
          <cell r="G88" t="str">
            <v/>
          </cell>
        </row>
        <row r="89">
          <cell r="B89" t="str">
            <v/>
          </cell>
          <cell r="C89" t="str">
            <v/>
          </cell>
          <cell r="D89" t="str">
            <v/>
          </cell>
          <cell r="E89" t="str">
            <v/>
          </cell>
          <cell r="F89" t="str">
            <v/>
          </cell>
          <cell r="G89" t="str">
            <v/>
          </cell>
        </row>
        <row r="90">
          <cell r="B90" t="str">
            <v/>
          </cell>
          <cell r="C90" t="str">
            <v/>
          </cell>
          <cell r="D90" t="str">
            <v/>
          </cell>
          <cell r="E90" t="str">
            <v/>
          </cell>
          <cell r="F90" t="str">
            <v/>
          </cell>
          <cell r="G90" t="str">
            <v/>
          </cell>
        </row>
        <row r="91">
          <cell r="B91" t="str">
            <v/>
          </cell>
          <cell r="C91" t="str">
            <v/>
          </cell>
          <cell r="D91" t="str">
            <v/>
          </cell>
          <cell r="E91" t="str">
            <v/>
          </cell>
          <cell r="F91" t="str">
            <v/>
          </cell>
          <cell r="G91" t="str">
            <v/>
          </cell>
        </row>
        <row r="92">
          <cell r="B92" t="str">
            <v/>
          </cell>
          <cell r="C92" t="str">
            <v/>
          </cell>
          <cell r="D92" t="str">
            <v/>
          </cell>
          <cell r="E92" t="str">
            <v/>
          </cell>
          <cell r="F92" t="str">
            <v/>
          </cell>
          <cell r="G92" t="str">
            <v/>
          </cell>
        </row>
        <row r="93">
          <cell r="B93" t="str">
            <v/>
          </cell>
          <cell r="C93" t="str">
            <v/>
          </cell>
          <cell r="D93" t="str">
            <v/>
          </cell>
          <cell r="E93" t="str">
            <v/>
          </cell>
          <cell r="F93" t="str">
            <v/>
          </cell>
          <cell r="G93" t="str">
            <v/>
          </cell>
        </row>
        <row r="94">
          <cell r="B94" t="str">
            <v/>
          </cell>
          <cell r="C94" t="str">
            <v/>
          </cell>
          <cell r="D94" t="str">
            <v/>
          </cell>
          <cell r="E94" t="str">
            <v/>
          </cell>
          <cell r="F94" t="str">
            <v/>
          </cell>
          <cell r="G94" t="str">
            <v/>
          </cell>
        </row>
        <row r="95">
          <cell r="B95" t="str">
            <v/>
          </cell>
          <cell r="C95" t="str">
            <v/>
          </cell>
          <cell r="D95" t="str">
            <v/>
          </cell>
          <cell r="E95" t="str">
            <v/>
          </cell>
          <cell r="F95" t="str">
            <v/>
          </cell>
          <cell r="G95" t="str">
            <v/>
          </cell>
        </row>
        <row r="96">
          <cell r="B96" t="str">
            <v/>
          </cell>
          <cell r="C96" t="str">
            <v/>
          </cell>
          <cell r="D96" t="str">
            <v/>
          </cell>
          <cell r="E96" t="str">
            <v/>
          </cell>
          <cell r="F96" t="str">
            <v/>
          </cell>
          <cell r="G96" t="str">
            <v/>
          </cell>
        </row>
        <row r="97">
          <cell r="B97" t="str">
            <v/>
          </cell>
          <cell r="C97" t="str">
            <v/>
          </cell>
          <cell r="D97" t="str">
            <v/>
          </cell>
          <cell r="E97" t="str">
            <v/>
          </cell>
          <cell r="F97" t="str">
            <v/>
          </cell>
          <cell r="G97" t="str">
            <v/>
          </cell>
        </row>
        <row r="98">
          <cell r="B98" t="str">
            <v/>
          </cell>
          <cell r="C98" t="str">
            <v/>
          </cell>
          <cell r="D98" t="str">
            <v/>
          </cell>
          <cell r="E98" t="str">
            <v/>
          </cell>
          <cell r="F98" t="str">
            <v/>
          </cell>
          <cell r="G98" t="str">
            <v/>
          </cell>
        </row>
        <row r="99">
          <cell r="B99" t="str">
            <v/>
          </cell>
          <cell r="C99" t="str">
            <v/>
          </cell>
          <cell r="D99" t="str">
            <v/>
          </cell>
          <cell r="E99" t="str">
            <v/>
          </cell>
          <cell r="F99" t="str">
            <v/>
          </cell>
          <cell r="G99" t="str">
            <v/>
          </cell>
        </row>
        <row r="100">
          <cell r="B100" t="str">
            <v/>
          </cell>
          <cell r="C100" t="str">
            <v/>
          </cell>
          <cell r="D100" t="str">
            <v/>
          </cell>
          <cell r="E100" t="str">
            <v/>
          </cell>
          <cell r="F100" t="str">
            <v/>
          </cell>
          <cell r="G100" t="str">
            <v/>
          </cell>
        </row>
        <row r="101">
          <cell r="B101" t="str">
            <v/>
          </cell>
          <cell r="C101" t="str">
            <v/>
          </cell>
          <cell r="D101" t="str">
            <v/>
          </cell>
          <cell r="E101" t="str">
            <v/>
          </cell>
          <cell r="F101" t="str">
            <v/>
          </cell>
          <cell r="G101" t="str">
            <v/>
          </cell>
        </row>
        <row r="102">
          <cell r="B102" t="str">
            <v/>
          </cell>
          <cell r="C102" t="str">
            <v/>
          </cell>
          <cell r="D102" t="str">
            <v/>
          </cell>
          <cell r="E102" t="str">
            <v/>
          </cell>
          <cell r="F102" t="str">
            <v/>
          </cell>
          <cell r="G102" t="str">
            <v/>
          </cell>
          <cell r="T102">
            <v>44926</v>
          </cell>
        </row>
        <row r="103">
          <cell r="B103" t="str">
            <v/>
          </cell>
          <cell r="C103" t="str">
            <v/>
          </cell>
          <cell r="D103" t="str">
            <v/>
          </cell>
          <cell r="E103" t="str">
            <v/>
          </cell>
          <cell r="F103" t="str">
            <v/>
          </cell>
          <cell r="G103" t="str">
            <v/>
          </cell>
        </row>
        <row r="104">
          <cell r="B104" t="str">
            <v/>
          </cell>
          <cell r="C104" t="str">
            <v/>
          </cell>
          <cell r="D104" t="str">
            <v/>
          </cell>
          <cell r="E104" t="str">
            <v/>
          </cell>
          <cell r="F104" t="str">
            <v/>
          </cell>
          <cell r="G104" t="str">
            <v/>
          </cell>
        </row>
        <row r="105">
          <cell r="B105" t="str">
            <v/>
          </cell>
          <cell r="C105" t="str">
            <v/>
          </cell>
          <cell r="D105" t="str">
            <v/>
          </cell>
          <cell r="E105" t="str">
            <v/>
          </cell>
          <cell r="F105" t="str">
            <v/>
          </cell>
          <cell r="G105" t="str">
            <v/>
          </cell>
        </row>
        <row r="106">
          <cell r="B106" t="str">
            <v/>
          </cell>
          <cell r="C106" t="str">
            <v/>
          </cell>
          <cell r="D106" t="str">
            <v/>
          </cell>
          <cell r="E106" t="str">
            <v/>
          </cell>
          <cell r="F106" t="str">
            <v/>
          </cell>
          <cell r="G106" t="str">
            <v/>
          </cell>
        </row>
        <row r="107">
          <cell r="B107">
            <v>1301</v>
          </cell>
          <cell r="C107" t="str">
            <v>極洋</v>
          </cell>
          <cell r="D107" t="str">
            <v>東1</v>
          </cell>
          <cell r="E107" t="str">
            <v>水農</v>
          </cell>
          <cell r="F107">
            <v>0.10928283</v>
          </cell>
          <cell r="G107" t="str">
            <v/>
          </cell>
        </row>
        <row r="108">
          <cell r="B108">
            <v>1332</v>
          </cell>
          <cell r="C108" t="str">
            <v>日本水産</v>
          </cell>
          <cell r="D108" t="str">
            <v>東1</v>
          </cell>
          <cell r="E108" t="str">
            <v>水農</v>
          </cell>
          <cell r="F108">
            <v>3.1243027699999999</v>
          </cell>
          <cell r="G108">
            <v>34.46</v>
          </cell>
        </row>
        <row r="109">
          <cell r="B109">
            <v>1333</v>
          </cell>
          <cell r="C109" t="str">
            <v>マルハニチロ</v>
          </cell>
          <cell r="D109" t="str">
            <v>東1</v>
          </cell>
          <cell r="E109" t="str">
            <v>水農</v>
          </cell>
          <cell r="F109">
            <v>0.52656910000000001</v>
          </cell>
          <cell r="G109">
            <v>38.26</v>
          </cell>
        </row>
        <row r="110">
          <cell r="B110">
            <v>1352</v>
          </cell>
          <cell r="C110" t="str">
            <v>ホウスイ</v>
          </cell>
          <cell r="D110" t="str">
            <v>東1</v>
          </cell>
          <cell r="E110" t="str">
            <v>卸売</v>
          </cell>
          <cell r="F110">
            <v>8.3790000000000003E-2</v>
          </cell>
          <cell r="G110" t="str">
            <v/>
          </cell>
        </row>
        <row r="111">
          <cell r="B111">
            <v>1375</v>
          </cell>
          <cell r="C111" t="str">
            <v>雪国まいたけ</v>
          </cell>
          <cell r="D111" t="str">
            <v>東1</v>
          </cell>
          <cell r="E111" t="str">
            <v>水農</v>
          </cell>
          <cell r="F111">
            <v>0.39910699999999999</v>
          </cell>
          <cell r="G111">
            <v>32.770000000000003</v>
          </cell>
        </row>
        <row r="112">
          <cell r="B112">
            <v>1376</v>
          </cell>
          <cell r="C112" t="str">
            <v>カネコ種苗</v>
          </cell>
          <cell r="D112" t="str">
            <v>東1</v>
          </cell>
          <cell r="E112" t="str">
            <v>水農</v>
          </cell>
          <cell r="F112">
            <v>0.11772626</v>
          </cell>
          <cell r="G112" t="str">
            <v/>
          </cell>
        </row>
        <row r="113">
          <cell r="B113">
            <v>1377</v>
          </cell>
          <cell r="C113" t="str">
            <v>サカタのタネ</v>
          </cell>
          <cell r="D113" t="str">
            <v>東1</v>
          </cell>
          <cell r="E113" t="str">
            <v>水農</v>
          </cell>
          <cell r="F113">
            <v>0.47410750000000002</v>
          </cell>
          <cell r="G113">
            <v>37.32</v>
          </cell>
        </row>
        <row r="114">
          <cell r="B114">
            <v>1379</v>
          </cell>
          <cell r="C114" t="str">
            <v>ホクト</v>
          </cell>
          <cell r="D114" t="str">
            <v>東1</v>
          </cell>
          <cell r="E114" t="str">
            <v>水農</v>
          </cell>
          <cell r="F114">
            <v>0.33359040000000001</v>
          </cell>
          <cell r="G114" t="str">
            <v/>
          </cell>
        </row>
        <row r="115">
          <cell r="B115">
            <v>1380</v>
          </cell>
          <cell r="C115" t="str">
            <v>秋川牧園</v>
          </cell>
          <cell r="D115" t="str">
            <v>JQ</v>
          </cell>
          <cell r="E115" t="str">
            <v>水農</v>
          </cell>
          <cell r="F115">
            <v>4.1790000000000001E-2</v>
          </cell>
          <cell r="G115" t="str">
            <v/>
          </cell>
        </row>
        <row r="116">
          <cell r="B116">
            <v>1381</v>
          </cell>
          <cell r="C116" t="str">
            <v>アクシーズ</v>
          </cell>
          <cell r="D116" t="str">
            <v>JQ</v>
          </cell>
          <cell r="E116" t="str">
            <v>水農</v>
          </cell>
          <cell r="F116">
            <v>5.6175000000000003E-2</v>
          </cell>
          <cell r="G116" t="str">
            <v/>
          </cell>
        </row>
        <row r="117">
          <cell r="B117">
            <v>1382</v>
          </cell>
          <cell r="C117" t="str">
            <v>ホーブ</v>
          </cell>
          <cell r="D117" t="str">
            <v>JQ</v>
          </cell>
          <cell r="E117" t="str">
            <v>水農</v>
          </cell>
          <cell r="F117">
            <v>7.62E-3</v>
          </cell>
          <cell r="G117" t="str">
            <v/>
          </cell>
        </row>
        <row r="118">
          <cell r="B118">
            <v>1383</v>
          </cell>
          <cell r="C118" t="str">
            <v>ベルグアース</v>
          </cell>
          <cell r="D118" t="str">
            <v>JQ</v>
          </cell>
          <cell r="E118" t="str">
            <v>水農</v>
          </cell>
          <cell r="F118">
            <v>1.4468999999999999E-2</v>
          </cell>
          <cell r="G118" t="str">
            <v/>
          </cell>
        </row>
        <row r="119">
          <cell r="B119">
            <v>1384</v>
          </cell>
          <cell r="C119" t="str">
            <v>ホクリヨウ</v>
          </cell>
          <cell r="D119" t="str">
            <v>東1</v>
          </cell>
          <cell r="E119" t="str">
            <v>水農</v>
          </cell>
          <cell r="F119">
            <v>8.4589999999999999E-2</v>
          </cell>
          <cell r="G119" t="str">
            <v/>
          </cell>
        </row>
        <row r="120">
          <cell r="B120">
            <v>1400</v>
          </cell>
          <cell r="C120" t="str">
            <v>ルーデン</v>
          </cell>
          <cell r="D120" t="str">
            <v>JQ</v>
          </cell>
          <cell r="E120" t="str">
            <v>建設</v>
          </cell>
          <cell r="F120">
            <v>0.13008600000000001</v>
          </cell>
          <cell r="G120" t="str">
            <v/>
          </cell>
        </row>
        <row r="121">
          <cell r="B121">
            <v>1401</v>
          </cell>
          <cell r="C121" t="str">
            <v>エムビーエス</v>
          </cell>
          <cell r="D121" t="str">
            <v>マ</v>
          </cell>
          <cell r="E121" t="str">
            <v>建設</v>
          </cell>
          <cell r="F121">
            <v>7.732E-2</v>
          </cell>
          <cell r="G121" t="str">
            <v/>
          </cell>
        </row>
        <row r="122">
          <cell r="B122">
            <v>1407</v>
          </cell>
          <cell r="C122" t="str">
            <v>ウエスト</v>
          </cell>
          <cell r="D122" t="str">
            <v>JQ</v>
          </cell>
          <cell r="E122" t="str">
            <v>建設</v>
          </cell>
          <cell r="F122">
            <v>0.46027488</v>
          </cell>
          <cell r="G122">
            <v>27.9</v>
          </cell>
        </row>
        <row r="123">
          <cell r="B123">
            <v>1413</v>
          </cell>
          <cell r="C123" t="str">
            <v>ヒノキヤG</v>
          </cell>
          <cell r="D123" t="str">
            <v>東1</v>
          </cell>
          <cell r="E123" t="str">
            <v>建設</v>
          </cell>
          <cell r="F123">
            <v>0.13575000000000001</v>
          </cell>
          <cell r="G123" t="str">
            <v/>
          </cell>
        </row>
        <row r="124">
          <cell r="B124">
            <v>1414</v>
          </cell>
          <cell r="C124" t="str">
            <v>ショーボンド</v>
          </cell>
          <cell r="D124" t="str">
            <v>東1</v>
          </cell>
          <cell r="E124" t="str">
            <v>建設</v>
          </cell>
          <cell r="F124">
            <v>0.56745179999999995</v>
          </cell>
          <cell r="G124">
            <v>34.130000000000003</v>
          </cell>
        </row>
        <row r="125">
          <cell r="B125">
            <v>1417</v>
          </cell>
          <cell r="C125" t="str">
            <v>ミライト</v>
          </cell>
          <cell r="D125" t="str">
            <v>東1</v>
          </cell>
          <cell r="E125" t="str">
            <v>建設</v>
          </cell>
          <cell r="F125">
            <v>1.08325329</v>
          </cell>
          <cell r="G125">
            <v>33</v>
          </cell>
        </row>
        <row r="126">
          <cell r="B126">
            <v>1418</v>
          </cell>
          <cell r="C126" t="str">
            <v>インターライフ</v>
          </cell>
          <cell r="D126" t="str">
            <v>JQ</v>
          </cell>
          <cell r="E126" t="str">
            <v>建設</v>
          </cell>
          <cell r="F126">
            <v>0.20010528999999999</v>
          </cell>
          <cell r="G126" t="str">
            <v/>
          </cell>
        </row>
        <row r="127">
          <cell r="B127">
            <v>1419</v>
          </cell>
          <cell r="C127" t="str">
            <v>タマホーム</v>
          </cell>
          <cell r="D127" t="str">
            <v>東1</v>
          </cell>
          <cell r="E127" t="str">
            <v>建設</v>
          </cell>
          <cell r="F127">
            <v>0.29455799999999999</v>
          </cell>
          <cell r="G127">
            <v>36.950000000000003</v>
          </cell>
        </row>
        <row r="128">
          <cell r="B128">
            <v>1420</v>
          </cell>
          <cell r="C128" t="str">
            <v>サンヨーホーム</v>
          </cell>
          <cell r="D128" t="str">
            <v>東1</v>
          </cell>
          <cell r="E128" t="str">
            <v>建設</v>
          </cell>
          <cell r="F128">
            <v>0.12620000000000001</v>
          </cell>
          <cell r="G128" t="str">
            <v/>
          </cell>
        </row>
        <row r="129">
          <cell r="B129">
            <v>1429</v>
          </cell>
          <cell r="C129" t="str">
            <v>日本アクア</v>
          </cell>
          <cell r="D129" t="str">
            <v>東1</v>
          </cell>
          <cell r="E129" t="str">
            <v>建設</v>
          </cell>
          <cell r="F129">
            <v>0.34760000000000002</v>
          </cell>
          <cell r="G129" t="str">
            <v/>
          </cell>
        </row>
        <row r="130">
          <cell r="B130">
            <v>1430</v>
          </cell>
          <cell r="C130" t="str">
            <v>ファーストコポ</v>
          </cell>
          <cell r="D130" t="str">
            <v>東1</v>
          </cell>
          <cell r="E130" t="str">
            <v>建設</v>
          </cell>
          <cell r="F130">
            <v>0.13363539999999999</v>
          </cell>
          <cell r="G130" t="str">
            <v/>
          </cell>
        </row>
        <row r="131">
          <cell r="B131">
            <v>1431</v>
          </cell>
          <cell r="C131" t="str">
            <v>LibWork</v>
          </cell>
          <cell r="D131" t="str">
            <v>マ</v>
          </cell>
          <cell r="E131" t="str">
            <v>建設</v>
          </cell>
          <cell r="F131">
            <v>0.2329204</v>
          </cell>
          <cell r="G131" t="str">
            <v/>
          </cell>
        </row>
        <row r="132">
          <cell r="B132">
            <v>1433</v>
          </cell>
          <cell r="C132" t="str">
            <v>ベステラ</v>
          </cell>
          <cell r="D132" t="str">
            <v>東1</v>
          </cell>
          <cell r="E132" t="str">
            <v>建設</v>
          </cell>
          <cell r="F132">
            <v>8.7326000000000001E-2</v>
          </cell>
          <cell r="G132">
            <v>31.44</v>
          </cell>
        </row>
        <row r="133">
          <cell r="B133">
            <v>1434</v>
          </cell>
          <cell r="C133" t="str">
            <v>JESCO</v>
          </cell>
          <cell r="D133" t="str">
            <v>東2</v>
          </cell>
          <cell r="E133" t="str">
            <v>建設</v>
          </cell>
          <cell r="F133">
            <v>6.7220000000000002E-2</v>
          </cell>
          <cell r="G133" t="str">
            <v/>
          </cell>
        </row>
        <row r="134">
          <cell r="B134">
            <v>1435</v>
          </cell>
          <cell r="C134" t="str">
            <v>RobotHome</v>
          </cell>
          <cell r="D134" t="str">
            <v>東1</v>
          </cell>
          <cell r="E134" t="str">
            <v>建設</v>
          </cell>
          <cell r="F134">
            <v>0.91127000000000002</v>
          </cell>
          <cell r="G134" t="str">
            <v/>
          </cell>
        </row>
        <row r="135">
          <cell r="B135">
            <v>1436</v>
          </cell>
          <cell r="C135" t="str">
            <v>フィット</v>
          </cell>
          <cell r="D135" t="str">
            <v>マ</v>
          </cell>
          <cell r="E135" t="str">
            <v>建設</v>
          </cell>
          <cell r="F135">
            <v>4.283E-2</v>
          </cell>
          <cell r="G135" t="str">
            <v/>
          </cell>
        </row>
        <row r="136">
          <cell r="B136">
            <v>1439</v>
          </cell>
          <cell r="C136" t="str">
            <v>安江工務店</v>
          </cell>
          <cell r="D136" t="str">
            <v>JQ</v>
          </cell>
          <cell r="E136" t="str">
            <v>建設</v>
          </cell>
          <cell r="F136">
            <v>1.3240999999999999E-2</v>
          </cell>
          <cell r="G136" t="str">
            <v/>
          </cell>
        </row>
        <row r="137">
          <cell r="B137">
            <v>1443</v>
          </cell>
          <cell r="C137" t="str">
            <v>技研HD</v>
          </cell>
          <cell r="D137" t="str">
            <v>東2</v>
          </cell>
          <cell r="E137" t="str">
            <v>建設</v>
          </cell>
          <cell r="F137">
            <v>0.16237977000000001</v>
          </cell>
          <cell r="G137" t="str">
            <v/>
          </cell>
        </row>
        <row r="138">
          <cell r="B138">
            <v>1446</v>
          </cell>
          <cell r="C138" t="str">
            <v>キャンディル</v>
          </cell>
          <cell r="D138" t="str">
            <v>東1</v>
          </cell>
          <cell r="E138" t="str">
            <v>建設</v>
          </cell>
          <cell r="F138">
            <v>0.10734200000000001</v>
          </cell>
          <cell r="G138" t="str">
            <v/>
          </cell>
        </row>
        <row r="139">
          <cell r="B139">
            <v>1447</v>
          </cell>
          <cell r="C139" t="str">
            <v>Itbook</v>
          </cell>
          <cell r="D139" t="str">
            <v>マ</v>
          </cell>
          <cell r="E139" t="str">
            <v>建設</v>
          </cell>
          <cell r="F139">
            <v>0.21585001000000001</v>
          </cell>
          <cell r="G139" t="str">
            <v/>
          </cell>
        </row>
        <row r="140">
          <cell r="B140">
            <v>1448</v>
          </cell>
          <cell r="C140" t="str">
            <v>スペースバリュー</v>
          </cell>
          <cell r="D140" t="str">
            <v>東1</v>
          </cell>
          <cell r="E140" t="str">
            <v>建設</v>
          </cell>
          <cell r="F140">
            <v>0.35556584000000002</v>
          </cell>
          <cell r="G140">
            <v>34.24</v>
          </cell>
        </row>
        <row r="141">
          <cell r="B141">
            <v>1450</v>
          </cell>
          <cell r="C141" t="str">
            <v>田中建設</v>
          </cell>
          <cell r="D141" t="str">
            <v>JQ</v>
          </cell>
          <cell r="E141" t="str">
            <v>建設</v>
          </cell>
          <cell r="F141">
            <v>4.3498000000000002E-2</v>
          </cell>
          <cell r="G141" t="str">
            <v/>
          </cell>
        </row>
        <row r="142">
          <cell r="B142">
            <v>1451</v>
          </cell>
          <cell r="C142" t="str">
            <v>KHC</v>
          </cell>
          <cell r="D142" t="str">
            <v>東2</v>
          </cell>
          <cell r="E142" t="str">
            <v>建設</v>
          </cell>
          <cell r="F142">
            <v>3.9653500000000001E-2</v>
          </cell>
          <cell r="G142" t="str">
            <v/>
          </cell>
        </row>
        <row r="143">
          <cell r="B143">
            <v>1491</v>
          </cell>
          <cell r="C143" t="str">
            <v>中外鉱業</v>
          </cell>
          <cell r="D143" t="str">
            <v>東2</v>
          </cell>
          <cell r="E143" t="str">
            <v>非鉄</v>
          </cell>
          <cell r="F143">
            <v>2.89747982</v>
          </cell>
          <cell r="G143" t="str">
            <v/>
          </cell>
        </row>
        <row r="144">
          <cell r="B144">
            <v>1514</v>
          </cell>
          <cell r="C144" t="str">
            <v>住石HD</v>
          </cell>
          <cell r="D144" t="str">
            <v>東1</v>
          </cell>
          <cell r="E144" t="str">
            <v>鉱業</v>
          </cell>
          <cell r="F144">
            <v>0.58892853000000001</v>
          </cell>
          <cell r="G144" t="str">
            <v/>
          </cell>
        </row>
        <row r="145">
          <cell r="B145">
            <v>1515</v>
          </cell>
          <cell r="C145" t="str">
            <v>日鉄鉱業</v>
          </cell>
          <cell r="D145" t="str">
            <v>東1</v>
          </cell>
          <cell r="E145" t="str">
            <v>鉱業</v>
          </cell>
          <cell r="F145">
            <v>8.3523189999999997E-2</v>
          </cell>
          <cell r="G145">
            <v>37.270000000000003</v>
          </cell>
        </row>
        <row r="146">
          <cell r="B146">
            <v>1518</v>
          </cell>
          <cell r="C146" t="str">
            <v>三井松島</v>
          </cell>
          <cell r="D146" t="str">
            <v>東1</v>
          </cell>
          <cell r="E146" t="str">
            <v>鉱業</v>
          </cell>
          <cell r="F146">
            <v>0.13064400000000001</v>
          </cell>
          <cell r="G146">
            <v>39.42</v>
          </cell>
        </row>
        <row r="147">
          <cell r="B147">
            <v>1605</v>
          </cell>
          <cell r="C147" t="str">
            <v>INPEX</v>
          </cell>
          <cell r="D147" t="str">
            <v>東1</v>
          </cell>
          <cell r="E147" t="str">
            <v>鉱業</v>
          </cell>
          <cell r="F147">
            <v>14.623236</v>
          </cell>
          <cell r="G147">
            <v>39.47</v>
          </cell>
        </row>
        <row r="148">
          <cell r="B148">
            <v>1662</v>
          </cell>
          <cell r="C148" t="str">
            <v>石油資源開発</v>
          </cell>
          <cell r="D148" t="str">
            <v>東1</v>
          </cell>
          <cell r="E148" t="str">
            <v>鉱業</v>
          </cell>
          <cell r="F148">
            <v>0.57154775999999996</v>
          </cell>
          <cell r="G148">
            <v>38.049999999999997</v>
          </cell>
        </row>
        <row r="149">
          <cell r="B149">
            <v>1663</v>
          </cell>
          <cell r="C149" t="str">
            <v>K＆Oエナジー</v>
          </cell>
          <cell r="D149" t="str">
            <v>東1</v>
          </cell>
          <cell r="E149" t="str">
            <v>鉱業</v>
          </cell>
          <cell r="F149">
            <v>0.28336061000000001</v>
          </cell>
          <cell r="G149" t="str">
            <v/>
          </cell>
        </row>
        <row r="150">
          <cell r="B150">
            <v>1711</v>
          </cell>
          <cell r="C150" t="str">
            <v>SDSHD</v>
          </cell>
          <cell r="D150" t="str">
            <v>東2</v>
          </cell>
          <cell r="E150" t="str">
            <v>建設</v>
          </cell>
          <cell r="F150">
            <v>6.7327730000000002E-2</v>
          </cell>
          <cell r="G150" t="str">
            <v/>
          </cell>
        </row>
        <row r="151">
          <cell r="B151">
            <v>1712</v>
          </cell>
          <cell r="C151" t="str">
            <v>ダイセキ環境</v>
          </cell>
          <cell r="D151" t="str">
            <v>東1</v>
          </cell>
          <cell r="E151" t="str">
            <v>建設</v>
          </cell>
          <cell r="F151">
            <v>0.16827120000000001</v>
          </cell>
          <cell r="G151">
            <v>28.3</v>
          </cell>
        </row>
        <row r="152">
          <cell r="B152">
            <v>1716</v>
          </cell>
          <cell r="C152" t="str">
            <v>第一カッター</v>
          </cell>
          <cell r="D152" t="str">
            <v>東1</v>
          </cell>
          <cell r="E152" t="str">
            <v>建設</v>
          </cell>
          <cell r="F152">
            <v>0.12</v>
          </cell>
          <cell r="G152" t="str">
            <v/>
          </cell>
        </row>
        <row r="153">
          <cell r="B153">
            <v>1717</v>
          </cell>
          <cell r="C153" t="str">
            <v>明豊ファシリティ</v>
          </cell>
          <cell r="D153" t="str">
            <v>東1</v>
          </cell>
          <cell r="E153" t="str">
            <v>サー</v>
          </cell>
          <cell r="F153">
            <v>0.12775900000000001</v>
          </cell>
          <cell r="G153" t="str">
            <v/>
          </cell>
        </row>
        <row r="154">
          <cell r="B154">
            <v>1718</v>
          </cell>
          <cell r="C154" t="str">
            <v>美樹工業</v>
          </cell>
          <cell r="D154" t="str">
            <v>JQ</v>
          </cell>
          <cell r="E154" t="str">
            <v>建設</v>
          </cell>
          <cell r="F154">
            <v>1.153263E-2</v>
          </cell>
          <cell r="G154" t="str">
            <v/>
          </cell>
        </row>
        <row r="155">
          <cell r="B155">
            <v>1719</v>
          </cell>
          <cell r="C155" t="str">
            <v>安藤・間</v>
          </cell>
          <cell r="D155" t="str">
            <v>東1</v>
          </cell>
          <cell r="E155" t="str">
            <v>建設</v>
          </cell>
          <cell r="F155">
            <v>1.8102119699999999</v>
          </cell>
          <cell r="G155">
            <v>34.47</v>
          </cell>
        </row>
        <row r="156">
          <cell r="B156">
            <v>1720</v>
          </cell>
          <cell r="C156" t="str">
            <v>東急建設</v>
          </cell>
          <cell r="D156" t="str">
            <v>東1</v>
          </cell>
          <cell r="E156" t="str">
            <v>建設</v>
          </cell>
          <cell r="F156">
            <v>1.0676120499999999</v>
          </cell>
          <cell r="G156">
            <v>38.71</v>
          </cell>
        </row>
        <row r="157">
          <cell r="B157">
            <v>1721</v>
          </cell>
          <cell r="C157" t="str">
            <v>コムシス</v>
          </cell>
          <cell r="D157" t="str">
            <v>東1</v>
          </cell>
          <cell r="E157" t="str">
            <v>建設</v>
          </cell>
          <cell r="F157">
            <v>1.41</v>
          </cell>
          <cell r="G157">
            <v>39.049999999999997</v>
          </cell>
        </row>
        <row r="158">
          <cell r="B158">
            <v>1723</v>
          </cell>
          <cell r="C158" t="str">
            <v>日本電技</v>
          </cell>
          <cell r="D158" t="str">
            <v>JQ</v>
          </cell>
          <cell r="E158" t="str">
            <v>建設</v>
          </cell>
          <cell r="F158">
            <v>8.1975000000000006E-2</v>
          </cell>
          <cell r="G158" t="str">
            <v/>
          </cell>
        </row>
        <row r="159">
          <cell r="B159">
            <v>1724</v>
          </cell>
          <cell r="C159" t="str">
            <v>シンクレイヤ</v>
          </cell>
          <cell r="D159" t="str">
            <v>JQ</v>
          </cell>
          <cell r="E159" t="str">
            <v>建設</v>
          </cell>
          <cell r="F159">
            <v>4.9437799999999997E-2</v>
          </cell>
          <cell r="G159" t="str">
            <v/>
          </cell>
        </row>
        <row r="160">
          <cell r="B160">
            <v>1726</v>
          </cell>
          <cell r="C160" t="str">
            <v>ビーアール</v>
          </cell>
          <cell r="D160" t="str">
            <v>東1</v>
          </cell>
          <cell r="E160" t="str">
            <v>建設</v>
          </cell>
          <cell r="F160">
            <v>0.45795000000000002</v>
          </cell>
          <cell r="G160" t="str">
            <v/>
          </cell>
        </row>
        <row r="161">
          <cell r="B161">
            <v>1730</v>
          </cell>
          <cell r="C161" t="str">
            <v>麻生フオーム</v>
          </cell>
          <cell r="D161" t="str">
            <v>JQ</v>
          </cell>
          <cell r="E161" t="str">
            <v>建設</v>
          </cell>
          <cell r="F161">
            <v>3.4200000000000001E-2</v>
          </cell>
          <cell r="G161" t="str">
            <v/>
          </cell>
        </row>
        <row r="162">
          <cell r="B162">
            <v>1736</v>
          </cell>
          <cell r="C162" t="str">
            <v>オーテック</v>
          </cell>
          <cell r="D162" t="str">
            <v>JQ</v>
          </cell>
          <cell r="E162" t="str">
            <v>建設</v>
          </cell>
          <cell r="F162">
            <v>5.7000000000000002E-2</v>
          </cell>
          <cell r="G162" t="str">
            <v/>
          </cell>
        </row>
        <row r="163">
          <cell r="B163">
            <v>1737</v>
          </cell>
          <cell r="C163" t="str">
            <v>三井金属エンジ</v>
          </cell>
          <cell r="D163" t="str">
            <v>東2</v>
          </cell>
          <cell r="E163" t="str">
            <v>建設</v>
          </cell>
          <cell r="F163">
            <v>0.1278</v>
          </cell>
          <cell r="G163">
            <v>38.58</v>
          </cell>
        </row>
        <row r="164">
          <cell r="B164">
            <v>1739</v>
          </cell>
          <cell r="C164" t="str">
            <v>シード平和</v>
          </cell>
          <cell r="D164" t="str">
            <v>JQ</v>
          </cell>
          <cell r="E164" t="str">
            <v>建設</v>
          </cell>
          <cell r="F164">
            <v>6.4544000000000004E-2</v>
          </cell>
          <cell r="G164" t="str">
            <v/>
          </cell>
        </row>
        <row r="165">
          <cell r="B165">
            <v>1743</v>
          </cell>
          <cell r="C165" t="str">
            <v>コーアツ工業</v>
          </cell>
          <cell r="D165" t="str">
            <v>東2</v>
          </cell>
          <cell r="E165" t="str">
            <v>建設</v>
          </cell>
          <cell r="F165">
            <v>7.6E-3</v>
          </cell>
          <cell r="G165" t="str">
            <v/>
          </cell>
        </row>
        <row r="166">
          <cell r="B166">
            <v>1757</v>
          </cell>
          <cell r="C166" t="str">
            <v>中小企業</v>
          </cell>
          <cell r="D166" t="str">
            <v>東2</v>
          </cell>
          <cell r="E166" t="str">
            <v>建設</v>
          </cell>
          <cell r="F166">
            <v>2.5675175600000002</v>
          </cell>
          <cell r="G166" t="str">
            <v/>
          </cell>
        </row>
        <row r="167">
          <cell r="B167">
            <v>1758</v>
          </cell>
          <cell r="C167" t="str">
            <v>太洋基礎</v>
          </cell>
          <cell r="D167" t="str">
            <v>JQ</v>
          </cell>
          <cell r="E167" t="str">
            <v>建設</v>
          </cell>
          <cell r="F167">
            <v>8.1960000000000002E-3</v>
          </cell>
          <cell r="G167" t="str">
            <v/>
          </cell>
        </row>
        <row r="168">
          <cell r="B168">
            <v>1762</v>
          </cell>
          <cell r="C168" t="str">
            <v>高松コンストラク</v>
          </cell>
          <cell r="D168" t="str">
            <v>東1</v>
          </cell>
          <cell r="E168" t="str">
            <v>建設</v>
          </cell>
          <cell r="F168">
            <v>0.38879999999999998</v>
          </cell>
          <cell r="G168" t="str">
            <v/>
          </cell>
        </row>
        <row r="169">
          <cell r="B169">
            <v>1764</v>
          </cell>
          <cell r="C169" t="str">
            <v>工藤建設</v>
          </cell>
          <cell r="D169" t="str">
            <v>東2</v>
          </cell>
          <cell r="E169" t="str">
            <v>建設</v>
          </cell>
          <cell r="F169">
            <v>1.33122E-2</v>
          </cell>
          <cell r="G169" t="str">
            <v/>
          </cell>
        </row>
        <row r="170">
          <cell r="B170">
            <v>1766</v>
          </cell>
          <cell r="C170" t="str">
            <v>東建コーポ</v>
          </cell>
          <cell r="D170" t="str">
            <v>東1</v>
          </cell>
          <cell r="E170" t="str">
            <v>建設</v>
          </cell>
          <cell r="F170">
            <v>0.13472000000000001</v>
          </cell>
          <cell r="G170">
            <v>37.24</v>
          </cell>
        </row>
        <row r="171">
          <cell r="B171">
            <v>1768</v>
          </cell>
          <cell r="C171" t="str">
            <v>ソネック</v>
          </cell>
          <cell r="D171" t="str">
            <v>東1</v>
          </cell>
          <cell r="E171" t="str">
            <v>建設</v>
          </cell>
          <cell r="F171">
            <v>7.4999999999999997E-2</v>
          </cell>
          <cell r="G171" t="str">
            <v/>
          </cell>
        </row>
        <row r="172">
          <cell r="B172">
            <v>1770</v>
          </cell>
          <cell r="C172" t="str">
            <v>藤田エンジ</v>
          </cell>
          <cell r="D172" t="str">
            <v>JQ</v>
          </cell>
          <cell r="E172" t="str">
            <v>建設</v>
          </cell>
          <cell r="F172">
            <v>0.11700000000000001</v>
          </cell>
          <cell r="G172" t="str">
            <v/>
          </cell>
        </row>
        <row r="173">
          <cell r="B173">
            <v>1775</v>
          </cell>
          <cell r="C173" t="str">
            <v>富士古河E＆C</v>
          </cell>
          <cell r="D173" t="str">
            <v>東2</v>
          </cell>
          <cell r="E173" t="str">
            <v>建設</v>
          </cell>
          <cell r="F173">
            <v>9.0265609999999996E-2</v>
          </cell>
          <cell r="G173" t="str">
            <v/>
          </cell>
        </row>
        <row r="174">
          <cell r="B174">
            <v>1776</v>
          </cell>
          <cell r="C174" t="str">
            <v>三井住建道路</v>
          </cell>
          <cell r="D174" t="str">
            <v>東2</v>
          </cell>
          <cell r="E174" t="str">
            <v>建設</v>
          </cell>
          <cell r="F174">
            <v>9.2774999999999996E-2</v>
          </cell>
          <cell r="G174" t="str">
            <v/>
          </cell>
        </row>
        <row r="175">
          <cell r="B175">
            <v>1780</v>
          </cell>
          <cell r="C175" t="str">
            <v>ヤマウラ</v>
          </cell>
          <cell r="D175" t="str">
            <v>東1</v>
          </cell>
          <cell r="E175" t="str">
            <v>建設</v>
          </cell>
          <cell r="F175">
            <v>0.21103514000000001</v>
          </cell>
          <cell r="G175" t="str">
            <v/>
          </cell>
        </row>
        <row r="176">
          <cell r="B176">
            <v>1783</v>
          </cell>
          <cell r="C176" t="str">
            <v>アジアゲート</v>
          </cell>
          <cell r="D176" t="str">
            <v>JQ</v>
          </cell>
          <cell r="E176" t="str">
            <v>建設</v>
          </cell>
          <cell r="F176">
            <v>1.61442851</v>
          </cell>
          <cell r="G176" t="str">
            <v/>
          </cell>
        </row>
        <row r="177">
          <cell r="B177">
            <v>1786</v>
          </cell>
          <cell r="C177" t="str">
            <v>オリエンタル白石</v>
          </cell>
          <cell r="D177" t="str">
            <v>東1</v>
          </cell>
          <cell r="E177" t="str">
            <v>建設</v>
          </cell>
          <cell r="F177">
            <v>1.2249843600000001</v>
          </cell>
          <cell r="G177" t="str">
            <v/>
          </cell>
        </row>
        <row r="178">
          <cell r="B178">
            <v>1787</v>
          </cell>
          <cell r="C178" t="str">
            <v>ナカボーテック</v>
          </cell>
          <cell r="D178" t="str">
            <v>JQ</v>
          </cell>
          <cell r="E178" t="str">
            <v>建設</v>
          </cell>
          <cell r="F178">
            <v>2.6025E-2</v>
          </cell>
          <cell r="G178" t="str">
            <v/>
          </cell>
        </row>
        <row r="179">
          <cell r="B179">
            <v>1788</v>
          </cell>
          <cell r="C179" t="str">
            <v>三東工業社</v>
          </cell>
          <cell r="D179" t="str">
            <v>JQ</v>
          </cell>
          <cell r="E179" t="str">
            <v>建設</v>
          </cell>
          <cell r="F179">
            <v>6.8599999999999998E-3</v>
          </cell>
          <cell r="G179" t="str">
            <v/>
          </cell>
        </row>
        <row r="180">
          <cell r="B180">
            <v>1789</v>
          </cell>
          <cell r="C180" t="str">
            <v>ETS</v>
          </cell>
          <cell r="D180" t="str">
            <v>JQ</v>
          </cell>
          <cell r="E180" t="str">
            <v>建設</v>
          </cell>
          <cell r="F180">
            <v>6.3752840000000005E-2</v>
          </cell>
          <cell r="G180" t="str">
            <v/>
          </cell>
        </row>
        <row r="181">
          <cell r="B181">
            <v>1793</v>
          </cell>
          <cell r="C181" t="str">
            <v>大本組</v>
          </cell>
          <cell r="D181" t="str">
            <v>JQ</v>
          </cell>
          <cell r="E181" t="str">
            <v>建設</v>
          </cell>
          <cell r="F181">
            <v>5.1323800000000003E-2</v>
          </cell>
          <cell r="G181" t="str">
            <v/>
          </cell>
        </row>
        <row r="182">
          <cell r="B182">
            <v>1795</v>
          </cell>
          <cell r="C182" t="str">
            <v>マサル</v>
          </cell>
          <cell r="D182" t="str">
            <v>JQ</v>
          </cell>
          <cell r="E182" t="str">
            <v>建設</v>
          </cell>
          <cell r="F182">
            <v>9.0115100000000004E-3</v>
          </cell>
          <cell r="G182" t="str">
            <v/>
          </cell>
        </row>
        <row r="183">
          <cell r="B183">
            <v>1798</v>
          </cell>
          <cell r="C183" t="str">
            <v>守谷商会</v>
          </cell>
          <cell r="D183" t="str">
            <v>JQ</v>
          </cell>
          <cell r="E183" t="str">
            <v>建設</v>
          </cell>
          <cell r="F183">
            <v>2.2599999999999999E-2</v>
          </cell>
          <cell r="G183" t="str">
            <v/>
          </cell>
        </row>
        <row r="184">
          <cell r="B184">
            <v>1799</v>
          </cell>
          <cell r="C184" t="str">
            <v>第一建設</v>
          </cell>
          <cell r="D184" t="str">
            <v>JQ</v>
          </cell>
          <cell r="E184" t="str">
            <v>建設</v>
          </cell>
          <cell r="F184">
            <v>0.20858491000000001</v>
          </cell>
          <cell r="G184" t="str">
            <v/>
          </cell>
        </row>
        <row r="185">
          <cell r="B185">
            <v>1801</v>
          </cell>
          <cell r="C185" t="str">
            <v>大成建設</v>
          </cell>
          <cell r="D185" t="str">
            <v>東1</v>
          </cell>
          <cell r="E185" t="str">
            <v>建設</v>
          </cell>
          <cell r="F185">
            <v>2.2454117199999999</v>
          </cell>
          <cell r="G185">
            <v>39.619999999999997</v>
          </cell>
        </row>
        <row r="186">
          <cell r="B186">
            <v>1802</v>
          </cell>
          <cell r="C186" t="str">
            <v>大林組</v>
          </cell>
          <cell r="D186" t="str">
            <v>東1</v>
          </cell>
          <cell r="E186" t="str">
            <v>建設</v>
          </cell>
          <cell r="F186">
            <v>7.2150964599999998</v>
          </cell>
          <cell r="G186">
            <v>39.409999999999997</v>
          </cell>
        </row>
        <row r="187">
          <cell r="B187">
            <v>1803</v>
          </cell>
          <cell r="C187" t="str">
            <v>清水建設</v>
          </cell>
          <cell r="D187" t="str">
            <v>東1</v>
          </cell>
          <cell r="E187" t="str">
            <v>建設</v>
          </cell>
          <cell r="F187">
            <v>7.8851461299999999</v>
          </cell>
          <cell r="G187">
            <v>38.619999999999997</v>
          </cell>
        </row>
        <row r="188">
          <cell r="B188">
            <v>1805</v>
          </cell>
          <cell r="C188" t="str">
            <v>飛島建設</v>
          </cell>
          <cell r="D188" t="str">
            <v>東1</v>
          </cell>
          <cell r="E188" t="str">
            <v>建設</v>
          </cell>
          <cell r="F188">
            <v>0.19310436</v>
          </cell>
          <cell r="G188" t="str">
            <v/>
          </cell>
        </row>
        <row r="189">
          <cell r="B189">
            <v>1807</v>
          </cell>
          <cell r="C189" t="str">
            <v>佐藤渡辺</v>
          </cell>
          <cell r="D189" t="str">
            <v>JQ</v>
          </cell>
          <cell r="E189" t="str">
            <v>建設</v>
          </cell>
          <cell r="F189">
            <v>3.1956999999999999E-2</v>
          </cell>
          <cell r="G189" t="str">
            <v/>
          </cell>
        </row>
        <row r="190">
          <cell r="B190">
            <v>1808</v>
          </cell>
          <cell r="C190" t="str">
            <v>長谷工コーポ</v>
          </cell>
          <cell r="D190" t="str">
            <v>東1</v>
          </cell>
          <cell r="E190" t="str">
            <v>建設</v>
          </cell>
          <cell r="F190">
            <v>3.0079439699999999</v>
          </cell>
          <cell r="G190">
            <v>37.78</v>
          </cell>
        </row>
        <row r="191">
          <cell r="B191">
            <v>1810</v>
          </cell>
          <cell r="C191" t="str">
            <v>松井建設</v>
          </cell>
          <cell r="D191" t="str">
            <v>東1</v>
          </cell>
          <cell r="E191" t="str">
            <v>建設</v>
          </cell>
          <cell r="F191">
            <v>0.30580000000000002</v>
          </cell>
          <cell r="G191" t="str">
            <v/>
          </cell>
        </row>
        <row r="192">
          <cell r="B192">
            <v>1811</v>
          </cell>
          <cell r="C192" t="str">
            <v>錢高組</v>
          </cell>
          <cell r="D192" t="str">
            <v>東1</v>
          </cell>
          <cell r="E192" t="str">
            <v>建設</v>
          </cell>
          <cell r="F192">
            <v>7.3531399999999997E-2</v>
          </cell>
          <cell r="G192" t="str">
            <v/>
          </cell>
        </row>
        <row r="193">
          <cell r="B193">
            <v>1812</v>
          </cell>
          <cell r="C193" t="str">
            <v>鹿島建設</v>
          </cell>
          <cell r="D193" t="str">
            <v>東1</v>
          </cell>
          <cell r="E193" t="str">
            <v>建設</v>
          </cell>
          <cell r="F193">
            <v>5.2865601099999999</v>
          </cell>
          <cell r="G193">
            <v>37.33</v>
          </cell>
        </row>
        <row r="194">
          <cell r="B194">
            <v>1813</v>
          </cell>
          <cell r="C194" t="str">
            <v>不動テトラ</v>
          </cell>
          <cell r="D194" t="str">
            <v>東1</v>
          </cell>
          <cell r="E194" t="str">
            <v>建設</v>
          </cell>
          <cell r="F194">
            <v>0.16489522000000001</v>
          </cell>
          <cell r="G194" t="str">
            <v/>
          </cell>
        </row>
        <row r="195">
          <cell r="B195">
            <v>1814</v>
          </cell>
          <cell r="C195" t="str">
            <v>大末建設</v>
          </cell>
          <cell r="D195" t="str">
            <v>東1</v>
          </cell>
          <cell r="E195" t="str">
            <v>建設</v>
          </cell>
          <cell r="F195">
            <v>0.10614224999999999</v>
          </cell>
          <cell r="G195" t="str">
            <v/>
          </cell>
        </row>
        <row r="196">
          <cell r="B196">
            <v>1815</v>
          </cell>
          <cell r="C196" t="str">
            <v>鉄建建設</v>
          </cell>
          <cell r="D196" t="str">
            <v>東1</v>
          </cell>
          <cell r="E196" t="str">
            <v>建設</v>
          </cell>
          <cell r="F196">
            <v>0.15668956000000001</v>
          </cell>
          <cell r="G196" t="str">
            <v/>
          </cell>
        </row>
        <row r="197">
          <cell r="B197">
            <v>1820</v>
          </cell>
          <cell r="C197" t="str">
            <v>西松建設</v>
          </cell>
          <cell r="D197" t="str">
            <v>東1</v>
          </cell>
          <cell r="E197" t="str">
            <v>建設</v>
          </cell>
          <cell r="F197">
            <v>0.55591502000000004</v>
          </cell>
          <cell r="G197">
            <v>39.020000000000003</v>
          </cell>
        </row>
        <row r="198">
          <cell r="B198">
            <v>1821</v>
          </cell>
          <cell r="C198" t="str">
            <v>三井住友建設</v>
          </cell>
          <cell r="D198" t="str">
            <v>東1</v>
          </cell>
          <cell r="E198" t="str">
            <v>建設</v>
          </cell>
          <cell r="F198">
            <v>1.62673321</v>
          </cell>
          <cell r="G198">
            <v>35.049999999999997</v>
          </cell>
        </row>
        <row r="199">
          <cell r="B199">
            <v>1822</v>
          </cell>
          <cell r="C199" t="str">
            <v>大豊建設</v>
          </cell>
          <cell r="D199" t="str">
            <v>東1</v>
          </cell>
          <cell r="E199" t="str">
            <v>建設</v>
          </cell>
          <cell r="F199">
            <v>0.18433163</v>
          </cell>
          <cell r="G199" t="str">
            <v/>
          </cell>
        </row>
        <row r="200">
          <cell r="B200">
            <v>1826</v>
          </cell>
          <cell r="C200" t="str">
            <v>佐田建設</v>
          </cell>
          <cell r="D200" t="str">
            <v>東1</v>
          </cell>
          <cell r="E200" t="str">
            <v>建設</v>
          </cell>
          <cell r="F200">
            <v>0.15521233000000001</v>
          </cell>
          <cell r="G200" t="str">
            <v/>
          </cell>
        </row>
        <row r="201">
          <cell r="B201">
            <v>1827</v>
          </cell>
          <cell r="C201" t="str">
            <v>ナカノフドー</v>
          </cell>
          <cell r="D201" t="str">
            <v>東1</v>
          </cell>
          <cell r="E201" t="str">
            <v>建設</v>
          </cell>
          <cell r="F201">
            <v>0.34498097</v>
          </cell>
          <cell r="G201" t="str">
            <v/>
          </cell>
        </row>
        <row r="202">
          <cell r="B202">
            <v>1828</v>
          </cell>
          <cell r="C202" t="str">
            <v>田辺工業</v>
          </cell>
          <cell r="D202" t="str">
            <v>東2</v>
          </cell>
          <cell r="E202" t="str">
            <v>建設</v>
          </cell>
          <cell r="F202">
            <v>0.10728</v>
          </cell>
          <cell r="G202" t="str">
            <v/>
          </cell>
        </row>
        <row r="203">
          <cell r="B203">
            <v>1833</v>
          </cell>
          <cell r="C203" t="str">
            <v>奥村組</v>
          </cell>
          <cell r="D203" t="str">
            <v>東1</v>
          </cell>
          <cell r="E203" t="str">
            <v>建設</v>
          </cell>
          <cell r="F203">
            <v>0.39665225999999998</v>
          </cell>
          <cell r="G203">
            <v>34.49</v>
          </cell>
        </row>
        <row r="204">
          <cell r="B204">
            <v>1835</v>
          </cell>
          <cell r="C204" t="str">
            <v>東鉄工業</v>
          </cell>
          <cell r="D204" t="str">
            <v>東1</v>
          </cell>
          <cell r="E204" t="str">
            <v>建設</v>
          </cell>
          <cell r="F204">
            <v>0.36099999999999999</v>
          </cell>
          <cell r="G204" t="str">
            <v/>
          </cell>
        </row>
        <row r="205">
          <cell r="B205">
            <v>1840</v>
          </cell>
          <cell r="C205" t="str">
            <v>土屋HD</v>
          </cell>
          <cell r="D205" t="str">
            <v>東2</v>
          </cell>
          <cell r="E205" t="str">
            <v>建設</v>
          </cell>
          <cell r="F205">
            <v>0.25775118000000002</v>
          </cell>
          <cell r="G205" t="str">
            <v/>
          </cell>
        </row>
        <row r="206">
          <cell r="B206">
            <v>1841</v>
          </cell>
          <cell r="C206" t="str">
            <v>サンユー建設</v>
          </cell>
          <cell r="D206" t="str">
            <v>JQ</v>
          </cell>
          <cell r="E206" t="str">
            <v>建設</v>
          </cell>
          <cell r="F206">
            <v>0.04</v>
          </cell>
          <cell r="G206" t="str">
            <v/>
          </cell>
        </row>
        <row r="207">
          <cell r="B207">
            <v>1844</v>
          </cell>
          <cell r="C207" t="str">
            <v>大盛工業</v>
          </cell>
          <cell r="D207" t="str">
            <v>東2</v>
          </cell>
          <cell r="E207" t="str">
            <v>建設</v>
          </cell>
          <cell r="F207">
            <v>0.14972848999999999</v>
          </cell>
          <cell r="G207" t="str">
            <v/>
          </cell>
        </row>
        <row r="208">
          <cell r="B208">
            <v>1847</v>
          </cell>
          <cell r="C208" t="str">
            <v>イチケン</v>
          </cell>
          <cell r="D208" t="str">
            <v>東1</v>
          </cell>
          <cell r="E208" t="str">
            <v>建設</v>
          </cell>
          <cell r="F208">
            <v>7.2824E-2</v>
          </cell>
          <cell r="G208" t="str">
            <v/>
          </cell>
        </row>
        <row r="209">
          <cell r="B209">
            <v>1848</v>
          </cell>
          <cell r="C209" t="str">
            <v>富士ピーエス</v>
          </cell>
          <cell r="D209" t="str">
            <v>東1</v>
          </cell>
          <cell r="E209" t="str">
            <v>建設</v>
          </cell>
          <cell r="F209">
            <v>0.18602244000000001</v>
          </cell>
          <cell r="G209" t="str">
            <v/>
          </cell>
        </row>
        <row r="210">
          <cell r="B210">
            <v>1850</v>
          </cell>
          <cell r="C210" t="str">
            <v>南海辰村建設</v>
          </cell>
          <cell r="D210" t="str">
            <v>東2</v>
          </cell>
          <cell r="E210" t="str">
            <v>建設</v>
          </cell>
          <cell r="F210">
            <v>0.28835729999999998</v>
          </cell>
          <cell r="G210" t="str">
            <v/>
          </cell>
        </row>
        <row r="211">
          <cell r="B211">
            <v>1852</v>
          </cell>
          <cell r="C211" t="str">
            <v>淺沼組</v>
          </cell>
          <cell r="D211" t="str">
            <v>東1</v>
          </cell>
          <cell r="E211" t="str">
            <v>建設</v>
          </cell>
          <cell r="F211">
            <v>8.0786289999999997E-2</v>
          </cell>
          <cell r="G211">
            <v>35.520000000000003</v>
          </cell>
        </row>
        <row r="212">
          <cell r="B212">
            <v>1853</v>
          </cell>
          <cell r="C212" t="str">
            <v>森組</v>
          </cell>
          <cell r="D212" t="str">
            <v>東2</v>
          </cell>
          <cell r="E212" t="str">
            <v>建設</v>
          </cell>
          <cell r="F212">
            <v>0.32800000000000001</v>
          </cell>
          <cell r="G212" t="str">
            <v/>
          </cell>
        </row>
        <row r="213">
          <cell r="B213">
            <v>1860</v>
          </cell>
          <cell r="C213" t="str">
            <v>戸田建設</v>
          </cell>
          <cell r="D213" t="str">
            <v>東1</v>
          </cell>
          <cell r="E213" t="str">
            <v>建設</v>
          </cell>
          <cell r="F213">
            <v>3.2265679600000001</v>
          </cell>
          <cell r="G213">
            <v>36.31</v>
          </cell>
        </row>
        <row r="214">
          <cell r="B214">
            <v>1861</v>
          </cell>
          <cell r="C214" t="str">
            <v>熊谷組</v>
          </cell>
          <cell r="D214" t="str">
            <v>東1</v>
          </cell>
          <cell r="E214" t="str">
            <v>建設</v>
          </cell>
          <cell r="F214">
            <v>0.46805659999999999</v>
          </cell>
          <cell r="G214">
            <v>36.979999999999997</v>
          </cell>
        </row>
        <row r="215">
          <cell r="B215">
            <v>1866</v>
          </cell>
          <cell r="C215" t="str">
            <v>北野建設</v>
          </cell>
          <cell r="D215" t="str">
            <v>東1</v>
          </cell>
          <cell r="E215" t="str">
            <v>建設</v>
          </cell>
          <cell r="F215">
            <v>6.8368529999999997E-2</v>
          </cell>
          <cell r="G215" t="str">
            <v/>
          </cell>
        </row>
        <row r="216">
          <cell r="B216">
            <v>1867</v>
          </cell>
          <cell r="C216" t="str">
            <v>植木組</v>
          </cell>
          <cell r="D216" t="str">
            <v>東1</v>
          </cell>
          <cell r="E216" t="str">
            <v>建設</v>
          </cell>
          <cell r="F216">
            <v>6.8735279999999996E-2</v>
          </cell>
          <cell r="G216" t="str">
            <v/>
          </cell>
        </row>
        <row r="217">
          <cell r="B217">
            <v>1870</v>
          </cell>
          <cell r="C217" t="str">
            <v>矢作建設</v>
          </cell>
          <cell r="D217" t="str">
            <v>東1</v>
          </cell>
          <cell r="E217" t="str">
            <v>建設</v>
          </cell>
          <cell r="F217">
            <v>0.44607457</v>
          </cell>
          <cell r="G217" t="str">
            <v/>
          </cell>
        </row>
        <row r="218">
          <cell r="B218">
            <v>1871</v>
          </cell>
          <cell r="C218" t="str">
            <v>ピーエス三菱</v>
          </cell>
          <cell r="D218" t="str">
            <v>東1</v>
          </cell>
          <cell r="E218" t="str">
            <v>建設</v>
          </cell>
          <cell r="F218">
            <v>0.47486029000000002</v>
          </cell>
          <cell r="G218" t="str">
            <v/>
          </cell>
        </row>
        <row r="219">
          <cell r="B219">
            <v>1873</v>
          </cell>
          <cell r="C219" t="str">
            <v>日本ハウス</v>
          </cell>
          <cell r="D219" t="str">
            <v>東1</v>
          </cell>
          <cell r="E219" t="str">
            <v>建設</v>
          </cell>
          <cell r="F219">
            <v>0.4</v>
          </cell>
          <cell r="G219" t="str">
            <v/>
          </cell>
        </row>
        <row r="220">
          <cell r="B220">
            <v>1878</v>
          </cell>
          <cell r="C220" t="str">
            <v>大東建託</v>
          </cell>
          <cell r="D220" t="str">
            <v>東1</v>
          </cell>
          <cell r="E220" t="str">
            <v>建設</v>
          </cell>
          <cell r="F220">
            <v>0.68918979000000002</v>
          </cell>
          <cell r="G220" t="str">
            <v/>
          </cell>
        </row>
        <row r="221">
          <cell r="B221">
            <v>1879</v>
          </cell>
          <cell r="C221" t="str">
            <v>新日本建設</v>
          </cell>
          <cell r="D221" t="str">
            <v>東1</v>
          </cell>
          <cell r="E221" t="str">
            <v>建設</v>
          </cell>
          <cell r="F221">
            <v>0.61360720000000002</v>
          </cell>
          <cell r="G221" t="str">
            <v/>
          </cell>
        </row>
        <row r="222">
          <cell r="B222">
            <v>1881</v>
          </cell>
          <cell r="C222" t="str">
            <v>NIPPO</v>
          </cell>
          <cell r="D222" t="str">
            <v>東1</v>
          </cell>
          <cell r="E222" t="str">
            <v>建設</v>
          </cell>
          <cell r="F222">
            <v>1.1940183600000001</v>
          </cell>
          <cell r="G222">
            <v>32.06</v>
          </cell>
        </row>
        <row r="223">
          <cell r="B223">
            <v>1882</v>
          </cell>
          <cell r="C223" t="str">
            <v>東亜道路</v>
          </cell>
          <cell r="D223" t="str">
            <v>東1</v>
          </cell>
          <cell r="E223" t="str">
            <v>建設</v>
          </cell>
          <cell r="F223">
            <v>5.220023E-2</v>
          </cell>
          <cell r="G223" t="str">
            <v/>
          </cell>
        </row>
        <row r="224">
          <cell r="B224">
            <v>1884</v>
          </cell>
          <cell r="C224" t="str">
            <v>日本道路</v>
          </cell>
          <cell r="D224" t="str">
            <v>東1</v>
          </cell>
          <cell r="E224" t="str">
            <v>建設</v>
          </cell>
          <cell r="F224">
            <v>9.7616179999999997E-2</v>
          </cell>
          <cell r="G224" t="str">
            <v/>
          </cell>
        </row>
        <row r="225">
          <cell r="B225">
            <v>1885</v>
          </cell>
          <cell r="C225" t="str">
            <v>東亜建設</v>
          </cell>
          <cell r="D225" t="str">
            <v>東1</v>
          </cell>
          <cell r="E225" t="str">
            <v>建設</v>
          </cell>
          <cell r="F225">
            <v>0.22494628999999999</v>
          </cell>
          <cell r="G225" t="str">
            <v/>
          </cell>
        </row>
        <row r="226">
          <cell r="B226">
            <v>1887</v>
          </cell>
          <cell r="C226" t="str">
            <v>日本国土開発</v>
          </cell>
          <cell r="D226" t="str">
            <v>東1</v>
          </cell>
          <cell r="E226" t="str">
            <v>建設</v>
          </cell>
          <cell r="F226">
            <v>0.98255000000000003</v>
          </cell>
          <cell r="G226" t="str">
            <v/>
          </cell>
        </row>
        <row r="227">
          <cell r="B227">
            <v>1888</v>
          </cell>
          <cell r="C227" t="str">
            <v>若築建設</v>
          </cell>
          <cell r="D227" t="str">
            <v>東1</v>
          </cell>
          <cell r="E227" t="str">
            <v>建設</v>
          </cell>
          <cell r="F227">
            <v>0.12964993</v>
          </cell>
          <cell r="G227" t="str">
            <v/>
          </cell>
        </row>
        <row r="228">
          <cell r="B228">
            <v>1890</v>
          </cell>
          <cell r="C228" t="str">
            <v>東洋建設</v>
          </cell>
          <cell r="D228" t="str">
            <v>東1</v>
          </cell>
          <cell r="E228" t="str">
            <v>建設</v>
          </cell>
          <cell r="F228">
            <v>0.94371183000000003</v>
          </cell>
          <cell r="G228" t="str">
            <v/>
          </cell>
        </row>
        <row r="229">
          <cell r="B229">
            <v>1893</v>
          </cell>
          <cell r="C229" t="str">
            <v>五洋建設</v>
          </cell>
          <cell r="D229" t="str">
            <v>東1</v>
          </cell>
          <cell r="E229" t="str">
            <v>建設</v>
          </cell>
          <cell r="F229">
            <v>2.8601391</v>
          </cell>
          <cell r="G229">
            <v>28.88</v>
          </cell>
        </row>
        <row r="230">
          <cell r="B230">
            <v>1897</v>
          </cell>
          <cell r="C230" t="str">
            <v>金下建設</v>
          </cell>
          <cell r="D230" t="str">
            <v>東2</v>
          </cell>
          <cell r="E230" t="str">
            <v>建設</v>
          </cell>
          <cell r="F230">
            <v>3.8066599999999999E-2</v>
          </cell>
          <cell r="G230" t="str">
            <v/>
          </cell>
        </row>
        <row r="231">
          <cell r="B231">
            <v>1898</v>
          </cell>
          <cell r="C231" t="str">
            <v>世紀東急</v>
          </cell>
          <cell r="D231" t="str">
            <v>東1</v>
          </cell>
          <cell r="E231" t="str">
            <v>建設</v>
          </cell>
          <cell r="F231">
            <v>0.40414407000000002</v>
          </cell>
          <cell r="G231" t="str">
            <v/>
          </cell>
        </row>
        <row r="232">
          <cell r="B232">
            <v>1899</v>
          </cell>
          <cell r="C232" t="str">
            <v>福田組</v>
          </cell>
          <cell r="D232" t="str">
            <v>東1</v>
          </cell>
          <cell r="E232" t="str">
            <v>建設</v>
          </cell>
          <cell r="F232">
            <v>8.988111E-2</v>
          </cell>
          <cell r="G232" t="str">
            <v/>
          </cell>
        </row>
        <row r="233">
          <cell r="B233">
            <v>1904</v>
          </cell>
          <cell r="C233" t="str">
            <v>大成温調</v>
          </cell>
          <cell r="D233" t="str">
            <v>JQ</v>
          </cell>
          <cell r="E233" t="str">
            <v>建設</v>
          </cell>
          <cell r="F233">
            <v>6.8824869999999996E-2</v>
          </cell>
          <cell r="G233" t="str">
            <v/>
          </cell>
        </row>
        <row r="234">
          <cell r="B234">
            <v>1905</v>
          </cell>
          <cell r="C234" t="str">
            <v>テノックス</v>
          </cell>
          <cell r="D234" t="str">
            <v>JQ</v>
          </cell>
          <cell r="E234" t="str">
            <v>建設</v>
          </cell>
          <cell r="F234">
            <v>7.6940800000000004E-2</v>
          </cell>
          <cell r="G234" t="str">
            <v/>
          </cell>
        </row>
        <row r="235">
          <cell r="B235">
            <v>1909</v>
          </cell>
          <cell r="C235" t="str">
            <v>日本ドライ</v>
          </cell>
          <cell r="D235" t="str">
            <v>東1</v>
          </cell>
          <cell r="E235" t="str">
            <v>機械</v>
          </cell>
          <cell r="F235">
            <v>7.1818119999999999E-2</v>
          </cell>
          <cell r="G235" t="str">
            <v/>
          </cell>
        </row>
        <row r="236">
          <cell r="B236">
            <v>1911</v>
          </cell>
          <cell r="C236" t="str">
            <v>住友林業</v>
          </cell>
          <cell r="D236" t="str">
            <v>東1</v>
          </cell>
          <cell r="E236" t="str">
            <v>建設</v>
          </cell>
          <cell r="F236">
            <v>2.01200936</v>
          </cell>
          <cell r="G236">
            <v>29.1</v>
          </cell>
        </row>
        <row r="237">
          <cell r="B237">
            <v>1914</v>
          </cell>
          <cell r="C237" t="str">
            <v>日本基礎技術</v>
          </cell>
          <cell r="D237" t="str">
            <v>東1</v>
          </cell>
          <cell r="E237" t="str">
            <v>建設</v>
          </cell>
          <cell r="F237">
            <v>0.30846400000000002</v>
          </cell>
          <cell r="G237" t="str">
            <v/>
          </cell>
        </row>
        <row r="238">
          <cell r="B238">
            <v>1921</v>
          </cell>
          <cell r="C238" t="str">
            <v>巴コーポ</v>
          </cell>
          <cell r="D238" t="str">
            <v>東1</v>
          </cell>
          <cell r="E238" t="str">
            <v>建設</v>
          </cell>
          <cell r="F238">
            <v>0.40763045999999997</v>
          </cell>
          <cell r="G238" t="str">
            <v/>
          </cell>
        </row>
        <row r="239">
          <cell r="B239">
            <v>1925</v>
          </cell>
          <cell r="C239" t="str">
            <v>大和ハウス</v>
          </cell>
          <cell r="D239" t="str">
            <v>東1</v>
          </cell>
          <cell r="E239" t="str">
            <v>建設</v>
          </cell>
          <cell r="F239">
            <v>6.6623820499999997</v>
          </cell>
          <cell r="G239">
            <v>37.07</v>
          </cell>
        </row>
        <row r="240">
          <cell r="B240">
            <v>1926</v>
          </cell>
          <cell r="C240" t="str">
            <v>ライト工業</v>
          </cell>
          <cell r="D240" t="str">
            <v>東1</v>
          </cell>
          <cell r="E240" t="str">
            <v>建設</v>
          </cell>
          <cell r="F240">
            <v>0.57804449999999996</v>
          </cell>
          <cell r="G240">
            <v>28.71</v>
          </cell>
        </row>
        <row r="241">
          <cell r="B241">
            <v>1928</v>
          </cell>
          <cell r="C241" t="str">
            <v>積水ハウス</v>
          </cell>
          <cell r="D241" t="str">
            <v>東1</v>
          </cell>
          <cell r="E241" t="str">
            <v>建設</v>
          </cell>
          <cell r="F241">
            <v>6.8468346599999999</v>
          </cell>
          <cell r="G241">
            <v>34.5</v>
          </cell>
        </row>
        <row r="242">
          <cell r="B242">
            <v>1929</v>
          </cell>
          <cell r="C242" t="str">
            <v>日特建設</v>
          </cell>
          <cell r="D242" t="str">
            <v>東1</v>
          </cell>
          <cell r="E242" t="str">
            <v>建設</v>
          </cell>
          <cell r="F242">
            <v>0.41708367000000002</v>
          </cell>
          <cell r="G242" t="str">
            <v/>
          </cell>
        </row>
        <row r="243">
          <cell r="B243">
            <v>1930</v>
          </cell>
          <cell r="C243" t="str">
            <v>北陸電気</v>
          </cell>
          <cell r="D243" t="str">
            <v>東1</v>
          </cell>
          <cell r="E243" t="str">
            <v>建設</v>
          </cell>
          <cell r="F243">
            <v>0.29963991000000001</v>
          </cell>
          <cell r="G243" t="str">
            <v/>
          </cell>
        </row>
        <row r="244">
          <cell r="B244">
            <v>1934</v>
          </cell>
          <cell r="C244" t="str">
            <v>ユアテック</v>
          </cell>
          <cell r="D244" t="str">
            <v>東1</v>
          </cell>
          <cell r="E244" t="str">
            <v>建設</v>
          </cell>
          <cell r="F244">
            <v>0.72224462</v>
          </cell>
          <cell r="G244" t="str">
            <v/>
          </cell>
        </row>
        <row r="245">
          <cell r="B245">
            <v>1938</v>
          </cell>
          <cell r="C245" t="str">
            <v>日本リーテック</v>
          </cell>
          <cell r="D245" t="str">
            <v>東1</v>
          </cell>
          <cell r="E245" t="str">
            <v>建設</v>
          </cell>
          <cell r="F245">
            <v>0.25617717000000001</v>
          </cell>
          <cell r="G245" t="str">
            <v/>
          </cell>
        </row>
        <row r="246">
          <cell r="B246">
            <v>1939</v>
          </cell>
          <cell r="C246" t="str">
            <v>四電工</v>
          </cell>
          <cell r="D246" t="str">
            <v>東1</v>
          </cell>
          <cell r="E246" t="str">
            <v>建設</v>
          </cell>
          <cell r="F246">
            <v>0.1625547</v>
          </cell>
          <cell r="G246" t="str">
            <v/>
          </cell>
        </row>
        <row r="247">
          <cell r="B247">
            <v>1941</v>
          </cell>
          <cell r="C247" t="str">
            <v>中電工</v>
          </cell>
          <cell r="D247" t="str">
            <v>東1</v>
          </cell>
          <cell r="E247" t="str">
            <v>建設</v>
          </cell>
          <cell r="F247">
            <v>0.58138117</v>
          </cell>
          <cell r="G247">
            <v>32.450000000000003</v>
          </cell>
        </row>
        <row r="248">
          <cell r="B248">
            <v>1942</v>
          </cell>
          <cell r="C248" t="str">
            <v>関電工</v>
          </cell>
          <cell r="D248" t="str">
            <v>東1</v>
          </cell>
          <cell r="E248" t="str">
            <v>建設</v>
          </cell>
          <cell r="F248">
            <v>2.0528833799999999</v>
          </cell>
          <cell r="G248">
            <v>37.26</v>
          </cell>
        </row>
        <row r="249">
          <cell r="B249">
            <v>1944</v>
          </cell>
          <cell r="C249" t="str">
            <v>きんでん</v>
          </cell>
          <cell r="D249" t="str">
            <v>東1</v>
          </cell>
          <cell r="E249" t="str">
            <v>建設</v>
          </cell>
          <cell r="F249">
            <v>2.0514108000000002</v>
          </cell>
          <cell r="G249">
            <v>31.18</v>
          </cell>
        </row>
        <row r="250">
          <cell r="B250">
            <v>1945</v>
          </cell>
          <cell r="C250" t="str">
            <v>東京エネシス</v>
          </cell>
          <cell r="D250" t="str">
            <v>東1</v>
          </cell>
          <cell r="E250" t="str">
            <v>建設</v>
          </cell>
          <cell r="F250">
            <v>0.37261751999999998</v>
          </cell>
          <cell r="G250" t="str">
            <v/>
          </cell>
        </row>
        <row r="251">
          <cell r="B251">
            <v>1946</v>
          </cell>
          <cell r="C251" t="str">
            <v>トーエネック</v>
          </cell>
          <cell r="D251" t="str">
            <v>東1</v>
          </cell>
          <cell r="E251" t="str">
            <v>建設</v>
          </cell>
          <cell r="F251">
            <v>0.1932999</v>
          </cell>
          <cell r="G251" t="str">
            <v/>
          </cell>
        </row>
        <row r="252">
          <cell r="B252">
            <v>1948</v>
          </cell>
          <cell r="C252" t="str">
            <v>弘電社</v>
          </cell>
          <cell r="D252" t="str">
            <v>東2</v>
          </cell>
          <cell r="E252" t="str">
            <v>建設</v>
          </cell>
          <cell r="F252">
            <v>1.7940000000000001E-2</v>
          </cell>
          <cell r="G252" t="str">
            <v/>
          </cell>
        </row>
        <row r="253">
          <cell r="B253">
            <v>1949</v>
          </cell>
          <cell r="C253" t="str">
            <v>住友電設</v>
          </cell>
          <cell r="D253" t="str">
            <v>東1</v>
          </cell>
          <cell r="E253" t="str">
            <v>建設</v>
          </cell>
          <cell r="F253">
            <v>0.35635878999999998</v>
          </cell>
          <cell r="G253" t="str">
            <v/>
          </cell>
        </row>
        <row r="254">
          <cell r="B254">
            <v>1950</v>
          </cell>
          <cell r="C254" t="str">
            <v>日本電設</v>
          </cell>
          <cell r="D254" t="str">
            <v>東1</v>
          </cell>
          <cell r="E254" t="str">
            <v>建設</v>
          </cell>
          <cell r="F254">
            <v>0.61537218999999999</v>
          </cell>
          <cell r="G254" t="str">
            <v/>
          </cell>
        </row>
        <row r="255">
          <cell r="B255">
            <v>1951</v>
          </cell>
          <cell r="C255" t="str">
            <v>エクシオ</v>
          </cell>
          <cell r="D255" t="str">
            <v>東1</v>
          </cell>
          <cell r="E255" t="str">
            <v>建設</v>
          </cell>
          <cell r="F255">
            <v>1.1681241899999999</v>
          </cell>
          <cell r="G255">
            <v>31.38</v>
          </cell>
        </row>
        <row r="256">
          <cell r="B256">
            <v>1952</v>
          </cell>
          <cell r="C256" t="str">
            <v>新日本空調</v>
          </cell>
          <cell r="D256" t="str">
            <v>東1</v>
          </cell>
          <cell r="E256" t="str">
            <v>建設</v>
          </cell>
          <cell r="F256">
            <v>0.24282224999999999</v>
          </cell>
          <cell r="G256" t="str">
            <v/>
          </cell>
        </row>
        <row r="257">
          <cell r="B257">
            <v>1954</v>
          </cell>
          <cell r="C257" t="str">
            <v>日本工営</v>
          </cell>
          <cell r="D257" t="str">
            <v>東1</v>
          </cell>
          <cell r="E257" t="str">
            <v>サー</v>
          </cell>
          <cell r="F257">
            <v>0.15060314</v>
          </cell>
          <cell r="G257">
            <v>32.090000000000003</v>
          </cell>
        </row>
        <row r="258">
          <cell r="B258">
            <v>1959</v>
          </cell>
          <cell r="C258" t="str">
            <v>九電工</v>
          </cell>
          <cell r="D258" t="str">
            <v>東1</v>
          </cell>
          <cell r="E258" t="str">
            <v>建設</v>
          </cell>
          <cell r="F258">
            <v>0.70864961000000004</v>
          </cell>
          <cell r="G258">
            <v>29.42</v>
          </cell>
        </row>
        <row r="259">
          <cell r="B259">
            <v>1960</v>
          </cell>
          <cell r="C259" t="str">
            <v>サンテック</v>
          </cell>
          <cell r="D259" t="str">
            <v>東2</v>
          </cell>
          <cell r="E259" t="str">
            <v>建設</v>
          </cell>
          <cell r="F259">
            <v>0.17</v>
          </cell>
          <cell r="G259" t="str">
            <v/>
          </cell>
        </row>
        <row r="260">
          <cell r="B260">
            <v>1961</v>
          </cell>
          <cell r="C260" t="str">
            <v>三機工業</v>
          </cell>
          <cell r="D260" t="str">
            <v>東1</v>
          </cell>
          <cell r="E260" t="str">
            <v>建設</v>
          </cell>
          <cell r="F260">
            <v>0.59661156000000004</v>
          </cell>
          <cell r="G260">
            <v>32.42</v>
          </cell>
        </row>
        <row r="261">
          <cell r="B261">
            <v>1963</v>
          </cell>
          <cell r="C261" t="str">
            <v>日揮HD</v>
          </cell>
          <cell r="D261" t="str">
            <v>東1</v>
          </cell>
          <cell r="E261" t="str">
            <v>建設</v>
          </cell>
          <cell r="F261">
            <v>2.59336682</v>
          </cell>
          <cell r="G261">
            <v>39.35</v>
          </cell>
        </row>
        <row r="262">
          <cell r="B262">
            <v>1964</v>
          </cell>
          <cell r="C262" t="str">
            <v>中外炉</v>
          </cell>
          <cell r="D262" t="str">
            <v>東1</v>
          </cell>
          <cell r="E262" t="str">
            <v>建設</v>
          </cell>
          <cell r="F262">
            <v>7.8E-2</v>
          </cell>
          <cell r="G262" t="str">
            <v/>
          </cell>
        </row>
        <row r="263">
          <cell r="B263">
            <v>1965</v>
          </cell>
          <cell r="C263" t="str">
            <v>テクノ菱和</v>
          </cell>
          <cell r="D263" t="str">
            <v>東2</v>
          </cell>
          <cell r="E263" t="str">
            <v>建設</v>
          </cell>
          <cell r="F263">
            <v>0.22888604000000001</v>
          </cell>
          <cell r="G263" t="str">
            <v/>
          </cell>
        </row>
        <row r="264">
          <cell r="B264">
            <v>1966</v>
          </cell>
          <cell r="C264" t="str">
            <v>高田工業所</v>
          </cell>
          <cell r="D264" t="str">
            <v>東2</v>
          </cell>
          <cell r="E264" t="str">
            <v>建設</v>
          </cell>
          <cell r="F264">
            <v>7.2209499999999996E-2</v>
          </cell>
          <cell r="G264" t="str">
            <v/>
          </cell>
        </row>
        <row r="265">
          <cell r="B265">
            <v>1967</v>
          </cell>
          <cell r="C265" t="str">
            <v>ヤマト</v>
          </cell>
          <cell r="D265" t="str">
            <v>東1</v>
          </cell>
          <cell r="E265" t="str">
            <v>建設</v>
          </cell>
          <cell r="F265">
            <v>0.26927652000000002</v>
          </cell>
          <cell r="G265" t="str">
            <v/>
          </cell>
        </row>
        <row r="266">
          <cell r="B266">
            <v>1968</v>
          </cell>
          <cell r="C266" t="str">
            <v>太平電業</v>
          </cell>
          <cell r="D266" t="str">
            <v>東1</v>
          </cell>
          <cell r="E266" t="str">
            <v>建設</v>
          </cell>
          <cell r="F266">
            <v>0.20341980000000001</v>
          </cell>
          <cell r="G266" t="str">
            <v/>
          </cell>
        </row>
        <row r="267">
          <cell r="B267">
            <v>1969</v>
          </cell>
          <cell r="C267" t="str">
            <v>高砂熱学</v>
          </cell>
          <cell r="D267" t="str">
            <v>東1</v>
          </cell>
          <cell r="E267" t="str">
            <v>建設</v>
          </cell>
          <cell r="F267">
            <v>0.70239401999999995</v>
          </cell>
          <cell r="G267">
            <v>34.97</v>
          </cell>
        </row>
        <row r="268">
          <cell r="B268">
            <v>1971</v>
          </cell>
          <cell r="C268" t="str">
            <v>中央ビルト</v>
          </cell>
          <cell r="D268" t="str">
            <v>東2</v>
          </cell>
          <cell r="E268" t="str">
            <v>金属</v>
          </cell>
          <cell r="F268">
            <v>2.37874E-2</v>
          </cell>
          <cell r="G268" t="str">
            <v/>
          </cell>
        </row>
        <row r="269">
          <cell r="B269">
            <v>1972</v>
          </cell>
          <cell r="C269" t="str">
            <v>三晃金属</v>
          </cell>
          <cell r="D269" t="str">
            <v>東1</v>
          </cell>
          <cell r="E269" t="str">
            <v>建設</v>
          </cell>
          <cell r="F269">
            <v>3.9600000000000003E-2</v>
          </cell>
          <cell r="G269" t="str">
            <v/>
          </cell>
        </row>
        <row r="270">
          <cell r="B270">
            <v>1973</v>
          </cell>
          <cell r="C270" t="str">
            <v>NECSIC</v>
          </cell>
          <cell r="D270" t="str">
            <v>東1</v>
          </cell>
          <cell r="E270" t="str">
            <v>情通</v>
          </cell>
          <cell r="F270">
            <v>1.4932142100000001</v>
          </cell>
          <cell r="G270">
            <v>30.83</v>
          </cell>
        </row>
        <row r="271">
          <cell r="B271">
            <v>1975</v>
          </cell>
          <cell r="C271" t="str">
            <v>朝日工業社</v>
          </cell>
          <cell r="D271" t="str">
            <v>東1</v>
          </cell>
          <cell r="E271" t="str">
            <v>建設</v>
          </cell>
          <cell r="F271">
            <v>6.8000000000000005E-2</v>
          </cell>
          <cell r="G271" t="str">
            <v/>
          </cell>
        </row>
        <row r="272">
          <cell r="B272">
            <v>1976</v>
          </cell>
          <cell r="C272" t="str">
            <v>明星工業</v>
          </cell>
          <cell r="D272" t="str">
            <v>東1</v>
          </cell>
          <cell r="E272" t="str">
            <v>建設</v>
          </cell>
          <cell r="F272">
            <v>0.59386718000000005</v>
          </cell>
          <cell r="G272" t="str">
            <v/>
          </cell>
        </row>
        <row r="273">
          <cell r="B273">
            <v>1979</v>
          </cell>
          <cell r="C273" t="str">
            <v>大氣社</v>
          </cell>
          <cell r="D273" t="str">
            <v>東1</v>
          </cell>
          <cell r="E273" t="str">
            <v>建設</v>
          </cell>
          <cell r="F273">
            <v>0.35082008999999997</v>
          </cell>
          <cell r="G273">
            <v>31.83</v>
          </cell>
        </row>
        <row r="274">
          <cell r="B274">
            <v>1980</v>
          </cell>
          <cell r="C274" t="str">
            <v>ダイダン</v>
          </cell>
          <cell r="D274" t="str">
            <v>東1</v>
          </cell>
          <cell r="E274" t="str">
            <v>建設</v>
          </cell>
          <cell r="F274">
            <v>0.22981900999999999</v>
          </cell>
          <cell r="G274" t="str">
            <v/>
          </cell>
        </row>
        <row r="275">
          <cell r="B275">
            <v>1981</v>
          </cell>
          <cell r="C275" t="str">
            <v>協和日成</v>
          </cell>
          <cell r="D275" t="str">
            <v>JQ</v>
          </cell>
          <cell r="E275" t="str">
            <v>建設</v>
          </cell>
          <cell r="F275">
            <v>0.11799999999999999</v>
          </cell>
          <cell r="G275" t="str">
            <v/>
          </cell>
        </row>
        <row r="276">
          <cell r="B276">
            <v>1982</v>
          </cell>
          <cell r="C276" t="str">
            <v>日比谷総合設備</v>
          </cell>
          <cell r="D276" t="str">
            <v>東1</v>
          </cell>
          <cell r="E276" t="str">
            <v>建設</v>
          </cell>
          <cell r="F276">
            <v>0.25006320999999998</v>
          </cell>
          <cell r="G276" t="str">
            <v/>
          </cell>
        </row>
        <row r="277">
          <cell r="B277">
            <v>1992</v>
          </cell>
          <cell r="C277" t="str">
            <v>神田通信機</v>
          </cell>
          <cell r="D277" t="str">
            <v>JQ</v>
          </cell>
          <cell r="E277" t="str">
            <v>建設</v>
          </cell>
          <cell r="F277">
            <v>2.6232269999999999E-2</v>
          </cell>
          <cell r="G277" t="str">
            <v/>
          </cell>
        </row>
        <row r="278">
          <cell r="B278">
            <v>1994</v>
          </cell>
          <cell r="C278" t="str">
            <v>高橋ウォール</v>
          </cell>
          <cell r="D278" t="str">
            <v>JQ</v>
          </cell>
          <cell r="E278" t="str">
            <v>建設</v>
          </cell>
          <cell r="F278">
            <v>9.5530110000000001E-2</v>
          </cell>
          <cell r="G278" t="str">
            <v/>
          </cell>
        </row>
        <row r="279">
          <cell r="B279">
            <v>1997</v>
          </cell>
          <cell r="C279" t="str">
            <v>暁飯島工業</v>
          </cell>
          <cell r="D279" t="str">
            <v>JQ</v>
          </cell>
          <cell r="E279" t="str">
            <v>建設</v>
          </cell>
          <cell r="F279">
            <v>2.1999999999999999E-2</v>
          </cell>
          <cell r="G279" t="str">
            <v/>
          </cell>
        </row>
        <row r="280">
          <cell r="B280">
            <v>2001</v>
          </cell>
          <cell r="C280" t="str">
            <v>ニップン</v>
          </cell>
          <cell r="D280" t="str">
            <v>東1</v>
          </cell>
          <cell r="E280" t="str">
            <v>食品</v>
          </cell>
          <cell r="F280">
            <v>0.78824008999999995</v>
          </cell>
          <cell r="G280">
            <v>37.06</v>
          </cell>
        </row>
        <row r="281">
          <cell r="B281">
            <v>2002</v>
          </cell>
          <cell r="C281" t="str">
            <v>日清製粉G</v>
          </cell>
          <cell r="D281" t="str">
            <v>東1</v>
          </cell>
          <cell r="E281" t="str">
            <v>食品</v>
          </cell>
          <cell r="F281">
            <v>3.0435789099999999</v>
          </cell>
          <cell r="G281">
            <v>34.78</v>
          </cell>
        </row>
        <row r="282">
          <cell r="B282">
            <v>2003</v>
          </cell>
          <cell r="C282" t="str">
            <v>日東富士製粉</v>
          </cell>
          <cell r="D282" t="str">
            <v>東1</v>
          </cell>
          <cell r="E282" t="str">
            <v>食品</v>
          </cell>
          <cell r="F282">
            <v>9.3847280000000005E-2</v>
          </cell>
          <cell r="G282" t="str">
            <v/>
          </cell>
        </row>
        <row r="283">
          <cell r="B283">
            <v>2004</v>
          </cell>
          <cell r="C283" t="str">
            <v>昭和産業</v>
          </cell>
          <cell r="D283" t="str">
            <v>東1</v>
          </cell>
          <cell r="E283" t="str">
            <v>食品</v>
          </cell>
          <cell r="F283">
            <v>0.3398542</v>
          </cell>
          <cell r="G283" t="str">
            <v/>
          </cell>
        </row>
        <row r="284">
          <cell r="B284">
            <v>2009</v>
          </cell>
          <cell r="C284" t="str">
            <v>鳥越製粉</v>
          </cell>
          <cell r="D284" t="str">
            <v>東1</v>
          </cell>
          <cell r="E284" t="str">
            <v>食品</v>
          </cell>
          <cell r="F284">
            <v>0.26036374000000001</v>
          </cell>
          <cell r="G284" t="str">
            <v/>
          </cell>
        </row>
        <row r="285">
          <cell r="B285">
            <v>2053</v>
          </cell>
          <cell r="C285" t="str">
            <v>中部飼料</v>
          </cell>
          <cell r="D285" t="str">
            <v>東1</v>
          </cell>
          <cell r="E285" t="str">
            <v>食品</v>
          </cell>
          <cell r="F285">
            <v>0.30371907999999997</v>
          </cell>
          <cell r="G285" t="str">
            <v/>
          </cell>
        </row>
        <row r="286">
          <cell r="B286">
            <v>2055</v>
          </cell>
          <cell r="C286" t="str">
            <v>日和産業</v>
          </cell>
          <cell r="D286" t="str">
            <v>東2</v>
          </cell>
          <cell r="E286" t="str">
            <v>食品</v>
          </cell>
          <cell r="F286">
            <v>0.20830825</v>
          </cell>
          <cell r="G286" t="str">
            <v/>
          </cell>
        </row>
        <row r="287">
          <cell r="B287">
            <v>2060</v>
          </cell>
          <cell r="C287" t="str">
            <v>フィード・ワン</v>
          </cell>
          <cell r="D287" t="str">
            <v>東1</v>
          </cell>
          <cell r="E287" t="str">
            <v>食品</v>
          </cell>
          <cell r="F287">
            <v>0.39477128</v>
          </cell>
          <cell r="G287" t="str">
            <v/>
          </cell>
        </row>
        <row r="288">
          <cell r="B288">
            <v>2107</v>
          </cell>
          <cell r="C288" t="str">
            <v>東洋精糖</v>
          </cell>
          <cell r="D288" t="str">
            <v>東1</v>
          </cell>
          <cell r="E288" t="str">
            <v>食品</v>
          </cell>
          <cell r="F288">
            <v>5.4559999999999997E-2</v>
          </cell>
          <cell r="G288" t="str">
            <v/>
          </cell>
        </row>
        <row r="289">
          <cell r="B289">
            <v>2108</v>
          </cell>
          <cell r="C289" t="str">
            <v>日本甜菜製糖</v>
          </cell>
          <cell r="D289" t="str">
            <v>東1</v>
          </cell>
          <cell r="E289" t="str">
            <v>食品</v>
          </cell>
          <cell r="F289">
            <v>0.15325642</v>
          </cell>
          <cell r="G289" t="str">
            <v/>
          </cell>
        </row>
        <row r="290">
          <cell r="B290">
            <v>2109</v>
          </cell>
          <cell r="C290" t="str">
            <v>DM三井製糖</v>
          </cell>
          <cell r="D290" t="str">
            <v>東1</v>
          </cell>
          <cell r="E290" t="str">
            <v>食品</v>
          </cell>
          <cell r="F290">
            <v>0.32639780000000002</v>
          </cell>
          <cell r="G290" t="str">
            <v/>
          </cell>
        </row>
        <row r="291">
          <cell r="B291">
            <v>2112</v>
          </cell>
          <cell r="C291" t="str">
            <v>塩水港精糖</v>
          </cell>
          <cell r="D291" t="str">
            <v>東1</v>
          </cell>
          <cell r="E291" t="str">
            <v>食品</v>
          </cell>
          <cell r="F291">
            <v>0.35</v>
          </cell>
          <cell r="G291" t="str">
            <v/>
          </cell>
        </row>
        <row r="292">
          <cell r="B292">
            <v>2114</v>
          </cell>
          <cell r="C292" t="str">
            <v>フジ日本精糖</v>
          </cell>
          <cell r="D292" t="str">
            <v>東2</v>
          </cell>
          <cell r="E292" t="str">
            <v>食品</v>
          </cell>
          <cell r="F292">
            <v>0.29748200000000002</v>
          </cell>
          <cell r="G292" t="str">
            <v/>
          </cell>
        </row>
        <row r="293">
          <cell r="B293">
            <v>2117</v>
          </cell>
          <cell r="C293" t="str">
            <v>日新製糖</v>
          </cell>
          <cell r="D293" t="str">
            <v>東1</v>
          </cell>
          <cell r="E293" t="str">
            <v>食品</v>
          </cell>
          <cell r="F293">
            <v>0.22673883</v>
          </cell>
          <cell r="G293" t="str">
            <v/>
          </cell>
        </row>
        <row r="294">
          <cell r="B294">
            <v>2120</v>
          </cell>
          <cell r="C294" t="str">
            <v>LIFULL</v>
          </cell>
          <cell r="D294" t="str">
            <v>東1</v>
          </cell>
          <cell r="E294" t="str">
            <v>サー</v>
          </cell>
          <cell r="F294">
            <v>1.3423986999999999</v>
          </cell>
          <cell r="G294">
            <v>30.59</v>
          </cell>
        </row>
        <row r="295">
          <cell r="B295">
            <v>2121</v>
          </cell>
          <cell r="C295" t="str">
            <v>ミクシィ</v>
          </cell>
          <cell r="D295" t="str">
            <v>東1</v>
          </cell>
          <cell r="E295" t="str">
            <v>サー</v>
          </cell>
          <cell r="F295">
            <v>0.78230849999999996</v>
          </cell>
          <cell r="G295">
            <v>38.69</v>
          </cell>
        </row>
        <row r="296">
          <cell r="B296">
            <v>2122</v>
          </cell>
          <cell r="C296" t="str">
            <v>インタースペース</v>
          </cell>
          <cell r="D296" t="str">
            <v>マ</v>
          </cell>
          <cell r="E296" t="str">
            <v>サー</v>
          </cell>
          <cell r="F296">
            <v>6.9671999999999998E-2</v>
          </cell>
          <cell r="G296" t="str">
            <v/>
          </cell>
        </row>
        <row r="297">
          <cell r="B297">
            <v>2124</v>
          </cell>
          <cell r="C297" t="str">
            <v>JACリクルート</v>
          </cell>
          <cell r="D297" t="str">
            <v>東1</v>
          </cell>
          <cell r="E297" t="str">
            <v>サー</v>
          </cell>
          <cell r="F297">
            <v>0.41389300000000001</v>
          </cell>
          <cell r="G297">
            <v>31.54</v>
          </cell>
        </row>
        <row r="298">
          <cell r="B298">
            <v>2127</v>
          </cell>
          <cell r="C298" t="str">
            <v>日本M＆A</v>
          </cell>
          <cell r="D298" t="str">
            <v>東1</v>
          </cell>
          <cell r="E298" t="str">
            <v>サー</v>
          </cell>
          <cell r="F298">
            <v>3.3655680000000001</v>
          </cell>
          <cell r="G298">
            <v>27.56</v>
          </cell>
        </row>
        <row r="299">
          <cell r="B299">
            <v>2130</v>
          </cell>
          <cell r="C299" t="str">
            <v>メンバーズ</v>
          </cell>
          <cell r="D299" t="str">
            <v>東1</v>
          </cell>
          <cell r="E299" t="str">
            <v>サー</v>
          </cell>
          <cell r="F299">
            <v>0.131323</v>
          </cell>
          <cell r="G299">
            <v>33.79</v>
          </cell>
        </row>
        <row r="300">
          <cell r="B300">
            <v>2134</v>
          </cell>
          <cell r="C300" t="str">
            <v>燦キャピタル</v>
          </cell>
          <cell r="D300" t="str">
            <v>JQ</v>
          </cell>
          <cell r="E300" t="str">
            <v>サー</v>
          </cell>
          <cell r="F300">
            <v>1.0773784399999999</v>
          </cell>
          <cell r="G300" t="str">
            <v/>
          </cell>
        </row>
        <row r="301">
          <cell r="B301">
            <v>2136</v>
          </cell>
          <cell r="C301" t="str">
            <v>ヒップ</v>
          </cell>
          <cell r="D301" t="str">
            <v>JQ</v>
          </cell>
          <cell r="E301" t="str">
            <v>サー</v>
          </cell>
          <cell r="F301">
            <v>3.9752999999999997E-2</v>
          </cell>
          <cell r="G301" t="str">
            <v/>
          </cell>
        </row>
        <row r="302">
          <cell r="B302">
            <v>2138</v>
          </cell>
          <cell r="C302" t="str">
            <v>クルーズ</v>
          </cell>
          <cell r="D302" t="str">
            <v>JQ</v>
          </cell>
          <cell r="E302" t="str">
            <v>情通</v>
          </cell>
          <cell r="F302">
            <v>0.129576</v>
          </cell>
          <cell r="G302" t="str">
            <v/>
          </cell>
        </row>
        <row r="303">
          <cell r="B303">
            <v>2139</v>
          </cell>
          <cell r="C303" t="str">
            <v>中広</v>
          </cell>
          <cell r="D303" t="str">
            <v>東1</v>
          </cell>
          <cell r="E303" t="str">
            <v>サー</v>
          </cell>
          <cell r="F303">
            <v>7.0440000000000003E-2</v>
          </cell>
          <cell r="G303" t="str">
            <v/>
          </cell>
        </row>
        <row r="304">
          <cell r="B304">
            <v>2146</v>
          </cell>
          <cell r="C304" t="str">
            <v>UTG</v>
          </cell>
          <cell r="D304" t="str">
            <v>東1</v>
          </cell>
          <cell r="E304" t="str">
            <v>サー</v>
          </cell>
          <cell r="F304">
            <v>0.40363067000000002</v>
          </cell>
          <cell r="G304">
            <v>30.94</v>
          </cell>
        </row>
        <row r="305">
          <cell r="B305">
            <v>2148</v>
          </cell>
          <cell r="C305" t="str">
            <v>アイティメディ</v>
          </cell>
          <cell r="D305" t="str">
            <v>東1</v>
          </cell>
          <cell r="E305" t="str">
            <v>サー</v>
          </cell>
          <cell r="F305">
            <v>0.208286</v>
          </cell>
          <cell r="G305">
            <v>29.63</v>
          </cell>
        </row>
        <row r="306">
          <cell r="B306">
            <v>2150</v>
          </cell>
          <cell r="C306" t="str">
            <v>ケアネット</v>
          </cell>
          <cell r="D306" t="str">
            <v>マ</v>
          </cell>
          <cell r="E306" t="str">
            <v>サー</v>
          </cell>
          <cell r="F306">
            <v>0.46872000000000003</v>
          </cell>
          <cell r="G306">
            <v>28.85</v>
          </cell>
        </row>
        <row r="307">
          <cell r="B307">
            <v>2152</v>
          </cell>
          <cell r="C307" t="str">
            <v>幼児活動研究会</v>
          </cell>
          <cell r="D307" t="str">
            <v>JQ</v>
          </cell>
          <cell r="E307" t="str">
            <v>サー</v>
          </cell>
          <cell r="F307">
            <v>0.11784</v>
          </cell>
          <cell r="G307" t="str">
            <v/>
          </cell>
        </row>
        <row r="308">
          <cell r="B308">
            <v>2153</v>
          </cell>
          <cell r="C308" t="str">
            <v>EJHD</v>
          </cell>
          <cell r="D308" t="str">
            <v>東1</v>
          </cell>
          <cell r="E308" t="str">
            <v>サー</v>
          </cell>
          <cell r="F308">
            <v>0.16078919999999999</v>
          </cell>
          <cell r="G308" t="str">
            <v/>
          </cell>
        </row>
        <row r="309">
          <cell r="B309">
            <v>2154</v>
          </cell>
          <cell r="C309" t="str">
            <v>夢真ビーネックス</v>
          </cell>
          <cell r="D309" t="str">
            <v>東1</v>
          </cell>
          <cell r="E309" t="str">
            <v>サー</v>
          </cell>
          <cell r="F309">
            <v>0.91010078000000005</v>
          </cell>
          <cell r="G309">
            <v>36.17</v>
          </cell>
        </row>
        <row r="310">
          <cell r="B310">
            <v>2156</v>
          </cell>
          <cell r="C310" t="str">
            <v>セーラー広告</v>
          </cell>
          <cell r="D310" t="str">
            <v>JQ</v>
          </cell>
          <cell r="E310" t="str">
            <v>サー</v>
          </cell>
          <cell r="F310">
            <v>6.0780000000000001E-2</v>
          </cell>
          <cell r="G310" t="str">
            <v/>
          </cell>
        </row>
        <row r="311">
          <cell r="B311">
            <v>2157</v>
          </cell>
          <cell r="C311" t="str">
            <v>コシダカ</v>
          </cell>
          <cell r="D311" t="str">
            <v>東1</v>
          </cell>
          <cell r="E311" t="str">
            <v>サー</v>
          </cell>
          <cell r="F311">
            <v>0.82299999999999995</v>
          </cell>
          <cell r="G311">
            <v>34.93</v>
          </cell>
        </row>
        <row r="312">
          <cell r="B312">
            <v>2158</v>
          </cell>
          <cell r="C312" t="str">
            <v>FRONTEO</v>
          </cell>
          <cell r="D312" t="str">
            <v>マ</v>
          </cell>
          <cell r="E312" t="str">
            <v>サー</v>
          </cell>
          <cell r="F312">
            <v>0.39293361999999998</v>
          </cell>
          <cell r="G312">
            <v>36.409999999999997</v>
          </cell>
        </row>
        <row r="313">
          <cell r="B313">
            <v>2159</v>
          </cell>
          <cell r="C313" t="str">
            <v>フルスピード</v>
          </cell>
          <cell r="D313" t="str">
            <v>東2</v>
          </cell>
          <cell r="E313" t="str">
            <v>サー</v>
          </cell>
          <cell r="F313">
            <v>0.15570999999999999</v>
          </cell>
          <cell r="G313" t="str">
            <v/>
          </cell>
        </row>
        <row r="314">
          <cell r="B314">
            <v>2160</v>
          </cell>
          <cell r="C314" t="str">
            <v>ジーエヌアイG</v>
          </cell>
          <cell r="D314" t="str">
            <v>マ</v>
          </cell>
          <cell r="E314" t="str">
            <v>医薬</v>
          </cell>
          <cell r="F314">
            <v>0.47462943000000002</v>
          </cell>
          <cell r="G314">
            <v>29.81</v>
          </cell>
        </row>
        <row r="315">
          <cell r="B315">
            <v>2162</v>
          </cell>
          <cell r="C315" t="str">
            <v>nms</v>
          </cell>
          <cell r="D315" t="str">
            <v>JQ</v>
          </cell>
          <cell r="E315" t="str">
            <v>サー</v>
          </cell>
          <cell r="F315">
            <v>0.21611</v>
          </cell>
          <cell r="G315" t="str">
            <v/>
          </cell>
        </row>
        <row r="316">
          <cell r="B316">
            <v>2163</v>
          </cell>
          <cell r="C316" t="str">
            <v>アルトナー</v>
          </cell>
          <cell r="D316" t="str">
            <v>東1</v>
          </cell>
          <cell r="E316" t="str">
            <v>サー</v>
          </cell>
          <cell r="F316">
            <v>0.1062792</v>
          </cell>
          <cell r="G316" t="str">
            <v/>
          </cell>
        </row>
        <row r="317">
          <cell r="B317">
            <v>2164</v>
          </cell>
          <cell r="C317" t="str">
            <v>地域新聞社</v>
          </cell>
          <cell r="D317" t="str">
            <v>JQ</v>
          </cell>
          <cell r="E317" t="str">
            <v>サー</v>
          </cell>
          <cell r="F317">
            <v>1.9075000000000002E-2</v>
          </cell>
          <cell r="G317" t="str">
            <v/>
          </cell>
        </row>
        <row r="318">
          <cell r="B318">
            <v>2168</v>
          </cell>
          <cell r="C318" t="str">
            <v>パソナG</v>
          </cell>
          <cell r="D318" t="str">
            <v>東1</v>
          </cell>
          <cell r="E318" t="str">
            <v>サー</v>
          </cell>
          <cell r="F318">
            <v>0.41690300000000002</v>
          </cell>
          <cell r="G318">
            <v>28.21</v>
          </cell>
        </row>
        <row r="319">
          <cell r="B319">
            <v>2169</v>
          </cell>
          <cell r="C319" t="str">
            <v>CDS</v>
          </cell>
          <cell r="D319" t="str">
            <v>東1</v>
          </cell>
          <cell r="E319" t="str">
            <v>サー</v>
          </cell>
          <cell r="F319">
            <v>6.9244E-2</v>
          </cell>
          <cell r="G319" t="str">
            <v/>
          </cell>
        </row>
        <row r="320">
          <cell r="B320">
            <v>2170</v>
          </cell>
          <cell r="C320" t="str">
            <v>LINK&amp;M</v>
          </cell>
          <cell r="D320" t="str">
            <v>東1</v>
          </cell>
          <cell r="E320" t="str">
            <v>サー</v>
          </cell>
          <cell r="F320">
            <v>1.1306799999999999</v>
          </cell>
          <cell r="G320">
            <v>28.07</v>
          </cell>
        </row>
        <row r="321">
          <cell r="B321">
            <v>2173</v>
          </cell>
          <cell r="C321" t="str">
            <v>博展</v>
          </cell>
          <cell r="D321" t="str">
            <v>JQ</v>
          </cell>
          <cell r="E321" t="str">
            <v>サー</v>
          </cell>
          <cell r="F321">
            <v>7.9751000000000002E-2</v>
          </cell>
          <cell r="G321" t="str">
            <v/>
          </cell>
        </row>
        <row r="322">
          <cell r="B322">
            <v>2175</v>
          </cell>
          <cell r="C322" t="str">
            <v>エス・エム・エス</v>
          </cell>
          <cell r="D322" t="str">
            <v>東1</v>
          </cell>
          <cell r="E322" t="str">
            <v>サー</v>
          </cell>
          <cell r="F322">
            <v>0.87130600000000002</v>
          </cell>
          <cell r="G322">
            <v>28.32</v>
          </cell>
        </row>
        <row r="323">
          <cell r="B323">
            <v>2176</v>
          </cell>
          <cell r="C323" t="str">
            <v>イナリサーチ</v>
          </cell>
          <cell r="D323" t="str">
            <v>JQ</v>
          </cell>
          <cell r="E323" t="str">
            <v>サー</v>
          </cell>
          <cell r="F323">
            <v>2.9988000000000001E-2</v>
          </cell>
          <cell r="G323" t="str">
            <v/>
          </cell>
        </row>
        <row r="324">
          <cell r="B324">
            <v>2178</v>
          </cell>
          <cell r="C324" t="str">
            <v>トライステージ</v>
          </cell>
          <cell r="D324" t="str">
            <v>マ</v>
          </cell>
          <cell r="E324" t="str">
            <v>サー</v>
          </cell>
          <cell r="F324">
            <v>0.305172</v>
          </cell>
          <cell r="G324" t="str">
            <v/>
          </cell>
        </row>
        <row r="325">
          <cell r="B325">
            <v>2179</v>
          </cell>
          <cell r="C325" t="str">
            <v>成学社</v>
          </cell>
          <cell r="D325" t="str">
            <v>JQ</v>
          </cell>
          <cell r="E325" t="str">
            <v>サー</v>
          </cell>
          <cell r="F325">
            <v>5.876E-2</v>
          </cell>
          <cell r="G325" t="str">
            <v/>
          </cell>
        </row>
        <row r="326">
          <cell r="B326">
            <v>2180</v>
          </cell>
          <cell r="C326" t="str">
            <v>サニーサイド</v>
          </cell>
          <cell r="D326" t="str">
            <v>東1</v>
          </cell>
          <cell r="E326" t="str">
            <v>サー</v>
          </cell>
          <cell r="F326">
            <v>0.151916</v>
          </cell>
          <cell r="G326" t="str">
            <v/>
          </cell>
        </row>
        <row r="327">
          <cell r="B327">
            <v>2181</v>
          </cell>
          <cell r="C327" t="str">
            <v>パーソル</v>
          </cell>
          <cell r="D327" t="str">
            <v>東1</v>
          </cell>
          <cell r="E327" t="str">
            <v>サー</v>
          </cell>
          <cell r="F327">
            <v>2.3670486099999999</v>
          </cell>
          <cell r="G327">
            <v>31.68</v>
          </cell>
        </row>
        <row r="328">
          <cell r="B328">
            <v>2183</v>
          </cell>
          <cell r="C328" t="str">
            <v>リニカル</v>
          </cell>
          <cell r="D328" t="str">
            <v>東1</v>
          </cell>
          <cell r="E328" t="str">
            <v>サー</v>
          </cell>
          <cell r="F328">
            <v>0.24740000000000001</v>
          </cell>
          <cell r="G328" t="str">
            <v/>
          </cell>
        </row>
        <row r="329">
          <cell r="B329">
            <v>2185</v>
          </cell>
          <cell r="C329" t="str">
            <v>シイエムシイ</v>
          </cell>
          <cell r="D329" t="str">
            <v>JQ</v>
          </cell>
          <cell r="E329" t="str">
            <v>サー</v>
          </cell>
          <cell r="F329">
            <v>0.14363999999999999</v>
          </cell>
          <cell r="G329" t="str">
            <v/>
          </cell>
        </row>
        <row r="330">
          <cell r="B330">
            <v>2186</v>
          </cell>
          <cell r="C330" t="str">
            <v>ソーバル</v>
          </cell>
          <cell r="D330" t="str">
            <v>JQ</v>
          </cell>
          <cell r="E330" t="str">
            <v>サー</v>
          </cell>
          <cell r="F330">
            <v>8.1674979999999994E-2</v>
          </cell>
          <cell r="G330" t="str">
            <v/>
          </cell>
        </row>
        <row r="331">
          <cell r="B331">
            <v>2191</v>
          </cell>
          <cell r="C331" t="str">
            <v>テラ</v>
          </cell>
          <cell r="D331" t="str">
            <v>JQ</v>
          </cell>
          <cell r="E331" t="str">
            <v>サー</v>
          </cell>
          <cell r="F331">
            <v>0.25327356000000001</v>
          </cell>
          <cell r="G331" t="str">
            <v/>
          </cell>
        </row>
        <row r="332">
          <cell r="B332">
            <v>2193</v>
          </cell>
          <cell r="C332" t="str">
            <v>クックパッド</v>
          </cell>
          <cell r="D332" t="str">
            <v>東1</v>
          </cell>
          <cell r="E332" t="str">
            <v>サー</v>
          </cell>
          <cell r="F332">
            <v>1.0742940000000001</v>
          </cell>
          <cell r="G332">
            <v>35.5</v>
          </cell>
        </row>
        <row r="333">
          <cell r="B333">
            <v>2195</v>
          </cell>
          <cell r="C333" t="str">
            <v>アミタ</v>
          </cell>
          <cell r="D333" t="str">
            <v>JQ</v>
          </cell>
          <cell r="E333" t="str">
            <v>サー</v>
          </cell>
          <cell r="F333">
            <v>5.8471200000000001E-2</v>
          </cell>
          <cell r="G333">
            <v>33.590000000000003</v>
          </cell>
        </row>
        <row r="334">
          <cell r="B334">
            <v>2196</v>
          </cell>
          <cell r="C334" t="str">
            <v>エスクリ</v>
          </cell>
          <cell r="D334" t="str">
            <v>東1</v>
          </cell>
          <cell r="E334" t="str">
            <v>サー</v>
          </cell>
          <cell r="F334">
            <v>0.13786499999999999</v>
          </cell>
          <cell r="G334" t="str">
            <v/>
          </cell>
        </row>
        <row r="335">
          <cell r="B335">
            <v>2198</v>
          </cell>
          <cell r="C335" t="str">
            <v>アイケイケイ</v>
          </cell>
          <cell r="D335" t="str">
            <v>東1</v>
          </cell>
          <cell r="E335" t="str">
            <v>サー</v>
          </cell>
          <cell r="F335">
            <v>0.299568</v>
          </cell>
          <cell r="G335" t="str">
            <v/>
          </cell>
        </row>
        <row r="336">
          <cell r="B336">
            <v>2201</v>
          </cell>
          <cell r="C336" t="str">
            <v>森永製菓</v>
          </cell>
          <cell r="D336" t="str">
            <v>東1</v>
          </cell>
          <cell r="E336" t="str">
            <v>食品</v>
          </cell>
          <cell r="F336">
            <v>0.54189768999999999</v>
          </cell>
          <cell r="G336">
            <v>36.44</v>
          </cell>
        </row>
        <row r="337">
          <cell r="B337">
            <v>2204</v>
          </cell>
          <cell r="C337" t="str">
            <v>中村屋</v>
          </cell>
          <cell r="D337" t="str">
            <v>東1</v>
          </cell>
          <cell r="E337" t="str">
            <v>食品</v>
          </cell>
          <cell r="F337">
            <v>5.9762049999999997E-2</v>
          </cell>
          <cell r="G337" t="str">
            <v/>
          </cell>
        </row>
        <row r="338">
          <cell r="B338">
            <v>2206</v>
          </cell>
          <cell r="C338" t="str">
            <v>江崎グリコ</v>
          </cell>
          <cell r="D338" t="str">
            <v>東1</v>
          </cell>
          <cell r="E338" t="str">
            <v>食品</v>
          </cell>
          <cell r="F338">
            <v>0.68468569000000001</v>
          </cell>
          <cell r="G338">
            <v>37.4</v>
          </cell>
        </row>
        <row r="339">
          <cell r="B339">
            <v>2207</v>
          </cell>
          <cell r="C339" t="str">
            <v>名糖産業</v>
          </cell>
          <cell r="D339" t="str">
            <v>東1</v>
          </cell>
          <cell r="E339" t="str">
            <v>食品</v>
          </cell>
          <cell r="F339">
            <v>0.17265</v>
          </cell>
          <cell r="G339" t="str">
            <v/>
          </cell>
        </row>
        <row r="340">
          <cell r="B340">
            <v>2208</v>
          </cell>
          <cell r="C340" t="str">
            <v>ブルボン</v>
          </cell>
          <cell r="D340" t="str">
            <v>東2</v>
          </cell>
          <cell r="E340" t="str">
            <v>食品</v>
          </cell>
          <cell r="F340">
            <v>0.27700000000000002</v>
          </cell>
          <cell r="G340" t="str">
            <v/>
          </cell>
        </row>
        <row r="341">
          <cell r="B341">
            <v>2209</v>
          </cell>
          <cell r="C341" t="str">
            <v>井村屋G</v>
          </cell>
          <cell r="D341" t="str">
            <v>東1</v>
          </cell>
          <cell r="E341" t="str">
            <v>食品</v>
          </cell>
          <cell r="F341">
            <v>0.13086200000000001</v>
          </cell>
          <cell r="G341" t="str">
            <v/>
          </cell>
        </row>
        <row r="342">
          <cell r="B342">
            <v>2211</v>
          </cell>
          <cell r="C342" t="str">
            <v>不二家</v>
          </cell>
          <cell r="D342" t="str">
            <v>東1</v>
          </cell>
          <cell r="E342" t="str">
            <v>食品</v>
          </cell>
          <cell r="F342">
            <v>0.25784658999999999</v>
          </cell>
          <cell r="G342" t="str">
            <v/>
          </cell>
        </row>
        <row r="343">
          <cell r="B343">
            <v>2212</v>
          </cell>
          <cell r="C343" t="str">
            <v>山崎製パン</v>
          </cell>
          <cell r="D343" t="str">
            <v>東1</v>
          </cell>
          <cell r="E343" t="str">
            <v>食品</v>
          </cell>
          <cell r="F343">
            <v>2.2028286000000001</v>
          </cell>
          <cell r="G343">
            <v>36.97</v>
          </cell>
        </row>
        <row r="344">
          <cell r="B344">
            <v>2215</v>
          </cell>
          <cell r="C344" t="str">
            <v>第一屋製パン</v>
          </cell>
          <cell r="D344" t="str">
            <v>東1</v>
          </cell>
          <cell r="E344" t="str">
            <v>食品</v>
          </cell>
          <cell r="F344">
            <v>6.9298999999999999E-2</v>
          </cell>
          <cell r="G344" t="str">
            <v/>
          </cell>
        </row>
        <row r="345">
          <cell r="B345">
            <v>2216</v>
          </cell>
          <cell r="C345" t="str">
            <v>カンロ</v>
          </cell>
          <cell r="D345" t="str">
            <v>東2</v>
          </cell>
          <cell r="E345" t="str">
            <v>食品</v>
          </cell>
          <cell r="F345">
            <v>7.6578019999999997E-2</v>
          </cell>
          <cell r="G345" t="str">
            <v/>
          </cell>
        </row>
        <row r="346">
          <cell r="B346">
            <v>2217</v>
          </cell>
          <cell r="C346" t="str">
            <v>モロゾフ</v>
          </cell>
          <cell r="D346" t="str">
            <v>東1</v>
          </cell>
          <cell r="E346" t="str">
            <v>食品</v>
          </cell>
          <cell r="F346">
            <v>7.3384519999999995E-2</v>
          </cell>
          <cell r="G346" t="str">
            <v/>
          </cell>
        </row>
        <row r="347">
          <cell r="B347">
            <v>2220</v>
          </cell>
          <cell r="C347" t="str">
            <v>亀田製菓</v>
          </cell>
          <cell r="D347" t="str">
            <v>東1</v>
          </cell>
          <cell r="E347" t="str">
            <v>食品</v>
          </cell>
          <cell r="F347">
            <v>0.22318650000000001</v>
          </cell>
          <cell r="G347" t="str">
            <v/>
          </cell>
        </row>
        <row r="348">
          <cell r="B348">
            <v>2221</v>
          </cell>
          <cell r="C348" t="str">
            <v>岩塚製菓</v>
          </cell>
          <cell r="D348" t="str">
            <v>JQ</v>
          </cell>
          <cell r="E348" t="str">
            <v>食品</v>
          </cell>
          <cell r="F348">
            <v>5.9950000000000003E-2</v>
          </cell>
          <cell r="G348" t="str">
            <v/>
          </cell>
        </row>
        <row r="349">
          <cell r="B349">
            <v>2222</v>
          </cell>
          <cell r="C349" t="str">
            <v>寿スピリッツ</v>
          </cell>
          <cell r="D349" t="str">
            <v>東1</v>
          </cell>
          <cell r="E349" t="str">
            <v>食品</v>
          </cell>
          <cell r="F349">
            <v>0.31121520000000003</v>
          </cell>
          <cell r="G349">
            <v>28.98</v>
          </cell>
        </row>
        <row r="350">
          <cell r="B350">
            <v>2224</v>
          </cell>
          <cell r="C350" t="str">
            <v>コモ</v>
          </cell>
          <cell r="D350" t="str">
            <v>JQ</v>
          </cell>
          <cell r="E350" t="str">
            <v>食品</v>
          </cell>
          <cell r="F350">
            <v>3.6299999999999999E-2</v>
          </cell>
          <cell r="G350" t="str">
            <v/>
          </cell>
        </row>
        <row r="351">
          <cell r="B351">
            <v>2226</v>
          </cell>
          <cell r="C351" t="str">
            <v>湖池屋</v>
          </cell>
          <cell r="D351" t="str">
            <v>JQ</v>
          </cell>
          <cell r="E351" t="str">
            <v>食品</v>
          </cell>
          <cell r="F351">
            <v>5.3350000000000002E-2</v>
          </cell>
          <cell r="G351" t="str">
            <v/>
          </cell>
        </row>
        <row r="352">
          <cell r="B352">
            <v>2229</v>
          </cell>
          <cell r="C352" t="str">
            <v>カルビー</v>
          </cell>
          <cell r="D352" t="str">
            <v>東1</v>
          </cell>
          <cell r="E352" t="str">
            <v>食品</v>
          </cell>
          <cell r="F352">
            <v>1.3392980000000001</v>
          </cell>
          <cell r="G352">
            <v>32.44</v>
          </cell>
        </row>
        <row r="353">
          <cell r="B353">
            <v>2264</v>
          </cell>
          <cell r="C353" t="str">
            <v>森永乳業</v>
          </cell>
          <cell r="D353" t="str">
            <v>東1</v>
          </cell>
          <cell r="E353" t="str">
            <v>食品</v>
          </cell>
          <cell r="F353">
            <v>0.49845342999999998</v>
          </cell>
          <cell r="G353">
            <v>33.049999999999997</v>
          </cell>
        </row>
        <row r="354">
          <cell r="B354">
            <v>2266</v>
          </cell>
          <cell r="C354" t="str">
            <v>六甲バター</v>
          </cell>
          <cell r="D354" t="str">
            <v>東1</v>
          </cell>
          <cell r="E354" t="str">
            <v>食品</v>
          </cell>
          <cell r="F354">
            <v>0.21452125</v>
          </cell>
          <cell r="G354" t="str">
            <v/>
          </cell>
        </row>
        <row r="355">
          <cell r="B355">
            <v>2267</v>
          </cell>
          <cell r="C355" t="str">
            <v>ヤクルト本社</v>
          </cell>
          <cell r="D355" t="str">
            <v>東1</v>
          </cell>
          <cell r="E355" t="str">
            <v>食品</v>
          </cell>
          <cell r="F355">
            <v>1.7104541799999999</v>
          </cell>
          <cell r="G355">
            <v>33.700000000000003</v>
          </cell>
        </row>
        <row r="356">
          <cell r="B356">
            <v>2268</v>
          </cell>
          <cell r="C356" t="str">
            <v>サーティワン</v>
          </cell>
          <cell r="D356" t="str">
            <v>JQ</v>
          </cell>
          <cell r="E356" t="str">
            <v>食品</v>
          </cell>
          <cell r="F356">
            <v>9.6445539999999996E-2</v>
          </cell>
          <cell r="G356" t="str">
            <v/>
          </cell>
        </row>
        <row r="357">
          <cell r="B357">
            <v>2269</v>
          </cell>
          <cell r="C357" t="str">
            <v>明治HD</v>
          </cell>
          <cell r="D357" t="str">
            <v>東1</v>
          </cell>
          <cell r="E357" t="str">
            <v>食品</v>
          </cell>
          <cell r="F357">
            <v>1.526834</v>
          </cell>
          <cell r="G357">
            <v>38.29</v>
          </cell>
        </row>
        <row r="358">
          <cell r="B358">
            <v>2270</v>
          </cell>
          <cell r="C358" t="str">
            <v>雪印メグミルク</v>
          </cell>
          <cell r="D358" t="str">
            <v>東1</v>
          </cell>
          <cell r="E358" t="str">
            <v>食品</v>
          </cell>
          <cell r="F358">
            <v>0.70751854999999997</v>
          </cell>
          <cell r="G358">
            <v>35.119999999999997</v>
          </cell>
        </row>
        <row r="359">
          <cell r="B359">
            <v>2281</v>
          </cell>
          <cell r="C359" t="str">
            <v>プリマハム</v>
          </cell>
          <cell r="D359" t="str">
            <v>東1</v>
          </cell>
          <cell r="E359" t="str">
            <v>食品</v>
          </cell>
          <cell r="F359">
            <v>0.50524398999999998</v>
          </cell>
          <cell r="G359">
            <v>34.74</v>
          </cell>
        </row>
        <row r="360">
          <cell r="B360">
            <v>2282</v>
          </cell>
          <cell r="C360" t="str">
            <v>日本ハム</v>
          </cell>
          <cell r="D360" t="str">
            <v>東1</v>
          </cell>
          <cell r="E360" t="str">
            <v>食品</v>
          </cell>
          <cell r="F360">
            <v>1.0295890400000001</v>
          </cell>
          <cell r="G360">
            <v>39.54</v>
          </cell>
        </row>
        <row r="361">
          <cell r="B361">
            <v>2286</v>
          </cell>
          <cell r="C361" t="str">
            <v>林兼産業</v>
          </cell>
          <cell r="D361" t="str">
            <v>東1</v>
          </cell>
          <cell r="E361" t="str">
            <v>食品</v>
          </cell>
          <cell r="F361">
            <v>8.9099999999999999E-2</v>
          </cell>
          <cell r="G361" t="str">
            <v/>
          </cell>
        </row>
        <row r="362">
          <cell r="B362">
            <v>2288</v>
          </cell>
          <cell r="C362" t="str">
            <v>丸大食品</v>
          </cell>
          <cell r="D362" t="str">
            <v>東1</v>
          </cell>
          <cell r="E362" t="str">
            <v>食品</v>
          </cell>
          <cell r="F362">
            <v>0.26505581</v>
          </cell>
          <cell r="G362" t="str">
            <v/>
          </cell>
        </row>
        <row r="363">
          <cell r="B363">
            <v>2291</v>
          </cell>
          <cell r="C363" t="str">
            <v>福留ハム</v>
          </cell>
          <cell r="D363" t="str">
            <v>東2</v>
          </cell>
          <cell r="E363" t="str">
            <v>食品</v>
          </cell>
          <cell r="F363">
            <v>3.4000000000000002E-2</v>
          </cell>
          <cell r="G363" t="str">
            <v/>
          </cell>
        </row>
        <row r="364">
          <cell r="B364">
            <v>2292</v>
          </cell>
          <cell r="C364" t="str">
            <v>S　Foods</v>
          </cell>
          <cell r="D364" t="str">
            <v>東1</v>
          </cell>
          <cell r="E364" t="str">
            <v>食品</v>
          </cell>
          <cell r="F364">
            <v>0.32267720999999999</v>
          </cell>
          <cell r="G364">
            <v>36.89</v>
          </cell>
        </row>
        <row r="365">
          <cell r="B365">
            <v>2293</v>
          </cell>
          <cell r="C365" t="str">
            <v>滝沢ハム</v>
          </cell>
          <cell r="D365" t="str">
            <v>JQ</v>
          </cell>
          <cell r="E365" t="str">
            <v>食品</v>
          </cell>
          <cell r="F365">
            <v>2.102E-2</v>
          </cell>
          <cell r="G365" t="str">
            <v/>
          </cell>
        </row>
        <row r="366">
          <cell r="B366">
            <v>2294</v>
          </cell>
          <cell r="C366" t="str">
            <v>柿安本店</v>
          </cell>
          <cell r="D366" t="str">
            <v>東1</v>
          </cell>
          <cell r="E366" t="str">
            <v>食品</v>
          </cell>
          <cell r="F366">
            <v>0.12446699999999999</v>
          </cell>
          <cell r="G366" t="str">
            <v/>
          </cell>
        </row>
        <row r="367">
          <cell r="B367">
            <v>2296</v>
          </cell>
          <cell r="C367" t="str">
            <v>伊藤ハム米久</v>
          </cell>
          <cell r="D367" t="str">
            <v>東1</v>
          </cell>
          <cell r="E367" t="str">
            <v>食品</v>
          </cell>
          <cell r="F367">
            <v>2.9735505899999999</v>
          </cell>
          <cell r="G367">
            <v>37.17</v>
          </cell>
        </row>
        <row r="368">
          <cell r="B368">
            <v>2300</v>
          </cell>
          <cell r="C368" t="str">
            <v>きょくとう</v>
          </cell>
          <cell r="D368" t="str">
            <v>JQ</v>
          </cell>
          <cell r="E368" t="str">
            <v>サー</v>
          </cell>
          <cell r="F368">
            <v>5.5512300000000001E-2</v>
          </cell>
          <cell r="G368" t="str">
            <v/>
          </cell>
        </row>
        <row r="369">
          <cell r="B369">
            <v>2301</v>
          </cell>
          <cell r="C369" t="str">
            <v>学情</v>
          </cell>
          <cell r="D369" t="str">
            <v>東1</v>
          </cell>
          <cell r="E369" t="str">
            <v>サー</v>
          </cell>
          <cell r="F369">
            <v>0.15559999999999999</v>
          </cell>
          <cell r="G369" t="str">
            <v/>
          </cell>
        </row>
        <row r="370">
          <cell r="B370">
            <v>2303</v>
          </cell>
          <cell r="C370" t="str">
            <v>ドーン</v>
          </cell>
          <cell r="D370" t="str">
            <v>JQ</v>
          </cell>
          <cell r="E370" t="str">
            <v>情通</v>
          </cell>
          <cell r="F370">
            <v>3.3000000000000002E-2</v>
          </cell>
          <cell r="G370" t="str">
            <v/>
          </cell>
        </row>
        <row r="371">
          <cell r="B371">
            <v>2304</v>
          </cell>
          <cell r="C371" t="str">
            <v>CSS</v>
          </cell>
          <cell r="D371" t="str">
            <v>JQ</v>
          </cell>
          <cell r="E371" t="str">
            <v>サー</v>
          </cell>
          <cell r="F371">
            <v>5.2856E-2</v>
          </cell>
          <cell r="G371" t="str">
            <v/>
          </cell>
        </row>
        <row r="372">
          <cell r="B372">
            <v>2305</v>
          </cell>
          <cell r="C372" t="str">
            <v>スタジオアリス</v>
          </cell>
          <cell r="D372" t="str">
            <v>東1</v>
          </cell>
          <cell r="E372" t="str">
            <v>サー</v>
          </cell>
          <cell r="F372">
            <v>0.1718565</v>
          </cell>
          <cell r="G372" t="str">
            <v/>
          </cell>
        </row>
        <row r="373">
          <cell r="B373">
            <v>2307</v>
          </cell>
          <cell r="C373" t="str">
            <v>クロスキャット</v>
          </cell>
          <cell r="D373" t="str">
            <v>東1</v>
          </cell>
          <cell r="E373" t="str">
            <v>情通</v>
          </cell>
          <cell r="F373">
            <v>9.21096E-2</v>
          </cell>
          <cell r="G373">
            <v>37.74</v>
          </cell>
        </row>
        <row r="374">
          <cell r="B374">
            <v>2309</v>
          </cell>
          <cell r="C374" t="str">
            <v>シミック</v>
          </cell>
          <cell r="D374" t="str">
            <v>東1</v>
          </cell>
          <cell r="E374" t="str">
            <v>サー</v>
          </cell>
          <cell r="F374">
            <v>0.18923569000000001</v>
          </cell>
          <cell r="G374">
            <v>34.03</v>
          </cell>
        </row>
        <row r="375">
          <cell r="B375">
            <v>2311</v>
          </cell>
          <cell r="C375" t="str">
            <v>エプコ</v>
          </cell>
          <cell r="D375" t="str">
            <v>東1</v>
          </cell>
          <cell r="E375" t="str">
            <v>サー</v>
          </cell>
          <cell r="F375">
            <v>9.3160000000000007E-2</v>
          </cell>
          <cell r="G375" t="str">
            <v/>
          </cell>
        </row>
        <row r="376">
          <cell r="B376">
            <v>2315</v>
          </cell>
          <cell r="C376" t="str">
            <v>CAICA</v>
          </cell>
          <cell r="D376" t="str">
            <v>JQ</v>
          </cell>
          <cell r="E376" t="str">
            <v>情通</v>
          </cell>
          <cell r="F376">
            <v>1.14269094</v>
          </cell>
          <cell r="G376" t="str">
            <v/>
          </cell>
        </row>
        <row r="377">
          <cell r="B377">
            <v>2317</v>
          </cell>
          <cell r="C377" t="str">
            <v>システナ</v>
          </cell>
          <cell r="D377" t="str">
            <v>東1</v>
          </cell>
          <cell r="E377" t="str">
            <v>情通</v>
          </cell>
          <cell r="F377">
            <v>4.5087999999999999</v>
          </cell>
          <cell r="G377">
            <v>28.76</v>
          </cell>
        </row>
        <row r="378">
          <cell r="B378">
            <v>2321</v>
          </cell>
          <cell r="C378" t="str">
            <v>ソフトフロント</v>
          </cell>
          <cell r="D378" t="str">
            <v>JQ</v>
          </cell>
          <cell r="E378" t="str">
            <v>情通</v>
          </cell>
          <cell r="F378">
            <v>0.30673298999999998</v>
          </cell>
          <cell r="G378" t="str">
            <v/>
          </cell>
        </row>
        <row r="379">
          <cell r="B379">
            <v>2323</v>
          </cell>
          <cell r="C379" t="str">
            <v>fonfun</v>
          </cell>
          <cell r="D379" t="str">
            <v>JQ</v>
          </cell>
          <cell r="E379" t="str">
            <v>情通</v>
          </cell>
          <cell r="F379">
            <v>3.3809199999999998E-2</v>
          </cell>
          <cell r="G379" t="str">
            <v/>
          </cell>
        </row>
        <row r="380">
          <cell r="B380">
            <v>2325</v>
          </cell>
          <cell r="C380" t="str">
            <v>NJS</v>
          </cell>
          <cell r="D380" t="str">
            <v>東1</v>
          </cell>
          <cell r="E380" t="str">
            <v>サー</v>
          </cell>
          <cell r="F380">
            <v>0.10048</v>
          </cell>
          <cell r="G380" t="str">
            <v/>
          </cell>
        </row>
        <row r="381">
          <cell r="B381">
            <v>2326</v>
          </cell>
          <cell r="C381" t="str">
            <v>デジタルアーツ</v>
          </cell>
          <cell r="D381" t="str">
            <v>東1</v>
          </cell>
          <cell r="E381" t="str">
            <v>情通</v>
          </cell>
          <cell r="F381">
            <v>0.14133000000000001</v>
          </cell>
          <cell r="G381">
            <v>27.87</v>
          </cell>
        </row>
        <row r="382">
          <cell r="B382">
            <v>2327</v>
          </cell>
          <cell r="C382" t="str">
            <v>日鉄ソリュー</v>
          </cell>
          <cell r="D382" t="str">
            <v>東1</v>
          </cell>
          <cell r="E382" t="str">
            <v>情通</v>
          </cell>
          <cell r="F382">
            <v>0.91500999999999999</v>
          </cell>
          <cell r="G382">
            <v>31.94</v>
          </cell>
        </row>
        <row r="383">
          <cell r="B383">
            <v>2329</v>
          </cell>
          <cell r="C383" t="str">
            <v>東北新社</v>
          </cell>
          <cell r="D383" t="str">
            <v>JQ</v>
          </cell>
          <cell r="E383" t="str">
            <v>情通</v>
          </cell>
          <cell r="F383">
            <v>0.46735334000000001</v>
          </cell>
          <cell r="G383" t="str">
            <v/>
          </cell>
        </row>
        <row r="384">
          <cell r="B384">
            <v>2330</v>
          </cell>
          <cell r="C384" t="str">
            <v>フォーサイド</v>
          </cell>
          <cell r="D384" t="str">
            <v>JQ</v>
          </cell>
          <cell r="E384" t="str">
            <v>情通</v>
          </cell>
          <cell r="F384">
            <v>0.32557703999999998</v>
          </cell>
          <cell r="G384" t="str">
            <v/>
          </cell>
        </row>
        <row r="385">
          <cell r="B385">
            <v>2331</v>
          </cell>
          <cell r="C385" t="str">
            <v>ALSOK</v>
          </cell>
          <cell r="D385" t="str">
            <v>東1</v>
          </cell>
          <cell r="E385" t="str">
            <v>サー</v>
          </cell>
          <cell r="F385">
            <v>1.0204004200000001</v>
          </cell>
          <cell r="G385">
            <v>28.56</v>
          </cell>
        </row>
        <row r="386">
          <cell r="B386">
            <v>2332</v>
          </cell>
          <cell r="C386" t="str">
            <v>クエスト</v>
          </cell>
          <cell r="D386" t="str">
            <v>JQ</v>
          </cell>
          <cell r="E386" t="str">
            <v>情通</v>
          </cell>
          <cell r="F386">
            <v>5.4877679999999998E-2</v>
          </cell>
          <cell r="G386" t="str">
            <v/>
          </cell>
        </row>
        <row r="387">
          <cell r="B387">
            <v>2334</v>
          </cell>
          <cell r="C387" t="str">
            <v>イオレ</v>
          </cell>
          <cell r="D387" t="str">
            <v>マ</v>
          </cell>
          <cell r="E387" t="str">
            <v>サー</v>
          </cell>
          <cell r="F387">
            <v>2.3962339999999999E-2</v>
          </cell>
          <cell r="G387" t="str">
            <v/>
          </cell>
        </row>
        <row r="388">
          <cell r="B388">
            <v>2335</v>
          </cell>
          <cell r="C388" t="str">
            <v>キューブシステム</v>
          </cell>
          <cell r="D388" t="str">
            <v>東1</v>
          </cell>
          <cell r="E388" t="str">
            <v>情通</v>
          </cell>
          <cell r="F388">
            <v>0.14499999999999999</v>
          </cell>
          <cell r="G388" t="str">
            <v/>
          </cell>
        </row>
        <row r="389">
          <cell r="B389">
            <v>2337</v>
          </cell>
          <cell r="C389" t="str">
            <v>いちご</v>
          </cell>
          <cell r="D389" t="str">
            <v>東1</v>
          </cell>
          <cell r="E389" t="str">
            <v>不動</v>
          </cell>
          <cell r="F389">
            <v>5.0538101800000002</v>
          </cell>
          <cell r="G389">
            <v>31.26</v>
          </cell>
        </row>
        <row r="390">
          <cell r="B390">
            <v>2338</v>
          </cell>
          <cell r="C390" t="str">
            <v>ビットワンG</v>
          </cell>
          <cell r="D390" t="str">
            <v>東2</v>
          </cell>
          <cell r="E390" t="str">
            <v>情通</v>
          </cell>
          <cell r="F390">
            <v>0.11696231</v>
          </cell>
          <cell r="G390" t="str">
            <v/>
          </cell>
        </row>
        <row r="391">
          <cell r="B391">
            <v>2340</v>
          </cell>
          <cell r="C391" t="str">
            <v>極楽湯</v>
          </cell>
          <cell r="D391" t="str">
            <v>JQ</v>
          </cell>
          <cell r="E391" t="str">
            <v>サー</v>
          </cell>
          <cell r="F391">
            <v>0.20638799999999999</v>
          </cell>
          <cell r="G391" t="str">
            <v/>
          </cell>
        </row>
        <row r="392">
          <cell r="B392">
            <v>2341</v>
          </cell>
          <cell r="C392" t="str">
            <v>アルバイトタイム</v>
          </cell>
          <cell r="D392" t="str">
            <v>JQ</v>
          </cell>
          <cell r="E392" t="str">
            <v>サー</v>
          </cell>
          <cell r="F392">
            <v>0.32237249000000001</v>
          </cell>
          <cell r="G392" t="str">
            <v/>
          </cell>
        </row>
        <row r="393">
          <cell r="B393">
            <v>2342</v>
          </cell>
          <cell r="C393" t="str">
            <v>トランスG</v>
          </cell>
          <cell r="D393" t="str">
            <v>マ</v>
          </cell>
          <cell r="E393" t="str">
            <v>サー</v>
          </cell>
          <cell r="F393">
            <v>0.17369140999999999</v>
          </cell>
          <cell r="G393" t="str">
            <v/>
          </cell>
        </row>
        <row r="394">
          <cell r="B394">
            <v>2344</v>
          </cell>
          <cell r="C394" t="str">
            <v>平安レイサービス</v>
          </cell>
          <cell r="D394" t="str">
            <v>JQ</v>
          </cell>
          <cell r="E394" t="str">
            <v>サー</v>
          </cell>
          <cell r="F394">
            <v>0.12306795</v>
          </cell>
          <cell r="G394" t="str">
            <v/>
          </cell>
        </row>
        <row r="395">
          <cell r="B395">
            <v>2345</v>
          </cell>
          <cell r="C395" t="str">
            <v>クシム</v>
          </cell>
          <cell r="D395" t="str">
            <v>東2</v>
          </cell>
          <cell r="E395" t="str">
            <v>情通</v>
          </cell>
          <cell r="F395">
            <v>8.6870359999999994E-2</v>
          </cell>
          <cell r="G395">
            <v>38.369999999999997</v>
          </cell>
        </row>
        <row r="396">
          <cell r="B396">
            <v>2349</v>
          </cell>
          <cell r="C396" t="str">
            <v>エヌアイデイ</v>
          </cell>
          <cell r="D396" t="str">
            <v>JQ</v>
          </cell>
          <cell r="E396" t="str">
            <v>情通</v>
          </cell>
          <cell r="F396">
            <v>0.13109489999999999</v>
          </cell>
          <cell r="G396" t="str">
            <v/>
          </cell>
        </row>
        <row r="397">
          <cell r="B397">
            <v>2351</v>
          </cell>
          <cell r="C397" t="str">
            <v>ASJ</v>
          </cell>
          <cell r="D397" t="str">
            <v>マ</v>
          </cell>
          <cell r="E397" t="str">
            <v>情通</v>
          </cell>
          <cell r="F397">
            <v>7.9510999999999998E-2</v>
          </cell>
          <cell r="G397" t="str">
            <v/>
          </cell>
        </row>
        <row r="398">
          <cell r="B398">
            <v>2352</v>
          </cell>
          <cell r="C398" t="str">
            <v>WOWWORLD</v>
          </cell>
          <cell r="D398" t="str">
            <v>東1</v>
          </cell>
          <cell r="E398" t="str">
            <v>情通</v>
          </cell>
          <cell r="F398">
            <v>4.0658840000000002E-2</v>
          </cell>
          <cell r="G398" t="str">
            <v/>
          </cell>
        </row>
        <row r="399">
          <cell r="B399">
            <v>2353</v>
          </cell>
          <cell r="C399" t="str">
            <v>日本駐車場</v>
          </cell>
          <cell r="D399" t="str">
            <v>東1</v>
          </cell>
          <cell r="E399" t="str">
            <v>不動</v>
          </cell>
          <cell r="F399">
            <v>3.4839859999999998</v>
          </cell>
          <cell r="G399" t="str">
            <v/>
          </cell>
        </row>
        <row r="400">
          <cell r="B400">
            <v>2354</v>
          </cell>
          <cell r="C400" t="str">
            <v>YEDIGI</v>
          </cell>
          <cell r="D400" t="str">
            <v>東2</v>
          </cell>
          <cell r="E400" t="str">
            <v>情通</v>
          </cell>
          <cell r="F400">
            <v>0.18127199999999999</v>
          </cell>
          <cell r="G400" t="str">
            <v/>
          </cell>
        </row>
        <row r="401">
          <cell r="B401">
            <v>2359</v>
          </cell>
          <cell r="C401" t="str">
            <v>コア</v>
          </cell>
          <cell r="D401" t="str">
            <v>東1</v>
          </cell>
          <cell r="E401" t="str">
            <v>情通</v>
          </cell>
          <cell r="F401">
            <v>0.1483458</v>
          </cell>
          <cell r="G401" t="str">
            <v/>
          </cell>
        </row>
        <row r="402">
          <cell r="B402">
            <v>2370</v>
          </cell>
          <cell r="C402" t="str">
            <v>メディネット</v>
          </cell>
          <cell r="D402" t="str">
            <v>マ</v>
          </cell>
          <cell r="E402" t="str">
            <v>サー</v>
          </cell>
          <cell r="F402">
            <v>1.84950423</v>
          </cell>
          <cell r="G402" t="str">
            <v/>
          </cell>
        </row>
        <row r="403">
          <cell r="B403">
            <v>2371</v>
          </cell>
          <cell r="C403" t="str">
            <v>カカクコム</v>
          </cell>
          <cell r="D403" t="str">
            <v>東1</v>
          </cell>
          <cell r="E403" t="str">
            <v>サー</v>
          </cell>
          <cell r="F403">
            <v>2.0528119999999999</v>
          </cell>
          <cell r="G403">
            <v>28.48</v>
          </cell>
        </row>
        <row r="404">
          <cell r="B404">
            <v>2372</v>
          </cell>
          <cell r="C404" t="str">
            <v>アイロムG</v>
          </cell>
          <cell r="D404" t="str">
            <v>東1</v>
          </cell>
          <cell r="E404" t="str">
            <v>サー</v>
          </cell>
          <cell r="F404">
            <v>0.12306265</v>
          </cell>
          <cell r="G404">
            <v>32.54</v>
          </cell>
        </row>
        <row r="405">
          <cell r="B405">
            <v>2373</v>
          </cell>
          <cell r="C405" t="str">
            <v>ケア21</v>
          </cell>
          <cell r="D405" t="str">
            <v>JQ</v>
          </cell>
          <cell r="E405" t="str">
            <v>サー</v>
          </cell>
          <cell r="F405">
            <v>0.14843999999999999</v>
          </cell>
          <cell r="G405" t="str">
            <v/>
          </cell>
        </row>
        <row r="406">
          <cell r="B406">
            <v>2374</v>
          </cell>
          <cell r="C406" t="str">
            <v>セントケア</v>
          </cell>
          <cell r="D406" t="str">
            <v>東1</v>
          </cell>
          <cell r="E406" t="str">
            <v>サー</v>
          </cell>
          <cell r="F406">
            <v>0.24981199000000001</v>
          </cell>
          <cell r="G406" t="str">
            <v/>
          </cell>
        </row>
        <row r="407">
          <cell r="B407">
            <v>2375</v>
          </cell>
          <cell r="C407" t="str">
            <v>ギグワークス</v>
          </cell>
          <cell r="D407" t="str">
            <v>東2</v>
          </cell>
          <cell r="E407" t="str">
            <v>サー</v>
          </cell>
          <cell r="F407">
            <v>0.21882509999999999</v>
          </cell>
          <cell r="G407" t="str">
            <v/>
          </cell>
        </row>
        <row r="408">
          <cell r="B408">
            <v>2376</v>
          </cell>
          <cell r="C408" t="str">
            <v>サイネックス</v>
          </cell>
          <cell r="D408" t="str">
            <v>東1</v>
          </cell>
          <cell r="E408" t="str">
            <v>サー</v>
          </cell>
          <cell r="F408">
            <v>6.4706600000000003E-2</v>
          </cell>
          <cell r="G408" t="str">
            <v/>
          </cell>
        </row>
        <row r="409">
          <cell r="B409">
            <v>2378</v>
          </cell>
          <cell r="C409" t="str">
            <v>ルネサンス</v>
          </cell>
          <cell r="D409" t="str">
            <v>東1</v>
          </cell>
          <cell r="E409" t="str">
            <v>サー</v>
          </cell>
          <cell r="F409">
            <v>0.21379000000000001</v>
          </cell>
          <cell r="G409" t="str">
            <v/>
          </cell>
        </row>
        <row r="410">
          <cell r="B410">
            <v>2379</v>
          </cell>
          <cell r="C410" t="str">
            <v>ディップ</v>
          </cell>
          <cell r="D410" t="str">
            <v>東1</v>
          </cell>
          <cell r="E410" t="str">
            <v>サー</v>
          </cell>
          <cell r="F410">
            <v>0.60140000000000005</v>
          </cell>
          <cell r="G410">
            <v>30.06</v>
          </cell>
        </row>
        <row r="411">
          <cell r="B411">
            <v>2384</v>
          </cell>
          <cell r="C411" t="str">
            <v>SBS</v>
          </cell>
          <cell r="D411" t="str">
            <v>東1</v>
          </cell>
          <cell r="E411" t="str">
            <v>陸運</v>
          </cell>
          <cell r="F411">
            <v>0.39718199999999998</v>
          </cell>
          <cell r="G411">
            <v>34.840000000000003</v>
          </cell>
        </row>
        <row r="412">
          <cell r="B412">
            <v>2385</v>
          </cell>
          <cell r="C412" t="str">
            <v>総医研</v>
          </cell>
          <cell r="D412" t="str">
            <v>マ</v>
          </cell>
          <cell r="E412" t="str">
            <v>サー</v>
          </cell>
          <cell r="F412">
            <v>0.26158199999999998</v>
          </cell>
          <cell r="G412">
            <v>30.32</v>
          </cell>
        </row>
        <row r="413">
          <cell r="B413">
            <v>2388</v>
          </cell>
          <cell r="C413" t="str">
            <v>ウェッジ</v>
          </cell>
          <cell r="D413" t="str">
            <v>JQ</v>
          </cell>
          <cell r="E413" t="str">
            <v>金融</v>
          </cell>
          <cell r="F413">
            <v>0.35794478000000002</v>
          </cell>
          <cell r="G413" t="str">
            <v/>
          </cell>
        </row>
        <row r="414">
          <cell r="B414">
            <v>2389</v>
          </cell>
          <cell r="C414" t="str">
            <v>デジタル</v>
          </cell>
          <cell r="D414" t="str">
            <v>東1</v>
          </cell>
          <cell r="E414" t="str">
            <v>サー</v>
          </cell>
          <cell r="F414">
            <v>0.238177</v>
          </cell>
          <cell r="G414">
            <v>31.67</v>
          </cell>
        </row>
        <row r="415">
          <cell r="B415">
            <v>2391</v>
          </cell>
          <cell r="C415" t="str">
            <v>プラネット</v>
          </cell>
          <cell r="D415" t="str">
            <v>JQ</v>
          </cell>
          <cell r="E415" t="str">
            <v>サー</v>
          </cell>
          <cell r="F415">
            <v>6.6327999999999998E-2</v>
          </cell>
          <cell r="G415" t="str">
            <v/>
          </cell>
        </row>
        <row r="416">
          <cell r="B416">
            <v>2393</v>
          </cell>
          <cell r="C416" t="str">
            <v>キャリアデザイン</v>
          </cell>
          <cell r="D416" t="str">
            <v>東2</v>
          </cell>
          <cell r="E416" t="str">
            <v>サー</v>
          </cell>
          <cell r="F416">
            <v>0.16342400000000001</v>
          </cell>
          <cell r="G416" t="str">
            <v/>
          </cell>
        </row>
        <row r="417">
          <cell r="B417">
            <v>2395</v>
          </cell>
          <cell r="C417" t="str">
            <v>新日本科学</v>
          </cell>
          <cell r="D417" t="str">
            <v>東1</v>
          </cell>
          <cell r="E417" t="str">
            <v>サー</v>
          </cell>
          <cell r="F417">
            <v>0.41632400000000003</v>
          </cell>
          <cell r="G417">
            <v>30.39</v>
          </cell>
        </row>
        <row r="418">
          <cell r="B418">
            <v>2397</v>
          </cell>
          <cell r="C418" t="str">
            <v>DNAチップ研</v>
          </cell>
          <cell r="D418" t="str">
            <v>東2</v>
          </cell>
          <cell r="E418" t="str">
            <v>サー</v>
          </cell>
          <cell r="F418">
            <v>5.7896999999999997E-2</v>
          </cell>
          <cell r="G418" t="str">
            <v/>
          </cell>
        </row>
        <row r="419">
          <cell r="B419">
            <v>2402</v>
          </cell>
          <cell r="C419" t="str">
            <v>アマナ</v>
          </cell>
          <cell r="D419" t="str">
            <v>マ</v>
          </cell>
          <cell r="E419" t="str">
            <v>サー</v>
          </cell>
          <cell r="F419">
            <v>5.5792000000000001E-2</v>
          </cell>
          <cell r="G419" t="str">
            <v/>
          </cell>
        </row>
        <row r="420">
          <cell r="B420">
            <v>2404</v>
          </cell>
          <cell r="C420" t="str">
            <v>鉄人化計画</v>
          </cell>
          <cell r="D420" t="str">
            <v>東2</v>
          </cell>
          <cell r="E420" t="str">
            <v>サー</v>
          </cell>
          <cell r="F420">
            <v>0.13647361999999999</v>
          </cell>
          <cell r="G420" t="str">
            <v/>
          </cell>
        </row>
        <row r="421">
          <cell r="B421">
            <v>2406</v>
          </cell>
          <cell r="C421" t="str">
            <v>アルテサロン</v>
          </cell>
          <cell r="D421" t="str">
            <v>JQ</v>
          </cell>
          <cell r="E421" t="str">
            <v>サー</v>
          </cell>
          <cell r="F421">
            <v>0.10299999999999999</v>
          </cell>
          <cell r="G421" t="str">
            <v/>
          </cell>
        </row>
        <row r="422">
          <cell r="B422">
            <v>2408</v>
          </cell>
          <cell r="C422" t="str">
            <v>KG情報</v>
          </cell>
          <cell r="D422" t="str">
            <v>JQ</v>
          </cell>
          <cell r="E422" t="str">
            <v>サー</v>
          </cell>
          <cell r="F422">
            <v>7.3980000000000004E-2</v>
          </cell>
          <cell r="G422" t="str">
            <v/>
          </cell>
        </row>
        <row r="423">
          <cell r="B423">
            <v>2410</v>
          </cell>
          <cell r="C423" t="str">
            <v>キャリアデザイン</v>
          </cell>
          <cell r="D423" t="str">
            <v>東1</v>
          </cell>
          <cell r="E423" t="str">
            <v>サー</v>
          </cell>
          <cell r="F423">
            <v>7.0543999999999996E-2</v>
          </cell>
          <cell r="G423" t="str">
            <v/>
          </cell>
        </row>
        <row r="424">
          <cell r="B424">
            <v>2411</v>
          </cell>
          <cell r="C424" t="str">
            <v>ゲンダイAG</v>
          </cell>
          <cell r="D424" t="str">
            <v>JQ</v>
          </cell>
          <cell r="E424" t="str">
            <v>情通</v>
          </cell>
          <cell r="F424">
            <v>0.15049999999999999</v>
          </cell>
          <cell r="G424" t="str">
            <v/>
          </cell>
        </row>
        <row r="425">
          <cell r="B425">
            <v>2412</v>
          </cell>
          <cell r="C425" t="str">
            <v>ベネフィットワン</v>
          </cell>
          <cell r="D425" t="str">
            <v>東1</v>
          </cell>
          <cell r="E425" t="str">
            <v>サー</v>
          </cell>
          <cell r="F425">
            <v>1.5996999999999999</v>
          </cell>
          <cell r="G425">
            <v>27.61</v>
          </cell>
        </row>
        <row r="426">
          <cell r="B426">
            <v>2413</v>
          </cell>
          <cell r="C426" t="str">
            <v>エムスリー</v>
          </cell>
          <cell r="D426" t="str">
            <v>東1</v>
          </cell>
          <cell r="E426" t="str">
            <v>サー</v>
          </cell>
          <cell r="F426">
            <v>6.7882210000000001</v>
          </cell>
          <cell r="G426">
            <v>28.26</v>
          </cell>
        </row>
        <row r="427">
          <cell r="B427">
            <v>2415</v>
          </cell>
          <cell r="C427" t="str">
            <v>ヒューマン</v>
          </cell>
          <cell r="D427" t="str">
            <v>JQ</v>
          </cell>
          <cell r="E427" t="str">
            <v>サー</v>
          </cell>
          <cell r="F427">
            <v>0.109872</v>
          </cell>
          <cell r="G427" t="str">
            <v/>
          </cell>
        </row>
        <row r="428">
          <cell r="B428">
            <v>2418</v>
          </cell>
          <cell r="C428" t="str">
            <v>ツカダ</v>
          </cell>
          <cell r="D428" t="str">
            <v>東1</v>
          </cell>
          <cell r="E428" t="str">
            <v>サー</v>
          </cell>
          <cell r="F428">
            <v>0.48959999999999998</v>
          </cell>
          <cell r="G428" t="str">
            <v/>
          </cell>
        </row>
        <row r="429">
          <cell r="B429">
            <v>2424</v>
          </cell>
          <cell r="C429" t="str">
            <v>ブラス</v>
          </cell>
          <cell r="D429" t="str">
            <v>東1</v>
          </cell>
          <cell r="E429" t="str">
            <v>サー</v>
          </cell>
          <cell r="F429">
            <v>5.7092999999999998E-2</v>
          </cell>
          <cell r="G429" t="str">
            <v/>
          </cell>
        </row>
        <row r="430">
          <cell r="B430">
            <v>2425</v>
          </cell>
          <cell r="C430" t="str">
            <v>ケアサービス</v>
          </cell>
          <cell r="D430" t="str">
            <v>東2</v>
          </cell>
          <cell r="E430" t="str">
            <v>サー</v>
          </cell>
          <cell r="F430">
            <v>4.2000000000000003E-2</v>
          </cell>
          <cell r="G430" t="str">
            <v/>
          </cell>
        </row>
        <row r="431">
          <cell r="B431">
            <v>2427</v>
          </cell>
          <cell r="C431" t="str">
            <v>アウトソーシング</v>
          </cell>
          <cell r="D431" t="str">
            <v>東1</v>
          </cell>
          <cell r="E431" t="str">
            <v>サー</v>
          </cell>
          <cell r="F431">
            <v>1.2592680000000001</v>
          </cell>
          <cell r="G431">
            <v>30.9</v>
          </cell>
        </row>
        <row r="432">
          <cell r="B432">
            <v>2428</v>
          </cell>
          <cell r="C432" t="str">
            <v>ウェルネット</v>
          </cell>
          <cell r="D432" t="str">
            <v>東1</v>
          </cell>
          <cell r="E432" t="str">
            <v>サー</v>
          </cell>
          <cell r="F432">
            <v>0.19400000000000001</v>
          </cell>
          <cell r="G432" t="str">
            <v/>
          </cell>
        </row>
        <row r="433">
          <cell r="B433">
            <v>2429</v>
          </cell>
          <cell r="C433" t="str">
            <v>ワールド</v>
          </cell>
          <cell r="D433" t="str">
            <v>東1</v>
          </cell>
          <cell r="E433" t="str">
            <v>サー</v>
          </cell>
          <cell r="F433">
            <v>0.175759</v>
          </cell>
          <cell r="G433" t="str">
            <v/>
          </cell>
        </row>
        <row r="434">
          <cell r="B434">
            <v>2432</v>
          </cell>
          <cell r="C434" t="str">
            <v>DeNA</v>
          </cell>
          <cell r="D434" t="str">
            <v>東1</v>
          </cell>
          <cell r="E434" t="str">
            <v>サー</v>
          </cell>
          <cell r="F434">
            <v>1.3021094499999999</v>
          </cell>
          <cell r="G434">
            <v>36.630000000000003</v>
          </cell>
        </row>
        <row r="435">
          <cell r="B435">
            <v>2433</v>
          </cell>
          <cell r="C435" t="str">
            <v>博報堂DY</v>
          </cell>
          <cell r="D435" t="str">
            <v>東1</v>
          </cell>
          <cell r="E435" t="str">
            <v>サー</v>
          </cell>
          <cell r="F435">
            <v>3.89559436</v>
          </cell>
          <cell r="G435">
            <v>34.19</v>
          </cell>
        </row>
        <row r="436">
          <cell r="B436">
            <v>2435</v>
          </cell>
          <cell r="C436" t="str">
            <v>シダー</v>
          </cell>
          <cell r="D436" t="str">
            <v>JQ</v>
          </cell>
          <cell r="E436" t="str">
            <v>サー</v>
          </cell>
          <cell r="F436">
            <v>0.11476</v>
          </cell>
          <cell r="G436" t="str">
            <v/>
          </cell>
        </row>
        <row r="437">
          <cell r="B437">
            <v>2436</v>
          </cell>
          <cell r="C437" t="str">
            <v>共同ピーアール</v>
          </cell>
          <cell r="D437" t="str">
            <v>JQ</v>
          </cell>
          <cell r="E437" t="str">
            <v>サー</v>
          </cell>
          <cell r="F437">
            <v>4.3236959999999998E-2</v>
          </cell>
          <cell r="G437" t="str">
            <v/>
          </cell>
        </row>
        <row r="438">
          <cell r="B438">
            <v>2437</v>
          </cell>
          <cell r="C438" t="str">
            <v>シンワワイズ</v>
          </cell>
          <cell r="D438" t="str">
            <v>JQ</v>
          </cell>
          <cell r="E438" t="str">
            <v>サー</v>
          </cell>
          <cell r="F438">
            <v>9.6515180000000006E-2</v>
          </cell>
          <cell r="G438" t="str">
            <v/>
          </cell>
        </row>
        <row r="439">
          <cell r="B439">
            <v>2438</v>
          </cell>
          <cell r="C439" t="str">
            <v>アスカネット</v>
          </cell>
          <cell r="D439" t="str">
            <v>マ</v>
          </cell>
          <cell r="E439" t="str">
            <v>サー</v>
          </cell>
          <cell r="F439">
            <v>0.17463999999999999</v>
          </cell>
          <cell r="G439">
            <v>37.93</v>
          </cell>
        </row>
        <row r="440">
          <cell r="B440">
            <v>2440</v>
          </cell>
          <cell r="C440" t="str">
            <v>ぐるなび</v>
          </cell>
          <cell r="D440" t="str">
            <v>東1</v>
          </cell>
          <cell r="E440" t="str">
            <v>サー</v>
          </cell>
          <cell r="F440">
            <v>0.56124499999999999</v>
          </cell>
          <cell r="G440">
            <v>28.6</v>
          </cell>
        </row>
        <row r="441">
          <cell r="B441">
            <v>2445</v>
          </cell>
          <cell r="C441" t="str">
            <v>タカミヤ</v>
          </cell>
          <cell r="D441" t="str">
            <v>東1</v>
          </cell>
          <cell r="E441" t="str">
            <v>サー</v>
          </cell>
          <cell r="F441">
            <v>0.46585599999999999</v>
          </cell>
          <cell r="G441" t="str">
            <v/>
          </cell>
        </row>
        <row r="442">
          <cell r="B442">
            <v>2449</v>
          </cell>
          <cell r="C442" t="str">
            <v>プラップジャパン</v>
          </cell>
          <cell r="D442" t="str">
            <v>JQ</v>
          </cell>
          <cell r="E442" t="str">
            <v>サー</v>
          </cell>
          <cell r="F442">
            <v>4.6790100000000001E-2</v>
          </cell>
          <cell r="G442" t="str">
            <v/>
          </cell>
        </row>
        <row r="443">
          <cell r="B443">
            <v>2453</v>
          </cell>
          <cell r="C443" t="str">
            <v>JBR</v>
          </cell>
          <cell r="D443" t="str">
            <v>東1</v>
          </cell>
          <cell r="E443" t="str">
            <v>サー</v>
          </cell>
          <cell r="F443">
            <v>0.34688000000000002</v>
          </cell>
          <cell r="G443" t="str">
            <v/>
          </cell>
        </row>
        <row r="444">
          <cell r="B444">
            <v>2454</v>
          </cell>
          <cell r="C444" t="str">
            <v>オールアバウト</v>
          </cell>
          <cell r="D444" t="str">
            <v>JQ</v>
          </cell>
          <cell r="E444" t="str">
            <v>サー</v>
          </cell>
          <cell r="F444">
            <v>0.139455</v>
          </cell>
          <cell r="G444" t="str">
            <v/>
          </cell>
        </row>
        <row r="445">
          <cell r="B445">
            <v>2459</v>
          </cell>
          <cell r="C445" t="str">
            <v>アウンコンサル</v>
          </cell>
          <cell r="D445" t="str">
            <v>東2</v>
          </cell>
          <cell r="E445" t="str">
            <v>サー</v>
          </cell>
          <cell r="F445">
            <v>7.5027999999999997E-2</v>
          </cell>
          <cell r="G445" t="str">
            <v/>
          </cell>
        </row>
        <row r="446">
          <cell r="B446">
            <v>2461</v>
          </cell>
          <cell r="C446" t="str">
            <v>ファンコミ</v>
          </cell>
          <cell r="D446" t="str">
            <v>東1</v>
          </cell>
          <cell r="E446" t="str">
            <v>サー</v>
          </cell>
          <cell r="F446">
            <v>0.76930032000000004</v>
          </cell>
          <cell r="G446" t="str">
            <v/>
          </cell>
        </row>
        <row r="447">
          <cell r="B447">
            <v>2462</v>
          </cell>
          <cell r="C447" t="str">
            <v>ライク</v>
          </cell>
          <cell r="D447" t="str">
            <v>東1</v>
          </cell>
          <cell r="E447" t="str">
            <v>サー</v>
          </cell>
          <cell r="F447">
            <v>0.20399</v>
          </cell>
          <cell r="G447">
            <v>36.49</v>
          </cell>
        </row>
        <row r="448">
          <cell r="B448">
            <v>2464</v>
          </cell>
          <cell r="C448" t="str">
            <v>ビジネスBT</v>
          </cell>
          <cell r="D448" t="str">
            <v>東1</v>
          </cell>
          <cell r="E448" t="str">
            <v>サー</v>
          </cell>
          <cell r="F448">
            <v>0.14264099999999999</v>
          </cell>
          <cell r="G448" t="str">
            <v/>
          </cell>
        </row>
        <row r="449">
          <cell r="B449">
            <v>2468</v>
          </cell>
          <cell r="C449" t="str">
            <v>フュートレック</v>
          </cell>
          <cell r="D449" t="str">
            <v>東2</v>
          </cell>
          <cell r="E449" t="str">
            <v>サー</v>
          </cell>
          <cell r="F449">
            <v>9.5042000000000001E-2</v>
          </cell>
          <cell r="G449" t="str">
            <v/>
          </cell>
        </row>
        <row r="450">
          <cell r="B450">
            <v>2469</v>
          </cell>
          <cell r="C450" t="str">
            <v>ヒビノ</v>
          </cell>
          <cell r="D450" t="str">
            <v>JQ</v>
          </cell>
          <cell r="E450" t="str">
            <v>サー</v>
          </cell>
          <cell r="F450">
            <v>0.1026548</v>
          </cell>
          <cell r="G450" t="str">
            <v/>
          </cell>
        </row>
        <row r="451">
          <cell r="B451">
            <v>2471</v>
          </cell>
          <cell r="C451" t="str">
            <v>エスプール</v>
          </cell>
          <cell r="D451" t="str">
            <v>東1</v>
          </cell>
          <cell r="E451" t="str">
            <v>サー</v>
          </cell>
          <cell r="F451">
            <v>0.79007499999999997</v>
          </cell>
          <cell r="G451">
            <v>29.83</v>
          </cell>
        </row>
        <row r="452">
          <cell r="B452">
            <v>2475</v>
          </cell>
          <cell r="C452" t="str">
            <v>WDB</v>
          </cell>
          <cell r="D452" t="str">
            <v>東1</v>
          </cell>
          <cell r="E452" t="str">
            <v>サー</v>
          </cell>
          <cell r="F452">
            <v>0.2006</v>
          </cell>
          <cell r="G452" t="str">
            <v/>
          </cell>
        </row>
        <row r="453">
          <cell r="B453">
            <v>2477</v>
          </cell>
          <cell r="C453" t="str">
            <v>手間いらず</v>
          </cell>
          <cell r="D453" t="str">
            <v>東1</v>
          </cell>
          <cell r="E453" t="str">
            <v>サー</v>
          </cell>
          <cell r="F453">
            <v>6.4798339999999996E-2</v>
          </cell>
          <cell r="G453">
            <v>30.33</v>
          </cell>
        </row>
        <row r="454">
          <cell r="B454">
            <v>2479</v>
          </cell>
          <cell r="C454" t="str">
            <v>ジェイテック</v>
          </cell>
          <cell r="D454" t="str">
            <v>JQ</v>
          </cell>
          <cell r="E454" t="str">
            <v>サー</v>
          </cell>
          <cell r="F454">
            <v>8.5723999999999995E-2</v>
          </cell>
          <cell r="G454" t="str">
            <v/>
          </cell>
        </row>
        <row r="455">
          <cell r="B455">
            <v>2480</v>
          </cell>
          <cell r="C455" t="str">
            <v>システムロケ</v>
          </cell>
          <cell r="D455" t="str">
            <v>JQ</v>
          </cell>
          <cell r="E455" t="str">
            <v>情通</v>
          </cell>
          <cell r="F455">
            <v>3.5700000000000003E-2</v>
          </cell>
          <cell r="G455" t="str">
            <v/>
          </cell>
        </row>
        <row r="456">
          <cell r="B456">
            <v>2481</v>
          </cell>
          <cell r="C456" t="str">
            <v>タウンニュース</v>
          </cell>
          <cell r="D456" t="str">
            <v>JQ</v>
          </cell>
          <cell r="E456" t="str">
            <v>サー</v>
          </cell>
          <cell r="F456">
            <v>5.5753200000000003E-2</v>
          </cell>
          <cell r="G456" t="str">
            <v/>
          </cell>
        </row>
        <row r="457">
          <cell r="B457">
            <v>2483</v>
          </cell>
          <cell r="C457" t="str">
            <v>翻訳センター</v>
          </cell>
          <cell r="D457" t="str">
            <v>JQ</v>
          </cell>
          <cell r="E457" t="str">
            <v>サー</v>
          </cell>
          <cell r="F457">
            <v>3.3689999999999998E-2</v>
          </cell>
          <cell r="G457" t="str">
            <v/>
          </cell>
        </row>
        <row r="458">
          <cell r="B458">
            <v>2484</v>
          </cell>
          <cell r="C458" t="str">
            <v>出前館</v>
          </cell>
          <cell r="D458" t="str">
            <v>JQ</v>
          </cell>
          <cell r="E458" t="str">
            <v>情通</v>
          </cell>
          <cell r="F458">
            <v>1.3106789999999999</v>
          </cell>
          <cell r="G458">
            <v>34.43</v>
          </cell>
        </row>
        <row r="459">
          <cell r="B459">
            <v>2485</v>
          </cell>
          <cell r="C459" t="str">
            <v>ティア</v>
          </cell>
          <cell r="D459" t="str">
            <v>東1</v>
          </cell>
          <cell r="E459" t="str">
            <v>サー</v>
          </cell>
          <cell r="F459">
            <v>0.22406100000000001</v>
          </cell>
          <cell r="G459" t="str">
            <v/>
          </cell>
        </row>
        <row r="460">
          <cell r="B460">
            <v>2487</v>
          </cell>
          <cell r="C460" t="str">
            <v>CDG</v>
          </cell>
          <cell r="D460" t="str">
            <v>東1</v>
          </cell>
          <cell r="E460" t="str">
            <v>サー</v>
          </cell>
          <cell r="F460">
            <v>6.2399999999999997E-2</v>
          </cell>
          <cell r="G460" t="str">
            <v/>
          </cell>
        </row>
        <row r="461">
          <cell r="B461">
            <v>2488</v>
          </cell>
          <cell r="C461" t="str">
            <v>JTP</v>
          </cell>
          <cell r="D461" t="str">
            <v>JQ</v>
          </cell>
          <cell r="E461" t="str">
            <v>サー</v>
          </cell>
          <cell r="F461">
            <v>6.0156000000000001E-2</v>
          </cell>
          <cell r="G461" t="str">
            <v/>
          </cell>
        </row>
        <row r="462">
          <cell r="B462">
            <v>2489</v>
          </cell>
          <cell r="C462" t="str">
            <v>アドウェイズ</v>
          </cell>
          <cell r="D462" t="str">
            <v>東1</v>
          </cell>
          <cell r="E462" t="str">
            <v>サー</v>
          </cell>
          <cell r="F462">
            <v>0.42003699999999999</v>
          </cell>
          <cell r="G462">
            <v>30.22</v>
          </cell>
        </row>
        <row r="463">
          <cell r="B463">
            <v>2491</v>
          </cell>
          <cell r="C463" t="str">
            <v>バリューコマース</v>
          </cell>
          <cell r="D463" t="str">
            <v>東1</v>
          </cell>
          <cell r="E463" t="str">
            <v>サー</v>
          </cell>
          <cell r="F463">
            <v>0.34471000000000002</v>
          </cell>
          <cell r="G463">
            <v>29.14</v>
          </cell>
        </row>
        <row r="464">
          <cell r="B464">
            <v>2492</v>
          </cell>
          <cell r="C464" t="str">
            <v>インフォマート</v>
          </cell>
          <cell r="D464" t="str">
            <v>東1</v>
          </cell>
          <cell r="E464" t="str">
            <v>サー</v>
          </cell>
          <cell r="F464">
            <v>2.594312</v>
          </cell>
          <cell r="G464">
            <v>27.82</v>
          </cell>
        </row>
        <row r="465">
          <cell r="B465">
            <v>2493</v>
          </cell>
          <cell r="C465" t="str">
            <v>イーサポート</v>
          </cell>
          <cell r="D465" t="str">
            <v>JQ</v>
          </cell>
          <cell r="E465" t="str">
            <v>サー</v>
          </cell>
          <cell r="F465">
            <v>4.4248000000000003E-2</v>
          </cell>
          <cell r="G465" t="str">
            <v/>
          </cell>
        </row>
        <row r="466">
          <cell r="B466">
            <v>2497</v>
          </cell>
          <cell r="C466" t="str">
            <v>ユナイテッド</v>
          </cell>
          <cell r="D466" t="str">
            <v>マ</v>
          </cell>
          <cell r="E466" t="str">
            <v>サー</v>
          </cell>
          <cell r="F466">
            <v>0.22471844999999999</v>
          </cell>
          <cell r="G466">
            <v>34.01</v>
          </cell>
        </row>
        <row r="467">
          <cell r="B467">
            <v>2498</v>
          </cell>
          <cell r="C467" t="str">
            <v>オリエンタルコン</v>
          </cell>
          <cell r="D467" t="str">
            <v>JQ</v>
          </cell>
          <cell r="E467" t="str">
            <v>サー</v>
          </cell>
          <cell r="F467">
            <v>6.1002199999999999E-2</v>
          </cell>
          <cell r="G467" t="str">
            <v/>
          </cell>
        </row>
        <row r="468">
          <cell r="B468">
            <v>2499</v>
          </cell>
          <cell r="C468" t="str">
            <v>日本和装</v>
          </cell>
          <cell r="D468" t="str">
            <v>東2</v>
          </cell>
          <cell r="E468" t="str">
            <v>サー</v>
          </cell>
          <cell r="F468">
            <v>9.1340000000000005E-2</v>
          </cell>
          <cell r="G468" t="str">
            <v/>
          </cell>
        </row>
        <row r="469">
          <cell r="B469">
            <v>2501</v>
          </cell>
          <cell r="C469" t="str">
            <v>サッポロ</v>
          </cell>
          <cell r="D469" t="str">
            <v>東1</v>
          </cell>
          <cell r="E469" t="str">
            <v>食品</v>
          </cell>
          <cell r="F469">
            <v>0.78794297999999996</v>
          </cell>
          <cell r="G469">
            <v>33.659999999999997</v>
          </cell>
        </row>
        <row r="470">
          <cell r="B470">
            <v>2502</v>
          </cell>
          <cell r="C470" t="str">
            <v>アサヒ</v>
          </cell>
          <cell r="D470" t="str">
            <v>東1</v>
          </cell>
          <cell r="E470" t="str">
            <v>食品</v>
          </cell>
          <cell r="F470">
            <v>5.0700336200000002</v>
          </cell>
          <cell r="G470">
            <v>37.950000000000003</v>
          </cell>
        </row>
        <row r="471">
          <cell r="B471">
            <v>2503</v>
          </cell>
          <cell r="C471" t="str">
            <v>キリン</v>
          </cell>
          <cell r="D471" t="str">
            <v>東1</v>
          </cell>
          <cell r="E471" t="str">
            <v>食品</v>
          </cell>
          <cell r="F471">
            <v>9.14</v>
          </cell>
          <cell r="G471">
            <v>34.85</v>
          </cell>
        </row>
        <row r="472">
          <cell r="B472">
            <v>2531</v>
          </cell>
          <cell r="C472" t="str">
            <v>宝</v>
          </cell>
          <cell r="D472" t="str">
            <v>東1</v>
          </cell>
          <cell r="E472" t="str">
            <v>食品</v>
          </cell>
          <cell r="F472">
            <v>1.99699743</v>
          </cell>
          <cell r="G472">
            <v>30.8</v>
          </cell>
        </row>
        <row r="473">
          <cell r="B473">
            <v>2533</v>
          </cell>
          <cell r="C473" t="str">
            <v>オエノン</v>
          </cell>
          <cell r="D473" t="str">
            <v>東1</v>
          </cell>
          <cell r="E473" t="str">
            <v>食品</v>
          </cell>
          <cell r="F473">
            <v>0.65586195999999997</v>
          </cell>
          <cell r="G473" t="str">
            <v/>
          </cell>
        </row>
        <row r="474">
          <cell r="B474">
            <v>2540</v>
          </cell>
          <cell r="C474" t="str">
            <v>養命酒製造</v>
          </cell>
          <cell r="D474" t="str">
            <v>東1</v>
          </cell>
          <cell r="E474" t="str">
            <v>食品</v>
          </cell>
          <cell r="F474">
            <v>0.16500000000000001</v>
          </cell>
          <cell r="G474" t="str">
            <v/>
          </cell>
        </row>
        <row r="475">
          <cell r="B475">
            <v>2573</v>
          </cell>
          <cell r="C475" t="str">
            <v>北海道コカ</v>
          </cell>
          <cell r="D475" t="str">
            <v>東2</v>
          </cell>
          <cell r="E475" t="str">
            <v>食品</v>
          </cell>
          <cell r="F475">
            <v>6.803998E-2</v>
          </cell>
          <cell r="G475" t="str">
            <v/>
          </cell>
        </row>
        <row r="476">
          <cell r="B476">
            <v>2579</v>
          </cell>
          <cell r="C476" t="str">
            <v>コカコーラボトラ</v>
          </cell>
          <cell r="D476" t="str">
            <v>東1</v>
          </cell>
          <cell r="E476" t="str">
            <v>食品</v>
          </cell>
          <cell r="F476">
            <v>2.0626859299999998</v>
          </cell>
          <cell r="G476">
            <v>37.409999999999997</v>
          </cell>
        </row>
        <row r="477">
          <cell r="B477">
            <v>2585</v>
          </cell>
          <cell r="C477" t="str">
            <v>ライフドリンク</v>
          </cell>
          <cell r="D477" t="str">
            <v>東2</v>
          </cell>
          <cell r="E477" t="str">
            <v>食品</v>
          </cell>
          <cell r="F477">
            <v>0.12550500000000001</v>
          </cell>
          <cell r="G477" t="str">
            <v/>
          </cell>
        </row>
        <row r="478">
          <cell r="B478">
            <v>2586</v>
          </cell>
          <cell r="C478" t="str">
            <v>フルッタフルッタ</v>
          </cell>
          <cell r="D478" t="str">
            <v>マ</v>
          </cell>
          <cell r="E478" t="str">
            <v>食品</v>
          </cell>
          <cell r="F478">
            <v>0.24322109</v>
          </cell>
          <cell r="G478" t="str">
            <v/>
          </cell>
        </row>
        <row r="479">
          <cell r="B479">
            <v>2587</v>
          </cell>
          <cell r="C479" t="str">
            <v>サントリー食品</v>
          </cell>
          <cell r="D479" t="str">
            <v>東1</v>
          </cell>
          <cell r="E479" t="str">
            <v>食品</v>
          </cell>
          <cell r="F479">
            <v>3.09</v>
          </cell>
          <cell r="G479">
            <v>39.28</v>
          </cell>
        </row>
        <row r="480">
          <cell r="B480">
            <v>2588</v>
          </cell>
          <cell r="C480" t="str">
            <v>Pウォーター</v>
          </cell>
          <cell r="D480" t="str">
            <v>東2</v>
          </cell>
          <cell r="E480" t="str">
            <v>食品</v>
          </cell>
          <cell r="F480">
            <v>0.29103101999999997</v>
          </cell>
          <cell r="G480" t="str">
            <v/>
          </cell>
        </row>
        <row r="481">
          <cell r="B481">
            <v>2590</v>
          </cell>
          <cell r="C481" t="str">
            <v>DyDo</v>
          </cell>
          <cell r="D481" t="str">
            <v>東1</v>
          </cell>
          <cell r="E481" t="str">
            <v>食品</v>
          </cell>
          <cell r="F481">
            <v>0.165685</v>
          </cell>
          <cell r="G481">
            <v>34.57</v>
          </cell>
        </row>
        <row r="482">
          <cell r="B482">
            <v>2593</v>
          </cell>
          <cell r="C482" t="str">
            <v>伊藤園</v>
          </cell>
          <cell r="D482" t="str">
            <v>東1</v>
          </cell>
          <cell r="E482" t="str">
            <v>食品</v>
          </cell>
          <cell r="F482">
            <v>0.89212380000000002</v>
          </cell>
          <cell r="G482">
            <v>35.04</v>
          </cell>
        </row>
        <row r="483">
          <cell r="B483">
            <v>2594</v>
          </cell>
          <cell r="C483" t="str">
            <v>キーコーヒー</v>
          </cell>
          <cell r="D483" t="str">
            <v>東1</v>
          </cell>
          <cell r="E483" t="str">
            <v>食品</v>
          </cell>
          <cell r="F483">
            <v>0.22689000000000001</v>
          </cell>
          <cell r="G483" t="str">
            <v/>
          </cell>
        </row>
        <row r="484">
          <cell r="B484">
            <v>2597</v>
          </cell>
          <cell r="C484" t="str">
            <v>ユニカフェ</v>
          </cell>
          <cell r="D484" t="str">
            <v>東1</v>
          </cell>
          <cell r="E484" t="str">
            <v>食品</v>
          </cell>
          <cell r="F484">
            <v>0.13869200000000001</v>
          </cell>
          <cell r="G484" t="str">
            <v/>
          </cell>
        </row>
        <row r="485">
          <cell r="B485">
            <v>2599</v>
          </cell>
          <cell r="C485" t="str">
            <v>ジャパンフーズ</v>
          </cell>
          <cell r="D485" t="str">
            <v>東1</v>
          </cell>
          <cell r="E485" t="str">
            <v>食品</v>
          </cell>
          <cell r="F485">
            <v>5.0999999999999997E-2</v>
          </cell>
          <cell r="G485" t="str">
            <v/>
          </cell>
        </row>
        <row r="486">
          <cell r="B486">
            <v>2602</v>
          </cell>
          <cell r="C486" t="str">
            <v>日清オイリオ</v>
          </cell>
          <cell r="D486" t="str">
            <v>東1</v>
          </cell>
          <cell r="E486" t="str">
            <v>食品</v>
          </cell>
          <cell r="F486">
            <v>0.33716256999999999</v>
          </cell>
          <cell r="G486">
            <v>39.11</v>
          </cell>
        </row>
        <row r="487">
          <cell r="B487">
            <v>2607</v>
          </cell>
          <cell r="C487" t="str">
            <v>不二製油</v>
          </cell>
          <cell r="D487" t="str">
            <v>東1</v>
          </cell>
          <cell r="E487" t="str">
            <v>食品</v>
          </cell>
          <cell r="F487">
            <v>0.87569383000000001</v>
          </cell>
          <cell r="G487">
            <v>35.67</v>
          </cell>
        </row>
        <row r="488">
          <cell r="B488">
            <v>2612</v>
          </cell>
          <cell r="C488" t="str">
            <v>かどや製油</v>
          </cell>
          <cell r="D488" t="str">
            <v>東1</v>
          </cell>
          <cell r="E488" t="str">
            <v>食品</v>
          </cell>
          <cell r="F488">
            <v>9.4E-2</v>
          </cell>
          <cell r="G488" t="str">
            <v/>
          </cell>
        </row>
        <row r="489">
          <cell r="B489">
            <v>2613</v>
          </cell>
          <cell r="C489" t="str">
            <v>Jオイルミルズ</v>
          </cell>
          <cell r="D489" t="str">
            <v>東1</v>
          </cell>
          <cell r="E489" t="str">
            <v>食品</v>
          </cell>
          <cell r="F489">
            <v>0.33508445999999997</v>
          </cell>
          <cell r="G489" t="str">
            <v/>
          </cell>
        </row>
        <row r="490">
          <cell r="B490">
            <v>2651</v>
          </cell>
          <cell r="C490" t="str">
            <v>ローソン</v>
          </cell>
          <cell r="D490" t="str">
            <v>東1</v>
          </cell>
          <cell r="E490" t="str">
            <v>小売</v>
          </cell>
          <cell r="F490">
            <v>1.0029999999999999</v>
          </cell>
          <cell r="G490">
            <v>30.07</v>
          </cell>
        </row>
        <row r="491">
          <cell r="B491">
            <v>2652</v>
          </cell>
          <cell r="C491" t="str">
            <v>まんだらけ</v>
          </cell>
          <cell r="D491" t="str">
            <v>東2</v>
          </cell>
          <cell r="E491" t="str">
            <v>小売</v>
          </cell>
          <cell r="F491">
            <v>7.2359999999999994E-2</v>
          </cell>
          <cell r="G491" t="str">
            <v/>
          </cell>
        </row>
        <row r="492">
          <cell r="B492">
            <v>2653</v>
          </cell>
          <cell r="C492" t="str">
            <v>イオン九州</v>
          </cell>
          <cell r="D492" t="str">
            <v>JQ</v>
          </cell>
          <cell r="E492" t="str">
            <v>小売</v>
          </cell>
          <cell r="F492">
            <v>0.34742418000000003</v>
          </cell>
          <cell r="G492" t="str">
            <v/>
          </cell>
        </row>
        <row r="493">
          <cell r="B493">
            <v>2654</v>
          </cell>
          <cell r="C493" t="str">
            <v>アスモ</v>
          </cell>
          <cell r="D493" t="str">
            <v>東2</v>
          </cell>
          <cell r="E493" t="str">
            <v>小売</v>
          </cell>
          <cell r="F493">
            <v>0.15145175</v>
          </cell>
          <cell r="G493" t="str">
            <v/>
          </cell>
        </row>
        <row r="494">
          <cell r="B494">
            <v>2656</v>
          </cell>
          <cell r="C494" t="str">
            <v>ベクター</v>
          </cell>
          <cell r="D494" t="str">
            <v>JQ</v>
          </cell>
          <cell r="E494" t="str">
            <v>小売</v>
          </cell>
          <cell r="F494">
            <v>0.14007</v>
          </cell>
          <cell r="G494" t="str">
            <v/>
          </cell>
        </row>
        <row r="495">
          <cell r="B495">
            <v>2659</v>
          </cell>
          <cell r="C495" t="str">
            <v>サンエー</v>
          </cell>
          <cell r="D495" t="str">
            <v>東1</v>
          </cell>
          <cell r="E495" t="str">
            <v>小売</v>
          </cell>
          <cell r="F495">
            <v>0.31981653999999998</v>
          </cell>
          <cell r="G495">
            <v>35</v>
          </cell>
        </row>
        <row r="496">
          <cell r="B496">
            <v>2664</v>
          </cell>
          <cell r="C496" t="str">
            <v>カワチ薬品</v>
          </cell>
          <cell r="D496" t="str">
            <v>東1</v>
          </cell>
          <cell r="E496" t="str">
            <v>小売</v>
          </cell>
          <cell r="F496">
            <v>0.2458342</v>
          </cell>
          <cell r="G496">
            <v>37.619999999999997</v>
          </cell>
        </row>
        <row r="497">
          <cell r="B497">
            <v>2666</v>
          </cell>
          <cell r="C497" t="str">
            <v>オートウェーブ</v>
          </cell>
          <cell r="D497" t="str">
            <v>JQ</v>
          </cell>
          <cell r="E497" t="str">
            <v>小売</v>
          </cell>
          <cell r="F497">
            <v>0.14451</v>
          </cell>
          <cell r="G497" t="str">
            <v/>
          </cell>
        </row>
        <row r="498">
          <cell r="B498">
            <v>2667</v>
          </cell>
          <cell r="C498" t="str">
            <v>イメージワン</v>
          </cell>
          <cell r="D498" t="str">
            <v>JQ</v>
          </cell>
          <cell r="E498" t="str">
            <v>卸売</v>
          </cell>
          <cell r="F498">
            <v>0.103036</v>
          </cell>
          <cell r="G498">
            <v>36.159999999999997</v>
          </cell>
        </row>
        <row r="499">
          <cell r="B499">
            <v>2668</v>
          </cell>
          <cell r="C499" t="str">
            <v>タビオ</v>
          </cell>
          <cell r="D499" t="str">
            <v>東2</v>
          </cell>
          <cell r="E499" t="str">
            <v>卸売</v>
          </cell>
          <cell r="F499">
            <v>6.8138799999999999E-2</v>
          </cell>
          <cell r="G499" t="str">
            <v/>
          </cell>
        </row>
        <row r="500">
          <cell r="B500">
            <v>2669</v>
          </cell>
          <cell r="C500" t="str">
            <v>カネ美食品</v>
          </cell>
          <cell r="D500" t="str">
            <v>JQ</v>
          </cell>
          <cell r="E500" t="str">
            <v>小売</v>
          </cell>
          <cell r="F500">
            <v>0.1</v>
          </cell>
          <cell r="G500" t="str">
            <v/>
          </cell>
        </row>
        <row r="501">
          <cell r="B501">
            <v>2670</v>
          </cell>
          <cell r="C501" t="str">
            <v>ABCマート</v>
          </cell>
          <cell r="D501" t="str">
            <v>東1</v>
          </cell>
          <cell r="E501" t="str">
            <v>小売</v>
          </cell>
          <cell r="F501">
            <v>0.82539646</v>
          </cell>
          <cell r="G501">
            <v>35.85</v>
          </cell>
        </row>
        <row r="502">
          <cell r="B502">
            <v>2673</v>
          </cell>
          <cell r="C502" t="str">
            <v>夢みつけ隊</v>
          </cell>
          <cell r="D502" t="str">
            <v>JQ</v>
          </cell>
          <cell r="E502" t="str">
            <v>小売</v>
          </cell>
          <cell r="F502">
            <v>0.10458000000000001</v>
          </cell>
          <cell r="G502" t="str">
            <v/>
          </cell>
        </row>
        <row r="503">
          <cell r="B503">
            <v>2674</v>
          </cell>
          <cell r="C503" t="str">
            <v>ハードオフ</v>
          </cell>
          <cell r="D503" t="str">
            <v>東1</v>
          </cell>
          <cell r="E503" t="str">
            <v>小売</v>
          </cell>
          <cell r="F503">
            <v>0.13954</v>
          </cell>
          <cell r="G503" t="str">
            <v/>
          </cell>
        </row>
        <row r="504">
          <cell r="B504">
            <v>2676</v>
          </cell>
          <cell r="C504" t="str">
            <v>高千穂交易</v>
          </cell>
          <cell r="D504" t="str">
            <v>東1</v>
          </cell>
          <cell r="E504" t="str">
            <v>卸売</v>
          </cell>
          <cell r="F504">
            <v>0.101718</v>
          </cell>
          <cell r="G504" t="str">
            <v/>
          </cell>
        </row>
        <row r="505">
          <cell r="B505">
            <v>2678</v>
          </cell>
          <cell r="C505" t="str">
            <v>アスクル</v>
          </cell>
          <cell r="D505" t="str">
            <v>東1</v>
          </cell>
          <cell r="E505" t="str">
            <v>小売</v>
          </cell>
          <cell r="F505">
            <v>1.025188</v>
          </cell>
          <cell r="G505">
            <v>38.19</v>
          </cell>
        </row>
        <row r="506">
          <cell r="B506">
            <v>2681</v>
          </cell>
          <cell r="C506" t="str">
            <v>ゲオHD</v>
          </cell>
          <cell r="D506" t="str">
            <v>東1</v>
          </cell>
          <cell r="E506" t="str">
            <v>小売</v>
          </cell>
          <cell r="F506">
            <v>0.42405952000000002</v>
          </cell>
          <cell r="G506" t="str">
            <v/>
          </cell>
        </row>
        <row r="507">
          <cell r="B507">
            <v>2683</v>
          </cell>
          <cell r="C507" t="str">
            <v>魚喜</v>
          </cell>
          <cell r="D507" t="str">
            <v>東2</v>
          </cell>
          <cell r="E507" t="str">
            <v>小売</v>
          </cell>
          <cell r="F507">
            <v>2.5558560000000001E-2</v>
          </cell>
          <cell r="G507" t="str">
            <v/>
          </cell>
        </row>
        <row r="508">
          <cell r="B508">
            <v>2685</v>
          </cell>
          <cell r="C508" t="str">
            <v>アダストリア</v>
          </cell>
          <cell r="D508" t="str">
            <v>東1</v>
          </cell>
          <cell r="E508" t="str">
            <v>小売</v>
          </cell>
          <cell r="F508">
            <v>0.48799999999999999</v>
          </cell>
          <cell r="G508">
            <v>32.85</v>
          </cell>
        </row>
        <row r="509">
          <cell r="B509">
            <v>2686</v>
          </cell>
          <cell r="C509" t="str">
            <v>ジーフット</v>
          </cell>
          <cell r="D509" t="str">
            <v>東1</v>
          </cell>
          <cell r="E509" t="str">
            <v>小売</v>
          </cell>
          <cell r="F509">
            <v>0.42557499999999998</v>
          </cell>
          <cell r="G509" t="str">
            <v/>
          </cell>
        </row>
        <row r="510">
          <cell r="B510">
            <v>2687</v>
          </cell>
          <cell r="C510" t="str">
            <v>シーヴイエス</v>
          </cell>
          <cell r="D510" t="str">
            <v>東1</v>
          </cell>
          <cell r="E510" t="str">
            <v>小売</v>
          </cell>
          <cell r="F510">
            <v>5.0639999999999998E-2</v>
          </cell>
          <cell r="G510" t="str">
            <v/>
          </cell>
        </row>
        <row r="511">
          <cell r="B511">
            <v>2689</v>
          </cell>
          <cell r="C511" t="str">
            <v>オルバヘルスケア</v>
          </cell>
          <cell r="D511" t="str">
            <v>東1</v>
          </cell>
          <cell r="E511" t="str">
            <v>卸売</v>
          </cell>
          <cell r="F511">
            <v>6.25E-2</v>
          </cell>
          <cell r="G511" t="str">
            <v/>
          </cell>
        </row>
        <row r="512">
          <cell r="B512">
            <v>2692</v>
          </cell>
          <cell r="C512" t="str">
            <v>伊藤忠食品</v>
          </cell>
          <cell r="D512" t="str">
            <v>東1</v>
          </cell>
          <cell r="E512" t="str">
            <v>卸売</v>
          </cell>
          <cell r="F512">
            <v>0.12720000000000001</v>
          </cell>
          <cell r="G512" t="str">
            <v/>
          </cell>
        </row>
        <row r="513">
          <cell r="B513">
            <v>2693</v>
          </cell>
          <cell r="C513" t="str">
            <v>YKT</v>
          </cell>
          <cell r="D513" t="str">
            <v>JQ</v>
          </cell>
          <cell r="E513" t="str">
            <v>卸売</v>
          </cell>
          <cell r="F513">
            <v>0.1190688</v>
          </cell>
          <cell r="G513" t="str">
            <v/>
          </cell>
        </row>
        <row r="514">
          <cell r="B514">
            <v>2694</v>
          </cell>
          <cell r="C514" t="str">
            <v>焼肉坂井</v>
          </cell>
          <cell r="D514" t="str">
            <v>JQ</v>
          </cell>
          <cell r="E514" t="str">
            <v>小売</v>
          </cell>
          <cell r="F514">
            <v>2.3986616199999999</v>
          </cell>
          <cell r="G514" t="str">
            <v/>
          </cell>
        </row>
        <row r="515">
          <cell r="B515">
            <v>2695</v>
          </cell>
          <cell r="C515" t="str">
            <v>くら寿司</v>
          </cell>
          <cell r="D515" t="str">
            <v>東1</v>
          </cell>
          <cell r="E515" t="str">
            <v>小売</v>
          </cell>
          <cell r="F515">
            <v>0.41399599999999998</v>
          </cell>
          <cell r="G515">
            <v>34.770000000000003</v>
          </cell>
        </row>
        <row r="516">
          <cell r="B516">
            <v>2698</v>
          </cell>
          <cell r="C516" t="str">
            <v>キャンドゥ</v>
          </cell>
          <cell r="D516" t="str">
            <v>東1</v>
          </cell>
          <cell r="E516" t="str">
            <v>小売</v>
          </cell>
          <cell r="F516">
            <v>0.16770199999999999</v>
          </cell>
          <cell r="G516" t="str">
            <v/>
          </cell>
        </row>
        <row r="517">
          <cell r="B517">
            <v>2700</v>
          </cell>
          <cell r="C517" t="str">
            <v>木徳神糧</v>
          </cell>
          <cell r="D517" t="str">
            <v>JQ</v>
          </cell>
          <cell r="E517" t="str">
            <v>卸売</v>
          </cell>
          <cell r="F517">
            <v>1.7059999999999999E-2</v>
          </cell>
          <cell r="G517" t="str">
            <v/>
          </cell>
        </row>
        <row r="518">
          <cell r="B518">
            <v>2702</v>
          </cell>
          <cell r="C518" t="str">
            <v>日本マクドナルド</v>
          </cell>
          <cell r="D518" t="str">
            <v>JQ</v>
          </cell>
          <cell r="E518" t="str">
            <v>小売</v>
          </cell>
          <cell r="F518">
            <v>1.3295999999999999</v>
          </cell>
          <cell r="G518">
            <v>36.520000000000003</v>
          </cell>
        </row>
        <row r="519">
          <cell r="B519">
            <v>2705</v>
          </cell>
          <cell r="C519" t="str">
            <v>大戸屋</v>
          </cell>
          <cell r="D519" t="str">
            <v>JQ</v>
          </cell>
          <cell r="E519" t="str">
            <v>小売</v>
          </cell>
          <cell r="F519">
            <v>7.2517999999999999E-2</v>
          </cell>
          <cell r="G519" t="str">
            <v/>
          </cell>
        </row>
        <row r="520">
          <cell r="B520">
            <v>2706</v>
          </cell>
          <cell r="C520" t="str">
            <v>ブロッコリー</v>
          </cell>
          <cell r="D520" t="str">
            <v>JQ</v>
          </cell>
          <cell r="E520" t="str">
            <v>製品</v>
          </cell>
          <cell r="F520">
            <v>8.7476419999999999E-2</v>
          </cell>
          <cell r="G520" t="str">
            <v/>
          </cell>
        </row>
        <row r="521">
          <cell r="B521">
            <v>2708</v>
          </cell>
          <cell r="C521" t="str">
            <v>久世</v>
          </cell>
          <cell r="D521" t="str">
            <v>JQ</v>
          </cell>
          <cell r="E521" t="str">
            <v>卸売</v>
          </cell>
          <cell r="F521">
            <v>3.8824999999999998E-2</v>
          </cell>
          <cell r="G521" t="str">
            <v/>
          </cell>
        </row>
        <row r="522">
          <cell r="B522">
            <v>2715</v>
          </cell>
          <cell r="C522" t="str">
            <v>エレマテック</v>
          </cell>
          <cell r="D522" t="str">
            <v>東1</v>
          </cell>
          <cell r="E522" t="str">
            <v>卸売</v>
          </cell>
          <cell r="F522">
            <v>0.42304945999999999</v>
          </cell>
          <cell r="G522" t="str">
            <v/>
          </cell>
        </row>
        <row r="523">
          <cell r="B523">
            <v>2721</v>
          </cell>
          <cell r="C523" t="str">
            <v>ジェイ</v>
          </cell>
          <cell r="D523" t="str">
            <v>JQ</v>
          </cell>
          <cell r="E523" t="str">
            <v>卸売</v>
          </cell>
          <cell r="F523">
            <v>4.3334999999999999E-2</v>
          </cell>
          <cell r="G523" t="str">
            <v/>
          </cell>
        </row>
        <row r="524">
          <cell r="B524">
            <v>2722</v>
          </cell>
          <cell r="C524" t="str">
            <v>アイケイ</v>
          </cell>
          <cell r="D524" t="str">
            <v>東1</v>
          </cell>
          <cell r="E524" t="str">
            <v>小売</v>
          </cell>
          <cell r="F524">
            <v>8.3080000000000001E-2</v>
          </cell>
          <cell r="G524" t="str">
            <v/>
          </cell>
        </row>
        <row r="525">
          <cell r="B525">
            <v>2726</v>
          </cell>
          <cell r="C525" t="str">
            <v>パル</v>
          </cell>
          <cell r="D525" t="str">
            <v>東1</v>
          </cell>
          <cell r="E525" t="str">
            <v>小売</v>
          </cell>
          <cell r="F525">
            <v>0.46272000000000002</v>
          </cell>
          <cell r="G525">
            <v>37.15</v>
          </cell>
        </row>
        <row r="526">
          <cell r="B526">
            <v>2729</v>
          </cell>
          <cell r="C526" t="str">
            <v>JALUX</v>
          </cell>
          <cell r="D526" t="str">
            <v>東1</v>
          </cell>
          <cell r="E526" t="str">
            <v>卸売</v>
          </cell>
          <cell r="F526">
            <v>0.12775</v>
          </cell>
          <cell r="G526">
            <v>36.18</v>
          </cell>
        </row>
        <row r="527">
          <cell r="B527">
            <v>2730</v>
          </cell>
          <cell r="C527" t="str">
            <v>エディオン</v>
          </cell>
          <cell r="D527" t="str">
            <v>東1</v>
          </cell>
          <cell r="E527" t="str">
            <v>小売</v>
          </cell>
          <cell r="F527">
            <v>1.12005636</v>
          </cell>
          <cell r="G527">
            <v>37.479999999999997</v>
          </cell>
        </row>
        <row r="528">
          <cell r="B528">
            <v>2733</v>
          </cell>
          <cell r="C528" t="str">
            <v>あらた</v>
          </cell>
          <cell r="D528" t="str">
            <v>東1</v>
          </cell>
          <cell r="E528" t="str">
            <v>卸売</v>
          </cell>
          <cell r="F528">
            <v>0.1802764</v>
          </cell>
          <cell r="G528">
            <v>36.51</v>
          </cell>
        </row>
        <row r="529">
          <cell r="B529">
            <v>2734</v>
          </cell>
          <cell r="C529" t="str">
            <v>サーラコーポ</v>
          </cell>
          <cell r="D529" t="str">
            <v>東1</v>
          </cell>
          <cell r="E529" t="str">
            <v>小売</v>
          </cell>
          <cell r="F529">
            <v>0.66041147</v>
          </cell>
          <cell r="G529" t="str">
            <v/>
          </cell>
        </row>
        <row r="530">
          <cell r="B530">
            <v>2735</v>
          </cell>
          <cell r="C530" t="str">
            <v>ワッツ</v>
          </cell>
          <cell r="D530" t="str">
            <v>東1</v>
          </cell>
          <cell r="E530" t="str">
            <v>小売</v>
          </cell>
          <cell r="F530">
            <v>0.13958799999999999</v>
          </cell>
          <cell r="G530" t="str">
            <v/>
          </cell>
        </row>
        <row r="531">
          <cell r="B531">
            <v>2736</v>
          </cell>
          <cell r="C531" t="str">
            <v>フェスタリア</v>
          </cell>
          <cell r="D531" t="str">
            <v>JQ</v>
          </cell>
          <cell r="E531" t="str">
            <v>小売</v>
          </cell>
          <cell r="F531">
            <v>1.1978000000000001E-2</v>
          </cell>
          <cell r="G531" t="str">
            <v/>
          </cell>
        </row>
        <row r="532">
          <cell r="B532">
            <v>2737</v>
          </cell>
          <cell r="C532" t="str">
            <v>トーメンデバイス</v>
          </cell>
          <cell r="D532" t="str">
            <v>東1</v>
          </cell>
          <cell r="E532" t="str">
            <v>卸売</v>
          </cell>
          <cell r="F532">
            <v>6.8019999999999997E-2</v>
          </cell>
          <cell r="G532">
            <v>36.56</v>
          </cell>
        </row>
        <row r="533">
          <cell r="B533">
            <v>2742</v>
          </cell>
          <cell r="C533" t="str">
            <v>ハローズ</v>
          </cell>
          <cell r="D533" t="str">
            <v>東1</v>
          </cell>
          <cell r="E533" t="str">
            <v>小売</v>
          </cell>
          <cell r="F533">
            <v>0.21423900000000001</v>
          </cell>
          <cell r="G533">
            <v>35.68</v>
          </cell>
        </row>
        <row r="534">
          <cell r="B534">
            <v>2743</v>
          </cell>
          <cell r="C534" t="str">
            <v>ピクセル</v>
          </cell>
          <cell r="D534" t="str">
            <v>JQ</v>
          </cell>
          <cell r="E534" t="str">
            <v>卸売</v>
          </cell>
          <cell r="F534">
            <v>0.405721</v>
          </cell>
          <cell r="G534" t="str">
            <v/>
          </cell>
        </row>
        <row r="535">
          <cell r="B535">
            <v>2747</v>
          </cell>
          <cell r="C535" t="str">
            <v>北雄ラッキー</v>
          </cell>
          <cell r="D535" t="str">
            <v>JQ</v>
          </cell>
          <cell r="E535" t="str">
            <v>小売</v>
          </cell>
          <cell r="F535">
            <v>1.26464E-2</v>
          </cell>
          <cell r="G535" t="str">
            <v/>
          </cell>
        </row>
        <row r="536">
          <cell r="B536">
            <v>2749</v>
          </cell>
          <cell r="C536" t="str">
            <v>JPHD</v>
          </cell>
          <cell r="D536" t="str">
            <v>東1</v>
          </cell>
          <cell r="E536" t="str">
            <v>サー</v>
          </cell>
          <cell r="F536">
            <v>0.878494</v>
          </cell>
          <cell r="G536" t="str">
            <v/>
          </cell>
        </row>
        <row r="537">
          <cell r="B537">
            <v>2750</v>
          </cell>
          <cell r="C537" t="str">
            <v>石光商事</v>
          </cell>
          <cell r="D537" t="str">
            <v>JQ</v>
          </cell>
          <cell r="E537" t="str">
            <v>卸売</v>
          </cell>
          <cell r="F537">
            <v>0.08</v>
          </cell>
          <cell r="G537" t="str">
            <v/>
          </cell>
        </row>
        <row r="538">
          <cell r="B538">
            <v>2751</v>
          </cell>
          <cell r="C538" t="str">
            <v>テンポス</v>
          </cell>
          <cell r="D538" t="str">
            <v>JQ</v>
          </cell>
          <cell r="E538" t="str">
            <v>卸売</v>
          </cell>
          <cell r="F538">
            <v>0.143148</v>
          </cell>
          <cell r="G538" t="str">
            <v/>
          </cell>
        </row>
        <row r="539">
          <cell r="B539">
            <v>2752</v>
          </cell>
          <cell r="C539" t="str">
            <v>フジオフード</v>
          </cell>
          <cell r="D539" t="str">
            <v>東1</v>
          </cell>
          <cell r="E539" t="str">
            <v>小売</v>
          </cell>
          <cell r="F539">
            <v>0.44639859999999998</v>
          </cell>
          <cell r="G539" t="str">
            <v/>
          </cell>
        </row>
        <row r="540">
          <cell r="B540">
            <v>2753</v>
          </cell>
          <cell r="C540" t="str">
            <v>あみやき亭</v>
          </cell>
          <cell r="D540" t="str">
            <v>東1</v>
          </cell>
          <cell r="E540" t="str">
            <v>小売</v>
          </cell>
          <cell r="F540">
            <v>6.8487999999999993E-2</v>
          </cell>
          <cell r="G540" t="str">
            <v/>
          </cell>
        </row>
        <row r="541">
          <cell r="B541">
            <v>2754</v>
          </cell>
          <cell r="C541" t="str">
            <v>東葛HD</v>
          </cell>
          <cell r="D541" t="str">
            <v>JQ</v>
          </cell>
          <cell r="E541" t="str">
            <v>小売</v>
          </cell>
          <cell r="F541">
            <v>4.8399999999999999E-2</v>
          </cell>
          <cell r="G541" t="str">
            <v/>
          </cell>
        </row>
        <row r="542">
          <cell r="B542">
            <v>2760</v>
          </cell>
          <cell r="C542" t="str">
            <v>東京エレデバ</v>
          </cell>
          <cell r="D542" t="str">
            <v>東1</v>
          </cell>
          <cell r="E542" t="str">
            <v>卸売</v>
          </cell>
          <cell r="F542">
            <v>0.10445500000000001</v>
          </cell>
          <cell r="G542">
            <v>29.22</v>
          </cell>
        </row>
        <row r="543">
          <cell r="B543">
            <v>2761</v>
          </cell>
          <cell r="C543" t="str">
            <v>トシンG</v>
          </cell>
          <cell r="D543" t="str">
            <v>JQ</v>
          </cell>
          <cell r="E543" t="str">
            <v>卸売</v>
          </cell>
          <cell r="F543">
            <v>0.114054</v>
          </cell>
          <cell r="G543" t="str">
            <v/>
          </cell>
        </row>
        <row r="544">
          <cell r="B544">
            <v>2762</v>
          </cell>
          <cell r="C544" t="str">
            <v>三光MF</v>
          </cell>
          <cell r="D544" t="str">
            <v>東2</v>
          </cell>
          <cell r="E544" t="str">
            <v>小売</v>
          </cell>
          <cell r="F544">
            <v>0.18789600000000001</v>
          </cell>
          <cell r="G544" t="str">
            <v/>
          </cell>
        </row>
        <row r="545">
          <cell r="B545">
            <v>2763</v>
          </cell>
          <cell r="C545" t="str">
            <v>エフティG</v>
          </cell>
          <cell r="D545" t="str">
            <v>JQ</v>
          </cell>
          <cell r="E545" t="str">
            <v>卸売</v>
          </cell>
          <cell r="F545">
            <v>0.32022267999999998</v>
          </cell>
          <cell r="G545" t="str">
            <v/>
          </cell>
        </row>
        <row r="546">
          <cell r="B546">
            <v>2764</v>
          </cell>
          <cell r="C546" t="str">
            <v>ひらまつ</v>
          </cell>
          <cell r="D546" t="str">
            <v>東1</v>
          </cell>
          <cell r="E546" t="str">
            <v>小売</v>
          </cell>
          <cell r="F546">
            <v>0.74740399999999996</v>
          </cell>
          <cell r="G546" t="str">
            <v/>
          </cell>
        </row>
        <row r="547">
          <cell r="B547">
            <v>2767</v>
          </cell>
          <cell r="C547" t="str">
            <v>フィールズ</v>
          </cell>
          <cell r="D547" t="str">
            <v>東1</v>
          </cell>
          <cell r="E547" t="str">
            <v>卸売</v>
          </cell>
          <cell r="F547">
            <v>0.34699999999999998</v>
          </cell>
          <cell r="G547" t="str">
            <v/>
          </cell>
        </row>
        <row r="548">
          <cell r="B548">
            <v>2768</v>
          </cell>
          <cell r="C548" t="str">
            <v>双日</v>
          </cell>
          <cell r="D548" t="str">
            <v>東1</v>
          </cell>
          <cell r="E548" t="str">
            <v>卸売</v>
          </cell>
          <cell r="F548">
            <v>2.502999</v>
          </cell>
          <cell r="G548">
            <v>39.76</v>
          </cell>
        </row>
        <row r="549">
          <cell r="B549">
            <v>2769</v>
          </cell>
          <cell r="C549" t="str">
            <v>ヴィレッジV</v>
          </cell>
          <cell r="D549" t="str">
            <v>JQ</v>
          </cell>
          <cell r="E549" t="str">
            <v>小売</v>
          </cell>
          <cell r="F549">
            <v>7.8617000000000006E-2</v>
          </cell>
          <cell r="G549" t="str">
            <v/>
          </cell>
        </row>
        <row r="550">
          <cell r="B550">
            <v>2773</v>
          </cell>
          <cell r="C550" t="str">
            <v>ミューチュアル</v>
          </cell>
          <cell r="D550" t="str">
            <v>JQ</v>
          </cell>
          <cell r="E550" t="str">
            <v>機械</v>
          </cell>
          <cell r="F550">
            <v>7.6203199999999999E-2</v>
          </cell>
          <cell r="G550" t="str">
            <v/>
          </cell>
        </row>
        <row r="551">
          <cell r="B551">
            <v>2776</v>
          </cell>
          <cell r="C551" t="str">
            <v>新都HD</v>
          </cell>
          <cell r="D551" t="str">
            <v>JQ</v>
          </cell>
          <cell r="E551" t="str">
            <v>卸売</v>
          </cell>
          <cell r="F551">
            <v>0.25978099999999998</v>
          </cell>
          <cell r="G551" t="str">
            <v/>
          </cell>
        </row>
        <row r="552">
          <cell r="B552">
            <v>2777</v>
          </cell>
          <cell r="C552" t="str">
            <v>カッシーナ</v>
          </cell>
          <cell r="D552" t="str">
            <v>JQ</v>
          </cell>
          <cell r="E552" t="str">
            <v>卸売</v>
          </cell>
          <cell r="F552">
            <v>4.0911000000000003E-2</v>
          </cell>
          <cell r="G552" t="str">
            <v/>
          </cell>
        </row>
        <row r="553">
          <cell r="B553">
            <v>2778</v>
          </cell>
          <cell r="C553" t="str">
            <v>パレモ</v>
          </cell>
          <cell r="D553" t="str">
            <v>東2</v>
          </cell>
          <cell r="E553" t="str">
            <v>小売</v>
          </cell>
          <cell r="F553">
            <v>0.12051384</v>
          </cell>
          <cell r="G553" t="str">
            <v/>
          </cell>
        </row>
        <row r="554">
          <cell r="B554">
            <v>2780</v>
          </cell>
          <cell r="C554" t="str">
            <v>コメ兵</v>
          </cell>
          <cell r="D554" t="str">
            <v>東2</v>
          </cell>
          <cell r="E554" t="str">
            <v>小売</v>
          </cell>
          <cell r="F554">
            <v>0.11257</v>
          </cell>
          <cell r="G554" t="str">
            <v/>
          </cell>
        </row>
        <row r="555">
          <cell r="B555">
            <v>2782</v>
          </cell>
          <cell r="C555" t="str">
            <v>セリア</v>
          </cell>
          <cell r="D555" t="str">
            <v>JQ</v>
          </cell>
          <cell r="E555" t="str">
            <v>小売</v>
          </cell>
          <cell r="F555">
            <v>0.75839999999999996</v>
          </cell>
          <cell r="G555">
            <v>31.62</v>
          </cell>
        </row>
        <row r="556">
          <cell r="B556">
            <v>2784</v>
          </cell>
          <cell r="C556" t="str">
            <v>アルフレッサ</v>
          </cell>
          <cell r="D556" t="str">
            <v>東1</v>
          </cell>
          <cell r="E556" t="str">
            <v>卸売</v>
          </cell>
          <cell r="F556">
            <v>2.3501759999999998</v>
          </cell>
          <cell r="G556">
            <v>38.08</v>
          </cell>
        </row>
        <row r="557">
          <cell r="B557">
            <v>2788</v>
          </cell>
          <cell r="C557" t="str">
            <v>アップルインタ</v>
          </cell>
          <cell r="D557" t="str">
            <v>東2</v>
          </cell>
          <cell r="E557" t="str">
            <v>卸売</v>
          </cell>
          <cell r="F557">
            <v>0.138514</v>
          </cell>
          <cell r="G557" t="str">
            <v/>
          </cell>
        </row>
        <row r="558">
          <cell r="B558">
            <v>2789</v>
          </cell>
          <cell r="C558" t="str">
            <v>カルラ</v>
          </cell>
          <cell r="D558" t="str">
            <v>JQ</v>
          </cell>
          <cell r="E558" t="str">
            <v>小売</v>
          </cell>
          <cell r="F558">
            <v>6.021112E-2</v>
          </cell>
          <cell r="G558" t="str">
            <v/>
          </cell>
        </row>
        <row r="559">
          <cell r="B559">
            <v>2790</v>
          </cell>
          <cell r="C559" t="str">
            <v>ナフコ</v>
          </cell>
          <cell r="D559" t="str">
            <v>JQ</v>
          </cell>
          <cell r="E559" t="str">
            <v>小売</v>
          </cell>
          <cell r="F559">
            <v>0.297844</v>
          </cell>
          <cell r="G559" t="str">
            <v/>
          </cell>
        </row>
        <row r="560">
          <cell r="B560">
            <v>2791</v>
          </cell>
          <cell r="C560" t="str">
            <v>大黒天物産</v>
          </cell>
          <cell r="D560" t="str">
            <v>東1</v>
          </cell>
          <cell r="E560" t="str">
            <v>小売</v>
          </cell>
          <cell r="F560">
            <v>0.14474200000000001</v>
          </cell>
          <cell r="G560">
            <v>28.31</v>
          </cell>
        </row>
        <row r="561">
          <cell r="B561">
            <v>2792</v>
          </cell>
          <cell r="C561" t="str">
            <v>ハニーズ</v>
          </cell>
          <cell r="D561" t="str">
            <v>東1</v>
          </cell>
          <cell r="E561" t="str">
            <v>小売</v>
          </cell>
          <cell r="F561">
            <v>0.27900000000000003</v>
          </cell>
          <cell r="G561">
            <v>36.450000000000003</v>
          </cell>
        </row>
        <row r="562">
          <cell r="B562">
            <v>2795</v>
          </cell>
          <cell r="C562" t="str">
            <v>日本プリメックス</v>
          </cell>
          <cell r="D562" t="str">
            <v>JQ</v>
          </cell>
          <cell r="E562" t="str">
            <v>卸売</v>
          </cell>
          <cell r="F562">
            <v>5.5235920000000001E-2</v>
          </cell>
          <cell r="G562" t="str">
            <v/>
          </cell>
        </row>
        <row r="563">
          <cell r="B563">
            <v>2796</v>
          </cell>
          <cell r="C563" t="str">
            <v>ファーマライズ</v>
          </cell>
          <cell r="D563" t="str">
            <v>東1</v>
          </cell>
          <cell r="E563" t="str">
            <v>小売</v>
          </cell>
          <cell r="F563">
            <v>9.673785E-2</v>
          </cell>
          <cell r="G563" t="str">
            <v/>
          </cell>
        </row>
        <row r="564">
          <cell r="B564">
            <v>2798</v>
          </cell>
          <cell r="C564" t="str">
            <v>ワイズテーブル</v>
          </cell>
          <cell r="D564" t="str">
            <v>東2</v>
          </cell>
          <cell r="E564" t="str">
            <v>小売</v>
          </cell>
          <cell r="F564">
            <v>3.0251E-2</v>
          </cell>
          <cell r="G564" t="str">
            <v/>
          </cell>
        </row>
        <row r="565">
          <cell r="B565">
            <v>2801</v>
          </cell>
          <cell r="C565" t="str">
            <v>キッコーマン</v>
          </cell>
          <cell r="D565" t="str">
            <v>東1</v>
          </cell>
          <cell r="E565" t="str">
            <v>食品</v>
          </cell>
          <cell r="F565">
            <v>1.93883202</v>
          </cell>
          <cell r="G565">
            <v>35.630000000000003</v>
          </cell>
        </row>
        <row r="566">
          <cell r="B566">
            <v>2802</v>
          </cell>
          <cell r="C566" t="str">
            <v>味の素</v>
          </cell>
          <cell r="D566" t="str">
            <v>東1</v>
          </cell>
          <cell r="E566" t="str">
            <v>食品</v>
          </cell>
          <cell r="F566">
            <v>5.4916335399999996</v>
          </cell>
          <cell r="G566">
            <v>35.18</v>
          </cell>
        </row>
        <row r="567">
          <cell r="B567">
            <v>2804</v>
          </cell>
          <cell r="C567" t="str">
            <v>ブルドックソース</v>
          </cell>
          <cell r="D567" t="str">
            <v>東1</v>
          </cell>
          <cell r="E567" t="str">
            <v>食品</v>
          </cell>
          <cell r="F567">
            <v>0.1395488</v>
          </cell>
          <cell r="G567" t="str">
            <v/>
          </cell>
        </row>
        <row r="568">
          <cell r="B568">
            <v>2805</v>
          </cell>
          <cell r="C568" t="str">
            <v>ヱスビー食品</v>
          </cell>
          <cell r="D568" t="str">
            <v>東2</v>
          </cell>
          <cell r="E568" t="str">
            <v>食品</v>
          </cell>
          <cell r="F568">
            <v>0.13954233999999999</v>
          </cell>
          <cell r="G568" t="str">
            <v/>
          </cell>
        </row>
        <row r="569">
          <cell r="B569">
            <v>2806</v>
          </cell>
          <cell r="C569" t="str">
            <v>ユタカフーズ</v>
          </cell>
          <cell r="D569" t="str">
            <v>東2</v>
          </cell>
          <cell r="E569" t="str">
            <v>食品</v>
          </cell>
          <cell r="F569">
            <v>8.8323109999999996E-2</v>
          </cell>
          <cell r="G569" t="str">
            <v/>
          </cell>
        </row>
        <row r="570">
          <cell r="B570">
            <v>2809</v>
          </cell>
          <cell r="C570" t="str">
            <v>キユーピー</v>
          </cell>
          <cell r="D570" t="str">
            <v>東1</v>
          </cell>
          <cell r="E570" t="str">
            <v>食品</v>
          </cell>
          <cell r="F570">
            <v>1.415</v>
          </cell>
          <cell r="G570">
            <v>37.49</v>
          </cell>
        </row>
        <row r="571">
          <cell r="B571">
            <v>2810</v>
          </cell>
          <cell r="C571" t="str">
            <v>ハウス食品</v>
          </cell>
          <cell r="D571" t="str">
            <v>東1</v>
          </cell>
          <cell r="E571" t="str">
            <v>食品</v>
          </cell>
          <cell r="F571">
            <v>1.0075061999999999</v>
          </cell>
          <cell r="G571">
            <v>35.72</v>
          </cell>
        </row>
        <row r="572">
          <cell r="B572">
            <v>2811</v>
          </cell>
          <cell r="C572" t="str">
            <v>カゴメ</v>
          </cell>
          <cell r="D572" t="str">
            <v>東1</v>
          </cell>
          <cell r="E572" t="str">
            <v>食品</v>
          </cell>
          <cell r="F572">
            <v>0.94366943999999997</v>
          </cell>
          <cell r="G572">
            <v>36.86</v>
          </cell>
        </row>
        <row r="573">
          <cell r="B573">
            <v>2812</v>
          </cell>
          <cell r="C573" t="str">
            <v>焼津水産化学</v>
          </cell>
          <cell r="D573" t="str">
            <v>東1</v>
          </cell>
          <cell r="E573" t="str">
            <v>食品</v>
          </cell>
          <cell r="F573">
            <v>0.13056197999999999</v>
          </cell>
          <cell r="G573" t="str">
            <v/>
          </cell>
        </row>
        <row r="574">
          <cell r="B574">
            <v>2813</v>
          </cell>
          <cell r="C574" t="str">
            <v>和弘食品</v>
          </cell>
          <cell r="D574" t="str">
            <v>JQ</v>
          </cell>
          <cell r="E574" t="str">
            <v>食品</v>
          </cell>
          <cell r="F574">
            <v>9.4931900000000003E-3</v>
          </cell>
          <cell r="G574" t="str">
            <v/>
          </cell>
        </row>
        <row r="575">
          <cell r="B575">
            <v>2814</v>
          </cell>
          <cell r="C575" t="str">
            <v>佐藤食品</v>
          </cell>
          <cell r="D575" t="str">
            <v>JQ</v>
          </cell>
          <cell r="E575" t="str">
            <v>食品</v>
          </cell>
          <cell r="F575">
            <v>9.3264600000000003E-2</v>
          </cell>
          <cell r="G575" t="str">
            <v/>
          </cell>
        </row>
        <row r="576">
          <cell r="B576">
            <v>2815</v>
          </cell>
          <cell r="C576" t="str">
            <v>アリアケジャパン</v>
          </cell>
          <cell r="D576" t="str">
            <v>東1</v>
          </cell>
          <cell r="E576" t="str">
            <v>食品</v>
          </cell>
          <cell r="F576">
            <v>0.32808683</v>
          </cell>
          <cell r="G576">
            <v>29.31</v>
          </cell>
        </row>
        <row r="577">
          <cell r="B577">
            <v>2816</v>
          </cell>
          <cell r="C577" t="str">
            <v>ダイショー</v>
          </cell>
          <cell r="D577" t="str">
            <v>東2</v>
          </cell>
          <cell r="E577" t="str">
            <v>食品</v>
          </cell>
          <cell r="F577">
            <v>9.8687999999999998E-2</v>
          </cell>
          <cell r="G577" t="str">
            <v/>
          </cell>
        </row>
        <row r="578">
          <cell r="B578">
            <v>2818</v>
          </cell>
          <cell r="C578" t="str">
            <v>ピエトロ</v>
          </cell>
          <cell r="D578" t="str">
            <v>東1</v>
          </cell>
          <cell r="E578" t="str">
            <v>食品</v>
          </cell>
          <cell r="F578">
            <v>6.2572299999999997E-2</v>
          </cell>
          <cell r="G578" t="str">
            <v/>
          </cell>
        </row>
        <row r="579">
          <cell r="B579">
            <v>2819</v>
          </cell>
          <cell r="C579" t="str">
            <v>エバラ食品</v>
          </cell>
          <cell r="D579" t="str">
            <v>東1</v>
          </cell>
          <cell r="E579" t="str">
            <v>食品</v>
          </cell>
          <cell r="F579">
            <v>0.10468710000000001</v>
          </cell>
          <cell r="G579" t="str">
            <v/>
          </cell>
        </row>
        <row r="580">
          <cell r="B580">
            <v>2820</v>
          </cell>
          <cell r="C580" t="str">
            <v>やまみ</v>
          </cell>
          <cell r="D580" t="str">
            <v>東1</v>
          </cell>
          <cell r="E580" t="str">
            <v>食品</v>
          </cell>
          <cell r="F580">
            <v>6.9675000000000001E-2</v>
          </cell>
          <cell r="G580" t="str">
            <v/>
          </cell>
        </row>
        <row r="581">
          <cell r="B581">
            <v>2830</v>
          </cell>
          <cell r="C581" t="str">
            <v>アヲハタ</v>
          </cell>
          <cell r="D581" t="str">
            <v>東2</v>
          </cell>
          <cell r="E581" t="str">
            <v>食品</v>
          </cell>
          <cell r="F581">
            <v>8.2919999999999994E-2</v>
          </cell>
          <cell r="G581" t="str">
            <v/>
          </cell>
        </row>
        <row r="582">
          <cell r="B582">
            <v>2831</v>
          </cell>
          <cell r="C582" t="str">
            <v>はごろもフーズ</v>
          </cell>
          <cell r="D582" t="str">
            <v>東2</v>
          </cell>
          <cell r="E582" t="str">
            <v>食品</v>
          </cell>
          <cell r="F582">
            <v>0.10325365</v>
          </cell>
          <cell r="G582" t="str">
            <v/>
          </cell>
        </row>
        <row r="583">
          <cell r="B583">
            <v>2871</v>
          </cell>
          <cell r="C583" t="str">
            <v>ニチレイ</v>
          </cell>
          <cell r="D583" t="str">
            <v>東1</v>
          </cell>
          <cell r="E583" t="str">
            <v>食品</v>
          </cell>
          <cell r="F583">
            <v>1.34007795</v>
          </cell>
          <cell r="G583">
            <v>33.89</v>
          </cell>
        </row>
        <row r="584">
          <cell r="B584">
            <v>2872</v>
          </cell>
          <cell r="C584" t="str">
            <v>セイヒョー</v>
          </cell>
          <cell r="D584" t="str">
            <v>東2</v>
          </cell>
          <cell r="E584" t="str">
            <v>食品</v>
          </cell>
          <cell r="F584">
            <v>4.3208099999999996E-3</v>
          </cell>
          <cell r="G584" t="str">
            <v/>
          </cell>
        </row>
        <row r="585">
          <cell r="B585">
            <v>2874</v>
          </cell>
          <cell r="C585" t="str">
            <v>横浜冷凍</v>
          </cell>
          <cell r="D585" t="str">
            <v>東1</v>
          </cell>
          <cell r="E585" t="str">
            <v>卸売</v>
          </cell>
          <cell r="F585">
            <v>0.59266684000000003</v>
          </cell>
          <cell r="G585" t="str">
            <v/>
          </cell>
        </row>
        <row r="586">
          <cell r="B586">
            <v>2875</v>
          </cell>
          <cell r="C586" t="str">
            <v>東洋水産</v>
          </cell>
          <cell r="D586" t="str">
            <v>東1</v>
          </cell>
          <cell r="E586" t="str">
            <v>食品</v>
          </cell>
          <cell r="F586">
            <v>1.1088104400000001</v>
          </cell>
          <cell r="G586">
            <v>33.549999999999997</v>
          </cell>
        </row>
        <row r="587">
          <cell r="B587">
            <v>2876</v>
          </cell>
          <cell r="C587" t="str">
            <v>デルソーレ</v>
          </cell>
          <cell r="D587" t="str">
            <v>JQ</v>
          </cell>
          <cell r="E587" t="str">
            <v>食品</v>
          </cell>
          <cell r="F587">
            <v>9.1052900000000006E-2</v>
          </cell>
          <cell r="G587" t="str">
            <v/>
          </cell>
        </row>
        <row r="588">
          <cell r="B588">
            <v>2877</v>
          </cell>
          <cell r="C588" t="str">
            <v>日東ベスト</v>
          </cell>
          <cell r="D588" t="str">
            <v>JQ</v>
          </cell>
          <cell r="E588" t="str">
            <v>食品</v>
          </cell>
          <cell r="F588">
            <v>0.1210266</v>
          </cell>
          <cell r="G588" t="str">
            <v/>
          </cell>
        </row>
        <row r="589">
          <cell r="B589">
            <v>2882</v>
          </cell>
          <cell r="C589" t="str">
            <v>イートアンド</v>
          </cell>
          <cell r="D589" t="str">
            <v>東1</v>
          </cell>
          <cell r="E589" t="str">
            <v>食品</v>
          </cell>
          <cell r="F589">
            <v>0.1015819</v>
          </cell>
          <cell r="G589" t="str">
            <v/>
          </cell>
        </row>
        <row r="590">
          <cell r="B590">
            <v>2883</v>
          </cell>
          <cell r="C590" t="str">
            <v>大冷</v>
          </cell>
          <cell r="D590" t="str">
            <v>東1</v>
          </cell>
          <cell r="E590" t="str">
            <v>食品</v>
          </cell>
          <cell r="F590">
            <v>6.0082999999999998E-2</v>
          </cell>
          <cell r="G590" t="str">
            <v/>
          </cell>
        </row>
        <row r="591">
          <cell r="B591">
            <v>2884</v>
          </cell>
          <cell r="C591" t="str">
            <v>ヨシムラフード</v>
          </cell>
          <cell r="D591" t="str">
            <v>東1</v>
          </cell>
          <cell r="E591" t="str">
            <v>食品</v>
          </cell>
          <cell r="F591">
            <v>0.23784595</v>
          </cell>
          <cell r="G591" t="str">
            <v/>
          </cell>
        </row>
        <row r="592">
          <cell r="B592">
            <v>2892</v>
          </cell>
          <cell r="C592" t="str">
            <v>日本食品化工</v>
          </cell>
          <cell r="D592" t="str">
            <v>東2</v>
          </cell>
          <cell r="E592" t="str">
            <v>食品</v>
          </cell>
          <cell r="F592">
            <v>6.4000000000000001E-2</v>
          </cell>
          <cell r="G592" t="str">
            <v/>
          </cell>
        </row>
        <row r="593">
          <cell r="B593">
            <v>2894</v>
          </cell>
          <cell r="C593" t="str">
            <v>石井食品</v>
          </cell>
          <cell r="D593" t="str">
            <v>東2</v>
          </cell>
          <cell r="E593" t="str">
            <v>食品</v>
          </cell>
          <cell r="F593">
            <v>0.18392</v>
          </cell>
          <cell r="G593" t="str">
            <v/>
          </cell>
        </row>
        <row r="594">
          <cell r="B594">
            <v>2897</v>
          </cell>
          <cell r="C594" t="str">
            <v>日清食品</v>
          </cell>
          <cell r="D594" t="str">
            <v>東1</v>
          </cell>
          <cell r="E594" t="str">
            <v>食品</v>
          </cell>
          <cell r="F594">
            <v>1.0569999999999999</v>
          </cell>
          <cell r="G594">
            <v>34.61</v>
          </cell>
        </row>
        <row r="595">
          <cell r="B595">
            <v>2899</v>
          </cell>
          <cell r="C595" t="str">
            <v>永谷園</v>
          </cell>
          <cell r="D595" t="str">
            <v>東1</v>
          </cell>
          <cell r="E595" t="str">
            <v>食品</v>
          </cell>
          <cell r="F595">
            <v>0.19138703000000001</v>
          </cell>
          <cell r="G595" t="str">
            <v/>
          </cell>
        </row>
        <row r="596">
          <cell r="B596">
            <v>2901</v>
          </cell>
          <cell r="C596" t="str">
            <v>石垣食品</v>
          </cell>
          <cell r="D596" t="str">
            <v>JQ</v>
          </cell>
          <cell r="E596" t="str">
            <v>食品</v>
          </cell>
          <cell r="F596">
            <v>0.114373</v>
          </cell>
          <cell r="G596" t="str">
            <v/>
          </cell>
        </row>
        <row r="597">
          <cell r="B597">
            <v>2903</v>
          </cell>
          <cell r="C597" t="str">
            <v>シノブフーズ</v>
          </cell>
          <cell r="D597" t="str">
            <v>東2</v>
          </cell>
          <cell r="E597" t="str">
            <v>食品</v>
          </cell>
          <cell r="F597">
            <v>0.13500000000000001</v>
          </cell>
          <cell r="G597" t="str">
            <v/>
          </cell>
        </row>
        <row r="598">
          <cell r="B598">
            <v>2904</v>
          </cell>
          <cell r="C598" t="str">
            <v>一正蒲鉾</v>
          </cell>
          <cell r="D598" t="str">
            <v>東1</v>
          </cell>
          <cell r="E598" t="str">
            <v>食品</v>
          </cell>
          <cell r="F598">
            <v>0.18590000000000001</v>
          </cell>
          <cell r="G598" t="str">
            <v/>
          </cell>
        </row>
        <row r="599">
          <cell r="B599">
            <v>2905</v>
          </cell>
          <cell r="C599" t="str">
            <v>オーケー食品</v>
          </cell>
          <cell r="D599" t="str">
            <v>JQ</v>
          </cell>
          <cell r="E599" t="str">
            <v>食品</v>
          </cell>
          <cell r="F599">
            <v>3.7181409999999998E-2</v>
          </cell>
          <cell r="G599" t="str">
            <v/>
          </cell>
        </row>
        <row r="600">
          <cell r="B600">
            <v>2907</v>
          </cell>
          <cell r="C600" t="str">
            <v>あじかん</v>
          </cell>
          <cell r="D600" t="str">
            <v>東2</v>
          </cell>
          <cell r="E600" t="str">
            <v>食品</v>
          </cell>
          <cell r="F600">
            <v>7.6999999999999999E-2</v>
          </cell>
          <cell r="G600" t="str">
            <v/>
          </cell>
        </row>
        <row r="601">
          <cell r="B601">
            <v>2908</v>
          </cell>
          <cell r="C601" t="str">
            <v>フジッコ</v>
          </cell>
          <cell r="D601" t="str">
            <v>東1</v>
          </cell>
          <cell r="E601" t="str">
            <v>食品</v>
          </cell>
          <cell r="F601">
            <v>0.30050758999999999</v>
          </cell>
          <cell r="G601">
            <v>39.31</v>
          </cell>
        </row>
        <row r="602">
          <cell r="B602">
            <v>2910</v>
          </cell>
          <cell r="C602" t="str">
            <v>ロックフィル</v>
          </cell>
          <cell r="D602" t="str">
            <v>東1</v>
          </cell>
          <cell r="E602" t="str">
            <v>食品</v>
          </cell>
          <cell r="F602">
            <v>0.26788748000000001</v>
          </cell>
          <cell r="G602" t="str">
            <v/>
          </cell>
        </row>
        <row r="603">
          <cell r="B603">
            <v>2911</v>
          </cell>
          <cell r="C603" t="str">
            <v>旭松食品</v>
          </cell>
          <cell r="D603" t="str">
            <v>東2</v>
          </cell>
          <cell r="E603" t="str">
            <v>食品</v>
          </cell>
          <cell r="F603">
            <v>1.8765879999999999E-2</v>
          </cell>
          <cell r="G603" t="str">
            <v/>
          </cell>
        </row>
        <row r="604">
          <cell r="B604">
            <v>2914</v>
          </cell>
          <cell r="C604" t="str">
            <v>JT</v>
          </cell>
          <cell r="D604" t="str">
            <v>東1</v>
          </cell>
          <cell r="E604" t="str">
            <v>食品</v>
          </cell>
          <cell r="F604">
            <v>20</v>
          </cell>
          <cell r="G604">
            <v>34.64</v>
          </cell>
        </row>
        <row r="605">
          <cell r="B605">
            <v>2915</v>
          </cell>
          <cell r="C605" t="str">
            <v>ケンコーマヨ</v>
          </cell>
          <cell r="D605" t="str">
            <v>東1</v>
          </cell>
          <cell r="E605" t="str">
            <v>食品</v>
          </cell>
          <cell r="F605">
            <v>0.16475999999999999</v>
          </cell>
          <cell r="G605" t="str">
            <v/>
          </cell>
        </row>
        <row r="606">
          <cell r="B606">
            <v>2916</v>
          </cell>
          <cell r="C606" t="str">
            <v>仙波糖化</v>
          </cell>
          <cell r="D606" t="str">
            <v>JQ</v>
          </cell>
          <cell r="E606" t="str">
            <v>食品</v>
          </cell>
          <cell r="F606">
            <v>0.114</v>
          </cell>
          <cell r="G606" t="str">
            <v/>
          </cell>
        </row>
        <row r="607">
          <cell r="B607">
            <v>2917</v>
          </cell>
          <cell r="C607" t="str">
            <v>大森屋</v>
          </cell>
          <cell r="D607" t="str">
            <v>JQ</v>
          </cell>
          <cell r="E607" t="str">
            <v>食品</v>
          </cell>
          <cell r="F607">
            <v>5.0980959999999999E-2</v>
          </cell>
          <cell r="G607" t="str">
            <v/>
          </cell>
        </row>
        <row r="608">
          <cell r="B608">
            <v>2918</v>
          </cell>
          <cell r="C608" t="str">
            <v>わらべや日洋</v>
          </cell>
          <cell r="D608" t="str">
            <v>東1</v>
          </cell>
          <cell r="E608" t="str">
            <v>食品</v>
          </cell>
          <cell r="F608">
            <v>0.17625660000000001</v>
          </cell>
          <cell r="G608">
            <v>33.83</v>
          </cell>
        </row>
        <row r="609">
          <cell r="B609">
            <v>2922</v>
          </cell>
          <cell r="C609" t="str">
            <v>なとり</v>
          </cell>
          <cell r="D609" t="str">
            <v>東1</v>
          </cell>
          <cell r="E609" t="str">
            <v>食品</v>
          </cell>
          <cell r="F609">
            <v>0.15032208999999999</v>
          </cell>
          <cell r="G609" t="str">
            <v/>
          </cell>
        </row>
        <row r="610">
          <cell r="B610">
            <v>2923</v>
          </cell>
          <cell r="C610" t="str">
            <v>サトウ食品</v>
          </cell>
          <cell r="D610" t="str">
            <v>東2</v>
          </cell>
          <cell r="E610" t="str">
            <v>食品</v>
          </cell>
          <cell r="F610">
            <v>5.0755000000000002E-2</v>
          </cell>
          <cell r="G610" t="str">
            <v/>
          </cell>
        </row>
        <row r="611">
          <cell r="B611">
            <v>2924</v>
          </cell>
          <cell r="C611" t="str">
            <v>イフジ産業</v>
          </cell>
          <cell r="D611" t="str">
            <v>東1</v>
          </cell>
          <cell r="E611" t="str">
            <v>食品</v>
          </cell>
          <cell r="F611">
            <v>8.3453700000000006E-2</v>
          </cell>
          <cell r="G611" t="str">
            <v/>
          </cell>
        </row>
        <row r="612">
          <cell r="B612">
            <v>2925</v>
          </cell>
          <cell r="C612" t="str">
            <v>ピックルスコーポ</v>
          </cell>
          <cell r="D612" t="str">
            <v>東1</v>
          </cell>
          <cell r="E612" t="str">
            <v>食品</v>
          </cell>
          <cell r="F612">
            <v>0.12859200000000001</v>
          </cell>
          <cell r="G612" t="str">
            <v/>
          </cell>
        </row>
        <row r="613">
          <cell r="B613">
            <v>2926</v>
          </cell>
          <cell r="C613" t="str">
            <v>篠崎屋</v>
          </cell>
          <cell r="D613" t="str">
            <v>東2</v>
          </cell>
          <cell r="E613" t="str">
            <v>食品</v>
          </cell>
          <cell r="F613">
            <v>0.14436599999999999</v>
          </cell>
          <cell r="G613" t="str">
            <v/>
          </cell>
        </row>
        <row r="614">
          <cell r="B614">
            <v>2927</v>
          </cell>
          <cell r="C614" t="str">
            <v>AFCHD</v>
          </cell>
          <cell r="D614" t="str">
            <v>JQ</v>
          </cell>
          <cell r="E614" t="str">
            <v>食品</v>
          </cell>
          <cell r="F614">
            <v>0.14387699000000001</v>
          </cell>
          <cell r="G614" t="str">
            <v/>
          </cell>
        </row>
        <row r="615">
          <cell r="B615">
            <v>2929</v>
          </cell>
          <cell r="C615" t="str">
            <v>ファーマフーズ</v>
          </cell>
          <cell r="D615" t="str">
            <v>東1</v>
          </cell>
          <cell r="E615" t="str">
            <v>食品</v>
          </cell>
          <cell r="F615">
            <v>0.29067599999999999</v>
          </cell>
          <cell r="G615">
            <v>28.46</v>
          </cell>
        </row>
        <row r="616">
          <cell r="B616">
            <v>2930</v>
          </cell>
          <cell r="C616" t="str">
            <v>北の達人</v>
          </cell>
          <cell r="D616" t="str">
            <v>東1</v>
          </cell>
          <cell r="E616" t="str">
            <v>化学</v>
          </cell>
          <cell r="F616">
            <v>1.41072</v>
          </cell>
          <cell r="G616">
            <v>27.76</v>
          </cell>
        </row>
        <row r="617">
          <cell r="B617">
            <v>2931</v>
          </cell>
          <cell r="C617" t="str">
            <v>ユーグレナ</v>
          </cell>
          <cell r="D617" t="str">
            <v>東1</v>
          </cell>
          <cell r="E617" t="str">
            <v>食品</v>
          </cell>
          <cell r="F617">
            <v>1.1120753800000001</v>
          </cell>
          <cell r="G617">
            <v>32.81</v>
          </cell>
        </row>
        <row r="618">
          <cell r="B618">
            <v>2932</v>
          </cell>
          <cell r="C618" t="str">
            <v>STIフード</v>
          </cell>
          <cell r="D618" t="str">
            <v>東2</v>
          </cell>
          <cell r="E618" t="str">
            <v>食品</v>
          </cell>
          <cell r="F618">
            <v>5.7528999999999997E-2</v>
          </cell>
          <cell r="G618" t="str">
            <v/>
          </cell>
        </row>
        <row r="619">
          <cell r="B619">
            <v>2933</v>
          </cell>
          <cell r="C619" t="str">
            <v>紀文食品</v>
          </cell>
          <cell r="D619" t="str">
            <v>東1</v>
          </cell>
          <cell r="E619" t="str">
            <v>食品</v>
          </cell>
          <cell r="F619">
            <v>0.22829780999999999</v>
          </cell>
          <cell r="G619" t="str">
            <v/>
          </cell>
        </row>
        <row r="620">
          <cell r="B620">
            <v>2934</v>
          </cell>
          <cell r="C620" t="str">
            <v>ジェイフロンテ</v>
          </cell>
          <cell r="D620" t="str">
            <v>マ</v>
          </cell>
          <cell r="E620" t="str">
            <v>食品</v>
          </cell>
          <cell r="F620">
            <v>4.7140000000000001E-2</v>
          </cell>
          <cell r="G620" t="str">
            <v/>
          </cell>
        </row>
        <row r="621">
          <cell r="B621">
            <v>2961</v>
          </cell>
          <cell r="C621" t="str">
            <v>日本調理機</v>
          </cell>
          <cell r="D621" t="str">
            <v>東2</v>
          </cell>
          <cell r="E621" t="str">
            <v>金属</v>
          </cell>
          <cell r="F621">
            <v>1.135572E-2</v>
          </cell>
          <cell r="G621" t="str">
            <v/>
          </cell>
        </row>
        <row r="622">
          <cell r="B622">
            <v>2970</v>
          </cell>
          <cell r="C622" t="str">
            <v>グッドライフ</v>
          </cell>
          <cell r="D622" t="str">
            <v>JQ</v>
          </cell>
          <cell r="E622" t="str">
            <v>不動</v>
          </cell>
          <cell r="F622">
            <v>4.2486000000000003E-2</v>
          </cell>
          <cell r="G622" t="str">
            <v/>
          </cell>
        </row>
        <row r="623">
          <cell r="B623">
            <v>2975</v>
          </cell>
          <cell r="C623" t="str">
            <v>スターマイカ</v>
          </cell>
          <cell r="D623" t="str">
            <v>東1</v>
          </cell>
          <cell r="E623" t="str">
            <v>不動</v>
          </cell>
          <cell r="F623">
            <v>0.19057258999999999</v>
          </cell>
          <cell r="G623" t="str">
            <v/>
          </cell>
        </row>
        <row r="624">
          <cell r="B624">
            <v>2978</v>
          </cell>
          <cell r="C624" t="str">
            <v>ツクルバ</v>
          </cell>
          <cell r="D624" t="str">
            <v>マ</v>
          </cell>
          <cell r="E624" t="str">
            <v>不動</v>
          </cell>
          <cell r="F624">
            <v>0.11390599999999999</v>
          </cell>
          <cell r="G624" t="str">
            <v/>
          </cell>
        </row>
        <row r="625">
          <cell r="B625">
            <v>2980</v>
          </cell>
          <cell r="C625" t="str">
            <v>SREHD</v>
          </cell>
          <cell r="D625" t="str">
            <v>東1</v>
          </cell>
          <cell r="E625" t="str">
            <v>不動</v>
          </cell>
          <cell r="F625">
            <v>0.15550237</v>
          </cell>
          <cell r="G625">
            <v>27.57</v>
          </cell>
        </row>
        <row r="626">
          <cell r="B626">
            <v>2981</v>
          </cell>
          <cell r="C626" t="str">
            <v>ランディックス</v>
          </cell>
          <cell r="D626" t="str">
            <v>マ</v>
          </cell>
          <cell r="E626" t="str">
            <v>不動</v>
          </cell>
          <cell r="F626">
            <v>2.827793E-2</v>
          </cell>
          <cell r="G626" t="str">
            <v/>
          </cell>
        </row>
        <row r="627">
          <cell r="B627">
            <v>2982</v>
          </cell>
          <cell r="C627" t="str">
            <v>ADワークス</v>
          </cell>
          <cell r="D627" t="str">
            <v>東1</v>
          </cell>
          <cell r="E627" t="str">
            <v>不動</v>
          </cell>
          <cell r="F627">
            <v>0.47111064000000002</v>
          </cell>
          <cell r="G627" t="str">
            <v/>
          </cell>
        </row>
        <row r="628">
          <cell r="B628">
            <v>2983</v>
          </cell>
          <cell r="C628" t="str">
            <v>アールプランナー</v>
          </cell>
          <cell r="D628" t="str">
            <v>マ</v>
          </cell>
          <cell r="E628" t="str">
            <v>不動</v>
          </cell>
          <cell r="F628">
            <v>5.3240000000000003E-2</v>
          </cell>
          <cell r="G628" t="str">
            <v/>
          </cell>
        </row>
        <row r="629">
          <cell r="B629">
            <v>2986</v>
          </cell>
          <cell r="C629" t="str">
            <v>LAHD</v>
          </cell>
          <cell r="D629" t="str">
            <v>JQ</v>
          </cell>
          <cell r="E629" t="str">
            <v>不動</v>
          </cell>
          <cell r="F629">
            <v>5.387219E-2</v>
          </cell>
          <cell r="G629">
            <v>36.19</v>
          </cell>
        </row>
        <row r="630">
          <cell r="B630">
            <v>2987</v>
          </cell>
          <cell r="C630" t="str">
            <v>タスキ</v>
          </cell>
          <cell r="D630" t="str">
            <v>マ</v>
          </cell>
          <cell r="E630" t="str">
            <v>不動</v>
          </cell>
          <cell r="F630">
            <v>0.11744</v>
          </cell>
          <cell r="G630">
            <v>28.23</v>
          </cell>
        </row>
        <row r="631">
          <cell r="B631">
            <v>2991</v>
          </cell>
          <cell r="C631" t="str">
            <v>ランドネット</v>
          </cell>
          <cell r="D631" t="str">
            <v>JQ</v>
          </cell>
          <cell r="E631" t="str">
            <v>不動</v>
          </cell>
          <cell r="F631">
            <v>1.4829500000000001E-2</v>
          </cell>
          <cell r="G631" t="str">
            <v/>
          </cell>
        </row>
        <row r="632">
          <cell r="B632">
            <v>2993</v>
          </cell>
          <cell r="C632" t="str">
            <v>長栄</v>
          </cell>
          <cell r="D632" t="str">
            <v>東2</v>
          </cell>
          <cell r="E632" t="str">
            <v>不動</v>
          </cell>
          <cell r="F632">
            <v>4.4663000000000001E-2</v>
          </cell>
          <cell r="G632" t="str">
            <v/>
          </cell>
        </row>
        <row r="633">
          <cell r="B633">
            <v>3001</v>
          </cell>
          <cell r="C633" t="str">
            <v>片倉工業</v>
          </cell>
          <cell r="D633" t="str">
            <v>東1</v>
          </cell>
          <cell r="E633" t="str">
            <v>繊維</v>
          </cell>
          <cell r="F633">
            <v>0.35215000000000002</v>
          </cell>
          <cell r="G633">
            <v>36.76</v>
          </cell>
        </row>
        <row r="634">
          <cell r="B634">
            <v>3002</v>
          </cell>
          <cell r="C634" t="str">
            <v>グンゼ</v>
          </cell>
          <cell r="D634" t="str">
            <v>東1</v>
          </cell>
          <cell r="E634" t="str">
            <v>繊維</v>
          </cell>
          <cell r="F634">
            <v>0.18293516000000001</v>
          </cell>
          <cell r="G634">
            <v>32.67</v>
          </cell>
        </row>
        <row r="635">
          <cell r="B635">
            <v>3003</v>
          </cell>
          <cell r="C635" t="str">
            <v>ヒューリック</v>
          </cell>
          <cell r="D635" t="str">
            <v>東1</v>
          </cell>
          <cell r="E635" t="str">
            <v>不動</v>
          </cell>
          <cell r="F635">
            <v>7.67907735</v>
          </cell>
          <cell r="G635">
            <v>33.840000000000003</v>
          </cell>
        </row>
        <row r="636">
          <cell r="B636">
            <v>3004</v>
          </cell>
          <cell r="C636" t="str">
            <v>神栄</v>
          </cell>
          <cell r="D636" t="str">
            <v>東1</v>
          </cell>
          <cell r="E636" t="str">
            <v>卸売</v>
          </cell>
          <cell r="F636">
            <v>4.1685E-2</v>
          </cell>
          <cell r="G636" t="str">
            <v/>
          </cell>
        </row>
        <row r="637">
          <cell r="B637">
            <v>3010</v>
          </cell>
          <cell r="C637" t="str">
            <v>ポラリス</v>
          </cell>
          <cell r="D637" t="str">
            <v>東2</v>
          </cell>
          <cell r="E637" t="str">
            <v>サー</v>
          </cell>
          <cell r="F637">
            <v>0.91576389000000002</v>
          </cell>
          <cell r="G637" t="str">
            <v/>
          </cell>
        </row>
        <row r="638">
          <cell r="B638">
            <v>3011</v>
          </cell>
          <cell r="C638" t="str">
            <v>バナーズ</v>
          </cell>
          <cell r="D638" t="str">
            <v>東2</v>
          </cell>
          <cell r="E638" t="str">
            <v>小売</v>
          </cell>
          <cell r="F638">
            <v>0.20236086</v>
          </cell>
          <cell r="G638" t="str">
            <v/>
          </cell>
        </row>
        <row r="639">
          <cell r="B639">
            <v>3020</v>
          </cell>
          <cell r="C639" t="str">
            <v>アプライド</v>
          </cell>
          <cell r="D639" t="str">
            <v>JQ</v>
          </cell>
          <cell r="E639" t="str">
            <v>小売</v>
          </cell>
          <cell r="F639">
            <v>2.7032E-2</v>
          </cell>
          <cell r="G639" t="str">
            <v/>
          </cell>
        </row>
        <row r="640">
          <cell r="B640">
            <v>3021</v>
          </cell>
          <cell r="C640" t="str">
            <v>PCNET</v>
          </cell>
          <cell r="D640" t="str">
            <v>東2</v>
          </cell>
          <cell r="E640" t="str">
            <v>サー</v>
          </cell>
          <cell r="F640">
            <v>5.2239000000000001E-2</v>
          </cell>
          <cell r="G640" t="str">
            <v/>
          </cell>
        </row>
        <row r="641">
          <cell r="B641">
            <v>3023</v>
          </cell>
          <cell r="C641" t="str">
            <v>ラサ商事</v>
          </cell>
          <cell r="D641" t="str">
            <v>東1</v>
          </cell>
          <cell r="E641" t="str">
            <v>卸売</v>
          </cell>
          <cell r="F641">
            <v>0.11983837999999999</v>
          </cell>
          <cell r="G641" t="str">
            <v/>
          </cell>
        </row>
        <row r="642">
          <cell r="B642">
            <v>3024</v>
          </cell>
          <cell r="C642" t="str">
            <v>クリエイト</v>
          </cell>
          <cell r="D642" t="str">
            <v>JQ</v>
          </cell>
          <cell r="E642" t="str">
            <v>卸売</v>
          </cell>
          <cell r="F642">
            <v>3.9690000000000003E-2</v>
          </cell>
          <cell r="G642" t="str">
            <v/>
          </cell>
        </row>
        <row r="643">
          <cell r="B643">
            <v>3028</v>
          </cell>
          <cell r="C643" t="str">
            <v>アルペン</v>
          </cell>
          <cell r="D643" t="str">
            <v>東1</v>
          </cell>
          <cell r="E643" t="str">
            <v>小売</v>
          </cell>
          <cell r="F643">
            <v>0.39288000000000001</v>
          </cell>
          <cell r="G643">
            <v>33.69</v>
          </cell>
        </row>
        <row r="644">
          <cell r="B644">
            <v>3030</v>
          </cell>
          <cell r="C644" t="str">
            <v>ハブ</v>
          </cell>
          <cell r="D644" t="str">
            <v>東1</v>
          </cell>
          <cell r="E644" t="str">
            <v>小売</v>
          </cell>
          <cell r="F644">
            <v>0.128302</v>
          </cell>
          <cell r="G644" t="str">
            <v/>
          </cell>
        </row>
        <row r="645">
          <cell r="B645">
            <v>3031</v>
          </cell>
          <cell r="C645" t="str">
            <v>ラクーン</v>
          </cell>
          <cell r="D645" t="str">
            <v>東1</v>
          </cell>
          <cell r="E645" t="str">
            <v>情通</v>
          </cell>
          <cell r="F645">
            <v>0.22361043</v>
          </cell>
          <cell r="G645">
            <v>35.4</v>
          </cell>
        </row>
        <row r="646">
          <cell r="B646">
            <v>3034</v>
          </cell>
          <cell r="C646" t="str">
            <v>クオール</v>
          </cell>
          <cell r="D646" t="str">
            <v>東1</v>
          </cell>
          <cell r="E646" t="str">
            <v>小売</v>
          </cell>
          <cell r="F646">
            <v>0.38902785000000001</v>
          </cell>
          <cell r="G646" t="str">
            <v/>
          </cell>
        </row>
        <row r="647">
          <cell r="B647">
            <v>3035</v>
          </cell>
          <cell r="C647" t="str">
            <v>ケイティケイ</v>
          </cell>
          <cell r="D647" t="str">
            <v>JQ</v>
          </cell>
          <cell r="E647" t="str">
            <v>卸売</v>
          </cell>
          <cell r="F647">
            <v>5.7250000000000002E-2</v>
          </cell>
          <cell r="G647" t="str">
            <v/>
          </cell>
        </row>
        <row r="648">
          <cell r="B648">
            <v>3036</v>
          </cell>
          <cell r="C648" t="str">
            <v>アルコニックス</v>
          </cell>
          <cell r="D648" t="str">
            <v>東1</v>
          </cell>
          <cell r="E648" t="str">
            <v>卸売</v>
          </cell>
          <cell r="F648">
            <v>0.30976999999999999</v>
          </cell>
          <cell r="G648">
            <v>39.6</v>
          </cell>
        </row>
        <row r="649">
          <cell r="B649">
            <v>3038</v>
          </cell>
          <cell r="C649" t="str">
            <v>神戸物産</v>
          </cell>
          <cell r="D649" t="str">
            <v>東1</v>
          </cell>
          <cell r="E649" t="str">
            <v>卸売</v>
          </cell>
          <cell r="F649">
            <v>2.7360000000000002</v>
          </cell>
          <cell r="G649">
            <v>30.25</v>
          </cell>
        </row>
        <row r="650">
          <cell r="B650">
            <v>3040</v>
          </cell>
          <cell r="C650" t="str">
            <v>ソリトンシス</v>
          </cell>
          <cell r="D650" t="str">
            <v>東1</v>
          </cell>
          <cell r="E650" t="str">
            <v>情通</v>
          </cell>
          <cell r="F650">
            <v>0.19738887999999999</v>
          </cell>
          <cell r="G650" t="str">
            <v/>
          </cell>
        </row>
        <row r="651">
          <cell r="B651">
            <v>3041</v>
          </cell>
          <cell r="C651" t="str">
            <v>ビューティ花壇</v>
          </cell>
          <cell r="D651" t="str">
            <v>東2</v>
          </cell>
          <cell r="E651" t="str">
            <v>卸売</v>
          </cell>
          <cell r="F651">
            <v>5.076E-2</v>
          </cell>
          <cell r="G651" t="str">
            <v/>
          </cell>
        </row>
        <row r="652">
          <cell r="B652">
            <v>3042</v>
          </cell>
          <cell r="C652" t="str">
            <v>セキュアヴェイル</v>
          </cell>
          <cell r="D652" t="str">
            <v>JQ</v>
          </cell>
          <cell r="E652" t="str">
            <v>情通</v>
          </cell>
          <cell r="F652">
            <v>7.6899999999999996E-2</v>
          </cell>
          <cell r="G652" t="str">
            <v/>
          </cell>
        </row>
        <row r="653">
          <cell r="B653">
            <v>3045</v>
          </cell>
          <cell r="C653" t="str">
            <v>カワサキ</v>
          </cell>
          <cell r="D653" t="str">
            <v>東2</v>
          </cell>
          <cell r="E653" t="str">
            <v>卸売</v>
          </cell>
          <cell r="F653">
            <v>2.9010000000000001E-2</v>
          </cell>
          <cell r="G653" t="str">
            <v/>
          </cell>
        </row>
        <row r="654">
          <cell r="B654">
            <v>3046</v>
          </cell>
          <cell r="C654" t="str">
            <v>ジンズHD</v>
          </cell>
          <cell r="D654" t="str">
            <v>東1</v>
          </cell>
          <cell r="E654" t="str">
            <v>小売</v>
          </cell>
          <cell r="F654">
            <v>0.23980000000000001</v>
          </cell>
          <cell r="G654">
            <v>37.68</v>
          </cell>
        </row>
        <row r="655">
          <cell r="B655">
            <v>3048</v>
          </cell>
          <cell r="C655" t="str">
            <v>ビックカメラ</v>
          </cell>
          <cell r="D655" t="str">
            <v>東1</v>
          </cell>
          <cell r="E655" t="str">
            <v>小売</v>
          </cell>
          <cell r="F655">
            <v>1.8814630400000001</v>
          </cell>
          <cell r="G655">
            <v>38.520000000000003</v>
          </cell>
        </row>
        <row r="656">
          <cell r="B656">
            <v>3050</v>
          </cell>
          <cell r="C656" t="str">
            <v>DCMHD</v>
          </cell>
          <cell r="D656" t="str">
            <v>東1</v>
          </cell>
          <cell r="E656" t="str">
            <v>小売</v>
          </cell>
          <cell r="F656">
            <v>1.63103943</v>
          </cell>
          <cell r="G656">
            <v>35.950000000000003</v>
          </cell>
        </row>
        <row r="657">
          <cell r="B657">
            <v>3053</v>
          </cell>
          <cell r="C657" t="str">
            <v>ペッパーフード</v>
          </cell>
          <cell r="D657" t="str">
            <v>東1</v>
          </cell>
          <cell r="E657" t="str">
            <v>小売</v>
          </cell>
          <cell r="F657">
            <v>0.39411200000000002</v>
          </cell>
          <cell r="G657" t="str">
            <v/>
          </cell>
        </row>
        <row r="658">
          <cell r="B658">
            <v>3054</v>
          </cell>
          <cell r="C658" t="str">
            <v>ハイパー</v>
          </cell>
          <cell r="D658" t="str">
            <v>東1</v>
          </cell>
          <cell r="E658" t="str">
            <v>卸売</v>
          </cell>
          <cell r="F658">
            <v>9.8149E-2</v>
          </cell>
          <cell r="G658" t="str">
            <v/>
          </cell>
        </row>
        <row r="659">
          <cell r="B659">
            <v>3058</v>
          </cell>
          <cell r="C659" t="str">
            <v>三洋堂</v>
          </cell>
          <cell r="D659" t="str">
            <v>JQ</v>
          </cell>
          <cell r="E659" t="str">
            <v>小売</v>
          </cell>
          <cell r="F659">
            <v>7.3999999999999996E-2</v>
          </cell>
          <cell r="G659" t="str">
            <v/>
          </cell>
        </row>
        <row r="660">
          <cell r="B660">
            <v>3059</v>
          </cell>
          <cell r="C660" t="str">
            <v>ヒラキ</v>
          </cell>
          <cell r="D660" t="str">
            <v>東2</v>
          </cell>
          <cell r="E660" t="str">
            <v>小売</v>
          </cell>
          <cell r="F660">
            <v>5.1555999999999998E-2</v>
          </cell>
          <cell r="G660" t="str">
            <v/>
          </cell>
        </row>
        <row r="661">
          <cell r="B661">
            <v>3063</v>
          </cell>
          <cell r="C661" t="str">
            <v>ジェイGHD</v>
          </cell>
          <cell r="D661" t="str">
            <v>マ</v>
          </cell>
          <cell r="E661" t="str">
            <v>小売</v>
          </cell>
          <cell r="F661">
            <v>9.8974000000000006E-2</v>
          </cell>
          <cell r="G661" t="str">
            <v/>
          </cell>
        </row>
        <row r="662">
          <cell r="B662">
            <v>3064</v>
          </cell>
          <cell r="C662" t="str">
            <v>MonotaRO</v>
          </cell>
          <cell r="D662" t="str">
            <v>東1</v>
          </cell>
          <cell r="E662" t="str">
            <v>小売</v>
          </cell>
          <cell r="F662">
            <v>5.0127499999999996</v>
          </cell>
          <cell r="G662">
            <v>29.25</v>
          </cell>
        </row>
        <row r="663">
          <cell r="B663">
            <v>3065</v>
          </cell>
          <cell r="C663" t="str">
            <v>ライフフーズ</v>
          </cell>
          <cell r="D663" t="str">
            <v>JQ</v>
          </cell>
          <cell r="E663" t="str">
            <v>小売</v>
          </cell>
          <cell r="F663">
            <v>3.6603999999999998E-2</v>
          </cell>
          <cell r="G663" t="str">
            <v/>
          </cell>
        </row>
        <row r="664">
          <cell r="B664">
            <v>3067</v>
          </cell>
          <cell r="C664" t="str">
            <v>東京一番フーズ</v>
          </cell>
          <cell r="D664" t="str">
            <v>東1</v>
          </cell>
          <cell r="E664" t="str">
            <v>小売</v>
          </cell>
          <cell r="F664">
            <v>8.9277999999999996E-2</v>
          </cell>
          <cell r="G664" t="str">
            <v/>
          </cell>
        </row>
        <row r="665">
          <cell r="B665">
            <v>3068</v>
          </cell>
          <cell r="C665" t="str">
            <v>WDI</v>
          </cell>
          <cell r="D665" t="str">
            <v>JQ</v>
          </cell>
          <cell r="E665" t="str">
            <v>小売</v>
          </cell>
          <cell r="F665">
            <v>6.3319200000000006E-2</v>
          </cell>
          <cell r="G665" t="str">
            <v/>
          </cell>
        </row>
        <row r="666">
          <cell r="B666">
            <v>3069</v>
          </cell>
          <cell r="C666" t="str">
            <v>JFLAHD</v>
          </cell>
          <cell r="D666" t="str">
            <v>JQ</v>
          </cell>
          <cell r="E666" t="str">
            <v>小売</v>
          </cell>
          <cell r="F666">
            <v>0.45222435999999999</v>
          </cell>
          <cell r="G666" t="str">
            <v/>
          </cell>
        </row>
        <row r="667">
          <cell r="B667">
            <v>3070</v>
          </cell>
          <cell r="C667" t="str">
            <v>アマガサ</v>
          </cell>
          <cell r="D667" t="str">
            <v>JQ</v>
          </cell>
          <cell r="E667" t="str">
            <v>卸売</v>
          </cell>
          <cell r="F667">
            <v>6.8610000000000004E-2</v>
          </cell>
          <cell r="G667" t="str">
            <v/>
          </cell>
        </row>
        <row r="668">
          <cell r="B668">
            <v>3071</v>
          </cell>
          <cell r="C668" t="str">
            <v>ストリーム</v>
          </cell>
          <cell r="D668" t="str">
            <v>東2</v>
          </cell>
          <cell r="E668" t="str">
            <v>小売</v>
          </cell>
          <cell r="F668">
            <v>0.28525</v>
          </cell>
          <cell r="G668" t="str">
            <v/>
          </cell>
        </row>
        <row r="669">
          <cell r="B669">
            <v>3073</v>
          </cell>
          <cell r="C669" t="str">
            <v>DDHD</v>
          </cell>
          <cell r="D669" t="str">
            <v>東1</v>
          </cell>
          <cell r="E669" t="str">
            <v>小売</v>
          </cell>
          <cell r="F669">
            <v>0.18442720000000001</v>
          </cell>
          <cell r="G669" t="str">
            <v/>
          </cell>
        </row>
        <row r="670">
          <cell r="B670">
            <v>3075</v>
          </cell>
          <cell r="C670" t="str">
            <v>銚子丸</v>
          </cell>
          <cell r="D670" t="str">
            <v>JQ</v>
          </cell>
          <cell r="E670" t="str">
            <v>小売</v>
          </cell>
          <cell r="F670">
            <v>0.14518</v>
          </cell>
          <cell r="G670" t="str">
            <v/>
          </cell>
        </row>
        <row r="671">
          <cell r="B671">
            <v>3076</v>
          </cell>
          <cell r="C671" t="str">
            <v>あいHD</v>
          </cell>
          <cell r="D671" t="str">
            <v>東1</v>
          </cell>
          <cell r="E671" t="str">
            <v>卸売</v>
          </cell>
          <cell r="F671">
            <v>0.56590410000000002</v>
          </cell>
          <cell r="G671">
            <v>30.18</v>
          </cell>
        </row>
        <row r="672">
          <cell r="B672">
            <v>3077</v>
          </cell>
          <cell r="C672" t="str">
            <v>ホリイフード</v>
          </cell>
          <cell r="D672" t="str">
            <v>JQ</v>
          </cell>
          <cell r="E672" t="str">
            <v>小売</v>
          </cell>
          <cell r="F672">
            <v>5.67E-2</v>
          </cell>
          <cell r="G672" t="str">
            <v/>
          </cell>
        </row>
        <row r="673">
          <cell r="B673">
            <v>3079</v>
          </cell>
          <cell r="C673" t="str">
            <v>DVX</v>
          </cell>
          <cell r="D673" t="str">
            <v>東1</v>
          </cell>
          <cell r="E673" t="str">
            <v>卸売</v>
          </cell>
          <cell r="F673">
            <v>0.10780000000000001</v>
          </cell>
          <cell r="G673" t="str">
            <v/>
          </cell>
        </row>
        <row r="674">
          <cell r="B674">
            <v>3080</v>
          </cell>
          <cell r="C674" t="str">
            <v>ジェーソン</v>
          </cell>
          <cell r="D674" t="str">
            <v>JQ</v>
          </cell>
          <cell r="E674" t="str">
            <v>小売</v>
          </cell>
          <cell r="F674">
            <v>0.12812000000000001</v>
          </cell>
          <cell r="G674" t="str">
            <v/>
          </cell>
        </row>
        <row r="675">
          <cell r="B675">
            <v>3082</v>
          </cell>
          <cell r="C675" t="str">
            <v>きちりHD</v>
          </cell>
          <cell r="D675" t="str">
            <v>東1</v>
          </cell>
          <cell r="E675" t="str">
            <v>小売</v>
          </cell>
          <cell r="F675">
            <v>0.105504</v>
          </cell>
          <cell r="G675" t="str">
            <v/>
          </cell>
        </row>
        <row r="676">
          <cell r="B676">
            <v>3083</v>
          </cell>
          <cell r="C676" t="str">
            <v>シーズメン</v>
          </cell>
          <cell r="D676" t="str">
            <v>JQ</v>
          </cell>
          <cell r="E676" t="str">
            <v>小売</v>
          </cell>
          <cell r="F676">
            <v>2.8827999999999999E-2</v>
          </cell>
          <cell r="G676">
            <v>30.19</v>
          </cell>
        </row>
        <row r="677">
          <cell r="B677">
            <v>3085</v>
          </cell>
          <cell r="C677" t="str">
            <v>ALサービス</v>
          </cell>
          <cell r="D677" t="str">
            <v>東1</v>
          </cell>
          <cell r="E677" t="str">
            <v>小売</v>
          </cell>
          <cell r="F677">
            <v>0.33095999999999998</v>
          </cell>
          <cell r="G677">
            <v>32.11</v>
          </cell>
        </row>
        <row r="678">
          <cell r="B678">
            <v>3086</v>
          </cell>
          <cell r="C678" t="str">
            <v>Jフロント</v>
          </cell>
          <cell r="D678" t="str">
            <v>東1</v>
          </cell>
          <cell r="E678" t="str">
            <v>小売</v>
          </cell>
          <cell r="F678">
            <v>2.7056576400000001</v>
          </cell>
          <cell r="G678">
            <v>38.31</v>
          </cell>
        </row>
        <row r="679">
          <cell r="B679">
            <v>3087</v>
          </cell>
          <cell r="C679" t="str">
            <v>ドトール日レス</v>
          </cell>
          <cell r="D679" t="str">
            <v>東1</v>
          </cell>
          <cell r="E679" t="str">
            <v>小売</v>
          </cell>
          <cell r="F679">
            <v>0.45609760999999999</v>
          </cell>
          <cell r="G679">
            <v>36.75</v>
          </cell>
        </row>
        <row r="680">
          <cell r="B680">
            <v>3088</v>
          </cell>
          <cell r="C680" t="str">
            <v>マツモトキヨシ</v>
          </cell>
          <cell r="D680" t="str">
            <v>東1</v>
          </cell>
          <cell r="E680" t="str">
            <v>小売</v>
          </cell>
          <cell r="F680">
            <v>1.4296671000000001</v>
          </cell>
          <cell r="G680">
            <v>32.51</v>
          </cell>
        </row>
        <row r="681">
          <cell r="B681">
            <v>3089</v>
          </cell>
          <cell r="C681" t="str">
            <v>テクノアルファ</v>
          </cell>
          <cell r="D681" t="str">
            <v>JQ</v>
          </cell>
          <cell r="E681" t="str">
            <v>卸売</v>
          </cell>
          <cell r="F681">
            <v>2.316E-2</v>
          </cell>
          <cell r="G681" t="str">
            <v/>
          </cell>
        </row>
        <row r="682">
          <cell r="B682">
            <v>3091</v>
          </cell>
          <cell r="C682" t="str">
            <v>ブロンコビリー</v>
          </cell>
          <cell r="D682" t="str">
            <v>東1</v>
          </cell>
          <cell r="E682" t="str">
            <v>小売</v>
          </cell>
          <cell r="F682">
            <v>0.15079000000000001</v>
          </cell>
          <cell r="G682" t="str">
            <v/>
          </cell>
        </row>
        <row r="683">
          <cell r="B683">
            <v>3092</v>
          </cell>
          <cell r="C683" t="str">
            <v>ZOZO</v>
          </cell>
          <cell r="D683" t="str">
            <v>東1</v>
          </cell>
          <cell r="E683" t="str">
            <v>小売</v>
          </cell>
          <cell r="F683">
            <v>3.1164428499999999</v>
          </cell>
          <cell r="G683">
            <v>30.82</v>
          </cell>
        </row>
        <row r="684">
          <cell r="B684">
            <v>3093</v>
          </cell>
          <cell r="C684" t="str">
            <v>トレジャーファク</v>
          </cell>
          <cell r="D684" t="str">
            <v>東1</v>
          </cell>
          <cell r="E684" t="str">
            <v>小売</v>
          </cell>
          <cell r="F684">
            <v>0.11598799999999999</v>
          </cell>
          <cell r="G684" t="str">
            <v/>
          </cell>
        </row>
        <row r="685">
          <cell r="B685">
            <v>3094</v>
          </cell>
          <cell r="C685" t="str">
            <v>スーパーバリュー</v>
          </cell>
          <cell r="D685" t="str">
            <v>JQ</v>
          </cell>
          <cell r="E685" t="str">
            <v>小売</v>
          </cell>
          <cell r="F685">
            <v>6.3341999999999996E-2</v>
          </cell>
          <cell r="G685" t="str">
            <v/>
          </cell>
        </row>
        <row r="686">
          <cell r="B686">
            <v>3096</v>
          </cell>
          <cell r="C686" t="str">
            <v>オーシャンS</v>
          </cell>
          <cell r="D686" t="str">
            <v>JQ</v>
          </cell>
          <cell r="E686" t="str">
            <v>小売</v>
          </cell>
          <cell r="F686">
            <v>0.10833</v>
          </cell>
          <cell r="G686" t="str">
            <v/>
          </cell>
        </row>
        <row r="687">
          <cell r="B687">
            <v>3097</v>
          </cell>
          <cell r="C687" t="str">
            <v>物語コーポ</v>
          </cell>
          <cell r="D687" t="str">
            <v>東1</v>
          </cell>
          <cell r="E687" t="str">
            <v>小売</v>
          </cell>
          <cell r="F687">
            <v>0.12085302000000001</v>
          </cell>
          <cell r="G687">
            <v>31.85</v>
          </cell>
        </row>
        <row r="688">
          <cell r="B688">
            <v>3099</v>
          </cell>
          <cell r="C688" t="str">
            <v>三越伊勢丹</v>
          </cell>
          <cell r="D688" t="str">
            <v>東1</v>
          </cell>
          <cell r="E688" t="str">
            <v>小売</v>
          </cell>
          <cell r="F688">
            <v>3.96671554</v>
          </cell>
          <cell r="G688">
            <v>39.68</v>
          </cell>
        </row>
        <row r="689">
          <cell r="B689">
            <v>3101</v>
          </cell>
          <cell r="C689" t="str">
            <v>東洋紡</v>
          </cell>
          <cell r="D689" t="str">
            <v>東1</v>
          </cell>
          <cell r="E689" t="str">
            <v>繊維</v>
          </cell>
          <cell r="F689">
            <v>0.89048791999999999</v>
          </cell>
          <cell r="G689">
            <v>36.9</v>
          </cell>
        </row>
        <row r="690">
          <cell r="B690">
            <v>3103</v>
          </cell>
          <cell r="C690" t="str">
            <v>ユニチカ</v>
          </cell>
          <cell r="D690" t="str">
            <v>東1</v>
          </cell>
          <cell r="E690" t="str">
            <v>繊維</v>
          </cell>
          <cell r="F690">
            <v>0.57752342999999995</v>
          </cell>
          <cell r="G690">
            <v>36.229999999999997</v>
          </cell>
        </row>
        <row r="691">
          <cell r="B691">
            <v>3104</v>
          </cell>
          <cell r="C691" t="str">
            <v>富士紡</v>
          </cell>
          <cell r="D691" t="str">
            <v>東1</v>
          </cell>
          <cell r="E691" t="str">
            <v>繊維</v>
          </cell>
          <cell r="F691">
            <v>0.1172</v>
          </cell>
          <cell r="G691" t="str">
            <v/>
          </cell>
        </row>
        <row r="692">
          <cell r="B692">
            <v>3105</v>
          </cell>
          <cell r="C692" t="str">
            <v>日清紡</v>
          </cell>
          <cell r="D692" t="str">
            <v>東1</v>
          </cell>
          <cell r="E692" t="str">
            <v>電気</v>
          </cell>
          <cell r="F692">
            <v>1.79042894</v>
          </cell>
          <cell r="G692">
            <v>39.82</v>
          </cell>
        </row>
        <row r="693">
          <cell r="B693">
            <v>3106</v>
          </cell>
          <cell r="C693" t="str">
            <v>倉敷紡績</v>
          </cell>
          <cell r="D693" t="str">
            <v>東1</v>
          </cell>
          <cell r="E693" t="str">
            <v>繊維</v>
          </cell>
          <cell r="F693">
            <v>0.20756227999999999</v>
          </cell>
          <cell r="G693" t="str">
            <v/>
          </cell>
        </row>
        <row r="694">
          <cell r="B694">
            <v>3107</v>
          </cell>
          <cell r="C694" t="str">
            <v>ダイワボウ</v>
          </cell>
          <cell r="D694" t="str">
            <v>東1</v>
          </cell>
          <cell r="E694" t="str">
            <v>卸売</v>
          </cell>
          <cell r="F694">
            <v>0.96356459999999999</v>
          </cell>
          <cell r="G694">
            <v>29.09</v>
          </cell>
        </row>
        <row r="695">
          <cell r="B695">
            <v>3109</v>
          </cell>
          <cell r="C695" t="str">
            <v>シキボウ</v>
          </cell>
          <cell r="D695" t="str">
            <v>東1</v>
          </cell>
          <cell r="E695" t="str">
            <v>繊維</v>
          </cell>
          <cell r="F695">
            <v>0.11810829</v>
          </cell>
          <cell r="G695" t="str">
            <v/>
          </cell>
        </row>
        <row r="696">
          <cell r="B696">
            <v>3110</v>
          </cell>
          <cell r="C696" t="str">
            <v>日東紡績</v>
          </cell>
          <cell r="D696" t="str">
            <v>東1</v>
          </cell>
          <cell r="E696" t="str">
            <v>硝子</v>
          </cell>
          <cell r="F696">
            <v>0.39935512000000001</v>
          </cell>
          <cell r="G696">
            <v>31.05</v>
          </cell>
        </row>
        <row r="697">
          <cell r="B697">
            <v>3111</v>
          </cell>
          <cell r="C697" t="str">
            <v>オーミケンシ</v>
          </cell>
          <cell r="D697" t="str">
            <v>東2</v>
          </cell>
          <cell r="E697" t="str">
            <v>繊維</v>
          </cell>
          <cell r="F697">
            <v>6.6024589999999994E-2</v>
          </cell>
          <cell r="G697" t="str">
            <v/>
          </cell>
        </row>
        <row r="698">
          <cell r="B698">
            <v>3113</v>
          </cell>
          <cell r="C698" t="str">
            <v>Oakキャピタル</v>
          </cell>
          <cell r="D698" t="str">
            <v>東2</v>
          </cell>
          <cell r="E698" t="str">
            <v>証券</v>
          </cell>
          <cell r="F698">
            <v>0.59354085000000001</v>
          </cell>
          <cell r="G698" t="str">
            <v/>
          </cell>
        </row>
        <row r="699">
          <cell r="B699">
            <v>3116</v>
          </cell>
          <cell r="C699" t="str">
            <v>トヨタ紡織</v>
          </cell>
          <cell r="D699" t="str">
            <v>東1</v>
          </cell>
          <cell r="E699" t="str">
            <v>輸機</v>
          </cell>
          <cell r="F699">
            <v>1.8766573799999999</v>
          </cell>
          <cell r="G699">
            <v>34.479999999999997</v>
          </cell>
        </row>
        <row r="700">
          <cell r="B700">
            <v>3121</v>
          </cell>
          <cell r="C700" t="str">
            <v>マーチャント</v>
          </cell>
          <cell r="D700" t="str">
            <v>東2</v>
          </cell>
          <cell r="E700" t="str">
            <v>サー</v>
          </cell>
          <cell r="F700">
            <v>0.29489890000000002</v>
          </cell>
          <cell r="G700" t="str">
            <v/>
          </cell>
        </row>
        <row r="701">
          <cell r="B701">
            <v>3123</v>
          </cell>
          <cell r="C701" t="str">
            <v>サイボー</v>
          </cell>
          <cell r="D701" t="str">
            <v>東2</v>
          </cell>
          <cell r="E701" t="str">
            <v>繊維</v>
          </cell>
          <cell r="F701">
            <v>0.13600000000000001</v>
          </cell>
          <cell r="G701" t="str">
            <v/>
          </cell>
        </row>
        <row r="702">
          <cell r="B702">
            <v>3131</v>
          </cell>
          <cell r="C702" t="str">
            <v>シンデンハイテ</v>
          </cell>
          <cell r="D702" t="str">
            <v>JQ</v>
          </cell>
          <cell r="E702" t="str">
            <v>卸売</v>
          </cell>
          <cell r="F702">
            <v>2.1101999999999999E-2</v>
          </cell>
          <cell r="G702" t="str">
            <v/>
          </cell>
        </row>
        <row r="703">
          <cell r="B703">
            <v>3132</v>
          </cell>
          <cell r="C703" t="str">
            <v>マクニカ富士</v>
          </cell>
          <cell r="D703" t="str">
            <v>東1</v>
          </cell>
          <cell r="E703" t="str">
            <v>卸売</v>
          </cell>
          <cell r="F703">
            <v>0.63030582000000002</v>
          </cell>
          <cell r="G703">
            <v>34.94</v>
          </cell>
        </row>
        <row r="704">
          <cell r="B704">
            <v>3133</v>
          </cell>
          <cell r="C704" t="str">
            <v>海帆</v>
          </cell>
          <cell r="D704" t="str">
            <v>マ</v>
          </cell>
          <cell r="E704" t="str">
            <v>小売</v>
          </cell>
          <cell r="F704">
            <v>0.151389</v>
          </cell>
          <cell r="G704" t="str">
            <v/>
          </cell>
        </row>
        <row r="705">
          <cell r="B705">
            <v>3134</v>
          </cell>
          <cell r="C705" t="str">
            <v>Hamee</v>
          </cell>
          <cell r="D705" t="str">
            <v>東1</v>
          </cell>
          <cell r="E705" t="str">
            <v>小売</v>
          </cell>
          <cell r="F705">
            <v>0.16267200000000001</v>
          </cell>
          <cell r="G705">
            <v>34.409999999999997</v>
          </cell>
        </row>
        <row r="706">
          <cell r="B706">
            <v>3135</v>
          </cell>
          <cell r="C706" t="str">
            <v>マーケットエンタ</v>
          </cell>
          <cell r="D706" t="str">
            <v>東1</v>
          </cell>
          <cell r="E706" t="str">
            <v>小売</v>
          </cell>
          <cell r="F706">
            <v>5.2962000000000002E-2</v>
          </cell>
          <cell r="G706" t="str">
            <v/>
          </cell>
        </row>
        <row r="707">
          <cell r="B707">
            <v>3137</v>
          </cell>
          <cell r="C707" t="str">
            <v>ファンデリー</v>
          </cell>
          <cell r="D707" t="str">
            <v>マ</v>
          </cell>
          <cell r="E707" t="str">
            <v>小売</v>
          </cell>
          <cell r="F707">
            <v>6.4574999999999994E-2</v>
          </cell>
          <cell r="G707" t="str">
            <v/>
          </cell>
        </row>
        <row r="708">
          <cell r="B708">
            <v>3138</v>
          </cell>
          <cell r="C708" t="str">
            <v>富士山マガジン</v>
          </cell>
          <cell r="D708" t="str">
            <v>マ</v>
          </cell>
          <cell r="E708" t="str">
            <v>小売</v>
          </cell>
          <cell r="F708">
            <v>3.3156199999999997E-2</v>
          </cell>
          <cell r="G708" t="str">
            <v/>
          </cell>
        </row>
        <row r="709">
          <cell r="B709">
            <v>3139</v>
          </cell>
          <cell r="C709" t="str">
            <v>ラクトジャパン</v>
          </cell>
          <cell r="D709" t="str">
            <v>東1</v>
          </cell>
          <cell r="E709" t="str">
            <v>卸売</v>
          </cell>
          <cell r="F709">
            <v>9.8991999999999997E-2</v>
          </cell>
          <cell r="G709" t="str">
            <v/>
          </cell>
        </row>
        <row r="710">
          <cell r="B710">
            <v>3140</v>
          </cell>
          <cell r="C710" t="str">
            <v>BRUNO</v>
          </cell>
          <cell r="D710" t="str">
            <v>JQ</v>
          </cell>
          <cell r="E710" t="str">
            <v>卸売</v>
          </cell>
          <cell r="F710">
            <v>0.14717350000000001</v>
          </cell>
          <cell r="G710" t="str">
            <v/>
          </cell>
        </row>
        <row r="711">
          <cell r="B711">
            <v>3141</v>
          </cell>
          <cell r="C711" t="str">
            <v>ウエルシア</v>
          </cell>
          <cell r="D711" t="str">
            <v>東1</v>
          </cell>
          <cell r="E711" t="str">
            <v>小売</v>
          </cell>
          <cell r="F711">
            <v>2.0963367599999998</v>
          </cell>
          <cell r="G711">
            <v>28.08</v>
          </cell>
        </row>
        <row r="712">
          <cell r="B712">
            <v>3143</v>
          </cell>
          <cell r="C712" t="str">
            <v>オーウイル</v>
          </cell>
          <cell r="D712" t="str">
            <v>東2</v>
          </cell>
          <cell r="E712" t="str">
            <v>卸売</v>
          </cell>
          <cell r="F712">
            <v>3.15E-2</v>
          </cell>
          <cell r="G712" t="str">
            <v/>
          </cell>
        </row>
        <row r="713">
          <cell r="B713">
            <v>3148</v>
          </cell>
          <cell r="C713" t="str">
            <v>クリエイトSD</v>
          </cell>
          <cell r="D713" t="str">
            <v>東1</v>
          </cell>
          <cell r="E713" t="str">
            <v>小売</v>
          </cell>
          <cell r="F713">
            <v>0.66819342000000004</v>
          </cell>
          <cell r="G713">
            <v>34.380000000000003</v>
          </cell>
        </row>
        <row r="714">
          <cell r="B714">
            <v>3150</v>
          </cell>
          <cell r="C714" t="str">
            <v>グリムス</v>
          </cell>
          <cell r="D714" t="str">
            <v>東1</v>
          </cell>
          <cell r="E714" t="str">
            <v>卸売</v>
          </cell>
          <cell r="F714">
            <v>0.23490800000000001</v>
          </cell>
          <cell r="G714">
            <v>30.61</v>
          </cell>
        </row>
        <row r="715">
          <cell r="B715">
            <v>3151</v>
          </cell>
          <cell r="C715" t="str">
            <v>バイタルKSK</v>
          </cell>
          <cell r="D715" t="str">
            <v>東1</v>
          </cell>
          <cell r="E715" t="str">
            <v>卸売</v>
          </cell>
          <cell r="F715">
            <v>0.61224796000000004</v>
          </cell>
          <cell r="G715" t="str">
            <v/>
          </cell>
        </row>
        <row r="716">
          <cell r="B716">
            <v>3153</v>
          </cell>
          <cell r="C716" t="str">
            <v>八洲電機</v>
          </cell>
          <cell r="D716" t="str">
            <v>東1</v>
          </cell>
          <cell r="E716" t="str">
            <v>卸売</v>
          </cell>
          <cell r="F716">
            <v>0.21782499999999999</v>
          </cell>
          <cell r="G716" t="str">
            <v/>
          </cell>
        </row>
        <row r="717">
          <cell r="B717">
            <v>3154</v>
          </cell>
          <cell r="C717" t="str">
            <v>メディアス</v>
          </cell>
          <cell r="D717" t="str">
            <v>東1</v>
          </cell>
          <cell r="E717" t="str">
            <v>卸売</v>
          </cell>
          <cell r="F717">
            <v>0.21925104000000001</v>
          </cell>
          <cell r="G717" t="str">
            <v/>
          </cell>
        </row>
        <row r="718">
          <cell r="B718">
            <v>3156</v>
          </cell>
          <cell r="C718" t="str">
            <v>レスター</v>
          </cell>
          <cell r="D718" t="str">
            <v>東1</v>
          </cell>
          <cell r="E718" t="str">
            <v>卸売</v>
          </cell>
          <cell r="F718">
            <v>0.30072642999999999</v>
          </cell>
          <cell r="G718" t="str">
            <v/>
          </cell>
        </row>
        <row r="719">
          <cell r="B719">
            <v>3157</v>
          </cell>
          <cell r="C719" t="str">
            <v>ジューテック</v>
          </cell>
          <cell r="D719" t="str">
            <v>東1</v>
          </cell>
          <cell r="E719" t="str">
            <v>卸売</v>
          </cell>
          <cell r="F719">
            <v>0.13767051999999999</v>
          </cell>
          <cell r="G719" t="str">
            <v/>
          </cell>
        </row>
        <row r="720">
          <cell r="B720">
            <v>3159</v>
          </cell>
          <cell r="C720" t="str">
            <v>丸善CHI</v>
          </cell>
          <cell r="D720" t="str">
            <v>東1</v>
          </cell>
          <cell r="E720" t="str">
            <v>小売</v>
          </cell>
          <cell r="F720">
            <v>0.92554084999999997</v>
          </cell>
          <cell r="G720" t="str">
            <v/>
          </cell>
        </row>
        <row r="721">
          <cell r="B721">
            <v>3160</v>
          </cell>
          <cell r="C721" t="str">
            <v>大光</v>
          </cell>
          <cell r="D721" t="str">
            <v>東1</v>
          </cell>
          <cell r="E721" t="str">
            <v>卸売</v>
          </cell>
          <cell r="F721">
            <v>0.13450799999999999</v>
          </cell>
          <cell r="G721" t="str">
            <v/>
          </cell>
        </row>
        <row r="722">
          <cell r="B722">
            <v>3161</v>
          </cell>
          <cell r="C722" t="str">
            <v>アゼアス</v>
          </cell>
          <cell r="D722" t="str">
            <v>東2</v>
          </cell>
          <cell r="E722" t="str">
            <v>卸売</v>
          </cell>
          <cell r="F722">
            <v>6.085401E-2</v>
          </cell>
          <cell r="G722" t="str">
            <v/>
          </cell>
        </row>
        <row r="723">
          <cell r="B723">
            <v>3166</v>
          </cell>
          <cell r="C723" t="str">
            <v>OCHI</v>
          </cell>
          <cell r="D723" t="str">
            <v>東1</v>
          </cell>
          <cell r="E723" t="str">
            <v>卸売</v>
          </cell>
          <cell r="F723">
            <v>0.1361097</v>
          </cell>
          <cell r="G723" t="str">
            <v/>
          </cell>
        </row>
        <row r="724">
          <cell r="B724">
            <v>3167</v>
          </cell>
          <cell r="C724" t="str">
            <v>TOKAI</v>
          </cell>
          <cell r="D724" t="str">
            <v>東1</v>
          </cell>
          <cell r="E724" t="str">
            <v>卸売</v>
          </cell>
          <cell r="F724">
            <v>1.3967997700000001</v>
          </cell>
          <cell r="G724">
            <v>37.799999999999997</v>
          </cell>
        </row>
        <row r="725">
          <cell r="B725">
            <v>3168</v>
          </cell>
          <cell r="C725" t="str">
            <v>黒谷</v>
          </cell>
          <cell r="D725" t="str">
            <v>東1</v>
          </cell>
          <cell r="E725" t="str">
            <v>卸売</v>
          </cell>
          <cell r="F725">
            <v>0.143372</v>
          </cell>
          <cell r="G725" t="str">
            <v/>
          </cell>
        </row>
        <row r="726">
          <cell r="B726">
            <v>3169</v>
          </cell>
          <cell r="C726" t="str">
            <v>ミサワ</v>
          </cell>
          <cell r="D726" t="str">
            <v>東1</v>
          </cell>
          <cell r="E726" t="str">
            <v>小売</v>
          </cell>
          <cell r="F726">
            <v>7.1124000000000007E-2</v>
          </cell>
          <cell r="G726" t="str">
            <v/>
          </cell>
        </row>
        <row r="727">
          <cell r="B727">
            <v>3172</v>
          </cell>
          <cell r="C727" t="str">
            <v>ティーライフ</v>
          </cell>
          <cell r="D727" t="str">
            <v>東1</v>
          </cell>
          <cell r="E727" t="str">
            <v>小売</v>
          </cell>
          <cell r="F727">
            <v>4.2500000000000003E-2</v>
          </cell>
          <cell r="G727" t="str">
            <v/>
          </cell>
        </row>
        <row r="728">
          <cell r="B728">
            <v>3173</v>
          </cell>
          <cell r="C728" t="str">
            <v>Cominix</v>
          </cell>
          <cell r="D728" t="str">
            <v>東1</v>
          </cell>
          <cell r="E728" t="str">
            <v>卸売</v>
          </cell>
          <cell r="F728">
            <v>6.8688399999999997E-2</v>
          </cell>
          <cell r="G728" t="str">
            <v/>
          </cell>
        </row>
        <row r="729">
          <cell r="B729">
            <v>3174</v>
          </cell>
          <cell r="C729" t="str">
            <v>ハピネス&amp;D</v>
          </cell>
          <cell r="D729" t="str">
            <v>JQ</v>
          </cell>
          <cell r="E729" t="str">
            <v>小売</v>
          </cell>
          <cell r="F729">
            <v>2.5711000000000001E-2</v>
          </cell>
          <cell r="G729" t="str">
            <v/>
          </cell>
        </row>
        <row r="730">
          <cell r="B730">
            <v>3175</v>
          </cell>
          <cell r="C730" t="str">
            <v>エーピー</v>
          </cell>
          <cell r="D730" t="str">
            <v>東1</v>
          </cell>
          <cell r="E730" t="str">
            <v>小売</v>
          </cell>
          <cell r="F730">
            <v>0.10331949999999999</v>
          </cell>
          <cell r="G730" t="str">
            <v/>
          </cell>
        </row>
        <row r="731">
          <cell r="B731">
            <v>3176</v>
          </cell>
          <cell r="C731" t="str">
            <v>三洋貿易</v>
          </cell>
          <cell r="D731" t="str">
            <v>東1</v>
          </cell>
          <cell r="E731" t="str">
            <v>卸売</v>
          </cell>
          <cell r="F731">
            <v>0.29007707999999999</v>
          </cell>
          <cell r="G731" t="str">
            <v/>
          </cell>
        </row>
        <row r="732">
          <cell r="B732">
            <v>3177</v>
          </cell>
          <cell r="C732" t="str">
            <v>ありがとう</v>
          </cell>
          <cell r="D732" t="str">
            <v>JQ</v>
          </cell>
          <cell r="E732" t="str">
            <v>小売</v>
          </cell>
          <cell r="F732">
            <v>9.5359999999999993E-3</v>
          </cell>
          <cell r="G732" t="str">
            <v/>
          </cell>
        </row>
        <row r="733">
          <cell r="B733">
            <v>3178</v>
          </cell>
          <cell r="C733" t="str">
            <v>チムニー</v>
          </cell>
          <cell r="D733" t="str">
            <v>東1</v>
          </cell>
          <cell r="E733" t="str">
            <v>小売</v>
          </cell>
          <cell r="F733">
            <v>0.193408</v>
          </cell>
          <cell r="G733" t="str">
            <v/>
          </cell>
        </row>
        <row r="734">
          <cell r="B734">
            <v>3179</v>
          </cell>
          <cell r="C734" t="str">
            <v>シュッピン</v>
          </cell>
          <cell r="D734" t="str">
            <v>東1</v>
          </cell>
          <cell r="E734" t="str">
            <v>小売</v>
          </cell>
          <cell r="F734">
            <v>0.23981796999999999</v>
          </cell>
          <cell r="G734">
            <v>37.450000000000003</v>
          </cell>
        </row>
        <row r="735">
          <cell r="B735">
            <v>3180</v>
          </cell>
          <cell r="C735" t="str">
            <v>ビューティガレジ</v>
          </cell>
          <cell r="D735" t="str">
            <v>東1</v>
          </cell>
          <cell r="E735" t="str">
            <v>卸売</v>
          </cell>
          <cell r="F735">
            <v>6.3759999999999997E-2</v>
          </cell>
          <cell r="G735">
            <v>32.03</v>
          </cell>
        </row>
        <row r="736">
          <cell r="B736">
            <v>3181</v>
          </cell>
          <cell r="C736" t="str">
            <v>買取王国</v>
          </cell>
          <cell r="D736" t="str">
            <v>JQ</v>
          </cell>
          <cell r="E736" t="str">
            <v>小売</v>
          </cell>
          <cell r="F736">
            <v>1.7881999999999999E-2</v>
          </cell>
          <cell r="G736" t="str">
            <v/>
          </cell>
        </row>
        <row r="737">
          <cell r="B737">
            <v>3182</v>
          </cell>
          <cell r="C737" t="str">
            <v>オイシックス</v>
          </cell>
          <cell r="D737" t="str">
            <v>東1</v>
          </cell>
          <cell r="E737" t="str">
            <v>小売</v>
          </cell>
          <cell r="F737">
            <v>0.38014492</v>
          </cell>
          <cell r="G737">
            <v>29.06</v>
          </cell>
        </row>
        <row r="738">
          <cell r="B738">
            <v>3183</v>
          </cell>
          <cell r="C738" t="str">
            <v>ウインパートナ</v>
          </cell>
          <cell r="D738" t="str">
            <v>東1</v>
          </cell>
          <cell r="E738" t="str">
            <v>卸売</v>
          </cell>
          <cell r="F738">
            <v>0.3050331</v>
          </cell>
          <cell r="G738" t="str">
            <v/>
          </cell>
        </row>
        <row r="739">
          <cell r="B739">
            <v>3184</v>
          </cell>
          <cell r="C739" t="str">
            <v>ICDAHD</v>
          </cell>
          <cell r="D739" t="str">
            <v>東2</v>
          </cell>
          <cell r="E739" t="str">
            <v>小売</v>
          </cell>
          <cell r="F739">
            <v>2.1000000000000001E-2</v>
          </cell>
          <cell r="G739" t="str">
            <v/>
          </cell>
        </row>
        <row r="740">
          <cell r="B740">
            <v>3185</v>
          </cell>
          <cell r="C740" t="str">
            <v>夢展望</v>
          </cell>
          <cell r="D740" t="str">
            <v>マ</v>
          </cell>
          <cell r="E740" t="str">
            <v>小売</v>
          </cell>
          <cell r="F740">
            <v>0.13783899999999999</v>
          </cell>
          <cell r="G740" t="str">
            <v/>
          </cell>
        </row>
        <row r="741">
          <cell r="B741">
            <v>3186</v>
          </cell>
          <cell r="C741" t="str">
            <v>ネクステージ</v>
          </cell>
          <cell r="D741" t="str">
            <v>東1</v>
          </cell>
          <cell r="E741" t="str">
            <v>小売</v>
          </cell>
          <cell r="F741">
            <v>0.80170399999999997</v>
          </cell>
          <cell r="G741">
            <v>39.53</v>
          </cell>
        </row>
        <row r="742">
          <cell r="B742">
            <v>3187</v>
          </cell>
          <cell r="C742" t="str">
            <v>サンワカンパニー</v>
          </cell>
          <cell r="D742" t="str">
            <v>マ</v>
          </cell>
          <cell r="E742" t="str">
            <v>小売</v>
          </cell>
          <cell r="F742">
            <v>0.19070999999999999</v>
          </cell>
          <cell r="G742" t="str">
            <v/>
          </cell>
        </row>
        <row r="743">
          <cell r="B743">
            <v>3189</v>
          </cell>
          <cell r="C743" t="str">
            <v>ANAP</v>
          </cell>
          <cell r="D743" t="str">
            <v>JQ</v>
          </cell>
          <cell r="E743" t="str">
            <v>小売</v>
          </cell>
          <cell r="F743">
            <v>4.8548000000000001E-2</v>
          </cell>
          <cell r="G743">
            <v>34.42</v>
          </cell>
        </row>
        <row r="744">
          <cell r="B744">
            <v>3190</v>
          </cell>
          <cell r="C744" t="str">
            <v>ホットマン</v>
          </cell>
          <cell r="D744" t="str">
            <v>JQ</v>
          </cell>
          <cell r="E744" t="str">
            <v>小売</v>
          </cell>
          <cell r="F744">
            <v>7.2755E-2</v>
          </cell>
          <cell r="G744" t="str">
            <v/>
          </cell>
        </row>
        <row r="745">
          <cell r="B745">
            <v>3191</v>
          </cell>
          <cell r="C745" t="str">
            <v>ジョイフル本田</v>
          </cell>
          <cell r="D745" t="str">
            <v>東1</v>
          </cell>
          <cell r="E745" t="str">
            <v>小売</v>
          </cell>
          <cell r="F745">
            <v>0.73348911000000006</v>
          </cell>
          <cell r="G745">
            <v>36.33</v>
          </cell>
        </row>
        <row r="746">
          <cell r="B746">
            <v>3192</v>
          </cell>
          <cell r="C746" t="str">
            <v>白鳩</v>
          </cell>
          <cell r="D746" t="str">
            <v>JQ</v>
          </cell>
          <cell r="E746" t="str">
            <v>小売</v>
          </cell>
          <cell r="F746">
            <v>6.6697000000000006E-2</v>
          </cell>
          <cell r="G746" t="str">
            <v/>
          </cell>
        </row>
        <row r="747">
          <cell r="B747">
            <v>3193</v>
          </cell>
          <cell r="C747" t="str">
            <v>鳥貴族</v>
          </cell>
          <cell r="D747" t="str">
            <v>東1</v>
          </cell>
          <cell r="E747" t="str">
            <v>小売</v>
          </cell>
          <cell r="F747">
            <v>0.11622300000000001</v>
          </cell>
          <cell r="G747">
            <v>37.44</v>
          </cell>
        </row>
        <row r="748">
          <cell r="B748">
            <v>3195</v>
          </cell>
          <cell r="C748" t="str">
            <v>ジェネバス</v>
          </cell>
          <cell r="D748" t="str">
            <v>マ</v>
          </cell>
          <cell r="E748" t="str">
            <v>小売</v>
          </cell>
          <cell r="F748">
            <v>8.2772399999999996E-2</v>
          </cell>
          <cell r="G748" t="str">
            <v/>
          </cell>
        </row>
        <row r="749">
          <cell r="B749">
            <v>3196</v>
          </cell>
          <cell r="C749" t="str">
            <v>ホットランド</v>
          </cell>
          <cell r="D749" t="str">
            <v>東1</v>
          </cell>
          <cell r="E749" t="str">
            <v>小売</v>
          </cell>
          <cell r="F749">
            <v>0.21560399999999999</v>
          </cell>
          <cell r="G749" t="str">
            <v/>
          </cell>
        </row>
        <row r="750">
          <cell r="B750">
            <v>3197</v>
          </cell>
          <cell r="C750" t="str">
            <v>すかいらーく</v>
          </cell>
          <cell r="D750" t="str">
            <v>東1</v>
          </cell>
          <cell r="E750" t="str">
            <v>小売</v>
          </cell>
          <cell r="F750">
            <v>2.2750219999999999</v>
          </cell>
          <cell r="G750">
            <v>34.520000000000003</v>
          </cell>
        </row>
        <row r="751">
          <cell r="B751">
            <v>3198</v>
          </cell>
          <cell r="C751" t="str">
            <v>SFPHD</v>
          </cell>
          <cell r="D751" t="str">
            <v>東1</v>
          </cell>
          <cell r="E751" t="str">
            <v>小売</v>
          </cell>
          <cell r="F751">
            <v>0.25788688999999998</v>
          </cell>
          <cell r="G751" t="str">
            <v/>
          </cell>
        </row>
        <row r="752">
          <cell r="B752">
            <v>3199</v>
          </cell>
          <cell r="C752" t="str">
            <v>綿半HD</v>
          </cell>
          <cell r="D752" t="str">
            <v>東1</v>
          </cell>
          <cell r="E752" t="str">
            <v>小売</v>
          </cell>
          <cell r="F752">
            <v>0.19857426</v>
          </cell>
          <cell r="G752" t="str">
            <v/>
          </cell>
        </row>
        <row r="753">
          <cell r="B753">
            <v>3201</v>
          </cell>
          <cell r="C753" t="str">
            <v>日本毛織</v>
          </cell>
          <cell r="D753" t="str">
            <v>東1</v>
          </cell>
          <cell r="E753" t="str">
            <v>繊維</v>
          </cell>
          <cell r="F753">
            <v>0.86478858000000003</v>
          </cell>
          <cell r="G753">
            <v>34.08</v>
          </cell>
        </row>
        <row r="754">
          <cell r="B754">
            <v>3202</v>
          </cell>
          <cell r="C754" t="str">
            <v>ダイトウボウ</v>
          </cell>
          <cell r="D754" t="str">
            <v>東1</v>
          </cell>
          <cell r="E754" t="str">
            <v>繊維</v>
          </cell>
          <cell r="F754">
            <v>0.3</v>
          </cell>
          <cell r="G754" t="str">
            <v/>
          </cell>
        </row>
        <row r="755">
          <cell r="B755">
            <v>3204</v>
          </cell>
          <cell r="C755" t="str">
            <v>トーア紡コーポ</v>
          </cell>
          <cell r="D755" t="str">
            <v>東1</v>
          </cell>
          <cell r="E755" t="str">
            <v>繊維</v>
          </cell>
          <cell r="F755">
            <v>8.9404479999999995E-2</v>
          </cell>
          <cell r="G755" t="str">
            <v/>
          </cell>
        </row>
        <row r="756">
          <cell r="B756">
            <v>3205</v>
          </cell>
          <cell r="C756" t="str">
            <v>ダイドーリミ</v>
          </cell>
          <cell r="D756" t="str">
            <v>東1</v>
          </cell>
          <cell r="E756" t="str">
            <v>繊維</v>
          </cell>
          <cell r="F756">
            <v>0.37696897000000001</v>
          </cell>
          <cell r="G756" t="str">
            <v/>
          </cell>
        </row>
        <row r="757">
          <cell r="B757">
            <v>3221</v>
          </cell>
          <cell r="C757" t="str">
            <v>ヨシックス</v>
          </cell>
          <cell r="D757" t="str">
            <v>東1</v>
          </cell>
          <cell r="E757" t="str">
            <v>小売</v>
          </cell>
          <cell r="F757">
            <v>0.10322199999999999</v>
          </cell>
          <cell r="G757" t="str">
            <v/>
          </cell>
        </row>
        <row r="758">
          <cell r="B758">
            <v>3222</v>
          </cell>
          <cell r="C758" t="str">
            <v>ユナイテッドSM</v>
          </cell>
          <cell r="D758" t="str">
            <v>東1</v>
          </cell>
          <cell r="E758" t="str">
            <v>小売</v>
          </cell>
          <cell r="F758">
            <v>1.3168135599999999</v>
          </cell>
          <cell r="G758">
            <v>37.51</v>
          </cell>
        </row>
        <row r="759">
          <cell r="B759">
            <v>3223</v>
          </cell>
          <cell r="C759" t="str">
            <v>エスエルディー</v>
          </cell>
          <cell r="D759" t="str">
            <v>JQ</v>
          </cell>
          <cell r="E759" t="str">
            <v>小売</v>
          </cell>
          <cell r="F759">
            <v>1.560864E-2</v>
          </cell>
          <cell r="G759" t="str">
            <v/>
          </cell>
        </row>
        <row r="760">
          <cell r="B760">
            <v>3224</v>
          </cell>
          <cell r="C760" t="str">
            <v>ゼネラルオイスタ</v>
          </cell>
          <cell r="D760" t="str">
            <v>マ</v>
          </cell>
          <cell r="E760" t="str">
            <v>小売</v>
          </cell>
          <cell r="F760">
            <v>3.9979000000000001E-2</v>
          </cell>
          <cell r="G760" t="str">
            <v/>
          </cell>
        </row>
        <row r="761">
          <cell r="B761">
            <v>3228</v>
          </cell>
          <cell r="C761" t="str">
            <v>三栄建築設計</v>
          </cell>
          <cell r="D761" t="str">
            <v>東1</v>
          </cell>
          <cell r="E761" t="str">
            <v>不動</v>
          </cell>
          <cell r="F761">
            <v>0.212176</v>
          </cell>
          <cell r="G761" t="str">
            <v/>
          </cell>
        </row>
        <row r="762">
          <cell r="B762">
            <v>3231</v>
          </cell>
          <cell r="C762" t="str">
            <v>野村不動産</v>
          </cell>
          <cell r="D762" t="str">
            <v>東1</v>
          </cell>
          <cell r="E762" t="str">
            <v>不動</v>
          </cell>
          <cell r="F762">
            <v>1.8253793700000001</v>
          </cell>
          <cell r="G762">
            <v>38.340000000000003</v>
          </cell>
        </row>
        <row r="763">
          <cell r="B763">
            <v>3232</v>
          </cell>
          <cell r="C763" t="str">
            <v>三重交通</v>
          </cell>
          <cell r="D763" t="str">
            <v>東1</v>
          </cell>
          <cell r="E763" t="str">
            <v>不動</v>
          </cell>
          <cell r="F763">
            <v>1.0730158299999999</v>
          </cell>
          <cell r="G763" t="str">
            <v/>
          </cell>
        </row>
        <row r="764">
          <cell r="B764">
            <v>3236</v>
          </cell>
          <cell r="C764" t="str">
            <v>プロパスト</v>
          </cell>
          <cell r="D764" t="str">
            <v>JQ</v>
          </cell>
          <cell r="E764" t="str">
            <v>不動</v>
          </cell>
          <cell r="F764">
            <v>0.35147915000000002</v>
          </cell>
          <cell r="G764" t="str">
            <v/>
          </cell>
        </row>
        <row r="765">
          <cell r="B765">
            <v>3237</v>
          </cell>
          <cell r="C765" t="str">
            <v>イントランス</v>
          </cell>
          <cell r="D765" t="str">
            <v>マ</v>
          </cell>
          <cell r="E765" t="str">
            <v>不動</v>
          </cell>
          <cell r="F765">
            <v>0.37130999999999997</v>
          </cell>
          <cell r="G765" t="str">
            <v/>
          </cell>
        </row>
        <row r="766">
          <cell r="B766">
            <v>3238</v>
          </cell>
          <cell r="C766" t="str">
            <v>セントラル総合</v>
          </cell>
          <cell r="D766" t="str">
            <v>東2</v>
          </cell>
          <cell r="E766" t="str">
            <v>不動</v>
          </cell>
          <cell r="F766">
            <v>9.6815999999999999E-2</v>
          </cell>
          <cell r="G766" t="str">
            <v/>
          </cell>
        </row>
        <row r="767">
          <cell r="B767">
            <v>3241</v>
          </cell>
          <cell r="C767" t="str">
            <v>ウィル</v>
          </cell>
          <cell r="D767" t="str">
            <v>東2</v>
          </cell>
          <cell r="E767" t="str">
            <v>不動</v>
          </cell>
          <cell r="F767">
            <v>0.11345</v>
          </cell>
          <cell r="G767" t="str">
            <v/>
          </cell>
        </row>
        <row r="768">
          <cell r="B768">
            <v>3242</v>
          </cell>
          <cell r="C768" t="str">
            <v>アーバネット</v>
          </cell>
          <cell r="D768" t="str">
            <v>JQ</v>
          </cell>
          <cell r="E768" t="str">
            <v>不動</v>
          </cell>
          <cell r="F768">
            <v>0.31374099999999999</v>
          </cell>
          <cell r="G768" t="str">
            <v/>
          </cell>
        </row>
        <row r="769">
          <cell r="B769">
            <v>3244</v>
          </cell>
          <cell r="C769" t="str">
            <v>サムティ</v>
          </cell>
          <cell r="D769" t="str">
            <v>東1</v>
          </cell>
          <cell r="E769" t="str">
            <v>不動</v>
          </cell>
          <cell r="F769">
            <v>0.46468084999999998</v>
          </cell>
          <cell r="G769">
            <v>30.45</v>
          </cell>
        </row>
        <row r="770">
          <cell r="B770">
            <v>3245</v>
          </cell>
          <cell r="C770" t="str">
            <v>ディア・ライフ</v>
          </cell>
          <cell r="D770" t="str">
            <v>東1</v>
          </cell>
          <cell r="E770" t="str">
            <v>不動</v>
          </cell>
          <cell r="F770">
            <v>0.40901500000000002</v>
          </cell>
          <cell r="G770" t="str">
            <v/>
          </cell>
        </row>
        <row r="771">
          <cell r="B771">
            <v>3246</v>
          </cell>
          <cell r="C771" t="str">
            <v>コーセーアールイ</v>
          </cell>
          <cell r="D771" t="str">
            <v>東1</v>
          </cell>
          <cell r="E771" t="str">
            <v>不動</v>
          </cell>
          <cell r="F771">
            <v>0.10367999999999999</v>
          </cell>
          <cell r="G771" t="str">
            <v/>
          </cell>
        </row>
        <row r="772">
          <cell r="B772">
            <v>3248</v>
          </cell>
          <cell r="C772" t="str">
            <v>アールエイジ</v>
          </cell>
          <cell r="D772" t="str">
            <v>東2</v>
          </cell>
          <cell r="E772" t="str">
            <v>不動</v>
          </cell>
          <cell r="F772">
            <v>3.1809999999999998E-2</v>
          </cell>
          <cell r="G772" t="str">
            <v/>
          </cell>
        </row>
        <row r="773">
          <cell r="B773">
            <v>3252</v>
          </cell>
          <cell r="C773" t="str">
            <v>日本商業開発</v>
          </cell>
          <cell r="D773" t="str">
            <v>東1</v>
          </cell>
          <cell r="E773" t="str">
            <v>不動</v>
          </cell>
          <cell r="F773">
            <v>0.18285799999999999</v>
          </cell>
          <cell r="G773" t="str">
            <v/>
          </cell>
        </row>
        <row r="774">
          <cell r="B774">
            <v>3254</v>
          </cell>
          <cell r="C774" t="str">
            <v>プレサンスコーポ</v>
          </cell>
          <cell r="D774" t="str">
            <v>東1</v>
          </cell>
          <cell r="E774" t="str">
            <v>不動</v>
          </cell>
          <cell r="F774">
            <v>0.68974716000000003</v>
          </cell>
          <cell r="G774">
            <v>39</v>
          </cell>
        </row>
        <row r="775">
          <cell r="B775">
            <v>3261</v>
          </cell>
          <cell r="C775" t="str">
            <v>グランディーズ</v>
          </cell>
          <cell r="D775" t="str">
            <v>マ</v>
          </cell>
          <cell r="E775" t="str">
            <v>不動</v>
          </cell>
          <cell r="F775">
            <v>3.637874E-2</v>
          </cell>
          <cell r="G775" t="str">
            <v/>
          </cell>
        </row>
        <row r="776">
          <cell r="B776">
            <v>3264</v>
          </cell>
          <cell r="C776" t="str">
            <v>アスコット</v>
          </cell>
          <cell r="D776" t="str">
            <v>JQ</v>
          </cell>
          <cell r="E776" t="str">
            <v>不動</v>
          </cell>
          <cell r="F776">
            <v>1.29916662</v>
          </cell>
          <cell r="G776" t="str">
            <v/>
          </cell>
        </row>
        <row r="777">
          <cell r="B777">
            <v>3266</v>
          </cell>
          <cell r="C777" t="str">
            <v>ファンドクリG</v>
          </cell>
          <cell r="D777" t="str">
            <v>JQ</v>
          </cell>
          <cell r="E777" t="str">
            <v>不動</v>
          </cell>
          <cell r="F777">
            <v>0.37649370999999998</v>
          </cell>
          <cell r="G777" t="str">
            <v/>
          </cell>
        </row>
        <row r="778">
          <cell r="B778">
            <v>3267</v>
          </cell>
          <cell r="C778" t="str">
            <v>フィルカンパニー</v>
          </cell>
          <cell r="D778" t="str">
            <v>東1</v>
          </cell>
          <cell r="E778" t="str">
            <v>建設</v>
          </cell>
          <cell r="F778">
            <v>5.7779999999999998E-2</v>
          </cell>
          <cell r="G778">
            <v>27.77</v>
          </cell>
        </row>
        <row r="779">
          <cell r="B779">
            <v>3271</v>
          </cell>
          <cell r="C779" t="str">
            <v>THEグローバル</v>
          </cell>
          <cell r="D779" t="str">
            <v>東1</v>
          </cell>
          <cell r="E779" t="str">
            <v>不動</v>
          </cell>
          <cell r="F779">
            <v>0.28305999999999998</v>
          </cell>
          <cell r="G779" t="str">
            <v/>
          </cell>
        </row>
        <row r="780">
          <cell r="B780">
            <v>3275</v>
          </cell>
          <cell r="C780" t="str">
            <v>ハウスコム</v>
          </cell>
          <cell r="D780" t="str">
            <v>東1</v>
          </cell>
          <cell r="E780" t="str">
            <v>不動</v>
          </cell>
          <cell r="F780">
            <v>7.7899999999999997E-2</v>
          </cell>
          <cell r="G780" t="str">
            <v/>
          </cell>
        </row>
        <row r="781">
          <cell r="B781">
            <v>3276</v>
          </cell>
          <cell r="C781" t="str">
            <v>日本管理</v>
          </cell>
          <cell r="D781" t="str">
            <v>東1</v>
          </cell>
          <cell r="E781" t="str">
            <v>不動</v>
          </cell>
          <cell r="F781">
            <v>0.19025600000000001</v>
          </cell>
          <cell r="G781" t="str">
            <v/>
          </cell>
        </row>
        <row r="782">
          <cell r="B782">
            <v>3277</v>
          </cell>
          <cell r="C782" t="str">
            <v>サンセイランデ</v>
          </cell>
          <cell r="D782" t="str">
            <v>東1</v>
          </cell>
          <cell r="E782" t="str">
            <v>不動</v>
          </cell>
          <cell r="F782">
            <v>8.4748000000000004E-2</v>
          </cell>
          <cell r="G782" t="str">
            <v/>
          </cell>
        </row>
        <row r="783">
          <cell r="B783">
            <v>3280</v>
          </cell>
          <cell r="C783" t="str">
            <v>エストラスト</v>
          </cell>
          <cell r="D783" t="str">
            <v>東1</v>
          </cell>
          <cell r="E783" t="str">
            <v>不動</v>
          </cell>
          <cell r="F783">
            <v>6.1670000000000003E-2</v>
          </cell>
          <cell r="G783" t="str">
            <v/>
          </cell>
        </row>
        <row r="784">
          <cell r="B784">
            <v>3284</v>
          </cell>
          <cell r="C784" t="str">
            <v>フージャース</v>
          </cell>
          <cell r="D784" t="str">
            <v>東1</v>
          </cell>
          <cell r="E784" t="str">
            <v>不動</v>
          </cell>
          <cell r="F784">
            <v>0.36916775000000002</v>
          </cell>
          <cell r="G784" t="str">
            <v/>
          </cell>
        </row>
        <row r="785">
          <cell r="B785">
            <v>3286</v>
          </cell>
          <cell r="C785" t="str">
            <v>トラストHD</v>
          </cell>
          <cell r="D785" t="str">
            <v>マ</v>
          </cell>
          <cell r="E785" t="str">
            <v>不動</v>
          </cell>
          <cell r="F785">
            <v>5.2045000000000001E-2</v>
          </cell>
          <cell r="G785" t="str">
            <v/>
          </cell>
        </row>
        <row r="786">
          <cell r="B786">
            <v>3288</v>
          </cell>
          <cell r="C786" t="str">
            <v>オープンハウス</v>
          </cell>
          <cell r="D786" t="str">
            <v>東1</v>
          </cell>
          <cell r="E786" t="str">
            <v>不動</v>
          </cell>
          <cell r="F786">
            <v>1.2611699999999999</v>
          </cell>
          <cell r="G786">
            <v>30.64</v>
          </cell>
        </row>
        <row r="787">
          <cell r="B787">
            <v>3289</v>
          </cell>
          <cell r="C787" t="str">
            <v>東急不動産</v>
          </cell>
          <cell r="D787" t="str">
            <v>東1</v>
          </cell>
          <cell r="E787" t="str">
            <v>不動</v>
          </cell>
          <cell r="F787">
            <v>7.19830974</v>
          </cell>
          <cell r="G787">
            <v>38.22</v>
          </cell>
        </row>
        <row r="788">
          <cell r="B788">
            <v>3291</v>
          </cell>
          <cell r="C788" t="str">
            <v>飯田GHD</v>
          </cell>
          <cell r="D788" t="str">
            <v>東1</v>
          </cell>
          <cell r="E788" t="str">
            <v>不動</v>
          </cell>
          <cell r="F788">
            <v>2.94431639</v>
          </cell>
          <cell r="G788">
            <v>35.61</v>
          </cell>
        </row>
        <row r="789">
          <cell r="B789">
            <v>3293</v>
          </cell>
          <cell r="C789" t="str">
            <v>アズマハウス</v>
          </cell>
          <cell r="D789" t="str">
            <v>JQ</v>
          </cell>
          <cell r="E789" t="str">
            <v>不動</v>
          </cell>
          <cell r="F789">
            <v>4.0316999999999999E-2</v>
          </cell>
          <cell r="G789" t="str">
            <v/>
          </cell>
        </row>
        <row r="790">
          <cell r="B790">
            <v>3294</v>
          </cell>
          <cell r="C790" t="str">
            <v>イーグランド</v>
          </cell>
          <cell r="D790" t="str">
            <v>東1</v>
          </cell>
          <cell r="E790" t="str">
            <v>不動</v>
          </cell>
          <cell r="F790">
            <v>6.3791E-2</v>
          </cell>
          <cell r="G790" t="str">
            <v/>
          </cell>
        </row>
        <row r="791">
          <cell r="B791">
            <v>3297</v>
          </cell>
          <cell r="C791" t="str">
            <v>東武住販</v>
          </cell>
          <cell r="D791" t="str">
            <v>JQ</v>
          </cell>
          <cell r="E791" t="str">
            <v>不動</v>
          </cell>
          <cell r="F791">
            <v>2.7123999999999999E-2</v>
          </cell>
          <cell r="G791" t="str">
            <v/>
          </cell>
        </row>
        <row r="792">
          <cell r="B792">
            <v>3299</v>
          </cell>
          <cell r="C792" t="str">
            <v>ムゲンエステート</v>
          </cell>
          <cell r="D792" t="str">
            <v>東1</v>
          </cell>
          <cell r="E792" t="str">
            <v>不動</v>
          </cell>
          <cell r="F792">
            <v>0.24360999999999999</v>
          </cell>
          <cell r="G792" t="str">
            <v/>
          </cell>
        </row>
        <row r="793">
          <cell r="B793">
            <v>3300</v>
          </cell>
          <cell r="C793" t="str">
            <v>AMBITION</v>
          </cell>
          <cell r="D793" t="str">
            <v>マ</v>
          </cell>
          <cell r="E793" t="str">
            <v>不動</v>
          </cell>
          <cell r="F793">
            <v>6.8043999999999993E-2</v>
          </cell>
          <cell r="G793" t="str">
            <v/>
          </cell>
        </row>
        <row r="794">
          <cell r="B794">
            <v>3302</v>
          </cell>
          <cell r="C794" t="str">
            <v>帝国繊維</v>
          </cell>
          <cell r="D794" t="str">
            <v>東1</v>
          </cell>
          <cell r="E794" t="str">
            <v>繊維</v>
          </cell>
          <cell r="F794">
            <v>0.27394400000000002</v>
          </cell>
          <cell r="G794" t="str">
            <v/>
          </cell>
        </row>
        <row r="795">
          <cell r="B795">
            <v>3306</v>
          </cell>
          <cell r="C795" t="str">
            <v>日本製麻</v>
          </cell>
          <cell r="D795" t="str">
            <v>東2</v>
          </cell>
          <cell r="E795" t="str">
            <v>卸売</v>
          </cell>
          <cell r="F795">
            <v>3.6733200000000001E-2</v>
          </cell>
          <cell r="G795" t="str">
            <v/>
          </cell>
        </row>
        <row r="796">
          <cell r="B796">
            <v>3315</v>
          </cell>
          <cell r="C796" t="str">
            <v>日本コークス</v>
          </cell>
          <cell r="D796" t="str">
            <v>東1</v>
          </cell>
          <cell r="E796" t="str">
            <v>石油</v>
          </cell>
          <cell r="F796">
            <v>3.02349449</v>
          </cell>
          <cell r="G796" t="str">
            <v/>
          </cell>
        </row>
        <row r="797">
          <cell r="B797">
            <v>3316</v>
          </cell>
          <cell r="C797" t="str">
            <v>東日システム</v>
          </cell>
          <cell r="D797" t="str">
            <v>JQ</v>
          </cell>
          <cell r="E797" t="str">
            <v>卸売</v>
          </cell>
          <cell r="F797">
            <v>6.3E-2</v>
          </cell>
          <cell r="G797" t="str">
            <v/>
          </cell>
        </row>
        <row r="798">
          <cell r="B798">
            <v>3317</v>
          </cell>
          <cell r="C798" t="str">
            <v>フライングG</v>
          </cell>
          <cell r="D798" t="str">
            <v>JQ</v>
          </cell>
          <cell r="E798" t="str">
            <v>小売</v>
          </cell>
          <cell r="F798">
            <v>1.449168E-2</v>
          </cell>
          <cell r="G798" t="str">
            <v/>
          </cell>
        </row>
        <row r="799">
          <cell r="B799">
            <v>3319</v>
          </cell>
          <cell r="C799" t="str">
            <v>ゴルフDO</v>
          </cell>
          <cell r="D799" t="str">
            <v>東1</v>
          </cell>
          <cell r="E799" t="str">
            <v>小売</v>
          </cell>
          <cell r="F799">
            <v>0.18274000000000001</v>
          </cell>
          <cell r="G799" t="str">
            <v/>
          </cell>
        </row>
        <row r="800">
          <cell r="B800">
            <v>3320</v>
          </cell>
          <cell r="C800" t="str">
            <v>クロスプラス</v>
          </cell>
          <cell r="D800" t="str">
            <v>東2</v>
          </cell>
          <cell r="E800" t="str">
            <v>卸売</v>
          </cell>
          <cell r="F800">
            <v>7.7188000000000007E-2</v>
          </cell>
          <cell r="G800" t="str">
            <v/>
          </cell>
        </row>
        <row r="801">
          <cell r="B801">
            <v>3321</v>
          </cell>
          <cell r="C801" t="str">
            <v>ミタチ産業</v>
          </cell>
          <cell r="D801" t="str">
            <v>東1</v>
          </cell>
          <cell r="E801" t="str">
            <v>卸売</v>
          </cell>
          <cell r="F801">
            <v>7.9369999999999996E-2</v>
          </cell>
          <cell r="G801" t="str">
            <v/>
          </cell>
        </row>
        <row r="802">
          <cell r="B802">
            <v>3322</v>
          </cell>
          <cell r="C802" t="str">
            <v>アルファG</v>
          </cell>
          <cell r="D802" t="str">
            <v>JQ</v>
          </cell>
          <cell r="E802" t="str">
            <v>卸売</v>
          </cell>
          <cell r="F802">
            <v>6.9624000000000005E-2</v>
          </cell>
          <cell r="G802" t="str">
            <v/>
          </cell>
        </row>
        <row r="803">
          <cell r="B803">
            <v>3323</v>
          </cell>
          <cell r="C803" t="str">
            <v>レカム</v>
          </cell>
          <cell r="D803" t="str">
            <v>JQ</v>
          </cell>
          <cell r="E803" t="str">
            <v>卸売</v>
          </cell>
          <cell r="F803">
            <v>0.82630254999999997</v>
          </cell>
          <cell r="G803" t="str">
            <v/>
          </cell>
        </row>
        <row r="804">
          <cell r="B804">
            <v>3326</v>
          </cell>
          <cell r="C804" t="str">
            <v>ランシステム</v>
          </cell>
          <cell r="D804" t="str">
            <v>JQ</v>
          </cell>
          <cell r="E804" t="str">
            <v>サー</v>
          </cell>
          <cell r="F804">
            <v>2.3809E-2</v>
          </cell>
          <cell r="G804" t="str">
            <v/>
          </cell>
        </row>
        <row r="805">
          <cell r="B805">
            <v>3328</v>
          </cell>
          <cell r="C805" t="str">
            <v>BEENOS</v>
          </cell>
          <cell r="D805" t="str">
            <v>東1</v>
          </cell>
          <cell r="E805" t="str">
            <v>小売</v>
          </cell>
          <cell r="F805">
            <v>0.13335995</v>
          </cell>
          <cell r="G805">
            <v>28.09</v>
          </cell>
        </row>
        <row r="806">
          <cell r="B806">
            <v>3329</v>
          </cell>
          <cell r="C806" t="str">
            <v>東和フード</v>
          </cell>
          <cell r="D806" t="str">
            <v>JQ</v>
          </cell>
          <cell r="E806" t="str">
            <v>小売</v>
          </cell>
          <cell r="F806">
            <v>8.1864000000000006E-2</v>
          </cell>
          <cell r="G806" t="str">
            <v/>
          </cell>
        </row>
        <row r="807">
          <cell r="B807">
            <v>3333</v>
          </cell>
          <cell r="C807" t="str">
            <v>あさひ</v>
          </cell>
          <cell r="D807" t="str">
            <v>東1</v>
          </cell>
          <cell r="E807" t="str">
            <v>小売</v>
          </cell>
          <cell r="F807">
            <v>0.26240799999999997</v>
          </cell>
          <cell r="G807">
            <v>38.020000000000003</v>
          </cell>
        </row>
        <row r="808">
          <cell r="B808">
            <v>3341</v>
          </cell>
          <cell r="C808" t="str">
            <v>日本調剤</v>
          </cell>
          <cell r="D808" t="str">
            <v>東1</v>
          </cell>
          <cell r="E808" t="str">
            <v>小売</v>
          </cell>
          <cell r="F808">
            <v>0.32047999999999999</v>
          </cell>
          <cell r="G808">
            <v>37.56</v>
          </cell>
        </row>
        <row r="809">
          <cell r="B809">
            <v>3347</v>
          </cell>
          <cell r="C809" t="str">
            <v>トラスト</v>
          </cell>
          <cell r="D809" t="str">
            <v>東2</v>
          </cell>
          <cell r="E809" t="str">
            <v>小売</v>
          </cell>
          <cell r="F809">
            <v>0.28149999999999997</v>
          </cell>
          <cell r="G809" t="str">
            <v/>
          </cell>
        </row>
        <row r="810">
          <cell r="B810">
            <v>3349</v>
          </cell>
          <cell r="C810" t="str">
            <v>コスモス薬品</v>
          </cell>
          <cell r="D810" t="str">
            <v>東1</v>
          </cell>
          <cell r="E810" t="str">
            <v>小売</v>
          </cell>
          <cell r="F810">
            <v>0.40000799999999997</v>
          </cell>
          <cell r="G810" t="str">
            <v/>
          </cell>
        </row>
        <row r="811">
          <cell r="B811">
            <v>3350</v>
          </cell>
          <cell r="C811" t="str">
            <v>レッドプラネット</v>
          </cell>
          <cell r="D811" t="str">
            <v>JQ</v>
          </cell>
          <cell r="E811" t="str">
            <v>卸売</v>
          </cell>
          <cell r="F811">
            <v>0.57192187000000005</v>
          </cell>
          <cell r="G811" t="str">
            <v/>
          </cell>
        </row>
        <row r="812">
          <cell r="B812">
            <v>3352</v>
          </cell>
          <cell r="C812" t="str">
            <v>バッファロー</v>
          </cell>
          <cell r="D812" t="str">
            <v>JQ</v>
          </cell>
          <cell r="E812" t="str">
            <v>小売</v>
          </cell>
          <cell r="F812">
            <v>2.2753740000000001E-2</v>
          </cell>
          <cell r="G812" t="str">
            <v/>
          </cell>
        </row>
        <row r="813">
          <cell r="B813">
            <v>3353</v>
          </cell>
          <cell r="C813" t="str">
            <v>メディ一光</v>
          </cell>
          <cell r="D813" t="str">
            <v>JQ</v>
          </cell>
          <cell r="E813" t="str">
            <v>小売</v>
          </cell>
          <cell r="F813">
            <v>4.07E-2</v>
          </cell>
          <cell r="G813" t="str">
            <v/>
          </cell>
        </row>
        <row r="814">
          <cell r="B814">
            <v>3355</v>
          </cell>
          <cell r="C814" t="str">
            <v>クリヤマ</v>
          </cell>
          <cell r="D814" t="str">
            <v>東2</v>
          </cell>
          <cell r="E814" t="str">
            <v>卸売</v>
          </cell>
          <cell r="F814">
            <v>0.22300200000000001</v>
          </cell>
          <cell r="G814" t="str">
            <v/>
          </cell>
        </row>
        <row r="815">
          <cell r="B815">
            <v>3356</v>
          </cell>
          <cell r="C815" t="str">
            <v>テリロジー</v>
          </cell>
          <cell r="D815" t="str">
            <v>JQ</v>
          </cell>
          <cell r="E815" t="str">
            <v>卸売</v>
          </cell>
          <cell r="F815">
            <v>0.1658</v>
          </cell>
          <cell r="G815" t="str">
            <v/>
          </cell>
        </row>
        <row r="816">
          <cell r="B816">
            <v>3358</v>
          </cell>
          <cell r="C816" t="str">
            <v>ワイエスフード</v>
          </cell>
          <cell r="D816" t="str">
            <v>JQ</v>
          </cell>
          <cell r="E816" t="str">
            <v>小売</v>
          </cell>
          <cell r="F816">
            <v>6.0729999999999999E-2</v>
          </cell>
          <cell r="G816" t="str">
            <v/>
          </cell>
        </row>
        <row r="817">
          <cell r="B817">
            <v>3359</v>
          </cell>
          <cell r="C817" t="str">
            <v>cotta</v>
          </cell>
          <cell r="D817" t="str">
            <v>マ</v>
          </cell>
          <cell r="E817" t="str">
            <v>卸売</v>
          </cell>
          <cell r="F817">
            <v>0.11117313</v>
          </cell>
          <cell r="G817" t="str">
            <v/>
          </cell>
        </row>
        <row r="818">
          <cell r="B818">
            <v>3360</v>
          </cell>
          <cell r="C818" t="str">
            <v>シップヘルスケア</v>
          </cell>
          <cell r="D818" t="str">
            <v>東1</v>
          </cell>
          <cell r="E818" t="str">
            <v>卸売</v>
          </cell>
          <cell r="F818">
            <v>1.016694</v>
          </cell>
          <cell r="G818">
            <v>37.340000000000003</v>
          </cell>
        </row>
        <row r="819">
          <cell r="B819">
            <v>3361</v>
          </cell>
          <cell r="C819" t="str">
            <v>トーエル</v>
          </cell>
          <cell r="D819" t="str">
            <v>東1</v>
          </cell>
          <cell r="E819" t="str">
            <v>小売</v>
          </cell>
          <cell r="F819">
            <v>0.2055034</v>
          </cell>
          <cell r="G819" t="str">
            <v/>
          </cell>
        </row>
        <row r="820">
          <cell r="B820">
            <v>3370</v>
          </cell>
          <cell r="C820" t="str">
            <v>フジタコーポ</v>
          </cell>
          <cell r="D820" t="str">
            <v>JQ</v>
          </cell>
          <cell r="E820" t="str">
            <v>小売</v>
          </cell>
          <cell r="F820">
            <v>2.4135E-2</v>
          </cell>
          <cell r="G820" t="str">
            <v/>
          </cell>
        </row>
        <row r="821">
          <cell r="B821">
            <v>3371</v>
          </cell>
          <cell r="C821" t="str">
            <v>ソフトクリエイト</v>
          </cell>
          <cell r="D821" t="str">
            <v>東1</v>
          </cell>
          <cell r="E821" t="str">
            <v>情通</v>
          </cell>
          <cell r="F821">
            <v>0.13775139</v>
          </cell>
          <cell r="G821">
            <v>29.38</v>
          </cell>
        </row>
        <row r="822">
          <cell r="B822">
            <v>3372</v>
          </cell>
          <cell r="C822" t="str">
            <v>関門海</v>
          </cell>
          <cell r="D822" t="str">
            <v>東2</v>
          </cell>
          <cell r="E822" t="str">
            <v>小売</v>
          </cell>
          <cell r="F822">
            <v>0.13900899999999999</v>
          </cell>
          <cell r="G822" t="str">
            <v/>
          </cell>
        </row>
        <row r="823">
          <cell r="B823">
            <v>3374</v>
          </cell>
          <cell r="C823" t="str">
            <v>内外テック</v>
          </cell>
          <cell r="D823" t="str">
            <v>JQ</v>
          </cell>
          <cell r="E823" t="str">
            <v>卸売</v>
          </cell>
          <cell r="F823">
            <v>3.5412859999999997E-2</v>
          </cell>
          <cell r="G823">
            <v>32.909999999999997</v>
          </cell>
        </row>
        <row r="824">
          <cell r="B824">
            <v>3375</v>
          </cell>
          <cell r="C824" t="str">
            <v>ZOA</v>
          </cell>
          <cell r="D824" t="str">
            <v>JQ</v>
          </cell>
          <cell r="E824" t="str">
            <v>小売</v>
          </cell>
          <cell r="F824">
            <v>1.4540000000000001E-2</v>
          </cell>
          <cell r="G824" t="str">
            <v/>
          </cell>
        </row>
        <row r="825">
          <cell r="B825">
            <v>3377</v>
          </cell>
          <cell r="C825" t="str">
            <v>バイク王</v>
          </cell>
          <cell r="D825" t="str">
            <v>東2</v>
          </cell>
          <cell r="E825" t="str">
            <v>卸売</v>
          </cell>
          <cell r="F825">
            <v>0.15315599999999999</v>
          </cell>
          <cell r="G825">
            <v>30.81</v>
          </cell>
        </row>
        <row r="826">
          <cell r="B826">
            <v>3382</v>
          </cell>
          <cell r="C826" t="str">
            <v>セブン＆アイ</v>
          </cell>
          <cell r="D826" t="str">
            <v>東1</v>
          </cell>
          <cell r="E826" t="str">
            <v>小売</v>
          </cell>
          <cell r="F826">
            <v>8.8644198299999992</v>
          </cell>
          <cell r="G826">
            <v>39.56</v>
          </cell>
        </row>
        <row r="827">
          <cell r="B827">
            <v>3386</v>
          </cell>
          <cell r="C827" t="str">
            <v>コスモバイオ</v>
          </cell>
          <cell r="D827" t="str">
            <v>JQ</v>
          </cell>
          <cell r="E827" t="str">
            <v>卸売</v>
          </cell>
          <cell r="F827">
            <v>6.0479999999999999E-2</v>
          </cell>
          <cell r="G827" t="str">
            <v/>
          </cell>
        </row>
        <row r="828">
          <cell r="B828">
            <v>3387</v>
          </cell>
          <cell r="C828" t="str">
            <v>クリエイトレス</v>
          </cell>
          <cell r="D828" t="str">
            <v>東1</v>
          </cell>
          <cell r="E828" t="str">
            <v>小売</v>
          </cell>
          <cell r="F828">
            <v>2.1281428400000002</v>
          </cell>
          <cell r="G828">
            <v>37.880000000000003</v>
          </cell>
        </row>
        <row r="829">
          <cell r="B829">
            <v>3388</v>
          </cell>
          <cell r="C829" t="str">
            <v>明治電機</v>
          </cell>
          <cell r="D829" t="str">
            <v>東1</v>
          </cell>
          <cell r="E829" t="str">
            <v>卸売</v>
          </cell>
          <cell r="F829">
            <v>0.12067120000000001</v>
          </cell>
          <cell r="G829" t="str">
            <v/>
          </cell>
        </row>
        <row r="830">
          <cell r="B830">
            <v>3390</v>
          </cell>
          <cell r="C830" t="str">
            <v>INEST</v>
          </cell>
          <cell r="D830" t="str">
            <v>JQ</v>
          </cell>
          <cell r="E830" t="str">
            <v>卸売</v>
          </cell>
          <cell r="F830">
            <v>0.68217324999999995</v>
          </cell>
          <cell r="G830" t="str">
            <v/>
          </cell>
        </row>
        <row r="831">
          <cell r="B831">
            <v>3391</v>
          </cell>
          <cell r="C831" t="str">
            <v>ツルハHD</v>
          </cell>
          <cell r="D831" t="str">
            <v>東1</v>
          </cell>
          <cell r="E831" t="str">
            <v>小売</v>
          </cell>
          <cell r="F831">
            <v>0.49436368000000003</v>
          </cell>
          <cell r="G831">
            <v>28.03</v>
          </cell>
        </row>
        <row r="832">
          <cell r="B832">
            <v>3392</v>
          </cell>
          <cell r="C832" t="str">
            <v>デリカフーズHD</v>
          </cell>
          <cell r="D832" t="str">
            <v>東1</v>
          </cell>
          <cell r="E832" t="str">
            <v>卸売</v>
          </cell>
          <cell r="F832">
            <v>0.14871999999999999</v>
          </cell>
          <cell r="G832" t="str">
            <v/>
          </cell>
        </row>
        <row r="833">
          <cell r="B833">
            <v>3393</v>
          </cell>
          <cell r="C833" t="str">
            <v>スターティアHD</v>
          </cell>
          <cell r="D833" t="str">
            <v>東1</v>
          </cell>
          <cell r="E833" t="str">
            <v>卸売</v>
          </cell>
          <cell r="F833">
            <v>0.102404</v>
          </cell>
          <cell r="G833" t="str">
            <v/>
          </cell>
        </row>
        <row r="834">
          <cell r="B834">
            <v>3395</v>
          </cell>
          <cell r="C834" t="str">
            <v>サンマルクHD</v>
          </cell>
          <cell r="D834" t="str">
            <v>東1</v>
          </cell>
          <cell r="E834" t="str">
            <v>小売</v>
          </cell>
          <cell r="F834">
            <v>0.2277737</v>
          </cell>
          <cell r="G834" t="str">
            <v/>
          </cell>
        </row>
        <row r="835">
          <cell r="B835">
            <v>3396</v>
          </cell>
          <cell r="C835" t="str">
            <v>フェリシモ</v>
          </cell>
          <cell r="D835" t="str">
            <v>東1</v>
          </cell>
          <cell r="E835" t="str">
            <v>小売</v>
          </cell>
          <cell r="F835">
            <v>0.100435</v>
          </cell>
          <cell r="G835" t="str">
            <v/>
          </cell>
        </row>
        <row r="836">
          <cell r="B836">
            <v>3397</v>
          </cell>
          <cell r="C836" t="str">
            <v>トリドールHD</v>
          </cell>
          <cell r="D836" t="str">
            <v>東1</v>
          </cell>
          <cell r="E836" t="str">
            <v>小売</v>
          </cell>
          <cell r="F836">
            <v>0.87607952</v>
          </cell>
          <cell r="G836">
            <v>33.340000000000003</v>
          </cell>
        </row>
        <row r="837">
          <cell r="B837">
            <v>3399</v>
          </cell>
          <cell r="C837" t="str">
            <v>丸千代山岡家</v>
          </cell>
          <cell r="D837" t="str">
            <v>JQ</v>
          </cell>
          <cell r="E837" t="str">
            <v>小売</v>
          </cell>
          <cell r="F837">
            <v>2.5076000000000001E-2</v>
          </cell>
          <cell r="G837" t="str">
            <v/>
          </cell>
        </row>
        <row r="838">
          <cell r="B838">
            <v>3401</v>
          </cell>
          <cell r="C838" t="str">
            <v>帝人</v>
          </cell>
          <cell r="D838" t="str">
            <v>東1</v>
          </cell>
          <cell r="E838" t="str">
            <v>繊維</v>
          </cell>
          <cell r="F838">
            <v>1.9795370699999999</v>
          </cell>
          <cell r="G838">
            <v>38.799999999999997</v>
          </cell>
        </row>
        <row r="839">
          <cell r="B839">
            <v>3402</v>
          </cell>
          <cell r="C839" t="str">
            <v>東レ</v>
          </cell>
          <cell r="D839" t="str">
            <v>東1</v>
          </cell>
          <cell r="E839" t="str">
            <v>繊維</v>
          </cell>
          <cell r="F839">
            <v>16.314814030000001</v>
          </cell>
          <cell r="G839">
            <v>33.409999999999997</v>
          </cell>
        </row>
        <row r="840">
          <cell r="B840">
            <v>3405</v>
          </cell>
          <cell r="C840" t="str">
            <v>クラレ</v>
          </cell>
          <cell r="D840" t="str">
            <v>東1</v>
          </cell>
          <cell r="E840" t="str">
            <v>化学</v>
          </cell>
          <cell r="F840">
            <v>3.5486360299999999</v>
          </cell>
          <cell r="G840">
            <v>36.71</v>
          </cell>
        </row>
        <row r="841">
          <cell r="B841">
            <v>3407</v>
          </cell>
          <cell r="C841" t="str">
            <v>旭化成</v>
          </cell>
          <cell r="D841" t="str">
            <v>東1</v>
          </cell>
          <cell r="E841" t="str">
            <v>化学</v>
          </cell>
          <cell r="F841">
            <v>13.93932032</v>
          </cell>
          <cell r="G841">
            <v>33.78</v>
          </cell>
        </row>
        <row r="842">
          <cell r="B842">
            <v>3409</v>
          </cell>
          <cell r="C842" t="str">
            <v>北日本紡績</v>
          </cell>
          <cell r="D842" t="str">
            <v>東2</v>
          </cell>
          <cell r="E842" t="str">
            <v>繊維</v>
          </cell>
          <cell r="F842">
            <v>0.17399893999999999</v>
          </cell>
          <cell r="G842" t="str">
            <v/>
          </cell>
        </row>
        <row r="843">
          <cell r="B843">
            <v>3415</v>
          </cell>
          <cell r="C843" t="str">
            <v>TBASE</v>
          </cell>
          <cell r="D843" t="str">
            <v>東1</v>
          </cell>
          <cell r="E843" t="str">
            <v>小売</v>
          </cell>
          <cell r="F843">
            <v>0.48493799999999998</v>
          </cell>
          <cell r="G843">
            <v>27.98</v>
          </cell>
        </row>
        <row r="844">
          <cell r="B844">
            <v>3416</v>
          </cell>
          <cell r="C844" t="str">
            <v>ピクスタ</v>
          </cell>
          <cell r="D844" t="str">
            <v>マ</v>
          </cell>
          <cell r="E844" t="str">
            <v>小売</v>
          </cell>
          <cell r="F844">
            <v>2.27774E-2</v>
          </cell>
          <cell r="G844" t="str">
            <v/>
          </cell>
        </row>
        <row r="845">
          <cell r="B845">
            <v>3417</v>
          </cell>
          <cell r="C845" t="str">
            <v>大木ヘルスケア</v>
          </cell>
          <cell r="D845" t="str">
            <v>JQ</v>
          </cell>
          <cell r="E845" t="str">
            <v>卸売</v>
          </cell>
          <cell r="F845">
            <v>0.14072100000000001</v>
          </cell>
          <cell r="G845" t="str">
            <v/>
          </cell>
        </row>
        <row r="846">
          <cell r="B846">
            <v>3418</v>
          </cell>
          <cell r="C846" t="str">
            <v>バルニバービ</v>
          </cell>
          <cell r="D846" t="str">
            <v>マ</v>
          </cell>
          <cell r="E846" t="str">
            <v>小売</v>
          </cell>
          <cell r="F846">
            <v>8.7554800000000002E-2</v>
          </cell>
          <cell r="G846" t="str">
            <v/>
          </cell>
        </row>
        <row r="847">
          <cell r="B847">
            <v>3420</v>
          </cell>
          <cell r="C847" t="str">
            <v>ケー・エフ・シー</v>
          </cell>
          <cell r="D847" t="str">
            <v>東2</v>
          </cell>
          <cell r="E847" t="str">
            <v>金属</v>
          </cell>
          <cell r="F847">
            <v>7.3780499999999999E-2</v>
          </cell>
          <cell r="G847" t="str">
            <v/>
          </cell>
        </row>
        <row r="848">
          <cell r="B848">
            <v>3421</v>
          </cell>
          <cell r="C848" t="str">
            <v>稲葉製作所</v>
          </cell>
          <cell r="D848" t="str">
            <v>東1</v>
          </cell>
          <cell r="E848" t="str">
            <v>金属</v>
          </cell>
          <cell r="F848">
            <v>0.17922429000000001</v>
          </cell>
          <cell r="G848">
            <v>30.76</v>
          </cell>
        </row>
        <row r="849">
          <cell r="B849">
            <v>3422</v>
          </cell>
          <cell r="C849" t="str">
            <v>丸順</v>
          </cell>
          <cell r="D849" t="str">
            <v>東2</v>
          </cell>
          <cell r="E849" t="str">
            <v>金属</v>
          </cell>
          <cell r="F849">
            <v>0.118572</v>
          </cell>
          <cell r="G849" t="str">
            <v/>
          </cell>
        </row>
        <row r="850">
          <cell r="B850">
            <v>3423</v>
          </cell>
          <cell r="C850" t="str">
            <v>エスイー</v>
          </cell>
          <cell r="D850" t="str">
            <v>JQ</v>
          </cell>
          <cell r="E850" t="str">
            <v>金属</v>
          </cell>
          <cell r="F850">
            <v>0.31256600000000001</v>
          </cell>
          <cell r="G850" t="str">
            <v/>
          </cell>
        </row>
        <row r="851">
          <cell r="B851">
            <v>3426</v>
          </cell>
          <cell r="C851" t="str">
            <v>アトムリビン</v>
          </cell>
          <cell r="D851" t="str">
            <v>JQ</v>
          </cell>
          <cell r="E851" t="str">
            <v>金属</v>
          </cell>
          <cell r="F851">
            <v>4.1050000000000003E-2</v>
          </cell>
          <cell r="G851" t="str">
            <v/>
          </cell>
        </row>
        <row r="852">
          <cell r="B852">
            <v>3431</v>
          </cell>
          <cell r="C852" t="str">
            <v>宮地エンジ</v>
          </cell>
          <cell r="D852" t="str">
            <v>東1</v>
          </cell>
          <cell r="E852" t="str">
            <v>金属</v>
          </cell>
          <cell r="F852">
            <v>6.9194539999999999E-2</v>
          </cell>
          <cell r="G852" t="str">
            <v/>
          </cell>
        </row>
        <row r="853">
          <cell r="B853">
            <v>3433</v>
          </cell>
          <cell r="C853" t="str">
            <v>トーカロ</v>
          </cell>
          <cell r="D853" t="str">
            <v>東1</v>
          </cell>
          <cell r="E853" t="str">
            <v>金属</v>
          </cell>
          <cell r="F853">
            <v>0.63200000000000001</v>
          </cell>
          <cell r="G853">
            <v>30.51</v>
          </cell>
        </row>
        <row r="854">
          <cell r="B854">
            <v>3434</v>
          </cell>
          <cell r="C854" t="str">
            <v>アルファ</v>
          </cell>
          <cell r="D854" t="str">
            <v>東1</v>
          </cell>
          <cell r="E854" t="str">
            <v>金属</v>
          </cell>
          <cell r="F854">
            <v>0.10199999999999999</v>
          </cell>
          <cell r="G854" t="str">
            <v/>
          </cell>
        </row>
        <row r="855">
          <cell r="B855">
            <v>3435</v>
          </cell>
          <cell r="C855" t="str">
            <v>サンコーテクノ</v>
          </cell>
          <cell r="D855" t="str">
            <v>東2</v>
          </cell>
          <cell r="E855" t="str">
            <v>金属</v>
          </cell>
          <cell r="F855">
            <v>8.7454080000000003E-2</v>
          </cell>
          <cell r="G855" t="str">
            <v/>
          </cell>
        </row>
        <row r="856">
          <cell r="B856">
            <v>3436</v>
          </cell>
          <cell r="C856" t="str">
            <v>SUMCO</v>
          </cell>
          <cell r="D856" t="str">
            <v>東1</v>
          </cell>
          <cell r="E856" t="str">
            <v>金属</v>
          </cell>
          <cell r="F856">
            <v>3.5017513899999999</v>
          </cell>
          <cell r="G856">
            <v>31.16</v>
          </cell>
        </row>
        <row r="857">
          <cell r="B857">
            <v>3437</v>
          </cell>
          <cell r="C857" t="str">
            <v>特殊電極</v>
          </cell>
          <cell r="D857" t="str">
            <v>JQ</v>
          </cell>
          <cell r="E857" t="str">
            <v>金属</v>
          </cell>
          <cell r="F857">
            <v>1.602E-2</v>
          </cell>
          <cell r="G857" t="str">
            <v/>
          </cell>
        </row>
        <row r="858">
          <cell r="B858">
            <v>3439</v>
          </cell>
          <cell r="C858" t="str">
            <v>三ツ知</v>
          </cell>
          <cell r="D858" t="str">
            <v>JQ</v>
          </cell>
          <cell r="E858" t="str">
            <v>金属</v>
          </cell>
          <cell r="F858">
            <v>5.3040400000000001E-2</v>
          </cell>
          <cell r="G858" t="str">
            <v/>
          </cell>
        </row>
        <row r="859">
          <cell r="B859">
            <v>3440</v>
          </cell>
          <cell r="C859" t="str">
            <v>日創プロニティ</v>
          </cell>
          <cell r="D859" t="str">
            <v>東2</v>
          </cell>
          <cell r="E859" t="str">
            <v>金属</v>
          </cell>
          <cell r="F859">
            <v>7.3599999999999999E-2</v>
          </cell>
          <cell r="G859" t="str">
            <v/>
          </cell>
        </row>
        <row r="860">
          <cell r="B860">
            <v>3441</v>
          </cell>
          <cell r="C860" t="str">
            <v>山王</v>
          </cell>
          <cell r="D860" t="str">
            <v>JQ</v>
          </cell>
          <cell r="E860" t="str">
            <v>金属</v>
          </cell>
          <cell r="F860">
            <v>0.05</v>
          </cell>
          <cell r="G860" t="str">
            <v/>
          </cell>
        </row>
        <row r="861">
          <cell r="B861">
            <v>3443</v>
          </cell>
          <cell r="C861" t="str">
            <v>川田テクノ</v>
          </cell>
          <cell r="D861" t="str">
            <v>東1</v>
          </cell>
          <cell r="E861" t="str">
            <v>金属</v>
          </cell>
          <cell r="F861">
            <v>5.9158700000000002E-2</v>
          </cell>
          <cell r="G861" t="str">
            <v/>
          </cell>
        </row>
        <row r="862">
          <cell r="B862">
            <v>3444</v>
          </cell>
          <cell r="C862" t="str">
            <v>菊池製作所</v>
          </cell>
          <cell r="D862" t="str">
            <v>JQ</v>
          </cell>
          <cell r="E862" t="str">
            <v>金属</v>
          </cell>
          <cell r="F862">
            <v>0.123377</v>
          </cell>
          <cell r="G862" t="str">
            <v/>
          </cell>
        </row>
        <row r="863">
          <cell r="B863">
            <v>3445</v>
          </cell>
          <cell r="C863" t="str">
            <v>RSTECH</v>
          </cell>
          <cell r="D863" t="str">
            <v>東1</v>
          </cell>
          <cell r="E863" t="str">
            <v>金属</v>
          </cell>
          <cell r="F863">
            <v>0.12928100000000001</v>
          </cell>
          <cell r="G863">
            <v>33.07</v>
          </cell>
        </row>
        <row r="864">
          <cell r="B864">
            <v>3446</v>
          </cell>
          <cell r="C864" t="str">
            <v>ジェイテック</v>
          </cell>
          <cell r="D864" t="str">
            <v>東1</v>
          </cell>
          <cell r="E864" t="str">
            <v>金属</v>
          </cell>
          <cell r="F864">
            <v>5.8639999999999998E-2</v>
          </cell>
          <cell r="G864" t="str">
            <v/>
          </cell>
        </row>
        <row r="865">
          <cell r="B865">
            <v>3447</v>
          </cell>
          <cell r="C865" t="str">
            <v>信和</v>
          </cell>
          <cell r="D865" t="str">
            <v>東1</v>
          </cell>
          <cell r="E865" t="str">
            <v>金属</v>
          </cell>
          <cell r="F865">
            <v>0.14102999999999999</v>
          </cell>
          <cell r="G865" t="str">
            <v/>
          </cell>
        </row>
        <row r="866">
          <cell r="B866">
            <v>3449</v>
          </cell>
          <cell r="C866" t="str">
            <v>テクノフレックス</v>
          </cell>
          <cell r="D866" t="str">
            <v>東2</v>
          </cell>
          <cell r="E866" t="str">
            <v>金属</v>
          </cell>
          <cell r="F866">
            <v>0.21360000000000001</v>
          </cell>
          <cell r="G866" t="str">
            <v/>
          </cell>
        </row>
        <row r="867">
          <cell r="B867">
            <v>3452</v>
          </cell>
          <cell r="C867" t="str">
            <v>ビーロット</v>
          </cell>
          <cell r="D867" t="str">
            <v>東1</v>
          </cell>
          <cell r="E867" t="str">
            <v>不動</v>
          </cell>
          <cell r="F867">
            <v>0.200324</v>
          </cell>
          <cell r="G867" t="str">
            <v/>
          </cell>
        </row>
        <row r="868">
          <cell r="B868">
            <v>3454</v>
          </cell>
          <cell r="C868" t="str">
            <v>Fブラザース</v>
          </cell>
          <cell r="D868" t="str">
            <v>東1</v>
          </cell>
          <cell r="E868" t="str">
            <v>不動</v>
          </cell>
          <cell r="F868">
            <v>0.14445</v>
          </cell>
          <cell r="G868" t="str">
            <v/>
          </cell>
        </row>
        <row r="869">
          <cell r="B869">
            <v>3457</v>
          </cell>
          <cell r="C869" t="str">
            <v>ハウスドゥ</v>
          </cell>
          <cell r="D869" t="str">
            <v>東1</v>
          </cell>
          <cell r="E869" t="str">
            <v>不動</v>
          </cell>
          <cell r="F869">
            <v>0.19559199999999999</v>
          </cell>
          <cell r="G869" t="str">
            <v/>
          </cell>
        </row>
        <row r="870">
          <cell r="B870">
            <v>3458</v>
          </cell>
          <cell r="C870" t="str">
            <v>シーアールイー</v>
          </cell>
          <cell r="D870" t="str">
            <v>東1</v>
          </cell>
          <cell r="E870" t="str">
            <v>不動</v>
          </cell>
          <cell r="F870">
            <v>0.299678</v>
          </cell>
          <cell r="G870">
            <v>33.49</v>
          </cell>
        </row>
        <row r="871">
          <cell r="B871">
            <v>3461</v>
          </cell>
          <cell r="C871" t="str">
            <v>パルマ</v>
          </cell>
          <cell r="D871" t="str">
            <v>マ</v>
          </cell>
          <cell r="E871" t="str">
            <v>不動</v>
          </cell>
          <cell r="F871">
            <v>6.6528119999999996E-2</v>
          </cell>
          <cell r="G871" t="str">
            <v/>
          </cell>
        </row>
        <row r="872">
          <cell r="B872">
            <v>3464</v>
          </cell>
          <cell r="C872" t="str">
            <v>プロパティA</v>
          </cell>
          <cell r="D872" t="str">
            <v>東1</v>
          </cell>
          <cell r="E872" t="str">
            <v>不動</v>
          </cell>
          <cell r="F872">
            <v>7.3071999999999998E-2</v>
          </cell>
          <cell r="G872" t="str">
            <v/>
          </cell>
        </row>
        <row r="873">
          <cell r="B873">
            <v>3465</v>
          </cell>
          <cell r="C873" t="str">
            <v>ケイアイスター</v>
          </cell>
          <cell r="D873" t="str">
            <v>東1</v>
          </cell>
          <cell r="E873" t="str">
            <v>不動</v>
          </cell>
          <cell r="F873">
            <v>0.15856799999999999</v>
          </cell>
          <cell r="G873">
            <v>30.15</v>
          </cell>
        </row>
        <row r="874">
          <cell r="B874">
            <v>3467</v>
          </cell>
          <cell r="C874" t="str">
            <v>アグレ都市</v>
          </cell>
          <cell r="D874" t="str">
            <v>東1</v>
          </cell>
          <cell r="E874" t="str">
            <v>不動</v>
          </cell>
          <cell r="F874">
            <v>5.7335999999999998E-2</v>
          </cell>
          <cell r="G874">
            <v>28.75</v>
          </cell>
        </row>
        <row r="875">
          <cell r="B875">
            <v>3469</v>
          </cell>
          <cell r="C875" t="str">
            <v>デュアルタプ</v>
          </cell>
          <cell r="D875" t="str">
            <v>東2</v>
          </cell>
          <cell r="E875" t="str">
            <v>不動</v>
          </cell>
          <cell r="F875">
            <v>3.4328999999999998E-2</v>
          </cell>
          <cell r="G875" t="str">
            <v/>
          </cell>
        </row>
        <row r="876">
          <cell r="B876">
            <v>3474</v>
          </cell>
          <cell r="C876" t="str">
            <v>G-FAC</v>
          </cell>
          <cell r="D876" t="str">
            <v>マ</v>
          </cell>
          <cell r="E876" t="str">
            <v>不動</v>
          </cell>
          <cell r="F876">
            <v>6.7765000000000006E-2</v>
          </cell>
          <cell r="G876" t="str">
            <v/>
          </cell>
        </row>
        <row r="877">
          <cell r="B877">
            <v>3475</v>
          </cell>
          <cell r="C877" t="str">
            <v>グッドコムA</v>
          </cell>
          <cell r="D877" t="str">
            <v>東1</v>
          </cell>
          <cell r="E877" t="str">
            <v>不動</v>
          </cell>
          <cell r="F877">
            <v>0.15229200000000001</v>
          </cell>
          <cell r="G877" t="str">
            <v/>
          </cell>
        </row>
        <row r="878">
          <cell r="B878">
            <v>3477</v>
          </cell>
          <cell r="C878" t="str">
            <v>フォーライフ</v>
          </cell>
          <cell r="D878" t="str">
            <v>マ</v>
          </cell>
          <cell r="E878" t="str">
            <v>不動</v>
          </cell>
          <cell r="F878">
            <v>0.02</v>
          </cell>
          <cell r="G878" t="str">
            <v/>
          </cell>
        </row>
        <row r="879">
          <cell r="B879">
            <v>3479</v>
          </cell>
          <cell r="C879" t="str">
            <v>ティーケーピー</v>
          </cell>
          <cell r="D879" t="str">
            <v>マ</v>
          </cell>
          <cell r="E879" t="str">
            <v>不動</v>
          </cell>
          <cell r="F879">
            <v>0.42201785000000003</v>
          </cell>
          <cell r="G879">
            <v>30.36</v>
          </cell>
        </row>
        <row r="880">
          <cell r="B880">
            <v>3480</v>
          </cell>
          <cell r="C880" t="str">
            <v>ジェイヱスビー</v>
          </cell>
          <cell r="D880" t="str">
            <v>東1</v>
          </cell>
          <cell r="E880" t="str">
            <v>不動</v>
          </cell>
          <cell r="F880">
            <v>0.107474</v>
          </cell>
          <cell r="G880" t="str">
            <v/>
          </cell>
        </row>
        <row r="881">
          <cell r="B881">
            <v>3482</v>
          </cell>
          <cell r="C881" t="str">
            <v>ロードスター</v>
          </cell>
          <cell r="D881" t="str">
            <v>マ</v>
          </cell>
          <cell r="E881" t="str">
            <v>不動</v>
          </cell>
          <cell r="F881">
            <v>0.21443999999999999</v>
          </cell>
          <cell r="G881">
            <v>39.99</v>
          </cell>
        </row>
        <row r="882">
          <cell r="B882">
            <v>3484</v>
          </cell>
          <cell r="C882" t="str">
            <v>テンポイノベ</v>
          </cell>
          <cell r="D882" t="str">
            <v>東1</v>
          </cell>
          <cell r="E882" t="str">
            <v>不動</v>
          </cell>
          <cell r="F882">
            <v>0.17674400000000001</v>
          </cell>
          <cell r="G882" t="str">
            <v/>
          </cell>
        </row>
        <row r="883">
          <cell r="B883">
            <v>3486</v>
          </cell>
          <cell r="C883" t="str">
            <v>グローバルリンク</v>
          </cell>
          <cell r="D883" t="str">
            <v>東1</v>
          </cell>
          <cell r="E883" t="str">
            <v>不動</v>
          </cell>
          <cell r="F883">
            <v>7.9227519999999996E-2</v>
          </cell>
          <cell r="G883" t="str">
            <v/>
          </cell>
        </row>
        <row r="884">
          <cell r="B884">
            <v>3489</v>
          </cell>
          <cell r="C884" t="str">
            <v>フェイスネット</v>
          </cell>
          <cell r="D884" t="str">
            <v>東1</v>
          </cell>
          <cell r="E884" t="str">
            <v>不動</v>
          </cell>
          <cell r="F884">
            <v>4.9799999999999997E-2</v>
          </cell>
          <cell r="G884" t="str">
            <v/>
          </cell>
        </row>
        <row r="885">
          <cell r="B885">
            <v>3490</v>
          </cell>
          <cell r="C885" t="str">
            <v>アズ企画設計</v>
          </cell>
          <cell r="D885" t="str">
            <v>JQ</v>
          </cell>
          <cell r="E885" t="str">
            <v>不動</v>
          </cell>
          <cell r="F885">
            <v>9.5099999999999994E-3</v>
          </cell>
          <cell r="G885" t="str">
            <v/>
          </cell>
        </row>
        <row r="886">
          <cell r="B886">
            <v>3491</v>
          </cell>
          <cell r="C886" t="str">
            <v>GAテクノロジー</v>
          </cell>
          <cell r="D886" t="str">
            <v>マ</v>
          </cell>
          <cell r="E886" t="str">
            <v>不動</v>
          </cell>
          <cell r="F886">
            <v>0.35158495000000001</v>
          </cell>
          <cell r="G886">
            <v>28.67</v>
          </cell>
        </row>
        <row r="887">
          <cell r="B887">
            <v>3494</v>
          </cell>
          <cell r="C887" t="str">
            <v>マリオン</v>
          </cell>
          <cell r="D887" t="str">
            <v>JQ</v>
          </cell>
          <cell r="E887" t="str">
            <v>不動</v>
          </cell>
          <cell r="F887">
            <v>1.6022000000000002E-2</v>
          </cell>
          <cell r="G887" t="str">
            <v/>
          </cell>
        </row>
        <row r="888">
          <cell r="B888">
            <v>3495</v>
          </cell>
          <cell r="C888" t="str">
            <v>香陵住販</v>
          </cell>
          <cell r="D888" t="str">
            <v>JQ</v>
          </cell>
          <cell r="E888" t="str">
            <v>不動</v>
          </cell>
          <cell r="F888">
            <v>1.3417E-2</v>
          </cell>
          <cell r="G888" t="str">
            <v/>
          </cell>
        </row>
        <row r="889">
          <cell r="B889">
            <v>3496</v>
          </cell>
          <cell r="C889" t="str">
            <v>アズーム</v>
          </cell>
          <cell r="D889" t="str">
            <v>マ</v>
          </cell>
          <cell r="E889" t="str">
            <v>不動</v>
          </cell>
          <cell r="F889">
            <v>2.9734E-2</v>
          </cell>
          <cell r="G889">
            <v>29.02</v>
          </cell>
        </row>
        <row r="890">
          <cell r="B890">
            <v>3497</v>
          </cell>
          <cell r="C890" t="str">
            <v>LeTech</v>
          </cell>
          <cell r="D890" t="str">
            <v>マ</v>
          </cell>
          <cell r="E890" t="str">
            <v>不動</v>
          </cell>
          <cell r="F890">
            <v>3.2943380000000001E-2</v>
          </cell>
          <cell r="G890" t="str">
            <v/>
          </cell>
        </row>
        <row r="891">
          <cell r="B891">
            <v>3498</v>
          </cell>
          <cell r="C891" t="str">
            <v>霞ヶ関キャピタル</v>
          </cell>
          <cell r="D891" t="str">
            <v>マ</v>
          </cell>
          <cell r="E891" t="str">
            <v>不動</v>
          </cell>
          <cell r="F891">
            <v>8.1429199999999993E-2</v>
          </cell>
          <cell r="G891">
            <v>27.7</v>
          </cell>
        </row>
        <row r="892">
          <cell r="B892">
            <v>3501</v>
          </cell>
          <cell r="C892" t="str">
            <v>住江織物</v>
          </cell>
          <cell r="D892" t="str">
            <v>東1</v>
          </cell>
          <cell r="E892" t="str">
            <v>繊維</v>
          </cell>
          <cell r="F892">
            <v>7.6821619999999993E-2</v>
          </cell>
          <cell r="G892" t="str">
            <v/>
          </cell>
        </row>
        <row r="893">
          <cell r="B893">
            <v>3512</v>
          </cell>
          <cell r="C893" t="str">
            <v>日本フエルト</v>
          </cell>
          <cell r="D893" t="str">
            <v>東1</v>
          </cell>
          <cell r="E893" t="str">
            <v>繊維</v>
          </cell>
          <cell r="F893">
            <v>0.19842088999999999</v>
          </cell>
          <cell r="G893" t="str">
            <v/>
          </cell>
        </row>
        <row r="894">
          <cell r="B894">
            <v>3513</v>
          </cell>
          <cell r="C894" t="str">
            <v>イチカワ</v>
          </cell>
          <cell r="D894" t="str">
            <v>東1</v>
          </cell>
          <cell r="E894" t="str">
            <v>繊維</v>
          </cell>
          <cell r="F894">
            <v>4.9671510000000002E-2</v>
          </cell>
          <cell r="G894" t="str">
            <v/>
          </cell>
        </row>
        <row r="895">
          <cell r="B895">
            <v>3521</v>
          </cell>
          <cell r="C895" t="str">
            <v>エコナックHD</v>
          </cell>
          <cell r="D895" t="str">
            <v>東1</v>
          </cell>
          <cell r="E895" t="str">
            <v>サー</v>
          </cell>
          <cell r="F895">
            <v>0.42728733000000002</v>
          </cell>
          <cell r="G895" t="str">
            <v/>
          </cell>
        </row>
        <row r="896">
          <cell r="B896">
            <v>3524</v>
          </cell>
          <cell r="C896" t="str">
            <v>日東製網</v>
          </cell>
          <cell r="D896" t="str">
            <v>東1</v>
          </cell>
          <cell r="E896" t="str">
            <v>繊維</v>
          </cell>
          <cell r="F896">
            <v>2.605E-2</v>
          </cell>
          <cell r="G896" t="str">
            <v/>
          </cell>
        </row>
        <row r="897">
          <cell r="B897">
            <v>3526</v>
          </cell>
          <cell r="C897" t="str">
            <v>芦森工業</v>
          </cell>
          <cell r="D897" t="str">
            <v>東1</v>
          </cell>
          <cell r="E897" t="str">
            <v>輸機</v>
          </cell>
          <cell r="F897">
            <v>6.0569390000000001E-2</v>
          </cell>
          <cell r="G897" t="str">
            <v/>
          </cell>
        </row>
        <row r="898">
          <cell r="B898">
            <v>3528</v>
          </cell>
          <cell r="C898" t="str">
            <v>ミライノベート</v>
          </cell>
          <cell r="D898" t="str">
            <v>東2</v>
          </cell>
          <cell r="E898" t="str">
            <v>不動</v>
          </cell>
          <cell r="F898">
            <v>0.50081098000000002</v>
          </cell>
          <cell r="G898" t="str">
            <v/>
          </cell>
        </row>
        <row r="899">
          <cell r="B899">
            <v>3529</v>
          </cell>
          <cell r="C899" t="str">
            <v>アツギ</v>
          </cell>
          <cell r="D899" t="str">
            <v>東1</v>
          </cell>
          <cell r="E899" t="str">
            <v>繊維</v>
          </cell>
          <cell r="F899">
            <v>0.17319567999999999</v>
          </cell>
          <cell r="G899" t="str">
            <v/>
          </cell>
        </row>
        <row r="900">
          <cell r="B900">
            <v>3536</v>
          </cell>
          <cell r="C900" t="str">
            <v>アクサス</v>
          </cell>
          <cell r="D900" t="str">
            <v>JQ</v>
          </cell>
          <cell r="E900" t="str">
            <v>小売</v>
          </cell>
          <cell r="F900">
            <v>0.30325252000000003</v>
          </cell>
          <cell r="G900" t="str">
            <v/>
          </cell>
        </row>
        <row r="901">
          <cell r="B901">
            <v>3537</v>
          </cell>
          <cell r="C901" t="str">
            <v>昭栄薬品</v>
          </cell>
          <cell r="D901" t="str">
            <v>JQ</v>
          </cell>
          <cell r="E901" t="str">
            <v>卸売</v>
          </cell>
          <cell r="F901">
            <v>3.5791049999999998E-2</v>
          </cell>
          <cell r="G901" t="str">
            <v/>
          </cell>
        </row>
        <row r="902">
          <cell r="B902">
            <v>3538</v>
          </cell>
          <cell r="C902" t="str">
            <v>ウイルプラス</v>
          </cell>
          <cell r="D902" t="str">
            <v>東1</v>
          </cell>
          <cell r="E902" t="str">
            <v>小売</v>
          </cell>
          <cell r="F902">
            <v>9.90032E-2</v>
          </cell>
          <cell r="G902" t="str">
            <v/>
          </cell>
        </row>
        <row r="903">
          <cell r="B903">
            <v>3539</v>
          </cell>
          <cell r="C903" t="str">
            <v>JMHD</v>
          </cell>
          <cell r="D903" t="str">
            <v>東1</v>
          </cell>
          <cell r="E903" t="str">
            <v>小売</v>
          </cell>
          <cell r="F903">
            <v>0.266795</v>
          </cell>
          <cell r="G903">
            <v>34.07</v>
          </cell>
        </row>
        <row r="904">
          <cell r="B904">
            <v>3540</v>
          </cell>
          <cell r="C904" t="str">
            <v>歯愛メディカル</v>
          </cell>
          <cell r="D904" t="str">
            <v>JQ</v>
          </cell>
          <cell r="E904" t="str">
            <v>卸売</v>
          </cell>
          <cell r="F904">
            <v>0.1</v>
          </cell>
          <cell r="G904" t="str">
            <v/>
          </cell>
        </row>
        <row r="905">
          <cell r="B905">
            <v>3541</v>
          </cell>
          <cell r="C905" t="str">
            <v>農業総合研究所</v>
          </cell>
          <cell r="D905" t="str">
            <v>マ</v>
          </cell>
          <cell r="E905" t="str">
            <v>卸売</v>
          </cell>
          <cell r="F905">
            <v>0.217783</v>
          </cell>
          <cell r="G905" t="str">
            <v/>
          </cell>
        </row>
        <row r="906">
          <cell r="B906">
            <v>3542</v>
          </cell>
          <cell r="C906" t="str">
            <v>ベガコーポ</v>
          </cell>
          <cell r="D906" t="str">
            <v>マ</v>
          </cell>
          <cell r="E906" t="str">
            <v>小売</v>
          </cell>
          <cell r="F906">
            <v>0.106336</v>
          </cell>
          <cell r="G906" t="str">
            <v/>
          </cell>
        </row>
        <row r="907">
          <cell r="B907">
            <v>3543</v>
          </cell>
          <cell r="C907" t="str">
            <v>コメダHD</v>
          </cell>
          <cell r="D907" t="str">
            <v>東1</v>
          </cell>
          <cell r="E907" t="str">
            <v>卸売</v>
          </cell>
          <cell r="F907">
            <v>0.46141799999999999</v>
          </cell>
          <cell r="G907">
            <v>37.9</v>
          </cell>
        </row>
        <row r="908">
          <cell r="B908">
            <v>3544</v>
          </cell>
          <cell r="C908" t="str">
            <v>サツドラHD</v>
          </cell>
          <cell r="D908" t="str">
            <v>東1</v>
          </cell>
          <cell r="E908" t="str">
            <v>小売</v>
          </cell>
          <cell r="F908">
            <v>0.14226</v>
          </cell>
          <cell r="G908" t="str">
            <v/>
          </cell>
        </row>
        <row r="909">
          <cell r="B909">
            <v>3546</v>
          </cell>
          <cell r="C909" t="str">
            <v>アレンザHD</v>
          </cell>
          <cell r="D909" t="str">
            <v>東1</v>
          </cell>
          <cell r="E909" t="str">
            <v>小売</v>
          </cell>
          <cell r="F909">
            <v>0.30193386</v>
          </cell>
          <cell r="G909" t="str">
            <v/>
          </cell>
        </row>
        <row r="910">
          <cell r="B910">
            <v>3547</v>
          </cell>
          <cell r="C910" t="str">
            <v>串カツ田中HD</v>
          </cell>
          <cell r="D910" t="str">
            <v>東1</v>
          </cell>
          <cell r="E910" t="str">
            <v>小売</v>
          </cell>
          <cell r="F910">
            <v>9.3994800000000003E-2</v>
          </cell>
          <cell r="G910">
            <v>36.07</v>
          </cell>
        </row>
        <row r="911">
          <cell r="B911">
            <v>3548</v>
          </cell>
          <cell r="C911" t="str">
            <v>バロックジャパン</v>
          </cell>
          <cell r="D911" t="str">
            <v>東1</v>
          </cell>
          <cell r="E911" t="str">
            <v>小売</v>
          </cell>
          <cell r="F911">
            <v>0.36676300000000001</v>
          </cell>
          <cell r="G911" t="str">
            <v/>
          </cell>
        </row>
        <row r="912">
          <cell r="B912">
            <v>3549</v>
          </cell>
          <cell r="C912" t="str">
            <v>クスリのアオキ</v>
          </cell>
          <cell r="D912" t="str">
            <v>東1</v>
          </cell>
          <cell r="E912" t="str">
            <v>小売</v>
          </cell>
          <cell r="F912">
            <v>0.31532559999999998</v>
          </cell>
          <cell r="G912">
            <v>32.49</v>
          </cell>
        </row>
        <row r="913">
          <cell r="B913">
            <v>3550</v>
          </cell>
          <cell r="C913" t="str">
            <v>スタジオアタオ</v>
          </cell>
          <cell r="D913" t="str">
            <v>マ</v>
          </cell>
          <cell r="E913" t="str">
            <v>小売</v>
          </cell>
          <cell r="F913">
            <v>0.14036999999999999</v>
          </cell>
          <cell r="G913" t="str">
            <v/>
          </cell>
        </row>
        <row r="914">
          <cell r="B914">
            <v>3551</v>
          </cell>
          <cell r="C914" t="str">
            <v>ダイニック</v>
          </cell>
          <cell r="D914" t="str">
            <v>東1</v>
          </cell>
          <cell r="E914" t="str">
            <v>繊維</v>
          </cell>
          <cell r="F914">
            <v>8.504747E-2</v>
          </cell>
          <cell r="G914" t="str">
            <v/>
          </cell>
        </row>
        <row r="915">
          <cell r="B915">
            <v>3553</v>
          </cell>
          <cell r="C915" t="str">
            <v>共和レザー</v>
          </cell>
          <cell r="D915" t="str">
            <v>東1</v>
          </cell>
          <cell r="E915" t="str">
            <v>化学</v>
          </cell>
          <cell r="F915">
            <v>0.245</v>
          </cell>
          <cell r="G915" t="str">
            <v/>
          </cell>
        </row>
        <row r="916">
          <cell r="B916">
            <v>3556</v>
          </cell>
          <cell r="C916" t="str">
            <v>リネットジャパン</v>
          </cell>
          <cell r="D916" t="str">
            <v>マ</v>
          </cell>
          <cell r="E916" t="str">
            <v>小売</v>
          </cell>
          <cell r="F916">
            <v>0.122931</v>
          </cell>
          <cell r="G916" t="str">
            <v/>
          </cell>
        </row>
        <row r="917">
          <cell r="B917">
            <v>3557</v>
          </cell>
          <cell r="C917" t="str">
            <v>ユナイテッド&amp;C</v>
          </cell>
          <cell r="D917" t="str">
            <v>マ</v>
          </cell>
          <cell r="E917" t="str">
            <v>小売</v>
          </cell>
          <cell r="F917">
            <v>3.3112999999999997E-2</v>
          </cell>
          <cell r="G917" t="str">
            <v/>
          </cell>
        </row>
        <row r="918">
          <cell r="B918">
            <v>3558</v>
          </cell>
          <cell r="C918" t="str">
            <v>ロコンド</v>
          </cell>
          <cell r="D918" t="str">
            <v>マ</v>
          </cell>
          <cell r="E918" t="str">
            <v>小売</v>
          </cell>
          <cell r="F918">
            <v>0.11487360000000001</v>
          </cell>
          <cell r="G918">
            <v>30.37</v>
          </cell>
        </row>
        <row r="919">
          <cell r="B919">
            <v>3559</v>
          </cell>
          <cell r="C919" t="str">
            <v>ピーバン</v>
          </cell>
          <cell r="D919" t="str">
            <v>東1</v>
          </cell>
          <cell r="E919" t="str">
            <v>卸売</v>
          </cell>
          <cell r="F919">
            <v>4.8484060000000002E-2</v>
          </cell>
          <cell r="G919" t="str">
            <v/>
          </cell>
        </row>
        <row r="920">
          <cell r="B920">
            <v>3560</v>
          </cell>
          <cell r="C920" t="str">
            <v>ほぼ日</v>
          </cell>
          <cell r="D920" t="str">
            <v>JQ</v>
          </cell>
          <cell r="E920" t="str">
            <v>小売</v>
          </cell>
          <cell r="F920">
            <v>2.3199999999999998E-2</v>
          </cell>
          <cell r="G920" t="str">
            <v/>
          </cell>
        </row>
        <row r="921">
          <cell r="B921">
            <v>3561</v>
          </cell>
          <cell r="C921" t="str">
            <v>力の源HD</v>
          </cell>
          <cell r="D921" t="str">
            <v>東1</v>
          </cell>
          <cell r="E921" t="str">
            <v>小売</v>
          </cell>
          <cell r="F921">
            <v>0.27040999999999998</v>
          </cell>
          <cell r="G921" t="str">
            <v/>
          </cell>
        </row>
        <row r="922">
          <cell r="B922">
            <v>3562</v>
          </cell>
          <cell r="C922" t="str">
            <v>No.1</v>
          </cell>
          <cell r="D922" t="str">
            <v>JQ</v>
          </cell>
          <cell r="E922" t="str">
            <v>卸売</v>
          </cell>
          <cell r="F922">
            <v>6.7405999999999994E-2</v>
          </cell>
          <cell r="G922" t="str">
            <v/>
          </cell>
        </row>
        <row r="923">
          <cell r="B923">
            <v>3563</v>
          </cell>
          <cell r="C923" t="str">
            <v>スシロー</v>
          </cell>
          <cell r="D923" t="str">
            <v>東1</v>
          </cell>
          <cell r="E923" t="str">
            <v>小売</v>
          </cell>
          <cell r="F923">
            <v>1.1606918399999999</v>
          </cell>
          <cell r="G923">
            <v>29.57</v>
          </cell>
        </row>
        <row r="924">
          <cell r="B924">
            <v>3565</v>
          </cell>
          <cell r="C924" t="str">
            <v>アセンテック</v>
          </cell>
          <cell r="D924" t="str">
            <v>東1</v>
          </cell>
          <cell r="E924" t="str">
            <v>卸売</v>
          </cell>
          <cell r="F924">
            <v>0.13536799999999999</v>
          </cell>
          <cell r="G924" t="str">
            <v/>
          </cell>
        </row>
        <row r="925">
          <cell r="B925">
            <v>3566</v>
          </cell>
          <cell r="C925" t="str">
            <v>ユニネクスト</v>
          </cell>
          <cell r="D925" t="str">
            <v>マ</v>
          </cell>
          <cell r="E925" t="str">
            <v>小売</v>
          </cell>
          <cell r="F925">
            <v>2.493662E-2</v>
          </cell>
          <cell r="G925" t="str">
            <v/>
          </cell>
        </row>
        <row r="926">
          <cell r="B926">
            <v>3569</v>
          </cell>
          <cell r="C926" t="str">
            <v>セーレン</v>
          </cell>
          <cell r="D926" t="str">
            <v>東1</v>
          </cell>
          <cell r="E926" t="str">
            <v>繊維</v>
          </cell>
          <cell r="F926">
            <v>0.64633646</v>
          </cell>
          <cell r="G926">
            <v>30.69</v>
          </cell>
        </row>
        <row r="927">
          <cell r="B927">
            <v>3571</v>
          </cell>
          <cell r="C927" t="str">
            <v>ソトー</v>
          </cell>
          <cell r="D927" t="str">
            <v>東1</v>
          </cell>
          <cell r="E927" t="str">
            <v>繊維</v>
          </cell>
          <cell r="F927">
            <v>0.13933756999999999</v>
          </cell>
          <cell r="G927" t="str">
            <v/>
          </cell>
        </row>
        <row r="928">
          <cell r="B928">
            <v>3577</v>
          </cell>
          <cell r="C928" t="str">
            <v>東海染工</v>
          </cell>
          <cell r="D928" t="str">
            <v>東1</v>
          </cell>
          <cell r="E928" t="str">
            <v>繊維</v>
          </cell>
          <cell r="F928">
            <v>3.6142519999999997E-2</v>
          </cell>
          <cell r="G928" t="str">
            <v/>
          </cell>
        </row>
        <row r="929">
          <cell r="B929">
            <v>3578</v>
          </cell>
          <cell r="C929" t="str">
            <v>倉庫精練</v>
          </cell>
          <cell r="D929" t="str">
            <v>東2</v>
          </cell>
          <cell r="E929" t="str">
            <v>繊維</v>
          </cell>
          <cell r="F929">
            <v>2.5590720000000001E-2</v>
          </cell>
          <cell r="G929" t="str">
            <v/>
          </cell>
        </row>
        <row r="930">
          <cell r="B930">
            <v>3580</v>
          </cell>
          <cell r="C930" t="str">
            <v>小松マテーレ</v>
          </cell>
          <cell r="D930" t="str">
            <v>東1</v>
          </cell>
          <cell r="E930" t="str">
            <v>繊維</v>
          </cell>
          <cell r="F930">
            <v>0.43140999000000002</v>
          </cell>
          <cell r="G930" t="str">
            <v/>
          </cell>
        </row>
        <row r="931">
          <cell r="B931">
            <v>3583</v>
          </cell>
          <cell r="C931" t="str">
            <v>オーベクス</v>
          </cell>
          <cell r="D931" t="str">
            <v>東2</v>
          </cell>
          <cell r="E931" t="str">
            <v>繊維</v>
          </cell>
          <cell r="F931">
            <v>3.0926229999999999E-2</v>
          </cell>
          <cell r="G931" t="str">
            <v/>
          </cell>
        </row>
        <row r="932">
          <cell r="B932">
            <v>3591</v>
          </cell>
          <cell r="C932" t="str">
            <v>ワコールHD</v>
          </cell>
          <cell r="D932" t="str">
            <v>東1</v>
          </cell>
          <cell r="E932" t="str">
            <v>繊維</v>
          </cell>
          <cell r="F932">
            <v>0.65589041999999997</v>
          </cell>
          <cell r="G932">
            <v>32.75</v>
          </cell>
        </row>
        <row r="933">
          <cell r="B933">
            <v>3593</v>
          </cell>
          <cell r="C933" t="str">
            <v>ホギメディカル</v>
          </cell>
          <cell r="D933" t="str">
            <v>東1</v>
          </cell>
          <cell r="E933" t="str">
            <v>繊維</v>
          </cell>
          <cell r="F933">
            <v>0.32682309999999998</v>
          </cell>
          <cell r="G933">
            <v>37.35</v>
          </cell>
        </row>
        <row r="934">
          <cell r="B934">
            <v>3597</v>
          </cell>
          <cell r="C934" t="str">
            <v>自重堂</v>
          </cell>
          <cell r="D934" t="str">
            <v>東2</v>
          </cell>
          <cell r="E934" t="str">
            <v>繊維</v>
          </cell>
          <cell r="F934">
            <v>3.2307009999999997E-2</v>
          </cell>
          <cell r="G934" t="str">
            <v/>
          </cell>
        </row>
        <row r="935">
          <cell r="B935">
            <v>3598</v>
          </cell>
          <cell r="C935" t="str">
            <v>山喜</v>
          </cell>
          <cell r="D935" t="str">
            <v>東2</v>
          </cell>
          <cell r="E935" t="str">
            <v>繊維</v>
          </cell>
          <cell r="F935">
            <v>0.14950073999999999</v>
          </cell>
          <cell r="G935" t="str">
            <v/>
          </cell>
        </row>
        <row r="936">
          <cell r="B936">
            <v>3600</v>
          </cell>
          <cell r="C936" t="str">
            <v>フジックス</v>
          </cell>
          <cell r="D936" t="str">
            <v>東2</v>
          </cell>
          <cell r="E936" t="str">
            <v>繊維</v>
          </cell>
          <cell r="F936">
            <v>1.468093E-2</v>
          </cell>
          <cell r="G936" t="str">
            <v/>
          </cell>
        </row>
        <row r="937">
          <cell r="B937">
            <v>3604</v>
          </cell>
          <cell r="C937" t="str">
            <v>川本産業</v>
          </cell>
          <cell r="D937" t="str">
            <v>東2</v>
          </cell>
          <cell r="E937" t="str">
            <v>繊維</v>
          </cell>
          <cell r="F937">
            <v>0.06</v>
          </cell>
          <cell r="G937">
            <v>37.299999999999997</v>
          </cell>
        </row>
        <row r="938">
          <cell r="B938">
            <v>3607</v>
          </cell>
          <cell r="C938" t="str">
            <v>クラウディアHD</v>
          </cell>
          <cell r="D938" t="str">
            <v>東1</v>
          </cell>
          <cell r="E938" t="str">
            <v>繊維</v>
          </cell>
          <cell r="F938">
            <v>9.6892000000000006E-2</v>
          </cell>
          <cell r="G938" t="str">
            <v/>
          </cell>
        </row>
        <row r="939">
          <cell r="B939">
            <v>3608</v>
          </cell>
          <cell r="C939" t="str">
            <v>TSIHD</v>
          </cell>
          <cell r="D939" t="str">
            <v>東1</v>
          </cell>
          <cell r="E939" t="str">
            <v>繊維</v>
          </cell>
          <cell r="F939">
            <v>0.95783293000000003</v>
          </cell>
          <cell r="G939">
            <v>32.17</v>
          </cell>
        </row>
        <row r="940">
          <cell r="B940">
            <v>3611</v>
          </cell>
          <cell r="C940" t="str">
            <v>マツオカコーポ</v>
          </cell>
          <cell r="D940" t="str">
            <v>東1</v>
          </cell>
          <cell r="E940" t="str">
            <v>繊維</v>
          </cell>
          <cell r="F940">
            <v>0.10079399999999999</v>
          </cell>
          <cell r="G940" t="str">
            <v/>
          </cell>
        </row>
        <row r="941">
          <cell r="B941">
            <v>3612</v>
          </cell>
          <cell r="C941" t="str">
            <v>ワールド</v>
          </cell>
          <cell r="D941" t="str">
            <v>東1</v>
          </cell>
          <cell r="E941" t="str">
            <v>繊維</v>
          </cell>
          <cell r="F941">
            <v>0.34390965000000001</v>
          </cell>
          <cell r="G941">
            <v>33.93</v>
          </cell>
        </row>
        <row r="942">
          <cell r="B942">
            <v>3622</v>
          </cell>
          <cell r="C942" t="str">
            <v>ネットイヤーG</v>
          </cell>
          <cell r="D942" t="str">
            <v>マ</v>
          </cell>
          <cell r="E942" t="str">
            <v>情通</v>
          </cell>
          <cell r="F942">
            <v>6.9989999999999997E-2</v>
          </cell>
          <cell r="G942" t="str">
            <v/>
          </cell>
        </row>
        <row r="943">
          <cell r="B943">
            <v>3623</v>
          </cell>
          <cell r="C943" t="str">
            <v>ビリングシステム</v>
          </cell>
          <cell r="D943" t="str">
            <v>マ</v>
          </cell>
          <cell r="E943" t="str">
            <v>情通</v>
          </cell>
          <cell r="F943">
            <v>6.5643999999999994E-2</v>
          </cell>
          <cell r="G943" t="str">
            <v/>
          </cell>
        </row>
        <row r="944">
          <cell r="B944">
            <v>3624</v>
          </cell>
          <cell r="C944" t="str">
            <v>アクセルマーク</v>
          </cell>
          <cell r="D944" t="str">
            <v>マ</v>
          </cell>
          <cell r="E944" t="str">
            <v>情通</v>
          </cell>
          <cell r="F944">
            <v>9.4494999999999996E-2</v>
          </cell>
          <cell r="G944" t="str">
            <v/>
          </cell>
        </row>
        <row r="945">
          <cell r="B945">
            <v>3625</v>
          </cell>
          <cell r="C945" t="str">
            <v>テックファム</v>
          </cell>
          <cell r="D945" t="str">
            <v>JQ</v>
          </cell>
          <cell r="E945" t="str">
            <v>情通</v>
          </cell>
          <cell r="F945">
            <v>7.5149999999999995E-2</v>
          </cell>
          <cell r="G945" t="str">
            <v/>
          </cell>
        </row>
        <row r="946">
          <cell r="B946">
            <v>3626</v>
          </cell>
          <cell r="C946" t="str">
            <v>TIS</v>
          </cell>
          <cell r="D946" t="str">
            <v>東1</v>
          </cell>
          <cell r="E946" t="str">
            <v>情通</v>
          </cell>
          <cell r="F946">
            <v>2.5116089399999999</v>
          </cell>
          <cell r="G946">
            <v>30.54</v>
          </cell>
        </row>
        <row r="947">
          <cell r="B947">
            <v>3627</v>
          </cell>
          <cell r="C947" t="str">
            <v>JNSHD</v>
          </cell>
          <cell r="D947" t="str">
            <v>東1</v>
          </cell>
          <cell r="E947" t="str">
            <v>情通</v>
          </cell>
          <cell r="F947">
            <v>0.121404</v>
          </cell>
          <cell r="G947" t="str">
            <v/>
          </cell>
        </row>
        <row r="948">
          <cell r="B948">
            <v>3628</v>
          </cell>
          <cell r="C948" t="str">
            <v>データホライゾン</v>
          </cell>
          <cell r="D948" t="str">
            <v>マ</v>
          </cell>
          <cell r="E948" t="str">
            <v>情通</v>
          </cell>
          <cell r="F948">
            <v>0.1069518</v>
          </cell>
          <cell r="G948" t="str">
            <v/>
          </cell>
        </row>
        <row r="949">
          <cell r="B949">
            <v>3632</v>
          </cell>
          <cell r="C949" t="str">
            <v>グリー</v>
          </cell>
          <cell r="D949" t="str">
            <v>東1</v>
          </cell>
          <cell r="E949" t="str">
            <v>情通</v>
          </cell>
          <cell r="F949">
            <v>1.7974969999999999</v>
          </cell>
          <cell r="G949">
            <v>35.24</v>
          </cell>
        </row>
        <row r="950">
          <cell r="B950">
            <v>3633</v>
          </cell>
          <cell r="C950" t="str">
            <v>GMOペパボ</v>
          </cell>
          <cell r="D950" t="str">
            <v>東1</v>
          </cell>
          <cell r="E950" t="str">
            <v>情通</v>
          </cell>
          <cell r="F950">
            <v>5.4686999999999999E-2</v>
          </cell>
          <cell r="G950" t="str">
            <v/>
          </cell>
        </row>
        <row r="951">
          <cell r="B951">
            <v>3634</v>
          </cell>
          <cell r="C951" t="str">
            <v>ソケッツ</v>
          </cell>
          <cell r="D951" t="str">
            <v>東2</v>
          </cell>
          <cell r="E951" t="str">
            <v>情通</v>
          </cell>
          <cell r="F951">
            <v>2.4774000000000001E-2</v>
          </cell>
          <cell r="G951" t="str">
            <v/>
          </cell>
        </row>
        <row r="952">
          <cell r="B952">
            <v>3635</v>
          </cell>
          <cell r="C952" t="str">
            <v>コーエーテクモ</v>
          </cell>
          <cell r="D952" t="str">
            <v>東1</v>
          </cell>
          <cell r="E952" t="str">
            <v>情通</v>
          </cell>
          <cell r="F952">
            <v>1.6804846200000001</v>
          </cell>
          <cell r="G952">
            <v>29.28</v>
          </cell>
        </row>
        <row r="953">
          <cell r="B953">
            <v>3636</v>
          </cell>
          <cell r="C953" t="str">
            <v>三菱総研</v>
          </cell>
          <cell r="D953" t="str">
            <v>東1</v>
          </cell>
          <cell r="E953" t="str">
            <v>情通</v>
          </cell>
          <cell r="F953">
            <v>0.16424079999999999</v>
          </cell>
          <cell r="G953">
            <v>36.799999999999997</v>
          </cell>
        </row>
        <row r="954">
          <cell r="B954">
            <v>3639</v>
          </cell>
          <cell r="C954" t="str">
            <v>ボルテージ</v>
          </cell>
          <cell r="D954" t="str">
            <v>東1</v>
          </cell>
          <cell r="E954" t="str">
            <v>情通</v>
          </cell>
          <cell r="F954">
            <v>6.5136749999999993E-2</v>
          </cell>
          <cell r="G954" t="str">
            <v/>
          </cell>
        </row>
        <row r="955">
          <cell r="B955">
            <v>3640</v>
          </cell>
          <cell r="C955" t="str">
            <v>電算</v>
          </cell>
          <cell r="D955" t="str">
            <v>東1</v>
          </cell>
          <cell r="E955" t="str">
            <v>情通</v>
          </cell>
          <cell r="F955">
            <v>5.8372E-2</v>
          </cell>
          <cell r="G955" t="str">
            <v/>
          </cell>
        </row>
        <row r="956">
          <cell r="B956">
            <v>3641</v>
          </cell>
          <cell r="C956" t="str">
            <v>パピレス</v>
          </cell>
          <cell r="D956" t="str">
            <v>JQ</v>
          </cell>
          <cell r="E956" t="str">
            <v>情通</v>
          </cell>
          <cell r="F956">
            <v>0.10326879999999999</v>
          </cell>
          <cell r="G956" t="str">
            <v/>
          </cell>
        </row>
        <row r="957">
          <cell r="B957">
            <v>3645</v>
          </cell>
          <cell r="C957" t="str">
            <v>メディカルネット</v>
          </cell>
          <cell r="D957" t="str">
            <v>マ</v>
          </cell>
          <cell r="E957" t="str">
            <v>情通</v>
          </cell>
          <cell r="F957">
            <v>0.10773000000000001</v>
          </cell>
          <cell r="G957" t="str">
            <v/>
          </cell>
        </row>
        <row r="958">
          <cell r="B958">
            <v>3646</v>
          </cell>
          <cell r="C958" t="str">
            <v>駅探</v>
          </cell>
          <cell r="D958" t="str">
            <v>マ</v>
          </cell>
          <cell r="E958" t="str">
            <v>情通</v>
          </cell>
          <cell r="F958">
            <v>6.8187999999999999E-2</v>
          </cell>
          <cell r="G958" t="str">
            <v/>
          </cell>
        </row>
        <row r="959">
          <cell r="B959">
            <v>3647</v>
          </cell>
          <cell r="C959" t="str">
            <v>ジー・スリー</v>
          </cell>
          <cell r="D959" t="str">
            <v>東2</v>
          </cell>
          <cell r="E959" t="str">
            <v>情通</v>
          </cell>
          <cell r="F959">
            <v>0.17860719999999999</v>
          </cell>
          <cell r="G959" t="str">
            <v/>
          </cell>
        </row>
        <row r="960">
          <cell r="B960">
            <v>3648</v>
          </cell>
          <cell r="C960" t="str">
            <v>AGS</v>
          </cell>
          <cell r="D960" t="str">
            <v>東1</v>
          </cell>
          <cell r="E960" t="str">
            <v>情通</v>
          </cell>
          <cell r="F960">
            <v>0.17845932</v>
          </cell>
          <cell r="G960" t="str">
            <v/>
          </cell>
        </row>
        <row r="961">
          <cell r="B961">
            <v>3649</v>
          </cell>
          <cell r="C961" t="str">
            <v>ファインデックス</v>
          </cell>
          <cell r="D961" t="str">
            <v>東1</v>
          </cell>
          <cell r="E961" t="str">
            <v>情通</v>
          </cell>
          <cell r="F961">
            <v>0.26608799999999999</v>
          </cell>
          <cell r="G961" t="str">
            <v/>
          </cell>
        </row>
        <row r="962">
          <cell r="B962">
            <v>3652</v>
          </cell>
          <cell r="C962" t="str">
            <v>DMP</v>
          </cell>
          <cell r="D962" t="str">
            <v>マ</v>
          </cell>
          <cell r="E962" t="str">
            <v>情通</v>
          </cell>
          <cell r="F962">
            <v>3.1524000000000003E-2</v>
          </cell>
          <cell r="G962" t="str">
            <v/>
          </cell>
        </row>
        <row r="963">
          <cell r="B963">
            <v>3653</v>
          </cell>
          <cell r="C963" t="str">
            <v>モルフォ</v>
          </cell>
          <cell r="D963" t="str">
            <v>マ</v>
          </cell>
          <cell r="E963" t="str">
            <v>情通</v>
          </cell>
          <cell r="F963">
            <v>5.4140000000000001E-2</v>
          </cell>
          <cell r="G963" t="str">
            <v/>
          </cell>
        </row>
        <row r="964">
          <cell r="B964">
            <v>3655</v>
          </cell>
          <cell r="C964" t="str">
            <v>ブレインパッド</v>
          </cell>
          <cell r="D964" t="str">
            <v>東1</v>
          </cell>
          <cell r="E964" t="str">
            <v>情通</v>
          </cell>
          <cell r="F964">
            <v>0.22300596</v>
          </cell>
          <cell r="G964">
            <v>27.94</v>
          </cell>
        </row>
        <row r="965">
          <cell r="B965">
            <v>3656</v>
          </cell>
          <cell r="C965" t="str">
            <v>KLab</v>
          </cell>
          <cell r="D965" t="str">
            <v>東1</v>
          </cell>
          <cell r="E965" t="str">
            <v>情通</v>
          </cell>
          <cell r="F965">
            <v>0.38631100000000002</v>
          </cell>
          <cell r="G965">
            <v>29.27</v>
          </cell>
        </row>
        <row r="966">
          <cell r="B966">
            <v>3657</v>
          </cell>
          <cell r="C966" t="str">
            <v>ポールピット</v>
          </cell>
          <cell r="D966" t="str">
            <v>東1</v>
          </cell>
          <cell r="E966" t="str">
            <v>情通</v>
          </cell>
          <cell r="F966">
            <v>0.38156000000000001</v>
          </cell>
          <cell r="G966">
            <v>37.53</v>
          </cell>
        </row>
        <row r="967">
          <cell r="B967">
            <v>3659</v>
          </cell>
          <cell r="C967" t="str">
            <v>ネクソン</v>
          </cell>
          <cell r="D967" t="str">
            <v>東1</v>
          </cell>
          <cell r="E967" t="str">
            <v>情通</v>
          </cell>
          <cell r="F967">
            <v>8.9874646899999995</v>
          </cell>
          <cell r="G967">
            <v>36.380000000000003</v>
          </cell>
        </row>
        <row r="968">
          <cell r="B968">
            <v>3660</v>
          </cell>
          <cell r="C968" t="str">
            <v>アイスタイル</v>
          </cell>
          <cell r="D968" t="str">
            <v>東1</v>
          </cell>
          <cell r="E968" t="str">
            <v>情通</v>
          </cell>
          <cell r="F968">
            <v>0.74146800000000002</v>
          </cell>
          <cell r="G968">
            <v>28.58</v>
          </cell>
        </row>
        <row r="969">
          <cell r="B969">
            <v>3661</v>
          </cell>
          <cell r="C969" t="str">
            <v>エムアップHD</v>
          </cell>
          <cell r="D969" t="str">
            <v>東1</v>
          </cell>
          <cell r="E969" t="str">
            <v>情通</v>
          </cell>
          <cell r="F969">
            <v>0.36479988000000002</v>
          </cell>
          <cell r="G969">
            <v>29.85</v>
          </cell>
        </row>
        <row r="970">
          <cell r="B970">
            <v>3662</v>
          </cell>
          <cell r="C970" t="str">
            <v>エイチーム</v>
          </cell>
          <cell r="D970" t="str">
            <v>東1</v>
          </cell>
          <cell r="E970" t="str">
            <v>情通</v>
          </cell>
          <cell r="F970">
            <v>0.19789200000000001</v>
          </cell>
          <cell r="G970" t="str">
            <v/>
          </cell>
        </row>
        <row r="971">
          <cell r="B971">
            <v>3663</v>
          </cell>
          <cell r="C971" t="str">
            <v>アートスパーク</v>
          </cell>
          <cell r="D971" t="str">
            <v>東2</v>
          </cell>
          <cell r="E971" t="str">
            <v>情通</v>
          </cell>
          <cell r="F971">
            <v>0.3445608</v>
          </cell>
          <cell r="G971">
            <v>31.01</v>
          </cell>
        </row>
        <row r="972">
          <cell r="B972">
            <v>3664</v>
          </cell>
          <cell r="C972" t="str">
            <v>モブキャストHD</v>
          </cell>
          <cell r="D972" t="str">
            <v>マ</v>
          </cell>
          <cell r="E972" t="str">
            <v>情通</v>
          </cell>
          <cell r="F972">
            <v>0.34586808000000002</v>
          </cell>
          <cell r="G972" t="str">
            <v/>
          </cell>
        </row>
        <row r="973">
          <cell r="B973">
            <v>3665</v>
          </cell>
          <cell r="C973" t="str">
            <v>エニグモ</v>
          </cell>
          <cell r="D973" t="str">
            <v>東1</v>
          </cell>
          <cell r="E973" t="str">
            <v>情通</v>
          </cell>
          <cell r="F973">
            <v>0.42642000000000002</v>
          </cell>
          <cell r="G973">
            <v>27.88</v>
          </cell>
        </row>
        <row r="974">
          <cell r="B974">
            <v>3666</v>
          </cell>
          <cell r="C974" t="str">
            <v>テクノスジャパン</v>
          </cell>
          <cell r="D974" t="str">
            <v>東1</v>
          </cell>
          <cell r="E974" t="str">
            <v>情通</v>
          </cell>
          <cell r="F974">
            <v>0.20399999999999999</v>
          </cell>
          <cell r="G974" t="str">
            <v/>
          </cell>
        </row>
        <row r="975">
          <cell r="B975">
            <v>3667</v>
          </cell>
          <cell r="C975" t="str">
            <v>enish</v>
          </cell>
          <cell r="D975" t="str">
            <v>東1</v>
          </cell>
          <cell r="E975" t="str">
            <v>情通</v>
          </cell>
          <cell r="F975">
            <v>0.13843559999999999</v>
          </cell>
          <cell r="G975" t="str">
            <v/>
          </cell>
        </row>
        <row r="976">
          <cell r="B976">
            <v>3668</v>
          </cell>
          <cell r="C976" t="str">
            <v>コロプラ</v>
          </cell>
          <cell r="D976" t="str">
            <v>東1</v>
          </cell>
          <cell r="E976" t="str">
            <v>情通</v>
          </cell>
          <cell r="F976">
            <v>1.2983852300000001</v>
          </cell>
          <cell r="G976">
            <v>32.94</v>
          </cell>
        </row>
        <row r="977">
          <cell r="B977">
            <v>3670</v>
          </cell>
          <cell r="C977" t="str">
            <v>協立情報通信</v>
          </cell>
          <cell r="D977" t="str">
            <v>JQ</v>
          </cell>
          <cell r="E977" t="str">
            <v>情通</v>
          </cell>
          <cell r="F977">
            <v>1.2049000000000001E-2</v>
          </cell>
          <cell r="G977" t="str">
            <v/>
          </cell>
        </row>
        <row r="978">
          <cell r="B978">
            <v>3671</v>
          </cell>
          <cell r="C978" t="str">
            <v>ソフトマックス</v>
          </cell>
          <cell r="D978" t="str">
            <v>マ</v>
          </cell>
          <cell r="E978" t="str">
            <v>情通</v>
          </cell>
          <cell r="F978">
            <v>5.9683E-2</v>
          </cell>
          <cell r="G978" t="str">
            <v/>
          </cell>
        </row>
        <row r="979">
          <cell r="B979">
            <v>3672</v>
          </cell>
          <cell r="C979" t="str">
            <v>オルトプラス</v>
          </cell>
          <cell r="D979" t="str">
            <v>東1</v>
          </cell>
          <cell r="E979" t="str">
            <v>情通</v>
          </cell>
          <cell r="F979">
            <v>0.17405198</v>
          </cell>
          <cell r="G979" t="str">
            <v/>
          </cell>
        </row>
        <row r="980">
          <cell r="B980">
            <v>3673</v>
          </cell>
          <cell r="C980" t="str">
            <v>ブロードリーフ</v>
          </cell>
          <cell r="D980" t="str">
            <v>東1</v>
          </cell>
          <cell r="E980" t="str">
            <v>情通</v>
          </cell>
          <cell r="F980">
            <v>0.97896799999999995</v>
          </cell>
          <cell r="G980">
            <v>28.13</v>
          </cell>
        </row>
        <row r="981">
          <cell r="B981">
            <v>3674</v>
          </cell>
          <cell r="C981" t="str">
            <v>オークファン</v>
          </cell>
          <cell r="D981" t="str">
            <v>マ</v>
          </cell>
          <cell r="E981" t="str">
            <v>情通</v>
          </cell>
          <cell r="F981">
            <v>0.108137</v>
          </cell>
          <cell r="G981" t="str">
            <v/>
          </cell>
        </row>
        <row r="982">
          <cell r="B982">
            <v>3675</v>
          </cell>
          <cell r="C982" t="str">
            <v>クロスマーケG</v>
          </cell>
          <cell r="D982" t="str">
            <v>東1</v>
          </cell>
          <cell r="E982" t="str">
            <v>情通</v>
          </cell>
          <cell r="F982">
            <v>0.19970463999999999</v>
          </cell>
          <cell r="G982">
            <v>31.04</v>
          </cell>
        </row>
        <row r="983">
          <cell r="B983">
            <v>3676</v>
          </cell>
          <cell r="C983" t="str">
            <v>デジタルハーツ</v>
          </cell>
          <cell r="D983" t="str">
            <v>東1</v>
          </cell>
          <cell r="E983" t="str">
            <v>情通</v>
          </cell>
          <cell r="F983">
            <v>0.23890800000000001</v>
          </cell>
          <cell r="G983">
            <v>28.8</v>
          </cell>
        </row>
        <row r="984">
          <cell r="B984">
            <v>3677</v>
          </cell>
          <cell r="C984" t="str">
            <v>システム情報</v>
          </cell>
          <cell r="D984" t="str">
            <v>東1</v>
          </cell>
          <cell r="E984" t="str">
            <v>情通</v>
          </cell>
          <cell r="F984">
            <v>0.23672000000000001</v>
          </cell>
          <cell r="G984" t="str">
            <v/>
          </cell>
        </row>
        <row r="985">
          <cell r="B985">
            <v>3678</v>
          </cell>
          <cell r="C985" t="str">
            <v>メディアドゥ</v>
          </cell>
          <cell r="D985" t="str">
            <v>東1</v>
          </cell>
          <cell r="E985" t="str">
            <v>情通</v>
          </cell>
          <cell r="F985">
            <v>0.15870851</v>
          </cell>
          <cell r="G985">
            <v>27.62</v>
          </cell>
        </row>
        <row r="986">
          <cell r="B986">
            <v>3679</v>
          </cell>
          <cell r="C986" t="str">
            <v>じげん</v>
          </cell>
          <cell r="D986" t="str">
            <v>東1</v>
          </cell>
          <cell r="E986" t="str">
            <v>情通</v>
          </cell>
          <cell r="F986">
            <v>1.117</v>
          </cell>
          <cell r="G986">
            <v>33.43</v>
          </cell>
        </row>
        <row r="987">
          <cell r="B987">
            <v>3680</v>
          </cell>
          <cell r="C987" t="str">
            <v>ホットリンク</v>
          </cell>
          <cell r="D987" t="str">
            <v>マ</v>
          </cell>
          <cell r="E987" t="str">
            <v>情通</v>
          </cell>
          <cell r="F987">
            <v>0.15854799999999999</v>
          </cell>
          <cell r="G987">
            <v>29.84</v>
          </cell>
        </row>
        <row r="988">
          <cell r="B988">
            <v>3681</v>
          </cell>
          <cell r="C988" t="str">
            <v>ブイキューブ</v>
          </cell>
          <cell r="D988" t="str">
            <v>東1</v>
          </cell>
          <cell r="E988" t="str">
            <v>情通</v>
          </cell>
          <cell r="F988">
            <v>0.24737400000000001</v>
          </cell>
          <cell r="G988">
            <v>28.64</v>
          </cell>
        </row>
        <row r="989">
          <cell r="B989">
            <v>3682</v>
          </cell>
          <cell r="C989" t="str">
            <v>エンカレッジ</v>
          </cell>
          <cell r="D989" t="str">
            <v>東1</v>
          </cell>
          <cell r="E989" t="str">
            <v>情通</v>
          </cell>
          <cell r="F989">
            <v>6.9241999999999998E-2</v>
          </cell>
          <cell r="G989" t="str">
            <v/>
          </cell>
        </row>
        <row r="990">
          <cell r="B990">
            <v>3683</v>
          </cell>
          <cell r="C990" t="str">
            <v>サイバーリンクス</v>
          </cell>
          <cell r="D990" t="str">
            <v>東1</v>
          </cell>
          <cell r="E990" t="str">
            <v>情通</v>
          </cell>
          <cell r="F990">
            <v>0.10557972</v>
          </cell>
          <cell r="G990" t="str">
            <v/>
          </cell>
        </row>
        <row r="991">
          <cell r="B991">
            <v>3686</v>
          </cell>
          <cell r="C991" t="str">
            <v>ディーエルイー</v>
          </cell>
          <cell r="D991" t="str">
            <v>東1</v>
          </cell>
          <cell r="E991" t="str">
            <v>情通</v>
          </cell>
          <cell r="F991">
            <v>0.42363600000000001</v>
          </cell>
          <cell r="G991" t="str">
            <v/>
          </cell>
        </row>
        <row r="992">
          <cell r="B992">
            <v>3687</v>
          </cell>
          <cell r="C992" t="str">
            <v>フィックスターズ</v>
          </cell>
          <cell r="D992" t="str">
            <v>東1</v>
          </cell>
          <cell r="E992" t="str">
            <v>情通</v>
          </cell>
          <cell r="F992">
            <v>0.33634999999999998</v>
          </cell>
          <cell r="G992" t="str">
            <v/>
          </cell>
        </row>
        <row r="993">
          <cell r="B993">
            <v>3688</v>
          </cell>
          <cell r="C993" t="str">
            <v>CARTAHD</v>
          </cell>
          <cell r="D993" t="str">
            <v>東1</v>
          </cell>
          <cell r="E993" t="str">
            <v>情通</v>
          </cell>
          <cell r="F993">
            <v>0.25643132000000002</v>
          </cell>
          <cell r="G993" t="str">
            <v/>
          </cell>
        </row>
        <row r="994">
          <cell r="B994">
            <v>3690</v>
          </cell>
          <cell r="C994" t="str">
            <v>イルグルム</v>
          </cell>
          <cell r="D994" t="str">
            <v>マ</v>
          </cell>
          <cell r="E994" t="str">
            <v>情通</v>
          </cell>
          <cell r="F994">
            <v>6.3724149999999993E-2</v>
          </cell>
          <cell r="G994" t="str">
            <v/>
          </cell>
        </row>
        <row r="995">
          <cell r="B995">
            <v>3691</v>
          </cell>
          <cell r="C995" t="str">
            <v>リアルワールド</v>
          </cell>
          <cell r="D995" t="str">
            <v>マ</v>
          </cell>
          <cell r="E995" t="str">
            <v>情通</v>
          </cell>
          <cell r="F995">
            <v>3.6895999999999998E-2</v>
          </cell>
          <cell r="G995">
            <v>38.67</v>
          </cell>
        </row>
        <row r="996">
          <cell r="B996">
            <v>3692</v>
          </cell>
          <cell r="C996" t="str">
            <v>FFRI</v>
          </cell>
          <cell r="D996" t="str">
            <v>マ</v>
          </cell>
          <cell r="E996" t="str">
            <v>情通</v>
          </cell>
          <cell r="F996">
            <v>8.1900000000000001E-2</v>
          </cell>
          <cell r="G996" t="str">
            <v/>
          </cell>
        </row>
        <row r="997">
          <cell r="B997">
            <v>3694</v>
          </cell>
          <cell r="C997" t="str">
            <v>オプティム</v>
          </cell>
          <cell r="D997" t="str">
            <v>東1</v>
          </cell>
          <cell r="E997" t="str">
            <v>情通</v>
          </cell>
          <cell r="F997">
            <v>0.55138271999999999</v>
          </cell>
          <cell r="G997">
            <v>27.95</v>
          </cell>
        </row>
        <row r="998">
          <cell r="B998">
            <v>3695</v>
          </cell>
          <cell r="C998" t="str">
            <v>GMOリサーチ</v>
          </cell>
          <cell r="D998" t="str">
            <v>マ</v>
          </cell>
          <cell r="E998" t="str">
            <v>情通</v>
          </cell>
          <cell r="F998">
            <v>1.677E-2</v>
          </cell>
          <cell r="G998" t="str">
            <v/>
          </cell>
        </row>
        <row r="999">
          <cell r="B999">
            <v>3696</v>
          </cell>
          <cell r="C999" t="str">
            <v>セレス</v>
          </cell>
          <cell r="D999" t="str">
            <v>東1</v>
          </cell>
          <cell r="E999" t="str">
            <v>情通</v>
          </cell>
          <cell r="F999">
            <v>0.11803</v>
          </cell>
          <cell r="G999">
            <v>31.12</v>
          </cell>
        </row>
        <row r="1000">
          <cell r="B1000">
            <v>3697</v>
          </cell>
          <cell r="C1000" t="str">
            <v>SHIFT</v>
          </cell>
          <cell r="D1000" t="str">
            <v>東1</v>
          </cell>
          <cell r="E1000" t="str">
            <v>情通</v>
          </cell>
          <cell r="F1000">
            <v>0.17779113999999999</v>
          </cell>
          <cell r="G1000" t="str">
            <v/>
          </cell>
        </row>
        <row r="1001">
          <cell r="B1001">
            <v>3698</v>
          </cell>
          <cell r="C1001" t="str">
            <v>CRI･MW</v>
          </cell>
          <cell r="D1001" t="str">
            <v>マ</v>
          </cell>
          <cell r="E1001" t="str">
            <v>情通</v>
          </cell>
          <cell r="F1001">
            <v>5.5781499999999998E-2</v>
          </cell>
          <cell r="G1001" t="str">
            <v/>
          </cell>
        </row>
        <row r="1002">
          <cell r="B1002">
            <v>3708</v>
          </cell>
          <cell r="C1002" t="str">
            <v>特種東海製紙</v>
          </cell>
          <cell r="D1002" t="str">
            <v>東1</v>
          </cell>
          <cell r="E1002" t="str">
            <v>パ紙</v>
          </cell>
          <cell r="F1002">
            <v>0.14899999999999999</v>
          </cell>
          <cell r="G1002" t="str">
            <v/>
          </cell>
        </row>
        <row r="1003">
          <cell r="B1003">
            <v>3710</v>
          </cell>
          <cell r="C1003" t="str">
            <v>ジョルダン</v>
          </cell>
          <cell r="D1003" t="str">
            <v>JQ</v>
          </cell>
          <cell r="E1003" t="str">
            <v>情通</v>
          </cell>
          <cell r="F1003">
            <v>5.2549999999999999E-2</v>
          </cell>
          <cell r="G1003" t="str">
            <v/>
          </cell>
        </row>
        <row r="1004">
          <cell r="B1004">
            <v>3712</v>
          </cell>
          <cell r="C1004" t="str">
            <v>情報企画</v>
          </cell>
          <cell r="D1004" t="str">
            <v>東2</v>
          </cell>
          <cell r="E1004" t="str">
            <v>情通</v>
          </cell>
          <cell r="F1004">
            <v>4.0899999999999999E-2</v>
          </cell>
          <cell r="G1004" t="str">
            <v/>
          </cell>
        </row>
        <row r="1005">
          <cell r="B1005">
            <v>3719</v>
          </cell>
          <cell r="C1005" t="str">
            <v>ジェクシード</v>
          </cell>
          <cell r="D1005" t="str">
            <v>JQ</v>
          </cell>
          <cell r="E1005" t="str">
            <v>情通</v>
          </cell>
          <cell r="F1005">
            <v>0.23100731999999999</v>
          </cell>
          <cell r="G1005" t="str">
            <v/>
          </cell>
        </row>
        <row r="1006">
          <cell r="B1006">
            <v>3723</v>
          </cell>
          <cell r="C1006" t="str">
            <v>日本ファルコム</v>
          </cell>
          <cell r="D1006" t="str">
            <v>マ</v>
          </cell>
          <cell r="E1006" t="str">
            <v>情通</v>
          </cell>
          <cell r="F1006">
            <v>0.1028</v>
          </cell>
          <cell r="G1006" t="str">
            <v/>
          </cell>
        </row>
        <row r="1007">
          <cell r="B1007">
            <v>3726</v>
          </cell>
          <cell r="C1007" t="str">
            <v>フォーシーズHD</v>
          </cell>
          <cell r="D1007" t="str">
            <v>東2</v>
          </cell>
          <cell r="E1007" t="str">
            <v>小売</v>
          </cell>
          <cell r="F1007">
            <v>7.3776700000000001E-2</v>
          </cell>
          <cell r="G1007" t="str">
            <v/>
          </cell>
        </row>
        <row r="1008">
          <cell r="B1008">
            <v>3727</v>
          </cell>
          <cell r="C1008" t="str">
            <v>アプリックス</v>
          </cell>
          <cell r="D1008" t="str">
            <v>マ</v>
          </cell>
          <cell r="E1008" t="str">
            <v>情通</v>
          </cell>
          <cell r="F1008">
            <v>0.2215183</v>
          </cell>
          <cell r="G1008" t="str">
            <v/>
          </cell>
        </row>
        <row r="1009">
          <cell r="B1009">
            <v>3733</v>
          </cell>
          <cell r="C1009" t="str">
            <v>ソフトウェアサー</v>
          </cell>
          <cell r="D1009" t="str">
            <v>JQ</v>
          </cell>
          <cell r="E1009" t="str">
            <v>情通</v>
          </cell>
          <cell r="F1009">
            <v>5.4879999999999998E-2</v>
          </cell>
          <cell r="G1009" t="str">
            <v/>
          </cell>
        </row>
        <row r="1010">
          <cell r="B1010">
            <v>3738</v>
          </cell>
          <cell r="C1010" t="str">
            <v>ティーガイア</v>
          </cell>
          <cell r="D1010" t="str">
            <v>東1</v>
          </cell>
          <cell r="E1010" t="str">
            <v>情通</v>
          </cell>
          <cell r="F1010">
            <v>0.56074000000000002</v>
          </cell>
          <cell r="G1010">
            <v>37.92</v>
          </cell>
        </row>
        <row r="1011">
          <cell r="B1011">
            <v>3741</v>
          </cell>
          <cell r="C1011" t="str">
            <v>セック</v>
          </cell>
          <cell r="D1011" t="str">
            <v>東1</v>
          </cell>
          <cell r="E1011" t="str">
            <v>情通</v>
          </cell>
          <cell r="F1011">
            <v>5.1200000000000002E-2</v>
          </cell>
          <cell r="G1011" t="str">
            <v/>
          </cell>
        </row>
        <row r="1012">
          <cell r="B1012">
            <v>3744</v>
          </cell>
          <cell r="C1012" t="str">
            <v>サイオス</v>
          </cell>
          <cell r="D1012" t="str">
            <v>東2</v>
          </cell>
          <cell r="E1012" t="str">
            <v>情通</v>
          </cell>
          <cell r="F1012">
            <v>8.8744000000000003E-2</v>
          </cell>
          <cell r="G1012" t="str">
            <v/>
          </cell>
        </row>
        <row r="1013">
          <cell r="B1013">
            <v>3747</v>
          </cell>
          <cell r="C1013" t="str">
            <v>インタートレード</v>
          </cell>
          <cell r="D1013" t="str">
            <v>東2</v>
          </cell>
          <cell r="E1013" t="str">
            <v>情通</v>
          </cell>
          <cell r="F1013">
            <v>7.4448E-2</v>
          </cell>
          <cell r="G1013" t="str">
            <v/>
          </cell>
        </row>
        <row r="1014">
          <cell r="B1014">
            <v>3750</v>
          </cell>
          <cell r="C1014" t="str">
            <v>FRACTALE</v>
          </cell>
          <cell r="D1014" t="str">
            <v>東2</v>
          </cell>
          <cell r="E1014" t="str">
            <v>情通</v>
          </cell>
          <cell r="F1014">
            <v>8.8724189999999994E-2</v>
          </cell>
          <cell r="G1014" t="str">
            <v/>
          </cell>
        </row>
        <row r="1015">
          <cell r="B1015">
            <v>3753</v>
          </cell>
          <cell r="C1015" t="str">
            <v>フライトHD</v>
          </cell>
          <cell r="D1015" t="str">
            <v>東2</v>
          </cell>
          <cell r="E1015" t="str">
            <v>情通</v>
          </cell>
          <cell r="F1015">
            <v>9.4564999999999996E-2</v>
          </cell>
          <cell r="G1015" t="str">
            <v/>
          </cell>
        </row>
        <row r="1016">
          <cell r="B1016">
            <v>3758</v>
          </cell>
          <cell r="C1016" t="str">
            <v>アエリア</v>
          </cell>
          <cell r="D1016" t="str">
            <v>JQ</v>
          </cell>
          <cell r="E1016" t="str">
            <v>情通</v>
          </cell>
          <cell r="F1016">
            <v>0.23649428</v>
          </cell>
          <cell r="G1016" t="str">
            <v/>
          </cell>
        </row>
        <row r="1017">
          <cell r="B1017">
            <v>3760</v>
          </cell>
          <cell r="C1017" t="str">
            <v>ケイブ</v>
          </cell>
          <cell r="D1017" t="str">
            <v>JQ</v>
          </cell>
          <cell r="E1017" t="str">
            <v>情通</v>
          </cell>
          <cell r="F1017">
            <v>5.9279999999999999E-2</v>
          </cell>
          <cell r="G1017" t="str">
            <v/>
          </cell>
        </row>
        <row r="1018">
          <cell r="B1018">
            <v>3762</v>
          </cell>
          <cell r="C1018" t="str">
            <v>テクマトリックス</v>
          </cell>
          <cell r="D1018" t="str">
            <v>東1</v>
          </cell>
          <cell r="E1018" t="str">
            <v>情通</v>
          </cell>
          <cell r="F1018">
            <v>0.44518400000000002</v>
          </cell>
          <cell r="G1018">
            <v>28.92</v>
          </cell>
        </row>
        <row r="1019">
          <cell r="B1019">
            <v>3763</v>
          </cell>
          <cell r="C1019" t="str">
            <v>プロシップ</v>
          </cell>
          <cell r="D1019" t="str">
            <v>東1</v>
          </cell>
          <cell r="E1019" t="str">
            <v>情通</v>
          </cell>
          <cell r="F1019">
            <v>0.15457899999999999</v>
          </cell>
          <cell r="G1019" t="str">
            <v/>
          </cell>
        </row>
        <row r="1020">
          <cell r="B1020">
            <v>3765</v>
          </cell>
          <cell r="C1020" t="str">
            <v>ガンホー</v>
          </cell>
          <cell r="D1020" t="str">
            <v>東1</v>
          </cell>
          <cell r="E1020" t="str">
            <v>情通</v>
          </cell>
          <cell r="F1020">
            <v>0.91199116000000002</v>
          </cell>
          <cell r="G1020">
            <v>28.81</v>
          </cell>
        </row>
        <row r="1021">
          <cell r="B1021">
            <v>3766</v>
          </cell>
          <cell r="C1021" t="str">
            <v>システムズD</v>
          </cell>
          <cell r="D1021" t="str">
            <v>JQ</v>
          </cell>
          <cell r="E1021" t="str">
            <v>情通</v>
          </cell>
          <cell r="F1021">
            <v>3.5000000000000003E-2</v>
          </cell>
          <cell r="G1021" t="str">
            <v/>
          </cell>
        </row>
        <row r="1022">
          <cell r="B1022">
            <v>3768</v>
          </cell>
          <cell r="C1022" t="str">
            <v>リスクモンスター</v>
          </cell>
          <cell r="D1022" t="str">
            <v>東2</v>
          </cell>
          <cell r="E1022" t="str">
            <v>情通</v>
          </cell>
          <cell r="F1022">
            <v>7.5469220000000004E-2</v>
          </cell>
          <cell r="G1022" t="str">
            <v/>
          </cell>
        </row>
        <row r="1023">
          <cell r="B1023">
            <v>3769</v>
          </cell>
          <cell r="C1023" t="str">
            <v>GMOPG</v>
          </cell>
          <cell r="D1023" t="str">
            <v>東1</v>
          </cell>
          <cell r="E1023" t="str">
            <v>情通</v>
          </cell>
          <cell r="F1023">
            <v>0.76557545000000005</v>
          </cell>
          <cell r="G1023" t="str">
            <v/>
          </cell>
        </row>
        <row r="1024">
          <cell r="B1024">
            <v>3770</v>
          </cell>
          <cell r="C1024" t="str">
            <v>ザッパラス</v>
          </cell>
          <cell r="D1024" t="str">
            <v>東1</v>
          </cell>
          <cell r="E1024" t="str">
            <v>情通</v>
          </cell>
          <cell r="F1024">
            <v>0.13650999999999999</v>
          </cell>
          <cell r="G1024" t="str">
            <v/>
          </cell>
        </row>
        <row r="1025">
          <cell r="B1025">
            <v>3771</v>
          </cell>
          <cell r="C1025" t="str">
            <v>システムリサーチ</v>
          </cell>
          <cell r="D1025" t="str">
            <v>東1</v>
          </cell>
          <cell r="E1025" t="str">
            <v>情通</v>
          </cell>
          <cell r="F1025">
            <v>8.3599999999999994E-2</v>
          </cell>
          <cell r="G1025" t="str">
            <v/>
          </cell>
        </row>
        <row r="1026">
          <cell r="B1026">
            <v>3772</v>
          </cell>
          <cell r="C1026" t="str">
            <v>ウェルス</v>
          </cell>
          <cell r="D1026" t="str">
            <v>東2</v>
          </cell>
          <cell r="E1026" t="str">
            <v>不動</v>
          </cell>
          <cell r="F1026">
            <v>8.5262000000000004E-2</v>
          </cell>
          <cell r="G1026" t="str">
            <v/>
          </cell>
        </row>
        <row r="1027">
          <cell r="B1027">
            <v>3773</v>
          </cell>
          <cell r="C1027" t="str">
            <v>Aメディア</v>
          </cell>
          <cell r="D1027" t="str">
            <v>マ</v>
          </cell>
          <cell r="E1027" t="str">
            <v>情通</v>
          </cell>
          <cell r="F1027">
            <v>0.18392723999999999</v>
          </cell>
          <cell r="G1027" t="str">
            <v/>
          </cell>
        </row>
        <row r="1028">
          <cell r="B1028">
            <v>3774</v>
          </cell>
          <cell r="C1028" t="str">
            <v>イニシアティ</v>
          </cell>
          <cell r="D1028" t="str">
            <v>東1</v>
          </cell>
          <cell r="E1028" t="str">
            <v>情通</v>
          </cell>
          <cell r="F1028">
            <v>0.93534799999999996</v>
          </cell>
          <cell r="G1028">
            <v>29.03</v>
          </cell>
        </row>
        <row r="1029">
          <cell r="B1029">
            <v>3776</v>
          </cell>
          <cell r="C1029" t="str">
            <v>ブロバンタワ</v>
          </cell>
          <cell r="D1029" t="str">
            <v>JQ</v>
          </cell>
          <cell r="E1029" t="str">
            <v>情通</v>
          </cell>
          <cell r="F1029">
            <v>0.61341500000000004</v>
          </cell>
          <cell r="G1029" t="str">
            <v/>
          </cell>
        </row>
        <row r="1030">
          <cell r="B1030">
            <v>3777</v>
          </cell>
          <cell r="C1030" t="str">
            <v>FHTHD</v>
          </cell>
          <cell r="D1030" t="str">
            <v>JQ</v>
          </cell>
          <cell r="E1030" t="str">
            <v>情通</v>
          </cell>
          <cell r="F1030">
            <v>2.1442838000000002</v>
          </cell>
          <cell r="G1030" t="str">
            <v/>
          </cell>
        </row>
        <row r="1031">
          <cell r="B1031">
            <v>3778</v>
          </cell>
          <cell r="C1031" t="str">
            <v>さくらネット</v>
          </cell>
          <cell r="D1031" t="str">
            <v>東1</v>
          </cell>
          <cell r="E1031" t="str">
            <v>情通</v>
          </cell>
          <cell r="F1031">
            <v>0.37620700000000001</v>
          </cell>
          <cell r="G1031" t="str">
            <v/>
          </cell>
        </row>
        <row r="1032">
          <cell r="B1032">
            <v>3779</v>
          </cell>
          <cell r="C1032" t="str">
            <v>ジェイエスコム</v>
          </cell>
          <cell r="D1032" t="str">
            <v>JQ</v>
          </cell>
          <cell r="E1032" t="str">
            <v>情通</v>
          </cell>
          <cell r="F1032">
            <v>0.1047299</v>
          </cell>
          <cell r="G1032" t="str">
            <v/>
          </cell>
        </row>
        <row r="1033">
          <cell r="B1033">
            <v>3782</v>
          </cell>
          <cell r="C1033" t="str">
            <v>DDS</v>
          </cell>
          <cell r="D1033" t="str">
            <v>マ</v>
          </cell>
          <cell r="E1033" t="str">
            <v>情通</v>
          </cell>
          <cell r="F1033">
            <v>0.48260062999999997</v>
          </cell>
          <cell r="G1033" t="str">
            <v/>
          </cell>
        </row>
        <row r="1034">
          <cell r="B1034">
            <v>3784</v>
          </cell>
          <cell r="C1034" t="str">
            <v>ヴィンクス</v>
          </cell>
          <cell r="D1034" t="str">
            <v>東1</v>
          </cell>
          <cell r="E1034" t="str">
            <v>情通</v>
          </cell>
          <cell r="F1034">
            <v>0.17718</v>
          </cell>
          <cell r="G1034" t="str">
            <v/>
          </cell>
        </row>
        <row r="1035">
          <cell r="B1035">
            <v>3787</v>
          </cell>
          <cell r="C1035" t="str">
            <v>テクノマセマティ</v>
          </cell>
          <cell r="D1035" t="str">
            <v>東2</v>
          </cell>
          <cell r="E1035" t="str">
            <v>情通</v>
          </cell>
          <cell r="F1035">
            <v>2.5930999999999999E-2</v>
          </cell>
          <cell r="G1035" t="str">
            <v/>
          </cell>
        </row>
        <row r="1036">
          <cell r="B1036">
            <v>3788</v>
          </cell>
          <cell r="C1036" t="str">
            <v>GMOクラウド</v>
          </cell>
          <cell r="D1036" t="str">
            <v>東1</v>
          </cell>
          <cell r="E1036" t="str">
            <v>情通</v>
          </cell>
          <cell r="F1036">
            <v>0.11693000000000001</v>
          </cell>
          <cell r="G1036">
            <v>31.1</v>
          </cell>
        </row>
        <row r="1037">
          <cell r="B1037">
            <v>3791</v>
          </cell>
          <cell r="C1037" t="str">
            <v>IGポート</v>
          </cell>
          <cell r="D1037" t="str">
            <v>JQ</v>
          </cell>
          <cell r="E1037" t="str">
            <v>情通</v>
          </cell>
          <cell r="F1037">
            <v>5.0554000000000002E-2</v>
          </cell>
          <cell r="G1037" t="str">
            <v/>
          </cell>
        </row>
        <row r="1038">
          <cell r="B1038">
            <v>3793</v>
          </cell>
          <cell r="C1038" t="str">
            <v>ドリコム</v>
          </cell>
          <cell r="D1038" t="str">
            <v>マ</v>
          </cell>
          <cell r="E1038" t="str">
            <v>情通</v>
          </cell>
          <cell r="F1038">
            <v>0.29072695999999998</v>
          </cell>
          <cell r="G1038" t="str">
            <v/>
          </cell>
        </row>
        <row r="1039">
          <cell r="B1039">
            <v>3796</v>
          </cell>
          <cell r="C1039" t="str">
            <v>いい生活</v>
          </cell>
          <cell r="D1039" t="str">
            <v>東2</v>
          </cell>
          <cell r="E1039" t="str">
            <v>情通</v>
          </cell>
          <cell r="F1039">
            <v>7.2806999999999997E-2</v>
          </cell>
          <cell r="G1039" t="str">
            <v/>
          </cell>
        </row>
        <row r="1040">
          <cell r="B1040">
            <v>3798</v>
          </cell>
          <cell r="C1040" t="str">
            <v>ULSG</v>
          </cell>
          <cell r="D1040" t="str">
            <v>JQ</v>
          </cell>
          <cell r="E1040" t="str">
            <v>情通</v>
          </cell>
          <cell r="F1040">
            <v>6.1698000000000003E-2</v>
          </cell>
          <cell r="G1040" t="str">
            <v/>
          </cell>
        </row>
        <row r="1041">
          <cell r="B1041">
            <v>3799</v>
          </cell>
          <cell r="C1041" t="str">
            <v>キーウェアソリュ</v>
          </cell>
          <cell r="D1041" t="str">
            <v>東2</v>
          </cell>
          <cell r="E1041" t="str">
            <v>情通</v>
          </cell>
          <cell r="F1041">
            <v>9.11E-2</v>
          </cell>
          <cell r="G1041" t="str">
            <v/>
          </cell>
        </row>
        <row r="1042">
          <cell r="B1042">
            <v>3800</v>
          </cell>
          <cell r="C1042" t="str">
            <v>ユニリタ</v>
          </cell>
          <cell r="D1042" t="str">
            <v>JQ</v>
          </cell>
          <cell r="E1042" t="str">
            <v>情通</v>
          </cell>
          <cell r="F1042">
            <v>0.08</v>
          </cell>
          <cell r="G1042" t="str">
            <v/>
          </cell>
        </row>
        <row r="1043">
          <cell r="B1043">
            <v>3802</v>
          </cell>
          <cell r="C1043" t="str">
            <v>エコミック</v>
          </cell>
          <cell r="D1043" t="str">
            <v>JQ</v>
          </cell>
          <cell r="E1043" t="str">
            <v>情通</v>
          </cell>
          <cell r="F1043">
            <v>3.7976000000000003E-2</v>
          </cell>
          <cell r="G1043" t="str">
            <v/>
          </cell>
        </row>
        <row r="1044">
          <cell r="B1044">
            <v>3803</v>
          </cell>
          <cell r="C1044" t="str">
            <v>イメージ情報開発</v>
          </cell>
          <cell r="D1044" t="str">
            <v>JQ</v>
          </cell>
          <cell r="E1044" t="str">
            <v>情通</v>
          </cell>
          <cell r="F1044">
            <v>2.0799999999999999E-2</v>
          </cell>
          <cell r="G1044" t="str">
            <v/>
          </cell>
        </row>
        <row r="1045">
          <cell r="B1045">
            <v>3804</v>
          </cell>
          <cell r="C1045" t="str">
            <v>システムディ</v>
          </cell>
          <cell r="D1045" t="str">
            <v>JQ</v>
          </cell>
          <cell r="E1045" t="str">
            <v>情通</v>
          </cell>
          <cell r="F1045">
            <v>6.4979999999999996E-2</v>
          </cell>
          <cell r="G1045" t="str">
            <v/>
          </cell>
        </row>
        <row r="1046">
          <cell r="B1046">
            <v>3807</v>
          </cell>
          <cell r="C1046" t="str">
            <v>フィスコ</v>
          </cell>
          <cell r="D1046" t="str">
            <v>JQ</v>
          </cell>
          <cell r="E1046" t="str">
            <v>情通</v>
          </cell>
          <cell r="F1046">
            <v>0.45776721999999997</v>
          </cell>
          <cell r="G1046" t="str">
            <v/>
          </cell>
        </row>
        <row r="1047">
          <cell r="B1047">
            <v>3810</v>
          </cell>
          <cell r="C1047" t="str">
            <v>サイバーステップ</v>
          </cell>
          <cell r="D1047" t="str">
            <v>東2</v>
          </cell>
          <cell r="E1047" t="str">
            <v>情通</v>
          </cell>
          <cell r="F1047">
            <v>8.0969009999999994E-2</v>
          </cell>
          <cell r="G1047" t="str">
            <v/>
          </cell>
        </row>
        <row r="1048">
          <cell r="B1048">
            <v>3814</v>
          </cell>
          <cell r="C1048" t="str">
            <v>アルファクスFS</v>
          </cell>
          <cell r="D1048" t="str">
            <v>JQ</v>
          </cell>
          <cell r="E1048" t="str">
            <v>情通</v>
          </cell>
          <cell r="F1048">
            <v>2.8211E-2</v>
          </cell>
          <cell r="G1048" t="str">
            <v/>
          </cell>
        </row>
        <row r="1049">
          <cell r="B1049">
            <v>3815</v>
          </cell>
          <cell r="C1049" t="str">
            <v>メディア工房</v>
          </cell>
          <cell r="D1049" t="str">
            <v>マ</v>
          </cell>
          <cell r="E1049" t="str">
            <v>情通</v>
          </cell>
          <cell r="F1049">
            <v>0.113</v>
          </cell>
          <cell r="G1049" t="str">
            <v/>
          </cell>
        </row>
        <row r="1050">
          <cell r="B1050">
            <v>3816</v>
          </cell>
          <cell r="C1050" t="str">
            <v>大和コンピュータ</v>
          </cell>
          <cell r="D1050" t="str">
            <v>JQ</v>
          </cell>
          <cell r="E1050" t="str">
            <v>情通</v>
          </cell>
          <cell r="F1050">
            <v>3.9497619999999997E-2</v>
          </cell>
          <cell r="G1050" t="str">
            <v/>
          </cell>
        </row>
        <row r="1051">
          <cell r="B1051">
            <v>3817</v>
          </cell>
          <cell r="C1051" t="str">
            <v>SRAHD</v>
          </cell>
          <cell r="D1051" t="str">
            <v>東1</v>
          </cell>
          <cell r="E1051" t="str">
            <v>情通</v>
          </cell>
          <cell r="F1051">
            <v>0.15240000000000001</v>
          </cell>
          <cell r="G1051" t="str">
            <v/>
          </cell>
        </row>
        <row r="1052">
          <cell r="B1052">
            <v>3823</v>
          </cell>
          <cell r="C1052" t="str">
            <v>アクロディア</v>
          </cell>
          <cell r="D1052" t="str">
            <v>東2</v>
          </cell>
          <cell r="E1052" t="str">
            <v>情通</v>
          </cell>
          <cell r="F1052">
            <v>0.30370692999999999</v>
          </cell>
          <cell r="G1052" t="str">
            <v/>
          </cell>
        </row>
        <row r="1053">
          <cell r="B1053">
            <v>3825</v>
          </cell>
          <cell r="C1053" t="str">
            <v>リミックス</v>
          </cell>
          <cell r="D1053" t="str">
            <v>東2</v>
          </cell>
          <cell r="E1053" t="str">
            <v>情通</v>
          </cell>
          <cell r="F1053">
            <v>1.1647069999999999</v>
          </cell>
          <cell r="G1053">
            <v>39.869999999999997</v>
          </cell>
        </row>
        <row r="1054">
          <cell r="B1054">
            <v>3826</v>
          </cell>
          <cell r="C1054" t="str">
            <v>システムインテ</v>
          </cell>
          <cell r="D1054" t="str">
            <v>東1</v>
          </cell>
          <cell r="E1054" t="str">
            <v>情通</v>
          </cell>
          <cell r="F1054">
            <v>0.11078399999999999</v>
          </cell>
          <cell r="G1054" t="str">
            <v/>
          </cell>
        </row>
        <row r="1055">
          <cell r="B1055">
            <v>3834</v>
          </cell>
          <cell r="C1055" t="str">
            <v>朝日ネット</v>
          </cell>
          <cell r="D1055" t="str">
            <v>東1</v>
          </cell>
          <cell r="E1055" t="str">
            <v>情通</v>
          </cell>
          <cell r="F1055">
            <v>0.32</v>
          </cell>
          <cell r="G1055" t="str">
            <v/>
          </cell>
        </row>
        <row r="1056">
          <cell r="B1056">
            <v>3835</v>
          </cell>
          <cell r="C1056" t="str">
            <v>eBASE</v>
          </cell>
          <cell r="D1056" t="str">
            <v>東1</v>
          </cell>
          <cell r="E1056" t="str">
            <v>情通</v>
          </cell>
          <cell r="F1056">
            <v>0.47164800000000001</v>
          </cell>
          <cell r="G1056" t="str">
            <v/>
          </cell>
        </row>
        <row r="1057">
          <cell r="B1057">
            <v>3836</v>
          </cell>
          <cell r="C1057" t="str">
            <v>アバント</v>
          </cell>
          <cell r="D1057" t="str">
            <v>東1</v>
          </cell>
          <cell r="E1057" t="str">
            <v>情通</v>
          </cell>
          <cell r="F1057">
            <v>0.37625501</v>
          </cell>
          <cell r="G1057">
            <v>30.62</v>
          </cell>
        </row>
        <row r="1058">
          <cell r="B1058">
            <v>3837</v>
          </cell>
          <cell r="C1058" t="str">
            <v>アドソル日進</v>
          </cell>
          <cell r="D1058" t="str">
            <v>東1</v>
          </cell>
          <cell r="E1058" t="str">
            <v>情通</v>
          </cell>
          <cell r="F1058">
            <v>9.3901890000000002E-2</v>
          </cell>
          <cell r="G1058" t="str">
            <v/>
          </cell>
        </row>
        <row r="1059">
          <cell r="B1059">
            <v>3839</v>
          </cell>
          <cell r="C1059" t="str">
            <v>ODKソリュー</v>
          </cell>
          <cell r="D1059" t="str">
            <v>東1</v>
          </cell>
          <cell r="E1059" t="str">
            <v>情通</v>
          </cell>
          <cell r="F1059">
            <v>8.2000000000000003E-2</v>
          </cell>
          <cell r="G1059" t="str">
            <v/>
          </cell>
        </row>
        <row r="1060">
          <cell r="B1060">
            <v>3840</v>
          </cell>
          <cell r="C1060" t="str">
            <v>パス</v>
          </cell>
          <cell r="D1060" t="str">
            <v>東2</v>
          </cell>
          <cell r="E1060" t="str">
            <v>情通</v>
          </cell>
          <cell r="F1060">
            <v>0.36944500000000002</v>
          </cell>
          <cell r="G1060" t="str">
            <v/>
          </cell>
        </row>
        <row r="1061">
          <cell r="B1061">
            <v>3841</v>
          </cell>
          <cell r="C1061" t="str">
            <v>ジーダット</v>
          </cell>
          <cell r="D1061" t="str">
            <v>JQ</v>
          </cell>
          <cell r="E1061" t="str">
            <v>情通</v>
          </cell>
          <cell r="F1061">
            <v>1.9521E-2</v>
          </cell>
          <cell r="G1061" t="str">
            <v/>
          </cell>
        </row>
        <row r="1062">
          <cell r="B1062">
            <v>3842</v>
          </cell>
          <cell r="C1062" t="str">
            <v>ネクストジェン</v>
          </cell>
          <cell r="D1062" t="str">
            <v>JQ</v>
          </cell>
          <cell r="E1062" t="str">
            <v>情通</v>
          </cell>
          <cell r="F1062">
            <v>2.6568000000000001E-2</v>
          </cell>
          <cell r="G1062" t="str">
            <v/>
          </cell>
        </row>
        <row r="1063">
          <cell r="B1063">
            <v>3843</v>
          </cell>
          <cell r="C1063" t="str">
            <v>フリービット</v>
          </cell>
          <cell r="D1063" t="str">
            <v>東1</v>
          </cell>
          <cell r="E1063" t="str">
            <v>情通</v>
          </cell>
          <cell r="F1063">
            <v>0.23413999999999999</v>
          </cell>
          <cell r="G1063" t="str">
            <v/>
          </cell>
        </row>
        <row r="1064">
          <cell r="B1064">
            <v>3844</v>
          </cell>
          <cell r="C1064" t="str">
            <v>コムチュア</v>
          </cell>
          <cell r="D1064" t="str">
            <v>東1</v>
          </cell>
          <cell r="E1064" t="str">
            <v>情通</v>
          </cell>
          <cell r="F1064">
            <v>0.32241599999999998</v>
          </cell>
          <cell r="G1064">
            <v>29.61</v>
          </cell>
        </row>
        <row r="1065">
          <cell r="B1065">
            <v>3845</v>
          </cell>
          <cell r="C1065" t="str">
            <v>アイフリーク</v>
          </cell>
          <cell r="D1065" t="str">
            <v>JQ</v>
          </cell>
          <cell r="E1065" t="str">
            <v>情通</v>
          </cell>
          <cell r="F1065">
            <v>0.17839641000000001</v>
          </cell>
          <cell r="G1065" t="str">
            <v/>
          </cell>
        </row>
        <row r="1066">
          <cell r="B1066">
            <v>3847</v>
          </cell>
          <cell r="C1066" t="str">
            <v>パシフィックS</v>
          </cell>
          <cell r="D1066" t="str">
            <v>JQ</v>
          </cell>
          <cell r="E1066" t="str">
            <v>情通</v>
          </cell>
          <cell r="F1066">
            <v>1.4800000000000001E-2</v>
          </cell>
          <cell r="G1066" t="str">
            <v/>
          </cell>
        </row>
        <row r="1067">
          <cell r="B1067">
            <v>3848</v>
          </cell>
          <cell r="C1067" t="str">
            <v>データアプリ</v>
          </cell>
          <cell r="D1067" t="str">
            <v>JQ</v>
          </cell>
          <cell r="E1067" t="str">
            <v>情通</v>
          </cell>
          <cell r="F1067">
            <v>3.7069999999999999E-2</v>
          </cell>
          <cell r="G1067" t="str">
            <v/>
          </cell>
        </row>
        <row r="1068">
          <cell r="B1068">
            <v>3850</v>
          </cell>
          <cell r="C1068" t="str">
            <v>NTTDIM</v>
          </cell>
          <cell r="D1068" t="str">
            <v>東2</v>
          </cell>
          <cell r="E1068" t="str">
            <v>情通</v>
          </cell>
          <cell r="F1068">
            <v>4.9549999999999997E-2</v>
          </cell>
          <cell r="G1068" t="str">
            <v/>
          </cell>
        </row>
        <row r="1069">
          <cell r="B1069">
            <v>3851</v>
          </cell>
          <cell r="C1069" t="str">
            <v>日本一ソフト</v>
          </cell>
          <cell r="D1069" t="str">
            <v>JQ</v>
          </cell>
          <cell r="E1069" t="str">
            <v>情通</v>
          </cell>
          <cell r="F1069">
            <v>5.1154999999999999E-2</v>
          </cell>
          <cell r="G1069" t="str">
            <v/>
          </cell>
        </row>
        <row r="1070">
          <cell r="B1070">
            <v>3852</v>
          </cell>
          <cell r="C1070" t="str">
            <v>サイバーコム</v>
          </cell>
          <cell r="D1070" t="str">
            <v>東1</v>
          </cell>
          <cell r="E1070" t="str">
            <v>情通</v>
          </cell>
          <cell r="F1070">
            <v>8.0215999999999996E-2</v>
          </cell>
          <cell r="G1070" t="str">
            <v/>
          </cell>
        </row>
        <row r="1071">
          <cell r="B1071">
            <v>3853</v>
          </cell>
          <cell r="C1071" t="str">
            <v>アステリア</v>
          </cell>
          <cell r="D1071" t="str">
            <v>東1</v>
          </cell>
          <cell r="E1071" t="str">
            <v>情通</v>
          </cell>
          <cell r="F1071">
            <v>0.17491265</v>
          </cell>
          <cell r="G1071">
            <v>33.15</v>
          </cell>
        </row>
        <row r="1072">
          <cell r="B1072">
            <v>3854</v>
          </cell>
          <cell r="C1072" t="str">
            <v>アイル</v>
          </cell>
          <cell r="D1072" t="str">
            <v>東1</v>
          </cell>
          <cell r="E1072" t="str">
            <v>情通</v>
          </cell>
          <cell r="F1072">
            <v>0.25042527999999997</v>
          </cell>
          <cell r="G1072" t="str">
            <v/>
          </cell>
        </row>
        <row r="1073">
          <cell r="B1073">
            <v>3856</v>
          </cell>
          <cell r="C1073" t="str">
            <v>Abalance</v>
          </cell>
          <cell r="D1073" t="str">
            <v>東2</v>
          </cell>
          <cell r="E1073" t="str">
            <v>電気</v>
          </cell>
          <cell r="F1073">
            <v>5.5673109999999998E-2</v>
          </cell>
          <cell r="G1073">
            <v>27.71</v>
          </cell>
        </row>
        <row r="1074">
          <cell r="B1074">
            <v>3857</v>
          </cell>
          <cell r="C1074" t="str">
            <v>ラック</v>
          </cell>
          <cell r="D1074" t="str">
            <v>JQ</v>
          </cell>
          <cell r="E1074" t="str">
            <v>情通</v>
          </cell>
          <cell r="F1074">
            <v>0.26683119999999999</v>
          </cell>
          <cell r="G1074">
            <v>37.61</v>
          </cell>
        </row>
        <row r="1075">
          <cell r="B1075">
            <v>3858</v>
          </cell>
          <cell r="C1075" t="str">
            <v>ユビキタス</v>
          </cell>
          <cell r="D1075" t="str">
            <v>JQ</v>
          </cell>
          <cell r="E1075" t="str">
            <v>情通</v>
          </cell>
          <cell r="F1075">
            <v>0.10459</v>
          </cell>
          <cell r="G1075" t="str">
            <v/>
          </cell>
        </row>
        <row r="1076">
          <cell r="B1076">
            <v>3861</v>
          </cell>
          <cell r="C1076" t="str">
            <v>王子HD</v>
          </cell>
          <cell r="D1076" t="str">
            <v>東1</v>
          </cell>
          <cell r="E1076" t="str">
            <v>パ紙</v>
          </cell>
          <cell r="F1076">
            <v>10.143818169999999</v>
          </cell>
          <cell r="G1076">
            <v>38.01</v>
          </cell>
        </row>
        <row r="1077">
          <cell r="B1077">
            <v>3863</v>
          </cell>
          <cell r="C1077" t="str">
            <v>日本製紙</v>
          </cell>
          <cell r="D1077" t="str">
            <v>東1</v>
          </cell>
          <cell r="E1077" t="str">
            <v>パ紙</v>
          </cell>
          <cell r="F1077">
            <v>1.1625489200000001</v>
          </cell>
          <cell r="G1077">
            <v>33.880000000000003</v>
          </cell>
        </row>
        <row r="1078">
          <cell r="B1078">
            <v>3864</v>
          </cell>
          <cell r="C1078" t="str">
            <v>三菱製紙</v>
          </cell>
          <cell r="D1078" t="str">
            <v>東1</v>
          </cell>
          <cell r="E1078" t="str">
            <v>パ紙</v>
          </cell>
          <cell r="F1078">
            <v>0.44741433000000003</v>
          </cell>
          <cell r="G1078" t="str">
            <v/>
          </cell>
        </row>
        <row r="1079">
          <cell r="B1079">
            <v>3865</v>
          </cell>
          <cell r="C1079" t="str">
            <v>北越コーポ</v>
          </cell>
          <cell r="D1079" t="str">
            <v>東1</v>
          </cell>
          <cell r="E1079" t="str">
            <v>パ紙</v>
          </cell>
          <cell r="F1079">
            <v>1.88053114</v>
          </cell>
          <cell r="G1079">
            <v>37.369999999999997</v>
          </cell>
        </row>
        <row r="1080">
          <cell r="B1080">
            <v>3877</v>
          </cell>
          <cell r="C1080" t="str">
            <v>中越パルプ</v>
          </cell>
          <cell r="D1080" t="str">
            <v>東1</v>
          </cell>
          <cell r="E1080" t="str">
            <v>パ紙</v>
          </cell>
          <cell r="F1080">
            <v>0.13354688000000001</v>
          </cell>
          <cell r="G1080" t="str">
            <v/>
          </cell>
        </row>
        <row r="1081">
          <cell r="B1081">
            <v>3878</v>
          </cell>
          <cell r="C1081" t="str">
            <v>巴川製紙所</v>
          </cell>
          <cell r="D1081" t="str">
            <v>東1</v>
          </cell>
          <cell r="E1081" t="str">
            <v>パ紙</v>
          </cell>
          <cell r="F1081">
            <v>0.10389406</v>
          </cell>
          <cell r="G1081" t="str">
            <v/>
          </cell>
        </row>
        <row r="1082">
          <cell r="B1082">
            <v>3880</v>
          </cell>
          <cell r="C1082" t="str">
            <v>大王製紙</v>
          </cell>
          <cell r="D1082" t="str">
            <v>東1</v>
          </cell>
          <cell r="E1082" t="str">
            <v>パ紙</v>
          </cell>
          <cell r="F1082">
            <v>1.69012926</v>
          </cell>
          <cell r="G1082">
            <v>34.590000000000003</v>
          </cell>
        </row>
        <row r="1083">
          <cell r="B1083">
            <v>3891</v>
          </cell>
          <cell r="C1083" t="str">
            <v>高度紙工業</v>
          </cell>
          <cell r="D1083" t="str">
            <v>JQ</v>
          </cell>
          <cell r="E1083" t="str">
            <v>パ紙</v>
          </cell>
          <cell r="F1083">
            <v>0.10953582000000001</v>
          </cell>
          <cell r="G1083">
            <v>33.92</v>
          </cell>
        </row>
        <row r="1084">
          <cell r="B1084">
            <v>3892</v>
          </cell>
          <cell r="C1084" t="str">
            <v>岡山製紙</v>
          </cell>
          <cell r="D1084" t="str">
            <v>JQ</v>
          </cell>
          <cell r="E1084" t="str">
            <v>パ紙</v>
          </cell>
          <cell r="F1084">
            <v>5.5E-2</v>
          </cell>
          <cell r="G1084" t="str">
            <v/>
          </cell>
        </row>
        <row r="1085">
          <cell r="B1085">
            <v>3895</v>
          </cell>
          <cell r="C1085" t="str">
            <v>ハビックス</v>
          </cell>
          <cell r="D1085" t="str">
            <v>JQ</v>
          </cell>
          <cell r="E1085" t="str">
            <v>パ紙</v>
          </cell>
          <cell r="F1085">
            <v>8.17528E-2</v>
          </cell>
          <cell r="G1085" t="str">
            <v/>
          </cell>
        </row>
        <row r="1086">
          <cell r="B1086">
            <v>3896</v>
          </cell>
          <cell r="C1086" t="str">
            <v>阿波製紙</v>
          </cell>
          <cell r="D1086" t="str">
            <v>東1</v>
          </cell>
          <cell r="E1086" t="str">
            <v>パ紙</v>
          </cell>
          <cell r="F1086">
            <v>0.10172676</v>
          </cell>
          <cell r="G1086" t="str">
            <v/>
          </cell>
        </row>
        <row r="1087">
          <cell r="B1087">
            <v>3900</v>
          </cell>
          <cell r="C1087" t="str">
            <v>クラウドワークス</v>
          </cell>
          <cell r="D1087" t="str">
            <v>マ</v>
          </cell>
          <cell r="E1087" t="str">
            <v>情通</v>
          </cell>
          <cell r="F1087">
            <v>0.15258360000000001</v>
          </cell>
          <cell r="G1087">
            <v>28.54</v>
          </cell>
        </row>
        <row r="1088">
          <cell r="B1088">
            <v>3901</v>
          </cell>
          <cell r="C1088" t="str">
            <v>マークラインズ</v>
          </cell>
          <cell r="D1088" t="str">
            <v>東1</v>
          </cell>
          <cell r="E1088" t="str">
            <v>情通</v>
          </cell>
          <cell r="F1088">
            <v>0.13209199999999999</v>
          </cell>
          <cell r="G1088">
            <v>30.41</v>
          </cell>
        </row>
        <row r="1089">
          <cell r="B1089">
            <v>3902</v>
          </cell>
          <cell r="C1089" t="str">
            <v>メディカルデータ</v>
          </cell>
          <cell r="D1089" t="str">
            <v>東1</v>
          </cell>
          <cell r="E1089" t="str">
            <v>情通</v>
          </cell>
          <cell r="F1089">
            <v>0.40027526000000002</v>
          </cell>
          <cell r="G1089">
            <v>28.79</v>
          </cell>
        </row>
        <row r="1090">
          <cell r="B1090">
            <v>3903</v>
          </cell>
          <cell r="C1090" t="str">
            <v>gumi</v>
          </cell>
          <cell r="D1090" t="str">
            <v>東1</v>
          </cell>
          <cell r="E1090" t="str">
            <v>情通</v>
          </cell>
          <cell r="F1090">
            <v>0.31268400000000002</v>
          </cell>
          <cell r="G1090">
            <v>28.2</v>
          </cell>
        </row>
        <row r="1091">
          <cell r="B1091">
            <v>3904</v>
          </cell>
          <cell r="C1091" t="str">
            <v>カヤック</v>
          </cell>
          <cell r="D1091" t="str">
            <v>マ</v>
          </cell>
          <cell r="E1091" t="str">
            <v>情通</v>
          </cell>
          <cell r="F1091">
            <v>0.152471</v>
          </cell>
          <cell r="G1091" t="str">
            <v/>
          </cell>
        </row>
        <row r="1092">
          <cell r="B1092">
            <v>3905</v>
          </cell>
          <cell r="C1092" t="str">
            <v>データセクション</v>
          </cell>
          <cell r="D1092" t="str">
            <v>マ</v>
          </cell>
          <cell r="E1092" t="str">
            <v>情通</v>
          </cell>
          <cell r="F1092">
            <v>0.14246753000000001</v>
          </cell>
          <cell r="G1092" t="str">
            <v/>
          </cell>
        </row>
        <row r="1093">
          <cell r="B1093">
            <v>3906</v>
          </cell>
          <cell r="C1093" t="str">
            <v>ALBERT</v>
          </cell>
          <cell r="D1093" t="str">
            <v>マ</v>
          </cell>
          <cell r="E1093" t="str">
            <v>情通</v>
          </cell>
          <cell r="F1093">
            <v>4.4874999999999998E-2</v>
          </cell>
          <cell r="G1093">
            <v>31.3</v>
          </cell>
        </row>
        <row r="1094">
          <cell r="B1094">
            <v>3907</v>
          </cell>
          <cell r="C1094" t="str">
            <v>シリコンスタジオ</v>
          </cell>
          <cell r="D1094" t="str">
            <v>マ</v>
          </cell>
          <cell r="E1094" t="str">
            <v>情通</v>
          </cell>
          <cell r="F1094">
            <v>2.9739000000000002E-2</v>
          </cell>
          <cell r="G1094" t="str">
            <v/>
          </cell>
        </row>
        <row r="1095">
          <cell r="B1095">
            <v>3908</v>
          </cell>
          <cell r="C1095" t="str">
            <v>コラボス</v>
          </cell>
          <cell r="D1095" t="str">
            <v>マ</v>
          </cell>
          <cell r="E1095" t="str">
            <v>情通</v>
          </cell>
          <cell r="F1095">
            <v>4.7916E-2</v>
          </cell>
          <cell r="G1095" t="str">
            <v/>
          </cell>
        </row>
        <row r="1096">
          <cell r="B1096">
            <v>3909</v>
          </cell>
          <cell r="C1096" t="str">
            <v>ショーケース</v>
          </cell>
          <cell r="D1096" t="str">
            <v>東1</v>
          </cell>
          <cell r="E1096" t="str">
            <v>情通</v>
          </cell>
          <cell r="F1096">
            <v>8.5666999999999993E-2</v>
          </cell>
          <cell r="G1096" t="str">
            <v/>
          </cell>
        </row>
        <row r="1097">
          <cell r="B1097">
            <v>3910</v>
          </cell>
          <cell r="C1097" t="str">
            <v>MKシステム</v>
          </cell>
          <cell r="D1097" t="str">
            <v>JQ</v>
          </cell>
          <cell r="E1097" t="str">
            <v>情通</v>
          </cell>
          <cell r="F1097">
            <v>5.4280000000000002E-2</v>
          </cell>
          <cell r="G1097" t="str">
            <v/>
          </cell>
        </row>
        <row r="1098">
          <cell r="B1098">
            <v>3911</v>
          </cell>
          <cell r="C1098" t="str">
            <v>Aiming</v>
          </cell>
          <cell r="D1098" t="str">
            <v>マ</v>
          </cell>
          <cell r="E1098" t="str">
            <v>情通</v>
          </cell>
          <cell r="F1098">
            <v>0.39913599999999999</v>
          </cell>
          <cell r="G1098">
            <v>36.82</v>
          </cell>
        </row>
        <row r="1099">
          <cell r="B1099">
            <v>3912</v>
          </cell>
          <cell r="C1099" t="str">
            <v>モバイルF</v>
          </cell>
          <cell r="D1099" t="str">
            <v>東1</v>
          </cell>
          <cell r="E1099" t="str">
            <v>情通</v>
          </cell>
          <cell r="F1099">
            <v>8.925495E-2</v>
          </cell>
          <cell r="G1099">
            <v>34.15</v>
          </cell>
        </row>
        <row r="1100">
          <cell r="B1100">
            <v>3913</v>
          </cell>
          <cell r="C1100" t="str">
            <v>sMedio</v>
          </cell>
          <cell r="D1100" t="str">
            <v>マ</v>
          </cell>
          <cell r="E1100" t="str">
            <v>情通</v>
          </cell>
          <cell r="F1100">
            <v>2.0425209999999999E-2</v>
          </cell>
          <cell r="G1100" t="str">
            <v/>
          </cell>
        </row>
        <row r="1101">
          <cell r="B1101">
            <v>3914</v>
          </cell>
          <cell r="C1101" t="str">
            <v>JIG-SAW</v>
          </cell>
          <cell r="D1101" t="str">
            <v>マ</v>
          </cell>
          <cell r="E1101" t="str">
            <v>情通</v>
          </cell>
          <cell r="F1101">
            <v>6.7510000000000001E-2</v>
          </cell>
          <cell r="G1101">
            <v>28.9</v>
          </cell>
        </row>
        <row r="1102">
          <cell r="B1102">
            <v>3915</v>
          </cell>
          <cell r="C1102" t="str">
            <v>テラスカイ</v>
          </cell>
          <cell r="D1102" t="str">
            <v>東1</v>
          </cell>
          <cell r="E1102" t="str">
            <v>情通</v>
          </cell>
          <cell r="F1102">
            <v>0.12781899999999999</v>
          </cell>
          <cell r="G1102">
            <v>28.29</v>
          </cell>
        </row>
        <row r="1103">
          <cell r="B1103">
            <v>3916</v>
          </cell>
          <cell r="C1103" t="str">
            <v>デジタルイン</v>
          </cell>
          <cell r="D1103" t="str">
            <v>東1</v>
          </cell>
          <cell r="E1103" t="str">
            <v>情通</v>
          </cell>
          <cell r="F1103">
            <v>0.15501819999999999</v>
          </cell>
          <cell r="G1103" t="str">
            <v/>
          </cell>
        </row>
        <row r="1104">
          <cell r="B1104">
            <v>3917</v>
          </cell>
          <cell r="C1104" t="str">
            <v>アイリッジ</v>
          </cell>
          <cell r="D1104" t="str">
            <v>マ</v>
          </cell>
          <cell r="E1104" t="str">
            <v>情通</v>
          </cell>
          <cell r="F1104">
            <v>7.0099540000000002E-2</v>
          </cell>
          <cell r="G1104" t="str">
            <v/>
          </cell>
        </row>
        <row r="1105">
          <cell r="B1105">
            <v>3918</v>
          </cell>
          <cell r="C1105" t="str">
            <v>PCIHD</v>
          </cell>
          <cell r="D1105" t="str">
            <v>東1</v>
          </cell>
          <cell r="E1105" t="str">
            <v>情通</v>
          </cell>
          <cell r="F1105">
            <v>0.103224</v>
          </cell>
          <cell r="G1105" t="str">
            <v/>
          </cell>
        </row>
        <row r="1106">
          <cell r="B1106">
            <v>3919</v>
          </cell>
          <cell r="C1106" t="str">
            <v>パイプドHD</v>
          </cell>
          <cell r="D1106" t="str">
            <v>東1</v>
          </cell>
          <cell r="E1106" t="str">
            <v>情通</v>
          </cell>
          <cell r="F1106">
            <v>8.1939639999999994E-2</v>
          </cell>
          <cell r="G1106">
            <v>36.21</v>
          </cell>
        </row>
        <row r="1107">
          <cell r="B1107">
            <v>3920</v>
          </cell>
          <cell r="C1107" t="str">
            <v>アイビーシー</v>
          </cell>
          <cell r="D1107" t="str">
            <v>東1</v>
          </cell>
          <cell r="E1107" t="str">
            <v>情通</v>
          </cell>
          <cell r="F1107">
            <v>5.7216000000000003E-2</v>
          </cell>
          <cell r="G1107" t="str">
            <v/>
          </cell>
        </row>
        <row r="1108">
          <cell r="B1108">
            <v>3921</v>
          </cell>
          <cell r="C1108" t="str">
            <v>ネオジャパン</v>
          </cell>
          <cell r="D1108" t="str">
            <v>東1</v>
          </cell>
          <cell r="E1108" t="str">
            <v>情通</v>
          </cell>
          <cell r="F1108">
            <v>0.14895600000000001</v>
          </cell>
          <cell r="G1108">
            <v>31.99</v>
          </cell>
        </row>
        <row r="1109">
          <cell r="B1109">
            <v>3922</v>
          </cell>
          <cell r="C1109" t="str">
            <v>PR_TIMES</v>
          </cell>
          <cell r="D1109" t="str">
            <v>東1</v>
          </cell>
          <cell r="E1109" t="str">
            <v>情通</v>
          </cell>
          <cell r="F1109">
            <v>0.134572</v>
          </cell>
          <cell r="G1109">
            <v>31.34</v>
          </cell>
        </row>
        <row r="1110">
          <cell r="B1110">
            <v>3923</v>
          </cell>
          <cell r="C1110" t="str">
            <v>ラクス</v>
          </cell>
          <cell r="D1110" t="str">
            <v>東1</v>
          </cell>
          <cell r="E1110" t="str">
            <v>情通</v>
          </cell>
          <cell r="F1110">
            <v>1.81216</v>
          </cell>
          <cell r="G1110">
            <v>29.53</v>
          </cell>
        </row>
        <row r="1111">
          <cell r="B1111">
            <v>3924</v>
          </cell>
          <cell r="C1111" t="str">
            <v>ランドC</v>
          </cell>
          <cell r="D1111" t="str">
            <v>東1</v>
          </cell>
          <cell r="E1111" t="str">
            <v>情通</v>
          </cell>
          <cell r="F1111">
            <v>8.9806499999999997E-2</v>
          </cell>
          <cell r="G1111" t="str">
            <v/>
          </cell>
        </row>
        <row r="1112">
          <cell r="B1112">
            <v>3925</v>
          </cell>
          <cell r="C1112" t="str">
            <v>ダブルスタン</v>
          </cell>
          <cell r="D1112" t="str">
            <v>東1</v>
          </cell>
          <cell r="E1112" t="str">
            <v>情通</v>
          </cell>
          <cell r="F1112">
            <v>0.1358</v>
          </cell>
          <cell r="G1112">
            <v>28.74</v>
          </cell>
        </row>
        <row r="1113">
          <cell r="B1113">
            <v>3926</v>
          </cell>
          <cell r="C1113" t="str">
            <v>オープンドア</v>
          </cell>
          <cell r="D1113" t="str">
            <v>東1</v>
          </cell>
          <cell r="E1113" t="str">
            <v>情通</v>
          </cell>
          <cell r="F1113">
            <v>0.31259999999999999</v>
          </cell>
          <cell r="G1113">
            <v>29.76</v>
          </cell>
        </row>
        <row r="1114">
          <cell r="B1114">
            <v>3927</v>
          </cell>
          <cell r="C1114" t="str">
            <v>フーバーブレイン</v>
          </cell>
          <cell r="D1114" t="str">
            <v>マ</v>
          </cell>
          <cell r="E1114" t="str">
            <v>情通</v>
          </cell>
          <cell r="F1114">
            <v>5.6002000000000003E-2</v>
          </cell>
          <cell r="G1114">
            <v>28.06</v>
          </cell>
        </row>
        <row r="1115">
          <cell r="B1115">
            <v>3928</v>
          </cell>
          <cell r="C1115" t="str">
            <v>マイネット</v>
          </cell>
          <cell r="D1115" t="str">
            <v>東1</v>
          </cell>
          <cell r="E1115" t="str">
            <v>情通</v>
          </cell>
          <cell r="F1115">
            <v>8.6987599999999998E-2</v>
          </cell>
          <cell r="G1115" t="str">
            <v/>
          </cell>
        </row>
        <row r="1116">
          <cell r="B1116">
            <v>3929</v>
          </cell>
          <cell r="C1116" t="str">
            <v>ソーシャルワイヤ</v>
          </cell>
          <cell r="D1116" t="str">
            <v>マ</v>
          </cell>
          <cell r="E1116" t="str">
            <v>情通</v>
          </cell>
          <cell r="F1116">
            <v>6.1086000000000001E-2</v>
          </cell>
          <cell r="G1116" t="str">
            <v/>
          </cell>
        </row>
        <row r="1117">
          <cell r="B1117">
            <v>3930</v>
          </cell>
          <cell r="C1117" t="str">
            <v>はてな</v>
          </cell>
          <cell r="D1117" t="str">
            <v>マ</v>
          </cell>
          <cell r="E1117" t="str">
            <v>情通</v>
          </cell>
          <cell r="F1117">
            <v>3.0089999999999999E-2</v>
          </cell>
          <cell r="G1117" t="str">
            <v/>
          </cell>
        </row>
        <row r="1118">
          <cell r="B1118">
            <v>3931</v>
          </cell>
          <cell r="C1118" t="str">
            <v>バリューゴルフ</v>
          </cell>
          <cell r="D1118" t="str">
            <v>マ</v>
          </cell>
          <cell r="E1118" t="str">
            <v>情通</v>
          </cell>
          <cell r="F1118">
            <v>1.8069999999999999E-2</v>
          </cell>
          <cell r="G1118" t="str">
            <v/>
          </cell>
        </row>
        <row r="1119">
          <cell r="B1119">
            <v>3932</v>
          </cell>
          <cell r="C1119" t="str">
            <v>アカツキ</v>
          </cell>
          <cell r="D1119" t="str">
            <v>東1</v>
          </cell>
          <cell r="E1119" t="str">
            <v>情通</v>
          </cell>
          <cell r="F1119">
            <v>0.140981</v>
          </cell>
          <cell r="G1119">
            <v>35.9</v>
          </cell>
        </row>
        <row r="1120">
          <cell r="B1120">
            <v>3933</v>
          </cell>
          <cell r="C1120" t="str">
            <v>チエル</v>
          </cell>
          <cell r="D1120" t="str">
            <v>JQ</v>
          </cell>
          <cell r="E1120" t="str">
            <v>情通</v>
          </cell>
          <cell r="F1120">
            <v>7.8689999999999996E-2</v>
          </cell>
          <cell r="G1120" t="str">
            <v/>
          </cell>
        </row>
        <row r="1121">
          <cell r="B1121">
            <v>3934</v>
          </cell>
          <cell r="C1121" t="str">
            <v>ベネフィットJ</v>
          </cell>
          <cell r="D1121" t="str">
            <v>東1</v>
          </cell>
          <cell r="E1121" t="str">
            <v>情通</v>
          </cell>
          <cell r="F1121">
            <v>5.9463389999999998E-2</v>
          </cell>
          <cell r="G1121" t="str">
            <v/>
          </cell>
        </row>
        <row r="1122">
          <cell r="B1122">
            <v>3935</v>
          </cell>
          <cell r="C1122" t="str">
            <v>エディア</v>
          </cell>
          <cell r="D1122" t="str">
            <v>マ</v>
          </cell>
          <cell r="E1122" t="str">
            <v>情通</v>
          </cell>
          <cell r="F1122">
            <v>6.1280000000000001E-2</v>
          </cell>
          <cell r="G1122" t="str">
            <v/>
          </cell>
        </row>
        <row r="1123">
          <cell r="B1123">
            <v>3936</v>
          </cell>
          <cell r="C1123" t="str">
            <v>グローバルウェイ</v>
          </cell>
          <cell r="D1123" t="str">
            <v>マ</v>
          </cell>
          <cell r="E1123" t="str">
            <v>情通</v>
          </cell>
          <cell r="F1123">
            <v>0.36401699999999998</v>
          </cell>
          <cell r="G1123">
            <v>27.65</v>
          </cell>
        </row>
        <row r="1124">
          <cell r="B1124">
            <v>3937</v>
          </cell>
          <cell r="C1124" t="str">
            <v>Ubicom</v>
          </cell>
          <cell r="D1124" t="str">
            <v>東1</v>
          </cell>
          <cell r="E1124" t="str">
            <v>情通</v>
          </cell>
          <cell r="F1124">
            <v>0.1183376</v>
          </cell>
          <cell r="G1124">
            <v>33.28</v>
          </cell>
        </row>
        <row r="1125">
          <cell r="B1125">
            <v>3939</v>
          </cell>
          <cell r="C1125" t="str">
            <v>カナミックN</v>
          </cell>
          <cell r="D1125" t="str">
            <v>東1</v>
          </cell>
          <cell r="E1125" t="str">
            <v>情通</v>
          </cell>
          <cell r="F1125">
            <v>0.48132000000000003</v>
          </cell>
          <cell r="G1125" t="str">
            <v/>
          </cell>
        </row>
        <row r="1126">
          <cell r="B1126">
            <v>3940</v>
          </cell>
          <cell r="C1126" t="str">
            <v>ノムラシステム</v>
          </cell>
          <cell r="D1126" t="str">
            <v>東1</v>
          </cell>
          <cell r="E1126" t="str">
            <v>情通</v>
          </cell>
          <cell r="F1126">
            <v>0.2319</v>
          </cell>
          <cell r="G1126" t="str">
            <v/>
          </cell>
        </row>
        <row r="1127">
          <cell r="B1127">
            <v>3941</v>
          </cell>
          <cell r="C1127" t="str">
            <v>レンゴー</v>
          </cell>
          <cell r="D1127" t="str">
            <v>東1</v>
          </cell>
          <cell r="E1127" t="str">
            <v>パ紙</v>
          </cell>
          <cell r="F1127">
            <v>2.7105602900000001</v>
          </cell>
          <cell r="G1127">
            <v>35.799999999999997</v>
          </cell>
        </row>
        <row r="1128">
          <cell r="B1128">
            <v>3944</v>
          </cell>
          <cell r="C1128" t="str">
            <v>古林紙工</v>
          </cell>
          <cell r="D1128" t="str">
            <v>東2</v>
          </cell>
          <cell r="E1128" t="str">
            <v>パ紙</v>
          </cell>
          <cell r="F1128">
            <v>1.7768200000000001E-2</v>
          </cell>
          <cell r="G1128" t="str">
            <v/>
          </cell>
        </row>
        <row r="1129">
          <cell r="B1129">
            <v>3945</v>
          </cell>
          <cell r="C1129" t="str">
            <v>スーパーバッグ</v>
          </cell>
          <cell r="D1129" t="str">
            <v>東2</v>
          </cell>
          <cell r="E1129" t="str">
            <v>パ紙</v>
          </cell>
          <cell r="F1129">
            <v>1.6861540000000001E-2</v>
          </cell>
          <cell r="G1129" t="str">
            <v/>
          </cell>
        </row>
        <row r="1130">
          <cell r="B1130">
            <v>3946</v>
          </cell>
          <cell r="C1130" t="str">
            <v>トーモク</v>
          </cell>
          <cell r="D1130" t="str">
            <v>東1</v>
          </cell>
          <cell r="E1130" t="str">
            <v>パ紙</v>
          </cell>
          <cell r="F1130">
            <v>0.19341568000000001</v>
          </cell>
          <cell r="G1130" t="str">
            <v/>
          </cell>
        </row>
        <row r="1131">
          <cell r="B1131">
            <v>3947</v>
          </cell>
          <cell r="C1131" t="str">
            <v>ダイナパック</v>
          </cell>
          <cell r="D1131" t="str">
            <v>東2</v>
          </cell>
          <cell r="E1131" t="str">
            <v>パ紙</v>
          </cell>
          <cell r="F1131">
            <v>0.10322591</v>
          </cell>
          <cell r="G1131" t="str">
            <v/>
          </cell>
        </row>
        <row r="1132">
          <cell r="B1132">
            <v>3948</v>
          </cell>
          <cell r="C1132" t="str">
            <v>光ビジネス</v>
          </cell>
          <cell r="D1132" t="str">
            <v>JQ</v>
          </cell>
          <cell r="E1132" t="str">
            <v>パ紙</v>
          </cell>
          <cell r="F1132">
            <v>5.815294E-2</v>
          </cell>
          <cell r="G1132" t="str">
            <v/>
          </cell>
        </row>
        <row r="1133">
          <cell r="B1133">
            <v>3950</v>
          </cell>
          <cell r="C1133" t="str">
            <v>ザ・パック</v>
          </cell>
          <cell r="D1133" t="str">
            <v>東1</v>
          </cell>
          <cell r="E1133" t="str">
            <v>パ紙</v>
          </cell>
          <cell r="F1133">
            <v>0.19900000000000001</v>
          </cell>
          <cell r="G1133" t="str">
            <v/>
          </cell>
        </row>
        <row r="1134">
          <cell r="B1134">
            <v>3951</v>
          </cell>
          <cell r="C1134" t="str">
            <v>朝日印刷</v>
          </cell>
          <cell r="D1134" t="str">
            <v>東2</v>
          </cell>
          <cell r="E1134" t="str">
            <v>パ紙</v>
          </cell>
          <cell r="F1134">
            <v>0.23284928999999999</v>
          </cell>
          <cell r="G1134" t="str">
            <v/>
          </cell>
        </row>
        <row r="1135">
          <cell r="B1135">
            <v>3953</v>
          </cell>
          <cell r="C1135" t="str">
            <v>大村紙業</v>
          </cell>
          <cell r="D1135" t="str">
            <v>JQ</v>
          </cell>
          <cell r="E1135" t="str">
            <v>パ紙</v>
          </cell>
          <cell r="F1135">
            <v>4.8840000000000001E-2</v>
          </cell>
          <cell r="G1135" t="str">
            <v/>
          </cell>
        </row>
        <row r="1136">
          <cell r="B1136">
            <v>3954</v>
          </cell>
          <cell r="C1136" t="str">
            <v>昭和パックス</v>
          </cell>
          <cell r="D1136" t="str">
            <v>JQ</v>
          </cell>
          <cell r="E1136" t="str">
            <v>パ紙</v>
          </cell>
          <cell r="F1136">
            <v>4.4499999999999998E-2</v>
          </cell>
          <cell r="G1136" t="str">
            <v/>
          </cell>
        </row>
        <row r="1137">
          <cell r="B1137">
            <v>3955</v>
          </cell>
          <cell r="C1137" t="str">
            <v>イムラ封筒</v>
          </cell>
          <cell r="D1137" t="str">
            <v>東2</v>
          </cell>
          <cell r="E1137" t="str">
            <v>パ紙</v>
          </cell>
          <cell r="F1137">
            <v>0.10729370000000001</v>
          </cell>
          <cell r="G1137" t="str">
            <v/>
          </cell>
        </row>
        <row r="1138">
          <cell r="B1138">
            <v>3956</v>
          </cell>
          <cell r="C1138" t="str">
            <v>国際チャート</v>
          </cell>
          <cell r="D1138" t="str">
            <v>JQ</v>
          </cell>
          <cell r="E1138" t="str">
            <v>パ紙</v>
          </cell>
          <cell r="F1138">
            <v>0.06</v>
          </cell>
          <cell r="G1138" t="str">
            <v/>
          </cell>
        </row>
        <row r="1139">
          <cell r="B1139">
            <v>3960</v>
          </cell>
          <cell r="C1139" t="str">
            <v>バリューデザイン</v>
          </cell>
          <cell r="D1139" t="str">
            <v>マ</v>
          </cell>
          <cell r="E1139" t="str">
            <v>情通</v>
          </cell>
          <cell r="F1139">
            <v>1.7319999999999999E-2</v>
          </cell>
          <cell r="G1139" t="str">
            <v/>
          </cell>
        </row>
        <row r="1140">
          <cell r="B1140">
            <v>3961</v>
          </cell>
          <cell r="C1140" t="str">
            <v>シルバーエッグ</v>
          </cell>
          <cell r="D1140" t="str">
            <v>マ</v>
          </cell>
          <cell r="E1140" t="str">
            <v>情通</v>
          </cell>
          <cell r="F1140">
            <v>2.9669419999999998E-2</v>
          </cell>
          <cell r="G1140" t="str">
            <v/>
          </cell>
        </row>
        <row r="1141">
          <cell r="B1141">
            <v>3962</v>
          </cell>
          <cell r="C1141" t="str">
            <v>チェンジ</v>
          </cell>
          <cell r="D1141" t="str">
            <v>東1</v>
          </cell>
          <cell r="E1141" t="str">
            <v>情通</v>
          </cell>
          <cell r="F1141">
            <v>0.72917962000000003</v>
          </cell>
          <cell r="G1141">
            <v>28.87</v>
          </cell>
        </row>
        <row r="1142">
          <cell r="B1142">
            <v>3963</v>
          </cell>
          <cell r="C1142" t="str">
            <v>シンクロ・フード</v>
          </cell>
          <cell r="D1142" t="str">
            <v>東1</v>
          </cell>
          <cell r="E1142" t="str">
            <v>情通</v>
          </cell>
          <cell r="F1142">
            <v>0.26893800000000001</v>
          </cell>
          <cell r="G1142" t="str">
            <v/>
          </cell>
        </row>
        <row r="1143">
          <cell r="B1143">
            <v>3964</v>
          </cell>
          <cell r="C1143" t="str">
            <v>オークネット</v>
          </cell>
          <cell r="D1143" t="str">
            <v>東1</v>
          </cell>
          <cell r="E1143" t="str">
            <v>情通</v>
          </cell>
          <cell r="F1143">
            <v>0.27957100000000001</v>
          </cell>
          <cell r="G1143" t="str">
            <v/>
          </cell>
        </row>
        <row r="1144">
          <cell r="B1144">
            <v>3965</v>
          </cell>
          <cell r="C1144" t="str">
            <v>キャピタルアセ</v>
          </cell>
          <cell r="D1144" t="str">
            <v>東1</v>
          </cell>
          <cell r="E1144" t="str">
            <v>情通</v>
          </cell>
          <cell r="F1144">
            <v>5.7217419999999998E-2</v>
          </cell>
          <cell r="G1144" t="str">
            <v/>
          </cell>
        </row>
        <row r="1145">
          <cell r="B1145">
            <v>3966</v>
          </cell>
          <cell r="C1145" t="str">
            <v>ユーザベース</v>
          </cell>
          <cell r="D1145" t="str">
            <v>マ</v>
          </cell>
          <cell r="E1145" t="str">
            <v>情通</v>
          </cell>
          <cell r="F1145">
            <v>0.36750126</v>
          </cell>
          <cell r="G1145">
            <v>28.24</v>
          </cell>
        </row>
        <row r="1146">
          <cell r="B1146">
            <v>3967</v>
          </cell>
          <cell r="C1146" t="str">
            <v>エルテス</v>
          </cell>
          <cell r="D1146" t="str">
            <v>マ</v>
          </cell>
          <cell r="E1146" t="str">
            <v>情通</v>
          </cell>
          <cell r="F1146">
            <v>5.2258800000000001E-2</v>
          </cell>
          <cell r="G1146" t="str">
            <v/>
          </cell>
        </row>
        <row r="1147">
          <cell r="B1147">
            <v>3968</v>
          </cell>
          <cell r="C1147" t="str">
            <v>セグエG</v>
          </cell>
          <cell r="D1147" t="str">
            <v>東1</v>
          </cell>
          <cell r="E1147" t="str">
            <v>情通</v>
          </cell>
          <cell r="F1147">
            <v>0.11640235</v>
          </cell>
          <cell r="G1147" t="str">
            <v/>
          </cell>
        </row>
        <row r="1148">
          <cell r="B1148">
            <v>3969</v>
          </cell>
          <cell r="C1148" t="str">
            <v>エイトレッド</v>
          </cell>
          <cell r="D1148" t="str">
            <v>東1</v>
          </cell>
          <cell r="E1148" t="str">
            <v>情通</v>
          </cell>
          <cell r="F1148">
            <v>7.4777999999999997E-2</v>
          </cell>
          <cell r="G1148" t="str">
            <v/>
          </cell>
        </row>
        <row r="1149">
          <cell r="B1149">
            <v>3970</v>
          </cell>
          <cell r="C1149" t="str">
            <v>イノベーション</v>
          </cell>
          <cell r="D1149" t="str">
            <v>マ</v>
          </cell>
          <cell r="E1149" t="str">
            <v>情通</v>
          </cell>
          <cell r="F1149">
            <v>2.3996E-2</v>
          </cell>
          <cell r="G1149">
            <v>32.74</v>
          </cell>
        </row>
        <row r="1150">
          <cell r="B1150">
            <v>3974</v>
          </cell>
          <cell r="C1150" t="str">
            <v>TBCスキャット</v>
          </cell>
          <cell r="D1150" t="str">
            <v>JQ</v>
          </cell>
          <cell r="E1150" t="str">
            <v>情通</v>
          </cell>
          <cell r="F1150">
            <v>5.2400000000000002E-2</v>
          </cell>
          <cell r="G1150" t="str">
            <v/>
          </cell>
        </row>
        <row r="1151">
          <cell r="B1151">
            <v>3976</v>
          </cell>
          <cell r="C1151" t="str">
            <v>シャノン</v>
          </cell>
          <cell r="D1151" t="str">
            <v>マ</v>
          </cell>
          <cell r="E1151" t="str">
            <v>情通</v>
          </cell>
          <cell r="F1151">
            <v>2.9321E-2</v>
          </cell>
          <cell r="G1151" t="str">
            <v/>
          </cell>
        </row>
        <row r="1152">
          <cell r="B1152">
            <v>3978</v>
          </cell>
          <cell r="C1152" t="str">
            <v>マクロミル</v>
          </cell>
          <cell r="D1152" t="str">
            <v>東1</v>
          </cell>
          <cell r="E1152" t="str">
            <v>情通</v>
          </cell>
          <cell r="F1152">
            <v>0.40380500000000003</v>
          </cell>
          <cell r="G1152">
            <v>38.880000000000003</v>
          </cell>
        </row>
        <row r="1153">
          <cell r="B1153">
            <v>3979</v>
          </cell>
          <cell r="C1153" t="str">
            <v>うるる</v>
          </cell>
          <cell r="D1153" t="str">
            <v>マ</v>
          </cell>
          <cell r="E1153" t="str">
            <v>情通</v>
          </cell>
          <cell r="F1153">
            <v>6.9019999999999998E-2</v>
          </cell>
          <cell r="G1153" t="str">
            <v/>
          </cell>
        </row>
        <row r="1154">
          <cell r="B1154">
            <v>3981</v>
          </cell>
          <cell r="C1154" t="str">
            <v>ビーグリー</v>
          </cell>
          <cell r="D1154" t="str">
            <v>東1</v>
          </cell>
          <cell r="E1154" t="str">
            <v>情通</v>
          </cell>
          <cell r="F1154">
            <v>6.2025219999999999E-2</v>
          </cell>
          <cell r="G1154" t="str">
            <v/>
          </cell>
        </row>
        <row r="1155">
          <cell r="B1155">
            <v>3983</v>
          </cell>
          <cell r="C1155" t="str">
            <v>オロ</v>
          </cell>
          <cell r="D1155" t="str">
            <v>東1</v>
          </cell>
          <cell r="E1155" t="str">
            <v>情通</v>
          </cell>
          <cell r="F1155">
            <v>0.16606452999999999</v>
          </cell>
          <cell r="G1155" t="str">
            <v/>
          </cell>
        </row>
        <row r="1156">
          <cell r="B1156">
            <v>3984</v>
          </cell>
          <cell r="C1156" t="str">
            <v>ユーザローカル</v>
          </cell>
          <cell r="D1156" t="str">
            <v>東1</v>
          </cell>
          <cell r="E1156" t="str">
            <v>情通</v>
          </cell>
          <cell r="F1156">
            <v>0.159636</v>
          </cell>
          <cell r="G1156" t="str">
            <v/>
          </cell>
        </row>
        <row r="1157">
          <cell r="B1157">
            <v>3985</v>
          </cell>
          <cell r="C1157" t="str">
            <v>テモナ</v>
          </cell>
          <cell r="D1157" t="str">
            <v>東1</v>
          </cell>
          <cell r="E1157" t="str">
            <v>情通</v>
          </cell>
          <cell r="F1157">
            <v>0.11389592</v>
          </cell>
          <cell r="G1157" t="str">
            <v/>
          </cell>
        </row>
        <row r="1158">
          <cell r="B1158">
            <v>3986</v>
          </cell>
          <cell r="C1158" t="str">
            <v>ビーブレイク</v>
          </cell>
          <cell r="D1158" t="str">
            <v>マ</v>
          </cell>
          <cell r="E1158" t="str">
            <v>情通</v>
          </cell>
          <cell r="F1158">
            <v>1.5369600000000001E-2</v>
          </cell>
          <cell r="G1158" t="str">
            <v/>
          </cell>
        </row>
        <row r="1159">
          <cell r="B1159">
            <v>3987</v>
          </cell>
          <cell r="C1159" t="str">
            <v>エコモット</v>
          </cell>
          <cell r="D1159" t="str">
            <v>マ</v>
          </cell>
          <cell r="E1159" t="str">
            <v>情通</v>
          </cell>
          <cell r="F1159">
            <v>5.1735999999999997E-2</v>
          </cell>
          <cell r="G1159" t="str">
            <v/>
          </cell>
        </row>
        <row r="1160">
          <cell r="B1160">
            <v>3988</v>
          </cell>
          <cell r="C1160" t="str">
            <v>SYSHD</v>
          </cell>
          <cell r="D1160" t="str">
            <v>JQ</v>
          </cell>
          <cell r="E1160" t="str">
            <v>情通</v>
          </cell>
          <cell r="F1160">
            <v>5.1972659999999997E-2</v>
          </cell>
          <cell r="G1160" t="str">
            <v/>
          </cell>
        </row>
        <row r="1161">
          <cell r="B1161">
            <v>3989</v>
          </cell>
          <cell r="C1161" t="str">
            <v>シェアリングテク</v>
          </cell>
          <cell r="D1161" t="str">
            <v>マ</v>
          </cell>
          <cell r="E1161" t="str">
            <v>情通</v>
          </cell>
          <cell r="F1161">
            <v>0.21818799999999999</v>
          </cell>
          <cell r="G1161" t="str">
            <v/>
          </cell>
        </row>
        <row r="1162">
          <cell r="B1162">
            <v>3990</v>
          </cell>
          <cell r="C1162" t="str">
            <v>UUUM</v>
          </cell>
          <cell r="D1162" t="str">
            <v>マ</v>
          </cell>
          <cell r="E1162" t="str">
            <v>情通</v>
          </cell>
          <cell r="F1162">
            <v>0.19884540000000001</v>
          </cell>
          <cell r="G1162">
            <v>36.29</v>
          </cell>
        </row>
        <row r="1163">
          <cell r="B1163">
            <v>3991</v>
          </cell>
          <cell r="C1163" t="str">
            <v>ウォンテッドリ</v>
          </cell>
          <cell r="D1163" t="str">
            <v>マ</v>
          </cell>
          <cell r="E1163" t="str">
            <v>情通</v>
          </cell>
          <cell r="F1163">
            <v>9.3935000000000005E-2</v>
          </cell>
          <cell r="G1163" t="str">
            <v/>
          </cell>
        </row>
        <row r="1164">
          <cell r="B1164">
            <v>3992</v>
          </cell>
          <cell r="C1164" t="str">
            <v>ニーズウェル</v>
          </cell>
          <cell r="D1164" t="str">
            <v>東1</v>
          </cell>
          <cell r="E1164" t="str">
            <v>情通</v>
          </cell>
          <cell r="F1164">
            <v>0.101672</v>
          </cell>
          <cell r="G1164" t="str">
            <v/>
          </cell>
        </row>
        <row r="1165">
          <cell r="B1165">
            <v>3993</v>
          </cell>
          <cell r="C1165" t="str">
            <v>PKSHAテク</v>
          </cell>
          <cell r="D1165" t="str">
            <v>マ</v>
          </cell>
          <cell r="E1165" t="str">
            <v>情通</v>
          </cell>
          <cell r="F1165">
            <v>0.31040200000000001</v>
          </cell>
          <cell r="G1165">
            <v>31.5</v>
          </cell>
        </row>
        <row r="1166">
          <cell r="B1166">
            <v>3994</v>
          </cell>
          <cell r="C1166" t="str">
            <v>マネーフォワード</v>
          </cell>
          <cell r="D1166" t="str">
            <v>東1</v>
          </cell>
          <cell r="E1166" t="str">
            <v>情通</v>
          </cell>
          <cell r="F1166">
            <v>0.53382459999999998</v>
          </cell>
          <cell r="G1166">
            <v>29.49</v>
          </cell>
        </row>
        <row r="1167">
          <cell r="B1167">
            <v>3995</v>
          </cell>
          <cell r="C1167" t="str">
            <v>SKIYAKI</v>
          </cell>
          <cell r="D1167" t="str">
            <v>マ</v>
          </cell>
          <cell r="E1167" t="str">
            <v>情通</v>
          </cell>
          <cell r="F1167">
            <v>0.107505</v>
          </cell>
          <cell r="G1167" t="str">
            <v/>
          </cell>
        </row>
        <row r="1168">
          <cell r="B1168">
            <v>3996</v>
          </cell>
          <cell r="C1168" t="str">
            <v>サインポスト</v>
          </cell>
          <cell r="D1168" t="str">
            <v>東1</v>
          </cell>
          <cell r="E1168" t="str">
            <v>情通</v>
          </cell>
          <cell r="F1168">
            <v>0.12736470999999999</v>
          </cell>
          <cell r="G1168">
            <v>27.96</v>
          </cell>
        </row>
        <row r="1169">
          <cell r="B1169">
            <v>3997</v>
          </cell>
          <cell r="C1169" t="str">
            <v>トレードワークス</v>
          </cell>
          <cell r="D1169" t="str">
            <v>JQ</v>
          </cell>
          <cell r="E1169" t="str">
            <v>情通</v>
          </cell>
          <cell r="F1169">
            <v>3.4311000000000001E-2</v>
          </cell>
          <cell r="G1169">
            <v>32.479999999999997</v>
          </cell>
        </row>
        <row r="1170">
          <cell r="B1170">
            <v>3998</v>
          </cell>
          <cell r="C1170" t="str">
            <v>すららネット</v>
          </cell>
          <cell r="D1170" t="str">
            <v>マ</v>
          </cell>
          <cell r="E1170" t="str">
            <v>情通</v>
          </cell>
          <cell r="F1170">
            <v>6.6947640000000003E-2</v>
          </cell>
          <cell r="G1170">
            <v>27.93</v>
          </cell>
        </row>
        <row r="1171">
          <cell r="B1171">
            <v>3999</v>
          </cell>
          <cell r="C1171" t="str">
            <v>ナレッジスイート</v>
          </cell>
          <cell r="D1171" t="str">
            <v>マ</v>
          </cell>
          <cell r="E1171" t="str">
            <v>情通</v>
          </cell>
          <cell r="F1171">
            <v>5.1623000000000002E-2</v>
          </cell>
          <cell r="G1171" t="str">
            <v/>
          </cell>
        </row>
        <row r="1172">
          <cell r="B1172">
            <v>4004</v>
          </cell>
          <cell r="C1172" t="str">
            <v>昭和電工</v>
          </cell>
          <cell r="D1172" t="str">
            <v>東1</v>
          </cell>
          <cell r="E1172" t="str">
            <v>化学</v>
          </cell>
          <cell r="F1172">
            <v>1.8490129200000001</v>
          </cell>
          <cell r="G1172">
            <v>34.549999999999997</v>
          </cell>
        </row>
        <row r="1173">
          <cell r="B1173">
            <v>4005</v>
          </cell>
          <cell r="C1173" t="str">
            <v>住友化学</v>
          </cell>
          <cell r="D1173" t="str">
            <v>東1</v>
          </cell>
          <cell r="E1173" t="str">
            <v>化学</v>
          </cell>
          <cell r="F1173">
            <v>16.55446177</v>
          </cell>
          <cell r="G1173">
            <v>38.32</v>
          </cell>
        </row>
        <row r="1174">
          <cell r="B1174">
            <v>4008</v>
          </cell>
          <cell r="C1174" t="str">
            <v>住友精化</v>
          </cell>
          <cell r="D1174" t="str">
            <v>東1</v>
          </cell>
          <cell r="E1174" t="str">
            <v>化学</v>
          </cell>
          <cell r="F1174">
            <v>0.13972970000000001</v>
          </cell>
          <cell r="G1174" t="str">
            <v/>
          </cell>
        </row>
        <row r="1175">
          <cell r="B1175">
            <v>4011</v>
          </cell>
          <cell r="C1175" t="str">
            <v>ヘッドウォー</v>
          </cell>
          <cell r="D1175" t="str">
            <v>マ</v>
          </cell>
          <cell r="E1175" t="str">
            <v>情通</v>
          </cell>
          <cell r="F1175">
            <v>9.3620000000000005E-3</v>
          </cell>
          <cell r="G1175" t="str">
            <v/>
          </cell>
        </row>
        <row r="1176">
          <cell r="B1176">
            <v>4012</v>
          </cell>
          <cell r="C1176" t="str">
            <v>アクシス</v>
          </cell>
          <cell r="D1176" t="str">
            <v>マ</v>
          </cell>
          <cell r="E1176" t="str">
            <v>情通</v>
          </cell>
          <cell r="F1176">
            <v>4.1163999999999999E-2</v>
          </cell>
          <cell r="G1176" t="str">
            <v/>
          </cell>
        </row>
        <row r="1177">
          <cell r="B1177">
            <v>4013</v>
          </cell>
          <cell r="C1177" t="str">
            <v>勤次郎</v>
          </cell>
          <cell r="D1177" t="str">
            <v>マ</v>
          </cell>
          <cell r="E1177" t="str">
            <v>情通</v>
          </cell>
          <cell r="F1177">
            <v>0.1042</v>
          </cell>
          <cell r="G1177" t="str">
            <v/>
          </cell>
        </row>
        <row r="1178">
          <cell r="B1178">
            <v>4014</v>
          </cell>
          <cell r="C1178" t="str">
            <v>カラダノート</v>
          </cell>
          <cell r="D1178" t="str">
            <v>マ</v>
          </cell>
          <cell r="E1178" t="str">
            <v>情通</v>
          </cell>
          <cell r="F1178">
            <v>6.2995999999999996E-2</v>
          </cell>
          <cell r="G1178" t="str">
            <v/>
          </cell>
        </row>
        <row r="1179">
          <cell r="B1179">
            <v>4015</v>
          </cell>
          <cell r="C1179" t="str">
            <v>アララ</v>
          </cell>
          <cell r="D1179" t="str">
            <v>マ</v>
          </cell>
          <cell r="E1179" t="str">
            <v>情通</v>
          </cell>
          <cell r="F1179">
            <v>6.3108999999999998E-2</v>
          </cell>
          <cell r="G1179" t="str">
            <v/>
          </cell>
        </row>
        <row r="1180">
          <cell r="B1180">
            <v>4016</v>
          </cell>
          <cell r="C1180" t="str">
            <v>MITHD</v>
          </cell>
          <cell r="D1180" t="str">
            <v>JQ</v>
          </cell>
          <cell r="E1180" t="str">
            <v>情通</v>
          </cell>
          <cell r="F1180">
            <v>2.0622000000000001E-2</v>
          </cell>
          <cell r="G1180" t="str">
            <v/>
          </cell>
        </row>
        <row r="1181">
          <cell r="B1181">
            <v>4017</v>
          </cell>
          <cell r="C1181" t="str">
            <v>クリーマ</v>
          </cell>
          <cell r="D1181" t="str">
            <v>マ</v>
          </cell>
          <cell r="E1181" t="str">
            <v>情通</v>
          </cell>
          <cell r="F1181">
            <v>6.6920999999999994E-2</v>
          </cell>
          <cell r="G1181" t="str">
            <v/>
          </cell>
        </row>
        <row r="1182">
          <cell r="B1182">
            <v>4019</v>
          </cell>
          <cell r="C1182" t="str">
            <v>スタメン</v>
          </cell>
          <cell r="D1182" t="str">
            <v>マ</v>
          </cell>
          <cell r="E1182" t="str">
            <v>情通</v>
          </cell>
          <cell r="F1182">
            <v>8.4320000000000006E-2</v>
          </cell>
          <cell r="G1182" t="str">
            <v/>
          </cell>
        </row>
        <row r="1183">
          <cell r="B1183">
            <v>4020</v>
          </cell>
          <cell r="C1183" t="str">
            <v>ビートレンド</v>
          </cell>
          <cell r="D1183" t="str">
            <v>マ</v>
          </cell>
          <cell r="E1183" t="str">
            <v>情通</v>
          </cell>
          <cell r="F1183">
            <v>1.0737E-2</v>
          </cell>
          <cell r="G1183" t="str">
            <v/>
          </cell>
        </row>
        <row r="1184">
          <cell r="B1184">
            <v>4021</v>
          </cell>
          <cell r="C1184" t="str">
            <v>日産化学</v>
          </cell>
          <cell r="D1184" t="str">
            <v>東1</v>
          </cell>
          <cell r="E1184" t="str">
            <v>化学</v>
          </cell>
          <cell r="F1184">
            <v>1.43</v>
          </cell>
          <cell r="G1184">
            <v>32.299999999999997</v>
          </cell>
        </row>
        <row r="1185">
          <cell r="B1185">
            <v>4022</v>
          </cell>
          <cell r="C1185" t="str">
            <v>ラサ工業</v>
          </cell>
          <cell r="D1185" t="str">
            <v>東1</v>
          </cell>
          <cell r="E1185" t="str">
            <v>化学</v>
          </cell>
          <cell r="F1185">
            <v>7.9442029999999997E-2</v>
          </cell>
          <cell r="G1185" t="str">
            <v/>
          </cell>
        </row>
        <row r="1186">
          <cell r="B1186">
            <v>4023</v>
          </cell>
          <cell r="C1186" t="str">
            <v>クレハ</v>
          </cell>
          <cell r="D1186" t="str">
            <v>東1</v>
          </cell>
          <cell r="E1186" t="str">
            <v>化学</v>
          </cell>
          <cell r="F1186">
            <v>0.20805407000000001</v>
          </cell>
          <cell r="G1186">
            <v>37.65</v>
          </cell>
        </row>
        <row r="1187">
          <cell r="B1187">
            <v>4025</v>
          </cell>
          <cell r="C1187" t="str">
            <v>多木化学</v>
          </cell>
          <cell r="D1187" t="str">
            <v>東1</v>
          </cell>
          <cell r="E1187" t="str">
            <v>化学</v>
          </cell>
          <cell r="F1187">
            <v>9.4587679999999993E-2</v>
          </cell>
          <cell r="G1187">
            <v>32.07</v>
          </cell>
        </row>
        <row r="1188">
          <cell r="B1188">
            <v>4026</v>
          </cell>
          <cell r="C1188" t="str">
            <v>神島化学</v>
          </cell>
          <cell r="D1188" t="str">
            <v>東2</v>
          </cell>
          <cell r="E1188" t="str">
            <v>硝子</v>
          </cell>
          <cell r="F1188">
            <v>9.2399999999999996E-2</v>
          </cell>
          <cell r="G1188" t="str">
            <v/>
          </cell>
        </row>
        <row r="1189">
          <cell r="B1189">
            <v>4027</v>
          </cell>
          <cell r="C1189" t="str">
            <v>テイカ</v>
          </cell>
          <cell r="D1189" t="str">
            <v>東1</v>
          </cell>
          <cell r="E1189" t="str">
            <v>化学</v>
          </cell>
          <cell r="F1189">
            <v>0.25714414000000002</v>
          </cell>
          <cell r="G1189" t="str">
            <v/>
          </cell>
        </row>
        <row r="1190">
          <cell r="B1190">
            <v>4028</v>
          </cell>
          <cell r="C1190" t="str">
            <v>石原産業</v>
          </cell>
          <cell r="D1190" t="str">
            <v>東1</v>
          </cell>
          <cell r="E1190" t="str">
            <v>化学</v>
          </cell>
          <cell r="F1190">
            <v>0.40383943</v>
          </cell>
          <cell r="G1190">
            <v>33.26</v>
          </cell>
        </row>
        <row r="1191">
          <cell r="B1191">
            <v>4031</v>
          </cell>
          <cell r="C1191" t="str">
            <v>片倉コープアグリ</v>
          </cell>
          <cell r="D1191" t="str">
            <v>東1</v>
          </cell>
          <cell r="E1191" t="str">
            <v>化学</v>
          </cell>
          <cell r="F1191">
            <v>0.10161686</v>
          </cell>
          <cell r="G1191" t="str">
            <v/>
          </cell>
        </row>
        <row r="1192">
          <cell r="B1192">
            <v>4041</v>
          </cell>
          <cell r="C1192" t="str">
            <v>日本曹達</v>
          </cell>
          <cell r="D1192" t="str">
            <v>東1</v>
          </cell>
          <cell r="E1192" t="str">
            <v>化学</v>
          </cell>
          <cell r="F1192">
            <v>0.28811706999999998</v>
          </cell>
          <cell r="G1192">
            <v>34.28</v>
          </cell>
        </row>
        <row r="1193">
          <cell r="B1193">
            <v>4042</v>
          </cell>
          <cell r="C1193" t="str">
            <v>東ソー</v>
          </cell>
          <cell r="D1193" t="str">
            <v>東1</v>
          </cell>
          <cell r="E1193" t="str">
            <v>化学</v>
          </cell>
          <cell r="F1193">
            <v>3.25080956</v>
          </cell>
          <cell r="G1193">
            <v>39.26</v>
          </cell>
        </row>
        <row r="1194">
          <cell r="B1194">
            <v>4043</v>
          </cell>
          <cell r="C1194" t="str">
            <v>トクヤマ</v>
          </cell>
          <cell r="D1194" t="str">
            <v>東1</v>
          </cell>
          <cell r="E1194" t="str">
            <v>化学</v>
          </cell>
          <cell r="F1194">
            <v>0.72088326999999996</v>
          </cell>
          <cell r="G1194">
            <v>36.35</v>
          </cell>
        </row>
        <row r="1195">
          <cell r="B1195">
            <v>4044</v>
          </cell>
          <cell r="C1195" t="str">
            <v>セントラル硝子</v>
          </cell>
          <cell r="D1195" t="str">
            <v>東1</v>
          </cell>
          <cell r="E1195" t="str">
            <v>化学</v>
          </cell>
          <cell r="F1195">
            <v>0.42975995</v>
          </cell>
          <cell r="G1195" t="str">
            <v/>
          </cell>
        </row>
        <row r="1196">
          <cell r="B1196">
            <v>4045</v>
          </cell>
          <cell r="C1196" t="str">
            <v>東亞合成</v>
          </cell>
          <cell r="D1196" t="str">
            <v>東1</v>
          </cell>
          <cell r="E1196" t="str">
            <v>化学</v>
          </cell>
          <cell r="F1196">
            <v>1.252</v>
          </cell>
          <cell r="G1196">
            <v>32.049999999999997</v>
          </cell>
        </row>
        <row r="1197">
          <cell r="B1197">
            <v>4046</v>
          </cell>
          <cell r="C1197" t="str">
            <v>大阪ソーダ</v>
          </cell>
          <cell r="D1197" t="str">
            <v>東1</v>
          </cell>
          <cell r="E1197" t="str">
            <v>化学</v>
          </cell>
          <cell r="F1197">
            <v>0.26732017000000002</v>
          </cell>
          <cell r="G1197">
            <v>38.76</v>
          </cell>
        </row>
        <row r="1198">
          <cell r="B1198">
            <v>4047</v>
          </cell>
          <cell r="C1198" t="str">
            <v>関東電化</v>
          </cell>
          <cell r="D1198" t="str">
            <v>東1</v>
          </cell>
          <cell r="E1198" t="str">
            <v>化学</v>
          </cell>
          <cell r="F1198">
            <v>0.57546050000000004</v>
          </cell>
          <cell r="G1198">
            <v>38.49</v>
          </cell>
        </row>
        <row r="1199">
          <cell r="B1199">
            <v>4051</v>
          </cell>
          <cell r="C1199" t="str">
            <v>GMOファイナ</v>
          </cell>
          <cell r="D1199" t="str">
            <v>マ</v>
          </cell>
          <cell r="E1199" t="str">
            <v>情通</v>
          </cell>
          <cell r="F1199">
            <v>4.1063200000000001E-2</v>
          </cell>
          <cell r="G1199" t="str">
            <v/>
          </cell>
        </row>
        <row r="1200">
          <cell r="B1200">
            <v>4052</v>
          </cell>
          <cell r="C1200" t="str">
            <v>フィーチャ</v>
          </cell>
          <cell r="D1200" t="str">
            <v>マ</v>
          </cell>
          <cell r="E1200" t="str">
            <v>情通</v>
          </cell>
          <cell r="F1200">
            <v>5.5029359999999999E-2</v>
          </cell>
          <cell r="G1200" t="str">
            <v/>
          </cell>
        </row>
        <row r="1201">
          <cell r="B1201">
            <v>4053</v>
          </cell>
          <cell r="C1201" t="str">
            <v>サンアスタリスク</v>
          </cell>
          <cell r="D1201" t="str">
            <v>マ</v>
          </cell>
          <cell r="E1201" t="str">
            <v>情通</v>
          </cell>
          <cell r="F1201">
            <v>0.37733499999999998</v>
          </cell>
          <cell r="G1201">
            <v>27.91</v>
          </cell>
        </row>
        <row r="1202">
          <cell r="B1202">
            <v>4054</v>
          </cell>
          <cell r="C1202" t="str">
            <v>日本情報クリ</v>
          </cell>
          <cell r="D1202" t="str">
            <v>マ</v>
          </cell>
          <cell r="E1202" t="str">
            <v>情通</v>
          </cell>
          <cell r="F1202">
            <v>0.14260439999999999</v>
          </cell>
          <cell r="G1202" t="str">
            <v/>
          </cell>
        </row>
        <row r="1203">
          <cell r="B1203">
            <v>4055</v>
          </cell>
          <cell r="C1203" t="str">
            <v>ティアンドエス</v>
          </cell>
          <cell r="D1203" t="str">
            <v>マ</v>
          </cell>
          <cell r="E1203" t="str">
            <v>情通</v>
          </cell>
          <cell r="F1203">
            <v>7.6331999999999997E-2</v>
          </cell>
          <cell r="G1203" t="str">
            <v/>
          </cell>
        </row>
        <row r="1204">
          <cell r="B1204">
            <v>4056</v>
          </cell>
          <cell r="C1204" t="str">
            <v>ニューラル</v>
          </cell>
          <cell r="D1204" t="str">
            <v>マ</v>
          </cell>
          <cell r="E1204" t="str">
            <v>情通</v>
          </cell>
          <cell r="F1204">
            <v>0.14296200000000001</v>
          </cell>
          <cell r="G1204" t="str">
            <v/>
          </cell>
        </row>
        <row r="1205">
          <cell r="B1205">
            <v>4057</v>
          </cell>
          <cell r="C1205" t="str">
            <v>インタファクトリ</v>
          </cell>
          <cell r="D1205" t="str">
            <v>マ</v>
          </cell>
          <cell r="E1205" t="str">
            <v>情通</v>
          </cell>
          <cell r="F1205">
            <v>3.9914999999999999E-2</v>
          </cell>
          <cell r="G1205" t="str">
            <v/>
          </cell>
        </row>
        <row r="1206">
          <cell r="B1206">
            <v>4058</v>
          </cell>
          <cell r="C1206" t="str">
            <v>トヨクモ</v>
          </cell>
          <cell r="D1206" t="str">
            <v>マ</v>
          </cell>
          <cell r="E1206" t="str">
            <v>情通</v>
          </cell>
          <cell r="F1206">
            <v>0.10162</v>
          </cell>
          <cell r="G1206" t="str">
            <v/>
          </cell>
        </row>
        <row r="1207">
          <cell r="B1207">
            <v>4059</v>
          </cell>
          <cell r="C1207" t="str">
            <v>まぐまぐ</v>
          </cell>
          <cell r="D1207" t="str">
            <v>JQ</v>
          </cell>
          <cell r="E1207" t="str">
            <v>情通</v>
          </cell>
          <cell r="F1207">
            <v>2.7737999999999999E-2</v>
          </cell>
          <cell r="G1207" t="str">
            <v/>
          </cell>
        </row>
        <row r="1208">
          <cell r="B1208">
            <v>4060</v>
          </cell>
          <cell r="C1208" t="str">
            <v>rakumo</v>
          </cell>
          <cell r="D1208" t="str">
            <v>マ</v>
          </cell>
          <cell r="E1208" t="str">
            <v>情通</v>
          </cell>
          <cell r="F1208">
            <v>5.6954999999999999E-2</v>
          </cell>
          <cell r="G1208" t="str">
            <v/>
          </cell>
        </row>
        <row r="1209">
          <cell r="B1209">
            <v>4061</v>
          </cell>
          <cell r="C1209" t="str">
            <v>デンカ</v>
          </cell>
          <cell r="D1209" t="str">
            <v>東1</v>
          </cell>
          <cell r="E1209" t="str">
            <v>化学</v>
          </cell>
          <cell r="F1209">
            <v>0.88555839999999997</v>
          </cell>
          <cell r="G1209">
            <v>39.340000000000003</v>
          </cell>
        </row>
        <row r="1210">
          <cell r="B1210">
            <v>4062</v>
          </cell>
          <cell r="C1210" t="str">
            <v>イビデン</v>
          </cell>
          <cell r="D1210" t="str">
            <v>東1</v>
          </cell>
          <cell r="E1210" t="str">
            <v>電気</v>
          </cell>
          <cell r="F1210">
            <v>1.40860557</v>
          </cell>
          <cell r="G1210">
            <v>31.64</v>
          </cell>
        </row>
        <row r="1211">
          <cell r="B1211">
            <v>4063</v>
          </cell>
          <cell r="C1211" t="str">
            <v>信越化学</v>
          </cell>
          <cell r="D1211" t="str">
            <v>東1</v>
          </cell>
          <cell r="E1211" t="str">
            <v>化学</v>
          </cell>
          <cell r="F1211">
            <v>4.1666279299999998</v>
          </cell>
          <cell r="G1211" t="str">
            <v/>
          </cell>
        </row>
        <row r="1212">
          <cell r="B1212">
            <v>4064</v>
          </cell>
          <cell r="C1212" t="str">
            <v>カーバイド</v>
          </cell>
          <cell r="D1212" t="str">
            <v>東1</v>
          </cell>
          <cell r="E1212" t="str">
            <v>化学</v>
          </cell>
          <cell r="F1212">
            <v>9.3489290000000003E-2</v>
          </cell>
          <cell r="G1212" t="str">
            <v/>
          </cell>
        </row>
        <row r="1213">
          <cell r="B1213">
            <v>4068</v>
          </cell>
          <cell r="C1213" t="str">
            <v>ベイシス</v>
          </cell>
          <cell r="D1213" t="str">
            <v>マ</v>
          </cell>
          <cell r="E1213" t="str">
            <v>情通</v>
          </cell>
          <cell r="F1213">
            <v>1.8244E-2</v>
          </cell>
          <cell r="G1213">
            <v>28.69</v>
          </cell>
        </row>
        <row r="1214">
          <cell r="B1214">
            <v>4069</v>
          </cell>
          <cell r="C1214" t="str">
            <v>BlueMeme</v>
          </cell>
          <cell r="D1214" t="str">
            <v>マ</v>
          </cell>
          <cell r="E1214" t="str">
            <v>情通</v>
          </cell>
          <cell r="F1214">
            <v>3.4111460000000003E-2</v>
          </cell>
          <cell r="G1214" t="str">
            <v/>
          </cell>
        </row>
        <row r="1215">
          <cell r="B1215">
            <v>4071</v>
          </cell>
          <cell r="C1215" t="str">
            <v>プラスアルファ</v>
          </cell>
          <cell r="D1215" t="str">
            <v>マ</v>
          </cell>
          <cell r="E1215" t="str">
            <v>情通</v>
          </cell>
          <cell r="F1215">
            <v>0.40167000000000003</v>
          </cell>
          <cell r="G1215">
            <v>28.14</v>
          </cell>
        </row>
        <row r="1216">
          <cell r="B1216">
            <v>4072</v>
          </cell>
          <cell r="C1216" t="str">
            <v>電算システム</v>
          </cell>
          <cell r="D1216" t="str">
            <v>東1</v>
          </cell>
          <cell r="E1216" t="str">
            <v>情通</v>
          </cell>
          <cell r="F1216">
            <v>0.10784932</v>
          </cell>
          <cell r="G1216" t="str">
            <v/>
          </cell>
        </row>
        <row r="1217">
          <cell r="B1217">
            <v>4073</v>
          </cell>
          <cell r="C1217" t="str">
            <v>ジィ・シィ企画</v>
          </cell>
          <cell r="D1217" t="str">
            <v>マ</v>
          </cell>
          <cell r="E1217" t="str">
            <v>情通</v>
          </cell>
          <cell r="F1217">
            <v>2.4241599999999999E-2</v>
          </cell>
          <cell r="G1217" t="str">
            <v/>
          </cell>
        </row>
        <row r="1218">
          <cell r="B1218">
            <v>4074</v>
          </cell>
          <cell r="C1218" t="str">
            <v>ラキール</v>
          </cell>
          <cell r="D1218" t="str">
            <v>マ</v>
          </cell>
          <cell r="E1218" t="str">
            <v>情通</v>
          </cell>
          <cell r="F1218">
            <v>7.5804999999999997E-2</v>
          </cell>
          <cell r="G1218" t="str">
            <v/>
          </cell>
        </row>
        <row r="1219">
          <cell r="B1219">
            <v>4075</v>
          </cell>
          <cell r="C1219" t="str">
            <v>ブレインズテク</v>
          </cell>
          <cell r="D1219" t="str">
            <v>マ</v>
          </cell>
          <cell r="E1219" t="str">
            <v>情通</v>
          </cell>
          <cell r="F1219">
            <v>5.3699999999999998E-2</v>
          </cell>
          <cell r="G1219" t="str">
            <v/>
          </cell>
        </row>
        <row r="1220">
          <cell r="B1220">
            <v>4076</v>
          </cell>
          <cell r="C1220" t="str">
            <v>シイエヌエス</v>
          </cell>
          <cell r="D1220" t="str">
            <v>マ</v>
          </cell>
          <cell r="E1220" t="str">
            <v>情通</v>
          </cell>
          <cell r="F1220">
            <v>2.9059999999999999E-2</v>
          </cell>
          <cell r="G1220" t="str">
            <v/>
          </cell>
        </row>
        <row r="1221">
          <cell r="B1221">
            <v>4078</v>
          </cell>
          <cell r="C1221" t="str">
            <v>堺化学工業</v>
          </cell>
          <cell r="D1221" t="str">
            <v>東1</v>
          </cell>
          <cell r="E1221" t="str">
            <v>化学</v>
          </cell>
          <cell r="F1221">
            <v>0.17</v>
          </cell>
          <cell r="G1221">
            <v>31.7</v>
          </cell>
        </row>
        <row r="1222">
          <cell r="B1222">
            <v>4080</v>
          </cell>
          <cell r="C1222" t="str">
            <v>田中化学研究所</v>
          </cell>
          <cell r="D1222" t="str">
            <v>JQ</v>
          </cell>
          <cell r="E1222" t="str">
            <v>化学</v>
          </cell>
          <cell r="F1222">
            <v>0.32533000000000001</v>
          </cell>
          <cell r="G1222">
            <v>38.93</v>
          </cell>
        </row>
        <row r="1223">
          <cell r="B1223">
            <v>4082</v>
          </cell>
          <cell r="C1223" t="str">
            <v>第一稀元素化学</v>
          </cell>
          <cell r="D1223" t="str">
            <v>東1</v>
          </cell>
          <cell r="E1223" t="str">
            <v>化学</v>
          </cell>
          <cell r="F1223">
            <v>0.24399999999999999</v>
          </cell>
          <cell r="G1223" t="str">
            <v/>
          </cell>
        </row>
        <row r="1224">
          <cell r="B1224">
            <v>4088</v>
          </cell>
          <cell r="C1224" t="str">
            <v>エア・ウォーター</v>
          </cell>
          <cell r="D1224" t="str">
            <v>東1</v>
          </cell>
          <cell r="E1224" t="str">
            <v>化学</v>
          </cell>
          <cell r="F1224">
            <v>2.2975505699999998</v>
          </cell>
          <cell r="G1224">
            <v>35.96</v>
          </cell>
        </row>
        <row r="1225">
          <cell r="B1225">
            <v>4091</v>
          </cell>
          <cell r="C1225" t="str">
            <v>日本酸素HD</v>
          </cell>
          <cell r="D1225" t="str">
            <v>東1</v>
          </cell>
          <cell r="E1225" t="str">
            <v>化学</v>
          </cell>
          <cell r="F1225">
            <v>4.3309283699999996</v>
          </cell>
          <cell r="G1225">
            <v>30.57</v>
          </cell>
        </row>
        <row r="1226">
          <cell r="B1226">
            <v>4092</v>
          </cell>
          <cell r="C1226" t="str">
            <v>日本化学</v>
          </cell>
          <cell r="D1226" t="str">
            <v>東1</v>
          </cell>
          <cell r="E1226" t="str">
            <v>化学</v>
          </cell>
          <cell r="F1226">
            <v>8.9227749999999995E-2</v>
          </cell>
          <cell r="G1226">
            <v>36.299999999999997</v>
          </cell>
        </row>
        <row r="1227">
          <cell r="B1227">
            <v>4093</v>
          </cell>
          <cell r="C1227" t="str">
            <v>東邦アセチレン</v>
          </cell>
          <cell r="D1227" t="str">
            <v>東1</v>
          </cell>
          <cell r="E1227" t="str">
            <v>化学</v>
          </cell>
          <cell r="F1227">
            <v>7.0040000000000005E-2</v>
          </cell>
          <cell r="G1227" t="str">
            <v/>
          </cell>
        </row>
        <row r="1228">
          <cell r="B1228">
            <v>4094</v>
          </cell>
          <cell r="C1228" t="str">
            <v>日本化学産業</v>
          </cell>
          <cell r="D1228" t="str">
            <v>東2</v>
          </cell>
          <cell r="E1228" t="str">
            <v>化学</v>
          </cell>
          <cell r="F1228">
            <v>0.20680000000000001</v>
          </cell>
          <cell r="G1228" t="str">
            <v/>
          </cell>
        </row>
        <row r="1229">
          <cell r="B1229">
            <v>4095</v>
          </cell>
          <cell r="C1229" t="str">
            <v>パーカライ</v>
          </cell>
          <cell r="D1229" t="str">
            <v>東1</v>
          </cell>
          <cell r="E1229" t="str">
            <v>化学</v>
          </cell>
          <cell r="F1229">
            <v>1.32604524</v>
          </cell>
          <cell r="G1229">
            <v>31.73</v>
          </cell>
        </row>
        <row r="1230">
          <cell r="B1230">
            <v>4097</v>
          </cell>
          <cell r="C1230" t="str">
            <v>高圧ガス</v>
          </cell>
          <cell r="D1230" t="str">
            <v>東1</v>
          </cell>
          <cell r="E1230" t="str">
            <v>化学</v>
          </cell>
          <cell r="F1230">
            <v>0.55577525999999999</v>
          </cell>
          <cell r="G1230" t="str">
            <v/>
          </cell>
        </row>
        <row r="1231">
          <cell r="B1231">
            <v>4098</v>
          </cell>
          <cell r="C1231" t="str">
            <v>チタン工業</v>
          </cell>
          <cell r="D1231" t="str">
            <v>東1</v>
          </cell>
          <cell r="E1231" t="str">
            <v>化学</v>
          </cell>
          <cell r="F1231">
            <v>3.0276259999999999E-2</v>
          </cell>
          <cell r="G1231" t="str">
            <v/>
          </cell>
        </row>
        <row r="1232">
          <cell r="B1232">
            <v>4099</v>
          </cell>
          <cell r="C1232" t="str">
            <v>四国化成</v>
          </cell>
          <cell r="D1232" t="str">
            <v>東1</v>
          </cell>
          <cell r="E1232" t="str">
            <v>化学</v>
          </cell>
          <cell r="F1232">
            <v>0.54832263000000003</v>
          </cell>
          <cell r="G1232" t="str">
            <v/>
          </cell>
        </row>
        <row r="1233">
          <cell r="B1233">
            <v>4100</v>
          </cell>
          <cell r="C1233" t="str">
            <v>戸田工業</v>
          </cell>
          <cell r="D1233" t="str">
            <v>東1</v>
          </cell>
          <cell r="E1233" t="str">
            <v>化学</v>
          </cell>
          <cell r="F1233">
            <v>6.0991919999999998E-2</v>
          </cell>
          <cell r="G1233">
            <v>34.909999999999997</v>
          </cell>
        </row>
        <row r="1234">
          <cell r="B1234">
            <v>4102</v>
          </cell>
          <cell r="C1234" t="str">
            <v>丸尾カルシウム</v>
          </cell>
          <cell r="D1234" t="str">
            <v>東2</v>
          </cell>
          <cell r="E1234" t="str">
            <v>化学</v>
          </cell>
          <cell r="F1234">
            <v>2.3552E-2</v>
          </cell>
          <cell r="G1234" t="str">
            <v/>
          </cell>
        </row>
        <row r="1235">
          <cell r="B1235">
            <v>4107</v>
          </cell>
          <cell r="C1235" t="str">
            <v>伊勢化学</v>
          </cell>
          <cell r="D1235" t="str">
            <v>東2</v>
          </cell>
          <cell r="E1235" t="str">
            <v>化学</v>
          </cell>
          <cell r="F1235">
            <v>5.1351349999999997E-2</v>
          </cell>
          <cell r="G1235" t="str">
            <v/>
          </cell>
        </row>
        <row r="1236">
          <cell r="B1236">
            <v>4109</v>
          </cell>
          <cell r="C1236" t="str">
            <v>ステラケミファ</v>
          </cell>
          <cell r="D1236" t="str">
            <v>東1</v>
          </cell>
          <cell r="E1236" t="str">
            <v>化学</v>
          </cell>
          <cell r="F1236">
            <v>0.13213248</v>
          </cell>
          <cell r="G1236">
            <v>34.619999999999997</v>
          </cell>
        </row>
        <row r="1237">
          <cell r="B1237">
            <v>4112</v>
          </cell>
          <cell r="C1237" t="str">
            <v>保土谷化学</v>
          </cell>
          <cell r="D1237" t="str">
            <v>東1</v>
          </cell>
          <cell r="E1237" t="str">
            <v>化学</v>
          </cell>
          <cell r="F1237">
            <v>8.4137260000000005E-2</v>
          </cell>
          <cell r="G1237">
            <v>36.200000000000003</v>
          </cell>
        </row>
        <row r="1238">
          <cell r="B1238">
            <v>4113</v>
          </cell>
          <cell r="C1238" t="str">
            <v>田岡化学</v>
          </cell>
          <cell r="D1238" t="str">
            <v>東2</v>
          </cell>
          <cell r="E1238" t="str">
            <v>化学</v>
          </cell>
          <cell r="F1238">
            <v>0.1444</v>
          </cell>
          <cell r="G1238">
            <v>30.35</v>
          </cell>
        </row>
        <row r="1239">
          <cell r="B1239">
            <v>4114</v>
          </cell>
          <cell r="C1239" t="str">
            <v>日本触媒</v>
          </cell>
          <cell r="D1239" t="str">
            <v>東1</v>
          </cell>
          <cell r="E1239" t="str">
            <v>化学</v>
          </cell>
          <cell r="F1239">
            <v>0.40799999999999997</v>
          </cell>
          <cell r="G1239">
            <v>38.82</v>
          </cell>
        </row>
        <row r="1240">
          <cell r="B1240">
            <v>4116</v>
          </cell>
          <cell r="C1240" t="str">
            <v>大日精化</v>
          </cell>
          <cell r="D1240" t="str">
            <v>東1</v>
          </cell>
          <cell r="E1240" t="str">
            <v>化学</v>
          </cell>
          <cell r="F1240">
            <v>0.18613109999999999</v>
          </cell>
          <cell r="G1240" t="str">
            <v/>
          </cell>
        </row>
        <row r="1241">
          <cell r="B1241">
            <v>4118</v>
          </cell>
          <cell r="C1241" t="str">
            <v>カネカ</v>
          </cell>
          <cell r="D1241" t="str">
            <v>東1</v>
          </cell>
          <cell r="E1241" t="str">
            <v>化学</v>
          </cell>
          <cell r="F1241">
            <v>0.68</v>
          </cell>
          <cell r="G1241">
            <v>34.630000000000003</v>
          </cell>
        </row>
        <row r="1242">
          <cell r="B1242">
            <v>4119</v>
          </cell>
          <cell r="C1242" t="str">
            <v>日本ピグメント</v>
          </cell>
          <cell r="D1242" t="str">
            <v>東2</v>
          </cell>
          <cell r="E1242" t="str">
            <v>化学</v>
          </cell>
          <cell r="F1242">
            <v>1.575899E-2</v>
          </cell>
          <cell r="G1242" t="str">
            <v/>
          </cell>
        </row>
        <row r="1243">
          <cell r="B1243">
            <v>4120</v>
          </cell>
          <cell r="C1243" t="str">
            <v>スガイ化学</v>
          </cell>
          <cell r="D1243" t="str">
            <v>東2</v>
          </cell>
          <cell r="E1243" t="str">
            <v>化学</v>
          </cell>
          <cell r="F1243">
            <v>1.3729999999999999E-2</v>
          </cell>
          <cell r="G1243" t="str">
            <v/>
          </cell>
        </row>
        <row r="1244">
          <cell r="B1244">
            <v>4124</v>
          </cell>
          <cell r="C1244" t="str">
            <v>大阪油化</v>
          </cell>
          <cell r="D1244" t="str">
            <v>JQ</v>
          </cell>
          <cell r="E1244" t="str">
            <v>化学</v>
          </cell>
          <cell r="F1244">
            <v>1.0735E-2</v>
          </cell>
          <cell r="G1244" t="str">
            <v/>
          </cell>
        </row>
        <row r="1245">
          <cell r="B1245">
            <v>4125</v>
          </cell>
          <cell r="C1245" t="str">
            <v>三和油化工業</v>
          </cell>
          <cell r="D1245" t="str">
            <v>JQ</v>
          </cell>
          <cell r="E1245" t="str">
            <v>化学</v>
          </cell>
          <cell r="F1245">
            <v>4.3180000000000003E-2</v>
          </cell>
          <cell r="G1245" t="str">
            <v/>
          </cell>
        </row>
        <row r="1246">
          <cell r="B1246">
            <v>4151</v>
          </cell>
          <cell r="C1246" t="str">
            <v>協和キリン</v>
          </cell>
          <cell r="D1246" t="str">
            <v>東1</v>
          </cell>
          <cell r="E1246" t="str">
            <v>医薬</v>
          </cell>
          <cell r="F1246">
            <v>5.4</v>
          </cell>
          <cell r="G1246">
            <v>29.33</v>
          </cell>
        </row>
        <row r="1247">
          <cell r="B1247">
            <v>4165</v>
          </cell>
          <cell r="C1247" t="str">
            <v>プレイド</v>
          </cell>
          <cell r="D1247" t="str">
            <v>マ</v>
          </cell>
          <cell r="E1247" t="str">
            <v>情通</v>
          </cell>
          <cell r="F1247">
            <v>0.38194899999999998</v>
          </cell>
          <cell r="G1247">
            <v>27.53</v>
          </cell>
        </row>
        <row r="1248">
          <cell r="B1248">
            <v>4166</v>
          </cell>
          <cell r="C1248" t="str">
            <v>かっこ</v>
          </cell>
          <cell r="D1248" t="str">
            <v>マ</v>
          </cell>
          <cell r="E1248" t="str">
            <v>情通</v>
          </cell>
          <cell r="F1248">
            <v>2.6293819999999999E-2</v>
          </cell>
          <cell r="G1248" t="str">
            <v/>
          </cell>
        </row>
        <row r="1249">
          <cell r="B1249">
            <v>4167</v>
          </cell>
          <cell r="C1249" t="str">
            <v>ココペリ</v>
          </cell>
          <cell r="D1249" t="str">
            <v>マ</v>
          </cell>
          <cell r="E1249" t="str">
            <v>情通</v>
          </cell>
          <cell r="F1249">
            <v>7.87963E-2</v>
          </cell>
          <cell r="G1249">
            <v>27.86</v>
          </cell>
        </row>
        <row r="1250">
          <cell r="B1250">
            <v>4168</v>
          </cell>
          <cell r="C1250" t="str">
            <v>ヤプリ</v>
          </cell>
          <cell r="D1250" t="str">
            <v>マ</v>
          </cell>
          <cell r="E1250" t="str">
            <v>情通</v>
          </cell>
          <cell r="F1250">
            <v>0.124871</v>
          </cell>
          <cell r="G1250">
            <v>27.67</v>
          </cell>
        </row>
        <row r="1251">
          <cell r="B1251">
            <v>4169</v>
          </cell>
          <cell r="C1251" t="str">
            <v>ENECHA</v>
          </cell>
          <cell r="D1251" t="str">
            <v>マ</v>
          </cell>
          <cell r="E1251" t="str">
            <v>情通</v>
          </cell>
          <cell r="F1251">
            <v>0.29466379999999998</v>
          </cell>
          <cell r="G1251">
            <v>27.55</v>
          </cell>
        </row>
        <row r="1252">
          <cell r="B1252">
            <v>4170</v>
          </cell>
          <cell r="C1252" t="str">
            <v>カイゼンプラット</v>
          </cell>
          <cell r="D1252" t="str">
            <v>マ</v>
          </cell>
          <cell r="E1252" t="str">
            <v>情通</v>
          </cell>
          <cell r="F1252">
            <v>0.16364681</v>
          </cell>
          <cell r="G1252" t="str">
            <v/>
          </cell>
        </row>
        <row r="1253">
          <cell r="B1253">
            <v>4171</v>
          </cell>
          <cell r="C1253" t="str">
            <v>グローバルI</v>
          </cell>
          <cell r="D1253" t="str">
            <v>JQ</v>
          </cell>
          <cell r="E1253" t="str">
            <v>情通</v>
          </cell>
          <cell r="F1253">
            <v>2.9434999999999999E-2</v>
          </cell>
          <cell r="G1253" t="str">
            <v/>
          </cell>
        </row>
        <row r="1254">
          <cell r="B1254">
            <v>4172</v>
          </cell>
          <cell r="C1254" t="str">
            <v>東和ハイシステム</v>
          </cell>
          <cell r="D1254" t="str">
            <v>JQ</v>
          </cell>
          <cell r="E1254" t="str">
            <v>情通</v>
          </cell>
          <cell r="F1254">
            <v>2.2280000000000001E-2</v>
          </cell>
          <cell r="G1254" t="str">
            <v/>
          </cell>
        </row>
        <row r="1255">
          <cell r="B1255">
            <v>4173</v>
          </cell>
          <cell r="C1255" t="str">
            <v>WACUL</v>
          </cell>
          <cell r="D1255" t="str">
            <v>マ</v>
          </cell>
          <cell r="E1255" t="str">
            <v>情通</v>
          </cell>
          <cell r="F1255">
            <v>7.0476999999999998E-2</v>
          </cell>
          <cell r="G1255" t="str">
            <v/>
          </cell>
        </row>
        <row r="1256">
          <cell r="B1256">
            <v>4174</v>
          </cell>
          <cell r="C1256" t="str">
            <v>アピリッツ</v>
          </cell>
          <cell r="D1256" t="str">
            <v>JQ</v>
          </cell>
          <cell r="E1256" t="str">
            <v>情通</v>
          </cell>
          <cell r="F1256">
            <v>3.9513E-2</v>
          </cell>
          <cell r="G1256" t="str">
            <v/>
          </cell>
        </row>
        <row r="1257">
          <cell r="B1257">
            <v>4175</v>
          </cell>
          <cell r="C1257" t="str">
            <v>coly</v>
          </cell>
          <cell r="D1257" t="str">
            <v>マ</v>
          </cell>
          <cell r="E1257" t="str">
            <v>情通</v>
          </cell>
          <cell r="F1257">
            <v>5.5029000000000002E-2</v>
          </cell>
          <cell r="G1257" t="str">
            <v/>
          </cell>
        </row>
        <row r="1258">
          <cell r="B1258">
            <v>4176</v>
          </cell>
          <cell r="C1258" t="str">
            <v>ココナラ</v>
          </cell>
          <cell r="D1258" t="str">
            <v>マ</v>
          </cell>
          <cell r="E1258" t="str">
            <v>情通</v>
          </cell>
          <cell r="F1258">
            <v>0.232265</v>
          </cell>
          <cell r="G1258" t="str">
            <v/>
          </cell>
        </row>
        <row r="1259">
          <cell r="B1259">
            <v>4177</v>
          </cell>
          <cell r="C1259" t="str">
            <v>i-plug</v>
          </cell>
          <cell r="D1259" t="str">
            <v>マ</v>
          </cell>
          <cell r="E1259" t="str">
            <v>情通</v>
          </cell>
          <cell r="F1259">
            <v>3.9181000000000001E-2</v>
          </cell>
          <cell r="G1259" t="str">
            <v/>
          </cell>
        </row>
        <row r="1260">
          <cell r="B1260">
            <v>4178</v>
          </cell>
          <cell r="C1260" t="str">
            <v>Sイノベション</v>
          </cell>
          <cell r="D1260" t="str">
            <v>マ</v>
          </cell>
          <cell r="E1260" t="str">
            <v>情通</v>
          </cell>
          <cell r="F1260">
            <v>3.7933000000000001E-2</v>
          </cell>
          <cell r="G1260" t="str">
            <v/>
          </cell>
        </row>
        <row r="1261">
          <cell r="B1261">
            <v>4179</v>
          </cell>
          <cell r="C1261" t="str">
            <v>ジーネクスト</v>
          </cell>
          <cell r="D1261" t="str">
            <v>マ</v>
          </cell>
          <cell r="E1261" t="str">
            <v>情通</v>
          </cell>
          <cell r="F1261">
            <v>4.1776500000000001E-2</v>
          </cell>
          <cell r="G1261" t="str">
            <v/>
          </cell>
        </row>
        <row r="1262">
          <cell r="B1262">
            <v>4180</v>
          </cell>
          <cell r="C1262" t="str">
            <v>AppierG</v>
          </cell>
          <cell r="D1262" t="str">
            <v>マ</v>
          </cell>
          <cell r="E1262" t="str">
            <v>情通</v>
          </cell>
          <cell r="F1262">
            <v>1.0116465699999999</v>
          </cell>
          <cell r="G1262" t="str">
            <v/>
          </cell>
        </row>
        <row r="1263">
          <cell r="B1263">
            <v>4182</v>
          </cell>
          <cell r="C1263" t="str">
            <v>三菱瓦斯化学</v>
          </cell>
          <cell r="D1263" t="str">
            <v>東1</v>
          </cell>
          <cell r="E1263" t="str">
            <v>化学</v>
          </cell>
          <cell r="F1263">
            <v>2.2573919899999999</v>
          </cell>
          <cell r="G1263">
            <v>39.4</v>
          </cell>
        </row>
        <row r="1264">
          <cell r="B1264">
            <v>4183</v>
          </cell>
          <cell r="C1264" t="str">
            <v>三井化学</v>
          </cell>
          <cell r="D1264" t="str">
            <v>東1</v>
          </cell>
          <cell r="E1264" t="str">
            <v>化学</v>
          </cell>
          <cell r="F1264">
            <v>2.0465331500000001</v>
          </cell>
          <cell r="G1264">
            <v>32.590000000000003</v>
          </cell>
        </row>
        <row r="1265">
          <cell r="B1265">
            <v>4185</v>
          </cell>
          <cell r="C1265" t="str">
            <v>JSR</v>
          </cell>
          <cell r="D1265" t="str">
            <v>東1</v>
          </cell>
          <cell r="E1265" t="str">
            <v>化学</v>
          </cell>
          <cell r="F1265">
            <v>2.2612614500000001</v>
          </cell>
          <cell r="G1265">
            <v>29.64</v>
          </cell>
        </row>
        <row r="1266">
          <cell r="B1266">
            <v>4186</v>
          </cell>
          <cell r="C1266" t="str">
            <v>東京応化</v>
          </cell>
          <cell r="D1266" t="str">
            <v>東1</v>
          </cell>
          <cell r="E1266" t="str">
            <v>化学</v>
          </cell>
          <cell r="F1266">
            <v>0.42599999999999999</v>
          </cell>
          <cell r="G1266">
            <v>30.97</v>
          </cell>
        </row>
        <row r="1267">
          <cell r="B1267">
            <v>4187</v>
          </cell>
          <cell r="C1267" t="str">
            <v>大阪有機化学</v>
          </cell>
          <cell r="D1267" t="str">
            <v>東1</v>
          </cell>
          <cell r="E1267" t="str">
            <v>化学</v>
          </cell>
          <cell r="F1267">
            <v>0.22410037999999999</v>
          </cell>
          <cell r="G1267">
            <v>29.97</v>
          </cell>
        </row>
        <row r="1268">
          <cell r="B1268">
            <v>4188</v>
          </cell>
          <cell r="C1268" t="str">
            <v>三菱ケミカル</v>
          </cell>
          <cell r="D1268" t="str">
            <v>東1</v>
          </cell>
          <cell r="E1268" t="str">
            <v>化学</v>
          </cell>
          <cell r="F1268">
            <v>15.06288107</v>
          </cell>
          <cell r="G1268">
            <v>36.590000000000003</v>
          </cell>
        </row>
        <row r="1269">
          <cell r="B1269">
            <v>4189</v>
          </cell>
          <cell r="C1269" t="str">
            <v>KHネオケム</v>
          </cell>
          <cell r="D1269" t="str">
            <v>東1</v>
          </cell>
          <cell r="E1269" t="str">
            <v>化学</v>
          </cell>
          <cell r="F1269">
            <v>0.37149399999999999</v>
          </cell>
          <cell r="G1269">
            <v>32.6</v>
          </cell>
        </row>
        <row r="1270">
          <cell r="B1270">
            <v>4192</v>
          </cell>
          <cell r="C1270" t="str">
            <v>スパイダープラス</v>
          </cell>
          <cell r="D1270" t="str">
            <v>マ</v>
          </cell>
          <cell r="E1270" t="str">
            <v>情通</v>
          </cell>
          <cell r="F1270">
            <v>0.33410899999999999</v>
          </cell>
          <cell r="G1270" t="str">
            <v/>
          </cell>
        </row>
        <row r="1271">
          <cell r="B1271">
            <v>4193</v>
          </cell>
          <cell r="C1271" t="str">
            <v>ファブリカ</v>
          </cell>
          <cell r="D1271" t="str">
            <v>JQ</v>
          </cell>
          <cell r="E1271" t="str">
            <v>情通</v>
          </cell>
          <cell r="F1271">
            <v>4.8849999999999998E-2</v>
          </cell>
          <cell r="G1271" t="str">
            <v/>
          </cell>
        </row>
        <row r="1272">
          <cell r="B1272">
            <v>4194</v>
          </cell>
          <cell r="C1272" t="str">
            <v>ビジョナル</v>
          </cell>
          <cell r="D1272" t="str">
            <v>マ</v>
          </cell>
          <cell r="E1272" t="str">
            <v>情通</v>
          </cell>
          <cell r="F1272">
            <v>0.35879800000000001</v>
          </cell>
          <cell r="G1272" t="str">
            <v/>
          </cell>
        </row>
        <row r="1273">
          <cell r="B1273">
            <v>4196</v>
          </cell>
          <cell r="C1273" t="str">
            <v>ネオマーケ</v>
          </cell>
          <cell r="D1273" t="str">
            <v>JQ</v>
          </cell>
          <cell r="E1273" t="str">
            <v>情通</v>
          </cell>
          <cell r="F1273">
            <v>2.4927999999999999E-2</v>
          </cell>
          <cell r="G1273" t="str">
            <v/>
          </cell>
        </row>
        <row r="1274">
          <cell r="B1274">
            <v>4198</v>
          </cell>
          <cell r="C1274" t="str">
            <v>テンダ</v>
          </cell>
          <cell r="D1274" t="str">
            <v>JQ</v>
          </cell>
          <cell r="E1274" t="str">
            <v>情通</v>
          </cell>
          <cell r="F1274">
            <v>2.1329999999999998E-2</v>
          </cell>
          <cell r="G1274" t="str">
            <v/>
          </cell>
        </row>
        <row r="1275">
          <cell r="B1275">
            <v>4199</v>
          </cell>
          <cell r="C1275" t="str">
            <v>ワンダープラ</v>
          </cell>
          <cell r="D1275" t="str">
            <v>マ</v>
          </cell>
          <cell r="E1275" t="str">
            <v>情通</v>
          </cell>
          <cell r="F1275">
            <v>2.188412E-2</v>
          </cell>
          <cell r="G1275" t="str">
            <v/>
          </cell>
        </row>
        <row r="1276">
          <cell r="B1276">
            <v>4200</v>
          </cell>
          <cell r="C1276" t="str">
            <v>HCSHD</v>
          </cell>
          <cell r="D1276" t="str">
            <v>JQ</v>
          </cell>
          <cell r="E1276" t="str">
            <v>情通</v>
          </cell>
          <cell r="F1276">
            <v>2.6773000000000002E-2</v>
          </cell>
          <cell r="G1276">
            <v>28.7</v>
          </cell>
        </row>
        <row r="1277">
          <cell r="B1277">
            <v>4202</v>
          </cell>
          <cell r="C1277" t="str">
            <v>ダイセル</v>
          </cell>
          <cell r="D1277" t="str">
            <v>東1</v>
          </cell>
          <cell r="E1277" t="str">
            <v>化学</v>
          </cell>
          <cell r="F1277">
            <v>3.0294268199999999</v>
          </cell>
          <cell r="G1277">
            <v>36.83</v>
          </cell>
        </row>
        <row r="1278">
          <cell r="B1278">
            <v>4203</v>
          </cell>
          <cell r="C1278" t="str">
            <v>住友ベークライト</v>
          </cell>
          <cell r="D1278" t="str">
            <v>東1</v>
          </cell>
          <cell r="E1278" t="str">
            <v>化学</v>
          </cell>
          <cell r="F1278">
            <v>0.49590477999999999</v>
          </cell>
          <cell r="G1278">
            <v>36.81</v>
          </cell>
        </row>
        <row r="1279">
          <cell r="B1279">
            <v>4204</v>
          </cell>
          <cell r="C1279" t="str">
            <v>積水化学</v>
          </cell>
          <cell r="D1279" t="str">
            <v>東1</v>
          </cell>
          <cell r="E1279" t="str">
            <v>化学</v>
          </cell>
          <cell r="F1279">
            <v>4.7150728500000003</v>
          </cell>
          <cell r="G1279">
            <v>34.17</v>
          </cell>
        </row>
        <row r="1280">
          <cell r="B1280">
            <v>4205</v>
          </cell>
          <cell r="C1280" t="str">
            <v>日本ゼオン</v>
          </cell>
          <cell r="D1280" t="str">
            <v>東1</v>
          </cell>
          <cell r="E1280" t="str">
            <v>化学</v>
          </cell>
          <cell r="F1280">
            <v>2.3707555600000001</v>
          </cell>
          <cell r="G1280">
            <v>37.97</v>
          </cell>
        </row>
        <row r="1281">
          <cell r="B1281">
            <v>4206</v>
          </cell>
          <cell r="C1281" t="str">
            <v>アイカ</v>
          </cell>
          <cell r="D1281" t="str">
            <v>東1</v>
          </cell>
          <cell r="E1281" t="str">
            <v>化学</v>
          </cell>
          <cell r="F1281">
            <v>0.67590664</v>
          </cell>
          <cell r="G1281">
            <v>29.13</v>
          </cell>
        </row>
        <row r="1282">
          <cell r="B1282">
            <v>4208</v>
          </cell>
          <cell r="C1282" t="str">
            <v>宇部興産</v>
          </cell>
          <cell r="D1282" t="str">
            <v>東1</v>
          </cell>
          <cell r="E1282" t="str">
            <v>化学</v>
          </cell>
          <cell r="F1282">
            <v>1.06200107</v>
          </cell>
          <cell r="G1282">
            <v>38.299999999999997</v>
          </cell>
        </row>
        <row r="1283">
          <cell r="B1283">
            <v>4212</v>
          </cell>
          <cell r="C1283" t="str">
            <v>積水樹脂</v>
          </cell>
          <cell r="D1283" t="str">
            <v>東1</v>
          </cell>
          <cell r="E1283" t="str">
            <v>化学</v>
          </cell>
          <cell r="F1283">
            <v>0.43313597999999998</v>
          </cell>
          <cell r="G1283" t="str">
            <v/>
          </cell>
        </row>
        <row r="1284">
          <cell r="B1284">
            <v>4215</v>
          </cell>
          <cell r="C1284" t="str">
            <v>タキロンシーアイ</v>
          </cell>
          <cell r="D1284" t="str">
            <v>東1</v>
          </cell>
          <cell r="E1284" t="str">
            <v>化学</v>
          </cell>
          <cell r="F1284">
            <v>0.97499999999999998</v>
          </cell>
          <cell r="G1284" t="str">
            <v/>
          </cell>
        </row>
        <row r="1285">
          <cell r="B1285">
            <v>4216</v>
          </cell>
          <cell r="C1285" t="str">
            <v>旭有機材</v>
          </cell>
          <cell r="D1285" t="str">
            <v>東1</v>
          </cell>
          <cell r="E1285" t="str">
            <v>化学</v>
          </cell>
          <cell r="F1285">
            <v>0.19800400000000001</v>
          </cell>
          <cell r="G1285">
            <v>39.51</v>
          </cell>
        </row>
        <row r="1286">
          <cell r="B1286">
            <v>4218</v>
          </cell>
          <cell r="C1286" t="str">
            <v>ニチバン</v>
          </cell>
          <cell r="D1286" t="str">
            <v>東1</v>
          </cell>
          <cell r="E1286" t="str">
            <v>化学</v>
          </cell>
          <cell r="F1286">
            <v>0.20738006</v>
          </cell>
          <cell r="G1286" t="str">
            <v/>
          </cell>
        </row>
        <row r="1287">
          <cell r="B1287">
            <v>4220</v>
          </cell>
          <cell r="C1287" t="str">
            <v>リケンテクノス</v>
          </cell>
          <cell r="D1287" t="str">
            <v>東1</v>
          </cell>
          <cell r="E1287" t="str">
            <v>化学</v>
          </cell>
          <cell r="F1287">
            <v>0.64113819000000005</v>
          </cell>
          <cell r="G1287" t="str">
            <v/>
          </cell>
        </row>
        <row r="1288">
          <cell r="B1288">
            <v>4221</v>
          </cell>
          <cell r="C1288" t="str">
            <v>大倉工業</v>
          </cell>
          <cell r="D1288" t="str">
            <v>東1</v>
          </cell>
          <cell r="E1288" t="str">
            <v>化学</v>
          </cell>
          <cell r="F1288">
            <v>0.1241487</v>
          </cell>
          <cell r="G1288" t="str">
            <v/>
          </cell>
        </row>
        <row r="1289">
          <cell r="B1289">
            <v>4222</v>
          </cell>
          <cell r="C1289" t="str">
            <v>児玉化学</v>
          </cell>
          <cell r="D1289" t="str">
            <v>東2</v>
          </cell>
          <cell r="E1289" t="str">
            <v>化学</v>
          </cell>
          <cell r="F1289">
            <v>7.8591910000000001E-2</v>
          </cell>
          <cell r="G1289" t="str">
            <v/>
          </cell>
        </row>
        <row r="1290">
          <cell r="B1290">
            <v>4224</v>
          </cell>
          <cell r="C1290" t="str">
            <v>ロンシール</v>
          </cell>
          <cell r="D1290" t="str">
            <v>東2</v>
          </cell>
          <cell r="E1290" t="str">
            <v>化学</v>
          </cell>
          <cell r="F1290">
            <v>4.6253089999999997E-2</v>
          </cell>
          <cell r="G1290" t="str">
            <v/>
          </cell>
        </row>
        <row r="1291">
          <cell r="B1291">
            <v>4228</v>
          </cell>
          <cell r="C1291" t="str">
            <v>積水化成品</v>
          </cell>
          <cell r="D1291" t="str">
            <v>東1</v>
          </cell>
          <cell r="E1291" t="str">
            <v>化学</v>
          </cell>
          <cell r="F1291">
            <v>0.46988109</v>
          </cell>
          <cell r="G1291" t="str">
            <v/>
          </cell>
        </row>
        <row r="1292">
          <cell r="B1292">
            <v>4229</v>
          </cell>
          <cell r="C1292" t="str">
            <v>群栄化学</v>
          </cell>
          <cell r="D1292" t="str">
            <v>東1</v>
          </cell>
          <cell r="E1292" t="str">
            <v>化学</v>
          </cell>
          <cell r="F1292">
            <v>8.9983079999999993E-2</v>
          </cell>
          <cell r="G1292" t="str">
            <v/>
          </cell>
        </row>
        <row r="1293">
          <cell r="B1293">
            <v>4231</v>
          </cell>
          <cell r="C1293" t="str">
            <v>タイガーポリ</v>
          </cell>
          <cell r="D1293" t="str">
            <v>東1</v>
          </cell>
          <cell r="E1293" t="str">
            <v>化学</v>
          </cell>
          <cell r="F1293">
            <v>0.20111598</v>
          </cell>
          <cell r="G1293" t="str">
            <v/>
          </cell>
        </row>
        <row r="1294">
          <cell r="B1294">
            <v>4234</v>
          </cell>
          <cell r="C1294" t="str">
            <v>サンエー化研</v>
          </cell>
          <cell r="D1294" t="str">
            <v>JQ</v>
          </cell>
          <cell r="E1294" t="str">
            <v>化学</v>
          </cell>
          <cell r="F1294">
            <v>0.1132</v>
          </cell>
          <cell r="G1294" t="str">
            <v/>
          </cell>
        </row>
        <row r="1295">
          <cell r="B1295">
            <v>4235</v>
          </cell>
          <cell r="C1295" t="str">
            <v>ウルトラファブリ</v>
          </cell>
          <cell r="D1295" t="str">
            <v>JQ</v>
          </cell>
          <cell r="E1295" t="str">
            <v>化学</v>
          </cell>
          <cell r="F1295">
            <v>7.7862000000000001E-2</v>
          </cell>
          <cell r="G1295" t="str">
            <v/>
          </cell>
        </row>
        <row r="1296">
          <cell r="B1296">
            <v>4237</v>
          </cell>
          <cell r="C1296" t="str">
            <v>フジプレアム</v>
          </cell>
          <cell r="D1296" t="str">
            <v>JQ</v>
          </cell>
          <cell r="E1296" t="str">
            <v>化学</v>
          </cell>
          <cell r="F1296">
            <v>0.29786400000000002</v>
          </cell>
          <cell r="G1296" t="str">
            <v/>
          </cell>
        </row>
        <row r="1297">
          <cell r="B1297">
            <v>4238</v>
          </cell>
          <cell r="C1297" t="str">
            <v>ミライアル</v>
          </cell>
          <cell r="D1297" t="str">
            <v>東1</v>
          </cell>
          <cell r="E1297" t="str">
            <v>化学</v>
          </cell>
          <cell r="F1297">
            <v>0.1012</v>
          </cell>
          <cell r="G1297">
            <v>31.11</v>
          </cell>
        </row>
        <row r="1298">
          <cell r="B1298">
            <v>4240</v>
          </cell>
          <cell r="C1298" t="str">
            <v>クラスターテクノ</v>
          </cell>
          <cell r="D1298" t="str">
            <v>JQ</v>
          </cell>
          <cell r="E1298" t="str">
            <v>化学</v>
          </cell>
          <cell r="F1298">
            <v>5.6927999999999999E-2</v>
          </cell>
          <cell r="G1298" t="str">
            <v/>
          </cell>
        </row>
        <row r="1299">
          <cell r="B1299">
            <v>4241</v>
          </cell>
          <cell r="C1299" t="str">
            <v>アテクト</v>
          </cell>
          <cell r="D1299" t="str">
            <v>JQ</v>
          </cell>
          <cell r="E1299" t="str">
            <v>化学</v>
          </cell>
          <cell r="F1299">
            <v>4.4367999999999998E-2</v>
          </cell>
          <cell r="G1299" t="str">
            <v/>
          </cell>
        </row>
        <row r="1300">
          <cell r="B1300">
            <v>4242</v>
          </cell>
          <cell r="C1300" t="str">
            <v>タカギセイコー</v>
          </cell>
          <cell r="D1300" t="str">
            <v>JQ</v>
          </cell>
          <cell r="E1300" t="str">
            <v>化学</v>
          </cell>
          <cell r="F1300">
            <v>2.7932720000000001E-2</v>
          </cell>
          <cell r="G1300" t="str">
            <v/>
          </cell>
        </row>
        <row r="1301">
          <cell r="B1301">
            <v>4243</v>
          </cell>
          <cell r="C1301" t="str">
            <v>ニックス</v>
          </cell>
          <cell r="D1301" t="str">
            <v>JQ</v>
          </cell>
          <cell r="E1301" t="str">
            <v>化学</v>
          </cell>
          <cell r="F1301">
            <v>2.3230000000000001E-2</v>
          </cell>
          <cell r="G1301" t="str">
            <v/>
          </cell>
        </row>
        <row r="1302">
          <cell r="B1302">
            <v>4245</v>
          </cell>
          <cell r="C1302" t="str">
            <v>ダイキアクシス</v>
          </cell>
          <cell r="D1302" t="str">
            <v>東1</v>
          </cell>
          <cell r="E1302" t="str">
            <v>化学</v>
          </cell>
          <cell r="F1302">
            <v>0.13648099999999999</v>
          </cell>
          <cell r="G1302" t="str">
            <v/>
          </cell>
        </row>
        <row r="1303">
          <cell r="B1303">
            <v>4246</v>
          </cell>
          <cell r="C1303" t="str">
            <v>ダイキョー</v>
          </cell>
          <cell r="D1303" t="str">
            <v>東1</v>
          </cell>
          <cell r="E1303" t="str">
            <v>化学</v>
          </cell>
          <cell r="F1303">
            <v>0.73896399999999995</v>
          </cell>
          <cell r="G1303" t="str">
            <v/>
          </cell>
        </row>
        <row r="1304">
          <cell r="B1304">
            <v>4248</v>
          </cell>
          <cell r="C1304" t="str">
            <v>竹本容器</v>
          </cell>
          <cell r="D1304" t="str">
            <v>東1</v>
          </cell>
          <cell r="E1304" t="str">
            <v>化学</v>
          </cell>
          <cell r="F1304">
            <v>0.12529199999999999</v>
          </cell>
          <cell r="G1304" t="str">
            <v/>
          </cell>
        </row>
        <row r="1305">
          <cell r="B1305">
            <v>4249</v>
          </cell>
          <cell r="C1305" t="str">
            <v>森六HD</v>
          </cell>
          <cell r="D1305" t="str">
            <v>東1</v>
          </cell>
          <cell r="E1305" t="str">
            <v>化学</v>
          </cell>
          <cell r="F1305">
            <v>0.1696</v>
          </cell>
          <cell r="G1305" t="str">
            <v/>
          </cell>
        </row>
        <row r="1306">
          <cell r="B1306">
            <v>4251</v>
          </cell>
          <cell r="C1306" t="str">
            <v>恵和</v>
          </cell>
          <cell r="D1306" t="str">
            <v>東1</v>
          </cell>
          <cell r="E1306" t="str">
            <v>化学</v>
          </cell>
          <cell r="F1306">
            <v>9.6158350000000004E-2</v>
          </cell>
          <cell r="G1306">
            <v>32.840000000000003</v>
          </cell>
        </row>
        <row r="1307">
          <cell r="B1307">
            <v>4255</v>
          </cell>
          <cell r="C1307" t="str">
            <v>THECOO</v>
          </cell>
          <cell r="D1307" t="str">
            <v>マ</v>
          </cell>
          <cell r="E1307" t="str">
            <v>情通</v>
          </cell>
          <cell r="F1307">
            <v>2.021355E-2</v>
          </cell>
          <cell r="G1307" t="str">
            <v/>
          </cell>
        </row>
        <row r="1308">
          <cell r="B1308">
            <v>4256</v>
          </cell>
          <cell r="C1308" t="str">
            <v>サインド</v>
          </cell>
          <cell r="D1308" t="str">
            <v>マ</v>
          </cell>
          <cell r="E1308" t="str">
            <v>情通</v>
          </cell>
          <cell r="F1308">
            <v>5.8000000000000003E-2</v>
          </cell>
          <cell r="G1308" t="str">
            <v/>
          </cell>
        </row>
        <row r="1309">
          <cell r="B1309">
            <v>4258</v>
          </cell>
          <cell r="C1309" t="str">
            <v>網屋</v>
          </cell>
          <cell r="D1309" t="str">
            <v>マ</v>
          </cell>
          <cell r="E1309" t="str">
            <v>情通</v>
          </cell>
          <cell r="F1309">
            <v>4.0056000000000001E-2</v>
          </cell>
          <cell r="G1309" t="str">
            <v/>
          </cell>
        </row>
        <row r="1310">
          <cell r="B1310">
            <v>4259</v>
          </cell>
          <cell r="C1310" t="str">
            <v>エクサウィザー</v>
          </cell>
          <cell r="D1310" t="str">
            <v>マ</v>
          </cell>
          <cell r="E1310" t="str">
            <v>情通</v>
          </cell>
          <cell r="F1310">
            <v>0.79853399999999997</v>
          </cell>
          <cell r="G1310" t="str">
            <v/>
          </cell>
        </row>
        <row r="1311">
          <cell r="B1311">
            <v>4260</v>
          </cell>
          <cell r="C1311" t="str">
            <v>ハイブリッドテ</v>
          </cell>
          <cell r="D1311" t="str">
            <v>マ</v>
          </cell>
          <cell r="E1311" t="str">
            <v>情通</v>
          </cell>
          <cell r="F1311">
            <v>0.10958148</v>
          </cell>
          <cell r="G1311" t="str">
            <v/>
          </cell>
        </row>
        <row r="1312">
          <cell r="B1312">
            <v>4261</v>
          </cell>
          <cell r="C1312" t="str">
            <v>アジアクエスト</v>
          </cell>
          <cell r="D1312" t="str">
            <v>マ</v>
          </cell>
          <cell r="E1312" t="str">
            <v>情通</v>
          </cell>
          <cell r="F1312">
            <v>1.4E-2</v>
          </cell>
          <cell r="G1312" t="str">
            <v/>
          </cell>
        </row>
        <row r="1313">
          <cell r="B1313">
            <v>4262</v>
          </cell>
          <cell r="C1313" t="str">
            <v>ニフティライフ</v>
          </cell>
          <cell r="D1313" t="str">
            <v>マ</v>
          </cell>
          <cell r="E1313" t="str">
            <v>情通</v>
          </cell>
          <cell r="F1313">
            <v>6.25E-2</v>
          </cell>
          <cell r="G1313" t="str">
            <v/>
          </cell>
        </row>
        <row r="1314">
          <cell r="B1314">
            <v>4263</v>
          </cell>
          <cell r="C1314" t="str">
            <v>サスメド</v>
          </cell>
          <cell r="D1314" t="str">
            <v>マ</v>
          </cell>
          <cell r="E1314" t="str">
            <v>情通</v>
          </cell>
          <cell r="F1314">
            <v>0.159995</v>
          </cell>
          <cell r="G1314" t="str">
            <v/>
          </cell>
        </row>
        <row r="1315">
          <cell r="B1315">
            <v>4264</v>
          </cell>
          <cell r="C1315" t="str">
            <v>セキュア</v>
          </cell>
          <cell r="D1315" t="str">
            <v>マ</v>
          </cell>
          <cell r="E1315" t="str">
            <v>情通</v>
          </cell>
          <cell r="F1315">
            <v>4.6909199999999998E-2</v>
          </cell>
          <cell r="G1315" t="str">
            <v/>
          </cell>
        </row>
        <row r="1316">
          <cell r="B1316">
            <v>4265</v>
          </cell>
          <cell r="C1316" t="str">
            <v>INSTITU</v>
          </cell>
          <cell r="D1316" t="str">
            <v>マ</v>
          </cell>
          <cell r="E1316" t="str">
            <v>情通</v>
          </cell>
          <cell r="F1316">
            <v>4.3908000000000003E-2</v>
          </cell>
          <cell r="G1316" t="str">
            <v/>
          </cell>
        </row>
        <row r="1317">
          <cell r="B1317">
            <v>4272</v>
          </cell>
          <cell r="C1317" t="str">
            <v>日本化薬</v>
          </cell>
          <cell r="D1317" t="str">
            <v>東1</v>
          </cell>
          <cell r="E1317" t="str">
            <v>化学</v>
          </cell>
          <cell r="F1317">
            <v>1.7750357000000001</v>
          </cell>
          <cell r="G1317">
            <v>34.83</v>
          </cell>
        </row>
        <row r="1318">
          <cell r="B1318">
            <v>4274</v>
          </cell>
          <cell r="C1318" t="str">
            <v>細谷火工</v>
          </cell>
          <cell r="D1318" t="str">
            <v>JQ</v>
          </cell>
          <cell r="E1318" t="str">
            <v>化学</v>
          </cell>
          <cell r="F1318">
            <v>4.0320000000000002E-2</v>
          </cell>
          <cell r="G1318">
            <v>38.42</v>
          </cell>
        </row>
        <row r="1319">
          <cell r="B1319">
            <v>4275</v>
          </cell>
          <cell r="C1319" t="str">
            <v>カーリットHD</v>
          </cell>
          <cell r="D1319" t="str">
            <v>東1</v>
          </cell>
          <cell r="E1319" t="str">
            <v>化学</v>
          </cell>
          <cell r="F1319">
            <v>0.24049999999999999</v>
          </cell>
          <cell r="G1319" t="str">
            <v/>
          </cell>
        </row>
        <row r="1320">
          <cell r="B1320">
            <v>4284</v>
          </cell>
          <cell r="C1320" t="str">
            <v>ソルクシーズ</v>
          </cell>
          <cell r="D1320" t="str">
            <v>東1</v>
          </cell>
          <cell r="E1320" t="str">
            <v>情通</v>
          </cell>
          <cell r="F1320">
            <v>0.26820593999999998</v>
          </cell>
          <cell r="G1320" t="str">
            <v/>
          </cell>
        </row>
        <row r="1321">
          <cell r="B1321">
            <v>4286</v>
          </cell>
          <cell r="C1321" t="str">
            <v>レッグス</v>
          </cell>
          <cell r="D1321" t="str">
            <v>東1</v>
          </cell>
          <cell r="E1321" t="str">
            <v>サー</v>
          </cell>
          <cell r="F1321">
            <v>0.1084</v>
          </cell>
          <cell r="G1321" t="str">
            <v/>
          </cell>
        </row>
        <row r="1322">
          <cell r="B1322">
            <v>4287</v>
          </cell>
          <cell r="C1322" t="str">
            <v>ジャストプラ</v>
          </cell>
          <cell r="D1322" t="str">
            <v>JQ</v>
          </cell>
          <cell r="E1322" t="str">
            <v>情通</v>
          </cell>
          <cell r="F1322">
            <v>0.12736338</v>
          </cell>
          <cell r="G1322" t="str">
            <v/>
          </cell>
        </row>
        <row r="1323">
          <cell r="B1323">
            <v>4288</v>
          </cell>
          <cell r="C1323" t="str">
            <v>アズジェント</v>
          </cell>
          <cell r="D1323" t="str">
            <v>JQ</v>
          </cell>
          <cell r="E1323" t="str">
            <v>情通</v>
          </cell>
          <cell r="F1323">
            <v>3.8157339999999998E-2</v>
          </cell>
          <cell r="G1323" t="str">
            <v/>
          </cell>
        </row>
        <row r="1324">
          <cell r="B1324">
            <v>4290</v>
          </cell>
          <cell r="C1324" t="str">
            <v>プレステインタ</v>
          </cell>
          <cell r="D1324" t="str">
            <v>東1</v>
          </cell>
          <cell r="E1324" t="str">
            <v>サー</v>
          </cell>
          <cell r="F1324">
            <v>1.2818719999999999</v>
          </cell>
          <cell r="G1324">
            <v>36.93</v>
          </cell>
        </row>
        <row r="1325">
          <cell r="B1325">
            <v>4293</v>
          </cell>
          <cell r="C1325" t="str">
            <v>セプテーニHD</v>
          </cell>
          <cell r="D1325" t="str">
            <v>JQ</v>
          </cell>
          <cell r="E1325" t="str">
            <v>サー</v>
          </cell>
          <cell r="F1325">
            <v>2.1107965399999999</v>
          </cell>
          <cell r="G1325">
            <v>31.58</v>
          </cell>
        </row>
        <row r="1326">
          <cell r="B1326">
            <v>4295</v>
          </cell>
          <cell r="C1326" t="str">
            <v>フェイス</v>
          </cell>
          <cell r="D1326" t="str">
            <v>東1</v>
          </cell>
          <cell r="E1326" t="str">
            <v>情通</v>
          </cell>
          <cell r="F1326">
            <v>0.13831091000000001</v>
          </cell>
          <cell r="G1326" t="str">
            <v/>
          </cell>
        </row>
        <row r="1327">
          <cell r="B1327">
            <v>4298</v>
          </cell>
          <cell r="C1327" t="str">
            <v>プロトコーポ</v>
          </cell>
          <cell r="D1327" t="str">
            <v>東1</v>
          </cell>
          <cell r="E1327" t="str">
            <v>情通</v>
          </cell>
          <cell r="F1327">
            <v>0.41925299999999999</v>
          </cell>
          <cell r="G1327" t="str">
            <v/>
          </cell>
        </row>
        <row r="1328">
          <cell r="B1328">
            <v>4299</v>
          </cell>
          <cell r="C1328" t="str">
            <v>ハイマックス</v>
          </cell>
          <cell r="D1328" t="str">
            <v>東1</v>
          </cell>
          <cell r="E1328" t="str">
            <v>情通</v>
          </cell>
          <cell r="F1328">
            <v>0.12412992</v>
          </cell>
          <cell r="G1328" t="str">
            <v/>
          </cell>
        </row>
        <row r="1329">
          <cell r="B1329">
            <v>4301</v>
          </cell>
          <cell r="C1329" t="str">
            <v>アミューズ</v>
          </cell>
          <cell r="D1329" t="str">
            <v>東1</v>
          </cell>
          <cell r="E1329" t="str">
            <v>サー</v>
          </cell>
          <cell r="F1329">
            <v>0.18623519999999999</v>
          </cell>
          <cell r="G1329" t="str">
            <v/>
          </cell>
        </row>
        <row r="1330">
          <cell r="B1330">
            <v>4304</v>
          </cell>
          <cell r="C1330" t="str">
            <v>Eストアー</v>
          </cell>
          <cell r="D1330" t="str">
            <v>JQ</v>
          </cell>
          <cell r="E1330" t="str">
            <v>情通</v>
          </cell>
          <cell r="F1330">
            <v>5.6366359999999997E-2</v>
          </cell>
          <cell r="G1330" t="str">
            <v/>
          </cell>
        </row>
        <row r="1331">
          <cell r="B1331">
            <v>4307</v>
          </cell>
          <cell r="C1331" t="str">
            <v>野村総研</v>
          </cell>
          <cell r="D1331" t="str">
            <v>東1</v>
          </cell>
          <cell r="E1331" t="str">
            <v>情通</v>
          </cell>
          <cell r="F1331">
            <v>6.1069649999999998</v>
          </cell>
          <cell r="G1331">
            <v>30.17</v>
          </cell>
        </row>
        <row r="1332">
          <cell r="B1332">
            <v>4308</v>
          </cell>
          <cell r="C1332" t="str">
            <v>Jストリーム</v>
          </cell>
          <cell r="D1332" t="str">
            <v>マ</v>
          </cell>
          <cell r="E1332" t="str">
            <v>情通</v>
          </cell>
          <cell r="F1332">
            <v>0.28057399999999999</v>
          </cell>
          <cell r="G1332">
            <v>29.91</v>
          </cell>
        </row>
        <row r="1333">
          <cell r="B1333">
            <v>4310</v>
          </cell>
          <cell r="C1333" t="str">
            <v>Dインキュベータ</v>
          </cell>
          <cell r="D1333" t="str">
            <v>東1</v>
          </cell>
          <cell r="E1333" t="str">
            <v>サー</v>
          </cell>
          <cell r="F1333">
            <v>0.104295</v>
          </cell>
          <cell r="G1333">
            <v>40</v>
          </cell>
        </row>
        <row r="1334">
          <cell r="B1334">
            <v>4312</v>
          </cell>
          <cell r="C1334" t="str">
            <v>サイバネット</v>
          </cell>
          <cell r="D1334" t="str">
            <v>東1</v>
          </cell>
          <cell r="E1334" t="str">
            <v>情通</v>
          </cell>
          <cell r="F1334">
            <v>0.32075999999999999</v>
          </cell>
          <cell r="G1334" t="str">
            <v/>
          </cell>
        </row>
        <row r="1335">
          <cell r="B1335">
            <v>4316</v>
          </cell>
          <cell r="C1335" t="str">
            <v>ビーマップ</v>
          </cell>
          <cell r="D1335" t="str">
            <v>JQ</v>
          </cell>
          <cell r="E1335" t="str">
            <v>情通</v>
          </cell>
          <cell r="F1335">
            <v>3.227E-2</v>
          </cell>
          <cell r="G1335">
            <v>30.29</v>
          </cell>
        </row>
        <row r="1336">
          <cell r="B1336">
            <v>4317</v>
          </cell>
          <cell r="C1336" t="str">
            <v>レイ</v>
          </cell>
          <cell r="D1336" t="str">
            <v>JQ</v>
          </cell>
          <cell r="E1336" t="str">
            <v>サー</v>
          </cell>
          <cell r="F1336">
            <v>0.14328975999999999</v>
          </cell>
          <cell r="G1336" t="str">
            <v/>
          </cell>
        </row>
        <row r="1337">
          <cell r="B1337">
            <v>4318</v>
          </cell>
          <cell r="C1337" t="str">
            <v>クイック</v>
          </cell>
          <cell r="D1337" t="str">
            <v>東1</v>
          </cell>
          <cell r="E1337" t="str">
            <v>サー</v>
          </cell>
          <cell r="F1337">
            <v>0.19098576</v>
          </cell>
          <cell r="G1337">
            <v>34.86</v>
          </cell>
        </row>
        <row r="1338">
          <cell r="B1338">
            <v>4319</v>
          </cell>
          <cell r="C1338" t="str">
            <v>TAC</v>
          </cell>
          <cell r="D1338" t="str">
            <v>東1</v>
          </cell>
          <cell r="E1338" t="str">
            <v>サー</v>
          </cell>
          <cell r="F1338">
            <v>0.18504000000000001</v>
          </cell>
          <cell r="G1338" t="str">
            <v/>
          </cell>
        </row>
        <row r="1339">
          <cell r="B1339">
            <v>4320</v>
          </cell>
          <cell r="C1339" t="str">
            <v>CEHD</v>
          </cell>
          <cell r="D1339" t="str">
            <v>東1</v>
          </cell>
          <cell r="E1339" t="str">
            <v>情通</v>
          </cell>
          <cell r="F1339">
            <v>0.15273500000000001</v>
          </cell>
          <cell r="G1339" t="str">
            <v/>
          </cell>
        </row>
        <row r="1340">
          <cell r="B1340">
            <v>4323</v>
          </cell>
          <cell r="C1340" t="str">
            <v>日本システム</v>
          </cell>
          <cell r="D1340" t="str">
            <v>東1</v>
          </cell>
          <cell r="E1340" t="str">
            <v>情通</v>
          </cell>
          <cell r="F1340">
            <v>6.2092300000000003E-2</v>
          </cell>
          <cell r="G1340">
            <v>29.35</v>
          </cell>
        </row>
        <row r="1341">
          <cell r="B1341">
            <v>4324</v>
          </cell>
          <cell r="C1341" t="str">
            <v>電通G</v>
          </cell>
          <cell r="D1341" t="str">
            <v>東1</v>
          </cell>
          <cell r="E1341" t="str">
            <v>サー</v>
          </cell>
          <cell r="F1341">
            <v>2.8841000000000001</v>
          </cell>
          <cell r="G1341">
            <v>37.71</v>
          </cell>
        </row>
        <row r="1342">
          <cell r="B1342">
            <v>4326</v>
          </cell>
          <cell r="C1342" t="str">
            <v>インテージHD</v>
          </cell>
          <cell r="D1342" t="str">
            <v>東1</v>
          </cell>
          <cell r="E1342" t="str">
            <v>情通</v>
          </cell>
          <cell r="F1342">
            <v>0.40426000000000001</v>
          </cell>
          <cell r="G1342">
            <v>37.86</v>
          </cell>
        </row>
        <row r="1343">
          <cell r="B1343">
            <v>4327</v>
          </cell>
          <cell r="C1343" t="str">
            <v>日本SHL</v>
          </cell>
          <cell r="D1343" t="str">
            <v>JQ</v>
          </cell>
          <cell r="E1343" t="str">
            <v>サー</v>
          </cell>
          <cell r="F1343">
            <v>6.141158E-2</v>
          </cell>
          <cell r="G1343" t="str">
            <v/>
          </cell>
        </row>
        <row r="1344">
          <cell r="B1344">
            <v>4331</v>
          </cell>
          <cell r="C1344" t="str">
            <v>T&amp;Gニーズ</v>
          </cell>
          <cell r="D1344" t="str">
            <v>東1</v>
          </cell>
          <cell r="E1344" t="str">
            <v>サー</v>
          </cell>
          <cell r="F1344">
            <v>0.1305933</v>
          </cell>
          <cell r="G1344" t="str">
            <v/>
          </cell>
        </row>
        <row r="1345">
          <cell r="B1345">
            <v>4333</v>
          </cell>
          <cell r="C1345" t="str">
            <v>東邦システム</v>
          </cell>
          <cell r="D1345" t="str">
            <v>東1</v>
          </cell>
          <cell r="E1345" t="str">
            <v>情通</v>
          </cell>
          <cell r="F1345">
            <v>0.13865991999999999</v>
          </cell>
          <cell r="G1345" t="str">
            <v/>
          </cell>
        </row>
        <row r="1346">
          <cell r="B1346">
            <v>4334</v>
          </cell>
          <cell r="C1346" t="str">
            <v>ユークス</v>
          </cell>
          <cell r="D1346" t="str">
            <v>JQ</v>
          </cell>
          <cell r="E1346" t="str">
            <v>情通</v>
          </cell>
          <cell r="F1346">
            <v>0.11096</v>
          </cell>
          <cell r="G1346" t="str">
            <v/>
          </cell>
        </row>
        <row r="1347">
          <cell r="B1347">
            <v>4335</v>
          </cell>
          <cell r="C1347" t="str">
            <v>アイ・ピー・エス</v>
          </cell>
          <cell r="D1347" t="str">
            <v>JQ</v>
          </cell>
          <cell r="E1347" t="str">
            <v>情通</v>
          </cell>
          <cell r="F1347">
            <v>2.4660000000000001E-2</v>
          </cell>
          <cell r="G1347" t="str">
            <v/>
          </cell>
        </row>
        <row r="1348">
          <cell r="B1348">
            <v>4336</v>
          </cell>
          <cell r="C1348" t="str">
            <v>クリエアナブキ</v>
          </cell>
          <cell r="D1348" t="str">
            <v>JQ</v>
          </cell>
          <cell r="E1348" t="str">
            <v>サー</v>
          </cell>
          <cell r="F1348">
            <v>2.3400000000000001E-2</v>
          </cell>
          <cell r="G1348" t="str">
            <v/>
          </cell>
        </row>
        <row r="1349">
          <cell r="B1349">
            <v>4337</v>
          </cell>
          <cell r="C1349" t="str">
            <v>ぴあ</v>
          </cell>
          <cell r="D1349" t="str">
            <v>東1</v>
          </cell>
          <cell r="E1349" t="str">
            <v>サー</v>
          </cell>
          <cell r="F1349">
            <v>0.15346513000000001</v>
          </cell>
          <cell r="G1349" t="str">
            <v/>
          </cell>
        </row>
        <row r="1350">
          <cell r="B1350">
            <v>4341</v>
          </cell>
          <cell r="C1350" t="str">
            <v>西菱電機</v>
          </cell>
          <cell r="D1350" t="str">
            <v>東2</v>
          </cell>
          <cell r="E1350" t="str">
            <v>サー</v>
          </cell>
          <cell r="F1350">
            <v>3.5000000000000003E-2</v>
          </cell>
          <cell r="G1350" t="str">
            <v/>
          </cell>
        </row>
        <row r="1351">
          <cell r="B1351">
            <v>4343</v>
          </cell>
          <cell r="C1351" t="str">
            <v>イオンファンタジ</v>
          </cell>
          <cell r="D1351" t="str">
            <v>東1</v>
          </cell>
          <cell r="E1351" t="str">
            <v>サー</v>
          </cell>
          <cell r="F1351">
            <v>0.19767525</v>
          </cell>
          <cell r="G1351">
            <v>38.75</v>
          </cell>
        </row>
        <row r="1352">
          <cell r="B1352">
            <v>4344</v>
          </cell>
          <cell r="C1352" t="str">
            <v>ソースネクスト</v>
          </cell>
          <cell r="D1352" t="str">
            <v>東1</v>
          </cell>
          <cell r="E1352" t="str">
            <v>情通</v>
          </cell>
          <cell r="F1352">
            <v>1.3628119999999999</v>
          </cell>
          <cell r="G1352" t="str">
            <v/>
          </cell>
        </row>
        <row r="1353">
          <cell r="B1353">
            <v>4345</v>
          </cell>
          <cell r="C1353" t="str">
            <v>シーティーエス</v>
          </cell>
          <cell r="D1353" t="str">
            <v>東1</v>
          </cell>
          <cell r="E1353" t="str">
            <v>サー</v>
          </cell>
          <cell r="F1353">
            <v>0.434</v>
          </cell>
          <cell r="G1353" t="str">
            <v/>
          </cell>
        </row>
        <row r="1354">
          <cell r="B1354">
            <v>4346</v>
          </cell>
          <cell r="C1354" t="str">
            <v>ネクシィーズG</v>
          </cell>
          <cell r="D1354" t="str">
            <v>東1</v>
          </cell>
          <cell r="E1354" t="str">
            <v>サー</v>
          </cell>
          <cell r="F1354">
            <v>0.13471240000000001</v>
          </cell>
          <cell r="G1354" t="str">
            <v/>
          </cell>
        </row>
        <row r="1355">
          <cell r="B1355">
            <v>4347</v>
          </cell>
          <cell r="C1355" t="str">
            <v>ブロードメディア</v>
          </cell>
          <cell r="D1355" t="str">
            <v>JQ</v>
          </cell>
          <cell r="E1355" t="str">
            <v>サー</v>
          </cell>
          <cell r="F1355">
            <v>7.9147319999999993E-2</v>
          </cell>
          <cell r="G1355">
            <v>36.47</v>
          </cell>
        </row>
        <row r="1356">
          <cell r="B1356">
            <v>4348</v>
          </cell>
          <cell r="C1356" t="str">
            <v>インフォコム</v>
          </cell>
          <cell r="D1356" t="str">
            <v>東1</v>
          </cell>
          <cell r="E1356" t="str">
            <v>情通</v>
          </cell>
          <cell r="F1356">
            <v>0.57599999999999996</v>
          </cell>
          <cell r="G1356">
            <v>34.14</v>
          </cell>
        </row>
        <row r="1357">
          <cell r="B1357">
            <v>4350</v>
          </cell>
          <cell r="C1357" t="str">
            <v>メディカルシス</v>
          </cell>
          <cell r="D1357" t="str">
            <v>東1</v>
          </cell>
          <cell r="E1357" t="str">
            <v>小売</v>
          </cell>
          <cell r="F1357">
            <v>0.30642599999999998</v>
          </cell>
          <cell r="G1357" t="str">
            <v/>
          </cell>
        </row>
        <row r="1358">
          <cell r="B1358">
            <v>4351</v>
          </cell>
          <cell r="C1358" t="str">
            <v>山田債権管理</v>
          </cell>
          <cell r="D1358" t="str">
            <v>JQ</v>
          </cell>
          <cell r="E1358" t="str">
            <v>金融</v>
          </cell>
          <cell r="F1358">
            <v>4.2680000000000003E-2</v>
          </cell>
          <cell r="G1358" t="str">
            <v/>
          </cell>
        </row>
        <row r="1359">
          <cell r="B1359">
            <v>4355</v>
          </cell>
          <cell r="C1359" t="str">
            <v>ロングライフ</v>
          </cell>
          <cell r="D1359" t="str">
            <v>JQ</v>
          </cell>
          <cell r="E1359" t="str">
            <v>サー</v>
          </cell>
          <cell r="F1359">
            <v>0.111904</v>
          </cell>
          <cell r="G1359" t="str">
            <v/>
          </cell>
        </row>
        <row r="1360">
          <cell r="B1360">
            <v>4356</v>
          </cell>
          <cell r="C1360" t="str">
            <v>応用技術</v>
          </cell>
          <cell r="D1360" t="str">
            <v>JQ</v>
          </cell>
          <cell r="E1360" t="str">
            <v>情通</v>
          </cell>
          <cell r="F1360">
            <v>5.7167999999999997E-2</v>
          </cell>
          <cell r="G1360" t="str">
            <v/>
          </cell>
        </row>
        <row r="1361">
          <cell r="B1361">
            <v>4360</v>
          </cell>
          <cell r="C1361" t="str">
            <v>マナック・ケミ</v>
          </cell>
          <cell r="D1361" t="str">
            <v>東2</v>
          </cell>
          <cell r="E1361" t="str">
            <v>化学</v>
          </cell>
          <cell r="F1361">
            <v>8.6249999999999993E-2</v>
          </cell>
          <cell r="G1361" t="str">
            <v/>
          </cell>
        </row>
        <row r="1362">
          <cell r="B1362">
            <v>4361</v>
          </cell>
          <cell r="C1362" t="str">
            <v>川口化学工業</v>
          </cell>
          <cell r="D1362" t="str">
            <v>東2</v>
          </cell>
          <cell r="E1362" t="str">
            <v>化学</v>
          </cell>
          <cell r="F1362">
            <v>1.2200000000000001E-2</v>
          </cell>
          <cell r="G1362" t="str">
            <v/>
          </cell>
        </row>
        <row r="1363">
          <cell r="B1363">
            <v>4362</v>
          </cell>
          <cell r="C1363" t="str">
            <v>日本精化</v>
          </cell>
          <cell r="D1363" t="str">
            <v>東1</v>
          </cell>
          <cell r="E1363" t="str">
            <v>化学</v>
          </cell>
          <cell r="F1363">
            <v>0.25372446999999998</v>
          </cell>
          <cell r="G1363" t="str">
            <v/>
          </cell>
        </row>
        <row r="1364">
          <cell r="B1364">
            <v>4365</v>
          </cell>
          <cell r="C1364" t="str">
            <v>松本油脂</v>
          </cell>
          <cell r="D1364" t="str">
            <v>JQ</v>
          </cell>
          <cell r="E1364" t="str">
            <v>化学</v>
          </cell>
          <cell r="F1364">
            <v>4.5126510000000002E-2</v>
          </cell>
          <cell r="G1364" t="str">
            <v/>
          </cell>
        </row>
        <row r="1365">
          <cell r="B1365">
            <v>4366</v>
          </cell>
          <cell r="C1365" t="str">
            <v>ダイトーケミ</v>
          </cell>
          <cell r="D1365" t="str">
            <v>東2</v>
          </cell>
          <cell r="E1365" t="str">
            <v>化学</v>
          </cell>
          <cell r="F1365">
            <v>0.112</v>
          </cell>
          <cell r="G1365" t="str">
            <v/>
          </cell>
        </row>
        <row r="1366">
          <cell r="B1366">
            <v>4367</v>
          </cell>
          <cell r="C1366" t="str">
            <v>広栄化学</v>
          </cell>
          <cell r="D1366" t="str">
            <v>東2</v>
          </cell>
          <cell r="E1366" t="str">
            <v>化学</v>
          </cell>
          <cell r="F1366">
            <v>4.9000000000000002E-2</v>
          </cell>
          <cell r="G1366" t="str">
            <v/>
          </cell>
        </row>
        <row r="1367">
          <cell r="B1367">
            <v>4368</v>
          </cell>
          <cell r="C1367" t="str">
            <v>扶桑化学</v>
          </cell>
          <cell r="D1367" t="str">
            <v>東1</v>
          </cell>
          <cell r="E1367" t="str">
            <v>化学</v>
          </cell>
          <cell r="F1367">
            <v>0.35510999999999998</v>
          </cell>
          <cell r="G1367">
            <v>33.68</v>
          </cell>
        </row>
        <row r="1368">
          <cell r="B1368">
            <v>4369</v>
          </cell>
          <cell r="C1368" t="str">
            <v>トリケミカル</v>
          </cell>
          <cell r="D1368" t="str">
            <v>東1</v>
          </cell>
          <cell r="E1368" t="str">
            <v>化学</v>
          </cell>
          <cell r="F1368">
            <v>0.32498640000000001</v>
          </cell>
          <cell r="G1368">
            <v>30.38</v>
          </cell>
        </row>
        <row r="1369">
          <cell r="B1369">
            <v>4370</v>
          </cell>
          <cell r="C1369" t="str">
            <v>モビルス</v>
          </cell>
          <cell r="D1369" t="str">
            <v>マ</v>
          </cell>
          <cell r="E1369" t="str">
            <v>情通</v>
          </cell>
          <cell r="F1369">
            <v>5.8759640000000002E-2</v>
          </cell>
          <cell r="G1369" t="str">
            <v/>
          </cell>
        </row>
        <row r="1370">
          <cell r="B1370">
            <v>4371</v>
          </cell>
          <cell r="C1370" t="str">
            <v>コアコンセプト</v>
          </cell>
          <cell r="D1370" t="str">
            <v>マ</v>
          </cell>
          <cell r="E1370" t="str">
            <v>情通</v>
          </cell>
          <cell r="F1370">
            <v>3.9035E-2</v>
          </cell>
          <cell r="G1370">
            <v>30.87</v>
          </cell>
        </row>
        <row r="1371">
          <cell r="B1371">
            <v>4372</v>
          </cell>
          <cell r="C1371" t="str">
            <v>ユミルリンク</v>
          </cell>
          <cell r="D1371" t="str">
            <v>マ</v>
          </cell>
          <cell r="E1371" t="str">
            <v>情通</v>
          </cell>
          <cell r="F1371">
            <v>3.8926000000000002E-2</v>
          </cell>
          <cell r="G1371">
            <v>38.229999999999997</v>
          </cell>
        </row>
        <row r="1372">
          <cell r="B1372">
            <v>4373</v>
          </cell>
          <cell r="C1372" t="str">
            <v>シンプレクスH</v>
          </cell>
          <cell r="D1372" t="str">
            <v>東1</v>
          </cell>
          <cell r="E1372" t="str">
            <v>情通</v>
          </cell>
          <cell r="F1372">
            <v>0.54663899999999999</v>
          </cell>
          <cell r="G1372">
            <v>28.73</v>
          </cell>
        </row>
        <row r="1373">
          <cell r="B1373">
            <v>4374</v>
          </cell>
          <cell r="C1373" t="str">
            <v>ROBOT P</v>
          </cell>
          <cell r="D1373" t="str">
            <v>マ</v>
          </cell>
          <cell r="E1373" t="str">
            <v>情通</v>
          </cell>
          <cell r="F1373">
            <v>3.7615660000000002E-2</v>
          </cell>
          <cell r="G1373" t="str">
            <v/>
          </cell>
        </row>
        <row r="1374">
          <cell r="B1374">
            <v>4375</v>
          </cell>
          <cell r="C1374" t="str">
            <v>セーフィー</v>
          </cell>
          <cell r="D1374" t="str">
            <v>マ</v>
          </cell>
          <cell r="E1374" t="str">
            <v>情通</v>
          </cell>
          <cell r="F1374">
            <v>0.52142999999999995</v>
          </cell>
          <cell r="G1374">
            <v>27.58</v>
          </cell>
        </row>
        <row r="1375">
          <cell r="B1375">
            <v>4376</v>
          </cell>
          <cell r="C1375" t="str">
            <v>くふうカンパニ</v>
          </cell>
          <cell r="D1375" t="str">
            <v>マ</v>
          </cell>
          <cell r="E1375" t="str">
            <v>情通</v>
          </cell>
          <cell r="F1375">
            <v>0.58263063999999998</v>
          </cell>
          <cell r="G1375" t="str">
            <v/>
          </cell>
        </row>
        <row r="1376">
          <cell r="B1376">
            <v>4377</v>
          </cell>
          <cell r="C1376" t="str">
            <v>ワンキャリア</v>
          </cell>
          <cell r="D1376" t="str">
            <v>マ</v>
          </cell>
          <cell r="E1376" t="str">
            <v>情通</v>
          </cell>
          <cell r="F1376">
            <v>5.7605999999999997E-2</v>
          </cell>
          <cell r="G1376" t="str">
            <v/>
          </cell>
        </row>
        <row r="1377">
          <cell r="B1377">
            <v>4378</v>
          </cell>
          <cell r="C1377" t="str">
            <v>CINC</v>
          </cell>
          <cell r="D1377" t="str">
            <v>マ</v>
          </cell>
          <cell r="E1377" t="str">
            <v>情通</v>
          </cell>
          <cell r="F1377">
            <v>3.3279999999999997E-2</v>
          </cell>
          <cell r="G1377" t="str">
            <v/>
          </cell>
        </row>
        <row r="1378">
          <cell r="B1378">
            <v>4379</v>
          </cell>
          <cell r="C1378" t="str">
            <v>フォトシンス</v>
          </cell>
          <cell r="D1378" t="str">
            <v>マ</v>
          </cell>
          <cell r="E1378" t="str">
            <v>情通</v>
          </cell>
          <cell r="F1378">
            <v>0.15390799999999999</v>
          </cell>
          <cell r="G1378" t="str">
            <v/>
          </cell>
        </row>
        <row r="1379">
          <cell r="B1379">
            <v>4380</v>
          </cell>
          <cell r="C1379" t="str">
            <v>Mマート</v>
          </cell>
          <cell r="D1379" t="str">
            <v>マ</v>
          </cell>
          <cell r="E1379" t="str">
            <v>情通</v>
          </cell>
          <cell r="F1379">
            <v>4.8908E-2</v>
          </cell>
          <cell r="G1379" t="str">
            <v/>
          </cell>
        </row>
        <row r="1380">
          <cell r="B1380">
            <v>4381</v>
          </cell>
          <cell r="C1380" t="str">
            <v>ビープラッツ</v>
          </cell>
          <cell r="D1380" t="str">
            <v>マ</v>
          </cell>
          <cell r="E1380" t="str">
            <v>情通</v>
          </cell>
          <cell r="F1380">
            <v>2.377806E-2</v>
          </cell>
          <cell r="G1380" t="str">
            <v/>
          </cell>
        </row>
        <row r="1381">
          <cell r="B1381">
            <v>4382</v>
          </cell>
          <cell r="C1381" t="str">
            <v>HEROZ</v>
          </cell>
          <cell r="D1381" t="str">
            <v>東1</v>
          </cell>
          <cell r="E1381" t="str">
            <v>情通</v>
          </cell>
          <cell r="F1381">
            <v>0.15025582000000001</v>
          </cell>
          <cell r="G1381">
            <v>27.81</v>
          </cell>
        </row>
        <row r="1382">
          <cell r="B1382">
            <v>4384</v>
          </cell>
          <cell r="C1382" t="str">
            <v>ラクスル</v>
          </cell>
          <cell r="D1382" t="str">
            <v>東1</v>
          </cell>
          <cell r="E1382" t="str">
            <v>情通</v>
          </cell>
          <cell r="F1382">
            <v>0.28895140000000002</v>
          </cell>
          <cell r="G1382">
            <v>28.11</v>
          </cell>
        </row>
        <row r="1383">
          <cell r="B1383">
            <v>4385</v>
          </cell>
          <cell r="C1383" t="str">
            <v>メルカリ</v>
          </cell>
          <cell r="D1383" t="str">
            <v>マ</v>
          </cell>
          <cell r="E1383" t="str">
            <v>情通</v>
          </cell>
          <cell r="F1383">
            <v>1.5996837500000001</v>
          </cell>
          <cell r="G1383">
            <v>27.66</v>
          </cell>
        </row>
        <row r="1384">
          <cell r="B1384">
            <v>4386</v>
          </cell>
          <cell r="C1384" t="str">
            <v>SIG</v>
          </cell>
          <cell r="D1384" t="str">
            <v>東2</v>
          </cell>
          <cell r="E1384" t="str">
            <v>情通</v>
          </cell>
          <cell r="F1384">
            <v>5.9245800000000001E-2</v>
          </cell>
          <cell r="G1384" t="str">
            <v/>
          </cell>
        </row>
        <row r="1385">
          <cell r="B1385">
            <v>4387</v>
          </cell>
          <cell r="C1385" t="str">
            <v>ZUU</v>
          </cell>
          <cell r="D1385" t="str">
            <v>マ</v>
          </cell>
          <cell r="E1385" t="str">
            <v>情通</v>
          </cell>
          <cell r="F1385">
            <v>4.7498600000000002E-2</v>
          </cell>
          <cell r="G1385" t="str">
            <v/>
          </cell>
        </row>
        <row r="1386">
          <cell r="B1386">
            <v>4388</v>
          </cell>
          <cell r="C1386" t="str">
            <v>エーアイ</v>
          </cell>
          <cell r="D1386" t="str">
            <v>マ</v>
          </cell>
          <cell r="E1386" t="str">
            <v>情通</v>
          </cell>
          <cell r="F1386">
            <v>5.1679999999999997E-2</v>
          </cell>
          <cell r="G1386">
            <v>33.090000000000003</v>
          </cell>
        </row>
        <row r="1387">
          <cell r="B1387">
            <v>4389</v>
          </cell>
          <cell r="C1387" t="str">
            <v>プロパティーDB</v>
          </cell>
          <cell r="D1387" t="str">
            <v>マ</v>
          </cell>
          <cell r="E1387" t="str">
            <v>情通</v>
          </cell>
          <cell r="F1387">
            <v>5.9325000000000003E-2</v>
          </cell>
          <cell r="G1387" t="str">
            <v/>
          </cell>
        </row>
        <row r="1388">
          <cell r="B1388">
            <v>4390</v>
          </cell>
          <cell r="C1388" t="str">
            <v>IPS</v>
          </cell>
          <cell r="D1388" t="str">
            <v>東1</v>
          </cell>
          <cell r="E1388" t="str">
            <v>情通</v>
          </cell>
          <cell r="F1388">
            <v>0.12404</v>
          </cell>
          <cell r="G1388">
            <v>31.55</v>
          </cell>
        </row>
        <row r="1389">
          <cell r="B1389">
            <v>4391</v>
          </cell>
          <cell r="C1389" t="str">
            <v>ロジザード</v>
          </cell>
          <cell r="D1389" t="str">
            <v>マ</v>
          </cell>
          <cell r="E1389" t="str">
            <v>情通</v>
          </cell>
          <cell r="F1389">
            <v>3.2715000000000001E-2</v>
          </cell>
          <cell r="G1389" t="str">
            <v/>
          </cell>
        </row>
        <row r="1390">
          <cell r="B1390">
            <v>4392</v>
          </cell>
          <cell r="C1390" t="str">
            <v>FIG</v>
          </cell>
          <cell r="D1390" t="str">
            <v>東1</v>
          </cell>
          <cell r="E1390" t="str">
            <v>情通</v>
          </cell>
          <cell r="F1390">
            <v>0.31176015000000001</v>
          </cell>
          <cell r="G1390" t="str">
            <v/>
          </cell>
        </row>
        <row r="1391">
          <cell r="B1391">
            <v>4393</v>
          </cell>
          <cell r="C1391" t="str">
            <v>バンクオブイノベ</v>
          </cell>
          <cell r="D1391" t="str">
            <v>マ</v>
          </cell>
          <cell r="E1391" t="str">
            <v>情通</v>
          </cell>
          <cell r="F1391">
            <v>3.9510000000000003E-2</v>
          </cell>
          <cell r="G1391" t="str">
            <v/>
          </cell>
        </row>
        <row r="1392">
          <cell r="B1392">
            <v>4394</v>
          </cell>
          <cell r="C1392" t="str">
            <v>エクスモーション</v>
          </cell>
          <cell r="D1392" t="str">
            <v>マ</v>
          </cell>
          <cell r="E1392" t="str">
            <v>情通</v>
          </cell>
          <cell r="F1392">
            <v>2.9472999999999999E-2</v>
          </cell>
          <cell r="G1392" t="str">
            <v/>
          </cell>
        </row>
        <row r="1393">
          <cell r="B1393">
            <v>4395</v>
          </cell>
          <cell r="C1393" t="str">
            <v>アクリート</v>
          </cell>
          <cell r="D1393" t="str">
            <v>マ</v>
          </cell>
          <cell r="E1393" t="str">
            <v>情通</v>
          </cell>
          <cell r="F1393">
            <v>5.8673999999999997E-2</v>
          </cell>
          <cell r="G1393" t="str">
            <v/>
          </cell>
        </row>
        <row r="1394">
          <cell r="B1394">
            <v>4396</v>
          </cell>
          <cell r="C1394" t="str">
            <v>システムサポート</v>
          </cell>
          <cell r="D1394" t="str">
            <v>東1</v>
          </cell>
          <cell r="E1394" t="str">
            <v>情通</v>
          </cell>
          <cell r="F1394">
            <v>0.1037</v>
          </cell>
          <cell r="G1394" t="str">
            <v/>
          </cell>
        </row>
        <row r="1395">
          <cell r="B1395">
            <v>4397</v>
          </cell>
          <cell r="C1395" t="str">
            <v>チームスピリット</v>
          </cell>
          <cell r="D1395" t="str">
            <v>マ</v>
          </cell>
          <cell r="E1395" t="str">
            <v>情通</v>
          </cell>
          <cell r="F1395">
            <v>0.16284599999999999</v>
          </cell>
          <cell r="G1395" t="str">
            <v/>
          </cell>
        </row>
        <row r="1396">
          <cell r="B1396">
            <v>4398</v>
          </cell>
          <cell r="C1396" t="str">
            <v>ブロードバンド</v>
          </cell>
          <cell r="D1396" t="str">
            <v>JQ</v>
          </cell>
          <cell r="E1396" t="str">
            <v>情通</v>
          </cell>
          <cell r="F1396">
            <v>4.5643740000000002E-2</v>
          </cell>
          <cell r="G1396" t="str">
            <v/>
          </cell>
        </row>
        <row r="1397">
          <cell r="B1397">
            <v>4401</v>
          </cell>
          <cell r="C1397" t="str">
            <v>ADEKA</v>
          </cell>
          <cell r="D1397" t="str">
            <v>東1</v>
          </cell>
          <cell r="E1397" t="str">
            <v>化学</v>
          </cell>
          <cell r="F1397">
            <v>1.03768142</v>
          </cell>
          <cell r="G1397">
            <v>34.049999999999997</v>
          </cell>
        </row>
        <row r="1398">
          <cell r="B1398">
            <v>4403</v>
          </cell>
          <cell r="C1398" t="str">
            <v>日油</v>
          </cell>
          <cell r="D1398" t="str">
            <v>東1</v>
          </cell>
          <cell r="E1398" t="str">
            <v>化学</v>
          </cell>
          <cell r="F1398">
            <v>0.82841376</v>
          </cell>
          <cell r="G1398">
            <v>31.25</v>
          </cell>
        </row>
        <row r="1399">
          <cell r="B1399">
            <v>4404</v>
          </cell>
          <cell r="C1399" t="str">
            <v>ミヨシ油脂</v>
          </cell>
          <cell r="D1399" t="str">
            <v>東1</v>
          </cell>
          <cell r="E1399" t="str">
            <v>食品</v>
          </cell>
          <cell r="F1399">
            <v>0.10306895000000001</v>
          </cell>
          <cell r="G1399" t="str">
            <v/>
          </cell>
        </row>
        <row r="1400">
          <cell r="B1400">
            <v>4406</v>
          </cell>
          <cell r="C1400" t="str">
            <v>新日本理化</v>
          </cell>
          <cell r="D1400" t="str">
            <v>東1</v>
          </cell>
          <cell r="E1400" t="str">
            <v>化学</v>
          </cell>
          <cell r="F1400">
            <v>0.37286905999999997</v>
          </cell>
          <cell r="G1400" t="str">
            <v/>
          </cell>
        </row>
        <row r="1401">
          <cell r="B1401">
            <v>4409</v>
          </cell>
          <cell r="C1401" t="str">
            <v>東邦化学</v>
          </cell>
          <cell r="D1401" t="str">
            <v>東2</v>
          </cell>
          <cell r="E1401" t="str">
            <v>化学</v>
          </cell>
          <cell r="F1401">
            <v>0.2135</v>
          </cell>
          <cell r="G1401" t="str">
            <v/>
          </cell>
        </row>
        <row r="1402">
          <cell r="B1402">
            <v>4410</v>
          </cell>
          <cell r="C1402" t="str">
            <v>ハリマ化成G</v>
          </cell>
          <cell r="D1402" t="str">
            <v>東1</v>
          </cell>
          <cell r="E1402" t="str">
            <v>化学</v>
          </cell>
          <cell r="F1402">
            <v>0.26080396</v>
          </cell>
          <cell r="G1402" t="str">
            <v/>
          </cell>
        </row>
        <row r="1403">
          <cell r="B1403">
            <v>4412</v>
          </cell>
          <cell r="C1403" t="str">
            <v>サイエンスアーツ</v>
          </cell>
          <cell r="D1403" t="str">
            <v>マ</v>
          </cell>
          <cell r="E1403" t="str">
            <v>情通</v>
          </cell>
          <cell r="F1403">
            <v>3.356E-2</v>
          </cell>
          <cell r="G1403" t="str">
            <v/>
          </cell>
        </row>
        <row r="1404">
          <cell r="B1404">
            <v>4413</v>
          </cell>
          <cell r="C1404" t="str">
            <v>ボードルア</v>
          </cell>
          <cell r="D1404" t="str">
            <v>マ</v>
          </cell>
          <cell r="E1404" t="str">
            <v>情通</v>
          </cell>
          <cell r="F1404">
            <v>7.7899999999999997E-2</v>
          </cell>
          <cell r="G1404" t="str">
            <v/>
          </cell>
        </row>
        <row r="1405">
          <cell r="B1405">
            <v>4414</v>
          </cell>
          <cell r="C1405" t="str">
            <v>フレクト</v>
          </cell>
          <cell r="D1405" t="str">
            <v>マ</v>
          </cell>
          <cell r="E1405" t="str">
            <v>情通</v>
          </cell>
          <cell r="F1405">
            <v>2.9176000000000001E-2</v>
          </cell>
          <cell r="G1405" t="str">
            <v/>
          </cell>
        </row>
        <row r="1406">
          <cell r="B1406">
            <v>4415</v>
          </cell>
          <cell r="C1406" t="str">
            <v>ブロードエンター</v>
          </cell>
          <cell r="D1406" t="str">
            <v>マ</v>
          </cell>
          <cell r="E1406" t="str">
            <v>情通</v>
          </cell>
          <cell r="F1406">
            <v>2.8989999999999998E-2</v>
          </cell>
          <cell r="G1406" t="str">
            <v/>
          </cell>
        </row>
        <row r="1407">
          <cell r="B1407">
            <v>4416</v>
          </cell>
          <cell r="C1407" t="str">
            <v>TRUED</v>
          </cell>
          <cell r="D1407" t="str">
            <v>マ</v>
          </cell>
          <cell r="E1407" t="str">
            <v>情通</v>
          </cell>
          <cell r="F1407">
            <v>4.6843999999999997E-2</v>
          </cell>
          <cell r="G1407" t="str">
            <v/>
          </cell>
        </row>
        <row r="1408">
          <cell r="B1408">
            <v>4417</v>
          </cell>
          <cell r="C1408" t="str">
            <v>グローバル セ</v>
          </cell>
          <cell r="D1408" t="str">
            <v>マ</v>
          </cell>
          <cell r="E1408" t="str">
            <v>情通</v>
          </cell>
          <cell r="F1408">
            <v>3.3270000000000001E-2</v>
          </cell>
          <cell r="G1408" t="str">
            <v/>
          </cell>
        </row>
        <row r="1409">
          <cell r="B1409">
            <v>4418</v>
          </cell>
          <cell r="C1409" t="str">
            <v>JDSC</v>
          </cell>
          <cell r="D1409" t="str">
            <v>マ</v>
          </cell>
          <cell r="E1409" t="str">
            <v>情通</v>
          </cell>
          <cell r="F1409">
            <v>0.12811700000000001</v>
          </cell>
          <cell r="G1409" t="str">
            <v/>
          </cell>
        </row>
        <row r="1410">
          <cell r="B1410">
            <v>4419</v>
          </cell>
          <cell r="C1410" t="str">
            <v>FINATEX</v>
          </cell>
          <cell r="D1410" t="str">
            <v>マ</v>
          </cell>
          <cell r="E1410" t="str">
            <v>情通</v>
          </cell>
          <cell r="F1410">
            <v>0.48754628</v>
          </cell>
          <cell r="G1410" t="str">
            <v/>
          </cell>
        </row>
        <row r="1411">
          <cell r="B1411">
            <v>4420</v>
          </cell>
          <cell r="C1411" t="str">
            <v>イーソル</v>
          </cell>
          <cell r="D1411" t="str">
            <v>東1</v>
          </cell>
          <cell r="E1411" t="str">
            <v>情通</v>
          </cell>
          <cell r="F1411">
            <v>0.21460799999999999</v>
          </cell>
          <cell r="G1411" t="str">
            <v/>
          </cell>
        </row>
        <row r="1412">
          <cell r="B1412">
            <v>4421</v>
          </cell>
          <cell r="C1412" t="str">
            <v>ディアイシステム</v>
          </cell>
          <cell r="D1412" t="str">
            <v>JQ</v>
          </cell>
          <cell r="E1412" t="str">
            <v>情通</v>
          </cell>
          <cell r="F1412">
            <v>3.0550000000000001E-2</v>
          </cell>
          <cell r="G1412" t="str">
            <v/>
          </cell>
        </row>
        <row r="1413">
          <cell r="B1413">
            <v>4422</v>
          </cell>
          <cell r="C1413" t="str">
            <v>VALUENEX</v>
          </cell>
          <cell r="D1413" t="str">
            <v>マ</v>
          </cell>
          <cell r="E1413" t="str">
            <v>情通</v>
          </cell>
          <cell r="F1413">
            <v>2.8863E-2</v>
          </cell>
          <cell r="G1413" t="str">
            <v/>
          </cell>
        </row>
        <row r="1414">
          <cell r="B1414">
            <v>4423</v>
          </cell>
          <cell r="C1414" t="str">
            <v>アルテリアネット</v>
          </cell>
          <cell r="D1414" t="str">
            <v>東1</v>
          </cell>
          <cell r="E1414" t="str">
            <v>情通</v>
          </cell>
          <cell r="F1414">
            <v>0.5</v>
          </cell>
          <cell r="G1414">
            <v>29.54</v>
          </cell>
        </row>
        <row r="1415">
          <cell r="B1415">
            <v>4424</v>
          </cell>
          <cell r="C1415" t="str">
            <v>Amazia</v>
          </cell>
          <cell r="D1415" t="str">
            <v>マ</v>
          </cell>
          <cell r="E1415" t="str">
            <v>情通</v>
          </cell>
          <cell r="F1415">
            <v>6.7369999999999999E-2</v>
          </cell>
          <cell r="G1415" t="str">
            <v/>
          </cell>
        </row>
        <row r="1416">
          <cell r="B1416">
            <v>4425</v>
          </cell>
          <cell r="C1416" t="str">
            <v>Kudan</v>
          </cell>
          <cell r="D1416" t="str">
            <v>マ</v>
          </cell>
          <cell r="E1416" t="str">
            <v>情通</v>
          </cell>
          <cell r="F1416">
            <v>8.2300670000000006E-2</v>
          </cell>
          <cell r="G1416">
            <v>28.1</v>
          </cell>
        </row>
        <row r="1417">
          <cell r="B1417">
            <v>4427</v>
          </cell>
          <cell r="C1417" t="str">
            <v>EduLab</v>
          </cell>
          <cell r="D1417" t="str">
            <v>東1</v>
          </cell>
          <cell r="E1417" t="str">
            <v>情通</v>
          </cell>
          <cell r="F1417">
            <v>0.10027270000000001</v>
          </cell>
          <cell r="G1417">
            <v>27.78</v>
          </cell>
        </row>
        <row r="1418">
          <cell r="B1418">
            <v>4428</v>
          </cell>
          <cell r="C1418" t="str">
            <v>シノプス</v>
          </cell>
          <cell r="D1418" t="str">
            <v>マ</v>
          </cell>
          <cell r="E1418" t="str">
            <v>情通</v>
          </cell>
          <cell r="F1418">
            <v>6.173E-2</v>
          </cell>
          <cell r="G1418" t="str">
            <v/>
          </cell>
        </row>
        <row r="1419">
          <cell r="B1419">
            <v>4429</v>
          </cell>
          <cell r="C1419" t="str">
            <v>リックソフト</v>
          </cell>
          <cell r="D1419" t="str">
            <v>マ</v>
          </cell>
          <cell r="E1419" t="str">
            <v>情通</v>
          </cell>
          <cell r="F1419">
            <v>4.4469000000000002E-2</v>
          </cell>
          <cell r="G1419" t="str">
            <v/>
          </cell>
        </row>
        <row r="1420">
          <cell r="B1420">
            <v>4430</v>
          </cell>
          <cell r="C1420" t="str">
            <v>東海ソフト</v>
          </cell>
          <cell r="D1420" t="str">
            <v>東1</v>
          </cell>
          <cell r="E1420" t="str">
            <v>情通</v>
          </cell>
          <cell r="F1420">
            <v>4.9202999999999997E-2</v>
          </cell>
          <cell r="G1420" t="str">
            <v/>
          </cell>
        </row>
        <row r="1421">
          <cell r="B1421">
            <v>4431</v>
          </cell>
          <cell r="C1421" t="str">
            <v>スマレジ</v>
          </cell>
          <cell r="D1421" t="str">
            <v>マ</v>
          </cell>
          <cell r="E1421" t="str">
            <v>情通</v>
          </cell>
          <cell r="F1421">
            <v>0.19595199999999999</v>
          </cell>
          <cell r="G1421">
            <v>28.01</v>
          </cell>
        </row>
        <row r="1422">
          <cell r="B1422">
            <v>4432</v>
          </cell>
          <cell r="C1422" t="str">
            <v>ウイングアーク</v>
          </cell>
          <cell r="D1422" t="str">
            <v>東1</v>
          </cell>
          <cell r="E1422" t="str">
            <v>情通</v>
          </cell>
          <cell r="F1422">
            <v>0.34329470000000001</v>
          </cell>
          <cell r="G1422" t="str">
            <v/>
          </cell>
        </row>
        <row r="1423">
          <cell r="B1423">
            <v>4433</v>
          </cell>
          <cell r="C1423" t="str">
            <v>ヒトコムHD</v>
          </cell>
          <cell r="D1423" t="str">
            <v>東1</v>
          </cell>
          <cell r="E1423" t="str">
            <v>情通</v>
          </cell>
          <cell r="F1423">
            <v>0.17899333000000001</v>
          </cell>
          <cell r="G1423">
            <v>29.01</v>
          </cell>
        </row>
        <row r="1424">
          <cell r="B1424">
            <v>4434</v>
          </cell>
          <cell r="C1424" t="str">
            <v>サーバーワークス</v>
          </cell>
          <cell r="D1424" t="str">
            <v>東1</v>
          </cell>
          <cell r="E1424" t="str">
            <v>情通</v>
          </cell>
          <cell r="F1424">
            <v>7.6748919999999998E-2</v>
          </cell>
          <cell r="G1424">
            <v>27.92</v>
          </cell>
        </row>
        <row r="1425">
          <cell r="B1425">
            <v>4435</v>
          </cell>
          <cell r="C1425" t="str">
            <v>カオナビ</v>
          </cell>
          <cell r="D1425" t="str">
            <v>マ</v>
          </cell>
          <cell r="E1425" t="str">
            <v>情通</v>
          </cell>
          <cell r="F1425">
            <v>0.115018</v>
          </cell>
          <cell r="G1425">
            <v>34.21</v>
          </cell>
        </row>
        <row r="1426">
          <cell r="B1426">
            <v>4436</v>
          </cell>
          <cell r="C1426" t="str">
            <v>ミンカブ</v>
          </cell>
          <cell r="D1426" t="str">
            <v>マ</v>
          </cell>
          <cell r="E1426" t="str">
            <v>情通</v>
          </cell>
          <cell r="F1426">
            <v>0.149061</v>
          </cell>
          <cell r="G1426">
            <v>28.82</v>
          </cell>
        </row>
        <row r="1427">
          <cell r="B1427">
            <v>4437</v>
          </cell>
          <cell r="C1427" t="str">
            <v>gooddays</v>
          </cell>
          <cell r="D1427" t="str">
            <v>マ</v>
          </cell>
          <cell r="E1427" t="str">
            <v>情通</v>
          </cell>
          <cell r="F1427">
            <v>3.3663600000000002E-2</v>
          </cell>
          <cell r="G1427" t="str">
            <v/>
          </cell>
        </row>
        <row r="1428">
          <cell r="B1428">
            <v>4438</v>
          </cell>
          <cell r="C1428" t="str">
            <v>Welby</v>
          </cell>
          <cell r="D1428" t="str">
            <v>マ</v>
          </cell>
          <cell r="E1428" t="str">
            <v>情通</v>
          </cell>
          <cell r="F1428">
            <v>7.8327999999999995E-2</v>
          </cell>
          <cell r="G1428" t="str">
            <v/>
          </cell>
        </row>
        <row r="1429">
          <cell r="B1429">
            <v>4439</v>
          </cell>
          <cell r="C1429" t="str">
            <v>東名</v>
          </cell>
          <cell r="D1429" t="str">
            <v>東1</v>
          </cell>
          <cell r="E1429" t="str">
            <v>情通</v>
          </cell>
          <cell r="F1429">
            <v>7.3418999999999998E-2</v>
          </cell>
          <cell r="G1429" t="str">
            <v/>
          </cell>
        </row>
        <row r="1430">
          <cell r="B1430">
            <v>4440</v>
          </cell>
          <cell r="C1430" t="str">
            <v>ヴィッツ</v>
          </cell>
          <cell r="D1430" t="str">
            <v>東1</v>
          </cell>
          <cell r="E1430" t="str">
            <v>情通</v>
          </cell>
          <cell r="F1430">
            <v>4.1660000000000003E-2</v>
          </cell>
          <cell r="G1430" t="str">
            <v/>
          </cell>
        </row>
        <row r="1431">
          <cell r="B1431">
            <v>4441</v>
          </cell>
          <cell r="C1431" t="str">
            <v>トビラシステムズ</v>
          </cell>
          <cell r="D1431" t="str">
            <v>東1</v>
          </cell>
          <cell r="E1431" t="str">
            <v>情通</v>
          </cell>
          <cell r="F1431">
            <v>0.10482900000000001</v>
          </cell>
          <cell r="G1431" t="str">
            <v/>
          </cell>
        </row>
        <row r="1432">
          <cell r="B1432">
            <v>4442</v>
          </cell>
          <cell r="C1432" t="str">
            <v>バルテス</v>
          </cell>
          <cell r="D1432" t="str">
            <v>マ</v>
          </cell>
          <cell r="E1432" t="str">
            <v>情通</v>
          </cell>
          <cell r="F1432">
            <v>7.1499999999999994E-2</v>
          </cell>
          <cell r="G1432" t="str">
            <v/>
          </cell>
        </row>
        <row r="1433">
          <cell r="B1433">
            <v>4443</v>
          </cell>
          <cell r="C1433" t="str">
            <v>Sansan</v>
          </cell>
          <cell r="D1433" t="str">
            <v>東1</v>
          </cell>
          <cell r="E1433" t="str">
            <v>情通</v>
          </cell>
          <cell r="F1433">
            <v>1.2486131600000001</v>
          </cell>
          <cell r="G1433">
            <v>27.54</v>
          </cell>
        </row>
        <row r="1434">
          <cell r="B1434">
            <v>4444</v>
          </cell>
          <cell r="C1434" t="str">
            <v>インフォネット</v>
          </cell>
          <cell r="D1434" t="str">
            <v>マ</v>
          </cell>
          <cell r="E1434" t="str">
            <v>情通</v>
          </cell>
          <cell r="F1434">
            <v>1.982625E-2</v>
          </cell>
          <cell r="G1434" t="str">
            <v/>
          </cell>
        </row>
        <row r="1435">
          <cell r="B1435">
            <v>4445</v>
          </cell>
          <cell r="C1435" t="str">
            <v>リビンテクノ</v>
          </cell>
          <cell r="D1435" t="str">
            <v>マ</v>
          </cell>
          <cell r="E1435" t="str">
            <v>情通</v>
          </cell>
          <cell r="F1435">
            <v>1.3422440000000001E-2</v>
          </cell>
          <cell r="G1435" t="str">
            <v/>
          </cell>
        </row>
        <row r="1436">
          <cell r="B1436">
            <v>4446</v>
          </cell>
          <cell r="C1436" t="str">
            <v>Link-U</v>
          </cell>
          <cell r="D1436" t="str">
            <v>東1</v>
          </cell>
          <cell r="E1436" t="str">
            <v>情通</v>
          </cell>
          <cell r="F1436">
            <v>0.141315</v>
          </cell>
          <cell r="G1436" t="str">
            <v/>
          </cell>
        </row>
        <row r="1437">
          <cell r="B1437">
            <v>4448</v>
          </cell>
          <cell r="C1437" t="str">
            <v>Chatwork</v>
          </cell>
          <cell r="D1437" t="str">
            <v>マ</v>
          </cell>
          <cell r="E1437" t="str">
            <v>情通</v>
          </cell>
          <cell r="F1437">
            <v>0.39408791999999998</v>
          </cell>
          <cell r="G1437">
            <v>27.89</v>
          </cell>
        </row>
        <row r="1438">
          <cell r="B1438">
            <v>4449</v>
          </cell>
          <cell r="C1438" t="str">
            <v>ギフティ</v>
          </cell>
          <cell r="D1438" t="str">
            <v>東1</v>
          </cell>
          <cell r="E1438" t="str">
            <v>情通</v>
          </cell>
          <cell r="F1438">
            <v>0.28767102</v>
          </cell>
          <cell r="G1438">
            <v>27.52</v>
          </cell>
        </row>
        <row r="1439">
          <cell r="B1439">
            <v>4450</v>
          </cell>
          <cell r="C1439" t="str">
            <v>パワーソリュー</v>
          </cell>
          <cell r="D1439" t="str">
            <v>マ</v>
          </cell>
          <cell r="E1439" t="str">
            <v>情通</v>
          </cell>
          <cell r="F1439">
            <v>1.368132E-2</v>
          </cell>
          <cell r="G1439" t="str">
            <v/>
          </cell>
        </row>
        <row r="1440">
          <cell r="B1440">
            <v>4452</v>
          </cell>
          <cell r="C1440" t="str">
            <v>花王</v>
          </cell>
          <cell r="D1440" t="str">
            <v>東1</v>
          </cell>
          <cell r="E1440" t="str">
            <v>化学</v>
          </cell>
          <cell r="F1440">
            <v>4.75</v>
          </cell>
          <cell r="G1440">
            <v>31.97</v>
          </cell>
        </row>
        <row r="1441">
          <cell r="B1441">
            <v>4461</v>
          </cell>
          <cell r="C1441" t="str">
            <v>第一工業製薬</v>
          </cell>
          <cell r="D1441" t="str">
            <v>東1</v>
          </cell>
          <cell r="E1441" t="str">
            <v>化学</v>
          </cell>
          <cell r="F1441">
            <v>0.10684320999999999</v>
          </cell>
          <cell r="G1441" t="str">
            <v/>
          </cell>
        </row>
        <row r="1442">
          <cell r="B1442">
            <v>4462</v>
          </cell>
          <cell r="C1442" t="str">
            <v>石原ケミカル</v>
          </cell>
          <cell r="D1442" t="str">
            <v>東1</v>
          </cell>
          <cell r="E1442" t="str">
            <v>化学</v>
          </cell>
          <cell r="F1442">
            <v>0.1630828</v>
          </cell>
          <cell r="G1442" t="str">
            <v/>
          </cell>
        </row>
        <row r="1443">
          <cell r="B1443">
            <v>4463</v>
          </cell>
          <cell r="C1443" t="str">
            <v>日華化学</v>
          </cell>
          <cell r="D1443" t="str">
            <v>東1</v>
          </cell>
          <cell r="E1443" t="str">
            <v>化学</v>
          </cell>
          <cell r="F1443">
            <v>0.17710000000000001</v>
          </cell>
          <cell r="G1443" t="str">
            <v/>
          </cell>
        </row>
        <row r="1444">
          <cell r="B1444">
            <v>4464</v>
          </cell>
          <cell r="C1444" t="str">
            <v>ソフト99</v>
          </cell>
          <cell r="D1444" t="str">
            <v>東2</v>
          </cell>
          <cell r="E1444" t="str">
            <v>化学</v>
          </cell>
          <cell r="F1444">
            <v>0.22274688000000001</v>
          </cell>
          <cell r="G1444" t="str">
            <v/>
          </cell>
        </row>
        <row r="1445">
          <cell r="B1445">
            <v>4465</v>
          </cell>
          <cell r="C1445" t="str">
            <v>ニイタカ</v>
          </cell>
          <cell r="D1445" t="str">
            <v>東1</v>
          </cell>
          <cell r="E1445" t="str">
            <v>化学</v>
          </cell>
          <cell r="F1445">
            <v>5.9430520000000001E-2</v>
          </cell>
          <cell r="G1445" t="str">
            <v/>
          </cell>
        </row>
        <row r="1446">
          <cell r="B1446">
            <v>4471</v>
          </cell>
          <cell r="C1446" t="str">
            <v>三洋化成</v>
          </cell>
          <cell r="D1446" t="str">
            <v>東1</v>
          </cell>
          <cell r="E1446" t="str">
            <v>化学</v>
          </cell>
          <cell r="F1446">
            <v>0.23534752</v>
          </cell>
          <cell r="G1446">
            <v>33.21</v>
          </cell>
        </row>
        <row r="1447">
          <cell r="B1447">
            <v>4475</v>
          </cell>
          <cell r="C1447" t="str">
            <v>HENNGE</v>
          </cell>
          <cell r="D1447" t="str">
            <v>マ</v>
          </cell>
          <cell r="E1447" t="str">
            <v>情通</v>
          </cell>
          <cell r="F1447">
            <v>0.32496599999999998</v>
          </cell>
          <cell r="G1447">
            <v>27.74</v>
          </cell>
        </row>
        <row r="1448">
          <cell r="B1448">
            <v>4476</v>
          </cell>
          <cell r="C1448" t="str">
            <v>AI_CROSS</v>
          </cell>
          <cell r="D1448" t="str">
            <v>マ</v>
          </cell>
          <cell r="E1448" t="str">
            <v>情通</v>
          </cell>
          <cell r="F1448">
            <v>4.0028500000000002E-2</v>
          </cell>
          <cell r="G1448" t="str">
            <v/>
          </cell>
        </row>
        <row r="1449">
          <cell r="B1449">
            <v>4477</v>
          </cell>
          <cell r="C1449" t="str">
            <v>BASE</v>
          </cell>
          <cell r="D1449" t="str">
            <v>マ</v>
          </cell>
          <cell r="E1449" t="str">
            <v>情通</v>
          </cell>
          <cell r="F1449">
            <v>1.11500749</v>
          </cell>
          <cell r="G1449">
            <v>28.33</v>
          </cell>
        </row>
        <row r="1450">
          <cell r="B1450">
            <v>4478</v>
          </cell>
          <cell r="C1450" t="str">
            <v>フリー</v>
          </cell>
          <cell r="D1450" t="str">
            <v>マ</v>
          </cell>
          <cell r="E1450" t="str">
            <v>情通</v>
          </cell>
          <cell r="F1450">
            <v>0.55731962999999995</v>
          </cell>
          <cell r="G1450">
            <v>28.63</v>
          </cell>
        </row>
        <row r="1451">
          <cell r="B1451">
            <v>4479</v>
          </cell>
          <cell r="C1451" t="str">
            <v>マクアケ</v>
          </cell>
          <cell r="D1451" t="str">
            <v>マ</v>
          </cell>
          <cell r="E1451" t="str">
            <v>情通</v>
          </cell>
          <cell r="F1451">
            <v>0.12436700000000001</v>
          </cell>
          <cell r="G1451">
            <v>27.5</v>
          </cell>
        </row>
        <row r="1452">
          <cell r="B1452">
            <v>4480</v>
          </cell>
          <cell r="C1452" t="str">
            <v>メドレー</v>
          </cell>
          <cell r="D1452" t="str">
            <v>マ</v>
          </cell>
          <cell r="E1452" t="str">
            <v>情通</v>
          </cell>
          <cell r="F1452">
            <v>0.324625</v>
          </cell>
          <cell r="G1452">
            <v>29.48</v>
          </cell>
        </row>
        <row r="1453">
          <cell r="B1453">
            <v>4481</v>
          </cell>
          <cell r="C1453" t="str">
            <v>ベース</v>
          </cell>
          <cell r="D1453" t="str">
            <v>東1</v>
          </cell>
          <cell r="E1453" t="str">
            <v>情通</v>
          </cell>
          <cell r="F1453">
            <v>8.9784000000000003E-2</v>
          </cell>
          <cell r="G1453" t="str">
            <v/>
          </cell>
        </row>
        <row r="1454">
          <cell r="B1454">
            <v>4482</v>
          </cell>
          <cell r="C1454" t="str">
            <v>ウィルズ</v>
          </cell>
          <cell r="D1454" t="str">
            <v>マ</v>
          </cell>
          <cell r="E1454" t="str">
            <v>情通</v>
          </cell>
          <cell r="F1454">
            <v>0.197296</v>
          </cell>
          <cell r="G1454" t="str">
            <v/>
          </cell>
        </row>
        <row r="1455">
          <cell r="B1455">
            <v>4483</v>
          </cell>
          <cell r="C1455" t="str">
            <v>JMDC</v>
          </cell>
          <cell r="D1455" t="str">
            <v>東1</v>
          </cell>
          <cell r="E1455" t="str">
            <v>情通</v>
          </cell>
          <cell r="F1455">
            <v>0.56433007999999996</v>
          </cell>
          <cell r="G1455">
            <v>27.99</v>
          </cell>
        </row>
        <row r="1456">
          <cell r="B1456">
            <v>4484</v>
          </cell>
          <cell r="C1456" t="str">
            <v>ランサーズ</v>
          </cell>
          <cell r="D1456" t="str">
            <v>マ</v>
          </cell>
          <cell r="E1456" t="str">
            <v>情通</v>
          </cell>
          <cell r="F1456">
            <v>0.15740644000000001</v>
          </cell>
          <cell r="G1456" t="str">
            <v/>
          </cell>
        </row>
        <row r="1457">
          <cell r="B1457">
            <v>4485</v>
          </cell>
          <cell r="C1457" t="str">
            <v>JTOWER</v>
          </cell>
          <cell r="D1457" t="str">
            <v>マ</v>
          </cell>
          <cell r="E1457" t="str">
            <v>情通</v>
          </cell>
          <cell r="F1457">
            <v>0.22003618</v>
          </cell>
          <cell r="G1457">
            <v>27.51</v>
          </cell>
        </row>
        <row r="1458">
          <cell r="B1458">
            <v>4486</v>
          </cell>
          <cell r="C1458" t="str">
            <v>ユナイトアンド</v>
          </cell>
          <cell r="D1458" t="str">
            <v>マ</v>
          </cell>
          <cell r="E1458" t="str">
            <v>情通</v>
          </cell>
          <cell r="F1458">
            <v>3.7171999999999997E-2</v>
          </cell>
          <cell r="G1458" t="str">
            <v/>
          </cell>
        </row>
        <row r="1459">
          <cell r="B1459">
            <v>4487</v>
          </cell>
          <cell r="C1459" t="str">
            <v>スペースマーケ</v>
          </cell>
          <cell r="D1459" t="str">
            <v>マ</v>
          </cell>
          <cell r="E1459" t="str">
            <v>情通</v>
          </cell>
          <cell r="F1459">
            <v>0.118411</v>
          </cell>
          <cell r="G1459" t="str">
            <v/>
          </cell>
        </row>
        <row r="1460">
          <cell r="B1460">
            <v>4488</v>
          </cell>
          <cell r="C1460" t="str">
            <v>AIインサイ</v>
          </cell>
          <cell r="D1460" t="str">
            <v>マ</v>
          </cell>
          <cell r="E1460" t="str">
            <v>情通</v>
          </cell>
          <cell r="F1460">
            <v>3.92705E-2</v>
          </cell>
          <cell r="G1460">
            <v>27.83</v>
          </cell>
        </row>
        <row r="1461">
          <cell r="B1461">
            <v>4489</v>
          </cell>
          <cell r="C1461" t="str">
            <v>ペイロール</v>
          </cell>
          <cell r="D1461" t="str">
            <v>マ</v>
          </cell>
          <cell r="E1461" t="str">
            <v>情通</v>
          </cell>
          <cell r="F1461">
            <v>0.179642</v>
          </cell>
          <cell r="G1461" t="str">
            <v/>
          </cell>
        </row>
        <row r="1462">
          <cell r="B1462">
            <v>4490</v>
          </cell>
          <cell r="C1462" t="str">
            <v>ビザスク</v>
          </cell>
          <cell r="D1462" t="str">
            <v>マ</v>
          </cell>
          <cell r="E1462" t="str">
            <v>情通</v>
          </cell>
          <cell r="F1462">
            <v>9.0275499999999995E-2</v>
          </cell>
          <cell r="G1462">
            <v>29.89</v>
          </cell>
        </row>
        <row r="1463">
          <cell r="B1463">
            <v>4491</v>
          </cell>
          <cell r="C1463" t="str">
            <v>Cマネージ</v>
          </cell>
          <cell r="D1463" t="str">
            <v>JQ</v>
          </cell>
          <cell r="E1463" t="str">
            <v>情通</v>
          </cell>
          <cell r="F1463">
            <v>1.0160000000000001E-2</v>
          </cell>
          <cell r="G1463" t="str">
            <v/>
          </cell>
        </row>
        <row r="1464">
          <cell r="B1464">
            <v>4492</v>
          </cell>
          <cell r="C1464" t="str">
            <v>ゼネテック</v>
          </cell>
          <cell r="D1464" t="str">
            <v>JQ</v>
          </cell>
          <cell r="E1464" t="str">
            <v>情通</v>
          </cell>
          <cell r="F1464">
            <v>3.8609999999999998E-2</v>
          </cell>
          <cell r="G1464" t="str">
            <v/>
          </cell>
        </row>
        <row r="1465">
          <cell r="B1465">
            <v>4493</v>
          </cell>
          <cell r="C1465" t="str">
            <v>サイバセキュリ</v>
          </cell>
          <cell r="D1465" t="str">
            <v>マ</v>
          </cell>
          <cell r="E1465" t="str">
            <v>情通</v>
          </cell>
          <cell r="F1465">
            <v>9.3733440000000001E-2</v>
          </cell>
          <cell r="G1465">
            <v>27.8</v>
          </cell>
        </row>
        <row r="1466">
          <cell r="B1466">
            <v>4494</v>
          </cell>
          <cell r="C1466" t="str">
            <v>バリオセキュア</v>
          </cell>
          <cell r="D1466" t="str">
            <v>東2</v>
          </cell>
          <cell r="E1466" t="str">
            <v>情通</v>
          </cell>
          <cell r="F1466">
            <v>3.791013E-2</v>
          </cell>
          <cell r="G1466" t="str">
            <v/>
          </cell>
        </row>
        <row r="1467">
          <cell r="B1467">
            <v>4495</v>
          </cell>
          <cell r="C1467" t="str">
            <v>アイキューブ</v>
          </cell>
          <cell r="D1467" t="str">
            <v>マ</v>
          </cell>
          <cell r="E1467" t="str">
            <v>情通</v>
          </cell>
          <cell r="F1467">
            <v>5.2594500000000002E-2</v>
          </cell>
          <cell r="G1467" t="str">
            <v/>
          </cell>
        </row>
        <row r="1468">
          <cell r="B1468">
            <v>4496</v>
          </cell>
          <cell r="C1468" t="str">
            <v>コーマスOne</v>
          </cell>
          <cell r="D1468" t="str">
            <v>マ</v>
          </cell>
          <cell r="E1468" t="str">
            <v>情通</v>
          </cell>
          <cell r="F1468">
            <v>7.5233999999999995E-2</v>
          </cell>
          <cell r="G1468" t="str">
            <v/>
          </cell>
        </row>
        <row r="1469">
          <cell r="B1469">
            <v>4498</v>
          </cell>
          <cell r="C1469" t="str">
            <v>サイバートラスト</v>
          </cell>
          <cell r="D1469" t="str">
            <v>マ</v>
          </cell>
          <cell r="E1469" t="str">
            <v>情通</v>
          </cell>
          <cell r="F1469">
            <v>3.9931000000000001E-2</v>
          </cell>
          <cell r="G1469" t="str">
            <v/>
          </cell>
        </row>
        <row r="1470">
          <cell r="B1470">
            <v>4499</v>
          </cell>
          <cell r="C1470" t="str">
            <v>Speee</v>
          </cell>
          <cell r="D1470" t="str">
            <v>JQ</v>
          </cell>
          <cell r="E1470" t="str">
            <v>情通</v>
          </cell>
          <cell r="F1470">
            <v>0.100979</v>
          </cell>
          <cell r="G1470">
            <v>30.08</v>
          </cell>
        </row>
        <row r="1471">
          <cell r="B1471">
            <v>4502</v>
          </cell>
          <cell r="C1471" t="str">
            <v>武田薬品</v>
          </cell>
          <cell r="D1471" t="str">
            <v>東1</v>
          </cell>
          <cell r="E1471" t="str">
            <v>医薬</v>
          </cell>
          <cell r="F1471">
            <v>15.82252525</v>
          </cell>
          <cell r="G1471">
            <v>39.270000000000003</v>
          </cell>
        </row>
        <row r="1472">
          <cell r="B1472">
            <v>4503</v>
          </cell>
          <cell r="C1472" t="str">
            <v>アステラス製薬</v>
          </cell>
          <cell r="D1472" t="str">
            <v>東1</v>
          </cell>
          <cell r="E1472" t="str">
            <v>医薬</v>
          </cell>
          <cell r="F1472">
            <v>18.617870750000002</v>
          </cell>
          <cell r="G1472">
            <v>39.57</v>
          </cell>
        </row>
        <row r="1473">
          <cell r="B1473">
            <v>4506</v>
          </cell>
          <cell r="C1473" t="str">
            <v>大日本住友製薬</v>
          </cell>
          <cell r="D1473" t="str">
            <v>東1</v>
          </cell>
          <cell r="E1473" t="str">
            <v>医薬</v>
          </cell>
          <cell r="F1473">
            <v>3.9790015400000001</v>
          </cell>
          <cell r="G1473">
            <v>30.72</v>
          </cell>
        </row>
        <row r="1474">
          <cell r="B1474">
            <v>4507</v>
          </cell>
          <cell r="C1474" t="str">
            <v>塩野義製薬</v>
          </cell>
          <cell r="D1474" t="str">
            <v>東1</v>
          </cell>
          <cell r="E1474" t="str">
            <v>医薬</v>
          </cell>
          <cell r="F1474">
            <v>3.1158616499999998</v>
          </cell>
          <cell r="G1474">
            <v>35.54</v>
          </cell>
        </row>
        <row r="1475">
          <cell r="B1475">
            <v>4512</v>
          </cell>
          <cell r="C1475" t="str">
            <v>わかもと製薬</v>
          </cell>
          <cell r="D1475" t="str">
            <v>東1</v>
          </cell>
          <cell r="E1475" t="str">
            <v>医薬</v>
          </cell>
          <cell r="F1475">
            <v>0.34838324999999998</v>
          </cell>
          <cell r="G1475" t="str">
            <v/>
          </cell>
        </row>
        <row r="1476">
          <cell r="B1476">
            <v>4516</v>
          </cell>
          <cell r="C1476" t="str">
            <v>日本新薬</v>
          </cell>
          <cell r="D1476" t="str">
            <v>東1</v>
          </cell>
          <cell r="E1476" t="str">
            <v>医薬</v>
          </cell>
          <cell r="F1476">
            <v>0.70251483999999997</v>
          </cell>
          <cell r="G1476">
            <v>31.43</v>
          </cell>
        </row>
        <row r="1477">
          <cell r="B1477">
            <v>4519</v>
          </cell>
          <cell r="C1477" t="str">
            <v>中外製薬</v>
          </cell>
          <cell r="D1477" t="str">
            <v>東1</v>
          </cell>
          <cell r="E1477" t="str">
            <v>医薬</v>
          </cell>
          <cell r="F1477">
            <v>16.79057667</v>
          </cell>
          <cell r="G1477">
            <v>35.880000000000003</v>
          </cell>
        </row>
        <row r="1478">
          <cell r="B1478">
            <v>4521</v>
          </cell>
          <cell r="C1478" t="str">
            <v>科研製薬</v>
          </cell>
          <cell r="D1478" t="str">
            <v>東1</v>
          </cell>
          <cell r="E1478" t="str">
            <v>医薬</v>
          </cell>
          <cell r="F1478">
            <v>0.45939730000000001</v>
          </cell>
          <cell r="G1478">
            <v>34.200000000000003</v>
          </cell>
        </row>
        <row r="1479">
          <cell r="B1479">
            <v>4523</v>
          </cell>
          <cell r="C1479" t="str">
            <v>エーザイ</v>
          </cell>
          <cell r="D1479" t="str">
            <v>東1</v>
          </cell>
          <cell r="E1479" t="str">
            <v>医薬</v>
          </cell>
          <cell r="F1479">
            <v>2.9656694899999998</v>
          </cell>
          <cell r="G1479">
            <v>29.32</v>
          </cell>
        </row>
        <row r="1480">
          <cell r="B1480">
            <v>4524</v>
          </cell>
          <cell r="C1480" t="str">
            <v>森下仁丹</v>
          </cell>
          <cell r="D1480" t="str">
            <v>東2</v>
          </cell>
          <cell r="E1480" t="str">
            <v>医薬</v>
          </cell>
          <cell r="F1480">
            <v>4.1500000000000002E-2</v>
          </cell>
          <cell r="G1480" t="str">
            <v/>
          </cell>
        </row>
        <row r="1481">
          <cell r="B1481">
            <v>4526</v>
          </cell>
          <cell r="C1481" t="str">
            <v>理研ビタミン</v>
          </cell>
          <cell r="D1481" t="str">
            <v>東1</v>
          </cell>
          <cell r="E1481" t="str">
            <v>食品</v>
          </cell>
          <cell r="F1481">
            <v>0.407051</v>
          </cell>
          <cell r="G1481" t="str">
            <v/>
          </cell>
        </row>
        <row r="1482">
          <cell r="B1482">
            <v>4527</v>
          </cell>
          <cell r="C1482" t="str">
            <v>ロート製薬</v>
          </cell>
          <cell r="D1482" t="str">
            <v>東1</v>
          </cell>
          <cell r="E1482" t="str">
            <v>医薬</v>
          </cell>
          <cell r="F1482">
            <v>1.1808915499999999</v>
          </cell>
          <cell r="G1482">
            <v>35.299999999999997</v>
          </cell>
        </row>
        <row r="1483">
          <cell r="B1483">
            <v>4528</v>
          </cell>
          <cell r="C1483" t="str">
            <v>小野薬品</v>
          </cell>
          <cell r="D1483" t="str">
            <v>東1</v>
          </cell>
          <cell r="E1483" t="str">
            <v>医薬</v>
          </cell>
          <cell r="F1483">
            <v>5.2834139999999996</v>
          </cell>
          <cell r="G1483">
            <v>38.04</v>
          </cell>
        </row>
        <row r="1484">
          <cell r="B1484">
            <v>4530</v>
          </cell>
          <cell r="C1484" t="str">
            <v>久光製薬</v>
          </cell>
          <cell r="D1484" t="str">
            <v>東1</v>
          </cell>
          <cell r="E1484" t="str">
            <v>医薬</v>
          </cell>
          <cell r="F1484">
            <v>0.85164894999999996</v>
          </cell>
          <cell r="G1484">
            <v>35.15</v>
          </cell>
        </row>
        <row r="1485">
          <cell r="B1485">
            <v>4531</v>
          </cell>
          <cell r="C1485" t="str">
            <v>有機合成薬品</v>
          </cell>
          <cell r="D1485" t="str">
            <v>東1</v>
          </cell>
          <cell r="E1485" t="str">
            <v>化学</v>
          </cell>
          <cell r="F1485">
            <v>0.21973999999999999</v>
          </cell>
          <cell r="G1485" t="str">
            <v/>
          </cell>
        </row>
        <row r="1486">
          <cell r="B1486">
            <v>4534</v>
          </cell>
          <cell r="C1486" t="str">
            <v>持田製薬</v>
          </cell>
          <cell r="D1486" t="str">
            <v>東1</v>
          </cell>
          <cell r="E1486" t="str">
            <v>医薬</v>
          </cell>
          <cell r="F1486">
            <v>0.40629999999999999</v>
          </cell>
          <cell r="G1486">
            <v>38.770000000000003</v>
          </cell>
        </row>
        <row r="1487">
          <cell r="B1487">
            <v>4536</v>
          </cell>
          <cell r="C1487" t="str">
            <v>参天製薬</v>
          </cell>
          <cell r="D1487" t="str">
            <v>東1</v>
          </cell>
          <cell r="E1487" t="str">
            <v>医薬</v>
          </cell>
          <cell r="F1487">
            <v>4.0040825399999997</v>
          </cell>
          <cell r="G1487">
            <v>31.33</v>
          </cell>
        </row>
        <row r="1488">
          <cell r="B1488">
            <v>4538</v>
          </cell>
          <cell r="C1488" t="str">
            <v>扶桑薬品</v>
          </cell>
          <cell r="D1488" t="str">
            <v>東1</v>
          </cell>
          <cell r="E1488" t="str">
            <v>医薬</v>
          </cell>
          <cell r="F1488">
            <v>9.4511689999999995E-2</v>
          </cell>
          <cell r="G1488" t="str">
            <v/>
          </cell>
        </row>
        <row r="1489">
          <cell r="B1489">
            <v>4539</v>
          </cell>
          <cell r="C1489" t="str">
            <v>日本ケミファ</v>
          </cell>
          <cell r="D1489" t="str">
            <v>東1</v>
          </cell>
          <cell r="E1489" t="str">
            <v>医薬</v>
          </cell>
          <cell r="F1489">
            <v>4.2614199999999998E-2</v>
          </cell>
          <cell r="G1489" t="str">
            <v/>
          </cell>
        </row>
        <row r="1490">
          <cell r="B1490">
            <v>4540</v>
          </cell>
          <cell r="C1490" t="str">
            <v>ツムラ</v>
          </cell>
          <cell r="D1490" t="str">
            <v>東1</v>
          </cell>
          <cell r="E1490" t="str">
            <v>医薬</v>
          </cell>
          <cell r="F1490">
            <v>0.76758362000000002</v>
          </cell>
          <cell r="G1490">
            <v>32.79</v>
          </cell>
        </row>
        <row r="1491">
          <cell r="B1491">
            <v>4541</v>
          </cell>
          <cell r="C1491" t="str">
            <v>日医工</v>
          </cell>
          <cell r="D1491" t="str">
            <v>東1</v>
          </cell>
          <cell r="E1491" t="str">
            <v>医薬</v>
          </cell>
          <cell r="F1491">
            <v>0.71382652000000002</v>
          </cell>
          <cell r="G1491">
            <v>38.46</v>
          </cell>
        </row>
        <row r="1492">
          <cell r="B1492">
            <v>4543</v>
          </cell>
          <cell r="C1492" t="str">
            <v>テルモ</v>
          </cell>
          <cell r="D1492" t="str">
            <v>東1</v>
          </cell>
          <cell r="E1492" t="str">
            <v>精密</v>
          </cell>
          <cell r="F1492">
            <v>7.5952104</v>
          </cell>
          <cell r="G1492">
            <v>32.869999999999997</v>
          </cell>
        </row>
        <row r="1493">
          <cell r="B1493">
            <v>4544</v>
          </cell>
          <cell r="C1493" t="str">
            <v>HUGHD</v>
          </cell>
          <cell r="D1493" t="str">
            <v>東1</v>
          </cell>
          <cell r="E1493" t="str">
            <v>サー</v>
          </cell>
          <cell r="F1493">
            <v>0.57446357000000003</v>
          </cell>
          <cell r="G1493">
            <v>38.72</v>
          </cell>
        </row>
        <row r="1494">
          <cell r="B1494">
            <v>4547</v>
          </cell>
          <cell r="C1494" t="str">
            <v>キッセイ薬品</v>
          </cell>
          <cell r="D1494" t="str">
            <v>東1</v>
          </cell>
          <cell r="E1494" t="str">
            <v>医薬</v>
          </cell>
          <cell r="F1494">
            <v>0.51811185000000004</v>
          </cell>
          <cell r="G1494">
            <v>39.36</v>
          </cell>
        </row>
        <row r="1495">
          <cell r="B1495">
            <v>4548</v>
          </cell>
          <cell r="C1495" t="str">
            <v>生化学</v>
          </cell>
          <cell r="D1495" t="str">
            <v>東1</v>
          </cell>
          <cell r="E1495" t="str">
            <v>医薬</v>
          </cell>
          <cell r="F1495">
            <v>0.56814092999999999</v>
          </cell>
          <cell r="G1495" t="str">
            <v/>
          </cell>
        </row>
        <row r="1496">
          <cell r="B1496">
            <v>4549</v>
          </cell>
          <cell r="C1496" t="str">
            <v>栄研化学</v>
          </cell>
          <cell r="D1496" t="str">
            <v>東1</v>
          </cell>
          <cell r="E1496" t="str">
            <v>医薬</v>
          </cell>
          <cell r="F1496">
            <v>0.43541437999999999</v>
          </cell>
          <cell r="G1496">
            <v>29.98</v>
          </cell>
        </row>
        <row r="1497">
          <cell r="B1497">
            <v>4550</v>
          </cell>
          <cell r="C1497" t="str">
            <v>日水製薬</v>
          </cell>
          <cell r="D1497" t="str">
            <v>東1</v>
          </cell>
          <cell r="E1497" t="str">
            <v>医薬</v>
          </cell>
          <cell r="F1497">
            <v>0.22547139999999999</v>
          </cell>
          <cell r="G1497" t="str">
            <v/>
          </cell>
        </row>
        <row r="1498">
          <cell r="B1498">
            <v>4551</v>
          </cell>
          <cell r="C1498" t="str">
            <v>鳥居薬品</v>
          </cell>
          <cell r="D1498" t="str">
            <v>東1</v>
          </cell>
          <cell r="E1498" t="str">
            <v>医薬</v>
          </cell>
          <cell r="F1498">
            <v>0.28799999999999998</v>
          </cell>
          <cell r="G1498">
            <v>38.53</v>
          </cell>
        </row>
        <row r="1499">
          <cell r="B1499">
            <v>4552</v>
          </cell>
          <cell r="C1499" t="str">
            <v>JCRファーマ</v>
          </cell>
          <cell r="D1499" t="str">
            <v>東1</v>
          </cell>
          <cell r="E1499" t="str">
            <v>医薬</v>
          </cell>
          <cell r="F1499">
            <v>1.2968630800000001</v>
          </cell>
          <cell r="G1499">
            <v>29.44</v>
          </cell>
        </row>
        <row r="1500">
          <cell r="B1500">
            <v>4553</v>
          </cell>
          <cell r="C1500" t="str">
            <v>東和薬品</v>
          </cell>
          <cell r="D1500" t="str">
            <v>東1</v>
          </cell>
          <cell r="E1500" t="str">
            <v>医薬</v>
          </cell>
          <cell r="F1500">
            <v>0.51515999999999995</v>
          </cell>
          <cell r="G1500">
            <v>37.020000000000003</v>
          </cell>
        </row>
        <row r="1501">
          <cell r="B1501">
            <v>4554</v>
          </cell>
          <cell r="C1501" t="str">
            <v>富士製薬</v>
          </cell>
          <cell r="D1501" t="str">
            <v>東1</v>
          </cell>
          <cell r="E1501" t="str">
            <v>医薬</v>
          </cell>
          <cell r="F1501">
            <v>0.24753800000000001</v>
          </cell>
          <cell r="G1501" t="str">
            <v/>
          </cell>
        </row>
        <row r="1502">
          <cell r="B1502">
            <v>4556</v>
          </cell>
          <cell r="C1502" t="str">
            <v>カイノス</v>
          </cell>
          <cell r="D1502" t="str">
            <v>JQ</v>
          </cell>
          <cell r="E1502" t="str">
            <v>医薬</v>
          </cell>
          <cell r="F1502">
            <v>4.55886E-2</v>
          </cell>
          <cell r="G1502">
            <v>37.64</v>
          </cell>
        </row>
        <row r="1503">
          <cell r="B1503">
            <v>4558</v>
          </cell>
          <cell r="C1503" t="str">
            <v>中京医薬品</v>
          </cell>
          <cell r="D1503" t="str">
            <v>JQ</v>
          </cell>
          <cell r="E1503" t="str">
            <v>医薬</v>
          </cell>
          <cell r="F1503">
            <v>0.11660734</v>
          </cell>
          <cell r="G1503">
            <v>34.729999999999997</v>
          </cell>
        </row>
        <row r="1504">
          <cell r="B1504">
            <v>4559</v>
          </cell>
          <cell r="C1504" t="str">
            <v>ゼリア新薬</v>
          </cell>
          <cell r="D1504" t="str">
            <v>東1</v>
          </cell>
          <cell r="E1504" t="str">
            <v>医薬</v>
          </cell>
          <cell r="F1504">
            <v>0.53119190000000005</v>
          </cell>
          <cell r="G1504">
            <v>32.9</v>
          </cell>
        </row>
        <row r="1505">
          <cell r="B1505">
            <v>4563</v>
          </cell>
          <cell r="C1505" t="str">
            <v>アンジェス</v>
          </cell>
          <cell r="D1505" t="str">
            <v>マ</v>
          </cell>
          <cell r="E1505" t="str">
            <v>医薬</v>
          </cell>
          <cell r="F1505">
            <v>1.530724</v>
          </cell>
          <cell r="G1505">
            <v>30.01</v>
          </cell>
        </row>
        <row r="1506">
          <cell r="B1506">
            <v>4564</v>
          </cell>
          <cell r="C1506" t="str">
            <v>オンコセラピー</v>
          </cell>
          <cell r="D1506" t="str">
            <v>マ</v>
          </cell>
          <cell r="E1506" t="str">
            <v>医薬</v>
          </cell>
          <cell r="F1506">
            <v>1.926437</v>
          </cell>
          <cell r="G1506" t="str">
            <v/>
          </cell>
        </row>
        <row r="1507">
          <cell r="B1507">
            <v>4565</v>
          </cell>
          <cell r="C1507" t="str">
            <v>そーせい</v>
          </cell>
          <cell r="D1507" t="str">
            <v>マ</v>
          </cell>
          <cell r="E1507" t="str">
            <v>医薬</v>
          </cell>
          <cell r="F1507">
            <v>0.81518316000000002</v>
          </cell>
          <cell r="G1507">
            <v>28.89</v>
          </cell>
        </row>
        <row r="1508">
          <cell r="B1508">
            <v>4568</v>
          </cell>
          <cell r="C1508" t="str">
            <v>第一三共</v>
          </cell>
          <cell r="D1508" t="str">
            <v>東1</v>
          </cell>
          <cell r="E1508" t="str">
            <v>医薬</v>
          </cell>
          <cell r="F1508">
            <v>19.470340289999999</v>
          </cell>
          <cell r="G1508">
            <v>30.55</v>
          </cell>
        </row>
        <row r="1509">
          <cell r="B1509">
            <v>4569</v>
          </cell>
          <cell r="C1509" t="str">
            <v>キョーリン製薬</v>
          </cell>
          <cell r="D1509" t="str">
            <v>東1</v>
          </cell>
          <cell r="E1509" t="str">
            <v>医薬</v>
          </cell>
          <cell r="F1509">
            <v>0.64607935999999999</v>
          </cell>
          <cell r="G1509">
            <v>37.75</v>
          </cell>
        </row>
        <row r="1510">
          <cell r="B1510">
            <v>4570</v>
          </cell>
          <cell r="C1510" t="str">
            <v>免疫研究所</v>
          </cell>
          <cell r="D1510" t="str">
            <v>JQ</v>
          </cell>
          <cell r="E1510" t="str">
            <v>医薬</v>
          </cell>
          <cell r="F1510">
            <v>9.3145900000000004E-2</v>
          </cell>
          <cell r="G1510" t="str">
            <v/>
          </cell>
        </row>
        <row r="1511">
          <cell r="B1511">
            <v>4571</v>
          </cell>
          <cell r="C1511" t="str">
            <v>ナノキャリア</v>
          </cell>
          <cell r="D1511" t="str">
            <v>マ</v>
          </cell>
          <cell r="E1511" t="str">
            <v>医薬</v>
          </cell>
          <cell r="F1511">
            <v>0.70011257999999998</v>
          </cell>
          <cell r="G1511">
            <v>29.55</v>
          </cell>
        </row>
        <row r="1512">
          <cell r="B1512">
            <v>4572</v>
          </cell>
          <cell r="C1512" t="str">
            <v>カルナバイオ</v>
          </cell>
          <cell r="D1512" t="str">
            <v>JQ</v>
          </cell>
          <cell r="E1512" t="str">
            <v>医薬</v>
          </cell>
          <cell r="F1512">
            <v>0.133134</v>
          </cell>
          <cell r="G1512">
            <v>32.29</v>
          </cell>
        </row>
        <row r="1513">
          <cell r="B1513">
            <v>4574</v>
          </cell>
          <cell r="C1513" t="str">
            <v>大幸薬品</v>
          </cell>
          <cell r="D1513" t="str">
            <v>東1</v>
          </cell>
          <cell r="E1513" t="str">
            <v>医薬</v>
          </cell>
          <cell r="F1513">
            <v>0.44136900000000001</v>
          </cell>
          <cell r="G1513">
            <v>30.52</v>
          </cell>
        </row>
        <row r="1514">
          <cell r="B1514">
            <v>4575</v>
          </cell>
          <cell r="C1514" t="str">
            <v>キャンバス</v>
          </cell>
          <cell r="D1514" t="str">
            <v>マ</v>
          </cell>
          <cell r="E1514" t="str">
            <v>医薬</v>
          </cell>
          <cell r="F1514">
            <v>9.3053399999999994E-2</v>
          </cell>
          <cell r="G1514">
            <v>35.130000000000003</v>
          </cell>
        </row>
        <row r="1515">
          <cell r="B1515">
            <v>4576</v>
          </cell>
          <cell r="C1515" t="str">
            <v>セラピテクス研究</v>
          </cell>
          <cell r="D1515" t="str">
            <v>JQ</v>
          </cell>
          <cell r="E1515" t="str">
            <v>医薬</v>
          </cell>
          <cell r="F1515">
            <v>0.29358600000000001</v>
          </cell>
          <cell r="G1515" t="str">
            <v/>
          </cell>
        </row>
        <row r="1516">
          <cell r="B1516">
            <v>4577</v>
          </cell>
          <cell r="C1516" t="str">
            <v>ダイト</v>
          </cell>
          <cell r="D1516" t="str">
            <v>東1</v>
          </cell>
          <cell r="E1516" t="str">
            <v>医薬</v>
          </cell>
          <cell r="F1516">
            <v>0.13914464000000001</v>
          </cell>
          <cell r="G1516" t="str">
            <v/>
          </cell>
        </row>
        <row r="1517">
          <cell r="B1517">
            <v>4578</v>
          </cell>
          <cell r="C1517" t="str">
            <v>大塚</v>
          </cell>
          <cell r="D1517" t="str">
            <v>東1</v>
          </cell>
          <cell r="E1517" t="str">
            <v>医薬</v>
          </cell>
          <cell r="F1517">
            <v>5.5783561700000002</v>
          </cell>
          <cell r="G1517">
            <v>33.82</v>
          </cell>
        </row>
        <row r="1518">
          <cell r="B1518">
            <v>4579</v>
          </cell>
          <cell r="C1518" t="str">
            <v>ラクオリア創薬</v>
          </cell>
          <cell r="D1518" t="str">
            <v>JQ</v>
          </cell>
          <cell r="E1518" t="str">
            <v>医薬</v>
          </cell>
          <cell r="F1518">
            <v>0.20955141999999999</v>
          </cell>
          <cell r="G1518">
            <v>34.869999999999997</v>
          </cell>
        </row>
        <row r="1519">
          <cell r="B1519">
            <v>4581</v>
          </cell>
          <cell r="C1519" t="str">
            <v>大正製薬</v>
          </cell>
          <cell r="D1519" t="str">
            <v>東1</v>
          </cell>
          <cell r="E1519" t="str">
            <v>医薬</v>
          </cell>
          <cell r="F1519">
            <v>0.85139653000000004</v>
          </cell>
          <cell r="G1519">
            <v>35.56</v>
          </cell>
        </row>
        <row r="1520">
          <cell r="B1520">
            <v>4582</v>
          </cell>
          <cell r="C1520" t="str">
            <v>シンバイオ製薬</v>
          </cell>
          <cell r="D1520" t="str">
            <v>JQ</v>
          </cell>
          <cell r="E1520" t="str">
            <v>医薬</v>
          </cell>
          <cell r="F1520">
            <v>0.38457205999999999</v>
          </cell>
          <cell r="G1520">
            <v>30.27</v>
          </cell>
        </row>
        <row r="1521">
          <cell r="B1521">
            <v>4583</v>
          </cell>
          <cell r="C1521" t="str">
            <v>カイオム</v>
          </cell>
          <cell r="D1521" t="str">
            <v>マ</v>
          </cell>
          <cell r="E1521" t="str">
            <v>医薬</v>
          </cell>
          <cell r="F1521">
            <v>0.40781499999999998</v>
          </cell>
          <cell r="G1521" t="str">
            <v/>
          </cell>
        </row>
        <row r="1522">
          <cell r="B1522">
            <v>4584</v>
          </cell>
          <cell r="C1522" t="str">
            <v>キッズウェル</v>
          </cell>
          <cell r="D1522" t="str">
            <v>マ</v>
          </cell>
          <cell r="E1522" t="str">
            <v>医薬</v>
          </cell>
          <cell r="F1522">
            <v>0.31435046999999999</v>
          </cell>
          <cell r="G1522" t="str">
            <v/>
          </cell>
        </row>
        <row r="1523">
          <cell r="B1523">
            <v>4586</v>
          </cell>
          <cell r="C1523" t="str">
            <v>メドレックス</v>
          </cell>
          <cell r="D1523" t="str">
            <v>マ</v>
          </cell>
          <cell r="E1523" t="str">
            <v>医薬</v>
          </cell>
          <cell r="F1523">
            <v>0.245951</v>
          </cell>
          <cell r="G1523" t="str">
            <v/>
          </cell>
        </row>
        <row r="1524">
          <cell r="B1524">
            <v>4587</v>
          </cell>
          <cell r="C1524" t="str">
            <v>ペプチドリーム</v>
          </cell>
          <cell r="D1524" t="str">
            <v>東1</v>
          </cell>
          <cell r="E1524" t="str">
            <v>医薬</v>
          </cell>
          <cell r="F1524">
            <v>1.3001039999999999</v>
          </cell>
          <cell r="G1524">
            <v>28.65</v>
          </cell>
        </row>
        <row r="1525">
          <cell r="B1525">
            <v>4588</v>
          </cell>
          <cell r="C1525" t="str">
            <v>オンコリスバイオ</v>
          </cell>
          <cell r="D1525" t="str">
            <v>マ</v>
          </cell>
          <cell r="E1525" t="str">
            <v>医薬</v>
          </cell>
          <cell r="F1525">
            <v>0.17405200000000001</v>
          </cell>
          <cell r="G1525">
            <v>32.14</v>
          </cell>
        </row>
        <row r="1526">
          <cell r="B1526">
            <v>4591</v>
          </cell>
          <cell r="C1526" t="str">
            <v>リボミック</v>
          </cell>
          <cell r="D1526" t="str">
            <v>マ</v>
          </cell>
          <cell r="E1526" t="str">
            <v>医薬</v>
          </cell>
          <cell r="F1526">
            <v>0.28559783999999999</v>
          </cell>
          <cell r="G1526">
            <v>27.48</v>
          </cell>
        </row>
        <row r="1527">
          <cell r="B1527">
            <v>4592</v>
          </cell>
          <cell r="C1527" t="str">
            <v>サンバイオ</v>
          </cell>
          <cell r="D1527" t="str">
            <v>マ</v>
          </cell>
          <cell r="E1527" t="str">
            <v>医薬</v>
          </cell>
          <cell r="F1527">
            <v>0.51793401999999999</v>
          </cell>
          <cell r="G1527">
            <v>37.049999999999997</v>
          </cell>
        </row>
        <row r="1528">
          <cell r="B1528">
            <v>4593</v>
          </cell>
          <cell r="C1528" t="str">
            <v>ヘリオス</v>
          </cell>
          <cell r="D1528" t="str">
            <v>マ</v>
          </cell>
          <cell r="E1528" t="str">
            <v>医薬</v>
          </cell>
          <cell r="F1528">
            <v>0.55147900000000005</v>
          </cell>
          <cell r="G1528">
            <v>30.6</v>
          </cell>
        </row>
        <row r="1529">
          <cell r="B1529">
            <v>4594</v>
          </cell>
          <cell r="C1529" t="str">
            <v>ブライトパス</v>
          </cell>
          <cell r="D1529" t="str">
            <v>マ</v>
          </cell>
          <cell r="E1529" t="str">
            <v>医薬</v>
          </cell>
          <cell r="F1529">
            <v>0.52388000000000001</v>
          </cell>
          <cell r="G1529" t="str">
            <v/>
          </cell>
        </row>
        <row r="1530">
          <cell r="B1530">
            <v>4595</v>
          </cell>
          <cell r="C1530" t="str">
            <v>ミズホメディー</v>
          </cell>
          <cell r="D1530" t="str">
            <v>東2</v>
          </cell>
          <cell r="E1530" t="str">
            <v>医薬</v>
          </cell>
          <cell r="F1530">
            <v>9.5255999999999993E-2</v>
          </cell>
          <cell r="G1530">
            <v>33.33</v>
          </cell>
        </row>
        <row r="1531">
          <cell r="B1531">
            <v>4596</v>
          </cell>
          <cell r="C1531" t="str">
            <v>窪田製薬</v>
          </cell>
          <cell r="D1531" t="str">
            <v>マ</v>
          </cell>
          <cell r="E1531" t="str">
            <v>医薬</v>
          </cell>
          <cell r="F1531">
            <v>0.45861688</v>
          </cell>
          <cell r="G1531" t="str">
            <v/>
          </cell>
        </row>
        <row r="1532">
          <cell r="B1532">
            <v>4597</v>
          </cell>
          <cell r="C1532" t="str">
            <v>ソレイジア</v>
          </cell>
          <cell r="D1532" t="str">
            <v>マ</v>
          </cell>
          <cell r="E1532" t="str">
            <v>医薬</v>
          </cell>
          <cell r="F1532">
            <v>1.3394621</v>
          </cell>
          <cell r="G1532" t="str">
            <v/>
          </cell>
        </row>
        <row r="1533">
          <cell r="B1533">
            <v>4598</v>
          </cell>
          <cell r="C1533" t="str">
            <v>DeltaFly</v>
          </cell>
          <cell r="D1533" t="str">
            <v>マ</v>
          </cell>
          <cell r="E1533" t="str">
            <v>医薬</v>
          </cell>
          <cell r="F1533">
            <v>5.4196000000000001E-2</v>
          </cell>
          <cell r="G1533">
            <v>38.479999999999997</v>
          </cell>
        </row>
        <row r="1534">
          <cell r="B1534">
            <v>4599</v>
          </cell>
          <cell r="C1534" t="str">
            <v>ステムリム</v>
          </cell>
          <cell r="D1534" t="str">
            <v>マ</v>
          </cell>
          <cell r="E1534" t="str">
            <v>医薬</v>
          </cell>
          <cell r="F1534">
            <v>0.59228700000000001</v>
          </cell>
          <cell r="G1534">
            <v>33.74</v>
          </cell>
        </row>
        <row r="1535">
          <cell r="B1535">
            <v>4611</v>
          </cell>
          <cell r="C1535" t="str">
            <v>大日本塗料</v>
          </cell>
          <cell r="D1535" t="str">
            <v>東1</v>
          </cell>
          <cell r="E1535" t="str">
            <v>化学</v>
          </cell>
          <cell r="F1535">
            <v>0.29710678000000001</v>
          </cell>
          <cell r="G1535" t="str">
            <v/>
          </cell>
        </row>
        <row r="1536">
          <cell r="B1536">
            <v>4612</v>
          </cell>
          <cell r="C1536" t="str">
            <v>日本ペイント</v>
          </cell>
          <cell r="D1536" t="str">
            <v>東1</v>
          </cell>
          <cell r="E1536" t="str">
            <v>化学</v>
          </cell>
          <cell r="F1536">
            <v>23.705122150000001</v>
          </cell>
          <cell r="G1536">
            <v>28.68</v>
          </cell>
        </row>
        <row r="1537">
          <cell r="B1537">
            <v>4613</v>
          </cell>
          <cell r="C1537" t="str">
            <v>関西ペイント</v>
          </cell>
          <cell r="D1537" t="str">
            <v>東1</v>
          </cell>
          <cell r="E1537" t="str">
            <v>化学</v>
          </cell>
          <cell r="F1537">
            <v>2.7262327000000002</v>
          </cell>
          <cell r="G1537">
            <v>29.34</v>
          </cell>
        </row>
        <row r="1538">
          <cell r="B1538">
            <v>4615</v>
          </cell>
          <cell r="C1538" t="str">
            <v>神東塗料</v>
          </cell>
          <cell r="D1538" t="str">
            <v>東1</v>
          </cell>
          <cell r="E1538" t="str">
            <v>化学</v>
          </cell>
          <cell r="F1538">
            <v>0.31</v>
          </cell>
          <cell r="G1538" t="str">
            <v/>
          </cell>
        </row>
        <row r="1539">
          <cell r="B1539">
            <v>4616</v>
          </cell>
          <cell r="C1539" t="str">
            <v>川上塗料</v>
          </cell>
          <cell r="D1539" t="str">
            <v>東2</v>
          </cell>
          <cell r="E1539" t="str">
            <v>化学</v>
          </cell>
          <cell r="F1539">
            <v>0.01</v>
          </cell>
          <cell r="G1539" t="str">
            <v/>
          </cell>
        </row>
        <row r="1540">
          <cell r="B1540">
            <v>4617</v>
          </cell>
          <cell r="C1540" t="str">
            <v>中国塗料</v>
          </cell>
          <cell r="D1540" t="str">
            <v>東1</v>
          </cell>
          <cell r="E1540" t="str">
            <v>化学</v>
          </cell>
          <cell r="F1540">
            <v>0.62</v>
          </cell>
          <cell r="G1540">
            <v>34.33</v>
          </cell>
        </row>
        <row r="1541">
          <cell r="B1541">
            <v>4619</v>
          </cell>
          <cell r="C1541" t="str">
            <v>日本特殊塗料</v>
          </cell>
          <cell r="D1541" t="str">
            <v>東1</v>
          </cell>
          <cell r="E1541" t="str">
            <v>化学</v>
          </cell>
          <cell r="F1541">
            <v>0.23611199999999999</v>
          </cell>
          <cell r="G1541" t="str">
            <v/>
          </cell>
        </row>
        <row r="1542">
          <cell r="B1542">
            <v>4620</v>
          </cell>
          <cell r="C1542" t="str">
            <v>藤倉化成</v>
          </cell>
          <cell r="D1542" t="str">
            <v>東1</v>
          </cell>
          <cell r="E1542" t="str">
            <v>化学</v>
          </cell>
          <cell r="F1542">
            <v>0.32716877999999999</v>
          </cell>
          <cell r="G1542" t="str">
            <v/>
          </cell>
        </row>
        <row r="1543">
          <cell r="B1543">
            <v>4621</v>
          </cell>
          <cell r="C1543" t="str">
            <v>ロックペイント</v>
          </cell>
          <cell r="D1543" t="str">
            <v>東2</v>
          </cell>
          <cell r="E1543" t="str">
            <v>化学</v>
          </cell>
          <cell r="F1543">
            <v>0.22</v>
          </cell>
          <cell r="G1543" t="str">
            <v/>
          </cell>
        </row>
        <row r="1544">
          <cell r="B1544">
            <v>4623</v>
          </cell>
          <cell r="C1544" t="str">
            <v>アサヒペン</v>
          </cell>
          <cell r="D1544" t="str">
            <v>東2</v>
          </cell>
          <cell r="E1544" t="str">
            <v>化学</v>
          </cell>
          <cell r="F1544">
            <v>4.623E-2</v>
          </cell>
          <cell r="G1544" t="str">
            <v/>
          </cell>
        </row>
        <row r="1545">
          <cell r="B1545">
            <v>4624</v>
          </cell>
          <cell r="C1545" t="str">
            <v>イサム塗料</v>
          </cell>
          <cell r="D1545" t="str">
            <v>東2</v>
          </cell>
          <cell r="E1545" t="str">
            <v>化学</v>
          </cell>
          <cell r="F1545">
            <v>0.02</v>
          </cell>
          <cell r="G1545" t="str">
            <v/>
          </cell>
        </row>
        <row r="1546">
          <cell r="B1546">
            <v>4625</v>
          </cell>
          <cell r="C1546" t="str">
            <v>アトミクス</v>
          </cell>
          <cell r="D1546" t="str">
            <v>JQ</v>
          </cell>
          <cell r="E1546" t="str">
            <v>化学</v>
          </cell>
          <cell r="F1546">
            <v>7.2419999999999998E-2</v>
          </cell>
          <cell r="G1546" t="str">
            <v/>
          </cell>
        </row>
        <row r="1547">
          <cell r="B1547">
            <v>4626</v>
          </cell>
          <cell r="C1547" t="str">
            <v>太陽HD</v>
          </cell>
          <cell r="D1547" t="str">
            <v>東1</v>
          </cell>
          <cell r="E1547" t="str">
            <v>化学</v>
          </cell>
          <cell r="F1547">
            <v>0.58083127999999995</v>
          </cell>
          <cell r="G1547">
            <v>35.42</v>
          </cell>
        </row>
        <row r="1548">
          <cell r="B1548">
            <v>4627</v>
          </cell>
          <cell r="C1548" t="str">
            <v>ナトコ</v>
          </cell>
          <cell r="D1548" t="str">
            <v>JQ</v>
          </cell>
          <cell r="E1548" t="str">
            <v>化学</v>
          </cell>
          <cell r="F1548">
            <v>8.1444000000000003E-2</v>
          </cell>
          <cell r="G1548" t="str">
            <v/>
          </cell>
        </row>
        <row r="1549">
          <cell r="B1549">
            <v>4628</v>
          </cell>
          <cell r="C1549" t="str">
            <v>エスケー化研</v>
          </cell>
          <cell r="D1549" t="str">
            <v>JQ</v>
          </cell>
          <cell r="E1549" t="str">
            <v>化学</v>
          </cell>
          <cell r="F1549">
            <v>3.1347769999999997E-2</v>
          </cell>
          <cell r="G1549" t="str">
            <v/>
          </cell>
        </row>
        <row r="1550">
          <cell r="B1550">
            <v>4629</v>
          </cell>
          <cell r="C1550" t="str">
            <v>大伸化学</v>
          </cell>
          <cell r="D1550" t="str">
            <v>JQ</v>
          </cell>
          <cell r="E1550" t="str">
            <v>化学</v>
          </cell>
          <cell r="F1550">
            <v>4.5920000000000002E-2</v>
          </cell>
          <cell r="G1550" t="str">
            <v/>
          </cell>
        </row>
        <row r="1551">
          <cell r="B1551">
            <v>4631</v>
          </cell>
          <cell r="C1551" t="str">
            <v>DIC</v>
          </cell>
          <cell r="D1551" t="str">
            <v>東1</v>
          </cell>
          <cell r="E1551" t="str">
            <v>化学</v>
          </cell>
          <cell r="F1551">
            <v>0.95156903999999998</v>
          </cell>
          <cell r="G1551">
            <v>35.840000000000003</v>
          </cell>
        </row>
        <row r="1552">
          <cell r="B1552">
            <v>4633</v>
          </cell>
          <cell r="C1552" t="str">
            <v>サカタインクス</v>
          </cell>
          <cell r="D1552" t="str">
            <v>東1</v>
          </cell>
          <cell r="E1552" t="str">
            <v>化学</v>
          </cell>
          <cell r="F1552">
            <v>0.62601161000000005</v>
          </cell>
          <cell r="G1552" t="str">
            <v/>
          </cell>
        </row>
        <row r="1553">
          <cell r="B1553">
            <v>4634</v>
          </cell>
          <cell r="C1553" t="str">
            <v>東洋インキ</v>
          </cell>
          <cell r="D1553" t="str">
            <v>東1</v>
          </cell>
          <cell r="E1553" t="str">
            <v>化学</v>
          </cell>
          <cell r="F1553">
            <v>0.60621744</v>
          </cell>
          <cell r="G1553">
            <v>34</v>
          </cell>
        </row>
        <row r="1554">
          <cell r="B1554">
            <v>4635</v>
          </cell>
          <cell r="C1554" t="str">
            <v>東京インキ</v>
          </cell>
          <cell r="D1554" t="str">
            <v>東2</v>
          </cell>
          <cell r="E1554" t="str">
            <v>化学</v>
          </cell>
          <cell r="F1554">
            <v>2.725758E-2</v>
          </cell>
          <cell r="G1554" t="str">
            <v/>
          </cell>
        </row>
        <row r="1555">
          <cell r="B1555">
            <v>4636</v>
          </cell>
          <cell r="C1555" t="str">
            <v>T＆K TOKA</v>
          </cell>
          <cell r="D1555" t="str">
            <v>東1</v>
          </cell>
          <cell r="E1555" t="str">
            <v>化学</v>
          </cell>
          <cell r="F1555">
            <v>0.22603039999999999</v>
          </cell>
          <cell r="G1555" t="str">
            <v/>
          </cell>
        </row>
        <row r="1556">
          <cell r="B1556">
            <v>4641</v>
          </cell>
          <cell r="C1556" t="str">
            <v>アルプス技研</v>
          </cell>
          <cell r="D1556" t="str">
            <v>東1</v>
          </cell>
          <cell r="E1556" t="str">
            <v>サー</v>
          </cell>
          <cell r="F1556">
            <v>0.24746675000000001</v>
          </cell>
          <cell r="G1556" t="str">
            <v/>
          </cell>
        </row>
        <row r="1557">
          <cell r="B1557">
            <v>4642</v>
          </cell>
          <cell r="C1557" t="str">
            <v>オリジナル設計</v>
          </cell>
          <cell r="D1557" t="str">
            <v>東2</v>
          </cell>
          <cell r="E1557" t="str">
            <v>サー</v>
          </cell>
          <cell r="F1557">
            <v>7.7967999999999996E-2</v>
          </cell>
          <cell r="G1557" t="str">
            <v/>
          </cell>
        </row>
        <row r="1558">
          <cell r="B1558">
            <v>4644</v>
          </cell>
          <cell r="C1558" t="str">
            <v>イマジニア</v>
          </cell>
          <cell r="D1558" t="str">
            <v>JQ</v>
          </cell>
          <cell r="E1558" t="str">
            <v>情通</v>
          </cell>
          <cell r="F1558">
            <v>0.10649</v>
          </cell>
          <cell r="G1558" t="str">
            <v/>
          </cell>
        </row>
        <row r="1559">
          <cell r="B1559">
            <v>4645</v>
          </cell>
          <cell r="C1559" t="str">
            <v>市進HD</v>
          </cell>
          <cell r="D1559" t="str">
            <v>JQ</v>
          </cell>
          <cell r="E1559" t="str">
            <v>サー</v>
          </cell>
          <cell r="F1559">
            <v>0.10604888</v>
          </cell>
          <cell r="G1559" t="str">
            <v/>
          </cell>
        </row>
        <row r="1560">
          <cell r="B1560">
            <v>4650</v>
          </cell>
          <cell r="C1560" t="str">
            <v>SDエンター</v>
          </cell>
          <cell r="D1560" t="str">
            <v>JQ</v>
          </cell>
          <cell r="E1560" t="str">
            <v>サー</v>
          </cell>
          <cell r="F1560">
            <v>8.9969999999999994E-2</v>
          </cell>
          <cell r="G1560" t="str">
            <v/>
          </cell>
        </row>
        <row r="1561">
          <cell r="B1561">
            <v>4651</v>
          </cell>
          <cell r="C1561" t="str">
            <v>サニックス</v>
          </cell>
          <cell r="D1561" t="str">
            <v>東1</v>
          </cell>
          <cell r="E1561" t="str">
            <v>サー</v>
          </cell>
          <cell r="F1561">
            <v>0.48919395999999998</v>
          </cell>
          <cell r="G1561" t="str">
            <v/>
          </cell>
        </row>
        <row r="1562">
          <cell r="B1562">
            <v>4653</v>
          </cell>
          <cell r="C1562" t="str">
            <v>ダイオーズ</v>
          </cell>
          <cell r="D1562" t="str">
            <v>東1</v>
          </cell>
          <cell r="E1562" t="str">
            <v>サー</v>
          </cell>
          <cell r="F1562">
            <v>0.13439142000000001</v>
          </cell>
          <cell r="G1562" t="str">
            <v/>
          </cell>
        </row>
        <row r="1563">
          <cell r="B1563">
            <v>4657</v>
          </cell>
          <cell r="C1563" t="str">
            <v>環境管理</v>
          </cell>
          <cell r="D1563" t="str">
            <v>JQ</v>
          </cell>
          <cell r="E1563" t="str">
            <v>サー</v>
          </cell>
          <cell r="F1563">
            <v>4.7223050000000003E-2</v>
          </cell>
          <cell r="G1563" t="str">
            <v/>
          </cell>
        </row>
        <row r="1564">
          <cell r="B1564">
            <v>4658</v>
          </cell>
          <cell r="C1564" t="str">
            <v>日本空調</v>
          </cell>
          <cell r="D1564" t="str">
            <v>東1</v>
          </cell>
          <cell r="E1564" t="str">
            <v>サー</v>
          </cell>
          <cell r="F1564">
            <v>0.35783999999999999</v>
          </cell>
          <cell r="G1564" t="str">
            <v/>
          </cell>
        </row>
        <row r="1565">
          <cell r="B1565">
            <v>4659</v>
          </cell>
          <cell r="C1565" t="str">
            <v>エイジス</v>
          </cell>
          <cell r="D1565" t="str">
            <v>JQ</v>
          </cell>
          <cell r="E1565" t="str">
            <v>サー</v>
          </cell>
          <cell r="F1565">
            <v>0.107712</v>
          </cell>
          <cell r="G1565" t="str">
            <v/>
          </cell>
        </row>
        <row r="1566">
          <cell r="B1566">
            <v>4661</v>
          </cell>
          <cell r="C1566" t="str">
            <v>OLC</v>
          </cell>
          <cell r="D1566" t="str">
            <v>東1</v>
          </cell>
          <cell r="E1566" t="str">
            <v>サー</v>
          </cell>
          <cell r="F1566">
            <v>3.6369015999999998</v>
          </cell>
          <cell r="G1566" t="str">
            <v/>
          </cell>
        </row>
        <row r="1567">
          <cell r="B1567">
            <v>4662</v>
          </cell>
          <cell r="C1567" t="str">
            <v>フォーカスS</v>
          </cell>
          <cell r="D1567" t="str">
            <v>東1</v>
          </cell>
          <cell r="E1567" t="str">
            <v>情通</v>
          </cell>
          <cell r="F1567">
            <v>0.16292941999999999</v>
          </cell>
          <cell r="G1567" t="str">
            <v/>
          </cell>
        </row>
        <row r="1568">
          <cell r="B1568">
            <v>4664</v>
          </cell>
          <cell r="C1568" t="str">
            <v>RSC</v>
          </cell>
          <cell r="D1568" t="str">
            <v>JQ</v>
          </cell>
          <cell r="E1568" t="str">
            <v>サー</v>
          </cell>
          <cell r="F1568">
            <v>2.9399999999999999E-2</v>
          </cell>
          <cell r="G1568" t="str">
            <v/>
          </cell>
        </row>
        <row r="1569">
          <cell r="B1569">
            <v>4665</v>
          </cell>
          <cell r="C1569" t="str">
            <v>ダスキン</v>
          </cell>
          <cell r="D1569" t="str">
            <v>東1</v>
          </cell>
          <cell r="E1569" t="str">
            <v>サー</v>
          </cell>
          <cell r="F1569">
            <v>0.50994823</v>
          </cell>
          <cell r="G1569">
            <v>35.31</v>
          </cell>
        </row>
        <row r="1570">
          <cell r="B1570">
            <v>4666</v>
          </cell>
          <cell r="C1570" t="str">
            <v>パーク24</v>
          </cell>
          <cell r="D1570" t="str">
            <v>東1</v>
          </cell>
          <cell r="E1570" t="str">
            <v>不動</v>
          </cell>
          <cell r="F1570">
            <v>1.5504836900000001</v>
          </cell>
          <cell r="G1570">
            <v>38.119999999999997</v>
          </cell>
        </row>
        <row r="1571">
          <cell r="B1571">
            <v>4667</v>
          </cell>
          <cell r="C1571" t="str">
            <v>アイサンテク</v>
          </cell>
          <cell r="D1571" t="str">
            <v>JQ</v>
          </cell>
          <cell r="E1571" t="str">
            <v>情通</v>
          </cell>
          <cell r="F1571">
            <v>5.5489789999999997E-2</v>
          </cell>
          <cell r="G1571" t="str">
            <v/>
          </cell>
        </row>
        <row r="1572">
          <cell r="B1572">
            <v>4668</v>
          </cell>
          <cell r="C1572" t="str">
            <v>明光ネット</v>
          </cell>
          <cell r="D1572" t="str">
            <v>東1</v>
          </cell>
          <cell r="E1572" t="str">
            <v>サー</v>
          </cell>
          <cell r="F1572">
            <v>0.27803600000000001</v>
          </cell>
          <cell r="G1572" t="str">
            <v/>
          </cell>
        </row>
        <row r="1573">
          <cell r="B1573">
            <v>4671</v>
          </cell>
          <cell r="C1573" t="str">
            <v>ファルコ</v>
          </cell>
          <cell r="D1573" t="str">
            <v>東1</v>
          </cell>
          <cell r="E1573" t="str">
            <v>サー</v>
          </cell>
          <cell r="F1573">
            <v>0.11280177</v>
          </cell>
          <cell r="G1573" t="str">
            <v/>
          </cell>
        </row>
        <row r="1574">
          <cell r="B1574">
            <v>4673</v>
          </cell>
          <cell r="C1574" t="str">
            <v>川崎地質</v>
          </cell>
          <cell r="D1574" t="str">
            <v>JQ</v>
          </cell>
          <cell r="E1574" t="str">
            <v>サー</v>
          </cell>
          <cell r="F1574">
            <v>1.05798E-2</v>
          </cell>
          <cell r="G1574" t="str">
            <v/>
          </cell>
        </row>
        <row r="1575">
          <cell r="B1575">
            <v>4674</v>
          </cell>
          <cell r="C1575" t="str">
            <v>クレスコ</v>
          </cell>
          <cell r="D1575" t="str">
            <v>東1</v>
          </cell>
          <cell r="E1575" t="str">
            <v>情通</v>
          </cell>
          <cell r="F1575">
            <v>0.23</v>
          </cell>
          <cell r="G1575" t="str">
            <v/>
          </cell>
        </row>
        <row r="1576">
          <cell r="B1576">
            <v>4676</v>
          </cell>
          <cell r="C1576" t="str">
            <v>フジメディア</v>
          </cell>
          <cell r="D1576" t="str">
            <v>東1</v>
          </cell>
          <cell r="E1576" t="str">
            <v>情通</v>
          </cell>
          <cell r="F1576">
            <v>2.3419449999999999</v>
          </cell>
          <cell r="G1576">
            <v>36.65</v>
          </cell>
        </row>
        <row r="1577">
          <cell r="B1577">
            <v>4678</v>
          </cell>
          <cell r="C1577" t="str">
            <v>秀英予備校</v>
          </cell>
          <cell r="D1577" t="str">
            <v>東1</v>
          </cell>
          <cell r="E1577" t="str">
            <v>サー</v>
          </cell>
          <cell r="F1577">
            <v>6.7100000000000007E-2</v>
          </cell>
          <cell r="G1577" t="str">
            <v/>
          </cell>
        </row>
        <row r="1578">
          <cell r="B1578">
            <v>4679</v>
          </cell>
          <cell r="C1578" t="str">
            <v>田谷</v>
          </cell>
          <cell r="D1578" t="str">
            <v>東1</v>
          </cell>
          <cell r="E1578" t="str">
            <v>サー</v>
          </cell>
          <cell r="F1578">
            <v>5.0999999999999997E-2</v>
          </cell>
          <cell r="G1578" t="str">
            <v/>
          </cell>
        </row>
        <row r="1579">
          <cell r="B1579">
            <v>4680</v>
          </cell>
          <cell r="C1579" t="str">
            <v>ラウンドワン</v>
          </cell>
          <cell r="D1579" t="str">
            <v>東1</v>
          </cell>
          <cell r="E1579" t="str">
            <v>サー</v>
          </cell>
          <cell r="F1579">
            <v>0.95452914</v>
          </cell>
          <cell r="G1579">
            <v>36.58</v>
          </cell>
        </row>
        <row r="1580">
          <cell r="B1580">
            <v>4681</v>
          </cell>
          <cell r="C1580" t="str">
            <v>リゾートトラスト</v>
          </cell>
          <cell r="D1580" t="str">
            <v>東1</v>
          </cell>
          <cell r="E1580" t="str">
            <v>サー</v>
          </cell>
          <cell r="F1580">
            <v>1.08520799</v>
          </cell>
          <cell r="G1580">
            <v>32.020000000000003</v>
          </cell>
        </row>
        <row r="1581">
          <cell r="B1581">
            <v>4684</v>
          </cell>
          <cell r="C1581" t="str">
            <v>オービック</v>
          </cell>
          <cell r="D1581" t="str">
            <v>東1</v>
          </cell>
          <cell r="E1581" t="str">
            <v>情通</v>
          </cell>
          <cell r="F1581">
            <v>0.996</v>
          </cell>
          <cell r="G1581" t="str">
            <v/>
          </cell>
        </row>
        <row r="1582">
          <cell r="B1582">
            <v>4685</v>
          </cell>
          <cell r="C1582" t="str">
            <v>菱友システムズ</v>
          </cell>
          <cell r="D1582" t="str">
            <v>JQ</v>
          </cell>
          <cell r="E1582" t="str">
            <v>情通</v>
          </cell>
          <cell r="F1582">
            <v>6.3549999999999995E-2</v>
          </cell>
          <cell r="G1582" t="str">
            <v/>
          </cell>
        </row>
        <row r="1583">
          <cell r="B1583">
            <v>4686</v>
          </cell>
          <cell r="C1583" t="str">
            <v>ジャストシステム</v>
          </cell>
          <cell r="D1583" t="str">
            <v>東1</v>
          </cell>
          <cell r="E1583" t="str">
            <v>情通</v>
          </cell>
          <cell r="F1583">
            <v>0.64224800000000004</v>
          </cell>
          <cell r="G1583">
            <v>30.96</v>
          </cell>
        </row>
        <row r="1584">
          <cell r="B1584">
            <v>4687</v>
          </cell>
          <cell r="C1584" t="str">
            <v>TDCソフト</v>
          </cell>
          <cell r="D1584" t="str">
            <v>東1</v>
          </cell>
          <cell r="E1584" t="str">
            <v>情通</v>
          </cell>
          <cell r="F1584">
            <v>0.25113600000000003</v>
          </cell>
          <cell r="G1584" t="str">
            <v/>
          </cell>
        </row>
        <row r="1585">
          <cell r="B1585">
            <v>4689</v>
          </cell>
          <cell r="C1585" t="str">
            <v>ZHD</v>
          </cell>
          <cell r="D1585" t="str">
            <v>東1</v>
          </cell>
          <cell r="E1585" t="str">
            <v>情通</v>
          </cell>
          <cell r="F1585">
            <v>76.563318949999996</v>
          </cell>
          <cell r="G1585">
            <v>29.21</v>
          </cell>
        </row>
        <row r="1586">
          <cell r="B1586">
            <v>4690</v>
          </cell>
          <cell r="C1586" t="str">
            <v>日パレット</v>
          </cell>
          <cell r="D1586" t="str">
            <v>JQ</v>
          </cell>
          <cell r="E1586" t="str">
            <v>サー</v>
          </cell>
          <cell r="F1586">
            <v>1.7000000000000001E-2</v>
          </cell>
          <cell r="G1586" t="str">
            <v/>
          </cell>
        </row>
        <row r="1587">
          <cell r="B1587">
            <v>4691</v>
          </cell>
          <cell r="C1587" t="str">
            <v>ワシントンホテル</v>
          </cell>
          <cell r="D1587" t="str">
            <v>東2</v>
          </cell>
          <cell r="E1587" t="str">
            <v>サー</v>
          </cell>
          <cell r="F1587">
            <v>0.1217</v>
          </cell>
          <cell r="G1587" t="str">
            <v/>
          </cell>
        </row>
        <row r="1588">
          <cell r="B1588">
            <v>4694</v>
          </cell>
          <cell r="C1588" t="str">
            <v>ビー・エム・エル</v>
          </cell>
          <cell r="D1588" t="str">
            <v>東1</v>
          </cell>
          <cell r="E1588" t="str">
            <v>サー</v>
          </cell>
          <cell r="F1588">
            <v>0.44014725999999998</v>
          </cell>
          <cell r="G1588">
            <v>35.08</v>
          </cell>
        </row>
        <row r="1589">
          <cell r="B1589">
            <v>4699</v>
          </cell>
          <cell r="C1589" t="str">
            <v>ウチダエスコ</v>
          </cell>
          <cell r="D1589" t="str">
            <v>JQ</v>
          </cell>
          <cell r="E1589" t="str">
            <v>サー</v>
          </cell>
          <cell r="F1589">
            <v>3.5999999999999997E-2</v>
          </cell>
          <cell r="G1589" t="str">
            <v/>
          </cell>
        </row>
        <row r="1590">
          <cell r="B1590">
            <v>4704</v>
          </cell>
          <cell r="C1590" t="str">
            <v>トレンドマイクロ</v>
          </cell>
          <cell r="D1590" t="str">
            <v>東1</v>
          </cell>
          <cell r="E1590" t="str">
            <v>情通</v>
          </cell>
          <cell r="F1590">
            <v>1.4074410399999999</v>
          </cell>
          <cell r="G1590">
            <v>33.19</v>
          </cell>
        </row>
        <row r="1591">
          <cell r="B1591">
            <v>4705</v>
          </cell>
          <cell r="C1591" t="str">
            <v>クリップコーポ</v>
          </cell>
          <cell r="D1591" t="str">
            <v>JQ</v>
          </cell>
          <cell r="E1591" t="str">
            <v>サー</v>
          </cell>
          <cell r="F1591">
            <v>4.5359999999999998E-2</v>
          </cell>
          <cell r="G1591" t="str">
            <v/>
          </cell>
        </row>
        <row r="1592">
          <cell r="B1592">
            <v>4707</v>
          </cell>
          <cell r="C1592" t="str">
            <v>キタック</v>
          </cell>
          <cell r="D1592" t="str">
            <v>JQ</v>
          </cell>
          <cell r="E1592" t="str">
            <v>サー</v>
          </cell>
          <cell r="F1592">
            <v>5.9690239999999999E-2</v>
          </cell>
          <cell r="G1592" t="str">
            <v/>
          </cell>
        </row>
        <row r="1593">
          <cell r="B1593">
            <v>4708</v>
          </cell>
          <cell r="C1593" t="str">
            <v>りらいあ</v>
          </cell>
          <cell r="D1593" t="str">
            <v>東1</v>
          </cell>
          <cell r="E1593" t="str">
            <v>サー</v>
          </cell>
          <cell r="F1593">
            <v>0.64838032999999995</v>
          </cell>
          <cell r="G1593">
            <v>33.64</v>
          </cell>
        </row>
        <row r="1594">
          <cell r="B1594">
            <v>4709</v>
          </cell>
          <cell r="C1594" t="str">
            <v>IDHD</v>
          </cell>
          <cell r="D1594" t="str">
            <v>東1</v>
          </cell>
          <cell r="E1594" t="str">
            <v>情通</v>
          </cell>
          <cell r="F1594">
            <v>0.18066452999999999</v>
          </cell>
          <cell r="G1594" t="str">
            <v/>
          </cell>
        </row>
        <row r="1595">
          <cell r="B1595">
            <v>4712</v>
          </cell>
          <cell r="C1595" t="str">
            <v>KEYH</v>
          </cell>
          <cell r="D1595" t="str">
            <v>JQ</v>
          </cell>
          <cell r="E1595" t="str">
            <v>サー</v>
          </cell>
          <cell r="F1595">
            <v>0.18962409999999999</v>
          </cell>
          <cell r="G1595" t="str">
            <v/>
          </cell>
        </row>
        <row r="1596">
          <cell r="B1596">
            <v>4714</v>
          </cell>
          <cell r="C1596" t="str">
            <v>リソー教育</v>
          </cell>
          <cell r="D1596" t="str">
            <v>東1</v>
          </cell>
          <cell r="E1596" t="str">
            <v>サー</v>
          </cell>
          <cell r="F1596">
            <v>1.56209829</v>
          </cell>
          <cell r="G1596">
            <v>35.619999999999997</v>
          </cell>
        </row>
        <row r="1597">
          <cell r="B1597">
            <v>4716</v>
          </cell>
          <cell r="C1597" t="str">
            <v>日本オラクル</v>
          </cell>
          <cell r="D1597" t="str">
            <v>東1</v>
          </cell>
          <cell r="E1597" t="str">
            <v>情通</v>
          </cell>
          <cell r="F1597">
            <v>1.28251571</v>
          </cell>
          <cell r="G1597">
            <v>29.19</v>
          </cell>
        </row>
        <row r="1598">
          <cell r="B1598">
            <v>4718</v>
          </cell>
          <cell r="C1598" t="str">
            <v>早稲田アカデミー</v>
          </cell>
          <cell r="D1598" t="str">
            <v>東1</v>
          </cell>
          <cell r="E1598" t="str">
            <v>サー</v>
          </cell>
          <cell r="F1598">
            <v>0.19012451999999999</v>
          </cell>
          <cell r="G1598" t="str">
            <v/>
          </cell>
        </row>
        <row r="1599">
          <cell r="B1599">
            <v>4719</v>
          </cell>
          <cell r="C1599" t="str">
            <v>アルファシス</v>
          </cell>
          <cell r="D1599" t="str">
            <v>東1</v>
          </cell>
          <cell r="E1599" t="str">
            <v>情通</v>
          </cell>
          <cell r="F1599">
            <v>0.14052400000000001</v>
          </cell>
          <cell r="G1599" t="str">
            <v/>
          </cell>
        </row>
        <row r="1600">
          <cell r="B1600">
            <v>4720</v>
          </cell>
          <cell r="C1600" t="str">
            <v>城南進学</v>
          </cell>
          <cell r="D1600" t="str">
            <v>JQ</v>
          </cell>
          <cell r="E1600" t="str">
            <v>サー</v>
          </cell>
          <cell r="F1600">
            <v>8.9378399999999997E-2</v>
          </cell>
          <cell r="G1600" t="str">
            <v/>
          </cell>
        </row>
        <row r="1601">
          <cell r="B1601">
            <v>4722</v>
          </cell>
          <cell r="C1601" t="str">
            <v>フューチャー</v>
          </cell>
          <cell r="D1601" t="str">
            <v>東1</v>
          </cell>
          <cell r="E1601" t="str">
            <v>情通</v>
          </cell>
          <cell r="F1601">
            <v>0.95328000000000002</v>
          </cell>
          <cell r="G1601">
            <v>29.23</v>
          </cell>
        </row>
        <row r="1602">
          <cell r="B1602">
            <v>4725</v>
          </cell>
          <cell r="C1602" t="str">
            <v>CAC</v>
          </cell>
          <cell r="D1602" t="str">
            <v>東1</v>
          </cell>
          <cell r="E1602" t="str">
            <v>情通</v>
          </cell>
          <cell r="F1602">
            <v>0.20541400000000001</v>
          </cell>
          <cell r="G1602" t="str">
            <v/>
          </cell>
        </row>
        <row r="1603">
          <cell r="B1603">
            <v>4726</v>
          </cell>
          <cell r="C1603" t="str">
            <v>SBテクノロジー</v>
          </cell>
          <cell r="D1603" t="str">
            <v>東1</v>
          </cell>
          <cell r="E1603" t="str">
            <v>情通</v>
          </cell>
          <cell r="F1603">
            <v>0.22742799999999999</v>
          </cell>
          <cell r="G1603">
            <v>31.03</v>
          </cell>
        </row>
        <row r="1604">
          <cell r="B1604">
            <v>4728</v>
          </cell>
          <cell r="C1604" t="str">
            <v>トーセ</v>
          </cell>
          <cell r="D1604" t="str">
            <v>東1</v>
          </cell>
          <cell r="E1604" t="str">
            <v>情通</v>
          </cell>
          <cell r="F1604">
            <v>7.7630400000000002E-2</v>
          </cell>
          <cell r="G1604" t="str">
            <v/>
          </cell>
        </row>
        <row r="1605">
          <cell r="B1605">
            <v>4732</v>
          </cell>
          <cell r="C1605" t="str">
            <v>ユーエスエス</v>
          </cell>
          <cell r="D1605" t="str">
            <v>東1</v>
          </cell>
          <cell r="E1605" t="str">
            <v>サー</v>
          </cell>
          <cell r="F1605">
            <v>3.1324999999999998</v>
          </cell>
          <cell r="G1605">
            <v>38.11</v>
          </cell>
        </row>
        <row r="1606">
          <cell r="B1606">
            <v>4733</v>
          </cell>
          <cell r="C1606" t="str">
            <v>OBC</v>
          </cell>
          <cell r="D1606" t="str">
            <v>東1</v>
          </cell>
          <cell r="E1606" t="str">
            <v>情通</v>
          </cell>
          <cell r="F1606">
            <v>0.75404000000000004</v>
          </cell>
          <cell r="G1606">
            <v>29.52</v>
          </cell>
        </row>
        <row r="1607">
          <cell r="B1607">
            <v>4735</v>
          </cell>
          <cell r="C1607" t="str">
            <v>京進</v>
          </cell>
          <cell r="D1607" t="str">
            <v>東2</v>
          </cell>
          <cell r="E1607" t="str">
            <v>サー</v>
          </cell>
          <cell r="F1607">
            <v>8.3960000000000007E-2</v>
          </cell>
          <cell r="G1607" t="str">
            <v/>
          </cell>
        </row>
        <row r="1608">
          <cell r="B1608">
            <v>4736</v>
          </cell>
          <cell r="C1608" t="str">
            <v>日本ラッド</v>
          </cell>
          <cell r="D1608" t="str">
            <v>JQ</v>
          </cell>
          <cell r="E1608" t="str">
            <v>情通</v>
          </cell>
          <cell r="F1608">
            <v>5.3553900000000002E-2</v>
          </cell>
          <cell r="G1608" t="str">
            <v/>
          </cell>
        </row>
        <row r="1609">
          <cell r="B1609">
            <v>4739</v>
          </cell>
          <cell r="C1609" t="str">
            <v>伊藤忠テクノ</v>
          </cell>
          <cell r="D1609" t="str">
            <v>東1</v>
          </cell>
          <cell r="E1609" t="str">
            <v>情通</v>
          </cell>
          <cell r="F1609">
            <v>2.4</v>
          </cell>
          <cell r="G1609">
            <v>28.18</v>
          </cell>
        </row>
        <row r="1610">
          <cell r="B1610">
            <v>4743</v>
          </cell>
          <cell r="C1610" t="str">
            <v>アイティフォー</v>
          </cell>
          <cell r="D1610" t="str">
            <v>東1</v>
          </cell>
          <cell r="E1610" t="str">
            <v>情通</v>
          </cell>
          <cell r="F1610">
            <v>0.29430000000000001</v>
          </cell>
          <cell r="G1610" t="str">
            <v/>
          </cell>
        </row>
        <row r="1611">
          <cell r="B1611">
            <v>4745</v>
          </cell>
          <cell r="C1611" t="str">
            <v>東京個別指導</v>
          </cell>
          <cell r="D1611" t="str">
            <v>東1</v>
          </cell>
          <cell r="E1611" t="str">
            <v>サー</v>
          </cell>
          <cell r="F1611">
            <v>0.54291434999999999</v>
          </cell>
          <cell r="G1611">
            <v>33.159999999999997</v>
          </cell>
        </row>
        <row r="1612">
          <cell r="B1612">
            <v>4746</v>
          </cell>
          <cell r="C1612" t="str">
            <v>東計電算</v>
          </cell>
          <cell r="D1612" t="str">
            <v>東1</v>
          </cell>
          <cell r="E1612" t="str">
            <v>情通</v>
          </cell>
          <cell r="F1612">
            <v>9.35E-2</v>
          </cell>
          <cell r="G1612" t="str">
            <v/>
          </cell>
        </row>
        <row r="1613">
          <cell r="B1613">
            <v>4748</v>
          </cell>
          <cell r="C1613" t="str">
            <v>構造計画</v>
          </cell>
          <cell r="D1613" t="str">
            <v>JQ</v>
          </cell>
          <cell r="E1613" t="str">
            <v>情通</v>
          </cell>
          <cell r="F1613">
            <v>5.5E-2</v>
          </cell>
          <cell r="G1613" t="str">
            <v/>
          </cell>
        </row>
        <row r="1614">
          <cell r="B1614">
            <v>4750</v>
          </cell>
          <cell r="C1614" t="str">
            <v>ダイサン</v>
          </cell>
          <cell r="D1614" t="str">
            <v>東2</v>
          </cell>
          <cell r="E1614" t="str">
            <v>サー</v>
          </cell>
          <cell r="F1614">
            <v>7.6179999999999998E-2</v>
          </cell>
          <cell r="G1614" t="str">
            <v/>
          </cell>
        </row>
        <row r="1615">
          <cell r="B1615">
            <v>4751</v>
          </cell>
          <cell r="C1615" t="str">
            <v>サイバーエージ</v>
          </cell>
          <cell r="D1615" t="str">
            <v>東1</v>
          </cell>
          <cell r="E1615" t="str">
            <v>サー</v>
          </cell>
          <cell r="F1615">
            <v>5.0570639999999996</v>
          </cell>
          <cell r="G1615">
            <v>28.41</v>
          </cell>
        </row>
        <row r="1616">
          <cell r="B1616">
            <v>4752</v>
          </cell>
          <cell r="C1616" t="str">
            <v>昭和システム</v>
          </cell>
          <cell r="D1616" t="str">
            <v>JQ</v>
          </cell>
          <cell r="E1616" t="str">
            <v>情通</v>
          </cell>
          <cell r="F1616">
            <v>4.8099999999999997E-2</v>
          </cell>
          <cell r="G1616" t="str">
            <v/>
          </cell>
        </row>
        <row r="1617">
          <cell r="B1617">
            <v>4754</v>
          </cell>
          <cell r="C1617" t="str">
            <v>トスネット</v>
          </cell>
          <cell r="D1617" t="str">
            <v>JQ</v>
          </cell>
          <cell r="E1617" t="str">
            <v>サー</v>
          </cell>
          <cell r="F1617">
            <v>4.7326E-2</v>
          </cell>
          <cell r="G1617" t="str">
            <v/>
          </cell>
        </row>
        <row r="1618">
          <cell r="B1618">
            <v>4755</v>
          </cell>
          <cell r="C1618" t="str">
            <v>楽天G</v>
          </cell>
          <cell r="D1618" t="str">
            <v>東1</v>
          </cell>
          <cell r="E1618" t="str">
            <v>サー</v>
          </cell>
          <cell r="F1618">
            <v>15.817351</v>
          </cell>
          <cell r="G1618">
            <v>30.85</v>
          </cell>
        </row>
        <row r="1619">
          <cell r="B1619">
            <v>4760</v>
          </cell>
          <cell r="C1619" t="str">
            <v>アルファ</v>
          </cell>
          <cell r="D1619" t="str">
            <v>JQ</v>
          </cell>
          <cell r="E1619" t="str">
            <v>サー</v>
          </cell>
          <cell r="F1619">
            <v>9.1544399999999998E-3</v>
          </cell>
          <cell r="G1619" t="str">
            <v/>
          </cell>
        </row>
        <row r="1620">
          <cell r="B1620">
            <v>4761</v>
          </cell>
          <cell r="C1620" t="str">
            <v>さくらKCS</v>
          </cell>
          <cell r="D1620" t="str">
            <v>東2</v>
          </cell>
          <cell r="E1620" t="str">
            <v>情通</v>
          </cell>
          <cell r="F1620">
            <v>0.112</v>
          </cell>
          <cell r="G1620" t="str">
            <v/>
          </cell>
        </row>
        <row r="1621">
          <cell r="B1621">
            <v>4762</v>
          </cell>
          <cell r="C1621" t="str">
            <v>エックスネット</v>
          </cell>
          <cell r="D1621" t="str">
            <v>東1</v>
          </cell>
          <cell r="E1621" t="str">
            <v>情通</v>
          </cell>
          <cell r="F1621">
            <v>8.2615999999999995E-2</v>
          </cell>
          <cell r="G1621" t="str">
            <v/>
          </cell>
        </row>
        <row r="1622">
          <cell r="B1622">
            <v>4763</v>
          </cell>
          <cell r="C1622" t="str">
            <v>クリーク&amp;リバー</v>
          </cell>
          <cell r="D1622" t="str">
            <v>東1</v>
          </cell>
          <cell r="E1622" t="str">
            <v>サー</v>
          </cell>
          <cell r="F1622">
            <v>0.23008999999999999</v>
          </cell>
          <cell r="G1622">
            <v>32.25</v>
          </cell>
        </row>
        <row r="1623">
          <cell r="B1623">
            <v>4764</v>
          </cell>
          <cell r="C1623" t="str">
            <v>NexusB</v>
          </cell>
          <cell r="D1623" t="str">
            <v>JQ</v>
          </cell>
          <cell r="E1623" t="str">
            <v>情通</v>
          </cell>
          <cell r="F1623">
            <v>0.63839299999999999</v>
          </cell>
          <cell r="G1623" t="str">
            <v/>
          </cell>
        </row>
        <row r="1624">
          <cell r="B1624">
            <v>4765</v>
          </cell>
          <cell r="C1624" t="str">
            <v>モーニングスター</v>
          </cell>
          <cell r="D1624" t="str">
            <v>東1</v>
          </cell>
          <cell r="E1624" t="str">
            <v>サー</v>
          </cell>
          <cell r="F1624">
            <v>0.89673599999999998</v>
          </cell>
          <cell r="G1624">
            <v>32.58</v>
          </cell>
        </row>
        <row r="1625">
          <cell r="B1625">
            <v>4766</v>
          </cell>
          <cell r="C1625" t="str">
            <v>ピーエイ</v>
          </cell>
          <cell r="D1625" t="str">
            <v>東2</v>
          </cell>
          <cell r="E1625" t="str">
            <v>サー</v>
          </cell>
          <cell r="F1625">
            <v>0.112298</v>
          </cell>
          <cell r="G1625" t="str">
            <v/>
          </cell>
        </row>
        <row r="1626">
          <cell r="B1626">
            <v>4767</v>
          </cell>
          <cell r="C1626" t="str">
            <v>TOW</v>
          </cell>
          <cell r="D1626" t="str">
            <v>東1</v>
          </cell>
          <cell r="E1626" t="str">
            <v>サー</v>
          </cell>
          <cell r="F1626">
            <v>0.48969096000000001</v>
          </cell>
          <cell r="G1626" t="str">
            <v/>
          </cell>
        </row>
        <row r="1627">
          <cell r="B1627">
            <v>4768</v>
          </cell>
          <cell r="C1627" t="str">
            <v>大塚商会</v>
          </cell>
          <cell r="D1627" t="str">
            <v>東1</v>
          </cell>
          <cell r="E1627" t="str">
            <v>情通</v>
          </cell>
          <cell r="F1627">
            <v>1.9000212000000001</v>
          </cell>
          <cell r="G1627">
            <v>30.05</v>
          </cell>
        </row>
        <row r="1628">
          <cell r="B1628">
            <v>4769</v>
          </cell>
          <cell r="C1628" t="str">
            <v>インフォクリエ</v>
          </cell>
          <cell r="D1628" t="str">
            <v>JQ</v>
          </cell>
          <cell r="E1628" t="str">
            <v>情通</v>
          </cell>
          <cell r="F1628">
            <v>7.7322699999999994E-2</v>
          </cell>
          <cell r="G1628" t="str">
            <v/>
          </cell>
        </row>
        <row r="1629">
          <cell r="B1629">
            <v>4770</v>
          </cell>
          <cell r="C1629" t="str">
            <v>図研エルミック</v>
          </cell>
          <cell r="D1629" t="str">
            <v>東2</v>
          </cell>
          <cell r="E1629" t="str">
            <v>情通</v>
          </cell>
          <cell r="F1629">
            <v>6.2849440000000006E-2</v>
          </cell>
          <cell r="G1629" t="str">
            <v/>
          </cell>
        </row>
        <row r="1630">
          <cell r="B1630">
            <v>4771</v>
          </cell>
          <cell r="C1630" t="str">
            <v>エフアンドエム</v>
          </cell>
          <cell r="D1630" t="str">
            <v>JQ</v>
          </cell>
          <cell r="E1630" t="str">
            <v>サー</v>
          </cell>
          <cell r="F1630">
            <v>0.15714400000000001</v>
          </cell>
          <cell r="G1630" t="str">
            <v/>
          </cell>
        </row>
        <row r="1631">
          <cell r="B1631">
            <v>4772</v>
          </cell>
          <cell r="C1631" t="str">
            <v>ストリーム</v>
          </cell>
          <cell r="D1631" t="str">
            <v>JQ</v>
          </cell>
          <cell r="E1631" t="str">
            <v>情通</v>
          </cell>
          <cell r="F1631">
            <v>1.1590383099999999</v>
          </cell>
          <cell r="G1631" t="str">
            <v/>
          </cell>
        </row>
        <row r="1632">
          <cell r="B1632">
            <v>4776</v>
          </cell>
          <cell r="C1632" t="str">
            <v>サイボウズ</v>
          </cell>
          <cell r="D1632" t="str">
            <v>東1</v>
          </cell>
          <cell r="E1632" t="str">
            <v>情通</v>
          </cell>
          <cell r="F1632">
            <v>0.52757799999999999</v>
          </cell>
          <cell r="G1632">
            <v>27.97</v>
          </cell>
        </row>
        <row r="1633">
          <cell r="B1633">
            <v>4777</v>
          </cell>
          <cell r="C1633" t="str">
            <v>ガーラ</v>
          </cell>
          <cell r="D1633" t="str">
            <v>JQ</v>
          </cell>
          <cell r="E1633" t="str">
            <v>情通</v>
          </cell>
          <cell r="F1633">
            <v>0.190608</v>
          </cell>
          <cell r="G1633" t="str">
            <v/>
          </cell>
        </row>
        <row r="1634">
          <cell r="B1634">
            <v>4781</v>
          </cell>
          <cell r="C1634" t="str">
            <v>日本ハウズイング</v>
          </cell>
          <cell r="D1634" t="str">
            <v>東2</v>
          </cell>
          <cell r="E1634" t="str">
            <v>サー</v>
          </cell>
          <cell r="F1634">
            <v>0.64319999999999999</v>
          </cell>
          <cell r="G1634" t="str">
            <v/>
          </cell>
        </row>
        <row r="1635">
          <cell r="B1635">
            <v>4783</v>
          </cell>
          <cell r="C1635" t="str">
            <v>日ダイナミク</v>
          </cell>
          <cell r="D1635" t="str">
            <v>JQ</v>
          </cell>
          <cell r="E1635" t="str">
            <v>情通</v>
          </cell>
          <cell r="F1635">
            <v>8.7999999999999995E-2</v>
          </cell>
          <cell r="G1635" t="str">
            <v/>
          </cell>
        </row>
        <row r="1636">
          <cell r="B1636">
            <v>4784</v>
          </cell>
          <cell r="C1636" t="str">
            <v>GMOアドP</v>
          </cell>
          <cell r="D1636" t="str">
            <v>JQ</v>
          </cell>
          <cell r="E1636" t="str">
            <v>サー</v>
          </cell>
          <cell r="F1636">
            <v>0.167572</v>
          </cell>
          <cell r="G1636" t="str">
            <v/>
          </cell>
        </row>
        <row r="1637">
          <cell r="B1637">
            <v>4792</v>
          </cell>
          <cell r="C1637" t="str">
            <v>山田コンサル</v>
          </cell>
          <cell r="D1637" t="str">
            <v>東1</v>
          </cell>
          <cell r="E1637" t="str">
            <v>サー</v>
          </cell>
          <cell r="F1637">
            <v>0.19896</v>
          </cell>
          <cell r="G1637" t="str">
            <v/>
          </cell>
        </row>
        <row r="1638">
          <cell r="B1638">
            <v>4800</v>
          </cell>
          <cell r="C1638" t="str">
            <v>オリコン</v>
          </cell>
          <cell r="D1638" t="str">
            <v>JQ</v>
          </cell>
          <cell r="E1638" t="str">
            <v>情通</v>
          </cell>
          <cell r="F1638">
            <v>0.15123200000000001</v>
          </cell>
          <cell r="G1638" t="str">
            <v/>
          </cell>
        </row>
        <row r="1639">
          <cell r="B1639">
            <v>4801</v>
          </cell>
          <cell r="C1639" t="str">
            <v>セントラルS</v>
          </cell>
          <cell r="D1639" t="str">
            <v>東1</v>
          </cell>
          <cell r="E1639" t="str">
            <v>サー</v>
          </cell>
          <cell r="F1639">
            <v>0.114663</v>
          </cell>
          <cell r="G1639" t="str">
            <v/>
          </cell>
        </row>
        <row r="1640">
          <cell r="B1640">
            <v>4809</v>
          </cell>
          <cell r="C1640" t="str">
            <v>パラカ</v>
          </cell>
          <cell r="D1640" t="str">
            <v>東1</v>
          </cell>
          <cell r="E1640" t="str">
            <v>不動</v>
          </cell>
          <cell r="F1640">
            <v>0.102946</v>
          </cell>
          <cell r="G1640" t="str">
            <v/>
          </cell>
        </row>
        <row r="1641">
          <cell r="B1641">
            <v>4812</v>
          </cell>
          <cell r="C1641" t="str">
            <v>電通国際情報</v>
          </cell>
          <cell r="D1641" t="str">
            <v>東1</v>
          </cell>
          <cell r="E1641" t="str">
            <v>情通</v>
          </cell>
          <cell r="F1641">
            <v>0.65182479999999998</v>
          </cell>
          <cell r="G1641">
            <v>33.86</v>
          </cell>
        </row>
        <row r="1642">
          <cell r="B1642">
            <v>4813</v>
          </cell>
          <cell r="C1642" t="str">
            <v>ACCESS</v>
          </cell>
          <cell r="D1642" t="str">
            <v>東1</v>
          </cell>
          <cell r="E1642" t="str">
            <v>情通</v>
          </cell>
          <cell r="F1642">
            <v>0.39633000000000002</v>
          </cell>
          <cell r="G1642" t="str">
            <v/>
          </cell>
        </row>
        <row r="1643">
          <cell r="B1643">
            <v>4814</v>
          </cell>
          <cell r="C1643" t="str">
            <v>ネクストウェア</v>
          </cell>
          <cell r="D1643" t="str">
            <v>JQ</v>
          </cell>
          <cell r="E1643" t="str">
            <v>情通</v>
          </cell>
          <cell r="F1643">
            <v>0.13015222000000001</v>
          </cell>
          <cell r="G1643" t="str">
            <v/>
          </cell>
        </row>
        <row r="1644">
          <cell r="B1644">
            <v>4816</v>
          </cell>
          <cell r="C1644" t="str">
            <v>東映アニメ</v>
          </cell>
          <cell r="D1644" t="str">
            <v>JQ</v>
          </cell>
          <cell r="E1644" t="str">
            <v>情通</v>
          </cell>
          <cell r="F1644">
            <v>0.42</v>
          </cell>
          <cell r="G1644" t="str">
            <v/>
          </cell>
        </row>
        <row r="1645">
          <cell r="B1645">
            <v>4819</v>
          </cell>
          <cell r="C1645" t="str">
            <v>デジタルガレージ</v>
          </cell>
          <cell r="D1645" t="str">
            <v>東1</v>
          </cell>
          <cell r="E1645" t="str">
            <v>情通</v>
          </cell>
          <cell r="F1645">
            <v>0.474744</v>
          </cell>
          <cell r="G1645">
            <v>28.36</v>
          </cell>
        </row>
        <row r="1646">
          <cell r="B1646">
            <v>4820</v>
          </cell>
          <cell r="C1646" t="str">
            <v>イーエムシステム</v>
          </cell>
          <cell r="D1646" t="str">
            <v>東1</v>
          </cell>
          <cell r="E1646" t="str">
            <v>情通</v>
          </cell>
          <cell r="F1646">
            <v>0.74514800000000003</v>
          </cell>
          <cell r="G1646" t="str">
            <v/>
          </cell>
        </row>
        <row r="1647">
          <cell r="B1647">
            <v>4824</v>
          </cell>
          <cell r="C1647" t="str">
            <v>メディアシーク</v>
          </cell>
          <cell r="D1647" t="str">
            <v>マ</v>
          </cell>
          <cell r="E1647" t="str">
            <v>情通</v>
          </cell>
          <cell r="F1647">
            <v>9.7668000000000005E-2</v>
          </cell>
          <cell r="G1647" t="str">
            <v/>
          </cell>
        </row>
        <row r="1648">
          <cell r="B1648">
            <v>4825</v>
          </cell>
          <cell r="C1648" t="str">
            <v>ウェザーニューズ</v>
          </cell>
          <cell r="D1648" t="str">
            <v>東1</v>
          </cell>
          <cell r="E1648" t="str">
            <v>情通</v>
          </cell>
          <cell r="F1648">
            <v>0.11844</v>
          </cell>
          <cell r="G1648">
            <v>30.03</v>
          </cell>
        </row>
        <row r="1649">
          <cell r="B1649">
            <v>4826</v>
          </cell>
          <cell r="C1649" t="str">
            <v>CIJ</v>
          </cell>
          <cell r="D1649" t="str">
            <v>東1</v>
          </cell>
          <cell r="E1649" t="str">
            <v>情通</v>
          </cell>
          <cell r="F1649">
            <v>0.18555079999999999</v>
          </cell>
          <cell r="G1649" t="str">
            <v/>
          </cell>
        </row>
        <row r="1650">
          <cell r="B1650">
            <v>4828</v>
          </cell>
          <cell r="C1650" t="str">
            <v>ビジネスエンジ</v>
          </cell>
          <cell r="D1650" t="str">
            <v>東1</v>
          </cell>
          <cell r="E1650" t="str">
            <v>情通</v>
          </cell>
          <cell r="F1650">
            <v>0.06</v>
          </cell>
          <cell r="G1650" t="str">
            <v/>
          </cell>
        </row>
        <row r="1651">
          <cell r="B1651">
            <v>4829</v>
          </cell>
          <cell r="C1651" t="str">
            <v>日本エンター</v>
          </cell>
          <cell r="D1651" t="str">
            <v>東1</v>
          </cell>
          <cell r="E1651" t="str">
            <v>情通</v>
          </cell>
          <cell r="F1651">
            <v>0.40134900000000001</v>
          </cell>
          <cell r="G1651" t="str">
            <v/>
          </cell>
        </row>
        <row r="1652">
          <cell r="B1652">
            <v>4832</v>
          </cell>
          <cell r="C1652" t="str">
            <v>JFEシステムズ</v>
          </cell>
          <cell r="D1652" t="str">
            <v>東2</v>
          </cell>
          <cell r="E1652" t="str">
            <v>情通</v>
          </cell>
          <cell r="F1652">
            <v>0.15706000000000001</v>
          </cell>
          <cell r="G1652" t="str">
            <v/>
          </cell>
        </row>
        <row r="1653">
          <cell r="B1653">
            <v>4833</v>
          </cell>
          <cell r="C1653" t="str">
            <v>サクセスH</v>
          </cell>
          <cell r="D1653" t="str">
            <v>JQ</v>
          </cell>
          <cell r="E1653" t="str">
            <v>サー</v>
          </cell>
          <cell r="F1653">
            <v>0.24916115</v>
          </cell>
          <cell r="G1653" t="str">
            <v/>
          </cell>
        </row>
        <row r="1654">
          <cell r="B1654">
            <v>4837</v>
          </cell>
          <cell r="C1654" t="str">
            <v>シダックス</v>
          </cell>
          <cell r="D1654" t="str">
            <v>JQ</v>
          </cell>
          <cell r="E1654" t="str">
            <v>サー</v>
          </cell>
          <cell r="F1654">
            <v>0.40929162000000002</v>
          </cell>
          <cell r="G1654" t="str">
            <v/>
          </cell>
        </row>
        <row r="1655">
          <cell r="B1655">
            <v>4838</v>
          </cell>
          <cell r="C1655" t="str">
            <v>スペースシャワー</v>
          </cell>
          <cell r="D1655" t="str">
            <v>JQ</v>
          </cell>
          <cell r="E1655" t="str">
            <v>情通</v>
          </cell>
          <cell r="F1655">
            <v>0.11330800000000001</v>
          </cell>
          <cell r="G1655" t="str">
            <v/>
          </cell>
        </row>
        <row r="1656">
          <cell r="B1656">
            <v>4839</v>
          </cell>
          <cell r="C1656" t="str">
            <v>WOWOW</v>
          </cell>
          <cell r="D1656" t="str">
            <v>東1</v>
          </cell>
          <cell r="E1656" t="str">
            <v>情通</v>
          </cell>
          <cell r="F1656">
            <v>0.28844399999999998</v>
          </cell>
          <cell r="G1656" t="str">
            <v/>
          </cell>
        </row>
        <row r="1657">
          <cell r="B1657">
            <v>4840</v>
          </cell>
          <cell r="C1657" t="str">
            <v>トライアイズ</v>
          </cell>
          <cell r="D1657" t="str">
            <v>JQ</v>
          </cell>
          <cell r="E1657" t="str">
            <v>サー</v>
          </cell>
          <cell r="F1657">
            <v>8.3000000000000004E-2</v>
          </cell>
          <cell r="G1657" t="str">
            <v/>
          </cell>
        </row>
        <row r="1658">
          <cell r="B1658">
            <v>4845</v>
          </cell>
          <cell r="C1658" t="str">
            <v>スカラ</v>
          </cell>
          <cell r="D1658" t="str">
            <v>東1</v>
          </cell>
          <cell r="E1658" t="str">
            <v>情通</v>
          </cell>
          <cell r="F1658">
            <v>0.17674659000000001</v>
          </cell>
          <cell r="G1658" t="str">
            <v/>
          </cell>
        </row>
        <row r="1659">
          <cell r="B1659">
            <v>4847</v>
          </cell>
          <cell r="C1659" t="str">
            <v>IWI</v>
          </cell>
          <cell r="D1659" t="str">
            <v>東1</v>
          </cell>
          <cell r="E1659" t="str">
            <v>情通</v>
          </cell>
          <cell r="F1659">
            <v>0.26340000000000002</v>
          </cell>
          <cell r="G1659" t="str">
            <v/>
          </cell>
        </row>
        <row r="1660">
          <cell r="B1660">
            <v>4848</v>
          </cell>
          <cell r="C1660" t="str">
            <v>フルキャスト</v>
          </cell>
          <cell r="D1660" t="str">
            <v>東1</v>
          </cell>
          <cell r="E1660" t="str">
            <v>サー</v>
          </cell>
          <cell r="F1660">
            <v>0.37486399999999998</v>
          </cell>
          <cell r="G1660">
            <v>32.1</v>
          </cell>
        </row>
        <row r="1661">
          <cell r="B1661">
            <v>4849</v>
          </cell>
          <cell r="C1661" t="str">
            <v>エン・ジャパン</v>
          </cell>
          <cell r="D1661" t="str">
            <v>東1</v>
          </cell>
          <cell r="E1661" t="str">
            <v>サー</v>
          </cell>
          <cell r="F1661">
            <v>0.49715999999999999</v>
          </cell>
          <cell r="G1661">
            <v>28.39</v>
          </cell>
        </row>
        <row r="1662">
          <cell r="B1662">
            <v>4880</v>
          </cell>
          <cell r="C1662" t="str">
            <v>セルソース</v>
          </cell>
          <cell r="D1662" t="str">
            <v>マ</v>
          </cell>
          <cell r="E1662" t="str">
            <v>医薬</v>
          </cell>
          <cell r="F1662">
            <v>0.18626400000000001</v>
          </cell>
          <cell r="G1662">
            <v>27.75</v>
          </cell>
        </row>
        <row r="1663">
          <cell r="B1663">
            <v>4881</v>
          </cell>
          <cell r="C1663" t="str">
            <v>ファンペップ</v>
          </cell>
          <cell r="D1663" t="str">
            <v>マ</v>
          </cell>
          <cell r="E1663" t="str">
            <v>医薬</v>
          </cell>
          <cell r="F1663">
            <v>0.17786099999999999</v>
          </cell>
          <cell r="G1663" t="str">
            <v/>
          </cell>
        </row>
        <row r="1664">
          <cell r="B1664">
            <v>4882</v>
          </cell>
          <cell r="C1664" t="str">
            <v>ペルセウスプロ</v>
          </cell>
          <cell r="D1664" t="str">
            <v>マ</v>
          </cell>
          <cell r="E1664" t="str">
            <v>医薬</v>
          </cell>
          <cell r="F1664">
            <v>0.117594</v>
          </cell>
          <cell r="G1664" t="str">
            <v/>
          </cell>
        </row>
        <row r="1665">
          <cell r="B1665">
            <v>4883</v>
          </cell>
          <cell r="C1665" t="str">
            <v>モダリス</v>
          </cell>
          <cell r="D1665" t="str">
            <v>マ</v>
          </cell>
          <cell r="E1665" t="str">
            <v>医薬</v>
          </cell>
          <cell r="F1665">
            <v>0.28967500000000002</v>
          </cell>
          <cell r="G1665">
            <v>27.69</v>
          </cell>
        </row>
        <row r="1666">
          <cell r="B1666">
            <v>4884</v>
          </cell>
          <cell r="C1666" t="str">
            <v>クリングル</v>
          </cell>
          <cell r="D1666" t="str">
            <v>マ</v>
          </cell>
          <cell r="E1666" t="str">
            <v>医薬</v>
          </cell>
          <cell r="F1666">
            <v>4.5946000000000001E-2</v>
          </cell>
          <cell r="G1666" t="str">
            <v/>
          </cell>
        </row>
        <row r="1667">
          <cell r="B1667">
            <v>4885</v>
          </cell>
          <cell r="C1667" t="str">
            <v>室町ケミカル</v>
          </cell>
          <cell r="D1667" t="str">
            <v>JQ</v>
          </cell>
          <cell r="E1667" t="str">
            <v>医薬</v>
          </cell>
          <cell r="F1667">
            <v>4.0954999999999998E-2</v>
          </cell>
          <cell r="G1667" t="str">
            <v/>
          </cell>
        </row>
        <row r="1668">
          <cell r="B1668">
            <v>4886</v>
          </cell>
          <cell r="C1668" t="str">
            <v>あすか製薬</v>
          </cell>
          <cell r="D1668" t="str">
            <v>東1</v>
          </cell>
          <cell r="E1668" t="str">
            <v>医薬</v>
          </cell>
          <cell r="F1668">
            <v>0.30563199000000002</v>
          </cell>
          <cell r="G1668" t="str">
            <v/>
          </cell>
        </row>
        <row r="1669">
          <cell r="B1669">
            <v>4887</v>
          </cell>
          <cell r="C1669" t="str">
            <v>サワイGHD</v>
          </cell>
          <cell r="D1669" t="str">
            <v>東1</v>
          </cell>
          <cell r="E1669" t="str">
            <v>医薬</v>
          </cell>
          <cell r="F1669">
            <v>0.43791339000000001</v>
          </cell>
          <cell r="G1669" t="str">
            <v/>
          </cell>
        </row>
        <row r="1670">
          <cell r="B1670">
            <v>4888</v>
          </cell>
          <cell r="C1670" t="str">
            <v>ステラファーマ</v>
          </cell>
          <cell r="D1670" t="str">
            <v>マ</v>
          </cell>
          <cell r="E1670" t="str">
            <v>医薬</v>
          </cell>
          <cell r="F1670">
            <v>0.28646700000000003</v>
          </cell>
          <cell r="G1670" t="str">
            <v/>
          </cell>
        </row>
        <row r="1671">
          <cell r="B1671">
            <v>4889</v>
          </cell>
          <cell r="C1671" t="str">
            <v>レナサイエンス</v>
          </cell>
          <cell r="D1671" t="str">
            <v>マ</v>
          </cell>
          <cell r="E1671" t="str">
            <v>医薬</v>
          </cell>
          <cell r="F1671">
            <v>0.12711700000000001</v>
          </cell>
          <cell r="G1671" t="str">
            <v/>
          </cell>
        </row>
        <row r="1672">
          <cell r="B1672">
            <v>4901</v>
          </cell>
          <cell r="C1672" t="str">
            <v>富士フイルム</v>
          </cell>
          <cell r="D1672" t="str">
            <v>東1</v>
          </cell>
          <cell r="E1672" t="str">
            <v>化学</v>
          </cell>
          <cell r="F1672">
            <v>5.1462572800000004</v>
          </cell>
          <cell r="G1672">
            <v>30.5</v>
          </cell>
        </row>
        <row r="1673">
          <cell r="B1673">
            <v>4902</v>
          </cell>
          <cell r="C1673" t="str">
            <v>コニカミノルタ</v>
          </cell>
          <cell r="D1673" t="str">
            <v>東1</v>
          </cell>
          <cell r="E1673" t="str">
            <v>電気</v>
          </cell>
          <cell r="F1673">
            <v>5.0266433700000004</v>
          </cell>
          <cell r="G1673">
            <v>36.03</v>
          </cell>
        </row>
        <row r="1674">
          <cell r="B1674">
            <v>4911</v>
          </cell>
          <cell r="C1674" t="str">
            <v>資生堂</v>
          </cell>
          <cell r="D1674" t="str">
            <v>東1</v>
          </cell>
          <cell r="E1674" t="str">
            <v>化学</v>
          </cell>
          <cell r="F1674">
            <v>4</v>
          </cell>
          <cell r="G1674">
            <v>29.78</v>
          </cell>
        </row>
        <row r="1675">
          <cell r="B1675">
            <v>4912</v>
          </cell>
          <cell r="C1675" t="str">
            <v>ライオン</v>
          </cell>
          <cell r="D1675" t="str">
            <v>東1</v>
          </cell>
          <cell r="E1675" t="str">
            <v>化学</v>
          </cell>
          <cell r="F1675">
            <v>2.99115346</v>
          </cell>
          <cell r="G1675">
            <v>32.31</v>
          </cell>
        </row>
        <row r="1676">
          <cell r="B1676">
            <v>4914</v>
          </cell>
          <cell r="C1676" t="str">
            <v>高砂香料</v>
          </cell>
          <cell r="D1676" t="str">
            <v>東1</v>
          </cell>
          <cell r="E1676" t="str">
            <v>化学</v>
          </cell>
          <cell r="F1676">
            <v>0.20152397</v>
          </cell>
          <cell r="G1676" t="str">
            <v/>
          </cell>
        </row>
        <row r="1677">
          <cell r="B1677">
            <v>4917</v>
          </cell>
          <cell r="C1677" t="str">
            <v>マンダム</v>
          </cell>
          <cell r="D1677" t="str">
            <v>東1</v>
          </cell>
          <cell r="E1677" t="str">
            <v>化学</v>
          </cell>
          <cell r="F1677">
            <v>0.48269212</v>
          </cell>
          <cell r="G1677">
            <v>30.86</v>
          </cell>
        </row>
        <row r="1678">
          <cell r="B1678">
            <v>4918</v>
          </cell>
          <cell r="C1678" t="str">
            <v>アイビー化粧品</v>
          </cell>
          <cell r="D1678" t="str">
            <v>JQ</v>
          </cell>
          <cell r="E1678" t="str">
            <v>化学</v>
          </cell>
          <cell r="F1678">
            <v>5.1040000000000002E-2</v>
          </cell>
          <cell r="G1678">
            <v>28.66</v>
          </cell>
        </row>
        <row r="1679">
          <cell r="B1679">
            <v>4919</v>
          </cell>
          <cell r="C1679" t="str">
            <v>ミルボン</v>
          </cell>
          <cell r="D1679" t="str">
            <v>東1</v>
          </cell>
          <cell r="E1679" t="str">
            <v>化学</v>
          </cell>
          <cell r="F1679">
            <v>0.33117234000000001</v>
          </cell>
          <cell r="G1679">
            <v>32.97</v>
          </cell>
        </row>
        <row r="1680">
          <cell r="B1680">
            <v>4920</v>
          </cell>
          <cell r="C1680" t="str">
            <v>日本色材研究所</v>
          </cell>
          <cell r="D1680" t="str">
            <v>JQ</v>
          </cell>
          <cell r="E1680" t="str">
            <v>化学</v>
          </cell>
          <cell r="F1680">
            <v>2.099376E-2</v>
          </cell>
          <cell r="G1680" t="str">
            <v/>
          </cell>
        </row>
        <row r="1681">
          <cell r="B1681">
            <v>4921</v>
          </cell>
          <cell r="C1681" t="str">
            <v>ファンケル</v>
          </cell>
          <cell r="D1681" t="str">
            <v>東1</v>
          </cell>
          <cell r="E1681" t="str">
            <v>化学</v>
          </cell>
          <cell r="F1681">
            <v>1.3035319999999999</v>
          </cell>
          <cell r="G1681">
            <v>29.88</v>
          </cell>
        </row>
        <row r="1682">
          <cell r="B1682">
            <v>4922</v>
          </cell>
          <cell r="C1682" t="str">
            <v>コーセー</v>
          </cell>
          <cell r="D1682" t="str">
            <v>東1</v>
          </cell>
          <cell r="E1682" t="str">
            <v>化学</v>
          </cell>
          <cell r="F1682">
            <v>0.60592541</v>
          </cell>
          <cell r="G1682" t="str">
            <v/>
          </cell>
        </row>
        <row r="1683">
          <cell r="B1683">
            <v>4923</v>
          </cell>
          <cell r="C1683" t="str">
            <v>コタ</v>
          </cell>
          <cell r="D1683" t="str">
            <v>東1</v>
          </cell>
          <cell r="E1683" t="str">
            <v>化学</v>
          </cell>
          <cell r="F1683">
            <v>0.247443</v>
          </cell>
          <cell r="G1683" t="str">
            <v/>
          </cell>
        </row>
        <row r="1684">
          <cell r="B1684">
            <v>4925</v>
          </cell>
          <cell r="C1684" t="str">
            <v>ハーバー研究所</v>
          </cell>
          <cell r="D1684" t="str">
            <v>JQ</v>
          </cell>
          <cell r="E1684" t="str">
            <v>化学</v>
          </cell>
          <cell r="F1684">
            <v>3.9350000000000003E-2</v>
          </cell>
          <cell r="G1684" t="str">
            <v/>
          </cell>
        </row>
        <row r="1685">
          <cell r="B1685">
            <v>4926</v>
          </cell>
          <cell r="C1685" t="str">
            <v>シーボン</v>
          </cell>
          <cell r="D1685" t="str">
            <v>東1</v>
          </cell>
          <cell r="E1685" t="str">
            <v>化学</v>
          </cell>
          <cell r="F1685">
            <v>4.2812000000000003E-2</v>
          </cell>
          <cell r="G1685" t="str">
            <v/>
          </cell>
        </row>
        <row r="1686">
          <cell r="B1686">
            <v>4927</v>
          </cell>
          <cell r="C1686" t="str">
            <v>ポーラオルビス</v>
          </cell>
          <cell r="D1686" t="str">
            <v>東1</v>
          </cell>
          <cell r="E1686" t="str">
            <v>化学</v>
          </cell>
          <cell r="F1686">
            <v>2.2913615599999999</v>
          </cell>
          <cell r="G1686">
            <v>28.91</v>
          </cell>
        </row>
        <row r="1687">
          <cell r="B1687">
            <v>4928</v>
          </cell>
          <cell r="C1687" t="str">
            <v>ノエビアHD</v>
          </cell>
          <cell r="D1687" t="str">
            <v>東1</v>
          </cell>
          <cell r="E1687" t="str">
            <v>化学</v>
          </cell>
          <cell r="F1687">
            <v>0.34156623000000003</v>
          </cell>
          <cell r="G1687">
            <v>33.9</v>
          </cell>
        </row>
        <row r="1688">
          <cell r="B1688">
            <v>4929</v>
          </cell>
          <cell r="C1688" t="str">
            <v>アジュバンコスメ</v>
          </cell>
          <cell r="D1688" t="str">
            <v>東1</v>
          </cell>
          <cell r="E1688" t="str">
            <v>化学</v>
          </cell>
          <cell r="F1688">
            <v>8.0196000000000003E-2</v>
          </cell>
          <cell r="G1688" t="str">
            <v/>
          </cell>
        </row>
        <row r="1689">
          <cell r="B1689">
            <v>4930</v>
          </cell>
          <cell r="C1689" t="str">
            <v>グラフィコ</v>
          </cell>
          <cell r="D1689" t="str">
            <v>JQ</v>
          </cell>
          <cell r="E1689" t="str">
            <v>化学</v>
          </cell>
          <cell r="F1689">
            <v>9.3098E-3</v>
          </cell>
          <cell r="G1689" t="str">
            <v/>
          </cell>
        </row>
        <row r="1690">
          <cell r="B1690">
            <v>4931</v>
          </cell>
          <cell r="C1690" t="str">
            <v>新日本製薬</v>
          </cell>
          <cell r="D1690" t="str">
            <v>東1</v>
          </cell>
          <cell r="E1690" t="str">
            <v>化学</v>
          </cell>
          <cell r="F1690">
            <v>0.218552</v>
          </cell>
          <cell r="G1690" t="str">
            <v/>
          </cell>
        </row>
        <row r="1691">
          <cell r="B1691">
            <v>4932</v>
          </cell>
          <cell r="C1691" t="str">
            <v>アルマード</v>
          </cell>
          <cell r="D1691" t="str">
            <v>JQ</v>
          </cell>
          <cell r="E1691" t="str">
            <v>化学</v>
          </cell>
          <cell r="F1691">
            <v>0.10394</v>
          </cell>
          <cell r="G1691" t="str">
            <v/>
          </cell>
        </row>
        <row r="1692">
          <cell r="B1692">
            <v>4933</v>
          </cell>
          <cell r="C1692" t="str">
            <v>I-ne</v>
          </cell>
          <cell r="D1692" t="str">
            <v>マ</v>
          </cell>
          <cell r="E1692" t="str">
            <v>化学</v>
          </cell>
          <cell r="F1692">
            <v>8.7410199999999993E-2</v>
          </cell>
          <cell r="G1692" t="str">
            <v/>
          </cell>
        </row>
        <row r="1693">
          <cell r="B1693">
            <v>4934</v>
          </cell>
          <cell r="C1693" t="str">
            <v>Pアンチエイ</v>
          </cell>
          <cell r="D1693" t="str">
            <v>マ</v>
          </cell>
          <cell r="E1693" t="str">
            <v>化学</v>
          </cell>
          <cell r="F1693">
            <v>8.7205340000000006E-2</v>
          </cell>
          <cell r="G1693">
            <v>28.83</v>
          </cell>
        </row>
        <row r="1694">
          <cell r="B1694">
            <v>4935</v>
          </cell>
          <cell r="C1694" t="str">
            <v>リベルタ</v>
          </cell>
          <cell r="D1694" t="str">
            <v>JQ</v>
          </cell>
          <cell r="E1694" t="str">
            <v>化学</v>
          </cell>
          <cell r="F1694">
            <v>2.9669999999999998E-2</v>
          </cell>
          <cell r="G1694" t="str">
            <v/>
          </cell>
        </row>
        <row r="1695">
          <cell r="B1695">
            <v>4936</v>
          </cell>
          <cell r="C1695" t="str">
            <v>アクシージア</v>
          </cell>
          <cell r="D1695" t="str">
            <v>マ</v>
          </cell>
          <cell r="E1695" t="str">
            <v>化学</v>
          </cell>
          <cell r="F1695">
            <v>0.25800000000000001</v>
          </cell>
          <cell r="G1695" t="str">
            <v/>
          </cell>
        </row>
        <row r="1696">
          <cell r="B1696">
            <v>4937</v>
          </cell>
          <cell r="C1696" t="str">
            <v>Waqoo</v>
          </cell>
          <cell r="D1696" t="str">
            <v>マ</v>
          </cell>
          <cell r="E1696" t="str">
            <v>化学</v>
          </cell>
          <cell r="F1696">
            <v>3.0011779999999998E-2</v>
          </cell>
          <cell r="G1696" t="str">
            <v/>
          </cell>
        </row>
        <row r="1697">
          <cell r="B1697">
            <v>4951</v>
          </cell>
          <cell r="C1697" t="str">
            <v>エステー</v>
          </cell>
          <cell r="D1697" t="str">
            <v>東1</v>
          </cell>
          <cell r="E1697" t="str">
            <v>化学</v>
          </cell>
          <cell r="F1697">
            <v>0.23</v>
          </cell>
          <cell r="G1697" t="str">
            <v/>
          </cell>
        </row>
        <row r="1698">
          <cell r="B1698">
            <v>4955</v>
          </cell>
          <cell r="C1698" t="str">
            <v>アグロカネショウ</v>
          </cell>
          <cell r="D1698" t="str">
            <v>東1</v>
          </cell>
          <cell r="E1698" t="str">
            <v>化学</v>
          </cell>
          <cell r="F1698">
            <v>0.13404862000000001</v>
          </cell>
          <cell r="G1698" t="str">
            <v/>
          </cell>
        </row>
        <row r="1699">
          <cell r="B1699">
            <v>4956</v>
          </cell>
          <cell r="C1699" t="str">
            <v>コニシ</v>
          </cell>
          <cell r="D1699" t="str">
            <v>東1</v>
          </cell>
          <cell r="E1699" t="str">
            <v>化学</v>
          </cell>
          <cell r="F1699">
            <v>0.4070744</v>
          </cell>
          <cell r="G1699" t="str">
            <v/>
          </cell>
        </row>
        <row r="1700">
          <cell r="B1700">
            <v>4957</v>
          </cell>
          <cell r="C1700" t="str">
            <v>ヤスハラケミカル</v>
          </cell>
          <cell r="D1700" t="str">
            <v>東2</v>
          </cell>
          <cell r="E1700" t="str">
            <v>化学</v>
          </cell>
          <cell r="F1700">
            <v>0.10839662999999999</v>
          </cell>
          <cell r="G1700" t="str">
            <v/>
          </cell>
        </row>
        <row r="1701">
          <cell r="B1701">
            <v>4958</v>
          </cell>
          <cell r="C1701" t="str">
            <v>長谷川香料</v>
          </cell>
          <cell r="D1701" t="str">
            <v>東1</v>
          </cell>
          <cell r="E1701" t="str">
            <v>化学</v>
          </cell>
          <cell r="F1701">
            <v>0.42708153999999998</v>
          </cell>
          <cell r="G1701">
            <v>30.75</v>
          </cell>
        </row>
        <row r="1702">
          <cell r="B1702">
            <v>4960</v>
          </cell>
          <cell r="C1702" t="str">
            <v>ケミプロ化成</v>
          </cell>
          <cell r="D1702" t="str">
            <v>東2</v>
          </cell>
          <cell r="E1702" t="str">
            <v>化学</v>
          </cell>
          <cell r="F1702">
            <v>0.16623613000000001</v>
          </cell>
          <cell r="G1702" t="str">
            <v/>
          </cell>
        </row>
        <row r="1703">
          <cell r="B1703">
            <v>4962</v>
          </cell>
          <cell r="C1703" t="str">
            <v>互応化学</v>
          </cell>
          <cell r="D1703" t="str">
            <v>東2</v>
          </cell>
          <cell r="E1703" t="str">
            <v>化学</v>
          </cell>
          <cell r="F1703">
            <v>6.9919999999999996E-2</v>
          </cell>
          <cell r="G1703" t="str">
            <v/>
          </cell>
        </row>
        <row r="1704">
          <cell r="B1704">
            <v>4963</v>
          </cell>
          <cell r="C1704" t="str">
            <v>星光PMC</v>
          </cell>
          <cell r="D1704" t="str">
            <v>東1</v>
          </cell>
          <cell r="E1704" t="str">
            <v>化学</v>
          </cell>
          <cell r="F1704">
            <v>0.30321282999999999</v>
          </cell>
          <cell r="G1704" t="str">
            <v/>
          </cell>
        </row>
        <row r="1705">
          <cell r="B1705">
            <v>4966</v>
          </cell>
          <cell r="C1705" t="str">
            <v>上村工業</v>
          </cell>
          <cell r="D1705" t="str">
            <v>東2</v>
          </cell>
          <cell r="E1705" t="str">
            <v>化学</v>
          </cell>
          <cell r="F1705">
            <v>0.19756080000000001</v>
          </cell>
          <cell r="G1705">
            <v>38.6</v>
          </cell>
        </row>
        <row r="1706">
          <cell r="B1706">
            <v>4967</v>
          </cell>
          <cell r="C1706" t="str">
            <v>小林製薬</v>
          </cell>
          <cell r="D1706" t="str">
            <v>東1</v>
          </cell>
          <cell r="E1706" t="str">
            <v>化学</v>
          </cell>
          <cell r="F1706">
            <v>0.82050000000000001</v>
          </cell>
          <cell r="G1706">
            <v>35.21</v>
          </cell>
        </row>
        <row r="1707">
          <cell r="B1707">
            <v>4968</v>
          </cell>
          <cell r="C1707" t="str">
            <v>荒川化学</v>
          </cell>
          <cell r="D1707" t="str">
            <v>東1</v>
          </cell>
          <cell r="E1707" t="str">
            <v>化学</v>
          </cell>
          <cell r="F1707">
            <v>0.20652400000000001</v>
          </cell>
          <cell r="G1707" t="str">
            <v/>
          </cell>
        </row>
        <row r="1708">
          <cell r="B1708">
            <v>4970</v>
          </cell>
          <cell r="C1708" t="str">
            <v>東洋合成</v>
          </cell>
          <cell r="D1708" t="str">
            <v>JQ</v>
          </cell>
          <cell r="E1708" t="str">
            <v>化学</v>
          </cell>
          <cell r="F1708">
            <v>8.1433900000000004E-2</v>
          </cell>
          <cell r="G1708" t="str">
            <v/>
          </cell>
        </row>
        <row r="1709">
          <cell r="B1709">
            <v>4971</v>
          </cell>
          <cell r="C1709" t="str">
            <v>メック</v>
          </cell>
          <cell r="D1709" t="str">
            <v>東1</v>
          </cell>
          <cell r="E1709" t="str">
            <v>化学</v>
          </cell>
          <cell r="F1709">
            <v>0.20071093000000001</v>
          </cell>
          <cell r="G1709">
            <v>29.8</v>
          </cell>
        </row>
        <row r="1710">
          <cell r="B1710">
            <v>4972</v>
          </cell>
          <cell r="C1710" t="str">
            <v>綜研化学</v>
          </cell>
          <cell r="D1710" t="str">
            <v>JQ</v>
          </cell>
          <cell r="E1710" t="str">
            <v>化学</v>
          </cell>
          <cell r="F1710">
            <v>8.3000000000000004E-2</v>
          </cell>
          <cell r="G1710" t="str">
            <v/>
          </cell>
        </row>
        <row r="1711">
          <cell r="B1711">
            <v>4973</v>
          </cell>
          <cell r="C1711" t="str">
            <v>日本高純度化学</v>
          </cell>
          <cell r="D1711" t="str">
            <v>東1</v>
          </cell>
          <cell r="E1711" t="str">
            <v>化学</v>
          </cell>
          <cell r="F1711">
            <v>6.3172000000000006E-2</v>
          </cell>
          <cell r="G1711" t="str">
            <v/>
          </cell>
        </row>
        <row r="1712">
          <cell r="B1712">
            <v>4974</v>
          </cell>
          <cell r="C1712" t="str">
            <v>タカラバイオ</v>
          </cell>
          <cell r="D1712" t="str">
            <v>東1</v>
          </cell>
          <cell r="E1712" t="str">
            <v>化学</v>
          </cell>
          <cell r="F1712">
            <v>1.204156</v>
          </cell>
          <cell r="G1712">
            <v>31.06</v>
          </cell>
        </row>
        <row r="1713">
          <cell r="B1713">
            <v>4975</v>
          </cell>
          <cell r="C1713" t="str">
            <v>JCU</v>
          </cell>
          <cell r="D1713" t="str">
            <v>東1</v>
          </cell>
          <cell r="E1713" t="str">
            <v>化学</v>
          </cell>
          <cell r="F1713">
            <v>0.27870454</v>
          </cell>
          <cell r="G1713">
            <v>34.72</v>
          </cell>
        </row>
        <row r="1714">
          <cell r="B1714">
            <v>4976</v>
          </cell>
          <cell r="C1714" t="str">
            <v>東洋ドライルーブ</v>
          </cell>
          <cell r="D1714" t="str">
            <v>JQ</v>
          </cell>
          <cell r="E1714" t="str">
            <v>化学</v>
          </cell>
          <cell r="F1714">
            <v>1.355E-2</v>
          </cell>
          <cell r="G1714" t="str">
            <v/>
          </cell>
        </row>
        <row r="1715">
          <cell r="B1715">
            <v>4977</v>
          </cell>
          <cell r="C1715" t="str">
            <v>新田ゼラチン</v>
          </cell>
          <cell r="D1715" t="str">
            <v>東1</v>
          </cell>
          <cell r="E1715" t="str">
            <v>化学</v>
          </cell>
          <cell r="F1715">
            <v>0.18373974000000001</v>
          </cell>
          <cell r="G1715" t="str">
            <v/>
          </cell>
        </row>
        <row r="1716">
          <cell r="B1716">
            <v>4978</v>
          </cell>
          <cell r="C1716" t="str">
            <v>リプロセル</v>
          </cell>
          <cell r="D1716" t="str">
            <v>JQ</v>
          </cell>
          <cell r="E1716" t="str">
            <v>化学</v>
          </cell>
          <cell r="F1716">
            <v>0.81282991000000004</v>
          </cell>
          <cell r="G1716">
            <v>32.520000000000003</v>
          </cell>
        </row>
        <row r="1717">
          <cell r="B1717">
            <v>4979</v>
          </cell>
          <cell r="C1717" t="str">
            <v>OATアグリオ</v>
          </cell>
          <cell r="D1717" t="str">
            <v>東1</v>
          </cell>
          <cell r="E1717" t="str">
            <v>化学</v>
          </cell>
          <cell r="F1717">
            <v>5.5359999999999999E-2</v>
          </cell>
          <cell r="G1717" t="str">
            <v/>
          </cell>
        </row>
        <row r="1718">
          <cell r="B1718">
            <v>4980</v>
          </cell>
          <cell r="C1718" t="str">
            <v>デクセリアルズ</v>
          </cell>
          <cell r="D1718" t="str">
            <v>東1</v>
          </cell>
          <cell r="E1718" t="str">
            <v>化学</v>
          </cell>
          <cell r="F1718">
            <v>0.64428399999999997</v>
          </cell>
          <cell r="G1718">
            <v>33.619999999999997</v>
          </cell>
        </row>
        <row r="1719">
          <cell r="B1719">
            <v>4985</v>
          </cell>
          <cell r="C1719" t="str">
            <v>アース製薬</v>
          </cell>
          <cell r="D1719" t="str">
            <v>東1</v>
          </cell>
          <cell r="E1719" t="str">
            <v>化学</v>
          </cell>
          <cell r="F1719">
            <v>0.220775</v>
          </cell>
          <cell r="G1719">
            <v>31</v>
          </cell>
        </row>
        <row r="1720">
          <cell r="B1720">
            <v>4987</v>
          </cell>
          <cell r="C1720" t="str">
            <v>寺岡製作所</v>
          </cell>
          <cell r="D1720" t="str">
            <v>東2</v>
          </cell>
          <cell r="E1720" t="str">
            <v>化学</v>
          </cell>
          <cell r="F1720">
            <v>0.26687955000000002</v>
          </cell>
          <cell r="G1720" t="str">
            <v/>
          </cell>
        </row>
        <row r="1721">
          <cell r="B1721">
            <v>4990</v>
          </cell>
          <cell r="C1721" t="str">
            <v>昭和化学</v>
          </cell>
          <cell r="D1721" t="str">
            <v>東2</v>
          </cell>
          <cell r="E1721" t="str">
            <v>化学</v>
          </cell>
          <cell r="F1721">
            <v>0.11978999999999999</v>
          </cell>
          <cell r="G1721" t="str">
            <v/>
          </cell>
        </row>
        <row r="1722">
          <cell r="B1722">
            <v>4992</v>
          </cell>
          <cell r="C1722" t="str">
            <v>北興化学</v>
          </cell>
          <cell r="D1722" t="str">
            <v>東1</v>
          </cell>
          <cell r="E1722" t="str">
            <v>化学</v>
          </cell>
          <cell r="F1722">
            <v>0.29985530999999999</v>
          </cell>
          <cell r="G1722" t="str">
            <v/>
          </cell>
        </row>
        <row r="1723">
          <cell r="B1723">
            <v>4994</v>
          </cell>
          <cell r="C1723" t="str">
            <v>大成ラミック</v>
          </cell>
          <cell r="D1723" t="str">
            <v>東1</v>
          </cell>
          <cell r="E1723" t="str">
            <v>化学</v>
          </cell>
          <cell r="F1723">
            <v>7.0474999999999996E-2</v>
          </cell>
          <cell r="G1723" t="str">
            <v/>
          </cell>
        </row>
        <row r="1724">
          <cell r="B1724">
            <v>4996</v>
          </cell>
          <cell r="C1724" t="str">
            <v>クミアイ化学</v>
          </cell>
          <cell r="D1724" t="str">
            <v>東1</v>
          </cell>
          <cell r="E1724" t="str">
            <v>化学</v>
          </cell>
          <cell r="F1724">
            <v>1.33184612</v>
          </cell>
          <cell r="G1724" t="str">
            <v/>
          </cell>
        </row>
        <row r="1725">
          <cell r="B1725">
            <v>4997</v>
          </cell>
          <cell r="C1725" t="str">
            <v>日本農薬</v>
          </cell>
          <cell r="D1725" t="str">
            <v>東1</v>
          </cell>
          <cell r="E1725" t="str">
            <v>化学</v>
          </cell>
          <cell r="F1725">
            <v>0.81967082000000002</v>
          </cell>
          <cell r="G1725" t="str">
            <v/>
          </cell>
        </row>
        <row r="1726">
          <cell r="B1726">
            <v>4998</v>
          </cell>
          <cell r="C1726" t="str">
            <v>フマキラー</v>
          </cell>
          <cell r="D1726" t="str">
            <v>東2</v>
          </cell>
          <cell r="E1726" t="str">
            <v>化学</v>
          </cell>
          <cell r="F1726">
            <v>0.16489999999999999</v>
          </cell>
          <cell r="G1726" t="str">
            <v/>
          </cell>
        </row>
        <row r="1727">
          <cell r="B1727">
            <v>4999</v>
          </cell>
          <cell r="C1727" t="str">
            <v>セメダイン</v>
          </cell>
          <cell r="D1727" t="str">
            <v>東2</v>
          </cell>
          <cell r="E1727" t="str">
            <v>化学</v>
          </cell>
          <cell r="F1727">
            <v>0.15167</v>
          </cell>
          <cell r="G1727" t="str">
            <v/>
          </cell>
        </row>
        <row r="1728">
          <cell r="B1728">
            <v>5008</v>
          </cell>
          <cell r="C1728" t="str">
            <v>東亜石油</v>
          </cell>
          <cell r="D1728" t="str">
            <v>東2</v>
          </cell>
          <cell r="E1728" t="str">
            <v>石油</v>
          </cell>
          <cell r="F1728">
            <v>0.124435</v>
          </cell>
          <cell r="G1728" t="str">
            <v/>
          </cell>
        </row>
        <row r="1729">
          <cell r="B1729">
            <v>5009</v>
          </cell>
          <cell r="C1729" t="str">
            <v>富士興産</v>
          </cell>
          <cell r="D1729" t="str">
            <v>東1</v>
          </cell>
          <cell r="E1729" t="str">
            <v>卸売</v>
          </cell>
          <cell r="F1729">
            <v>8.7439069999999994E-2</v>
          </cell>
          <cell r="G1729" t="str">
            <v/>
          </cell>
        </row>
        <row r="1730">
          <cell r="B1730">
            <v>5010</v>
          </cell>
          <cell r="C1730" t="str">
            <v>日本精蝋</v>
          </cell>
          <cell r="D1730" t="str">
            <v>東2</v>
          </cell>
          <cell r="E1730" t="str">
            <v>石油</v>
          </cell>
          <cell r="F1730">
            <v>0.224</v>
          </cell>
          <cell r="G1730" t="str">
            <v/>
          </cell>
        </row>
        <row r="1731">
          <cell r="B1731">
            <v>5011</v>
          </cell>
          <cell r="C1731" t="str">
            <v>ニチレキ</v>
          </cell>
          <cell r="D1731" t="str">
            <v>東1</v>
          </cell>
          <cell r="E1731" t="str">
            <v>石油</v>
          </cell>
          <cell r="F1731">
            <v>0.31685954999999999</v>
          </cell>
          <cell r="G1731" t="str">
            <v/>
          </cell>
        </row>
        <row r="1732">
          <cell r="B1732">
            <v>5013</v>
          </cell>
          <cell r="C1732" t="str">
            <v>ユシロ化学</v>
          </cell>
          <cell r="D1732" t="str">
            <v>東1</v>
          </cell>
          <cell r="E1732" t="str">
            <v>石油</v>
          </cell>
          <cell r="F1732">
            <v>0.13900065</v>
          </cell>
          <cell r="G1732" t="str">
            <v/>
          </cell>
        </row>
        <row r="1733">
          <cell r="B1733">
            <v>5015</v>
          </cell>
          <cell r="C1733" t="str">
            <v>BPカストロール</v>
          </cell>
          <cell r="D1733" t="str">
            <v>東1</v>
          </cell>
          <cell r="E1733" t="str">
            <v>石油</v>
          </cell>
          <cell r="F1733">
            <v>0.22975188999999999</v>
          </cell>
          <cell r="G1733" t="str">
            <v/>
          </cell>
        </row>
        <row r="1734">
          <cell r="B1734">
            <v>5017</v>
          </cell>
          <cell r="C1734" t="str">
            <v>富士石油</v>
          </cell>
          <cell r="D1734" t="str">
            <v>東1</v>
          </cell>
          <cell r="E1734" t="str">
            <v>石油</v>
          </cell>
          <cell r="F1734">
            <v>0.78183676999999996</v>
          </cell>
          <cell r="G1734" t="str">
            <v/>
          </cell>
        </row>
        <row r="1735">
          <cell r="B1735">
            <v>5018</v>
          </cell>
          <cell r="C1735" t="str">
            <v>MORESCO</v>
          </cell>
          <cell r="D1735" t="str">
            <v>東1</v>
          </cell>
          <cell r="E1735" t="str">
            <v>石油</v>
          </cell>
          <cell r="F1735">
            <v>9.6964999999999996E-2</v>
          </cell>
          <cell r="G1735" t="str">
            <v/>
          </cell>
        </row>
        <row r="1736">
          <cell r="B1736">
            <v>5019</v>
          </cell>
          <cell r="C1736" t="str">
            <v>出光興産</v>
          </cell>
          <cell r="D1736" t="str">
            <v>東1</v>
          </cell>
          <cell r="E1736" t="str">
            <v>石油</v>
          </cell>
          <cell r="F1736">
            <v>2.9786471799999998</v>
          </cell>
          <cell r="G1736">
            <v>37.6</v>
          </cell>
        </row>
        <row r="1737">
          <cell r="B1737">
            <v>5020</v>
          </cell>
          <cell r="C1737" t="str">
            <v>ENEOS</v>
          </cell>
          <cell r="D1737" t="str">
            <v>東1</v>
          </cell>
          <cell r="E1737" t="str">
            <v>石油</v>
          </cell>
          <cell r="F1737">
            <v>32.302826490000001</v>
          </cell>
          <cell r="G1737">
            <v>38.380000000000003</v>
          </cell>
        </row>
        <row r="1738">
          <cell r="B1738">
            <v>5021</v>
          </cell>
          <cell r="C1738" t="str">
            <v>コスモエネルギー</v>
          </cell>
          <cell r="D1738" t="str">
            <v>東1</v>
          </cell>
          <cell r="E1738" t="str">
            <v>石油</v>
          </cell>
          <cell r="F1738">
            <v>0.84770508</v>
          </cell>
          <cell r="G1738">
            <v>36.869999999999997</v>
          </cell>
        </row>
        <row r="1739">
          <cell r="B1739">
            <v>5070</v>
          </cell>
          <cell r="C1739" t="str">
            <v>ドラフト</v>
          </cell>
          <cell r="D1739" t="str">
            <v>マ</v>
          </cell>
          <cell r="E1739" t="str">
            <v>建設</v>
          </cell>
          <cell r="F1739">
            <v>0.100368</v>
          </cell>
          <cell r="G1739" t="str">
            <v/>
          </cell>
        </row>
        <row r="1740">
          <cell r="B1740">
            <v>5071</v>
          </cell>
          <cell r="C1740" t="str">
            <v>ヴィス</v>
          </cell>
          <cell r="D1740" t="str">
            <v>東2</v>
          </cell>
          <cell r="E1740" t="str">
            <v>建設</v>
          </cell>
          <cell r="F1740">
            <v>8.1852999999999995E-2</v>
          </cell>
          <cell r="G1740" t="str">
            <v/>
          </cell>
        </row>
        <row r="1741">
          <cell r="B1741">
            <v>5074</v>
          </cell>
          <cell r="C1741" t="str">
            <v>テスHD</v>
          </cell>
          <cell r="D1741" t="str">
            <v>東1</v>
          </cell>
          <cell r="E1741" t="str">
            <v>建設</v>
          </cell>
          <cell r="F1741">
            <v>0.35069099999999997</v>
          </cell>
          <cell r="G1741" t="str">
            <v/>
          </cell>
        </row>
        <row r="1742">
          <cell r="B1742">
            <v>5076</v>
          </cell>
          <cell r="C1742" t="str">
            <v>インフロニア</v>
          </cell>
          <cell r="D1742" t="str">
            <v>東1</v>
          </cell>
          <cell r="E1742" t="str">
            <v>建設</v>
          </cell>
          <cell r="F1742">
            <v>2.91070502</v>
          </cell>
          <cell r="G1742">
            <v>37.36</v>
          </cell>
        </row>
        <row r="1743">
          <cell r="B1743">
            <v>5101</v>
          </cell>
          <cell r="C1743" t="str">
            <v>横浜ゴム</v>
          </cell>
          <cell r="D1743" t="str">
            <v>東1</v>
          </cell>
          <cell r="E1743" t="str">
            <v>ゴム</v>
          </cell>
          <cell r="F1743">
            <v>1.6954908099999999</v>
          </cell>
          <cell r="G1743">
            <v>31.98</v>
          </cell>
        </row>
        <row r="1744">
          <cell r="B1744">
            <v>5103</v>
          </cell>
          <cell r="C1744" t="str">
            <v>昭和HD</v>
          </cell>
          <cell r="D1744" t="str">
            <v>東2</v>
          </cell>
          <cell r="E1744" t="str">
            <v>ゴム</v>
          </cell>
          <cell r="F1744">
            <v>0.76293425999999998</v>
          </cell>
          <cell r="G1744" t="str">
            <v/>
          </cell>
        </row>
        <row r="1745">
          <cell r="B1745">
            <v>5104</v>
          </cell>
          <cell r="C1745" t="str">
            <v>日東化工</v>
          </cell>
          <cell r="D1745" t="str">
            <v>東2</v>
          </cell>
          <cell r="E1745" t="str">
            <v>ゴム</v>
          </cell>
          <cell r="F1745">
            <v>3.8399999999999997E-2</v>
          </cell>
          <cell r="G1745" t="str">
            <v/>
          </cell>
        </row>
        <row r="1746">
          <cell r="B1746">
            <v>5105</v>
          </cell>
          <cell r="C1746" t="str">
            <v>TOYOTIRE</v>
          </cell>
          <cell r="D1746" t="str">
            <v>東1</v>
          </cell>
          <cell r="E1746" t="str">
            <v>ゴム</v>
          </cell>
          <cell r="F1746">
            <v>1.54111029</v>
          </cell>
          <cell r="G1746">
            <v>32.659999999999997</v>
          </cell>
        </row>
        <row r="1747">
          <cell r="B1747">
            <v>5108</v>
          </cell>
          <cell r="C1747" t="str">
            <v>ブリヂストン</v>
          </cell>
          <cell r="D1747" t="str">
            <v>東1</v>
          </cell>
          <cell r="E1747" t="str">
            <v>ゴム</v>
          </cell>
          <cell r="F1747">
            <v>7.1369822100000002</v>
          </cell>
          <cell r="G1747">
            <v>38.07</v>
          </cell>
        </row>
        <row r="1748">
          <cell r="B1748">
            <v>5110</v>
          </cell>
          <cell r="C1748" t="str">
            <v>住友ゴム</v>
          </cell>
          <cell r="D1748" t="str">
            <v>東1</v>
          </cell>
          <cell r="E1748" t="str">
            <v>ゴム</v>
          </cell>
          <cell r="F1748">
            <v>2.6304305700000001</v>
          </cell>
          <cell r="G1748">
            <v>35.11</v>
          </cell>
        </row>
        <row r="1749">
          <cell r="B1749">
            <v>5121</v>
          </cell>
          <cell r="C1749" t="str">
            <v>藤倉コンポジット</v>
          </cell>
          <cell r="D1749" t="str">
            <v>東1</v>
          </cell>
          <cell r="E1749" t="str">
            <v>ゴム</v>
          </cell>
          <cell r="F1749">
            <v>0.23446209000000001</v>
          </cell>
          <cell r="G1749">
            <v>37.630000000000003</v>
          </cell>
        </row>
        <row r="1750">
          <cell r="B1750">
            <v>5122</v>
          </cell>
          <cell r="C1750" t="str">
            <v>オカモト</v>
          </cell>
          <cell r="D1750" t="str">
            <v>東1</v>
          </cell>
          <cell r="E1750" t="str">
            <v>ゴム</v>
          </cell>
          <cell r="F1750">
            <v>0.19099367</v>
          </cell>
          <cell r="G1750" t="str">
            <v/>
          </cell>
        </row>
        <row r="1751">
          <cell r="B1751">
            <v>5142</v>
          </cell>
          <cell r="C1751" t="str">
            <v>アキレス</v>
          </cell>
          <cell r="D1751" t="str">
            <v>東1</v>
          </cell>
          <cell r="E1751" t="str">
            <v>化学</v>
          </cell>
          <cell r="F1751">
            <v>0.15862714</v>
          </cell>
          <cell r="G1751" t="str">
            <v/>
          </cell>
        </row>
        <row r="1752">
          <cell r="B1752">
            <v>5161</v>
          </cell>
          <cell r="C1752" t="str">
            <v>西川ゴム</v>
          </cell>
          <cell r="D1752" t="str">
            <v>東2</v>
          </cell>
          <cell r="E1752" t="str">
            <v>ゴム</v>
          </cell>
          <cell r="F1752">
            <v>0.19995387000000001</v>
          </cell>
          <cell r="G1752" t="str">
            <v/>
          </cell>
        </row>
        <row r="1753">
          <cell r="B1753">
            <v>5162</v>
          </cell>
          <cell r="C1753" t="str">
            <v>朝日ラバー</v>
          </cell>
          <cell r="D1753" t="str">
            <v>JQ</v>
          </cell>
          <cell r="E1753" t="str">
            <v>ゴム</v>
          </cell>
          <cell r="F1753">
            <v>4.6185200000000003E-2</v>
          </cell>
          <cell r="G1753" t="str">
            <v/>
          </cell>
        </row>
        <row r="1754">
          <cell r="B1754">
            <v>5184</v>
          </cell>
          <cell r="C1754" t="str">
            <v>ニチリン</v>
          </cell>
          <cell r="D1754" t="str">
            <v>東2</v>
          </cell>
          <cell r="E1754" t="str">
            <v>ゴム</v>
          </cell>
          <cell r="F1754">
            <v>0.14371500000000001</v>
          </cell>
          <cell r="G1754" t="str">
            <v/>
          </cell>
        </row>
        <row r="1755">
          <cell r="B1755">
            <v>5185</v>
          </cell>
          <cell r="C1755" t="str">
            <v>フコク</v>
          </cell>
          <cell r="D1755" t="str">
            <v>東1</v>
          </cell>
          <cell r="E1755" t="str">
            <v>ゴム</v>
          </cell>
          <cell r="F1755">
            <v>0.17609130000000001</v>
          </cell>
          <cell r="G1755" t="str">
            <v/>
          </cell>
        </row>
        <row r="1756">
          <cell r="B1756">
            <v>5186</v>
          </cell>
          <cell r="C1756" t="str">
            <v>ニッタ</v>
          </cell>
          <cell r="D1756" t="str">
            <v>東1</v>
          </cell>
          <cell r="E1756" t="str">
            <v>ゴム</v>
          </cell>
          <cell r="F1756">
            <v>0.30272503000000001</v>
          </cell>
          <cell r="G1756">
            <v>36.01</v>
          </cell>
        </row>
        <row r="1757">
          <cell r="B1757">
            <v>5187</v>
          </cell>
          <cell r="C1757" t="str">
            <v>クリエート</v>
          </cell>
          <cell r="D1757" t="str">
            <v>東1</v>
          </cell>
          <cell r="E1757" t="str">
            <v>精密</v>
          </cell>
          <cell r="F1757">
            <v>9.6643270000000003E-2</v>
          </cell>
          <cell r="G1757" t="str">
            <v/>
          </cell>
        </row>
        <row r="1758">
          <cell r="B1758">
            <v>5189</v>
          </cell>
          <cell r="C1758" t="str">
            <v>櫻護謨</v>
          </cell>
          <cell r="D1758" t="str">
            <v>東2</v>
          </cell>
          <cell r="E1758" t="str">
            <v>ゴム</v>
          </cell>
          <cell r="F1758">
            <v>1.0120000000000001E-2</v>
          </cell>
          <cell r="G1758" t="str">
            <v/>
          </cell>
        </row>
        <row r="1759">
          <cell r="B1759">
            <v>5191</v>
          </cell>
          <cell r="C1759" t="str">
            <v>住友理工</v>
          </cell>
          <cell r="D1759" t="str">
            <v>東1</v>
          </cell>
          <cell r="E1759" t="str">
            <v>ゴム</v>
          </cell>
          <cell r="F1759">
            <v>1.04042806</v>
          </cell>
          <cell r="G1759" t="str">
            <v/>
          </cell>
        </row>
        <row r="1760">
          <cell r="B1760">
            <v>5192</v>
          </cell>
          <cell r="C1760" t="str">
            <v>三ツ星ベルト</v>
          </cell>
          <cell r="D1760" t="str">
            <v>東1</v>
          </cell>
          <cell r="E1760" t="str">
            <v>ゴム</v>
          </cell>
          <cell r="F1760">
            <v>0.32604198000000001</v>
          </cell>
          <cell r="G1760" t="str">
            <v/>
          </cell>
        </row>
        <row r="1761">
          <cell r="B1761">
            <v>5194</v>
          </cell>
          <cell r="C1761" t="str">
            <v>相模ゴム工業</v>
          </cell>
          <cell r="D1761" t="str">
            <v>東2</v>
          </cell>
          <cell r="E1761" t="str">
            <v>ゴム</v>
          </cell>
          <cell r="F1761">
            <v>0.10937449</v>
          </cell>
          <cell r="G1761" t="str">
            <v/>
          </cell>
        </row>
        <row r="1762">
          <cell r="B1762">
            <v>5195</v>
          </cell>
          <cell r="C1762" t="str">
            <v>バンドー化学</v>
          </cell>
          <cell r="D1762" t="str">
            <v>東1</v>
          </cell>
          <cell r="E1762" t="str">
            <v>ゴム</v>
          </cell>
          <cell r="F1762">
            <v>0.47213536</v>
          </cell>
          <cell r="G1762" t="str">
            <v/>
          </cell>
        </row>
        <row r="1763">
          <cell r="B1763">
            <v>5199</v>
          </cell>
          <cell r="C1763" t="str">
            <v>不二ラテックス</v>
          </cell>
          <cell r="D1763" t="str">
            <v>JQ</v>
          </cell>
          <cell r="E1763" t="str">
            <v>ゴム</v>
          </cell>
          <cell r="F1763">
            <v>1.286199E-2</v>
          </cell>
          <cell r="G1763" t="str">
            <v/>
          </cell>
        </row>
        <row r="1764">
          <cell r="B1764">
            <v>5201</v>
          </cell>
          <cell r="C1764" t="str">
            <v>AGC</v>
          </cell>
          <cell r="D1764" t="str">
            <v>東1</v>
          </cell>
          <cell r="E1764" t="str">
            <v>硝子</v>
          </cell>
          <cell r="F1764">
            <v>2.27441381</v>
          </cell>
          <cell r="G1764">
            <v>30.23</v>
          </cell>
        </row>
        <row r="1765">
          <cell r="B1765">
            <v>5202</v>
          </cell>
          <cell r="C1765" t="str">
            <v>日本板硝子</v>
          </cell>
          <cell r="D1765" t="str">
            <v>東1</v>
          </cell>
          <cell r="E1765" t="str">
            <v>硝子</v>
          </cell>
          <cell r="F1765">
            <v>0.90933998999999999</v>
          </cell>
          <cell r="G1765">
            <v>32.729999999999997</v>
          </cell>
        </row>
        <row r="1766">
          <cell r="B1766">
            <v>5204</v>
          </cell>
          <cell r="C1766" t="str">
            <v>石塚硝子</v>
          </cell>
          <cell r="D1766" t="str">
            <v>東1</v>
          </cell>
          <cell r="E1766" t="str">
            <v>硝子</v>
          </cell>
          <cell r="F1766">
            <v>4.2195539999999997E-2</v>
          </cell>
          <cell r="G1766" t="str">
            <v/>
          </cell>
        </row>
        <row r="1767">
          <cell r="B1767">
            <v>5208</v>
          </cell>
          <cell r="C1767" t="str">
            <v>有沢製作所</v>
          </cell>
          <cell r="D1767" t="str">
            <v>東1</v>
          </cell>
          <cell r="E1767" t="str">
            <v>化学</v>
          </cell>
          <cell r="F1767">
            <v>0.33590323999999999</v>
          </cell>
          <cell r="G1767">
            <v>38.06</v>
          </cell>
        </row>
        <row r="1768">
          <cell r="B1768">
            <v>5210</v>
          </cell>
          <cell r="C1768" t="str">
            <v>日本山村硝子</v>
          </cell>
          <cell r="D1768" t="str">
            <v>東1</v>
          </cell>
          <cell r="E1768" t="str">
            <v>硝子</v>
          </cell>
          <cell r="F1768">
            <v>0.11145249</v>
          </cell>
          <cell r="G1768" t="str">
            <v/>
          </cell>
        </row>
        <row r="1769">
          <cell r="B1769">
            <v>5212</v>
          </cell>
          <cell r="C1769" t="str">
            <v>不二硝子</v>
          </cell>
          <cell r="D1769" t="str">
            <v>JQ</v>
          </cell>
          <cell r="E1769" t="str">
            <v>硝子</v>
          </cell>
          <cell r="F1769">
            <v>2.1420000000000002E-2</v>
          </cell>
          <cell r="G1769" t="str">
            <v/>
          </cell>
        </row>
        <row r="1770">
          <cell r="B1770">
            <v>5214</v>
          </cell>
          <cell r="C1770" t="str">
            <v>日本電気硝子</v>
          </cell>
          <cell r="D1770" t="str">
            <v>東1</v>
          </cell>
          <cell r="E1770" t="str">
            <v>硝子</v>
          </cell>
          <cell r="F1770">
            <v>0.99523245999999999</v>
          </cell>
          <cell r="G1770">
            <v>30.68</v>
          </cell>
        </row>
        <row r="1771">
          <cell r="B1771">
            <v>5216</v>
          </cell>
          <cell r="C1771" t="str">
            <v>倉元製作所</v>
          </cell>
          <cell r="D1771" t="str">
            <v>JQ</v>
          </cell>
          <cell r="E1771" t="str">
            <v>硝子</v>
          </cell>
          <cell r="F1771">
            <v>0.33831518999999999</v>
          </cell>
          <cell r="G1771" t="str">
            <v/>
          </cell>
        </row>
        <row r="1772">
          <cell r="B1772">
            <v>5217</v>
          </cell>
          <cell r="C1772" t="str">
            <v>テクノクオーツ</v>
          </cell>
          <cell r="D1772" t="str">
            <v>JQ</v>
          </cell>
          <cell r="E1772" t="str">
            <v>硝子</v>
          </cell>
          <cell r="F1772">
            <v>7.7999999999999996E-3</v>
          </cell>
          <cell r="G1772" t="str">
            <v/>
          </cell>
        </row>
        <row r="1773">
          <cell r="B1773">
            <v>5218</v>
          </cell>
          <cell r="C1773" t="str">
            <v>オハラ</v>
          </cell>
          <cell r="D1773" t="str">
            <v>東1</v>
          </cell>
          <cell r="E1773" t="str">
            <v>硝子</v>
          </cell>
          <cell r="F1773">
            <v>0.2545</v>
          </cell>
          <cell r="G1773" t="str">
            <v/>
          </cell>
        </row>
        <row r="1774">
          <cell r="B1774">
            <v>5232</v>
          </cell>
          <cell r="C1774" t="str">
            <v>住友大阪セメント</v>
          </cell>
          <cell r="D1774" t="str">
            <v>東1</v>
          </cell>
          <cell r="E1774" t="str">
            <v>硝子</v>
          </cell>
          <cell r="F1774">
            <v>0.37243217000000001</v>
          </cell>
          <cell r="G1774">
            <v>32.83</v>
          </cell>
        </row>
        <row r="1775">
          <cell r="B1775">
            <v>5233</v>
          </cell>
          <cell r="C1775" t="str">
            <v>太平洋セメント</v>
          </cell>
          <cell r="D1775" t="str">
            <v>東1</v>
          </cell>
          <cell r="E1775" t="str">
            <v>硝子</v>
          </cell>
          <cell r="F1775">
            <v>1.21985078</v>
          </cell>
          <cell r="G1775">
            <v>34.58</v>
          </cell>
        </row>
        <row r="1776">
          <cell r="B1776">
            <v>5237</v>
          </cell>
          <cell r="C1776" t="str">
            <v>ノザワ</v>
          </cell>
          <cell r="D1776" t="str">
            <v>東2</v>
          </cell>
          <cell r="E1776" t="str">
            <v>硝子</v>
          </cell>
          <cell r="F1776">
            <v>0.12075</v>
          </cell>
          <cell r="G1776" t="str">
            <v/>
          </cell>
        </row>
        <row r="1777">
          <cell r="B1777">
            <v>5261</v>
          </cell>
          <cell r="C1777" t="str">
            <v>リソルHD</v>
          </cell>
          <cell r="D1777" t="str">
            <v>東1</v>
          </cell>
          <cell r="E1777" t="str">
            <v>サー</v>
          </cell>
          <cell r="F1777">
            <v>5.5641999999999997E-2</v>
          </cell>
          <cell r="G1777" t="str">
            <v/>
          </cell>
        </row>
        <row r="1778">
          <cell r="B1778">
            <v>5262</v>
          </cell>
          <cell r="C1778" t="str">
            <v>日本ヒューム</v>
          </cell>
          <cell r="D1778" t="str">
            <v>東1</v>
          </cell>
          <cell r="E1778" t="str">
            <v>硝子</v>
          </cell>
          <cell r="F1778">
            <v>0.29347499999999999</v>
          </cell>
          <cell r="G1778" t="str">
            <v/>
          </cell>
        </row>
        <row r="1779">
          <cell r="B1779">
            <v>5268</v>
          </cell>
          <cell r="C1779" t="str">
            <v>旭コンクリート</v>
          </cell>
          <cell r="D1779" t="str">
            <v>東2</v>
          </cell>
          <cell r="E1779" t="str">
            <v>硝子</v>
          </cell>
          <cell r="F1779">
            <v>0.13233</v>
          </cell>
          <cell r="G1779" t="str">
            <v/>
          </cell>
        </row>
        <row r="1780">
          <cell r="B1780">
            <v>5269</v>
          </cell>
          <cell r="C1780" t="str">
            <v>日本コンクリート</v>
          </cell>
          <cell r="D1780" t="str">
            <v>東1</v>
          </cell>
          <cell r="E1780" t="str">
            <v>硝子</v>
          </cell>
          <cell r="F1780">
            <v>0.57777431999999995</v>
          </cell>
          <cell r="G1780" t="str">
            <v/>
          </cell>
        </row>
        <row r="1781">
          <cell r="B1781">
            <v>5271</v>
          </cell>
          <cell r="C1781" t="str">
            <v>トーヨーアサノ</v>
          </cell>
          <cell r="D1781" t="str">
            <v>東2</v>
          </cell>
          <cell r="E1781" t="str">
            <v>硝子</v>
          </cell>
          <cell r="F1781">
            <v>1.44084E-2</v>
          </cell>
          <cell r="G1781" t="str">
            <v/>
          </cell>
        </row>
        <row r="1782">
          <cell r="B1782">
            <v>5273</v>
          </cell>
          <cell r="C1782" t="str">
            <v>三谷セキサン</v>
          </cell>
          <cell r="D1782" t="str">
            <v>東1</v>
          </cell>
          <cell r="E1782" t="str">
            <v>硝子</v>
          </cell>
          <cell r="F1782">
            <v>0.24986599000000001</v>
          </cell>
          <cell r="G1782">
            <v>30.7</v>
          </cell>
        </row>
        <row r="1783">
          <cell r="B1783">
            <v>5277</v>
          </cell>
          <cell r="C1783" t="str">
            <v>スパンクリート</v>
          </cell>
          <cell r="D1783" t="str">
            <v>JQ</v>
          </cell>
          <cell r="E1783" t="str">
            <v>硝子</v>
          </cell>
          <cell r="F1783">
            <v>9.3324000000000004E-2</v>
          </cell>
          <cell r="G1783" t="str">
            <v/>
          </cell>
        </row>
        <row r="1784">
          <cell r="B1784">
            <v>5279</v>
          </cell>
          <cell r="C1784" t="str">
            <v>日本興業</v>
          </cell>
          <cell r="D1784" t="str">
            <v>JQ</v>
          </cell>
          <cell r="E1784" t="str">
            <v>硝子</v>
          </cell>
          <cell r="F1784">
            <v>3.0641999999999999E-2</v>
          </cell>
          <cell r="G1784" t="str">
            <v/>
          </cell>
        </row>
        <row r="1785">
          <cell r="B1785">
            <v>5280</v>
          </cell>
          <cell r="C1785" t="str">
            <v>ヨシコン</v>
          </cell>
          <cell r="D1785" t="str">
            <v>JQ</v>
          </cell>
          <cell r="E1785" t="str">
            <v>不動</v>
          </cell>
          <cell r="F1785">
            <v>8.0302479999999996E-2</v>
          </cell>
          <cell r="G1785" t="str">
            <v/>
          </cell>
        </row>
        <row r="1786">
          <cell r="B1786">
            <v>5282</v>
          </cell>
          <cell r="C1786" t="str">
            <v>ジオスター</v>
          </cell>
          <cell r="D1786" t="str">
            <v>東2</v>
          </cell>
          <cell r="E1786" t="str">
            <v>硝子</v>
          </cell>
          <cell r="F1786">
            <v>0.31530000000000002</v>
          </cell>
          <cell r="G1786" t="str">
            <v/>
          </cell>
        </row>
        <row r="1787">
          <cell r="B1787">
            <v>5283</v>
          </cell>
          <cell r="C1787" t="str">
            <v>高見澤</v>
          </cell>
          <cell r="D1787" t="str">
            <v>JQ</v>
          </cell>
          <cell r="E1787" t="str">
            <v>卸売</v>
          </cell>
          <cell r="F1787">
            <v>1.7583999999999999E-2</v>
          </cell>
          <cell r="G1787" t="str">
            <v/>
          </cell>
        </row>
        <row r="1788">
          <cell r="B1788">
            <v>5284</v>
          </cell>
          <cell r="C1788" t="str">
            <v>ヤマウ</v>
          </cell>
          <cell r="D1788" t="str">
            <v>JQ</v>
          </cell>
          <cell r="E1788" t="str">
            <v>硝子</v>
          </cell>
          <cell r="F1788">
            <v>6.3060000000000005E-2</v>
          </cell>
          <cell r="G1788" t="str">
            <v/>
          </cell>
        </row>
        <row r="1789">
          <cell r="B1789">
            <v>5285</v>
          </cell>
          <cell r="C1789" t="str">
            <v>ヤマックス</v>
          </cell>
          <cell r="D1789" t="str">
            <v>JQ</v>
          </cell>
          <cell r="E1789" t="str">
            <v>硝子</v>
          </cell>
          <cell r="F1789">
            <v>5.79E-2</v>
          </cell>
          <cell r="G1789" t="str">
            <v/>
          </cell>
        </row>
        <row r="1790">
          <cell r="B1790">
            <v>5287</v>
          </cell>
          <cell r="C1790" t="str">
            <v>イトーヨーギョー</v>
          </cell>
          <cell r="D1790" t="str">
            <v>東2</v>
          </cell>
          <cell r="E1790" t="str">
            <v>硝子</v>
          </cell>
          <cell r="F1790">
            <v>3.5680000000000003E-2</v>
          </cell>
          <cell r="G1790" t="str">
            <v/>
          </cell>
        </row>
        <row r="1791">
          <cell r="B1791">
            <v>5288</v>
          </cell>
          <cell r="C1791" t="str">
            <v>アジアパイル</v>
          </cell>
          <cell r="D1791" t="str">
            <v>東1</v>
          </cell>
          <cell r="E1791" t="str">
            <v>硝子</v>
          </cell>
          <cell r="F1791">
            <v>0.38089792</v>
          </cell>
          <cell r="G1791" t="str">
            <v/>
          </cell>
        </row>
        <row r="1792">
          <cell r="B1792">
            <v>5290</v>
          </cell>
          <cell r="C1792" t="str">
            <v>ベルテクスコーポ</v>
          </cell>
          <cell r="D1792" t="str">
            <v>東2</v>
          </cell>
          <cell r="E1792" t="str">
            <v>硝子</v>
          </cell>
          <cell r="F1792">
            <v>0.1018445</v>
          </cell>
          <cell r="G1792" t="str">
            <v/>
          </cell>
        </row>
        <row r="1793">
          <cell r="B1793">
            <v>5301</v>
          </cell>
          <cell r="C1793" t="str">
            <v>東海カーボン</v>
          </cell>
          <cell r="D1793" t="str">
            <v>東1</v>
          </cell>
          <cell r="E1793" t="str">
            <v>硝子</v>
          </cell>
          <cell r="F1793">
            <v>2.2494310400000002</v>
          </cell>
          <cell r="G1793">
            <v>36.79</v>
          </cell>
        </row>
        <row r="1794">
          <cell r="B1794">
            <v>5302</v>
          </cell>
          <cell r="C1794" t="str">
            <v>日本カーボン</v>
          </cell>
          <cell r="D1794" t="str">
            <v>東1</v>
          </cell>
          <cell r="E1794" t="str">
            <v>硝子</v>
          </cell>
          <cell r="F1794">
            <v>0.11832504000000001</v>
          </cell>
          <cell r="G1794">
            <v>30.77</v>
          </cell>
        </row>
        <row r="1795">
          <cell r="B1795">
            <v>5304</v>
          </cell>
          <cell r="C1795" t="str">
            <v>SECカーボン</v>
          </cell>
          <cell r="D1795" t="str">
            <v>東2</v>
          </cell>
          <cell r="E1795" t="str">
            <v>硝子</v>
          </cell>
          <cell r="F1795">
            <v>4.1388679999999997E-2</v>
          </cell>
          <cell r="G1795" t="str">
            <v/>
          </cell>
        </row>
        <row r="1796">
          <cell r="B1796">
            <v>5310</v>
          </cell>
          <cell r="C1796" t="str">
            <v>東洋炭素</v>
          </cell>
          <cell r="D1796" t="str">
            <v>東1</v>
          </cell>
          <cell r="E1796" t="str">
            <v>硝子</v>
          </cell>
          <cell r="F1796">
            <v>0.20992588000000001</v>
          </cell>
          <cell r="G1796">
            <v>30.65</v>
          </cell>
        </row>
        <row r="1797">
          <cell r="B1797">
            <v>5331</v>
          </cell>
          <cell r="C1797" t="str">
            <v>ノリタケカンパニ</v>
          </cell>
          <cell r="D1797" t="str">
            <v>東1</v>
          </cell>
          <cell r="E1797" t="str">
            <v>硝子</v>
          </cell>
          <cell r="F1797">
            <v>0.14842849</v>
          </cell>
          <cell r="G1797">
            <v>33.47</v>
          </cell>
        </row>
        <row r="1798">
          <cell r="B1798">
            <v>5332</v>
          </cell>
          <cell r="C1798" t="str">
            <v>TOTO</v>
          </cell>
          <cell r="D1798" t="str">
            <v>東1</v>
          </cell>
          <cell r="E1798" t="str">
            <v>硝子</v>
          </cell>
          <cell r="F1798">
            <v>1.76981297</v>
          </cell>
          <cell r="G1798">
            <v>29.46</v>
          </cell>
        </row>
        <row r="1799">
          <cell r="B1799">
            <v>5333</v>
          </cell>
          <cell r="C1799" t="str">
            <v>日本碍子</v>
          </cell>
          <cell r="D1799" t="str">
            <v>東1</v>
          </cell>
          <cell r="E1799" t="str">
            <v>硝子</v>
          </cell>
          <cell r="F1799">
            <v>3.1721199599999998</v>
          </cell>
          <cell r="G1799">
            <v>35.58</v>
          </cell>
        </row>
        <row r="1800">
          <cell r="B1800">
            <v>5334</v>
          </cell>
          <cell r="C1800" t="str">
            <v>日本特殊陶業</v>
          </cell>
          <cell r="D1800" t="str">
            <v>東1</v>
          </cell>
          <cell r="E1800" t="str">
            <v>硝子</v>
          </cell>
          <cell r="F1800">
            <v>2.0417532</v>
          </cell>
          <cell r="G1800">
            <v>38.25</v>
          </cell>
        </row>
        <row r="1801">
          <cell r="B1801">
            <v>5337</v>
          </cell>
          <cell r="C1801" t="str">
            <v>ダントー</v>
          </cell>
          <cell r="D1801" t="str">
            <v>東1</v>
          </cell>
          <cell r="E1801" t="str">
            <v>硝子</v>
          </cell>
          <cell r="F1801">
            <v>0.3</v>
          </cell>
          <cell r="G1801">
            <v>39.909999999999997</v>
          </cell>
        </row>
        <row r="1802">
          <cell r="B1802">
            <v>5341</v>
          </cell>
          <cell r="C1802" t="str">
            <v>アサヒ衛陶</v>
          </cell>
          <cell r="D1802" t="str">
            <v>東2</v>
          </cell>
          <cell r="E1802" t="str">
            <v>硝子</v>
          </cell>
          <cell r="F1802">
            <v>3.1696000000000002E-2</v>
          </cell>
          <cell r="G1802" t="str">
            <v/>
          </cell>
        </row>
        <row r="1803">
          <cell r="B1803">
            <v>5344</v>
          </cell>
          <cell r="C1803" t="str">
            <v>MARUWA</v>
          </cell>
          <cell r="D1803" t="str">
            <v>東1</v>
          </cell>
          <cell r="E1803" t="str">
            <v>硝子</v>
          </cell>
          <cell r="F1803">
            <v>0.12372</v>
          </cell>
          <cell r="G1803" t="str">
            <v/>
          </cell>
        </row>
        <row r="1804">
          <cell r="B1804">
            <v>5351</v>
          </cell>
          <cell r="C1804" t="str">
            <v>品川リフラクト</v>
          </cell>
          <cell r="D1804" t="str">
            <v>東1</v>
          </cell>
          <cell r="E1804" t="str">
            <v>硝子</v>
          </cell>
          <cell r="F1804">
            <v>9.4293660000000001E-2</v>
          </cell>
          <cell r="G1804" t="str">
            <v/>
          </cell>
        </row>
        <row r="1805">
          <cell r="B1805">
            <v>5352</v>
          </cell>
          <cell r="C1805" t="str">
            <v>黒崎播磨</v>
          </cell>
          <cell r="D1805" t="str">
            <v>東1</v>
          </cell>
          <cell r="E1805" t="str">
            <v>硝子</v>
          </cell>
          <cell r="F1805">
            <v>9.1145279999999995E-2</v>
          </cell>
          <cell r="G1805">
            <v>35.729999999999997</v>
          </cell>
        </row>
        <row r="1806">
          <cell r="B1806">
            <v>5355</v>
          </cell>
          <cell r="C1806" t="str">
            <v>日本坩堝</v>
          </cell>
          <cell r="D1806" t="str">
            <v>東2</v>
          </cell>
          <cell r="E1806" t="str">
            <v>硝子</v>
          </cell>
          <cell r="F1806">
            <v>7.0452000000000001E-2</v>
          </cell>
          <cell r="G1806" t="str">
            <v/>
          </cell>
        </row>
        <row r="1807">
          <cell r="B1807">
            <v>5357</v>
          </cell>
          <cell r="C1807" t="str">
            <v>ヨータイ</v>
          </cell>
          <cell r="D1807" t="str">
            <v>東1</v>
          </cell>
          <cell r="E1807" t="str">
            <v>硝子</v>
          </cell>
          <cell r="F1807">
            <v>0.25587420999999999</v>
          </cell>
          <cell r="G1807" t="str">
            <v/>
          </cell>
        </row>
        <row r="1808">
          <cell r="B1808">
            <v>5358</v>
          </cell>
          <cell r="C1808" t="str">
            <v>イソライト</v>
          </cell>
          <cell r="D1808" t="str">
            <v>東1</v>
          </cell>
          <cell r="E1808" t="str">
            <v>硝子</v>
          </cell>
          <cell r="F1808">
            <v>0.23606573</v>
          </cell>
          <cell r="G1808">
            <v>38.729999999999997</v>
          </cell>
        </row>
        <row r="1809">
          <cell r="B1809">
            <v>5363</v>
          </cell>
          <cell r="C1809" t="str">
            <v>東京窯業</v>
          </cell>
          <cell r="D1809" t="str">
            <v>東1</v>
          </cell>
          <cell r="E1809" t="str">
            <v>硝子</v>
          </cell>
          <cell r="F1809">
            <v>0.45477000000000001</v>
          </cell>
          <cell r="G1809" t="str">
            <v/>
          </cell>
        </row>
        <row r="1810">
          <cell r="B1810">
            <v>5367</v>
          </cell>
          <cell r="C1810" t="str">
            <v>ニッカトー</v>
          </cell>
          <cell r="D1810" t="str">
            <v>東1</v>
          </cell>
          <cell r="E1810" t="str">
            <v>硝子</v>
          </cell>
          <cell r="F1810">
            <v>0.12135695000000001</v>
          </cell>
          <cell r="G1810" t="str">
            <v/>
          </cell>
        </row>
        <row r="1811">
          <cell r="B1811">
            <v>5368</v>
          </cell>
          <cell r="C1811" t="str">
            <v>日本インシュレー</v>
          </cell>
          <cell r="D1811" t="str">
            <v>東2</v>
          </cell>
          <cell r="E1811" t="str">
            <v>硝子</v>
          </cell>
          <cell r="F1811">
            <v>8.7071999999999997E-2</v>
          </cell>
          <cell r="G1811" t="str">
            <v/>
          </cell>
        </row>
        <row r="1812">
          <cell r="B1812">
            <v>5380</v>
          </cell>
          <cell r="C1812" t="str">
            <v>新東</v>
          </cell>
          <cell r="D1812" t="str">
            <v>JQ</v>
          </cell>
          <cell r="E1812" t="str">
            <v>硝子</v>
          </cell>
          <cell r="F1812">
            <v>4.1584100000000004E-3</v>
          </cell>
          <cell r="G1812" t="str">
            <v/>
          </cell>
        </row>
        <row r="1813">
          <cell r="B1813">
            <v>5381</v>
          </cell>
          <cell r="C1813" t="str">
            <v>Mipox</v>
          </cell>
          <cell r="D1813" t="str">
            <v>JQ</v>
          </cell>
          <cell r="E1813" t="str">
            <v>硝子</v>
          </cell>
          <cell r="F1813">
            <v>0.1313192</v>
          </cell>
          <cell r="G1813">
            <v>30.4</v>
          </cell>
        </row>
        <row r="1814">
          <cell r="B1814">
            <v>5384</v>
          </cell>
          <cell r="C1814" t="str">
            <v>フジミインコーポ</v>
          </cell>
          <cell r="D1814" t="str">
            <v>東1</v>
          </cell>
          <cell r="E1814" t="str">
            <v>硝子</v>
          </cell>
          <cell r="F1814">
            <v>0.286995</v>
          </cell>
          <cell r="G1814">
            <v>30</v>
          </cell>
        </row>
        <row r="1815">
          <cell r="B1815">
            <v>5386</v>
          </cell>
          <cell r="C1815" t="str">
            <v>鶴弥</v>
          </cell>
          <cell r="D1815" t="str">
            <v>東2</v>
          </cell>
          <cell r="E1815" t="str">
            <v>硝子</v>
          </cell>
          <cell r="F1815">
            <v>7.7677999999999997E-2</v>
          </cell>
          <cell r="G1815" t="str">
            <v/>
          </cell>
        </row>
        <row r="1816">
          <cell r="B1816">
            <v>5387</v>
          </cell>
          <cell r="C1816" t="str">
            <v>チヨダウーテ</v>
          </cell>
          <cell r="D1816" t="str">
            <v>JQ</v>
          </cell>
          <cell r="E1816" t="str">
            <v>硝子</v>
          </cell>
          <cell r="F1816">
            <v>0.23318396999999999</v>
          </cell>
          <cell r="G1816" t="str">
            <v/>
          </cell>
        </row>
        <row r="1817">
          <cell r="B1817">
            <v>5388</v>
          </cell>
          <cell r="C1817" t="str">
            <v>クニミネ工業</v>
          </cell>
          <cell r="D1817" t="str">
            <v>東1</v>
          </cell>
          <cell r="E1817" t="str">
            <v>硝子</v>
          </cell>
          <cell r="F1817">
            <v>0.14449999999999999</v>
          </cell>
          <cell r="G1817" t="str">
            <v/>
          </cell>
        </row>
        <row r="1818">
          <cell r="B1818">
            <v>5391</v>
          </cell>
          <cell r="C1818" t="str">
            <v>A&amp;Aマテリアル</v>
          </cell>
          <cell r="D1818" t="str">
            <v>東1</v>
          </cell>
          <cell r="E1818" t="str">
            <v>硝子</v>
          </cell>
          <cell r="F1818">
            <v>7.7780000000000002E-2</v>
          </cell>
          <cell r="G1818" t="str">
            <v/>
          </cell>
        </row>
        <row r="1819">
          <cell r="B1819">
            <v>5393</v>
          </cell>
          <cell r="C1819" t="str">
            <v>ニチアス</v>
          </cell>
          <cell r="D1819" t="str">
            <v>東1</v>
          </cell>
          <cell r="E1819" t="str">
            <v>硝子</v>
          </cell>
          <cell r="F1819">
            <v>0.67811916999999999</v>
          </cell>
          <cell r="G1819">
            <v>32.880000000000003</v>
          </cell>
        </row>
        <row r="1820">
          <cell r="B1820">
            <v>5395</v>
          </cell>
          <cell r="C1820" t="str">
            <v>理研コランダム</v>
          </cell>
          <cell r="D1820" t="str">
            <v>東2</v>
          </cell>
          <cell r="E1820" t="str">
            <v>硝子</v>
          </cell>
          <cell r="F1820">
            <v>9.2212800000000001E-3</v>
          </cell>
          <cell r="G1820" t="str">
            <v/>
          </cell>
        </row>
        <row r="1821">
          <cell r="B1821">
            <v>5401</v>
          </cell>
          <cell r="C1821" t="str">
            <v>日本製鉄</v>
          </cell>
          <cell r="D1821" t="str">
            <v>東1</v>
          </cell>
          <cell r="E1821" t="str">
            <v>鉄鋼</v>
          </cell>
          <cell r="F1821">
            <v>9.5032140199999997</v>
          </cell>
          <cell r="G1821">
            <v>38.39</v>
          </cell>
        </row>
        <row r="1822">
          <cell r="B1822">
            <v>5406</v>
          </cell>
          <cell r="C1822" t="str">
            <v>神戸製鋼所</v>
          </cell>
          <cell r="D1822" t="str">
            <v>東1</v>
          </cell>
          <cell r="E1822" t="str">
            <v>鉄鋼</v>
          </cell>
          <cell r="F1822">
            <v>3.96345963</v>
          </cell>
          <cell r="G1822">
            <v>35.19</v>
          </cell>
        </row>
        <row r="1823">
          <cell r="B1823">
            <v>5408</v>
          </cell>
          <cell r="C1823" t="str">
            <v>中山製鋼所</v>
          </cell>
          <cell r="D1823" t="str">
            <v>東1</v>
          </cell>
          <cell r="E1823" t="str">
            <v>鉄鋼</v>
          </cell>
          <cell r="F1823">
            <v>0.63079255999999995</v>
          </cell>
          <cell r="G1823">
            <v>36.659999999999997</v>
          </cell>
        </row>
        <row r="1824">
          <cell r="B1824">
            <v>5410</v>
          </cell>
          <cell r="C1824" t="str">
            <v>合同製鐵</v>
          </cell>
          <cell r="D1824" t="str">
            <v>東1</v>
          </cell>
          <cell r="E1824" t="str">
            <v>鉄鋼</v>
          </cell>
          <cell r="F1824">
            <v>0.17145210999999999</v>
          </cell>
          <cell r="G1824">
            <v>34.56</v>
          </cell>
        </row>
        <row r="1825">
          <cell r="B1825">
            <v>5411</v>
          </cell>
          <cell r="C1825" t="str">
            <v>ジェイエフイー</v>
          </cell>
          <cell r="D1825" t="str">
            <v>東1</v>
          </cell>
          <cell r="E1825" t="str">
            <v>鉄鋼</v>
          </cell>
          <cell r="F1825">
            <v>6.1443839899999997</v>
          </cell>
          <cell r="G1825">
            <v>38.979999999999997</v>
          </cell>
        </row>
        <row r="1826">
          <cell r="B1826">
            <v>5423</v>
          </cell>
          <cell r="C1826" t="str">
            <v>東京製鐵</v>
          </cell>
          <cell r="D1826" t="str">
            <v>東1</v>
          </cell>
          <cell r="E1826" t="str">
            <v>鉄鋼</v>
          </cell>
          <cell r="F1826">
            <v>1.55064249</v>
          </cell>
          <cell r="G1826">
            <v>33.11</v>
          </cell>
        </row>
        <row r="1827">
          <cell r="B1827">
            <v>5440</v>
          </cell>
          <cell r="C1827" t="str">
            <v>共英製鋼</v>
          </cell>
          <cell r="D1827" t="str">
            <v>東1</v>
          </cell>
          <cell r="E1827" t="str">
            <v>鉄鋼</v>
          </cell>
          <cell r="F1827">
            <v>0.44898729999999998</v>
          </cell>
          <cell r="G1827">
            <v>39.78</v>
          </cell>
        </row>
        <row r="1828">
          <cell r="B1828">
            <v>5444</v>
          </cell>
          <cell r="C1828" t="str">
            <v>大和工業</v>
          </cell>
          <cell r="D1828" t="str">
            <v>東1</v>
          </cell>
          <cell r="E1828" t="str">
            <v>鉄鋼</v>
          </cell>
          <cell r="F1828">
            <v>0.67669999999999997</v>
          </cell>
          <cell r="G1828">
            <v>35.159999999999997</v>
          </cell>
        </row>
        <row r="1829">
          <cell r="B1829">
            <v>5445</v>
          </cell>
          <cell r="C1829" t="str">
            <v>東京鐵鋼</v>
          </cell>
          <cell r="D1829" t="str">
            <v>東1</v>
          </cell>
          <cell r="E1829" t="str">
            <v>鉄鋼</v>
          </cell>
          <cell r="F1829">
            <v>9.3653050000000002E-2</v>
          </cell>
          <cell r="G1829" t="str">
            <v/>
          </cell>
        </row>
        <row r="1830">
          <cell r="B1830">
            <v>5446</v>
          </cell>
          <cell r="C1830" t="str">
            <v>北越メタル</v>
          </cell>
          <cell r="D1830" t="str">
            <v>東2</v>
          </cell>
          <cell r="E1830" t="str">
            <v>鉄鋼</v>
          </cell>
          <cell r="F1830">
            <v>3.9940000000000003E-2</v>
          </cell>
          <cell r="G1830" t="str">
            <v/>
          </cell>
        </row>
        <row r="1831">
          <cell r="B1831">
            <v>5449</v>
          </cell>
          <cell r="C1831" t="str">
            <v>大阪製鐵</v>
          </cell>
          <cell r="D1831" t="str">
            <v>東1</v>
          </cell>
          <cell r="E1831" t="str">
            <v>鉄鋼</v>
          </cell>
          <cell r="F1831">
            <v>0.42279981999999999</v>
          </cell>
          <cell r="G1831" t="str">
            <v/>
          </cell>
        </row>
        <row r="1832">
          <cell r="B1832">
            <v>5451</v>
          </cell>
          <cell r="C1832" t="str">
            <v>淀川製鋼所</v>
          </cell>
          <cell r="D1832" t="str">
            <v>東1</v>
          </cell>
          <cell r="E1832" t="str">
            <v>鉄鋼</v>
          </cell>
          <cell r="F1832">
            <v>0.34837230000000002</v>
          </cell>
          <cell r="G1832" t="str">
            <v/>
          </cell>
        </row>
        <row r="1833">
          <cell r="B1833">
            <v>5458</v>
          </cell>
          <cell r="C1833" t="str">
            <v>高砂鐵工</v>
          </cell>
          <cell r="D1833" t="str">
            <v>東2</v>
          </cell>
          <cell r="E1833" t="str">
            <v>鉄鋼</v>
          </cell>
          <cell r="F1833">
            <v>3.0079999999999999E-2</v>
          </cell>
          <cell r="G1833" t="str">
            <v/>
          </cell>
        </row>
        <row r="1834">
          <cell r="B1834">
            <v>5463</v>
          </cell>
          <cell r="C1834" t="str">
            <v>丸一鋼管</v>
          </cell>
          <cell r="D1834" t="str">
            <v>東1</v>
          </cell>
          <cell r="E1834" t="str">
            <v>鉄鋼</v>
          </cell>
          <cell r="F1834">
            <v>0.94</v>
          </cell>
          <cell r="G1834">
            <v>35.090000000000003</v>
          </cell>
        </row>
        <row r="1835">
          <cell r="B1835">
            <v>5464</v>
          </cell>
          <cell r="C1835" t="str">
            <v>モリ工業</v>
          </cell>
          <cell r="D1835" t="str">
            <v>東1</v>
          </cell>
          <cell r="E1835" t="str">
            <v>鉄鋼</v>
          </cell>
          <cell r="F1835">
            <v>7.8464800000000001E-2</v>
          </cell>
          <cell r="G1835" t="str">
            <v/>
          </cell>
        </row>
        <row r="1836">
          <cell r="B1836">
            <v>5471</v>
          </cell>
          <cell r="C1836" t="str">
            <v>大同特殊鋼</v>
          </cell>
          <cell r="D1836" t="str">
            <v>東1</v>
          </cell>
          <cell r="E1836" t="str">
            <v>鉄鋼</v>
          </cell>
          <cell r="F1836">
            <v>0.43448768999999998</v>
          </cell>
          <cell r="G1836">
            <v>36.06</v>
          </cell>
        </row>
        <row r="1837">
          <cell r="B1837">
            <v>5476</v>
          </cell>
          <cell r="C1837" t="str">
            <v>日本高周波</v>
          </cell>
          <cell r="D1837" t="str">
            <v>東1</v>
          </cell>
          <cell r="E1837" t="str">
            <v>鉄鋼</v>
          </cell>
          <cell r="F1837">
            <v>0.14687617</v>
          </cell>
          <cell r="G1837" t="str">
            <v/>
          </cell>
        </row>
        <row r="1838">
          <cell r="B1838">
            <v>5480</v>
          </cell>
          <cell r="C1838" t="str">
            <v>日本冶金工業</v>
          </cell>
          <cell r="D1838" t="str">
            <v>東1</v>
          </cell>
          <cell r="E1838" t="str">
            <v>鉄鋼</v>
          </cell>
          <cell r="F1838">
            <v>0.15497332999999999</v>
          </cell>
          <cell r="G1838">
            <v>39.369999999999997</v>
          </cell>
        </row>
        <row r="1839">
          <cell r="B1839">
            <v>5481</v>
          </cell>
          <cell r="C1839" t="str">
            <v>山陽特殊製鋼</v>
          </cell>
          <cell r="D1839" t="str">
            <v>東1</v>
          </cell>
          <cell r="E1839" t="str">
            <v>鉄鋼</v>
          </cell>
          <cell r="F1839">
            <v>0.54507307000000005</v>
          </cell>
          <cell r="G1839">
            <v>39.29</v>
          </cell>
        </row>
        <row r="1840">
          <cell r="B1840">
            <v>5482</v>
          </cell>
          <cell r="C1840" t="str">
            <v>愛知製鋼</v>
          </cell>
          <cell r="D1840" t="str">
            <v>東1</v>
          </cell>
          <cell r="E1840" t="str">
            <v>鉄鋼</v>
          </cell>
          <cell r="F1840">
            <v>0.19886675000000001</v>
          </cell>
          <cell r="G1840">
            <v>35.229999999999997</v>
          </cell>
        </row>
        <row r="1841">
          <cell r="B1841">
            <v>5484</v>
          </cell>
          <cell r="C1841" t="str">
            <v>東北特殊鋼</v>
          </cell>
          <cell r="D1841" t="str">
            <v>JQ</v>
          </cell>
          <cell r="E1841" t="str">
            <v>鉄鋼</v>
          </cell>
          <cell r="F1841">
            <v>7.5499999999999998E-2</v>
          </cell>
          <cell r="G1841" t="str">
            <v/>
          </cell>
        </row>
        <row r="1842">
          <cell r="B1842">
            <v>5486</v>
          </cell>
          <cell r="C1842" t="str">
            <v>日立金属</v>
          </cell>
          <cell r="D1842" t="str">
            <v>東1</v>
          </cell>
          <cell r="E1842" t="str">
            <v>鉄鋼</v>
          </cell>
          <cell r="F1842">
            <v>4.2890435199999999</v>
          </cell>
          <cell r="G1842">
            <v>34.99</v>
          </cell>
        </row>
        <row r="1843">
          <cell r="B1843">
            <v>5491</v>
          </cell>
          <cell r="C1843" t="str">
            <v>日本金属</v>
          </cell>
          <cell r="D1843" t="str">
            <v>東1</v>
          </cell>
          <cell r="E1843" t="str">
            <v>鉄鋼</v>
          </cell>
          <cell r="F1843">
            <v>6.7000000000000004E-2</v>
          </cell>
          <cell r="G1843" t="str">
            <v/>
          </cell>
        </row>
        <row r="1844">
          <cell r="B1844">
            <v>5541</v>
          </cell>
          <cell r="C1844" t="str">
            <v>大平洋金属</v>
          </cell>
          <cell r="D1844" t="str">
            <v>東1</v>
          </cell>
          <cell r="E1844" t="str">
            <v>鉄鋼</v>
          </cell>
          <cell r="F1844">
            <v>0.19577070999999999</v>
          </cell>
          <cell r="G1844">
            <v>39.79</v>
          </cell>
        </row>
        <row r="1845">
          <cell r="B1845">
            <v>5542</v>
          </cell>
          <cell r="C1845" t="str">
            <v>新報国製鉄</v>
          </cell>
          <cell r="D1845" t="str">
            <v>JQ</v>
          </cell>
          <cell r="E1845" t="str">
            <v>鉄鋼</v>
          </cell>
          <cell r="F1845">
            <v>3.5099999999999999E-2</v>
          </cell>
          <cell r="G1845" t="str">
            <v/>
          </cell>
        </row>
        <row r="1846">
          <cell r="B1846">
            <v>5563</v>
          </cell>
          <cell r="C1846" t="str">
            <v>新日本電工</v>
          </cell>
          <cell r="D1846" t="str">
            <v>東1</v>
          </cell>
          <cell r="E1846" t="str">
            <v>鉄鋼</v>
          </cell>
          <cell r="F1846">
            <v>1.46853367</v>
          </cell>
          <cell r="G1846">
            <v>37.01</v>
          </cell>
        </row>
        <row r="1847">
          <cell r="B1847">
            <v>5602</v>
          </cell>
          <cell r="C1847" t="str">
            <v>栗本鐵工所</v>
          </cell>
          <cell r="D1847" t="str">
            <v>東1</v>
          </cell>
          <cell r="E1847" t="str">
            <v>鉄鋼</v>
          </cell>
          <cell r="F1847">
            <v>0.13098489999999999</v>
          </cell>
          <cell r="G1847" t="str">
            <v/>
          </cell>
        </row>
        <row r="1848">
          <cell r="B1848">
            <v>5603</v>
          </cell>
          <cell r="C1848" t="str">
            <v>虹技</v>
          </cell>
          <cell r="D1848" t="str">
            <v>東1</v>
          </cell>
          <cell r="E1848" t="str">
            <v>鉄鋼</v>
          </cell>
          <cell r="F1848">
            <v>3.362163E-2</v>
          </cell>
          <cell r="G1848" t="str">
            <v/>
          </cell>
        </row>
        <row r="1849">
          <cell r="B1849">
            <v>5609</v>
          </cell>
          <cell r="C1849" t="str">
            <v>日本鋳造</v>
          </cell>
          <cell r="D1849" t="str">
            <v>東2</v>
          </cell>
          <cell r="E1849" t="str">
            <v>鉄鋼</v>
          </cell>
          <cell r="F1849">
            <v>5.1351500000000001E-2</v>
          </cell>
          <cell r="G1849" t="str">
            <v/>
          </cell>
        </row>
        <row r="1850">
          <cell r="B1850">
            <v>5610</v>
          </cell>
          <cell r="C1850" t="str">
            <v>大和重工</v>
          </cell>
          <cell r="D1850" t="str">
            <v>東2</v>
          </cell>
          <cell r="E1850" t="str">
            <v>鉄鋼</v>
          </cell>
          <cell r="F1850">
            <v>1.358E-2</v>
          </cell>
          <cell r="G1850" t="str">
            <v/>
          </cell>
        </row>
        <row r="1851">
          <cell r="B1851">
            <v>5612</v>
          </cell>
          <cell r="C1851" t="str">
            <v>日本鋳鉄管</v>
          </cell>
          <cell r="D1851" t="str">
            <v>東1</v>
          </cell>
          <cell r="E1851" t="str">
            <v>鉄鋼</v>
          </cell>
          <cell r="F1851">
            <v>3.293074E-2</v>
          </cell>
          <cell r="G1851" t="str">
            <v/>
          </cell>
        </row>
        <row r="1852">
          <cell r="B1852">
            <v>5631</v>
          </cell>
          <cell r="C1852" t="str">
            <v>日本製鋼所</v>
          </cell>
          <cell r="D1852" t="str">
            <v>東1</v>
          </cell>
          <cell r="E1852" t="str">
            <v>機械</v>
          </cell>
          <cell r="F1852">
            <v>0.74373265</v>
          </cell>
          <cell r="G1852">
            <v>37.69</v>
          </cell>
        </row>
        <row r="1853">
          <cell r="B1853">
            <v>5632</v>
          </cell>
          <cell r="C1853" t="str">
            <v>三菱製鋼</v>
          </cell>
          <cell r="D1853" t="str">
            <v>東1</v>
          </cell>
          <cell r="E1853" t="str">
            <v>鉄鋼</v>
          </cell>
          <cell r="F1853">
            <v>0.15709967999999999</v>
          </cell>
          <cell r="G1853">
            <v>37.47</v>
          </cell>
        </row>
        <row r="1854">
          <cell r="B1854">
            <v>5644</v>
          </cell>
          <cell r="C1854" t="str">
            <v>メタルアート</v>
          </cell>
          <cell r="D1854" t="str">
            <v>東2</v>
          </cell>
          <cell r="E1854" t="str">
            <v>鉄鋼</v>
          </cell>
          <cell r="F1854">
            <v>3.1573820000000002E-2</v>
          </cell>
          <cell r="G1854" t="str">
            <v/>
          </cell>
        </row>
        <row r="1855">
          <cell r="B1855">
            <v>5658</v>
          </cell>
          <cell r="C1855" t="str">
            <v>日亜鋼業</v>
          </cell>
          <cell r="D1855" t="str">
            <v>東1</v>
          </cell>
          <cell r="E1855" t="str">
            <v>鉄鋼</v>
          </cell>
          <cell r="F1855">
            <v>0.51755477999999999</v>
          </cell>
          <cell r="G1855" t="str">
            <v/>
          </cell>
        </row>
        <row r="1856">
          <cell r="B1856">
            <v>5659</v>
          </cell>
          <cell r="C1856" t="str">
            <v>日本精線</v>
          </cell>
          <cell r="D1856" t="str">
            <v>東1</v>
          </cell>
          <cell r="E1856" t="str">
            <v>鉄鋼</v>
          </cell>
          <cell r="F1856">
            <v>6.4922930000000004E-2</v>
          </cell>
          <cell r="G1856">
            <v>32.76</v>
          </cell>
        </row>
        <row r="1857">
          <cell r="B1857">
            <v>5660</v>
          </cell>
          <cell r="C1857" t="str">
            <v>神鋼鋼線工業</v>
          </cell>
          <cell r="D1857" t="str">
            <v>東2</v>
          </cell>
          <cell r="E1857" t="str">
            <v>鉄鋼</v>
          </cell>
          <cell r="F1857">
            <v>5.912999E-2</v>
          </cell>
          <cell r="G1857" t="str">
            <v/>
          </cell>
        </row>
        <row r="1858">
          <cell r="B1858">
            <v>5695</v>
          </cell>
          <cell r="C1858" t="str">
            <v>パウダーテック</v>
          </cell>
          <cell r="D1858" t="str">
            <v>JQ</v>
          </cell>
          <cell r="E1858" t="str">
            <v>鉄鋼</v>
          </cell>
          <cell r="F1858">
            <v>2.9700000000000001E-2</v>
          </cell>
          <cell r="G1858" t="str">
            <v/>
          </cell>
        </row>
        <row r="1859">
          <cell r="B1859">
            <v>5697</v>
          </cell>
          <cell r="C1859" t="str">
            <v>サンユウ</v>
          </cell>
          <cell r="D1859" t="str">
            <v>東2</v>
          </cell>
          <cell r="E1859" t="str">
            <v>鉄鋼</v>
          </cell>
          <cell r="F1859">
            <v>6.0909999999999999E-2</v>
          </cell>
          <cell r="G1859" t="str">
            <v/>
          </cell>
        </row>
        <row r="1860">
          <cell r="B1860">
            <v>5698</v>
          </cell>
          <cell r="C1860" t="str">
            <v>エンビプロ・HD</v>
          </cell>
          <cell r="D1860" t="str">
            <v>東1</v>
          </cell>
          <cell r="E1860" t="str">
            <v>鉄鋼</v>
          </cell>
          <cell r="F1860">
            <v>0.15051227</v>
          </cell>
          <cell r="G1860">
            <v>29.3</v>
          </cell>
        </row>
        <row r="1861">
          <cell r="B1861">
            <v>5699</v>
          </cell>
          <cell r="C1861" t="str">
            <v>イボキン</v>
          </cell>
          <cell r="D1861" t="str">
            <v>JQ</v>
          </cell>
          <cell r="E1861" t="str">
            <v>鉄鋼</v>
          </cell>
          <cell r="F1861">
            <v>3.4271999999999997E-2</v>
          </cell>
          <cell r="G1861" t="str">
            <v/>
          </cell>
        </row>
        <row r="1862">
          <cell r="B1862">
            <v>5702</v>
          </cell>
          <cell r="C1862" t="str">
            <v>大紀アルミニウム</v>
          </cell>
          <cell r="D1862" t="str">
            <v>東1</v>
          </cell>
          <cell r="E1862" t="str">
            <v>非鉄</v>
          </cell>
          <cell r="F1862">
            <v>0.43629235</v>
          </cell>
          <cell r="G1862">
            <v>34.75</v>
          </cell>
        </row>
        <row r="1863">
          <cell r="B1863">
            <v>5703</v>
          </cell>
          <cell r="C1863" t="str">
            <v>日本軽金属HD</v>
          </cell>
          <cell r="D1863" t="str">
            <v>東1</v>
          </cell>
          <cell r="E1863" t="str">
            <v>非鉄</v>
          </cell>
          <cell r="F1863">
            <v>0.61993750000000003</v>
          </cell>
          <cell r="G1863">
            <v>36.340000000000003</v>
          </cell>
        </row>
        <row r="1864">
          <cell r="B1864">
            <v>5704</v>
          </cell>
          <cell r="C1864" t="str">
            <v>JMC</v>
          </cell>
          <cell r="D1864" t="str">
            <v>マ</v>
          </cell>
          <cell r="E1864" t="str">
            <v>非鉄</v>
          </cell>
          <cell r="F1864">
            <v>5.2914000000000003E-2</v>
          </cell>
          <cell r="G1864">
            <v>32.619999999999997</v>
          </cell>
        </row>
        <row r="1865">
          <cell r="B1865">
            <v>5706</v>
          </cell>
          <cell r="C1865" t="str">
            <v>三井金属鉱業</v>
          </cell>
          <cell r="D1865" t="str">
            <v>東1</v>
          </cell>
          <cell r="E1865" t="str">
            <v>非鉄</v>
          </cell>
          <cell r="F1865">
            <v>0.57310077000000004</v>
          </cell>
          <cell r="G1865">
            <v>39.08</v>
          </cell>
        </row>
        <row r="1866">
          <cell r="B1866">
            <v>5707</v>
          </cell>
          <cell r="C1866" t="str">
            <v>東邦亜鉛</v>
          </cell>
          <cell r="D1866" t="str">
            <v>東1</v>
          </cell>
          <cell r="E1866" t="str">
            <v>非鉄</v>
          </cell>
          <cell r="F1866">
            <v>0.13585521</v>
          </cell>
          <cell r="G1866">
            <v>39.07</v>
          </cell>
        </row>
        <row r="1867">
          <cell r="B1867">
            <v>5711</v>
          </cell>
          <cell r="C1867" t="str">
            <v>三菱マテリアル</v>
          </cell>
          <cell r="D1867" t="str">
            <v>東1</v>
          </cell>
          <cell r="E1867" t="str">
            <v>非鉄</v>
          </cell>
          <cell r="F1867">
            <v>1.31489535</v>
          </cell>
          <cell r="G1867">
            <v>35.270000000000003</v>
          </cell>
        </row>
        <row r="1868">
          <cell r="B1868">
            <v>5713</v>
          </cell>
          <cell r="C1868" t="str">
            <v>住友金属鉱山</v>
          </cell>
          <cell r="D1868" t="str">
            <v>東1</v>
          </cell>
          <cell r="E1868" t="str">
            <v>非鉄</v>
          </cell>
          <cell r="F1868">
            <v>2.9081401499999999</v>
          </cell>
          <cell r="G1868">
            <v>39.71</v>
          </cell>
        </row>
        <row r="1869">
          <cell r="B1869">
            <v>5714</v>
          </cell>
          <cell r="C1869" t="str">
            <v>DOWAHD</v>
          </cell>
          <cell r="D1869" t="str">
            <v>東1</v>
          </cell>
          <cell r="E1869" t="str">
            <v>非鉄</v>
          </cell>
          <cell r="F1869">
            <v>0.61989205999999997</v>
          </cell>
          <cell r="G1869">
            <v>39.799999999999997</v>
          </cell>
        </row>
        <row r="1870">
          <cell r="B1870">
            <v>5715</v>
          </cell>
          <cell r="C1870" t="str">
            <v>古河機械金属</v>
          </cell>
          <cell r="D1870" t="str">
            <v>東1</v>
          </cell>
          <cell r="E1870" t="str">
            <v>非鉄</v>
          </cell>
          <cell r="F1870">
            <v>0.40445567999999998</v>
          </cell>
          <cell r="G1870" t="str">
            <v/>
          </cell>
        </row>
        <row r="1871">
          <cell r="B1871">
            <v>5721</v>
          </cell>
          <cell r="C1871" t="str">
            <v>エス・サイエンス</v>
          </cell>
          <cell r="D1871" t="str">
            <v>東1</v>
          </cell>
          <cell r="E1871" t="str">
            <v>非鉄</v>
          </cell>
          <cell r="F1871">
            <v>1.35893749</v>
          </cell>
          <cell r="G1871" t="str">
            <v/>
          </cell>
        </row>
        <row r="1872">
          <cell r="B1872">
            <v>5724</v>
          </cell>
          <cell r="C1872" t="str">
            <v>アサカ理研</v>
          </cell>
          <cell r="D1872" t="str">
            <v>JQ</v>
          </cell>
          <cell r="E1872" t="str">
            <v>非鉄</v>
          </cell>
          <cell r="F1872">
            <v>5.1445999999999999E-2</v>
          </cell>
          <cell r="G1872" t="str">
            <v/>
          </cell>
        </row>
        <row r="1873">
          <cell r="B1873">
            <v>5726</v>
          </cell>
          <cell r="C1873" t="str">
            <v>大阪チタニウム</v>
          </cell>
          <cell r="D1873" t="str">
            <v>東1</v>
          </cell>
          <cell r="E1873" t="str">
            <v>非鉄</v>
          </cell>
          <cell r="F1873">
            <v>0.36799999999999999</v>
          </cell>
          <cell r="G1873">
            <v>36.36</v>
          </cell>
        </row>
        <row r="1874">
          <cell r="B1874">
            <v>5727</v>
          </cell>
          <cell r="C1874" t="str">
            <v>東邦チタニウム</v>
          </cell>
          <cell r="D1874" t="str">
            <v>東1</v>
          </cell>
          <cell r="E1874" t="str">
            <v>非鉄</v>
          </cell>
          <cell r="F1874">
            <v>0.71270909999999998</v>
          </cell>
          <cell r="G1874">
            <v>34.18</v>
          </cell>
        </row>
        <row r="1875">
          <cell r="B1875">
            <v>5729</v>
          </cell>
          <cell r="C1875" t="str">
            <v>日本精鉱</v>
          </cell>
          <cell r="D1875" t="str">
            <v>東2</v>
          </cell>
          <cell r="E1875" t="str">
            <v>非鉄</v>
          </cell>
          <cell r="F1875">
            <v>2.6058999999999999E-2</v>
          </cell>
          <cell r="G1875" t="str">
            <v/>
          </cell>
        </row>
        <row r="1876">
          <cell r="B1876">
            <v>5741</v>
          </cell>
          <cell r="C1876" t="str">
            <v>UACJ</v>
          </cell>
          <cell r="D1876" t="str">
            <v>東1</v>
          </cell>
          <cell r="E1876" t="str">
            <v>非鉄</v>
          </cell>
          <cell r="F1876">
            <v>0.48328193000000003</v>
          </cell>
          <cell r="G1876">
            <v>39.06</v>
          </cell>
        </row>
        <row r="1877">
          <cell r="B1877">
            <v>5742</v>
          </cell>
          <cell r="C1877" t="str">
            <v>エヌアイシオート</v>
          </cell>
          <cell r="D1877" t="str">
            <v>JQ</v>
          </cell>
          <cell r="E1877" t="str">
            <v>非鉄</v>
          </cell>
          <cell r="F1877">
            <v>5.5E-2</v>
          </cell>
          <cell r="G1877" t="str">
            <v/>
          </cell>
        </row>
        <row r="1878">
          <cell r="B1878">
            <v>5753</v>
          </cell>
          <cell r="C1878" t="str">
            <v>日本伸銅</v>
          </cell>
          <cell r="D1878" t="str">
            <v>東2</v>
          </cell>
          <cell r="E1878" t="str">
            <v>非鉄</v>
          </cell>
          <cell r="F1878">
            <v>2.3699999999999999E-2</v>
          </cell>
          <cell r="G1878" t="str">
            <v/>
          </cell>
        </row>
        <row r="1879">
          <cell r="B1879">
            <v>5757</v>
          </cell>
          <cell r="C1879" t="str">
            <v>CKサンエツ</v>
          </cell>
          <cell r="D1879" t="str">
            <v>東1</v>
          </cell>
          <cell r="E1879" t="str">
            <v>非鉄</v>
          </cell>
          <cell r="F1879">
            <v>8.8669999999999999E-2</v>
          </cell>
          <cell r="G1879" t="str">
            <v/>
          </cell>
        </row>
        <row r="1880">
          <cell r="B1880">
            <v>5759</v>
          </cell>
          <cell r="C1880" t="str">
            <v>日本電解</v>
          </cell>
          <cell r="D1880" t="str">
            <v>マ</v>
          </cell>
          <cell r="E1880" t="str">
            <v>非鉄</v>
          </cell>
          <cell r="F1880">
            <v>7.2499999999999995E-2</v>
          </cell>
          <cell r="G1880">
            <v>32.64</v>
          </cell>
        </row>
        <row r="1881">
          <cell r="B1881">
            <v>5781</v>
          </cell>
          <cell r="C1881" t="str">
            <v>東邦金属</v>
          </cell>
          <cell r="D1881" t="str">
            <v>東2</v>
          </cell>
          <cell r="E1881" t="str">
            <v>非鉄</v>
          </cell>
          <cell r="F1881">
            <v>2.338001E-2</v>
          </cell>
          <cell r="G1881" t="str">
            <v/>
          </cell>
        </row>
        <row r="1882">
          <cell r="B1882">
            <v>5801</v>
          </cell>
          <cell r="C1882" t="str">
            <v>古河電気</v>
          </cell>
          <cell r="D1882" t="str">
            <v>東1</v>
          </cell>
          <cell r="E1882" t="str">
            <v>非鉄</v>
          </cell>
          <cell r="F1882">
            <v>0.70666916999999996</v>
          </cell>
          <cell r="G1882">
            <v>34.880000000000003</v>
          </cell>
        </row>
        <row r="1883">
          <cell r="B1883">
            <v>5802</v>
          </cell>
          <cell r="C1883" t="str">
            <v>住友電気</v>
          </cell>
          <cell r="D1883" t="str">
            <v>東1</v>
          </cell>
          <cell r="E1883" t="str">
            <v>非鉄</v>
          </cell>
          <cell r="F1883">
            <v>7.9394057099999999</v>
          </cell>
          <cell r="G1883">
            <v>34.950000000000003</v>
          </cell>
        </row>
        <row r="1884">
          <cell r="B1884">
            <v>5803</v>
          </cell>
          <cell r="C1884" t="str">
            <v>フジクラ</v>
          </cell>
          <cell r="D1884" t="str">
            <v>東1</v>
          </cell>
          <cell r="E1884" t="str">
            <v>非鉄</v>
          </cell>
          <cell r="F1884">
            <v>2.95863421</v>
          </cell>
          <cell r="G1884">
            <v>37.94</v>
          </cell>
        </row>
        <row r="1885">
          <cell r="B1885">
            <v>5805</v>
          </cell>
          <cell r="C1885" t="str">
            <v>昭和電線</v>
          </cell>
          <cell r="D1885" t="str">
            <v>東1</v>
          </cell>
          <cell r="E1885" t="str">
            <v>非鉄</v>
          </cell>
          <cell r="F1885">
            <v>0.30826861</v>
          </cell>
          <cell r="G1885">
            <v>32.979999999999997</v>
          </cell>
        </row>
        <row r="1886">
          <cell r="B1886">
            <v>5807</v>
          </cell>
          <cell r="C1886" t="str">
            <v>東京特殊電線</v>
          </cell>
          <cell r="D1886" t="str">
            <v>東1</v>
          </cell>
          <cell r="E1886" t="str">
            <v>非鉄</v>
          </cell>
          <cell r="F1886">
            <v>6.8087880000000003E-2</v>
          </cell>
          <cell r="G1886" t="str">
            <v/>
          </cell>
        </row>
        <row r="1887">
          <cell r="B1887">
            <v>5809</v>
          </cell>
          <cell r="C1887" t="str">
            <v>タツタ電線</v>
          </cell>
          <cell r="D1887" t="str">
            <v>東1</v>
          </cell>
          <cell r="E1887" t="str">
            <v>非鉄</v>
          </cell>
          <cell r="F1887">
            <v>0.70156394</v>
          </cell>
          <cell r="G1887" t="str">
            <v/>
          </cell>
        </row>
        <row r="1888">
          <cell r="B1888">
            <v>5816</v>
          </cell>
          <cell r="C1888" t="str">
            <v>オーナンバ</v>
          </cell>
          <cell r="D1888" t="str">
            <v>東2</v>
          </cell>
          <cell r="E1888" t="str">
            <v>非鉄</v>
          </cell>
          <cell r="F1888">
            <v>0.12558251000000001</v>
          </cell>
          <cell r="G1888" t="str">
            <v/>
          </cell>
        </row>
        <row r="1889">
          <cell r="B1889">
            <v>5817</v>
          </cell>
          <cell r="C1889" t="str">
            <v>JMACS</v>
          </cell>
          <cell r="D1889" t="str">
            <v>東2</v>
          </cell>
          <cell r="E1889" t="str">
            <v>非鉄</v>
          </cell>
          <cell r="F1889">
            <v>4.691555E-2</v>
          </cell>
          <cell r="G1889" t="str">
            <v/>
          </cell>
        </row>
        <row r="1890">
          <cell r="B1890">
            <v>5819</v>
          </cell>
          <cell r="C1890" t="str">
            <v>カナレ電気</v>
          </cell>
          <cell r="D1890" t="str">
            <v>東1</v>
          </cell>
          <cell r="E1890" t="str">
            <v>非鉄</v>
          </cell>
          <cell r="F1890">
            <v>7.0280599999999999E-2</v>
          </cell>
          <cell r="G1890" t="str">
            <v/>
          </cell>
        </row>
        <row r="1891">
          <cell r="B1891">
            <v>5820</v>
          </cell>
          <cell r="C1891" t="str">
            <v>三ッ星</v>
          </cell>
          <cell r="D1891" t="str">
            <v>JQ</v>
          </cell>
          <cell r="E1891" t="str">
            <v>非鉄</v>
          </cell>
          <cell r="F1891">
            <v>1.266655E-2</v>
          </cell>
          <cell r="G1891" t="str">
            <v/>
          </cell>
        </row>
        <row r="1892">
          <cell r="B1892">
            <v>5821</v>
          </cell>
          <cell r="C1892" t="str">
            <v>平河ヒューテック</v>
          </cell>
          <cell r="D1892" t="str">
            <v>東1</v>
          </cell>
          <cell r="E1892" t="str">
            <v>非鉄</v>
          </cell>
          <cell r="F1892">
            <v>0.17627799999999999</v>
          </cell>
          <cell r="G1892" t="str">
            <v/>
          </cell>
        </row>
        <row r="1893">
          <cell r="B1893">
            <v>5851</v>
          </cell>
          <cell r="C1893" t="str">
            <v>リョービ</v>
          </cell>
          <cell r="D1893" t="str">
            <v>東1</v>
          </cell>
          <cell r="E1893" t="str">
            <v>非鉄</v>
          </cell>
          <cell r="F1893">
            <v>0.32646143</v>
          </cell>
          <cell r="G1893" t="str">
            <v/>
          </cell>
        </row>
        <row r="1894">
          <cell r="B1894">
            <v>5852</v>
          </cell>
          <cell r="C1894" t="str">
            <v>アーレスティ</v>
          </cell>
          <cell r="D1894" t="str">
            <v>東1</v>
          </cell>
          <cell r="E1894" t="str">
            <v>非鉄</v>
          </cell>
          <cell r="F1894">
            <v>0.26076716999999999</v>
          </cell>
          <cell r="G1894" t="str">
            <v/>
          </cell>
        </row>
        <row r="1895">
          <cell r="B1895">
            <v>5856</v>
          </cell>
          <cell r="C1895" t="str">
            <v>LIEH</v>
          </cell>
          <cell r="D1895" t="str">
            <v>東2</v>
          </cell>
          <cell r="E1895" t="str">
            <v>小売</v>
          </cell>
          <cell r="F1895">
            <v>0.74903799999999998</v>
          </cell>
          <cell r="G1895" t="str">
            <v/>
          </cell>
        </row>
        <row r="1896">
          <cell r="B1896">
            <v>5857</v>
          </cell>
          <cell r="C1896" t="str">
            <v>アサヒ</v>
          </cell>
          <cell r="D1896" t="str">
            <v>東1</v>
          </cell>
          <cell r="E1896" t="str">
            <v>非鉄</v>
          </cell>
          <cell r="F1896">
            <v>0.79708688000000005</v>
          </cell>
          <cell r="G1896">
            <v>38.81</v>
          </cell>
        </row>
        <row r="1897">
          <cell r="B1897">
            <v>5900</v>
          </cell>
          <cell r="C1897" t="str">
            <v>ダイケン</v>
          </cell>
          <cell r="D1897" t="str">
            <v>JQ</v>
          </cell>
          <cell r="E1897" t="str">
            <v>金属</v>
          </cell>
          <cell r="F1897">
            <v>5.9704800000000002E-2</v>
          </cell>
          <cell r="G1897" t="str">
            <v/>
          </cell>
        </row>
        <row r="1898">
          <cell r="B1898">
            <v>5901</v>
          </cell>
          <cell r="C1898" t="str">
            <v>東洋製罐</v>
          </cell>
          <cell r="D1898" t="str">
            <v>東1</v>
          </cell>
          <cell r="E1898" t="str">
            <v>金属</v>
          </cell>
          <cell r="F1898">
            <v>2.02862162</v>
          </cell>
          <cell r="G1898">
            <v>32.89</v>
          </cell>
        </row>
        <row r="1899">
          <cell r="B1899">
            <v>5902</v>
          </cell>
          <cell r="C1899" t="str">
            <v>ホッカン</v>
          </cell>
          <cell r="D1899" t="str">
            <v>東1</v>
          </cell>
          <cell r="E1899" t="str">
            <v>金属</v>
          </cell>
          <cell r="F1899">
            <v>0.13469386999999999</v>
          </cell>
          <cell r="G1899" t="str">
            <v/>
          </cell>
        </row>
        <row r="1900">
          <cell r="B1900">
            <v>5903</v>
          </cell>
          <cell r="C1900" t="str">
            <v>シンポ</v>
          </cell>
          <cell r="D1900" t="str">
            <v>JQ</v>
          </cell>
          <cell r="E1900" t="str">
            <v>金属</v>
          </cell>
          <cell r="F1900">
            <v>6.1408499999999998E-2</v>
          </cell>
          <cell r="G1900" t="str">
            <v/>
          </cell>
        </row>
        <row r="1901">
          <cell r="B1901">
            <v>5905</v>
          </cell>
          <cell r="C1901" t="str">
            <v>日本製罐</v>
          </cell>
          <cell r="D1901" t="str">
            <v>東2</v>
          </cell>
          <cell r="E1901" t="str">
            <v>金属</v>
          </cell>
          <cell r="F1901">
            <v>1.392E-2</v>
          </cell>
          <cell r="G1901" t="str">
            <v/>
          </cell>
        </row>
        <row r="1902">
          <cell r="B1902">
            <v>5906</v>
          </cell>
          <cell r="C1902" t="str">
            <v>エムケー精工</v>
          </cell>
          <cell r="D1902" t="str">
            <v>JQ</v>
          </cell>
          <cell r="E1902" t="str">
            <v>金属</v>
          </cell>
          <cell r="F1902">
            <v>0.15595049999999999</v>
          </cell>
          <cell r="G1902" t="str">
            <v/>
          </cell>
        </row>
        <row r="1903">
          <cell r="B1903">
            <v>5907</v>
          </cell>
          <cell r="C1903" t="str">
            <v>JFEコンテ</v>
          </cell>
          <cell r="D1903" t="str">
            <v>東2</v>
          </cell>
          <cell r="E1903" t="str">
            <v>金属</v>
          </cell>
          <cell r="F1903">
            <v>2.8674999999999999E-2</v>
          </cell>
          <cell r="G1903" t="str">
            <v/>
          </cell>
        </row>
        <row r="1904">
          <cell r="B1904">
            <v>5909</v>
          </cell>
          <cell r="C1904" t="str">
            <v>コロナ</v>
          </cell>
          <cell r="D1904" t="str">
            <v>東1</v>
          </cell>
          <cell r="E1904" t="str">
            <v>金属</v>
          </cell>
          <cell r="F1904">
            <v>0.29342454000000001</v>
          </cell>
          <cell r="G1904" t="str">
            <v/>
          </cell>
        </row>
        <row r="1905">
          <cell r="B1905">
            <v>5911</v>
          </cell>
          <cell r="C1905" t="str">
            <v>横河ブリッジ</v>
          </cell>
          <cell r="D1905" t="str">
            <v>東1</v>
          </cell>
          <cell r="E1905" t="str">
            <v>金属</v>
          </cell>
          <cell r="F1905">
            <v>0.45564801999999999</v>
          </cell>
          <cell r="G1905">
            <v>32.32</v>
          </cell>
        </row>
        <row r="1906">
          <cell r="B1906">
            <v>5915</v>
          </cell>
          <cell r="C1906" t="str">
            <v>駒井ハルテック</v>
          </cell>
          <cell r="D1906" t="str">
            <v>東1</v>
          </cell>
          <cell r="E1906" t="str">
            <v>金属</v>
          </cell>
          <cell r="F1906">
            <v>4.9727090000000002E-2</v>
          </cell>
          <cell r="G1906">
            <v>39.700000000000003</v>
          </cell>
        </row>
        <row r="1907">
          <cell r="B1907">
            <v>5918</v>
          </cell>
          <cell r="C1907" t="str">
            <v>瀧上工業</v>
          </cell>
          <cell r="D1907" t="str">
            <v>東2</v>
          </cell>
          <cell r="E1907" t="str">
            <v>金属</v>
          </cell>
          <cell r="F1907">
            <v>2.6976E-2</v>
          </cell>
          <cell r="G1907" t="str">
            <v/>
          </cell>
        </row>
        <row r="1908">
          <cell r="B1908">
            <v>5921</v>
          </cell>
          <cell r="C1908" t="str">
            <v>川岸工業</v>
          </cell>
          <cell r="D1908" t="str">
            <v>東2</v>
          </cell>
          <cell r="E1908" t="str">
            <v>金属</v>
          </cell>
          <cell r="F1908">
            <v>0.03</v>
          </cell>
          <cell r="G1908" t="str">
            <v/>
          </cell>
        </row>
        <row r="1909">
          <cell r="B1909">
            <v>5922</v>
          </cell>
          <cell r="C1909" t="str">
            <v>那須電機鉄工</v>
          </cell>
          <cell r="D1909" t="str">
            <v>東2</v>
          </cell>
          <cell r="E1909" t="str">
            <v>金属</v>
          </cell>
          <cell r="F1909">
            <v>1.2E-2</v>
          </cell>
          <cell r="G1909" t="str">
            <v/>
          </cell>
        </row>
        <row r="1910">
          <cell r="B1910">
            <v>5923</v>
          </cell>
          <cell r="C1910" t="str">
            <v>高田機工</v>
          </cell>
          <cell r="D1910" t="str">
            <v>東1</v>
          </cell>
          <cell r="E1910" t="str">
            <v>金属</v>
          </cell>
          <cell r="F1910">
            <v>2.2375860000000001E-2</v>
          </cell>
          <cell r="G1910" t="str">
            <v/>
          </cell>
        </row>
        <row r="1911">
          <cell r="B1911">
            <v>5928</v>
          </cell>
          <cell r="C1911" t="str">
            <v>アルメタックス</v>
          </cell>
          <cell r="D1911" t="str">
            <v>東2</v>
          </cell>
          <cell r="E1911" t="str">
            <v>金属</v>
          </cell>
          <cell r="F1911">
            <v>0.11912515</v>
          </cell>
          <cell r="G1911" t="str">
            <v/>
          </cell>
        </row>
        <row r="1912">
          <cell r="B1912">
            <v>5929</v>
          </cell>
          <cell r="C1912" t="str">
            <v>三和HD</v>
          </cell>
          <cell r="D1912" t="str">
            <v>東1</v>
          </cell>
          <cell r="E1912" t="str">
            <v>金属</v>
          </cell>
          <cell r="F1912">
            <v>2.31</v>
          </cell>
          <cell r="G1912">
            <v>33.71</v>
          </cell>
        </row>
        <row r="1913">
          <cell r="B1913">
            <v>5930</v>
          </cell>
          <cell r="C1913" t="str">
            <v>文化シヤッター</v>
          </cell>
          <cell r="D1913" t="str">
            <v>東1</v>
          </cell>
          <cell r="E1913" t="str">
            <v>金属</v>
          </cell>
          <cell r="F1913">
            <v>0.72196486999999998</v>
          </cell>
          <cell r="G1913" t="str">
            <v/>
          </cell>
        </row>
        <row r="1914">
          <cell r="B1914">
            <v>5932</v>
          </cell>
          <cell r="C1914" t="str">
            <v>三協立山</v>
          </cell>
          <cell r="D1914" t="str">
            <v>東1</v>
          </cell>
          <cell r="E1914" t="str">
            <v>金属</v>
          </cell>
          <cell r="F1914">
            <v>0.31554629000000001</v>
          </cell>
          <cell r="G1914" t="str">
            <v/>
          </cell>
        </row>
        <row r="1915">
          <cell r="B1915">
            <v>5933</v>
          </cell>
          <cell r="C1915" t="str">
            <v>アルインコ</v>
          </cell>
          <cell r="D1915" t="str">
            <v>東1</v>
          </cell>
          <cell r="E1915" t="str">
            <v>金属</v>
          </cell>
          <cell r="F1915">
            <v>0.21039326</v>
          </cell>
          <cell r="G1915" t="str">
            <v/>
          </cell>
        </row>
        <row r="1916">
          <cell r="B1916">
            <v>5935</v>
          </cell>
          <cell r="C1916" t="str">
            <v>元旦ビューティ</v>
          </cell>
          <cell r="D1916" t="str">
            <v>JQ</v>
          </cell>
          <cell r="E1916" t="str">
            <v>金属</v>
          </cell>
          <cell r="F1916">
            <v>7.7160600000000003E-3</v>
          </cell>
          <cell r="G1916" t="str">
            <v/>
          </cell>
        </row>
        <row r="1917">
          <cell r="B1917">
            <v>5936</v>
          </cell>
          <cell r="C1917" t="str">
            <v>東洋シヤッター</v>
          </cell>
          <cell r="D1917" t="str">
            <v>東1</v>
          </cell>
          <cell r="E1917" t="str">
            <v>金属</v>
          </cell>
          <cell r="F1917">
            <v>6.3871230000000001E-2</v>
          </cell>
          <cell r="G1917" t="str">
            <v/>
          </cell>
        </row>
        <row r="1918">
          <cell r="B1918">
            <v>5938</v>
          </cell>
          <cell r="C1918" t="str">
            <v>LIXIL</v>
          </cell>
          <cell r="D1918" t="str">
            <v>東1</v>
          </cell>
          <cell r="E1918" t="str">
            <v>金属</v>
          </cell>
          <cell r="F1918">
            <v>3.13319159</v>
          </cell>
          <cell r="G1918">
            <v>29.65</v>
          </cell>
        </row>
        <row r="1919">
          <cell r="B1919">
            <v>5939</v>
          </cell>
          <cell r="C1919" t="str">
            <v>大谷工業</v>
          </cell>
          <cell r="D1919" t="str">
            <v>JQ</v>
          </cell>
          <cell r="E1919" t="str">
            <v>金属</v>
          </cell>
          <cell r="F1919">
            <v>7.7999999999999996E-3</v>
          </cell>
          <cell r="G1919" t="str">
            <v/>
          </cell>
        </row>
        <row r="1920">
          <cell r="B1920">
            <v>5940</v>
          </cell>
          <cell r="C1920" t="str">
            <v>不二サッシ</v>
          </cell>
          <cell r="D1920" t="str">
            <v>東2</v>
          </cell>
          <cell r="E1920" t="str">
            <v>金属</v>
          </cell>
          <cell r="F1920">
            <v>1.2626782400000001</v>
          </cell>
          <cell r="G1920" t="str">
            <v/>
          </cell>
        </row>
        <row r="1921">
          <cell r="B1921">
            <v>5941</v>
          </cell>
          <cell r="C1921" t="str">
            <v>中西製作所</v>
          </cell>
          <cell r="D1921" t="str">
            <v>東2</v>
          </cell>
          <cell r="E1921" t="str">
            <v>金属</v>
          </cell>
          <cell r="F1921">
            <v>6.3060000000000005E-2</v>
          </cell>
          <cell r="G1921" t="str">
            <v/>
          </cell>
        </row>
        <row r="1922">
          <cell r="B1922">
            <v>5942</v>
          </cell>
          <cell r="C1922" t="str">
            <v>日本フイルコン</v>
          </cell>
          <cell r="D1922" t="str">
            <v>東1</v>
          </cell>
          <cell r="E1922" t="str">
            <v>金属</v>
          </cell>
          <cell r="F1922">
            <v>0.22167211000000001</v>
          </cell>
          <cell r="G1922" t="str">
            <v/>
          </cell>
        </row>
        <row r="1923">
          <cell r="B1923">
            <v>5943</v>
          </cell>
          <cell r="C1923" t="str">
            <v>ノーリツ</v>
          </cell>
          <cell r="D1923" t="str">
            <v>東1</v>
          </cell>
          <cell r="E1923" t="str">
            <v>金属</v>
          </cell>
          <cell r="F1923">
            <v>0.50797650999999999</v>
          </cell>
          <cell r="G1923">
            <v>31.91</v>
          </cell>
        </row>
        <row r="1924">
          <cell r="B1924">
            <v>5945</v>
          </cell>
          <cell r="C1924" t="str">
            <v>天龍製鋸</v>
          </cell>
          <cell r="D1924" t="str">
            <v>JQ</v>
          </cell>
          <cell r="E1924" t="str">
            <v>金属</v>
          </cell>
          <cell r="F1924">
            <v>5.5738169999999997E-2</v>
          </cell>
          <cell r="G1924" t="str">
            <v/>
          </cell>
        </row>
        <row r="1925">
          <cell r="B1925">
            <v>5946</v>
          </cell>
          <cell r="C1925" t="str">
            <v>長府製作所</v>
          </cell>
          <cell r="D1925" t="str">
            <v>東1</v>
          </cell>
          <cell r="E1925" t="str">
            <v>金属</v>
          </cell>
          <cell r="F1925">
            <v>0.35980499999999999</v>
          </cell>
          <cell r="G1925" t="str">
            <v/>
          </cell>
        </row>
        <row r="1926">
          <cell r="B1926">
            <v>5947</v>
          </cell>
          <cell r="C1926" t="str">
            <v>リンナイ</v>
          </cell>
          <cell r="D1926" t="str">
            <v>東1</v>
          </cell>
          <cell r="E1926" t="str">
            <v>金属</v>
          </cell>
          <cell r="F1926">
            <v>0.50021057000000002</v>
          </cell>
          <cell r="G1926" t="str">
            <v/>
          </cell>
        </row>
        <row r="1927">
          <cell r="B1927">
            <v>5949</v>
          </cell>
          <cell r="C1927" t="str">
            <v>ユニプレス</v>
          </cell>
          <cell r="D1927" t="str">
            <v>東1</v>
          </cell>
          <cell r="E1927" t="str">
            <v>輸機</v>
          </cell>
          <cell r="F1927">
            <v>0.47991873000000002</v>
          </cell>
          <cell r="G1927">
            <v>37.18</v>
          </cell>
        </row>
        <row r="1928">
          <cell r="B1928">
            <v>5950</v>
          </cell>
          <cell r="C1928" t="str">
            <v>パワファス</v>
          </cell>
          <cell r="D1928" t="str">
            <v>東2</v>
          </cell>
          <cell r="E1928" t="str">
            <v>金属</v>
          </cell>
          <cell r="F1928">
            <v>0.18688540000000001</v>
          </cell>
          <cell r="G1928" t="str">
            <v/>
          </cell>
        </row>
        <row r="1929">
          <cell r="B1929">
            <v>5951</v>
          </cell>
          <cell r="C1929" t="str">
            <v>ダイニチ工業</v>
          </cell>
          <cell r="D1929" t="str">
            <v>東1</v>
          </cell>
          <cell r="E1929" t="str">
            <v>金属</v>
          </cell>
          <cell r="F1929">
            <v>0.19058586999999999</v>
          </cell>
          <cell r="G1929" t="str">
            <v/>
          </cell>
        </row>
        <row r="1930">
          <cell r="B1930">
            <v>5952</v>
          </cell>
          <cell r="C1930" t="str">
            <v>アマテイ</v>
          </cell>
          <cell r="D1930" t="str">
            <v>東2</v>
          </cell>
          <cell r="E1930" t="str">
            <v>金属</v>
          </cell>
          <cell r="F1930">
            <v>0.12317</v>
          </cell>
          <cell r="G1930" t="str">
            <v/>
          </cell>
        </row>
        <row r="1931">
          <cell r="B1931">
            <v>5955</v>
          </cell>
          <cell r="C1931" t="str">
            <v>ヤマシナ</v>
          </cell>
          <cell r="D1931" t="str">
            <v>東2</v>
          </cell>
          <cell r="E1931" t="str">
            <v>金属</v>
          </cell>
          <cell r="F1931">
            <v>1.4361176499999999</v>
          </cell>
          <cell r="G1931" t="str">
            <v/>
          </cell>
        </row>
        <row r="1932">
          <cell r="B1932">
            <v>5956</v>
          </cell>
          <cell r="C1932" t="str">
            <v>トーソー</v>
          </cell>
          <cell r="D1932" t="str">
            <v>東2</v>
          </cell>
          <cell r="E1932" t="str">
            <v>金属</v>
          </cell>
          <cell r="F1932">
            <v>0.1</v>
          </cell>
          <cell r="G1932" t="str">
            <v/>
          </cell>
        </row>
        <row r="1933">
          <cell r="B1933">
            <v>5957</v>
          </cell>
          <cell r="C1933" t="str">
            <v>日東精工</v>
          </cell>
          <cell r="D1933" t="str">
            <v>東1</v>
          </cell>
          <cell r="E1933" t="str">
            <v>金属</v>
          </cell>
          <cell r="F1933">
            <v>0.39985017</v>
          </cell>
          <cell r="G1933" t="str">
            <v/>
          </cell>
        </row>
        <row r="1934">
          <cell r="B1934">
            <v>5958</v>
          </cell>
          <cell r="C1934" t="str">
            <v>三洋工業</v>
          </cell>
          <cell r="D1934" t="str">
            <v>東1</v>
          </cell>
          <cell r="E1934" t="str">
            <v>金属</v>
          </cell>
          <cell r="F1934">
            <v>3.5200000000000002E-2</v>
          </cell>
          <cell r="G1934" t="str">
            <v/>
          </cell>
        </row>
        <row r="1935">
          <cell r="B1935">
            <v>5959</v>
          </cell>
          <cell r="C1935" t="str">
            <v>岡部</v>
          </cell>
          <cell r="D1935" t="str">
            <v>東1</v>
          </cell>
          <cell r="E1935" t="str">
            <v>金属</v>
          </cell>
          <cell r="F1935">
            <v>0.50690632000000002</v>
          </cell>
          <cell r="G1935" t="str">
            <v/>
          </cell>
        </row>
        <row r="1936">
          <cell r="B1936">
            <v>5962</v>
          </cell>
          <cell r="C1936" t="str">
            <v>浅香工業</v>
          </cell>
          <cell r="D1936" t="str">
            <v>東2</v>
          </cell>
          <cell r="E1936" t="str">
            <v>製品</v>
          </cell>
          <cell r="F1936">
            <v>1.0370799999999999E-2</v>
          </cell>
          <cell r="G1936" t="str">
            <v/>
          </cell>
        </row>
        <row r="1937">
          <cell r="B1937">
            <v>5964</v>
          </cell>
          <cell r="C1937" t="str">
            <v>東洋刃物</v>
          </cell>
          <cell r="D1937" t="str">
            <v>東2</v>
          </cell>
          <cell r="E1937" t="str">
            <v>金属</v>
          </cell>
          <cell r="F1937">
            <v>1.8658999999999999E-2</v>
          </cell>
          <cell r="G1937" t="str">
            <v/>
          </cell>
        </row>
        <row r="1938">
          <cell r="B1938">
            <v>5965</v>
          </cell>
          <cell r="C1938" t="str">
            <v>フジマック</v>
          </cell>
          <cell r="D1938" t="str">
            <v>東2</v>
          </cell>
          <cell r="E1938" t="str">
            <v>金属</v>
          </cell>
          <cell r="F1938">
            <v>0.14272000000000001</v>
          </cell>
          <cell r="G1938" t="str">
            <v/>
          </cell>
        </row>
        <row r="1939">
          <cell r="B1939">
            <v>5966</v>
          </cell>
          <cell r="C1939" t="str">
            <v>京都機械工具</v>
          </cell>
          <cell r="D1939" t="str">
            <v>東2</v>
          </cell>
          <cell r="E1939" t="str">
            <v>金属</v>
          </cell>
          <cell r="F1939">
            <v>2.4774350000000001E-2</v>
          </cell>
          <cell r="G1939" t="str">
            <v/>
          </cell>
        </row>
        <row r="1940">
          <cell r="B1940">
            <v>5967</v>
          </cell>
          <cell r="C1940" t="str">
            <v>TONE</v>
          </cell>
          <cell r="D1940" t="str">
            <v>東2</v>
          </cell>
          <cell r="E1940" t="str">
            <v>金属</v>
          </cell>
          <cell r="F1940">
            <v>2.3425999999999999E-2</v>
          </cell>
          <cell r="G1940" t="str">
            <v/>
          </cell>
        </row>
        <row r="1941">
          <cell r="B1941">
            <v>5969</v>
          </cell>
          <cell r="C1941" t="str">
            <v>ロブテックス</v>
          </cell>
          <cell r="D1941" t="str">
            <v>東2</v>
          </cell>
          <cell r="E1941" t="str">
            <v>金属</v>
          </cell>
          <cell r="F1941">
            <v>0.01</v>
          </cell>
          <cell r="G1941" t="str">
            <v/>
          </cell>
        </row>
        <row r="1942">
          <cell r="B1942">
            <v>5970</v>
          </cell>
          <cell r="C1942" t="str">
            <v>ジーテクト</v>
          </cell>
          <cell r="D1942" t="str">
            <v>東1</v>
          </cell>
          <cell r="E1942" t="str">
            <v>金属</v>
          </cell>
          <cell r="F1942">
            <v>0.4393126</v>
          </cell>
          <cell r="G1942" t="str">
            <v/>
          </cell>
        </row>
        <row r="1943">
          <cell r="B1943">
            <v>5971</v>
          </cell>
          <cell r="C1943" t="str">
            <v>共和工業所</v>
          </cell>
          <cell r="D1943" t="str">
            <v>JQ</v>
          </cell>
          <cell r="E1943" t="str">
            <v>金属</v>
          </cell>
          <cell r="F1943">
            <v>1.3599999999999999E-2</v>
          </cell>
          <cell r="G1943" t="str">
            <v/>
          </cell>
        </row>
        <row r="1944">
          <cell r="B1944">
            <v>5973</v>
          </cell>
          <cell r="C1944" t="str">
            <v>トーアミ</v>
          </cell>
          <cell r="D1944" t="str">
            <v>東2</v>
          </cell>
          <cell r="E1944" t="str">
            <v>金属</v>
          </cell>
          <cell r="F1944">
            <v>6.4000000000000001E-2</v>
          </cell>
          <cell r="G1944" t="str">
            <v/>
          </cell>
        </row>
        <row r="1945">
          <cell r="B1945">
            <v>5974</v>
          </cell>
          <cell r="C1945" t="str">
            <v>中国工業</v>
          </cell>
          <cell r="D1945" t="str">
            <v>東2</v>
          </cell>
          <cell r="E1945" t="str">
            <v>金属</v>
          </cell>
          <cell r="F1945">
            <v>3.4200000000000001E-2</v>
          </cell>
          <cell r="G1945" t="str">
            <v/>
          </cell>
        </row>
        <row r="1946">
          <cell r="B1946">
            <v>5975</v>
          </cell>
          <cell r="C1946" t="str">
            <v>東プレ</v>
          </cell>
          <cell r="D1946" t="str">
            <v>東1</v>
          </cell>
          <cell r="E1946" t="str">
            <v>金属</v>
          </cell>
          <cell r="F1946">
            <v>0.54021823999999996</v>
          </cell>
          <cell r="G1946">
            <v>37</v>
          </cell>
        </row>
        <row r="1947">
          <cell r="B1947">
            <v>5976</v>
          </cell>
          <cell r="C1947" t="str">
            <v>高周波熱錬</v>
          </cell>
          <cell r="D1947" t="str">
            <v>東1</v>
          </cell>
          <cell r="E1947" t="str">
            <v>金属</v>
          </cell>
          <cell r="F1947">
            <v>0.43790499999999999</v>
          </cell>
          <cell r="G1947" t="str">
            <v/>
          </cell>
        </row>
        <row r="1948">
          <cell r="B1948">
            <v>5981</v>
          </cell>
          <cell r="C1948" t="str">
            <v>東京製綱</v>
          </cell>
          <cell r="D1948" t="str">
            <v>東1</v>
          </cell>
          <cell r="E1948" t="str">
            <v>金属</v>
          </cell>
          <cell r="F1948">
            <v>0.16268241999999999</v>
          </cell>
          <cell r="G1948" t="str">
            <v/>
          </cell>
        </row>
        <row r="1949">
          <cell r="B1949">
            <v>5982</v>
          </cell>
          <cell r="C1949" t="str">
            <v>マルゼン</v>
          </cell>
          <cell r="D1949" t="str">
            <v>東2</v>
          </cell>
          <cell r="E1949" t="str">
            <v>金属</v>
          </cell>
          <cell r="F1949">
            <v>0.1978</v>
          </cell>
          <cell r="G1949" t="str">
            <v/>
          </cell>
        </row>
        <row r="1950">
          <cell r="B1950">
            <v>5983</v>
          </cell>
          <cell r="C1950" t="str">
            <v>イワブチ</v>
          </cell>
          <cell r="D1950" t="str">
            <v>JQ</v>
          </cell>
          <cell r="E1950" t="str">
            <v>金属</v>
          </cell>
          <cell r="F1950">
            <v>1.0999999999999999E-2</v>
          </cell>
          <cell r="G1950" t="str">
            <v/>
          </cell>
        </row>
        <row r="1951">
          <cell r="B1951">
            <v>5984</v>
          </cell>
          <cell r="C1951" t="str">
            <v>兼房</v>
          </cell>
          <cell r="D1951" t="str">
            <v>東2</v>
          </cell>
          <cell r="E1951" t="str">
            <v>金属</v>
          </cell>
          <cell r="F1951">
            <v>0.1431</v>
          </cell>
          <cell r="G1951" t="str">
            <v/>
          </cell>
        </row>
        <row r="1952">
          <cell r="B1952">
            <v>5985</v>
          </cell>
          <cell r="C1952" t="str">
            <v>サンコール</v>
          </cell>
          <cell r="D1952" t="str">
            <v>東1</v>
          </cell>
          <cell r="E1952" t="str">
            <v>金属</v>
          </cell>
          <cell r="F1952">
            <v>0.34057923000000001</v>
          </cell>
          <cell r="G1952" t="str">
            <v/>
          </cell>
        </row>
        <row r="1953">
          <cell r="B1953">
            <v>5986</v>
          </cell>
          <cell r="C1953" t="str">
            <v>モリテック</v>
          </cell>
          <cell r="D1953" t="str">
            <v>東1</v>
          </cell>
          <cell r="E1953" t="str">
            <v>金属</v>
          </cell>
          <cell r="F1953">
            <v>0.22558063</v>
          </cell>
          <cell r="G1953" t="str">
            <v/>
          </cell>
        </row>
        <row r="1954">
          <cell r="B1954">
            <v>5987</v>
          </cell>
          <cell r="C1954" t="str">
            <v>オーネックス</v>
          </cell>
          <cell r="D1954" t="str">
            <v>JQ</v>
          </cell>
          <cell r="E1954" t="str">
            <v>金属</v>
          </cell>
          <cell r="F1954">
            <v>1.66E-2</v>
          </cell>
          <cell r="G1954" t="str">
            <v/>
          </cell>
        </row>
        <row r="1955">
          <cell r="B1955">
            <v>5988</v>
          </cell>
          <cell r="C1955" t="str">
            <v>パイオラックス</v>
          </cell>
          <cell r="D1955" t="str">
            <v>東1</v>
          </cell>
          <cell r="E1955" t="str">
            <v>金属</v>
          </cell>
          <cell r="F1955">
            <v>0.38054100000000002</v>
          </cell>
          <cell r="G1955">
            <v>36.6</v>
          </cell>
        </row>
        <row r="1956">
          <cell r="B1956">
            <v>5989</v>
          </cell>
          <cell r="C1956" t="str">
            <v>エイチワン</v>
          </cell>
          <cell r="D1956" t="str">
            <v>東1</v>
          </cell>
          <cell r="E1956" t="str">
            <v>金属</v>
          </cell>
          <cell r="F1956">
            <v>0.28392830000000002</v>
          </cell>
          <cell r="G1956" t="str">
            <v/>
          </cell>
        </row>
        <row r="1957">
          <cell r="B1957">
            <v>5990</v>
          </cell>
          <cell r="C1957" t="str">
            <v>スーパーツール</v>
          </cell>
          <cell r="D1957" t="str">
            <v>JQ</v>
          </cell>
          <cell r="E1957" t="str">
            <v>金属</v>
          </cell>
          <cell r="F1957">
            <v>2.084304E-2</v>
          </cell>
          <cell r="G1957" t="str">
            <v/>
          </cell>
        </row>
        <row r="1958">
          <cell r="B1958">
            <v>5991</v>
          </cell>
          <cell r="C1958" t="str">
            <v>日本発條</v>
          </cell>
          <cell r="D1958" t="str">
            <v>東1</v>
          </cell>
          <cell r="E1958" t="str">
            <v>金属</v>
          </cell>
          <cell r="F1958">
            <v>2.44066144</v>
          </cell>
          <cell r="G1958">
            <v>33.97</v>
          </cell>
        </row>
        <row r="1959">
          <cell r="B1959">
            <v>5992</v>
          </cell>
          <cell r="C1959" t="str">
            <v>中央発條</v>
          </cell>
          <cell r="D1959" t="str">
            <v>東1</v>
          </cell>
          <cell r="E1959" t="str">
            <v>金属</v>
          </cell>
          <cell r="F1959">
            <v>0.25542396000000001</v>
          </cell>
          <cell r="G1959" t="str">
            <v/>
          </cell>
        </row>
        <row r="1960">
          <cell r="B1960">
            <v>5994</v>
          </cell>
          <cell r="C1960" t="str">
            <v>ファインシンター</v>
          </cell>
          <cell r="D1960" t="str">
            <v>東2</v>
          </cell>
          <cell r="E1960" t="str">
            <v>金属</v>
          </cell>
          <cell r="F1960">
            <v>4.4200000000000003E-2</v>
          </cell>
          <cell r="G1960" t="str">
            <v/>
          </cell>
        </row>
        <row r="1961">
          <cell r="B1961">
            <v>5997</v>
          </cell>
          <cell r="C1961" t="str">
            <v>協立エアテック</v>
          </cell>
          <cell r="D1961" t="str">
            <v>JQ</v>
          </cell>
          <cell r="E1961" t="str">
            <v>金属</v>
          </cell>
          <cell r="F1961">
            <v>0.06</v>
          </cell>
          <cell r="G1961" t="str">
            <v/>
          </cell>
        </row>
        <row r="1962">
          <cell r="B1962">
            <v>5998</v>
          </cell>
          <cell r="C1962" t="str">
            <v>アドバネクス</v>
          </cell>
          <cell r="D1962" t="str">
            <v>東1</v>
          </cell>
          <cell r="E1962" t="str">
            <v>金属</v>
          </cell>
          <cell r="F1962">
            <v>4.15337E-2</v>
          </cell>
          <cell r="G1962" t="str">
            <v/>
          </cell>
        </row>
        <row r="1963">
          <cell r="B1963">
            <v>5999</v>
          </cell>
          <cell r="C1963" t="str">
            <v>イハラサイエンス</v>
          </cell>
          <cell r="D1963" t="str">
            <v>JQ</v>
          </cell>
          <cell r="E1963" t="str">
            <v>金属</v>
          </cell>
          <cell r="F1963">
            <v>0.14000000000000001</v>
          </cell>
          <cell r="G1963" t="str">
            <v/>
          </cell>
        </row>
        <row r="1964">
          <cell r="B1964">
            <v>6005</v>
          </cell>
          <cell r="C1964" t="str">
            <v>三浦工業</v>
          </cell>
          <cell r="D1964" t="str">
            <v>東1</v>
          </cell>
          <cell r="E1964" t="str">
            <v>機械</v>
          </cell>
          <cell r="F1964">
            <v>1.25291112</v>
          </cell>
          <cell r="G1964">
            <v>28.38</v>
          </cell>
        </row>
        <row r="1965">
          <cell r="B1965">
            <v>6013</v>
          </cell>
          <cell r="C1965" t="str">
            <v>タクマ</v>
          </cell>
          <cell r="D1965" t="str">
            <v>東1</v>
          </cell>
          <cell r="E1965" t="str">
            <v>機械</v>
          </cell>
          <cell r="F1965">
            <v>0.83</v>
          </cell>
          <cell r="G1965">
            <v>36.46</v>
          </cell>
        </row>
        <row r="1966">
          <cell r="B1966">
            <v>6016</v>
          </cell>
          <cell r="C1966" t="str">
            <v>ジャパンエンジン</v>
          </cell>
          <cell r="D1966" t="str">
            <v>東2</v>
          </cell>
          <cell r="E1966" t="str">
            <v>輸機</v>
          </cell>
          <cell r="F1966">
            <v>2.8000000000000001E-2</v>
          </cell>
          <cell r="G1966" t="str">
            <v/>
          </cell>
        </row>
        <row r="1967">
          <cell r="B1967">
            <v>6018</v>
          </cell>
          <cell r="C1967" t="str">
            <v>阪神内燃機</v>
          </cell>
          <cell r="D1967" t="str">
            <v>東2</v>
          </cell>
          <cell r="E1967" t="str">
            <v>輸機</v>
          </cell>
          <cell r="F1967">
            <v>3.233478E-2</v>
          </cell>
          <cell r="G1967" t="str">
            <v/>
          </cell>
        </row>
        <row r="1968">
          <cell r="B1968">
            <v>6022</v>
          </cell>
          <cell r="C1968" t="str">
            <v>赤阪鐵工所</v>
          </cell>
          <cell r="D1968" t="str">
            <v>東2</v>
          </cell>
          <cell r="E1968" t="str">
            <v>機械</v>
          </cell>
          <cell r="F1968">
            <v>1.54E-2</v>
          </cell>
          <cell r="G1968" t="str">
            <v/>
          </cell>
        </row>
        <row r="1969">
          <cell r="B1969">
            <v>6023</v>
          </cell>
          <cell r="C1969" t="str">
            <v>ダイハツディ</v>
          </cell>
          <cell r="D1969" t="str">
            <v>東2</v>
          </cell>
          <cell r="E1969" t="str">
            <v>輸機</v>
          </cell>
          <cell r="F1969">
            <v>0.31850000000000001</v>
          </cell>
          <cell r="G1969" t="str">
            <v/>
          </cell>
        </row>
        <row r="1970">
          <cell r="B1970">
            <v>6026</v>
          </cell>
          <cell r="C1970" t="str">
            <v>GMOTECH</v>
          </cell>
          <cell r="D1970" t="str">
            <v>マ</v>
          </cell>
          <cell r="E1970" t="str">
            <v>サー</v>
          </cell>
          <cell r="F1970">
            <v>1.1006200000000001E-2</v>
          </cell>
          <cell r="G1970" t="str">
            <v/>
          </cell>
        </row>
        <row r="1971">
          <cell r="B1971">
            <v>6027</v>
          </cell>
          <cell r="C1971" t="str">
            <v>弁護士ドットコム</v>
          </cell>
          <cell r="D1971" t="str">
            <v>マ</v>
          </cell>
          <cell r="E1971" t="str">
            <v>サー</v>
          </cell>
          <cell r="F1971">
            <v>0.22264500000000001</v>
          </cell>
          <cell r="G1971">
            <v>29.6</v>
          </cell>
        </row>
        <row r="1972">
          <cell r="B1972">
            <v>6028</v>
          </cell>
          <cell r="C1972" t="str">
            <v>テクノプロ</v>
          </cell>
          <cell r="D1972" t="str">
            <v>東1</v>
          </cell>
          <cell r="E1972" t="str">
            <v>サー</v>
          </cell>
          <cell r="F1972">
            <v>1.0842116399999999</v>
          </cell>
          <cell r="G1972">
            <v>35.53</v>
          </cell>
        </row>
        <row r="1973">
          <cell r="B1973">
            <v>6029</v>
          </cell>
          <cell r="C1973" t="str">
            <v>アトラG</v>
          </cell>
          <cell r="D1973" t="str">
            <v>東1</v>
          </cell>
          <cell r="E1973" t="str">
            <v>サー</v>
          </cell>
          <cell r="F1973">
            <v>9.7670000000000007E-2</v>
          </cell>
          <cell r="G1973" t="str">
            <v/>
          </cell>
        </row>
        <row r="1974">
          <cell r="B1974">
            <v>6030</v>
          </cell>
          <cell r="C1974" t="str">
            <v>アドベンチャー</v>
          </cell>
          <cell r="D1974" t="str">
            <v>マ</v>
          </cell>
          <cell r="E1974" t="str">
            <v>サー</v>
          </cell>
          <cell r="F1974">
            <v>7.5007000000000004E-2</v>
          </cell>
          <cell r="G1974">
            <v>28.62</v>
          </cell>
        </row>
        <row r="1975">
          <cell r="B1975">
            <v>6031</v>
          </cell>
          <cell r="C1975" t="str">
            <v>サイジニア</v>
          </cell>
          <cell r="D1975" t="str">
            <v>マ</v>
          </cell>
          <cell r="E1975" t="str">
            <v>サー</v>
          </cell>
          <cell r="F1975">
            <v>6.3441120000000004E-2</v>
          </cell>
          <cell r="G1975" t="str">
            <v/>
          </cell>
        </row>
        <row r="1976">
          <cell r="B1976">
            <v>6032</v>
          </cell>
          <cell r="C1976" t="str">
            <v>インターワークス</v>
          </cell>
          <cell r="D1976" t="str">
            <v>東1</v>
          </cell>
          <cell r="E1976" t="str">
            <v>サー</v>
          </cell>
          <cell r="F1976">
            <v>9.8000000000000004E-2</v>
          </cell>
          <cell r="G1976" t="str">
            <v/>
          </cell>
        </row>
        <row r="1977">
          <cell r="B1977">
            <v>6033</v>
          </cell>
          <cell r="C1977" t="str">
            <v>エクストリーム</v>
          </cell>
          <cell r="D1977" t="str">
            <v>マ</v>
          </cell>
          <cell r="E1977" t="str">
            <v>サー</v>
          </cell>
          <cell r="F1977">
            <v>5.4799760000000003E-2</v>
          </cell>
          <cell r="G1977" t="str">
            <v/>
          </cell>
        </row>
        <row r="1978">
          <cell r="B1978">
            <v>6034</v>
          </cell>
          <cell r="C1978" t="str">
            <v>MRT</v>
          </cell>
          <cell r="D1978" t="str">
            <v>マ</v>
          </cell>
          <cell r="E1978" t="str">
            <v>サー</v>
          </cell>
          <cell r="F1978">
            <v>5.7147999999999997E-2</v>
          </cell>
          <cell r="G1978" t="str">
            <v/>
          </cell>
        </row>
        <row r="1979">
          <cell r="B1979">
            <v>6035</v>
          </cell>
          <cell r="C1979" t="str">
            <v>IRジャパン</v>
          </cell>
          <cell r="D1979" t="str">
            <v>東1</v>
          </cell>
          <cell r="E1979" t="str">
            <v>サー</v>
          </cell>
          <cell r="F1979">
            <v>0.1783971</v>
          </cell>
          <cell r="G1979">
            <v>28.04</v>
          </cell>
        </row>
        <row r="1980">
          <cell r="B1980">
            <v>6036</v>
          </cell>
          <cell r="C1980" t="str">
            <v>KeePer技研</v>
          </cell>
          <cell r="D1980" t="str">
            <v>東1</v>
          </cell>
          <cell r="E1980" t="str">
            <v>サー</v>
          </cell>
          <cell r="F1980">
            <v>0.28280840000000002</v>
          </cell>
          <cell r="G1980">
            <v>29.07</v>
          </cell>
        </row>
        <row r="1981">
          <cell r="B1981">
            <v>6037</v>
          </cell>
          <cell r="C1981" t="str">
            <v>Fロジック</v>
          </cell>
          <cell r="D1981" t="str">
            <v>東1</v>
          </cell>
          <cell r="E1981" t="str">
            <v>サー</v>
          </cell>
          <cell r="F1981">
            <v>0.11844399999999999</v>
          </cell>
          <cell r="G1981" t="str">
            <v/>
          </cell>
        </row>
        <row r="1982">
          <cell r="B1982">
            <v>6038</v>
          </cell>
          <cell r="C1982" t="str">
            <v>イード</v>
          </cell>
          <cell r="D1982" t="str">
            <v>マ</v>
          </cell>
          <cell r="E1982" t="str">
            <v>サー</v>
          </cell>
          <cell r="F1982">
            <v>5.0264000000000003E-2</v>
          </cell>
          <cell r="G1982" t="str">
            <v/>
          </cell>
        </row>
        <row r="1983">
          <cell r="B1983">
            <v>6039</v>
          </cell>
          <cell r="C1983" t="str">
            <v>動物医療センター</v>
          </cell>
          <cell r="D1983" t="str">
            <v>マ</v>
          </cell>
          <cell r="E1983" t="str">
            <v>サー</v>
          </cell>
          <cell r="F1983">
            <v>2.4362000000000002E-2</v>
          </cell>
          <cell r="G1983" t="str">
            <v/>
          </cell>
        </row>
        <row r="1984">
          <cell r="B1984">
            <v>6040</v>
          </cell>
          <cell r="C1984" t="str">
            <v>日本スキー場</v>
          </cell>
          <cell r="D1984" t="str">
            <v>マ</v>
          </cell>
          <cell r="E1984" t="str">
            <v>サー</v>
          </cell>
          <cell r="F1984">
            <v>0.16000400000000001</v>
          </cell>
          <cell r="G1984" t="str">
            <v/>
          </cell>
        </row>
        <row r="1985">
          <cell r="B1985">
            <v>6042</v>
          </cell>
          <cell r="C1985" t="str">
            <v>ニッキ</v>
          </cell>
          <cell r="D1985" t="str">
            <v>東2</v>
          </cell>
          <cell r="E1985" t="str">
            <v>輸機</v>
          </cell>
          <cell r="F1985">
            <v>0.02</v>
          </cell>
          <cell r="G1985" t="str">
            <v/>
          </cell>
        </row>
        <row r="1986">
          <cell r="B1986">
            <v>6044</v>
          </cell>
          <cell r="C1986" t="str">
            <v>三機サービス</v>
          </cell>
          <cell r="D1986" t="str">
            <v>東1</v>
          </cell>
          <cell r="E1986" t="str">
            <v>サー</v>
          </cell>
          <cell r="F1986">
            <v>5.9434849999999997E-2</v>
          </cell>
          <cell r="G1986" t="str">
            <v/>
          </cell>
        </row>
        <row r="1987">
          <cell r="B1987">
            <v>6045</v>
          </cell>
          <cell r="C1987" t="str">
            <v>レントラックス</v>
          </cell>
          <cell r="D1987" t="str">
            <v>マ</v>
          </cell>
          <cell r="E1987" t="str">
            <v>サー</v>
          </cell>
          <cell r="F1987">
            <v>7.9757999999999996E-2</v>
          </cell>
          <cell r="G1987" t="str">
            <v/>
          </cell>
        </row>
        <row r="1988">
          <cell r="B1988">
            <v>6046</v>
          </cell>
          <cell r="C1988" t="str">
            <v>リンクバル</v>
          </cell>
          <cell r="D1988" t="str">
            <v>マ</v>
          </cell>
          <cell r="E1988" t="str">
            <v>サー</v>
          </cell>
          <cell r="F1988">
            <v>0.19500000000000001</v>
          </cell>
          <cell r="G1988" t="str">
            <v/>
          </cell>
        </row>
        <row r="1989">
          <cell r="B1989">
            <v>6047</v>
          </cell>
          <cell r="C1989" t="str">
            <v>Gunosy</v>
          </cell>
          <cell r="D1989" t="str">
            <v>東1</v>
          </cell>
          <cell r="E1989" t="str">
            <v>サー</v>
          </cell>
          <cell r="F1989">
            <v>0.24137774000000001</v>
          </cell>
          <cell r="G1989">
            <v>35.69</v>
          </cell>
        </row>
        <row r="1990">
          <cell r="B1990">
            <v>6048</v>
          </cell>
          <cell r="C1990" t="str">
            <v>デザインワン</v>
          </cell>
          <cell r="D1990" t="str">
            <v>東1</v>
          </cell>
          <cell r="E1990" t="str">
            <v>サー</v>
          </cell>
          <cell r="F1990">
            <v>0.15171799999999999</v>
          </cell>
          <cell r="G1990" t="str">
            <v/>
          </cell>
        </row>
        <row r="1991">
          <cell r="B1991">
            <v>6049</v>
          </cell>
          <cell r="C1991" t="str">
            <v>イトクロ</v>
          </cell>
          <cell r="D1991" t="str">
            <v>マ</v>
          </cell>
          <cell r="E1991" t="str">
            <v>サー</v>
          </cell>
          <cell r="F1991">
            <v>0.2268</v>
          </cell>
          <cell r="G1991" t="str">
            <v/>
          </cell>
        </row>
        <row r="1992">
          <cell r="B1992">
            <v>6050</v>
          </cell>
          <cell r="C1992" t="str">
            <v>イーガーディアン</v>
          </cell>
          <cell r="D1992" t="str">
            <v>東1</v>
          </cell>
          <cell r="E1992" t="str">
            <v>サー</v>
          </cell>
          <cell r="F1992">
            <v>0.104058</v>
          </cell>
          <cell r="G1992">
            <v>28.99</v>
          </cell>
        </row>
        <row r="1993">
          <cell r="B1993">
            <v>6054</v>
          </cell>
          <cell r="C1993" t="str">
            <v>リブセンス</v>
          </cell>
          <cell r="D1993" t="str">
            <v>東1</v>
          </cell>
          <cell r="E1993" t="str">
            <v>サー</v>
          </cell>
          <cell r="F1993">
            <v>0.28160000000000002</v>
          </cell>
          <cell r="G1993" t="str">
            <v/>
          </cell>
        </row>
        <row r="1994">
          <cell r="B1994">
            <v>6055</v>
          </cell>
          <cell r="C1994" t="str">
            <v>Jマテリアル</v>
          </cell>
          <cell r="D1994" t="str">
            <v>東1</v>
          </cell>
          <cell r="E1994" t="str">
            <v>サー</v>
          </cell>
          <cell r="F1994">
            <v>1.0514952</v>
          </cell>
          <cell r="G1994">
            <v>34.659999999999997</v>
          </cell>
        </row>
        <row r="1995">
          <cell r="B1995">
            <v>6058</v>
          </cell>
          <cell r="C1995" t="str">
            <v>ベクトル</v>
          </cell>
          <cell r="D1995" t="str">
            <v>東1</v>
          </cell>
          <cell r="E1995" t="str">
            <v>サー</v>
          </cell>
          <cell r="F1995">
            <v>0.47936099999999998</v>
          </cell>
          <cell r="G1995">
            <v>30.28</v>
          </cell>
        </row>
        <row r="1996">
          <cell r="B1996">
            <v>6059</v>
          </cell>
          <cell r="C1996" t="str">
            <v>ウチヤマ</v>
          </cell>
          <cell r="D1996" t="str">
            <v>東1</v>
          </cell>
          <cell r="E1996" t="str">
            <v>サー</v>
          </cell>
          <cell r="F1996">
            <v>0.21618799999999999</v>
          </cell>
          <cell r="G1996" t="str">
            <v/>
          </cell>
        </row>
        <row r="1997">
          <cell r="B1997">
            <v>6060</v>
          </cell>
          <cell r="C1997" t="str">
            <v>こころネット</v>
          </cell>
          <cell r="D1997" t="str">
            <v>JQ</v>
          </cell>
          <cell r="E1997" t="str">
            <v>サー</v>
          </cell>
          <cell r="F1997">
            <v>3.8431E-2</v>
          </cell>
          <cell r="G1997" t="str">
            <v/>
          </cell>
        </row>
        <row r="1998">
          <cell r="B1998">
            <v>6061</v>
          </cell>
          <cell r="C1998" t="str">
            <v>ユニバーサル園芸</v>
          </cell>
          <cell r="D1998" t="str">
            <v>JQ</v>
          </cell>
          <cell r="E1998" t="str">
            <v>サー</v>
          </cell>
          <cell r="F1998">
            <v>5.0250000000000003E-2</v>
          </cell>
          <cell r="G1998" t="str">
            <v/>
          </cell>
        </row>
        <row r="1999">
          <cell r="B1999">
            <v>6062</v>
          </cell>
          <cell r="C1999" t="str">
            <v>チャームケア</v>
          </cell>
          <cell r="D1999" t="str">
            <v>東1</v>
          </cell>
          <cell r="E1999" t="str">
            <v>サー</v>
          </cell>
          <cell r="F1999">
            <v>0.32712000000000002</v>
          </cell>
          <cell r="G1999">
            <v>28.42</v>
          </cell>
        </row>
        <row r="2000">
          <cell r="B2000">
            <v>6063</v>
          </cell>
          <cell r="C2000" t="str">
            <v>日本エマージェン</v>
          </cell>
          <cell r="D2000" t="str">
            <v>JQ</v>
          </cell>
          <cell r="E2000" t="str">
            <v>サー</v>
          </cell>
          <cell r="F2000">
            <v>2.5196E-2</v>
          </cell>
          <cell r="G2000" t="str">
            <v/>
          </cell>
        </row>
        <row r="2001">
          <cell r="B2001">
            <v>6067</v>
          </cell>
          <cell r="C2001" t="str">
            <v>インパクト</v>
          </cell>
          <cell r="D2001" t="str">
            <v>マ</v>
          </cell>
          <cell r="E2001" t="str">
            <v>サー</v>
          </cell>
          <cell r="F2001">
            <v>6.6951940000000001E-2</v>
          </cell>
          <cell r="G2001">
            <v>30.11</v>
          </cell>
        </row>
        <row r="2002">
          <cell r="B2002">
            <v>6069</v>
          </cell>
          <cell r="C2002" t="str">
            <v>トレンダーズ</v>
          </cell>
          <cell r="D2002" t="str">
            <v>マ</v>
          </cell>
          <cell r="E2002" t="str">
            <v>サー</v>
          </cell>
          <cell r="F2002">
            <v>7.6079999999999995E-2</v>
          </cell>
          <cell r="G2002" t="str">
            <v/>
          </cell>
        </row>
        <row r="2003">
          <cell r="B2003">
            <v>6070</v>
          </cell>
          <cell r="C2003" t="str">
            <v>キャリアリンク</v>
          </cell>
          <cell r="D2003" t="str">
            <v>東1</v>
          </cell>
          <cell r="E2003" t="str">
            <v>サー</v>
          </cell>
          <cell r="F2003">
            <v>0.125834</v>
          </cell>
          <cell r="G2003">
            <v>39.840000000000003</v>
          </cell>
        </row>
        <row r="2004">
          <cell r="B2004">
            <v>6071</v>
          </cell>
          <cell r="C2004" t="str">
            <v>IBJ</v>
          </cell>
          <cell r="D2004" t="str">
            <v>東1</v>
          </cell>
          <cell r="E2004" t="str">
            <v>サー</v>
          </cell>
          <cell r="F2004">
            <v>0.42</v>
          </cell>
          <cell r="G2004">
            <v>28.44</v>
          </cell>
        </row>
        <row r="2005">
          <cell r="B2005">
            <v>6072</v>
          </cell>
          <cell r="C2005" t="str">
            <v>地盤ネット</v>
          </cell>
          <cell r="D2005" t="str">
            <v>マ</v>
          </cell>
          <cell r="E2005" t="str">
            <v>サー</v>
          </cell>
          <cell r="F2005">
            <v>0.23147999999999999</v>
          </cell>
          <cell r="G2005" t="str">
            <v/>
          </cell>
        </row>
        <row r="2006">
          <cell r="B2006">
            <v>6073</v>
          </cell>
          <cell r="C2006" t="str">
            <v>アサンテ</v>
          </cell>
          <cell r="D2006" t="str">
            <v>東1</v>
          </cell>
          <cell r="E2006" t="str">
            <v>サー</v>
          </cell>
          <cell r="F2006">
            <v>0.123485</v>
          </cell>
          <cell r="G2006" t="str">
            <v/>
          </cell>
        </row>
        <row r="2007">
          <cell r="B2007">
            <v>6074</v>
          </cell>
          <cell r="C2007" t="str">
            <v>ジェイエスエス</v>
          </cell>
          <cell r="D2007" t="str">
            <v>JQ</v>
          </cell>
          <cell r="E2007" t="str">
            <v>サー</v>
          </cell>
          <cell r="F2007">
            <v>4.0260560000000001E-2</v>
          </cell>
          <cell r="G2007" t="str">
            <v/>
          </cell>
        </row>
        <row r="2008">
          <cell r="B2008">
            <v>6078</v>
          </cell>
          <cell r="C2008" t="str">
            <v>バリューHR</v>
          </cell>
          <cell r="D2008" t="str">
            <v>東1</v>
          </cell>
          <cell r="E2008" t="str">
            <v>サー</v>
          </cell>
          <cell r="F2008">
            <v>0.13270000000000001</v>
          </cell>
          <cell r="G2008">
            <v>32.200000000000003</v>
          </cell>
        </row>
        <row r="2009">
          <cell r="B2009">
            <v>6080</v>
          </cell>
          <cell r="C2009" t="str">
            <v>M＆Aキャピ</v>
          </cell>
          <cell r="D2009" t="str">
            <v>東1</v>
          </cell>
          <cell r="E2009" t="str">
            <v>サー</v>
          </cell>
          <cell r="F2009">
            <v>0.31717000000000001</v>
          </cell>
          <cell r="G2009">
            <v>29.96</v>
          </cell>
        </row>
        <row r="2010">
          <cell r="B2010">
            <v>6081</v>
          </cell>
          <cell r="C2010" t="str">
            <v>アライドア</v>
          </cell>
          <cell r="D2010" t="str">
            <v>マ</v>
          </cell>
          <cell r="E2010" t="str">
            <v>サー</v>
          </cell>
          <cell r="F2010">
            <v>0.14147373999999999</v>
          </cell>
          <cell r="G2010">
            <v>33.17</v>
          </cell>
        </row>
        <row r="2011">
          <cell r="B2011">
            <v>6082</v>
          </cell>
          <cell r="C2011" t="str">
            <v>ライドオン</v>
          </cell>
          <cell r="D2011" t="str">
            <v>東1</v>
          </cell>
          <cell r="E2011" t="str">
            <v>サー</v>
          </cell>
          <cell r="F2011">
            <v>0.10854047</v>
          </cell>
          <cell r="G2011" t="str">
            <v/>
          </cell>
        </row>
        <row r="2012">
          <cell r="B2012">
            <v>6083</v>
          </cell>
          <cell r="C2012" t="str">
            <v>ERI</v>
          </cell>
          <cell r="D2012" t="str">
            <v>東1</v>
          </cell>
          <cell r="E2012" t="str">
            <v>サー</v>
          </cell>
          <cell r="F2012">
            <v>7.8324000000000005E-2</v>
          </cell>
          <cell r="G2012">
            <v>30.98</v>
          </cell>
        </row>
        <row r="2013">
          <cell r="B2013">
            <v>6085</v>
          </cell>
          <cell r="C2013" t="str">
            <v>アーキテクツ</v>
          </cell>
          <cell r="D2013" t="str">
            <v>マ</v>
          </cell>
          <cell r="E2013" t="str">
            <v>サー</v>
          </cell>
          <cell r="F2013">
            <v>2.4553990000000001E-2</v>
          </cell>
          <cell r="G2013" t="str">
            <v/>
          </cell>
        </row>
        <row r="2014">
          <cell r="B2014">
            <v>6086</v>
          </cell>
          <cell r="C2014" t="str">
            <v>シンプロメ</v>
          </cell>
          <cell r="D2014" t="str">
            <v>マ</v>
          </cell>
          <cell r="E2014" t="str">
            <v>サー</v>
          </cell>
          <cell r="F2014">
            <v>0.10833</v>
          </cell>
          <cell r="G2014" t="str">
            <v/>
          </cell>
        </row>
        <row r="2015">
          <cell r="B2015">
            <v>6087</v>
          </cell>
          <cell r="C2015" t="str">
            <v>アビスト</v>
          </cell>
          <cell r="D2015" t="str">
            <v>東1</v>
          </cell>
          <cell r="E2015" t="str">
            <v>サー</v>
          </cell>
          <cell r="F2015">
            <v>3.9800000000000002E-2</v>
          </cell>
          <cell r="G2015" t="str">
            <v/>
          </cell>
        </row>
        <row r="2016">
          <cell r="B2016">
            <v>6088</v>
          </cell>
          <cell r="C2016" t="str">
            <v>シグマクシス</v>
          </cell>
          <cell r="D2016" t="str">
            <v>東1</v>
          </cell>
          <cell r="E2016" t="str">
            <v>サー</v>
          </cell>
          <cell r="F2016">
            <v>0.231543</v>
          </cell>
          <cell r="G2016">
            <v>29.74</v>
          </cell>
        </row>
        <row r="2017">
          <cell r="B2017">
            <v>6089</v>
          </cell>
          <cell r="C2017" t="str">
            <v>ウィルG</v>
          </cell>
          <cell r="D2017" t="str">
            <v>東1</v>
          </cell>
          <cell r="E2017" t="str">
            <v>サー</v>
          </cell>
          <cell r="F2017">
            <v>0.22650999999999999</v>
          </cell>
          <cell r="G2017" t="str">
            <v/>
          </cell>
        </row>
        <row r="2018">
          <cell r="B2018">
            <v>6090</v>
          </cell>
          <cell r="C2018" t="str">
            <v>ヒューマンメタボ</v>
          </cell>
          <cell r="D2018" t="str">
            <v>マ</v>
          </cell>
          <cell r="E2018" t="str">
            <v>サー</v>
          </cell>
          <cell r="F2018">
            <v>5.9003E-2</v>
          </cell>
          <cell r="G2018" t="str">
            <v/>
          </cell>
        </row>
        <row r="2019">
          <cell r="B2019">
            <v>6091</v>
          </cell>
          <cell r="C2019" t="str">
            <v>ウエスコHD</v>
          </cell>
          <cell r="D2019" t="str">
            <v>東2</v>
          </cell>
          <cell r="E2019" t="str">
            <v>サー</v>
          </cell>
          <cell r="F2019">
            <v>0.17724297</v>
          </cell>
          <cell r="G2019" t="str">
            <v/>
          </cell>
        </row>
        <row r="2020">
          <cell r="B2020">
            <v>6092</v>
          </cell>
          <cell r="C2020" t="str">
            <v>エンバイオ</v>
          </cell>
          <cell r="D2020" t="str">
            <v>マ</v>
          </cell>
          <cell r="E2020" t="str">
            <v>サー</v>
          </cell>
          <cell r="F2020">
            <v>6.6716999999999999E-2</v>
          </cell>
          <cell r="G2020" t="str">
            <v/>
          </cell>
        </row>
        <row r="2021">
          <cell r="B2021">
            <v>6093</v>
          </cell>
          <cell r="C2021" t="str">
            <v>エクスロー</v>
          </cell>
          <cell r="D2021" t="str">
            <v>東1</v>
          </cell>
          <cell r="E2021" t="str">
            <v>サー</v>
          </cell>
          <cell r="F2021">
            <v>0.45704268999999997</v>
          </cell>
          <cell r="G2021" t="str">
            <v/>
          </cell>
        </row>
        <row r="2022">
          <cell r="B2022">
            <v>6094</v>
          </cell>
          <cell r="C2022" t="str">
            <v>フリークアウト</v>
          </cell>
          <cell r="D2022" t="str">
            <v>マ</v>
          </cell>
          <cell r="E2022" t="str">
            <v>サー</v>
          </cell>
          <cell r="F2022">
            <v>0.18022924000000001</v>
          </cell>
          <cell r="G2022">
            <v>32.21</v>
          </cell>
        </row>
        <row r="2023">
          <cell r="B2023">
            <v>6095</v>
          </cell>
          <cell r="C2023" t="str">
            <v>メドピア</v>
          </cell>
          <cell r="D2023" t="str">
            <v>東1</v>
          </cell>
          <cell r="E2023" t="str">
            <v>サー</v>
          </cell>
          <cell r="F2023">
            <v>0.2158303</v>
          </cell>
          <cell r="G2023">
            <v>28.52</v>
          </cell>
        </row>
        <row r="2024">
          <cell r="B2024">
            <v>6096</v>
          </cell>
          <cell r="C2024" t="str">
            <v>レアジョブ</v>
          </cell>
          <cell r="D2024" t="str">
            <v>東1</v>
          </cell>
          <cell r="E2024" t="str">
            <v>サー</v>
          </cell>
          <cell r="F2024">
            <v>9.6579999999999999E-2</v>
          </cell>
          <cell r="G2024" t="str">
            <v/>
          </cell>
        </row>
        <row r="2025">
          <cell r="B2025">
            <v>6098</v>
          </cell>
          <cell r="C2025" t="str">
            <v>リクルートHD</v>
          </cell>
          <cell r="D2025" t="str">
            <v>東1</v>
          </cell>
          <cell r="E2025" t="str">
            <v>サー</v>
          </cell>
          <cell r="F2025">
            <v>16.959600300000002</v>
          </cell>
          <cell r="G2025">
            <v>29.51</v>
          </cell>
        </row>
        <row r="2026">
          <cell r="B2026">
            <v>6099</v>
          </cell>
          <cell r="C2026" t="str">
            <v>エラン</v>
          </cell>
          <cell r="D2026" t="str">
            <v>東1</v>
          </cell>
          <cell r="E2026" t="str">
            <v>サー</v>
          </cell>
          <cell r="F2026">
            <v>0.60599999999999998</v>
          </cell>
          <cell r="G2026">
            <v>29.15</v>
          </cell>
        </row>
        <row r="2027">
          <cell r="B2027">
            <v>6101</v>
          </cell>
          <cell r="C2027" t="str">
            <v>ツガミ</v>
          </cell>
          <cell r="D2027" t="str">
            <v>東1</v>
          </cell>
          <cell r="E2027" t="str">
            <v>機械</v>
          </cell>
          <cell r="F2027">
            <v>0.5</v>
          </cell>
          <cell r="G2027">
            <v>31.63</v>
          </cell>
        </row>
        <row r="2028">
          <cell r="B2028">
            <v>6103</v>
          </cell>
          <cell r="C2028" t="str">
            <v>オークマ</v>
          </cell>
          <cell r="D2028" t="str">
            <v>東1</v>
          </cell>
          <cell r="E2028" t="str">
            <v>機械</v>
          </cell>
          <cell r="F2028">
            <v>0.33755153999999998</v>
          </cell>
          <cell r="G2028">
            <v>32.65</v>
          </cell>
        </row>
        <row r="2029">
          <cell r="B2029">
            <v>6104</v>
          </cell>
          <cell r="C2029" t="str">
            <v>芝浦機械</v>
          </cell>
          <cell r="D2029" t="str">
            <v>東1</v>
          </cell>
          <cell r="E2029" t="str">
            <v>機械</v>
          </cell>
          <cell r="F2029">
            <v>0.29977105999999998</v>
          </cell>
          <cell r="G2029">
            <v>30.74</v>
          </cell>
        </row>
        <row r="2030">
          <cell r="B2030">
            <v>6113</v>
          </cell>
          <cell r="C2030" t="str">
            <v>アマダ</v>
          </cell>
          <cell r="D2030" t="str">
            <v>東1</v>
          </cell>
          <cell r="E2030" t="str">
            <v>機械</v>
          </cell>
          <cell r="F2030">
            <v>3.59115217</v>
          </cell>
          <cell r="G2030">
            <v>32.93</v>
          </cell>
        </row>
        <row r="2031">
          <cell r="B2031">
            <v>6118</v>
          </cell>
          <cell r="C2031" t="str">
            <v>アイダエンジ</v>
          </cell>
          <cell r="D2031" t="str">
            <v>東1</v>
          </cell>
          <cell r="E2031" t="str">
            <v>機械</v>
          </cell>
          <cell r="F2031">
            <v>0.69448421000000005</v>
          </cell>
          <cell r="G2031">
            <v>38.549999999999997</v>
          </cell>
        </row>
        <row r="2032">
          <cell r="B2032">
            <v>6121</v>
          </cell>
          <cell r="C2032" t="str">
            <v>滝澤鉄工所</v>
          </cell>
          <cell r="D2032" t="str">
            <v>東1</v>
          </cell>
          <cell r="E2032" t="str">
            <v>機械</v>
          </cell>
          <cell r="F2032">
            <v>6.5781220000000001E-2</v>
          </cell>
          <cell r="G2032" t="str">
            <v/>
          </cell>
        </row>
        <row r="2033">
          <cell r="B2033">
            <v>6125</v>
          </cell>
          <cell r="C2033" t="str">
            <v>岡本工作機械</v>
          </cell>
          <cell r="D2033" t="str">
            <v>東2</v>
          </cell>
          <cell r="E2033" t="str">
            <v>機械</v>
          </cell>
          <cell r="F2033">
            <v>4.7178949999999997E-2</v>
          </cell>
          <cell r="G2033">
            <v>29.71</v>
          </cell>
        </row>
        <row r="2034">
          <cell r="B2034">
            <v>6131</v>
          </cell>
          <cell r="C2034" t="str">
            <v>浜井産業</v>
          </cell>
          <cell r="D2034" t="str">
            <v>東2</v>
          </cell>
          <cell r="E2034" t="str">
            <v>機械</v>
          </cell>
          <cell r="F2034">
            <v>3.4624000000000002E-2</v>
          </cell>
          <cell r="G2034" t="str">
            <v/>
          </cell>
        </row>
        <row r="2035">
          <cell r="B2035">
            <v>6134</v>
          </cell>
          <cell r="C2035" t="str">
            <v>FUJI</v>
          </cell>
          <cell r="D2035" t="str">
            <v>東1</v>
          </cell>
          <cell r="E2035" t="str">
            <v>機械</v>
          </cell>
          <cell r="F2035">
            <v>0.97823747999999999</v>
          </cell>
          <cell r="G2035">
            <v>34.11</v>
          </cell>
        </row>
        <row r="2036">
          <cell r="B2036">
            <v>6135</v>
          </cell>
          <cell r="C2036" t="str">
            <v>牧野フライス</v>
          </cell>
          <cell r="D2036" t="str">
            <v>東1</v>
          </cell>
          <cell r="E2036" t="str">
            <v>機械</v>
          </cell>
          <cell r="F2036">
            <v>0.24893841</v>
          </cell>
          <cell r="G2036">
            <v>34.119999999999997</v>
          </cell>
        </row>
        <row r="2037">
          <cell r="B2037">
            <v>6136</v>
          </cell>
          <cell r="C2037" t="str">
            <v>オーエスジー</v>
          </cell>
          <cell r="D2037" t="str">
            <v>東1</v>
          </cell>
          <cell r="E2037" t="str">
            <v>機械</v>
          </cell>
          <cell r="F2037">
            <v>0.98196724000000002</v>
          </cell>
          <cell r="G2037">
            <v>39.04</v>
          </cell>
        </row>
        <row r="2038">
          <cell r="B2038">
            <v>6137</v>
          </cell>
          <cell r="C2038" t="str">
            <v>小池酸素</v>
          </cell>
          <cell r="D2038" t="str">
            <v>東2</v>
          </cell>
          <cell r="E2038" t="str">
            <v>機械</v>
          </cell>
          <cell r="F2038">
            <v>4.5229329999999998E-2</v>
          </cell>
          <cell r="G2038" t="str">
            <v/>
          </cell>
        </row>
        <row r="2039">
          <cell r="B2039">
            <v>6138</v>
          </cell>
          <cell r="C2039" t="str">
            <v>ダイジェット</v>
          </cell>
          <cell r="D2039" t="str">
            <v>東1</v>
          </cell>
          <cell r="E2039" t="str">
            <v>機械</v>
          </cell>
          <cell r="F2039">
            <v>2.992999E-2</v>
          </cell>
          <cell r="G2039" t="str">
            <v/>
          </cell>
        </row>
        <row r="2040">
          <cell r="B2040">
            <v>6140</v>
          </cell>
          <cell r="C2040" t="str">
            <v>旭ダイヤモンド</v>
          </cell>
          <cell r="D2040" t="str">
            <v>東1</v>
          </cell>
          <cell r="E2040" t="str">
            <v>機械</v>
          </cell>
          <cell r="F2040">
            <v>0.55700000000000005</v>
          </cell>
          <cell r="G2040" t="str">
            <v/>
          </cell>
        </row>
        <row r="2041">
          <cell r="B2041">
            <v>6141</v>
          </cell>
          <cell r="C2041" t="str">
            <v>DMG森精機</v>
          </cell>
          <cell r="D2041" t="str">
            <v>東1</v>
          </cell>
          <cell r="E2041" t="str">
            <v>機械</v>
          </cell>
          <cell r="F2041">
            <v>1.2595368300000001</v>
          </cell>
          <cell r="G2041">
            <v>31.77</v>
          </cell>
        </row>
        <row r="2042">
          <cell r="B2042">
            <v>6143</v>
          </cell>
          <cell r="C2042" t="str">
            <v>ソディック</v>
          </cell>
          <cell r="D2042" t="str">
            <v>東1</v>
          </cell>
          <cell r="E2042" t="str">
            <v>機械</v>
          </cell>
          <cell r="F2042">
            <v>0.58292239000000001</v>
          </cell>
          <cell r="G2042">
            <v>32.799999999999997</v>
          </cell>
        </row>
        <row r="2043">
          <cell r="B2043">
            <v>6144</v>
          </cell>
          <cell r="C2043" t="str">
            <v>西部電機</v>
          </cell>
          <cell r="D2043" t="str">
            <v>東2</v>
          </cell>
          <cell r="E2043" t="str">
            <v>機械</v>
          </cell>
          <cell r="F2043">
            <v>0.15160000000000001</v>
          </cell>
          <cell r="G2043" t="str">
            <v/>
          </cell>
        </row>
        <row r="2044">
          <cell r="B2044">
            <v>6145</v>
          </cell>
          <cell r="C2044" t="str">
            <v>NITTOKU</v>
          </cell>
          <cell r="D2044" t="str">
            <v>JQ</v>
          </cell>
          <cell r="E2044" t="str">
            <v>機械</v>
          </cell>
          <cell r="F2044">
            <v>0.18098923</v>
          </cell>
          <cell r="G2044">
            <v>29.62</v>
          </cell>
        </row>
        <row r="2045">
          <cell r="B2045">
            <v>6146</v>
          </cell>
          <cell r="C2045" t="str">
            <v>ディスコ</v>
          </cell>
          <cell r="D2045" t="str">
            <v>東1</v>
          </cell>
          <cell r="E2045" t="str">
            <v>機械</v>
          </cell>
          <cell r="F2045">
            <v>0.36095170999999998</v>
          </cell>
          <cell r="G2045" t="str">
            <v/>
          </cell>
        </row>
        <row r="2046">
          <cell r="B2046">
            <v>6147</v>
          </cell>
          <cell r="C2046" t="str">
            <v>ヤマザキ</v>
          </cell>
          <cell r="D2046" t="str">
            <v>JQ</v>
          </cell>
          <cell r="E2046" t="str">
            <v>機械</v>
          </cell>
          <cell r="F2046">
            <v>4.5789999999999997E-2</v>
          </cell>
          <cell r="G2046" t="str">
            <v/>
          </cell>
        </row>
        <row r="2047">
          <cell r="B2047">
            <v>6149</v>
          </cell>
          <cell r="C2047" t="str">
            <v>小田原エンジ</v>
          </cell>
          <cell r="D2047" t="str">
            <v>JQ</v>
          </cell>
          <cell r="E2047" t="str">
            <v>機械</v>
          </cell>
          <cell r="F2047">
            <v>6.3927360000000003E-2</v>
          </cell>
          <cell r="G2047" t="str">
            <v/>
          </cell>
        </row>
        <row r="2048">
          <cell r="B2048">
            <v>6150</v>
          </cell>
          <cell r="C2048" t="str">
            <v>タケダ機械</v>
          </cell>
          <cell r="D2048" t="str">
            <v>JQ</v>
          </cell>
          <cell r="E2048" t="str">
            <v>機械</v>
          </cell>
          <cell r="F2048">
            <v>1.0200000000000001E-2</v>
          </cell>
          <cell r="G2048" t="str">
            <v/>
          </cell>
        </row>
        <row r="2049">
          <cell r="B2049">
            <v>6151</v>
          </cell>
          <cell r="C2049" t="str">
            <v>日東工器</v>
          </cell>
          <cell r="D2049" t="str">
            <v>東1</v>
          </cell>
          <cell r="E2049" t="str">
            <v>機械</v>
          </cell>
          <cell r="F2049">
            <v>0.21803295</v>
          </cell>
          <cell r="G2049" t="str">
            <v/>
          </cell>
        </row>
        <row r="2050">
          <cell r="B2050">
            <v>6155</v>
          </cell>
          <cell r="C2050" t="str">
            <v>高松機械</v>
          </cell>
          <cell r="D2050" t="str">
            <v>東2</v>
          </cell>
          <cell r="E2050" t="str">
            <v>機械</v>
          </cell>
          <cell r="F2050">
            <v>0.11020000000000001</v>
          </cell>
          <cell r="G2050" t="str">
            <v/>
          </cell>
        </row>
        <row r="2051">
          <cell r="B2051">
            <v>6156</v>
          </cell>
          <cell r="C2051" t="str">
            <v>エーワン精密</v>
          </cell>
          <cell r="D2051" t="str">
            <v>JQ</v>
          </cell>
          <cell r="E2051" t="str">
            <v>機械</v>
          </cell>
          <cell r="F2051">
            <v>0.06</v>
          </cell>
          <cell r="G2051" t="str">
            <v/>
          </cell>
        </row>
        <row r="2052">
          <cell r="B2052">
            <v>6157</v>
          </cell>
          <cell r="C2052" t="str">
            <v>日進工具</v>
          </cell>
          <cell r="D2052" t="str">
            <v>東1</v>
          </cell>
          <cell r="E2052" t="str">
            <v>機械</v>
          </cell>
          <cell r="F2052">
            <v>0.25035034</v>
          </cell>
          <cell r="G2052" t="str">
            <v/>
          </cell>
        </row>
        <row r="2053">
          <cell r="B2053">
            <v>6158</v>
          </cell>
          <cell r="C2053" t="str">
            <v>和井田製作所</v>
          </cell>
          <cell r="D2053" t="str">
            <v>JQ</v>
          </cell>
          <cell r="E2053" t="str">
            <v>機械</v>
          </cell>
          <cell r="F2053">
            <v>7.0279999999999995E-2</v>
          </cell>
          <cell r="G2053" t="str">
            <v/>
          </cell>
        </row>
        <row r="2054">
          <cell r="B2054">
            <v>6159</v>
          </cell>
          <cell r="C2054" t="str">
            <v>ミクロン精密</v>
          </cell>
          <cell r="D2054" t="str">
            <v>JQ</v>
          </cell>
          <cell r="E2054" t="str">
            <v>機械</v>
          </cell>
          <cell r="F2054">
            <v>7.7061000000000004E-2</v>
          </cell>
          <cell r="G2054" t="str">
            <v/>
          </cell>
        </row>
        <row r="2055">
          <cell r="B2055">
            <v>6161</v>
          </cell>
          <cell r="C2055" t="str">
            <v>エスティック</v>
          </cell>
          <cell r="D2055" t="str">
            <v>東2</v>
          </cell>
          <cell r="E2055" t="str">
            <v>機械</v>
          </cell>
          <cell r="F2055">
            <v>0.11768000000000001</v>
          </cell>
          <cell r="G2055" t="str">
            <v/>
          </cell>
        </row>
        <row r="2056">
          <cell r="B2056">
            <v>6164</v>
          </cell>
          <cell r="C2056" t="str">
            <v>太陽工機</v>
          </cell>
          <cell r="D2056" t="str">
            <v>JQ</v>
          </cell>
          <cell r="E2056" t="str">
            <v>機械</v>
          </cell>
          <cell r="F2056">
            <v>5.9563999999999999E-2</v>
          </cell>
          <cell r="G2056" t="str">
            <v/>
          </cell>
        </row>
        <row r="2057">
          <cell r="B2057">
            <v>6165</v>
          </cell>
          <cell r="C2057" t="str">
            <v>パンチ工業</v>
          </cell>
          <cell r="D2057" t="str">
            <v>東1</v>
          </cell>
          <cell r="E2057" t="str">
            <v>機械</v>
          </cell>
          <cell r="F2057">
            <v>0.221224</v>
          </cell>
          <cell r="G2057" t="str">
            <v/>
          </cell>
        </row>
        <row r="2058">
          <cell r="B2058">
            <v>6166</v>
          </cell>
          <cell r="C2058" t="str">
            <v>中村超硬</v>
          </cell>
          <cell r="D2058" t="str">
            <v>マ</v>
          </cell>
          <cell r="E2058" t="str">
            <v>機械</v>
          </cell>
          <cell r="F2058">
            <v>0.110209</v>
          </cell>
          <cell r="G2058" t="str">
            <v/>
          </cell>
        </row>
        <row r="2059">
          <cell r="B2059">
            <v>6167</v>
          </cell>
          <cell r="C2059" t="str">
            <v>冨士ダイス</v>
          </cell>
          <cell r="D2059" t="str">
            <v>東1</v>
          </cell>
          <cell r="E2059" t="str">
            <v>機械</v>
          </cell>
          <cell r="F2059">
            <v>0.2</v>
          </cell>
          <cell r="G2059" t="str">
            <v/>
          </cell>
        </row>
        <row r="2060">
          <cell r="B2060">
            <v>6171</v>
          </cell>
          <cell r="C2060" t="str">
            <v>土木管理試験</v>
          </cell>
          <cell r="D2060" t="str">
            <v>東1</v>
          </cell>
          <cell r="E2060" t="str">
            <v>サー</v>
          </cell>
          <cell r="F2060">
            <v>0.14221995000000001</v>
          </cell>
          <cell r="G2060" t="str">
            <v/>
          </cell>
        </row>
        <row r="2061">
          <cell r="B2061">
            <v>6172</v>
          </cell>
          <cell r="C2061" t="str">
            <v>メタップス</v>
          </cell>
          <cell r="D2061" t="str">
            <v>マ</v>
          </cell>
          <cell r="E2061" t="str">
            <v>サー</v>
          </cell>
          <cell r="F2061">
            <v>0.13730017999999999</v>
          </cell>
          <cell r="G2061">
            <v>29.16</v>
          </cell>
        </row>
        <row r="2062">
          <cell r="B2062">
            <v>6173</v>
          </cell>
          <cell r="C2062" t="str">
            <v>アクアライン</v>
          </cell>
          <cell r="D2062" t="str">
            <v>マ</v>
          </cell>
          <cell r="E2062" t="str">
            <v>サー</v>
          </cell>
          <cell r="F2062">
            <v>2.0326E-2</v>
          </cell>
          <cell r="G2062" t="str">
            <v/>
          </cell>
        </row>
        <row r="2063">
          <cell r="B2063">
            <v>6175</v>
          </cell>
          <cell r="C2063" t="str">
            <v>ネットマーケティ</v>
          </cell>
          <cell r="D2063" t="str">
            <v>東1</v>
          </cell>
          <cell r="E2063" t="str">
            <v>サー</v>
          </cell>
          <cell r="F2063">
            <v>0.149422</v>
          </cell>
          <cell r="G2063" t="str">
            <v/>
          </cell>
        </row>
        <row r="2064">
          <cell r="B2064">
            <v>6176</v>
          </cell>
          <cell r="C2064" t="str">
            <v>ブランジスタ</v>
          </cell>
          <cell r="D2064" t="str">
            <v>マ</v>
          </cell>
          <cell r="E2064" t="str">
            <v>サー</v>
          </cell>
          <cell r="F2064">
            <v>0.14575299999999999</v>
          </cell>
          <cell r="G2064" t="str">
            <v/>
          </cell>
        </row>
        <row r="2065">
          <cell r="B2065">
            <v>6177</v>
          </cell>
          <cell r="C2065" t="str">
            <v>AppBank</v>
          </cell>
          <cell r="D2065" t="str">
            <v>マ</v>
          </cell>
          <cell r="E2065" t="str">
            <v>サー</v>
          </cell>
          <cell r="F2065">
            <v>7.8625E-2</v>
          </cell>
          <cell r="G2065" t="str">
            <v/>
          </cell>
        </row>
        <row r="2066">
          <cell r="B2066">
            <v>6178</v>
          </cell>
          <cell r="C2066" t="str">
            <v>日本郵政</v>
          </cell>
          <cell r="D2066" t="str">
            <v>東1</v>
          </cell>
          <cell r="E2066" t="str">
            <v>サー</v>
          </cell>
          <cell r="F2066">
            <v>37.678702289999997</v>
          </cell>
          <cell r="G2066">
            <v>39.44</v>
          </cell>
        </row>
        <row r="2067">
          <cell r="B2067">
            <v>6180</v>
          </cell>
          <cell r="C2067" t="str">
            <v>GMOメディア</v>
          </cell>
          <cell r="D2067" t="str">
            <v>マ</v>
          </cell>
          <cell r="E2067" t="str">
            <v>サー</v>
          </cell>
          <cell r="F2067">
            <v>1.8688389999999999E-2</v>
          </cell>
          <cell r="G2067" t="str">
            <v/>
          </cell>
        </row>
        <row r="2068">
          <cell r="B2068">
            <v>6181</v>
          </cell>
          <cell r="C2068" t="str">
            <v>タメニー</v>
          </cell>
          <cell r="D2068" t="str">
            <v>マ</v>
          </cell>
          <cell r="E2068" t="str">
            <v>サー</v>
          </cell>
          <cell r="F2068">
            <v>0.24981999999999999</v>
          </cell>
          <cell r="G2068" t="str">
            <v/>
          </cell>
        </row>
        <row r="2069">
          <cell r="B2069">
            <v>6182</v>
          </cell>
          <cell r="C2069" t="str">
            <v>メタリアル</v>
          </cell>
          <cell r="D2069" t="str">
            <v>マ</v>
          </cell>
          <cell r="E2069" t="str">
            <v>サー</v>
          </cell>
          <cell r="F2069">
            <v>0.10657659999999999</v>
          </cell>
          <cell r="G2069">
            <v>30.12</v>
          </cell>
        </row>
        <row r="2070">
          <cell r="B2070">
            <v>6183</v>
          </cell>
          <cell r="C2070" t="str">
            <v>ベルシステム24</v>
          </cell>
          <cell r="D2070" t="str">
            <v>東1</v>
          </cell>
          <cell r="E2070" t="str">
            <v>サー</v>
          </cell>
          <cell r="F2070">
            <v>0.73715733999999999</v>
          </cell>
          <cell r="G2070">
            <v>37.46</v>
          </cell>
        </row>
        <row r="2071">
          <cell r="B2071">
            <v>6184</v>
          </cell>
          <cell r="C2071" t="str">
            <v>鎌倉新書</v>
          </cell>
          <cell r="D2071" t="str">
            <v>東1</v>
          </cell>
          <cell r="E2071" t="str">
            <v>サー</v>
          </cell>
          <cell r="F2071">
            <v>0.38900400000000002</v>
          </cell>
          <cell r="G2071" t="str">
            <v/>
          </cell>
        </row>
        <row r="2072">
          <cell r="B2072">
            <v>6185</v>
          </cell>
          <cell r="C2072" t="str">
            <v>SMN</v>
          </cell>
          <cell r="D2072" t="str">
            <v>東1</v>
          </cell>
          <cell r="E2072" t="str">
            <v>サー</v>
          </cell>
          <cell r="F2072">
            <v>0.13371521</v>
          </cell>
          <cell r="G2072" t="str">
            <v/>
          </cell>
        </row>
        <row r="2073">
          <cell r="B2073">
            <v>6186</v>
          </cell>
          <cell r="C2073" t="str">
            <v>一蔵</v>
          </cell>
          <cell r="D2073" t="str">
            <v>東1</v>
          </cell>
          <cell r="E2073" t="str">
            <v>サー</v>
          </cell>
          <cell r="F2073">
            <v>5.516335E-2</v>
          </cell>
          <cell r="G2073" t="str">
            <v/>
          </cell>
        </row>
        <row r="2074">
          <cell r="B2074">
            <v>6188</v>
          </cell>
          <cell r="C2074" t="str">
            <v>富士ソフト</v>
          </cell>
          <cell r="D2074" t="str">
            <v>東2</v>
          </cell>
          <cell r="E2074" t="str">
            <v>サー</v>
          </cell>
          <cell r="F2074">
            <v>0.13500000000000001</v>
          </cell>
          <cell r="G2074" t="str">
            <v/>
          </cell>
        </row>
        <row r="2075">
          <cell r="B2075">
            <v>6189</v>
          </cell>
          <cell r="C2075" t="str">
            <v>グローバル</v>
          </cell>
          <cell r="D2075" t="str">
            <v>東1</v>
          </cell>
          <cell r="E2075" t="str">
            <v>サー</v>
          </cell>
          <cell r="F2075">
            <v>9.3853409999999998E-2</v>
          </cell>
          <cell r="G2075" t="str">
            <v/>
          </cell>
        </row>
        <row r="2076">
          <cell r="B2076">
            <v>6190</v>
          </cell>
          <cell r="C2076" t="str">
            <v>フェニックス</v>
          </cell>
          <cell r="D2076" t="str">
            <v>マ</v>
          </cell>
          <cell r="E2076" t="str">
            <v>サー</v>
          </cell>
          <cell r="F2076">
            <v>3.3071120000000002E-2</v>
          </cell>
          <cell r="G2076" t="str">
            <v/>
          </cell>
        </row>
        <row r="2077">
          <cell r="B2077">
            <v>6191</v>
          </cell>
          <cell r="C2077" t="str">
            <v>エアトリ</v>
          </cell>
          <cell r="D2077" t="str">
            <v>東1</v>
          </cell>
          <cell r="E2077" t="str">
            <v>サー</v>
          </cell>
          <cell r="F2077">
            <v>0.22119664999999999</v>
          </cell>
          <cell r="G2077">
            <v>31.75</v>
          </cell>
        </row>
        <row r="2078">
          <cell r="B2078">
            <v>6192</v>
          </cell>
          <cell r="C2078" t="str">
            <v>ハイアスカン</v>
          </cell>
          <cell r="D2078" t="str">
            <v>マ</v>
          </cell>
          <cell r="E2078" t="str">
            <v>サー</v>
          </cell>
          <cell r="F2078">
            <v>0.37336979999999997</v>
          </cell>
          <cell r="G2078" t="str">
            <v/>
          </cell>
        </row>
        <row r="2079">
          <cell r="B2079">
            <v>6193</v>
          </cell>
          <cell r="C2079" t="str">
            <v>パーチャレクス</v>
          </cell>
          <cell r="D2079" t="str">
            <v>マ</v>
          </cell>
          <cell r="E2079" t="str">
            <v>サー</v>
          </cell>
          <cell r="F2079">
            <v>2.946853E-2</v>
          </cell>
          <cell r="G2079">
            <v>36.090000000000003</v>
          </cell>
        </row>
        <row r="2080">
          <cell r="B2080">
            <v>6194</v>
          </cell>
          <cell r="C2080" t="str">
            <v>アトラエ</v>
          </cell>
          <cell r="D2080" t="str">
            <v>東1</v>
          </cell>
          <cell r="E2080" t="str">
            <v>サー</v>
          </cell>
          <cell r="F2080">
            <v>0.26889200000000002</v>
          </cell>
          <cell r="G2080">
            <v>30.49</v>
          </cell>
        </row>
        <row r="2081">
          <cell r="B2081">
            <v>6195</v>
          </cell>
          <cell r="C2081" t="str">
            <v>ホープ</v>
          </cell>
          <cell r="D2081" t="str">
            <v>マ</v>
          </cell>
          <cell r="E2081" t="str">
            <v>サー</v>
          </cell>
          <cell r="F2081">
            <v>0.11236699999999999</v>
          </cell>
          <cell r="G2081" t="str">
            <v/>
          </cell>
        </row>
        <row r="2082">
          <cell r="B2082">
            <v>6196</v>
          </cell>
          <cell r="C2082" t="str">
            <v>ストライク</v>
          </cell>
          <cell r="D2082" t="str">
            <v>東1</v>
          </cell>
          <cell r="E2082" t="str">
            <v>サー</v>
          </cell>
          <cell r="F2082">
            <v>0.19354199999999999</v>
          </cell>
          <cell r="G2082">
            <v>28.15</v>
          </cell>
        </row>
        <row r="2083">
          <cell r="B2083">
            <v>6197</v>
          </cell>
          <cell r="C2083" t="str">
            <v>ソラスト</v>
          </cell>
          <cell r="D2083" t="str">
            <v>東1</v>
          </cell>
          <cell r="E2083" t="str">
            <v>サー</v>
          </cell>
          <cell r="F2083">
            <v>0.94485050000000004</v>
          </cell>
          <cell r="G2083">
            <v>30.84</v>
          </cell>
        </row>
        <row r="2084">
          <cell r="B2084">
            <v>6198</v>
          </cell>
          <cell r="C2084" t="str">
            <v>キャリア</v>
          </cell>
          <cell r="D2084" t="str">
            <v>マ</v>
          </cell>
          <cell r="E2084" t="str">
            <v>サー</v>
          </cell>
          <cell r="F2084">
            <v>8.6243200000000006E-2</v>
          </cell>
          <cell r="G2084">
            <v>31.47</v>
          </cell>
        </row>
        <row r="2085">
          <cell r="B2085">
            <v>6199</v>
          </cell>
          <cell r="C2085" t="str">
            <v>セラク</v>
          </cell>
          <cell r="D2085" t="str">
            <v>東1</v>
          </cell>
          <cell r="E2085" t="str">
            <v>サー</v>
          </cell>
          <cell r="F2085">
            <v>0.13938</v>
          </cell>
          <cell r="G2085">
            <v>28.55</v>
          </cell>
        </row>
        <row r="2086">
          <cell r="B2086">
            <v>6200</v>
          </cell>
          <cell r="C2086" t="str">
            <v>インソース</v>
          </cell>
          <cell r="D2086" t="str">
            <v>東1</v>
          </cell>
          <cell r="E2086" t="str">
            <v>サー</v>
          </cell>
          <cell r="F2086">
            <v>0.42621500000000001</v>
          </cell>
          <cell r="G2086">
            <v>28.77</v>
          </cell>
        </row>
        <row r="2087">
          <cell r="B2087">
            <v>6201</v>
          </cell>
          <cell r="C2087" t="str">
            <v>豊田自動織機</v>
          </cell>
          <cell r="D2087" t="str">
            <v>東1</v>
          </cell>
          <cell r="E2087" t="str">
            <v>輸機</v>
          </cell>
          <cell r="F2087">
            <v>3.2584064000000001</v>
          </cell>
          <cell r="G2087">
            <v>33.130000000000003</v>
          </cell>
        </row>
        <row r="2088">
          <cell r="B2088">
            <v>6203</v>
          </cell>
          <cell r="C2088" t="str">
            <v>豊和工業</v>
          </cell>
          <cell r="D2088" t="str">
            <v>東1</v>
          </cell>
          <cell r="E2088" t="str">
            <v>機械</v>
          </cell>
          <cell r="F2088">
            <v>0.12548134</v>
          </cell>
          <cell r="G2088">
            <v>35.93</v>
          </cell>
        </row>
        <row r="2089">
          <cell r="B2089">
            <v>6205</v>
          </cell>
          <cell r="C2089" t="str">
            <v>OKK</v>
          </cell>
          <cell r="D2089" t="str">
            <v>東1</v>
          </cell>
          <cell r="E2089" t="str">
            <v>機械</v>
          </cell>
          <cell r="F2089">
            <v>0.24</v>
          </cell>
          <cell r="G2089">
            <v>39.86</v>
          </cell>
        </row>
        <row r="2090">
          <cell r="B2090">
            <v>6208</v>
          </cell>
          <cell r="C2090" t="str">
            <v>石川製作所</v>
          </cell>
          <cell r="D2090" t="str">
            <v>東1</v>
          </cell>
          <cell r="E2090" t="str">
            <v>機械</v>
          </cell>
          <cell r="F2090">
            <v>6.3859719999999995E-2</v>
          </cell>
          <cell r="G2090">
            <v>33.65</v>
          </cell>
        </row>
        <row r="2091">
          <cell r="B2091">
            <v>6210</v>
          </cell>
          <cell r="C2091" t="str">
            <v>東洋機械金属</v>
          </cell>
          <cell r="D2091" t="str">
            <v>東1</v>
          </cell>
          <cell r="E2091" t="str">
            <v>機械</v>
          </cell>
          <cell r="F2091">
            <v>0.20702999999999999</v>
          </cell>
          <cell r="G2091" t="str">
            <v/>
          </cell>
        </row>
        <row r="2092">
          <cell r="B2092">
            <v>6217</v>
          </cell>
          <cell r="C2092" t="str">
            <v>津田駒</v>
          </cell>
          <cell r="D2092" t="str">
            <v>東1</v>
          </cell>
          <cell r="E2092" t="str">
            <v>機械</v>
          </cell>
          <cell r="F2092">
            <v>6.8075549999999999E-2</v>
          </cell>
          <cell r="G2092" t="str">
            <v/>
          </cell>
        </row>
        <row r="2093">
          <cell r="B2093">
            <v>6218</v>
          </cell>
          <cell r="C2093" t="str">
            <v>エンシュウ</v>
          </cell>
          <cell r="D2093" t="str">
            <v>東1</v>
          </cell>
          <cell r="E2093" t="str">
            <v>機械</v>
          </cell>
          <cell r="F2093">
            <v>6.353454E-2</v>
          </cell>
          <cell r="G2093" t="str">
            <v/>
          </cell>
        </row>
        <row r="2094">
          <cell r="B2094">
            <v>6222</v>
          </cell>
          <cell r="C2094" t="str">
            <v>島精機</v>
          </cell>
          <cell r="D2094" t="str">
            <v>東1</v>
          </cell>
          <cell r="E2094" t="str">
            <v>機械</v>
          </cell>
          <cell r="F2094">
            <v>0.35799999999999998</v>
          </cell>
          <cell r="G2094">
            <v>29.59</v>
          </cell>
        </row>
        <row r="2095">
          <cell r="B2095">
            <v>6227</v>
          </cell>
          <cell r="C2095" t="str">
            <v>AIメカテック</v>
          </cell>
          <cell r="D2095" t="str">
            <v>東2</v>
          </cell>
          <cell r="E2095" t="str">
            <v>機械</v>
          </cell>
          <cell r="F2095">
            <v>5.6300000000000003E-2</v>
          </cell>
          <cell r="G2095" t="str">
            <v/>
          </cell>
        </row>
        <row r="2096">
          <cell r="B2096">
            <v>6229</v>
          </cell>
          <cell r="C2096" t="str">
            <v>オーケーエム</v>
          </cell>
          <cell r="D2096" t="str">
            <v>東2</v>
          </cell>
          <cell r="E2096" t="str">
            <v>機械</v>
          </cell>
          <cell r="F2096">
            <v>4.5197000000000001E-2</v>
          </cell>
          <cell r="G2096" t="str">
            <v/>
          </cell>
        </row>
        <row r="2097">
          <cell r="B2097">
            <v>6230</v>
          </cell>
          <cell r="C2097" t="str">
            <v>SANEI</v>
          </cell>
          <cell r="D2097" t="str">
            <v>東2</v>
          </cell>
          <cell r="E2097" t="str">
            <v>機械</v>
          </cell>
          <cell r="F2097">
            <v>2.2890000000000001E-2</v>
          </cell>
          <cell r="G2097" t="str">
            <v/>
          </cell>
        </row>
        <row r="2098">
          <cell r="B2098">
            <v>6231</v>
          </cell>
          <cell r="C2098" t="str">
            <v>木村工機</v>
          </cell>
          <cell r="D2098" t="str">
            <v>東2</v>
          </cell>
          <cell r="E2098" t="str">
            <v>機械</v>
          </cell>
          <cell r="F2098">
            <v>3.8490000000000003E-2</v>
          </cell>
          <cell r="G2098" t="str">
            <v/>
          </cell>
        </row>
        <row r="2099">
          <cell r="B2099">
            <v>6232</v>
          </cell>
          <cell r="C2099" t="str">
            <v>ACSL</v>
          </cell>
          <cell r="D2099" t="str">
            <v>マ</v>
          </cell>
          <cell r="E2099" t="str">
            <v>機械</v>
          </cell>
          <cell r="F2099">
            <v>0.123186</v>
          </cell>
          <cell r="G2099">
            <v>30.21</v>
          </cell>
        </row>
        <row r="2100">
          <cell r="B2100">
            <v>6233</v>
          </cell>
          <cell r="C2100" t="str">
            <v>極東産機</v>
          </cell>
          <cell r="D2100" t="str">
            <v>JQ</v>
          </cell>
          <cell r="E2100" t="str">
            <v>機械</v>
          </cell>
          <cell r="F2100">
            <v>5.391E-2</v>
          </cell>
          <cell r="G2100" t="str">
            <v/>
          </cell>
        </row>
        <row r="2101">
          <cell r="B2101">
            <v>6235</v>
          </cell>
          <cell r="C2101" t="str">
            <v>オプトラン</v>
          </cell>
          <cell r="D2101" t="str">
            <v>東1</v>
          </cell>
          <cell r="E2101" t="str">
            <v>機械</v>
          </cell>
          <cell r="F2101">
            <v>0.44357999999999997</v>
          </cell>
          <cell r="G2101">
            <v>34.53</v>
          </cell>
        </row>
        <row r="2102">
          <cell r="B2102">
            <v>6236</v>
          </cell>
          <cell r="C2102" t="str">
            <v>NCHD</v>
          </cell>
          <cell r="D2102" t="str">
            <v>東1</v>
          </cell>
          <cell r="E2102" t="str">
            <v>機械</v>
          </cell>
          <cell r="F2102">
            <v>6.4160460000000002E-2</v>
          </cell>
          <cell r="G2102" t="str">
            <v/>
          </cell>
        </row>
        <row r="2103">
          <cell r="B2103">
            <v>6237</v>
          </cell>
          <cell r="C2103" t="str">
            <v>イワキ</v>
          </cell>
          <cell r="D2103" t="str">
            <v>東1</v>
          </cell>
          <cell r="E2103" t="str">
            <v>機械</v>
          </cell>
          <cell r="F2103">
            <v>0.2249091</v>
          </cell>
          <cell r="G2103" t="str">
            <v/>
          </cell>
        </row>
        <row r="2104">
          <cell r="B2104">
            <v>6238</v>
          </cell>
          <cell r="C2104" t="str">
            <v>フリュー</v>
          </cell>
          <cell r="D2104" t="str">
            <v>東1</v>
          </cell>
          <cell r="E2104" t="str">
            <v>機械</v>
          </cell>
          <cell r="F2104">
            <v>0.28295999999999999</v>
          </cell>
          <cell r="G2104">
            <v>34.9</v>
          </cell>
        </row>
        <row r="2105">
          <cell r="B2105">
            <v>6239</v>
          </cell>
          <cell r="C2105" t="str">
            <v>ナガオカ</v>
          </cell>
          <cell r="D2105" t="str">
            <v>JQ</v>
          </cell>
          <cell r="E2105" t="str">
            <v>機械</v>
          </cell>
          <cell r="F2105">
            <v>7.0784E-2</v>
          </cell>
          <cell r="G2105" t="str">
            <v/>
          </cell>
        </row>
        <row r="2106">
          <cell r="B2106">
            <v>6240</v>
          </cell>
          <cell r="C2106" t="str">
            <v>ヤマシンフィルタ</v>
          </cell>
          <cell r="D2106" t="str">
            <v>東1</v>
          </cell>
          <cell r="E2106" t="str">
            <v>機械</v>
          </cell>
          <cell r="F2106">
            <v>0.71405569999999996</v>
          </cell>
          <cell r="G2106">
            <v>28.4</v>
          </cell>
        </row>
        <row r="2107">
          <cell r="B2107">
            <v>6245</v>
          </cell>
          <cell r="C2107" t="str">
            <v>ヒラノテクシード</v>
          </cell>
          <cell r="D2107" t="str">
            <v>東2</v>
          </cell>
          <cell r="E2107" t="str">
            <v>機械</v>
          </cell>
          <cell r="F2107">
            <v>0.15394379</v>
          </cell>
          <cell r="G2107">
            <v>31.59</v>
          </cell>
        </row>
        <row r="2108">
          <cell r="B2108">
            <v>6246</v>
          </cell>
          <cell r="C2108" t="str">
            <v>テクノスマート</v>
          </cell>
          <cell r="D2108" t="str">
            <v>東2</v>
          </cell>
          <cell r="E2108" t="str">
            <v>機械</v>
          </cell>
          <cell r="F2108">
            <v>0.12401719999999999</v>
          </cell>
          <cell r="G2108" t="str">
            <v/>
          </cell>
        </row>
        <row r="2109">
          <cell r="B2109">
            <v>6247</v>
          </cell>
          <cell r="C2109" t="str">
            <v>日阪製作所</v>
          </cell>
          <cell r="D2109" t="str">
            <v>東1</v>
          </cell>
          <cell r="E2109" t="str">
            <v>機械</v>
          </cell>
          <cell r="F2109">
            <v>0.32732800000000001</v>
          </cell>
          <cell r="G2109" t="str">
            <v/>
          </cell>
        </row>
        <row r="2110">
          <cell r="B2110">
            <v>6248</v>
          </cell>
          <cell r="C2110" t="str">
            <v>横田製作所</v>
          </cell>
          <cell r="D2110" t="str">
            <v>JQ</v>
          </cell>
          <cell r="E2110" t="str">
            <v>機械</v>
          </cell>
          <cell r="F2110">
            <v>1.8735000000000002E-2</v>
          </cell>
          <cell r="G2110" t="str">
            <v/>
          </cell>
        </row>
        <row r="2111">
          <cell r="B2111">
            <v>6249</v>
          </cell>
          <cell r="C2111" t="str">
            <v>ゲームジョイ</v>
          </cell>
          <cell r="D2111" t="str">
            <v>JQ</v>
          </cell>
          <cell r="E2111" t="str">
            <v>機械</v>
          </cell>
          <cell r="F2111">
            <v>0.14263000000000001</v>
          </cell>
          <cell r="G2111" t="str">
            <v/>
          </cell>
        </row>
        <row r="2112">
          <cell r="B2112">
            <v>6250</v>
          </cell>
          <cell r="C2112" t="str">
            <v>やまびこ</v>
          </cell>
          <cell r="D2112" t="str">
            <v>東1</v>
          </cell>
          <cell r="E2112" t="str">
            <v>機械</v>
          </cell>
          <cell r="F2112">
            <v>0.44108428</v>
          </cell>
          <cell r="G2112" t="str">
            <v/>
          </cell>
        </row>
        <row r="2113">
          <cell r="B2113">
            <v>6254</v>
          </cell>
          <cell r="C2113" t="str">
            <v>野村マイクロ</v>
          </cell>
          <cell r="D2113" t="str">
            <v>東1</v>
          </cell>
          <cell r="E2113" t="str">
            <v>機械</v>
          </cell>
          <cell r="F2113">
            <v>0.10152</v>
          </cell>
          <cell r="G2113">
            <v>32.71</v>
          </cell>
        </row>
        <row r="2114">
          <cell r="B2114">
            <v>6255</v>
          </cell>
          <cell r="C2114" t="str">
            <v>エヌピーシー</v>
          </cell>
          <cell r="D2114" t="str">
            <v>マ</v>
          </cell>
          <cell r="E2114" t="str">
            <v>機械</v>
          </cell>
          <cell r="F2114">
            <v>0.22052426</v>
          </cell>
          <cell r="G2114">
            <v>28.53</v>
          </cell>
        </row>
        <row r="2115">
          <cell r="B2115">
            <v>6257</v>
          </cell>
          <cell r="C2115" t="str">
            <v>藤商事</v>
          </cell>
          <cell r="D2115" t="str">
            <v>JQ</v>
          </cell>
          <cell r="E2115" t="str">
            <v>機械</v>
          </cell>
          <cell r="F2115">
            <v>0.24395500000000001</v>
          </cell>
          <cell r="G2115" t="str">
            <v/>
          </cell>
        </row>
        <row r="2116">
          <cell r="B2116">
            <v>6258</v>
          </cell>
          <cell r="C2116" t="str">
            <v>平田機工</v>
          </cell>
          <cell r="D2116" t="str">
            <v>東1</v>
          </cell>
          <cell r="E2116" t="str">
            <v>機械</v>
          </cell>
          <cell r="F2116">
            <v>0.1075609</v>
          </cell>
          <cell r="G2116">
            <v>33.42</v>
          </cell>
        </row>
        <row r="2117">
          <cell r="B2117">
            <v>6262</v>
          </cell>
          <cell r="C2117" t="str">
            <v>ペガサスミシン</v>
          </cell>
          <cell r="D2117" t="str">
            <v>東1</v>
          </cell>
          <cell r="E2117" t="str">
            <v>機械</v>
          </cell>
          <cell r="F2117">
            <v>0.24828600000000001</v>
          </cell>
          <cell r="G2117" t="str">
            <v/>
          </cell>
        </row>
        <row r="2118">
          <cell r="B2118">
            <v>6264</v>
          </cell>
          <cell r="C2118" t="str">
            <v>マルマエ</v>
          </cell>
          <cell r="D2118" t="str">
            <v>東1</v>
          </cell>
          <cell r="E2118" t="str">
            <v>機械</v>
          </cell>
          <cell r="F2118">
            <v>0.13053000000000001</v>
          </cell>
          <cell r="G2118">
            <v>31.24</v>
          </cell>
        </row>
        <row r="2119">
          <cell r="B2119">
            <v>6265</v>
          </cell>
          <cell r="C2119" t="str">
            <v>妙徳</v>
          </cell>
          <cell r="D2119" t="str">
            <v>JQ</v>
          </cell>
          <cell r="E2119" t="str">
            <v>機械</v>
          </cell>
          <cell r="F2119">
            <v>1.6570000000000001E-2</v>
          </cell>
          <cell r="G2119" t="str">
            <v/>
          </cell>
        </row>
        <row r="2120">
          <cell r="B2120">
            <v>6266</v>
          </cell>
          <cell r="C2120" t="str">
            <v>タツモ</v>
          </cell>
          <cell r="D2120" t="str">
            <v>東1</v>
          </cell>
          <cell r="E2120" t="str">
            <v>機械</v>
          </cell>
          <cell r="F2120">
            <v>0.13508300000000001</v>
          </cell>
          <cell r="G2120">
            <v>29.94</v>
          </cell>
        </row>
        <row r="2121">
          <cell r="B2121">
            <v>6267</v>
          </cell>
          <cell r="C2121" t="str">
            <v>ゼネラルパッカー</v>
          </cell>
          <cell r="D2121" t="str">
            <v>JQ</v>
          </cell>
          <cell r="E2121" t="str">
            <v>機械</v>
          </cell>
          <cell r="F2121">
            <v>1.7988000000000001E-2</v>
          </cell>
          <cell r="G2121" t="str">
            <v/>
          </cell>
        </row>
        <row r="2122">
          <cell r="B2122">
            <v>6268</v>
          </cell>
          <cell r="C2122" t="str">
            <v>ナブテスコ</v>
          </cell>
          <cell r="D2122" t="str">
            <v>東1</v>
          </cell>
          <cell r="E2122" t="str">
            <v>機械</v>
          </cell>
          <cell r="F2122">
            <v>1.2106409899999999</v>
          </cell>
          <cell r="G2122">
            <v>39.15</v>
          </cell>
        </row>
        <row r="2123">
          <cell r="B2123">
            <v>6269</v>
          </cell>
          <cell r="C2123" t="str">
            <v>三井海洋開発</v>
          </cell>
          <cell r="D2123" t="str">
            <v>東1</v>
          </cell>
          <cell r="E2123" t="str">
            <v>機械</v>
          </cell>
          <cell r="F2123">
            <v>0.56408000000000003</v>
          </cell>
          <cell r="G2123">
            <v>32.69</v>
          </cell>
        </row>
        <row r="2124">
          <cell r="B2124">
            <v>6271</v>
          </cell>
          <cell r="C2124" t="str">
            <v>ニッセイ</v>
          </cell>
          <cell r="D2124" t="str">
            <v>東2</v>
          </cell>
          <cell r="E2124" t="str">
            <v>機械</v>
          </cell>
          <cell r="F2124">
            <v>0.29194672999999999</v>
          </cell>
          <cell r="G2124" t="str">
            <v/>
          </cell>
        </row>
        <row r="2125">
          <cell r="B2125">
            <v>6272</v>
          </cell>
          <cell r="C2125" t="str">
            <v>レオン自動機</v>
          </cell>
          <cell r="D2125" t="str">
            <v>東1</v>
          </cell>
          <cell r="E2125" t="str">
            <v>機械</v>
          </cell>
          <cell r="F2125">
            <v>0.28392000000000001</v>
          </cell>
          <cell r="G2125" t="str">
            <v/>
          </cell>
        </row>
        <row r="2126">
          <cell r="B2126">
            <v>6273</v>
          </cell>
          <cell r="C2126" t="str">
            <v>SMC</v>
          </cell>
          <cell r="D2126" t="str">
            <v>東1</v>
          </cell>
          <cell r="E2126" t="str">
            <v>機械</v>
          </cell>
          <cell r="F2126">
            <v>0.67369358999999995</v>
          </cell>
          <cell r="G2126" t="str">
            <v/>
          </cell>
        </row>
        <row r="2127">
          <cell r="B2127">
            <v>6276</v>
          </cell>
          <cell r="C2127" t="str">
            <v>シリウスビジョン</v>
          </cell>
          <cell r="D2127" t="str">
            <v>JQ</v>
          </cell>
          <cell r="E2127" t="str">
            <v>機械</v>
          </cell>
          <cell r="F2127">
            <v>5.7224999999999998E-2</v>
          </cell>
          <cell r="G2127" t="str">
            <v/>
          </cell>
        </row>
        <row r="2128">
          <cell r="B2128">
            <v>6277</v>
          </cell>
          <cell r="C2128" t="str">
            <v>ホソカワミクロン</v>
          </cell>
          <cell r="D2128" t="str">
            <v>東1</v>
          </cell>
          <cell r="E2128" t="str">
            <v>機械</v>
          </cell>
          <cell r="F2128">
            <v>0.17230538000000001</v>
          </cell>
          <cell r="G2128" t="str">
            <v/>
          </cell>
        </row>
        <row r="2129">
          <cell r="B2129">
            <v>6278</v>
          </cell>
          <cell r="C2129" t="str">
            <v>ユニオンツール</v>
          </cell>
          <cell r="D2129" t="str">
            <v>東1</v>
          </cell>
          <cell r="E2129" t="str">
            <v>機械</v>
          </cell>
          <cell r="F2129">
            <v>0.1978</v>
          </cell>
          <cell r="G2129" t="str">
            <v/>
          </cell>
        </row>
        <row r="2130">
          <cell r="B2130">
            <v>6279</v>
          </cell>
          <cell r="C2130" t="str">
            <v>瑞光</v>
          </cell>
          <cell r="D2130" t="str">
            <v>東2</v>
          </cell>
          <cell r="E2130" t="str">
            <v>機械</v>
          </cell>
          <cell r="F2130">
            <v>0.28799999999999998</v>
          </cell>
          <cell r="G2130" t="str">
            <v/>
          </cell>
        </row>
        <row r="2131">
          <cell r="B2131">
            <v>6282</v>
          </cell>
          <cell r="C2131" t="str">
            <v>オイレス工業</v>
          </cell>
          <cell r="D2131" t="str">
            <v>東1</v>
          </cell>
          <cell r="E2131" t="str">
            <v>機械</v>
          </cell>
          <cell r="F2131">
            <v>0.34300504999999998</v>
          </cell>
          <cell r="G2131" t="str">
            <v/>
          </cell>
        </row>
        <row r="2132">
          <cell r="B2132">
            <v>6284</v>
          </cell>
          <cell r="C2132" t="str">
            <v>日精ASB機械</v>
          </cell>
          <cell r="D2132" t="str">
            <v>東1</v>
          </cell>
          <cell r="E2132" t="str">
            <v>機械</v>
          </cell>
          <cell r="F2132">
            <v>0.15348719999999999</v>
          </cell>
          <cell r="G2132">
            <v>33.75</v>
          </cell>
        </row>
        <row r="2133">
          <cell r="B2133">
            <v>6286</v>
          </cell>
          <cell r="C2133" t="str">
            <v>靜甲</v>
          </cell>
          <cell r="D2133" t="str">
            <v>JQ</v>
          </cell>
          <cell r="E2133" t="str">
            <v>機械</v>
          </cell>
          <cell r="F2133">
            <v>6.4833230000000006E-2</v>
          </cell>
          <cell r="G2133" t="str">
            <v/>
          </cell>
        </row>
        <row r="2134">
          <cell r="B2134">
            <v>6287</v>
          </cell>
          <cell r="C2134" t="str">
            <v>サトーHD</v>
          </cell>
          <cell r="D2134" t="str">
            <v>東1</v>
          </cell>
          <cell r="E2134" t="str">
            <v>機械</v>
          </cell>
          <cell r="F2134">
            <v>0.34921242000000002</v>
          </cell>
          <cell r="G2134">
            <v>30.34</v>
          </cell>
        </row>
        <row r="2135">
          <cell r="B2135">
            <v>6289</v>
          </cell>
          <cell r="C2135" t="str">
            <v>技研製作所</v>
          </cell>
          <cell r="D2135" t="str">
            <v>東1</v>
          </cell>
          <cell r="E2135" t="str">
            <v>機械</v>
          </cell>
          <cell r="F2135">
            <v>0.28194728000000002</v>
          </cell>
          <cell r="G2135">
            <v>31.14</v>
          </cell>
        </row>
        <row r="2136">
          <cell r="B2136">
            <v>6291</v>
          </cell>
          <cell r="C2136" t="str">
            <v>日本エアーテック</v>
          </cell>
          <cell r="D2136" t="str">
            <v>東1</v>
          </cell>
          <cell r="E2136" t="str">
            <v>機械</v>
          </cell>
          <cell r="F2136">
            <v>0.104502</v>
          </cell>
          <cell r="G2136" t="str">
            <v/>
          </cell>
        </row>
        <row r="2137">
          <cell r="B2137">
            <v>6292</v>
          </cell>
          <cell r="C2137" t="str">
            <v>カワタ</v>
          </cell>
          <cell r="D2137" t="str">
            <v>東1</v>
          </cell>
          <cell r="E2137" t="str">
            <v>機械</v>
          </cell>
          <cell r="F2137">
            <v>7.2099999999999997E-2</v>
          </cell>
          <cell r="G2137" t="str">
            <v/>
          </cell>
        </row>
        <row r="2138">
          <cell r="B2138">
            <v>6293</v>
          </cell>
          <cell r="C2138" t="str">
            <v>日精樹脂</v>
          </cell>
          <cell r="D2138" t="str">
            <v>東1</v>
          </cell>
          <cell r="E2138" t="str">
            <v>機械</v>
          </cell>
          <cell r="F2138">
            <v>0.22272</v>
          </cell>
          <cell r="G2138" t="str">
            <v/>
          </cell>
        </row>
        <row r="2139">
          <cell r="B2139">
            <v>6294</v>
          </cell>
          <cell r="C2139" t="str">
            <v>オカダアイヨン</v>
          </cell>
          <cell r="D2139" t="str">
            <v>東1</v>
          </cell>
          <cell r="E2139" t="str">
            <v>機械</v>
          </cell>
          <cell r="F2139">
            <v>8.3787E-2</v>
          </cell>
          <cell r="G2139" t="str">
            <v/>
          </cell>
        </row>
        <row r="2140">
          <cell r="B2140">
            <v>6297</v>
          </cell>
          <cell r="C2140" t="str">
            <v>鉱研工業</v>
          </cell>
          <cell r="D2140" t="str">
            <v>JQ</v>
          </cell>
          <cell r="E2140" t="str">
            <v>機械</v>
          </cell>
          <cell r="F2140">
            <v>8.9701110000000001E-2</v>
          </cell>
          <cell r="G2140" t="str">
            <v/>
          </cell>
        </row>
        <row r="2141">
          <cell r="B2141">
            <v>6298</v>
          </cell>
          <cell r="C2141" t="str">
            <v>ワイエイシイ</v>
          </cell>
          <cell r="D2141" t="str">
            <v>東1</v>
          </cell>
          <cell r="E2141" t="str">
            <v>機械</v>
          </cell>
          <cell r="F2141">
            <v>9.7589469999999998E-2</v>
          </cell>
          <cell r="G2141">
            <v>39.130000000000003</v>
          </cell>
        </row>
        <row r="2142">
          <cell r="B2142">
            <v>6301</v>
          </cell>
          <cell r="C2142" t="str">
            <v>小松製作所</v>
          </cell>
          <cell r="D2142" t="str">
            <v>東1</v>
          </cell>
          <cell r="E2142" t="str">
            <v>機械</v>
          </cell>
          <cell r="F2142">
            <v>9.7314579999999999</v>
          </cell>
          <cell r="G2142">
            <v>35.200000000000003</v>
          </cell>
        </row>
        <row r="2143">
          <cell r="B2143">
            <v>6302</v>
          </cell>
          <cell r="C2143" t="str">
            <v>住友重機械</v>
          </cell>
          <cell r="D2143" t="str">
            <v>東1</v>
          </cell>
          <cell r="E2143" t="str">
            <v>機械</v>
          </cell>
          <cell r="F2143">
            <v>1.2290548100000001</v>
          </cell>
          <cell r="G2143">
            <v>36.840000000000003</v>
          </cell>
        </row>
        <row r="2144">
          <cell r="B2144">
            <v>6303</v>
          </cell>
          <cell r="C2144" t="str">
            <v>ササクラ</v>
          </cell>
          <cell r="D2144" t="str">
            <v>東2</v>
          </cell>
          <cell r="E2144" t="str">
            <v>機械</v>
          </cell>
          <cell r="F2144">
            <v>3.1137999999999999E-2</v>
          </cell>
          <cell r="G2144" t="str">
            <v/>
          </cell>
        </row>
        <row r="2145">
          <cell r="B2145">
            <v>6305</v>
          </cell>
          <cell r="C2145" t="str">
            <v>日立建機</v>
          </cell>
          <cell r="D2145" t="str">
            <v>東1</v>
          </cell>
          <cell r="E2145" t="str">
            <v>機械</v>
          </cell>
          <cell r="F2145">
            <v>2.1511503799999998</v>
          </cell>
          <cell r="G2145">
            <v>31.81</v>
          </cell>
        </row>
        <row r="2146">
          <cell r="B2146">
            <v>6306</v>
          </cell>
          <cell r="C2146" t="str">
            <v>日工</v>
          </cell>
          <cell r="D2146" t="str">
            <v>東1</v>
          </cell>
          <cell r="E2146" t="str">
            <v>機械</v>
          </cell>
          <cell r="F2146">
            <v>0.4</v>
          </cell>
          <cell r="G2146" t="str">
            <v/>
          </cell>
        </row>
        <row r="2147">
          <cell r="B2147">
            <v>6307</v>
          </cell>
          <cell r="C2147" t="str">
            <v>サンセイ</v>
          </cell>
          <cell r="D2147" t="str">
            <v>東2</v>
          </cell>
          <cell r="E2147" t="str">
            <v>機械</v>
          </cell>
          <cell r="F2147">
            <v>8.9876999999999999E-2</v>
          </cell>
          <cell r="G2147" t="str">
            <v/>
          </cell>
        </row>
        <row r="2148">
          <cell r="B2148">
            <v>6309</v>
          </cell>
          <cell r="C2148" t="str">
            <v>巴工業</v>
          </cell>
          <cell r="D2148" t="str">
            <v>東1</v>
          </cell>
          <cell r="E2148" t="str">
            <v>機械</v>
          </cell>
          <cell r="F2148">
            <v>0.105332</v>
          </cell>
          <cell r="G2148" t="str">
            <v/>
          </cell>
        </row>
        <row r="2149">
          <cell r="B2149">
            <v>6310</v>
          </cell>
          <cell r="C2149" t="str">
            <v>井関農機</v>
          </cell>
          <cell r="D2149" t="str">
            <v>東1</v>
          </cell>
          <cell r="E2149" t="str">
            <v>機械</v>
          </cell>
          <cell r="F2149">
            <v>0.22984993000000001</v>
          </cell>
          <cell r="G2149">
            <v>31.19</v>
          </cell>
        </row>
        <row r="2150">
          <cell r="B2150">
            <v>6312</v>
          </cell>
          <cell r="C2150" t="str">
            <v>フロイント産業</v>
          </cell>
          <cell r="D2150" t="str">
            <v>JQ</v>
          </cell>
          <cell r="E2150" t="str">
            <v>機械</v>
          </cell>
          <cell r="F2150">
            <v>0.184</v>
          </cell>
          <cell r="G2150" t="str">
            <v/>
          </cell>
        </row>
        <row r="2151">
          <cell r="B2151">
            <v>6315</v>
          </cell>
          <cell r="C2151" t="str">
            <v>TOWA</v>
          </cell>
          <cell r="D2151" t="str">
            <v>東1</v>
          </cell>
          <cell r="E2151" t="str">
            <v>機械</v>
          </cell>
          <cell r="F2151">
            <v>0.25021831999999999</v>
          </cell>
          <cell r="G2151">
            <v>29.68</v>
          </cell>
        </row>
        <row r="2152">
          <cell r="B2152">
            <v>6316</v>
          </cell>
          <cell r="C2152" t="str">
            <v>丸山製作所</v>
          </cell>
          <cell r="D2152" t="str">
            <v>東1</v>
          </cell>
          <cell r="E2152" t="str">
            <v>機械</v>
          </cell>
          <cell r="F2152">
            <v>5.0293320000000002E-2</v>
          </cell>
          <cell r="G2152" t="str">
            <v/>
          </cell>
        </row>
        <row r="2153">
          <cell r="B2153">
            <v>6317</v>
          </cell>
          <cell r="C2153" t="str">
            <v>北川鉄工所</v>
          </cell>
          <cell r="D2153" t="str">
            <v>東1</v>
          </cell>
          <cell r="E2153" t="str">
            <v>機械</v>
          </cell>
          <cell r="F2153">
            <v>9.6508029999999995E-2</v>
          </cell>
          <cell r="G2153" t="str">
            <v/>
          </cell>
        </row>
        <row r="2154">
          <cell r="B2154">
            <v>6319</v>
          </cell>
          <cell r="C2154" t="str">
            <v>シンニッタン</v>
          </cell>
          <cell r="D2154" t="str">
            <v>東1</v>
          </cell>
          <cell r="E2154" t="str">
            <v>鉄鋼</v>
          </cell>
          <cell r="F2154">
            <v>0.55000000000000004</v>
          </cell>
          <cell r="G2154" t="str">
            <v/>
          </cell>
        </row>
        <row r="2155">
          <cell r="B2155">
            <v>6322</v>
          </cell>
          <cell r="C2155" t="str">
            <v>タクミナ</v>
          </cell>
          <cell r="D2155" t="str">
            <v>東2</v>
          </cell>
          <cell r="E2155" t="str">
            <v>機械</v>
          </cell>
          <cell r="F2155">
            <v>7.7285400000000004E-2</v>
          </cell>
          <cell r="G2155" t="str">
            <v/>
          </cell>
        </row>
        <row r="2156">
          <cell r="B2156">
            <v>6323</v>
          </cell>
          <cell r="C2156" t="str">
            <v>ローツェ</v>
          </cell>
          <cell r="D2156" t="str">
            <v>東1</v>
          </cell>
          <cell r="E2156" t="str">
            <v>機械</v>
          </cell>
          <cell r="F2156">
            <v>0.1764</v>
          </cell>
          <cell r="G2156" t="str">
            <v/>
          </cell>
        </row>
        <row r="2157">
          <cell r="B2157">
            <v>6324</v>
          </cell>
          <cell r="C2157" t="str">
            <v>ハーモニック</v>
          </cell>
          <cell r="D2157" t="str">
            <v>JQ</v>
          </cell>
          <cell r="E2157" t="str">
            <v>機械</v>
          </cell>
          <cell r="F2157">
            <v>0.96315399999999995</v>
          </cell>
          <cell r="G2157">
            <v>33.1</v>
          </cell>
        </row>
        <row r="2158">
          <cell r="B2158">
            <v>6325</v>
          </cell>
          <cell r="C2158" t="str">
            <v>タカキタ</v>
          </cell>
          <cell r="D2158" t="str">
            <v>東1</v>
          </cell>
          <cell r="E2158" t="str">
            <v>機械</v>
          </cell>
          <cell r="F2158">
            <v>0.14000000000000001</v>
          </cell>
          <cell r="G2158" t="str">
            <v/>
          </cell>
        </row>
        <row r="2159">
          <cell r="B2159">
            <v>6326</v>
          </cell>
          <cell r="C2159" t="str">
            <v>クボタ</v>
          </cell>
          <cell r="D2159" t="str">
            <v>東1</v>
          </cell>
          <cell r="E2159" t="str">
            <v>機械</v>
          </cell>
          <cell r="F2159">
            <v>12.002468459999999</v>
          </cell>
          <cell r="G2159">
            <v>33.46</v>
          </cell>
        </row>
        <row r="2160">
          <cell r="B2160">
            <v>6327</v>
          </cell>
          <cell r="C2160" t="str">
            <v>北川精機</v>
          </cell>
          <cell r="D2160" t="str">
            <v>JQ</v>
          </cell>
          <cell r="E2160" t="str">
            <v>機械</v>
          </cell>
          <cell r="F2160">
            <v>7.6495999999999995E-2</v>
          </cell>
          <cell r="G2160" t="str">
            <v/>
          </cell>
        </row>
        <row r="2161">
          <cell r="B2161">
            <v>6328</v>
          </cell>
          <cell r="C2161" t="str">
            <v>荏原実業</v>
          </cell>
          <cell r="D2161" t="str">
            <v>東1</v>
          </cell>
          <cell r="E2161" t="str">
            <v>機械</v>
          </cell>
          <cell r="F2161">
            <v>0.1343</v>
          </cell>
          <cell r="G2161" t="str">
            <v/>
          </cell>
        </row>
        <row r="2162">
          <cell r="B2162">
            <v>6330</v>
          </cell>
          <cell r="C2162" t="str">
            <v>東洋エンジ</v>
          </cell>
          <cell r="D2162" t="str">
            <v>東1</v>
          </cell>
          <cell r="E2162" t="str">
            <v>建設</v>
          </cell>
          <cell r="F2162">
            <v>0.38558506999999997</v>
          </cell>
          <cell r="G2162" t="str">
            <v/>
          </cell>
        </row>
        <row r="2163">
          <cell r="B2163">
            <v>6331</v>
          </cell>
          <cell r="C2163" t="str">
            <v>三菱化工機</v>
          </cell>
          <cell r="D2163" t="str">
            <v>東1</v>
          </cell>
          <cell r="E2163" t="str">
            <v>機械</v>
          </cell>
          <cell r="F2163">
            <v>7.9139500000000002E-2</v>
          </cell>
          <cell r="G2163" t="str">
            <v/>
          </cell>
        </row>
        <row r="2164">
          <cell r="B2164">
            <v>6332</v>
          </cell>
          <cell r="C2164" t="str">
            <v>月島機械</v>
          </cell>
          <cell r="D2164" t="str">
            <v>東1</v>
          </cell>
          <cell r="E2164" t="str">
            <v>機械</v>
          </cell>
          <cell r="F2164">
            <v>0.456258</v>
          </cell>
          <cell r="G2164" t="str">
            <v/>
          </cell>
        </row>
        <row r="2165">
          <cell r="B2165">
            <v>6333</v>
          </cell>
          <cell r="C2165" t="str">
            <v>帝国電機</v>
          </cell>
          <cell r="D2165" t="str">
            <v>東1</v>
          </cell>
          <cell r="E2165" t="str">
            <v>機械</v>
          </cell>
          <cell r="F2165">
            <v>0.20440037999999999</v>
          </cell>
          <cell r="G2165" t="str">
            <v/>
          </cell>
        </row>
        <row r="2166">
          <cell r="B2166">
            <v>6334</v>
          </cell>
          <cell r="C2166" t="str">
            <v>明治機械</v>
          </cell>
          <cell r="D2166" t="str">
            <v>東2</v>
          </cell>
          <cell r="E2166" t="str">
            <v>機械</v>
          </cell>
          <cell r="F2166">
            <v>0.11402635999999999</v>
          </cell>
          <cell r="G2166" t="str">
            <v/>
          </cell>
        </row>
        <row r="2167">
          <cell r="B2167">
            <v>6335</v>
          </cell>
          <cell r="C2167" t="str">
            <v>東京機械</v>
          </cell>
          <cell r="D2167" t="str">
            <v>東1</v>
          </cell>
          <cell r="E2167" t="str">
            <v>機械</v>
          </cell>
          <cell r="F2167">
            <v>8.7289199999999997E-2</v>
          </cell>
          <cell r="G2167" t="str">
            <v/>
          </cell>
        </row>
        <row r="2168">
          <cell r="B2168">
            <v>6336</v>
          </cell>
          <cell r="C2168" t="str">
            <v>石井表記</v>
          </cell>
          <cell r="D2168" t="str">
            <v>東2</v>
          </cell>
          <cell r="E2168" t="str">
            <v>機械</v>
          </cell>
          <cell r="F2168">
            <v>8.1764519999999993E-2</v>
          </cell>
          <cell r="G2168" t="str">
            <v/>
          </cell>
        </row>
        <row r="2169">
          <cell r="B2169">
            <v>6337</v>
          </cell>
          <cell r="C2169" t="str">
            <v>テセック</v>
          </cell>
          <cell r="D2169" t="str">
            <v>JQ</v>
          </cell>
          <cell r="E2169" t="str">
            <v>機械</v>
          </cell>
          <cell r="F2169">
            <v>5.7786949999999997E-2</v>
          </cell>
          <cell r="G2169">
            <v>30.02</v>
          </cell>
        </row>
        <row r="2170">
          <cell r="B2170">
            <v>6338</v>
          </cell>
          <cell r="C2170" t="str">
            <v>タカトリ</v>
          </cell>
          <cell r="D2170" t="str">
            <v>東2</v>
          </cell>
          <cell r="E2170" t="str">
            <v>機械</v>
          </cell>
          <cell r="F2170">
            <v>5.4914900000000003E-2</v>
          </cell>
          <cell r="G2170">
            <v>28.84</v>
          </cell>
        </row>
        <row r="2171">
          <cell r="B2171">
            <v>6339</v>
          </cell>
          <cell r="C2171" t="str">
            <v>新東工業</v>
          </cell>
          <cell r="D2171" t="str">
            <v>東1</v>
          </cell>
          <cell r="E2171" t="str">
            <v>機械</v>
          </cell>
          <cell r="F2171">
            <v>0.54580927999999995</v>
          </cell>
          <cell r="G2171" t="str">
            <v/>
          </cell>
        </row>
        <row r="2172">
          <cell r="B2172">
            <v>6340</v>
          </cell>
          <cell r="C2172" t="str">
            <v>澁谷工業</v>
          </cell>
          <cell r="D2172" t="str">
            <v>東1</v>
          </cell>
          <cell r="E2172" t="str">
            <v>機械</v>
          </cell>
          <cell r="F2172">
            <v>0.28149877000000001</v>
          </cell>
          <cell r="G2172" t="str">
            <v/>
          </cell>
        </row>
        <row r="2173">
          <cell r="B2173">
            <v>6342</v>
          </cell>
          <cell r="C2173" t="str">
            <v>太平製作所</v>
          </cell>
          <cell r="D2173" t="str">
            <v>東2</v>
          </cell>
          <cell r="E2173" t="str">
            <v>機械</v>
          </cell>
          <cell r="F2173">
            <v>1.4999999999999999E-2</v>
          </cell>
          <cell r="G2173" t="str">
            <v/>
          </cell>
        </row>
        <row r="2174">
          <cell r="B2174">
            <v>6343</v>
          </cell>
          <cell r="C2174" t="str">
            <v>フリジアマク</v>
          </cell>
          <cell r="D2174" t="str">
            <v>東2</v>
          </cell>
          <cell r="E2174" t="str">
            <v>機械</v>
          </cell>
          <cell r="F2174">
            <v>0.45099319999999998</v>
          </cell>
          <cell r="G2174" t="str">
            <v/>
          </cell>
        </row>
        <row r="2175">
          <cell r="B2175">
            <v>6345</v>
          </cell>
          <cell r="C2175" t="str">
            <v>アイチ</v>
          </cell>
          <cell r="D2175" t="str">
            <v>東1</v>
          </cell>
          <cell r="E2175" t="str">
            <v>機械</v>
          </cell>
          <cell r="F2175">
            <v>0.76395900999999999</v>
          </cell>
          <cell r="G2175" t="str">
            <v/>
          </cell>
        </row>
        <row r="2176">
          <cell r="B2176">
            <v>6346</v>
          </cell>
          <cell r="C2176" t="str">
            <v>キクカワエンター</v>
          </cell>
          <cell r="D2176" t="str">
            <v>東2</v>
          </cell>
          <cell r="E2176" t="str">
            <v>機械</v>
          </cell>
          <cell r="F2176">
            <v>1.32E-2</v>
          </cell>
          <cell r="G2176" t="str">
            <v/>
          </cell>
        </row>
        <row r="2177">
          <cell r="B2177">
            <v>6347</v>
          </cell>
          <cell r="C2177" t="str">
            <v>プラコー</v>
          </cell>
          <cell r="D2177" t="str">
            <v>JQ</v>
          </cell>
          <cell r="E2177" t="str">
            <v>機械</v>
          </cell>
          <cell r="F2177">
            <v>8.9975250000000007E-2</v>
          </cell>
          <cell r="G2177" t="str">
            <v/>
          </cell>
        </row>
        <row r="2178">
          <cell r="B2178">
            <v>6349</v>
          </cell>
          <cell r="C2178" t="str">
            <v>小森コーポ</v>
          </cell>
          <cell r="D2178" t="str">
            <v>東1</v>
          </cell>
          <cell r="E2178" t="str">
            <v>機械</v>
          </cell>
          <cell r="F2178">
            <v>0.58292339999999998</v>
          </cell>
          <cell r="G2178">
            <v>35.409999999999997</v>
          </cell>
        </row>
        <row r="2179">
          <cell r="B2179">
            <v>6351</v>
          </cell>
          <cell r="C2179" t="str">
            <v>鶴見製作所</v>
          </cell>
          <cell r="D2179" t="str">
            <v>東1</v>
          </cell>
          <cell r="E2179" t="str">
            <v>機械</v>
          </cell>
          <cell r="F2179">
            <v>0.27500000000000002</v>
          </cell>
          <cell r="G2179" t="str">
            <v/>
          </cell>
        </row>
        <row r="2180">
          <cell r="B2180">
            <v>6355</v>
          </cell>
          <cell r="C2180" t="str">
            <v>住友精密</v>
          </cell>
          <cell r="D2180" t="str">
            <v>東1</v>
          </cell>
          <cell r="E2180" t="str">
            <v>機械</v>
          </cell>
          <cell r="F2180">
            <v>5.3167789999999999E-2</v>
          </cell>
          <cell r="G2180" t="str">
            <v/>
          </cell>
        </row>
        <row r="2181">
          <cell r="B2181">
            <v>6356</v>
          </cell>
          <cell r="C2181" t="str">
            <v>日本ギア工業</v>
          </cell>
          <cell r="D2181" t="str">
            <v>東1</v>
          </cell>
          <cell r="E2181" t="str">
            <v>機械</v>
          </cell>
          <cell r="F2181">
            <v>0.14280000000000001</v>
          </cell>
          <cell r="G2181" t="str">
            <v/>
          </cell>
        </row>
        <row r="2182">
          <cell r="B2182">
            <v>6357</v>
          </cell>
          <cell r="C2182" t="str">
            <v>三精テクノロ</v>
          </cell>
          <cell r="D2182" t="str">
            <v>東2</v>
          </cell>
          <cell r="E2182" t="str">
            <v>機械</v>
          </cell>
          <cell r="F2182">
            <v>0.19332057</v>
          </cell>
          <cell r="G2182" t="str">
            <v/>
          </cell>
        </row>
        <row r="2183">
          <cell r="B2183">
            <v>6358</v>
          </cell>
          <cell r="C2183" t="str">
            <v>酒井重工業</v>
          </cell>
          <cell r="D2183" t="str">
            <v>東1</v>
          </cell>
          <cell r="E2183" t="str">
            <v>機械</v>
          </cell>
          <cell r="F2183">
            <v>4.3661169999999999E-2</v>
          </cell>
          <cell r="G2183" t="str">
            <v/>
          </cell>
        </row>
        <row r="2184">
          <cell r="B2184">
            <v>6360</v>
          </cell>
          <cell r="C2184" t="str">
            <v>東京自働機械</v>
          </cell>
          <cell r="D2184" t="str">
            <v>東2</v>
          </cell>
          <cell r="E2184" t="str">
            <v>機械</v>
          </cell>
          <cell r="F2184">
            <v>1.452E-2</v>
          </cell>
          <cell r="G2184" t="str">
            <v/>
          </cell>
        </row>
        <row r="2185">
          <cell r="B2185">
            <v>6361</v>
          </cell>
          <cell r="C2185" t="str">
            <v>荏原製作所</v>
          </cell>
          <cell r="D2185" t="str">
            <v>東1</v>
          </cell>
          <cell r="E2185" t="str">
            <v>機械</v>
          </cell>
          <cell r="F2185">
            <v>0.92000232999999998</v>
          </cell>
          <cell r="G2185">
            <v>31.88</v>
          </cell>
        </row>
        <row r="2186">
          <cell r="B2186">
            <v>6362</v>
          </cell>
          <cell r="C2186" t="str">
            <v>石井鐵工所</v>
          </cell>
          <cell r="D2186" t="str">
            <v>東1</v>
          </cell>
          <cell r="E2186" t="str">
            <v>機械</v>
          </cell>
          <cell r="F2186">
            <v>3.7839999999999999E-2</v>
          </cell>
          <cell r="G2186" t="str">
            <v/>
          </cell>
        </row>
        <row r="2187">
          <cell r="B2187">
            <v>6363</v>
          </cell>
          <cell r="C2187" t="str">
            <v>酉島製作所</v>
          </cell>
          <cell r="D2187" t="str">
            <v>東1</v>
          </cell>
          <cell r="E2187" t="str">
            <v>機械</v>
          </cell>
          <cell r="F2187">
            <v>0.29112178999999999</v>
          </cell>
          <cell r="G2187" t="str">
            <v/>
          </cell>
        </row>
        <row r="2188">
          <cell r="B2188">
            <v>6364</v>
          </cell>
          <cell r="C2188" t="str">
            <v>北越工業</v>
          </cell>
          <cell r="D2188" t="str">
            <v>東1</v>
          </cell>
          <cell r="E2188" t="str">
            <v>機械</v>
          </cell>
          <cell r="F2188">
            <v>0.30165417999999999</v>
          </cell>
          <cell r="G2188" t="str">
            <v/>
          </cell>
        </row>
        <row r="2189">
          <cell r="B2189">
            <v>6365</v>
          </cell>
          <cell r="C2189" t="str">
            <v>電業社機械</v>
          </cell>
          <cell r="D2189" t="str">
            <v>東2</v>
          </cell>
          <cell r="E2189" t="str">
            <v>機械</v>
          </cell>
          <cell r="F2189">
            <v>4.7768999999999999E-2</v>
          </cell>
          <cell r="G2189" t="str">
            <v/>
          </cell>
        </row>
        <row r="2190">
          <cell r="B2190">
            <v>6366</v>
          </cell>
          <cell r="C2190" t="str">
            <v>千代田化工</v>
          </cell>
          <cell r="D2190" t="str">
            <v>東2</v>
          </cell>
          <cell r="E2190" t="str">
            <v>建設</v>
          </cell>
          <cell r="F2190">
            <v>2.6032452899999998</v>
          </cell>
          <cell r="G2190">
            <v>33.229999999999997</v>
          </cell>
        </row>
        <row r="2191">
          <cell r="B2191">
            <v>6367</v>
          </cell>
          <cell r="C2191" t="str">
            <v>ダイキン</v>
          </cell>
          <cell r="D2191" t="str">
            <v>東1</v>
          </cell>
          <cell r="E2191" t="str">
            <v>機械</v>
          </cell>
          <cell r="F2191">
            <v>2.9311397299999999</v>
          </cell>
          <cell r="G2191" t="str">
            <v/>
          </cell>
        </row>
        <row r="2192">
          <cell r="B2192">
            <v>6368</v>
          </cell>
          <cell r="C2192" t="str">
            <v>オルガノ</v>
          </cell>
          <cell r="D2192" t="str">
            <v>東1</v>
          </cell>
          <cell r="E2192" t="str">
            <v>機械</v>
          </cell>
          <cell r="F2192">
            <v>0.11589925</v>
          </cell>
          <cell r="G2192">
            <v>38.450000000000003</v>
          </cell>
        </row>
        <row r="2193">
          <cell r="B2193">
            <v>6369</v>
          </cell>
          <cell r="C2193" t="str">
            <v>トーヨーカネツ</v>
          </cell>
          <cell r="D2193" t="str">
            <v>東1</v>
          </cell>
          <cell r="E2193" t="str">
            <v>機械</v>
          </cell>
          <cell r="F2193">
            <v>9.3230740000000006E-2</v>
          </cell>
          <cell r="G2193" t="str">
            <v/>
          </cell>
        </row>
        <row r="2194">
          <cell r="B2194">
            <v>6370</v>
          </cell>
          <cell r="C2194" t="str">
            <v>栗田工業</v>
          </cell>
          <cell r="D2194" t="str">
            <v>東1</v>
          </cell>
          <cell r="E2194" t="str">
            <v>機械</v>
          </cell>
          <cell r="F2194">
            <v>1.1620069399999999</v>
          </cell>
          <cell r="G2194">
            <v>34.26</v>
          </cell>
        </row>
        <row r="2195">
          <cell r="B2195">
            <v>6371</v>
          </cell>
          <cell r="C2195" t="str">
            <v>椿本チエイン</v>
          </cell>
          <cell r="D2195" t="str">
            <v>東1</v>
          </cell>
          <cell r="E2195" t="str">
            <v>機械</v>
          </cell>
          <cell r="F2195">
            <v>0.38281393000000002</v>
          </cell>
          <cell r="G2195">
            <v>38.14</v>
          </cell>
        </row>
        <row r="2196">
          <cell r="B2196">
            <v>6373</v>
          </cell>
          <cell r="C2196" t="str">
            <v>大同工業</v>
          </cell>
          <cell r="D2196" t="str">
            <v>東1</v>
          </cell>
          <cell r="E2196" t="str">
            <v>機械</v>
          </cell>
          <cell r="F2196">
            <v>0.10924201</v>
          </cell>
          <cell r="G2196" t="str">
            <v/>
          </cell>
        </row>
        <row r="2197">
          <cell r="B2197">
            <v>6376</v>
          </cell>
          <cell r="C2197" t="str">
            <v>日機装</v>
          </cell>
          <cell r="D2197" t="str">
            <v>東1</v>
          </cell>
          <cell r="E2197" t="str">
            <v>精密</v>
          </cell>
          <cell r="F2197">
            <v>0.74286463999999996</v>
          </cell>
          <cell r="G2197">
            <v>35.65</v>
          </cell>
        </row>
        <row r="2198">
          <cell r="B2198">
            <v>6378</v>
          </cell>
          <cell r="C2198" t="str">
            <v>木村化工機</v>
          </cell>
          <cell r="D2198" t="str">
            <v>東1</v>
          </cell>
          <cell r="E2198" t="str">
            <v>機械</v>
          </cell>
          <cell r="F2198">
            <v>0.20599999999999999</v>
          </cell>
          <cell r="G2198">
            <v>29.17</v>
          </cell>
        </row>
        <row r="2199">
          <cell r="B2199">
            <v>6379</v>
          </cell>
          <cell r="C2199" t="str">
            <v>レイズネクスト</v>
          </cell>
          <cell r="D2199" t="str">
            <v>東1</v>
          </cell>
          <cell r="E2199" t="str">
            <v>建設</v>
          </cell>
          <cell r="F2199">
            <v>0.54168053000000005</v>
          </cell>
          <cell r="G2199" t="str">
            <v/>
          </cell>
        </row>
        <row r="2200">
          <cell r="B2200">
            <v>6380</v>
          </cell>
          <cell r="C2200" t="str">
            <v>オリチェン</v>
          </cell>
          <cell r="D2200" t="str">
            <v>東2</v>
          </cell>
          <cell r="E2200" t="str">
            <v>機械</v>
          </cell>
          <cell r="F2200">
            <v>1.4672330000000001E-2</v>
          </cell>
          <cell r="G2200" t="str">
            <v/>
          </cell>
        </row>
        <row r="2201">
          <cell r="B2201">
            <v>6381</v>
          </cell>
          <cell r="C2201" t="str">
            <v>アネスト岩田</v>
          </cell>
          <cell r="D2201" t="str">
            <v>東1</v>
          </cell>
          <cell r="E2201" t="str">
            <v>機械</v>
          </cell>
          <cell r="F2201">
            <v>0.41745504999999999</v>
          </cell>
          <cell r="G2201">
            <v>32.22</v>
          </cell>
        </row>
        <row r="2202">
          <cell r="B2202">
            <v>6382</v>
          </cell>
          <cell r="C2202" t="str">
            <v>トリニティ</v>
          </cell>
          <cell r="D2202" t="str">
            <v>東2</v>
          </cell>
          <cell r="E2202" t="str">
            <v>機械</v>
          </cell>
          <cell r="F2202">
            <v>0.1822</v>
          </cell>
          <cell r="G2202" t="str">
            <v/>
          </cell>
        </row>
        <row r="2203">
          <cell r="B2203">
            <v>6383</v>
          </cell>
          <cell r="C2203" t="str">
            <v>ダイフク</v>
          </cell>
          <cell r="D2203" t="str">
            <v>東1</v>
          </cell>
          <cell r="E2203" t="str">
            <v>機械</v>
          </cell>
          <cell r="F2203">
            <v>1.26610077</v>
          </cell>
          <cell r="G2203">
            <v>29.04</v>
          </cell>
        </row>
        <row r="2204">
          <cell r="B2204">
            <v>6384</v>
          </cell>
          <cell r="C2204" t="str">
            <v>昭和真空</v>
          </cell>
          <cell r="D2204" t="str">
            <v>JQ</v>
          </cell>
          <cell r="E2204" t="str">
            <v>機械</v>
          </cell>
          <cell r="F2204">
            <v>6.4990000000000006E-2</v>
          </cell>
          <cell r="G2204" t="str">
            <v/>
          </cell>
        </row>
        <row r="2205">
          <cell r="B2205">
            <v>6387</v>
          </cell>
          <cell r="C2205" t="str">
            <v>サムコ</v>
          </cell>
          <cell r="D2205" t="str">
            <v>東1</v>
          </cell>
          <cell r="E2205" t="str">
            <v>機械</v>
          </cell>
          <cell r="F2205">
            <v>8.0428810000000003E-2</v>
          </cell>
          <cell r="G2205">
            <v>28.59</v>
          </cell>
        </row>
        <row r="2206">
          <cell r="B2206">
            <v>6390</v>
          </cell>
          <cell r="C2206" t="str">
            <v>加藤製作所</v>
          </cell>
          <cell r="D2206" t="str">
            <v>東1</v>
          </cell>
          <cell r="E2206" t="str">
            <v>機械</v>
          </cell>
          <cell r="F2206">
            <v>0.11743587</v>
          </cell>
          <cell r="G2206" t="str">
            <v/>
          </cell>
        </row>
        <row r="2207">
          <cell r="B2207">
            <v>6391</v>
          </cell>
          <cell r="C2207" t="str">
            <v>加地テック</v>
          </cell>
          <cell r="D2207" t="str">
            <v>東2</v>
          </cell>
          <cell r="E2207" t="str">
            <v>機械</v>
          </cell>
          <cell r="F2207">
            <v>1.7180000000000001E-2</v>
          </cell>
          <cell r="G2207" t="str">
            <v/>
          </cell>
        </row>
        <row r="2208">
          <cell r="B2208">
            <v>6392</v>
          </cell>
          <cell r="C2208" t="str">
            <v>ヤマダコーポ</v>
          </cell>
          <cell r="D2208" t="str">
            <v>東2</v>
          </cell>
          <cell r="E2208" t="str">
            <v>機械</v>
          </cell>
          <cell r="F2208">
            <v>2.4E-2</v>
          </cell>
          <cell r="G2208" t="str">
            <v/>
          </cell>
        </row>
        <row r="2209">
          <cell r="B2209">
            <v>6393</v>
          </cell>
          <cell r="C2209" t="str">
            <v>油研工業</v>
          </cell>
          <cell r="D2209" t="str">
            <v>東1</v>
          </cell>
          <cell r="E2209" t="str">
            <v>機械</v>
          </cell>
          <cell r="F2209">
            <v>4.5106760000000003E-2</v>
          </cell>
          <cell r="G2209" t="str">
            <v/>
          </cell>
        </row>
        <row r="2210">
          <cell r="B2210">
            <v>6395</v>
          </cell>
          <cell r="C2210" t="str">
            <v>タダノ</v>
          </cell>
          <cell r="D2210" t="str">
            <v>東1</v>
          </cell>
          <cell r="E2210" t="str">
            <v>機械</v>
          </cell>
          <cell r="F2210">
            <v>1.2950035499999999</v>
          </cell>
          <cell r="G2210">
            <v>30.63</v>
          </cell>
        </row>
        <row r="2211">
          <cell r="B2211">
            <v>6396</v>
          </cell>
          <cell r="C2211" t="str">
            <v>宇野澤組</v>
          </cell>
          <cell r="D2211" t="str">
            <v>東2</v>
          </cell>
          <cell r="E2211" t="str">
            <v>機械</v>
          </cell>
          <cell r="F2211">
            <v>1.12E-2</v>
          </cell>
          <cell r="G2211" t="str">
            <v/>
          </cell>
        </row>
        <row r="2212">
          <cell r="B2212">
            <v>6400</v>
          </cell>
          <cell r="C2212" t="str">
            <v>不二精機</v>
          </cell>
          <cell r="D2212" t="str">
            <v>JQ</v>
          </cell>
          <cell r="E2212" t="str">
            <v>機械</v>
          </cell>
          <cell r="F2212">
            <v>9.0539999999999995E-2</v>
          </cell>
          <cell r="G2212" t="str">
            <v/>
          </cell>
        </row>
        <row r="2213">
          <cell r="B2213">
            <v>6402</v>
          </cell>
          <cell r="C2213" t="str">
            <v>兼松エンジニア</v>
          </cell>
          <cell r="D2213" t="str">
            <v>東2</v>
          </cell>
          <cell r="E2213" t="str">
            <v>機械</v>
          </cell>
          <cell r="F2213">
            <v>5.5640000000000002E-2</v>
          </cell>
          <cell r="G2213" t="str">
            <v/>
          </cell>
        </row>
        <row r="2214">
          <cell r="B2214">
            <v>6403</v>
          </cell>
          <cell r="C2214" t="str">
            <v>水道機工</v>
          </cell>
          <cell r="D2214" t="str">
            <v>JQ</v>
          </cell>
          <cell r="E2214" t="str">
            <v>機械</v>
          </cell>
          <cell r="F2214">
            <v>4.295968E-2</v>
          </cell>
          <cell r="G2214" t="str">
            <v/>
          </cell>
        </row>
        <row r="2215">
          <cell r="B2215">
            <v>6405</v>
          </cell>
          <cell r="C2215" t="str">
            <v>鈴茂器工</v>
          </cell>
          <cell r="D2215" t="str">
            <v>JQ</v>
          </cell>
          <cell r="E2215" t="str">
            <v>機械</v>
          </cell>
          <cell r="F2215">
            <v>6.4799999999999996E-2</v>
          </cell>
          <cell r="G2215" t="str">
            <v/>
          </cell>
        </row>
        <row r="2216">
          <cell r="B2216">
            <v>6406</v>
          </cell>
          <cell r="C2216" t="str">
            <v>フジテック</v>
          </cell>
          <cell r="D2216" t="str">
            <v>東1</v>
          </cell>
          <cell r="E2216" t="str">
            <v>機械</v>
          </cell>
          <cell r="F2216">
            <v>0.85299999999999998</v>
          </cell>
          <cell r="G2216">
            <v>39.14</v>
          </cell>
        </row>
        <row r="2217">
          <cell r="B2217">
            <v>6407</v>
          </cell>
          <cell r="C2217" t="str">
            <v>CKD</v>
          </cell>
          <cell r="D2217" t="str">
            <v>東1</v>
          </cell>
          <cell r="E2217" t="str">
            <v>機械</v>
          </cell>
          <cell r="F2217">
            <v>0.67909449</v>
          </cell>
          <cell r="G2217">
            <v>33.299999999999997</v>
          </cell>
        </row>
        <row r="2218">
          <cell r="B2218">
            <v>6408</v>
          </cell>
          <cell r="C2218" t="str">
            <v>小倉クラッチ</v>
          </cell>
          <cell r="D2218" t="str">
            <v>JQ</v>
          </cell>
          <cell r="E2218" t="str">
            <v>機械</v>
          </cell>
          <cell r="F2218">
            <v>1.553323E-2</v>
          </cell>
          <cell r="G2218" t="str">
            <v/>
          </cell>
        </row>
        <row r="2219">
          <cell r="B2219">
            <v>6409</v>
          </cell>
          <cell r="C2219" t="str">
            <v>キトー</v>
          </cell>
          <cell r="D2219" t="str">
            <v>東1</v>
          </cell>
          <cell r="E2219" t="str">
            <v>機械</v>
          </cell>
          <cell r="F2219">
            <v>0.210482</v>
          </cell>
          <cell r="G2219" t="str">
            <v/>
          </cell>
        </row>
        <row r="2220">
          <cell r="B2220">
            <v>6411</v>
          </cell>
          <cell r="C2220" t="str">
            <v>中野冷機</v>
          </cell>
          <cell r="D2220" t="str">
            <v>JQ</v>
          </cell>
          <cell r="E2220" t="str">
            <v>機械</v>
          </cell>
          <cell r="F2220">
            <v>5.0680000000000003E-2</v>
          </cell>
          <cell r="G2220" t="str">
            <v/>
          </cell>
        </row>
        <row r="2221">
          <cell r="B2221">
            <v>6412</v>
          </cell>
          <cell r="C2221" t="str">
            <v>平和</v>
          </cell>
          <cell r="D2221" t="str">
            <v>東1</v>
          </cell>
          <cell r="E2221" t="str">
            <v>機械</v>
          </cell>
          <cell r="F2221">
            <v>0.99809060000000005</v>
          </cell>
          <cell r="G2221">
            <v>34.25</v>
          </cell>
        </row>
        <row r="2222">
          <cell r="B2222">
            <v>6413</v>
          </cell>
          <cell r="C2222" t="str">
            <v>理想科学</v>
          </cell>
          <cell r="D2222" t="str">
            <v>東1</v>
          </cell>
          <cell r="E2222" t="str">
            <v>機械</v>
          </cell>
          <cell r="F2222">
            <v>0.45</v>
          </cell>
          <cell r="G2222" t="str">
            <v/>
          </cell>
        </row>
        <row r="2223">
          <cell r="B2223">
            <v>6416</v>
          </cell>
          <cell r="C2223" t="str">
            <v>桂川電機</v>
          </cell>
          <cell r="D2223" t="str">
            <v>JQ</v>
          </cell>
          <cell r="E2223" t="str">
            <v>機械</v>
          </cell>
          <cell r="F2223">
            <v>1.5525000000000001E-2</v>
          </cell>
          <cell r="G2223" t="str">
            <v/>
          </cell>
        </row>
        <row r="2224">
          <cell r="B2224">
            <v>6417</v>
          </cell>
          <cell r="C2224" t="str">
            <v>SANKYO</v>
          </cell>
          <cell r="D2224" t="str">
            <v>東1</v>
          </cell>
          <cell r="E2224" t="str">
            <v>機械</v>
          </cell>
          <cell r="F2224">
            <v>0.69597500000000001</v>
          </cell>
          <cell r="G2224">
            <v>34.090000000000003</v>
          </cell>
        </row>
        <row r="2225">
          <cell r="B2225">
            <v>6418</v>
          </cell>
          <cell r="C2225" t="str">
            <v>日本金銭機械</v>
          </cell>
          <cell r="D2225" t="str">
            <v>東1</v>
          </cell>
          <cell r="E2225" t="str">
            <v>機械</v>
          </cell>
          <cell r="F2225">
            <v>0.29662851000000001</v>
          </cell>
          <cell r="G2225" t="str">
            <v/>
          </cell>
        </row>
        <row r="2226">
          <cell r="B2226">
            <v>6419</v>
          </cell>
          <cell r="C2226" t="str">
            <v>マースGHD</v>
          </cell>
          <cell r="D2226" t="str">
            <v>東1</v>
          </cell>
          <cell r="E2226" t="str">
            <v>機械</v>
          </cell>
          <cell r="F2226">
            <v>0.22720000000000001</v>
          </cell>
          <cell r="G2226" t="str">
            <v/>
          </cell>
        </row>
        <row r="2227">
          <cell r="B2227">
            <v>6420</v>
          </cell>
          <cell r="C2227" t="str">
            <v>フクシマガリレイ</v>
          </cell>
          <cell r="D2227" t="str">
            <v>東1</v>
          </cell>
          <cell r="E2227" t="str">
            <v>機械</v>
          </cell>
          <cell r="F2227">
            <v>0.22066160000000001</v>
          </cell>
          <cell r="G2227" t="str">
            <v/>
          </cell>
        </row>
        <row r="2228">
          <cell r="B2228">
            <v>6424</v>
          </cell>
          <cell r="C2228" t="str">
            <v>高見沢サイバ</v>
          </cell>
          <cell r="D2228" t="str">
            <v>JQ</v>
          </cell>
          <cell r="E2228" t="str">
            <v>機械</v>
          </cell>
          <cell r="F2228">
            <v>4.5249999999999999E-2</v>
          </cell>
          <cell r="G2228" t="str">
            <v/>
          </cell>
        </row>
        <row r="2229">
          <cell r="B2229">
            <v>6425</v>
          </cell>
          <cell r="C2229" t="str">
            <v>ユニエンタ</v>
          </cell>
          <cell r="D2229" t="str">
            <v>JQ</v>
          </cell>
          <cell r="E2229" t="str">
            <v>機械</v>
          </cell>
          <cell r="F2229">
            <v>0.80195000000000005</v>
          </cell>
          <cell r="G2229">
            <v>37.770000000000003</v>
          </cell>
        </row>
        <row r="2230">
          <cell r="B2230">
            <v>6428</v>
          </cell>
          <cell r="C2230" t="str">
            <v>オーイズミ</v>
          </cell>
          <cell r="D2230" t="str">
            <v>東1</v>
          </cell>
          <cell r="E2230" t="str">
            <v>機械</v>
          </cell>
          <cell r="F2230">
            <v>0.22500000000000001</v>
          </cell>
          <cell r="G2230" t="str">
            <v/>
          </cell>
        </row>
        <row r="2231">
          <cell r="B2231">
            <v>6430</v>
          </cell>
          <cell r="C2231" t="str">
            <v>ダイコク電機</v>
          </cell>
          <cell r="D2231" t="str">
            <v>東1</v>
          </cell>
          <cell r="E2231" t="str">
            <v>機械</v>
          </cell>
          <cell r="F2231">
            <v>0.147839</v>
          </cell>
          <cell r="G2231" t="str">
            <v/>
          </cell>
        </row>
        <row r="2232">
          <cell r="B2232">
            <v>6432</v>
          </cell>
          <cell r="C2232" t="str">
            <v>竹内製作所</v>
          </cell>
          <cell r="D2232" t="str">
            <v>東1</v>
          </cell>
          <cell r="E2232" t="str">
            <v>機械</v>
          </cell>
          <cell r="F2232">
            <v>0.48998999999999998</v>
          </cell>
          <cell r="G2232">
            <v>36</v>
          </cell>
        </row>
        <row r="2233">
          <cell r="B2233">
            <v>6433</v>
          </cell>
          <cell r="C2233" t="str">
            <v>ヒーハイスト</v>
          </cell>
          <cell r="D2233" t="str">
            <v>JQ</v>
          </cell>
          <cell r="E2233" t="str">
            <v>機械</v>
          </cell>
          <cell r="F2233">
            <v>6.3167000000000001E-2</v>
          </cell>
          <cell r="G2233" t="str">
            <v/>
          </cell>
        </row>
        <row r="2234">
          <cell r="B2234">
            <v>6436</v>
          </cell>
          <cell r="C2234" t="str">
            <v>アマノ</v>
          </cell>
          <cell r="D2234" t="str">
            <v>東1</v>
          </cell>
          <cell r="E2234" t="str">
            <v>機械</v>
          </cell>
          <cell r="F2234">
            <v>0.76657829</v>
          </cell>
          <cell r="G2234">
            <v>28.96</v>
          </cell>
        </row>
        <row r="2235">
          <cell r="B2235">
            <v>6440</v>
          </cell>
          <cell r="C2235" t="str">
            <v>JUKI</v>
          </cell>
          <cell r="D2235" t="str">
            <v>東1</v>
          </cell>
          <cell r="E2235" t="str">
            <v>機械</v>
          </cell>
          <cell r="F2235">
            <v>0.29874179000000001</v>
          </cell>
          <cell r="G2235">
            <v>28.97</v>
          </cell>
        </row>
        <row r="2236">
          <cell r="B2236">
            <v>6444</v>
          </cell>
          <cell r="C2236" t="str">
            <v>サンデン</v>
          </cell>
          <cell r="D2236" t="str">
            <v>東1</v>
          </cell>
          <cell r="E2236" t="str">
            <v>機械</v>
          </cell>
          <cell r="F2236">
            <v>1.1169331300000001</v>
          </cell>
          <cell r="G2236" t="str">
            <v/>
          </cell>
        </row>
        <row r="2237">
          <cell r="B2237">
            <v>6445</v>
          </cell>
          <cell r="C2237" t="str">
            <v>蛇の目ミシン</v>
          </cell>
          <cell r="D2237" t="str">
            <v>東1</v>
          </cell>
          <cell r="E2237" t="str">
            <v>機械</v>
          </cell>
          <cell r="F2237">
            <v>0.19521443999999999</v>
          </cell>
          <cell r="G2237" t="str">
            <v/>
          </cell>
        </row>
        <row r="2238">
          <cell r="B2238">
            <v>6448</v>
          </cell>
          <cell r="C2238" t="str">
            <v>ブラザー</v>
          </cell>
          <cell r="D2238" t="str">
            <v>東1</v>
          </cell>
          <cell r="E2238" t="str">
            <v>電気</v>
          </cell>
          <cell r="F2238">
            <v>2.6222053000000001</v>
          </cell>
          <cell r="G2238">
            <v>37.85</v>
          </cell>
        </row>
        <row r="2239">
          <cell r="B2239">
            <v>6454</v>
          </cell>
          <cell r="C2239" t="str">
            <v>マックス</v>
          </cell>
          <cell r="D2239" t="str">
            <v>東1</v>
          </cell>
          <cell r="E2239" t="str">
            <v>機械</v>
          </cell>
          <cell r="F2239">
            <v>0.47537425999999999</v>
          </cell>
          <cell r="G2239" t="str">
            <v/>
          </cell>
        </row>
        <row r="2240">
          <cell r="B2240">
            <v>6455</v>
          </cell>
          <cell r="C2240" t="str">
            <v>モリタ</v>
          </cell>
          <cell r="D2240" t="str">
            <v>東1</v>
          </cell>
          <cell r="E2240" t="str">
            <v>輸機</v>
          </cell>
          <cell r="F2240">
            <v>0.46918542000000002</v>
          </cell>
          <cell r="G2240" t="str">
            <v/>
          </cell>
        </row>
        <row r="2241">
          <cell r="B2241">
            <v>6457</v>
          </cell>
          <cell r="C2241" t="str">
            <v>グローリー</v>
          </cell>
          <cell r="D2241" t="str">
            <v>東1</v>
          </cell>
          <cell r="E2241" t="str">
            <v>機械</v>
          </cell>
          <cell r="F2241">
            <v>0.63638209999999995</v>
          </cell>
          <cell r="G2241">
            <v>35.99</v>
          </cell>
        </row>
        <row r="2242">
          <cell r="B2242">
            <v>6458</v>
          </cell>
          <cell r="C2242" t="str">
            <v>新晃工業</v>
          </cell>
          <cell r="D2242" t="str">
            <v>東1</v>
          </cell>
          <cell r="E2242" t="str">
            <v>機械</v>
          </cell>
          <cell r="F2242">
            <v>0.27212262999999998</v>
          </cell>
          <cell r="G2242" t="str">
            <v/>
          </cell>
        </row>
        <row r="2243">
          <cell r="B2243">
            <v>6459</v>
          </cell>
          <cell r="C2243" t="str">
            <v>大和冷機</v>
          </cell>
          <cell r="D2243" t="str">
            <v>東1</v>
          </cell>
          <cell r="E2243" t="str">
            <v>機械</v>
          </cell>
          <cell r="F2243">
            <v>0.51717215000000005</v>
          </cell>
          <cell r="G2243" t="str">
            <v/>
          </cell>
        </row>
        <row r="2244">
          <cell r="B2244">
            <v>6460</v>
          </cell>
          <cell r="C2244" t="str">
            <v>セガサミーHD</v>
          </cell>
          <cell r="D2244" t="str">
            <v>東1</v>
          </cell>
          <cell r="E2244" t="str">
            <v>機械</v>
          </cell>
          <cell r="F2244">
            <v>2.66229476</v>
          </cell>
          <cell r="G2244">
            <v>38.659999999999997</v>
          </cell>
        </row>
        <row r="2245">
          <cell r="B2245">
            <v>6461</v>
          </cell>
          <cell r="C2245" t="str">
            <v>日ピス</v>
          </cell>
          <cell r="D2245" t="str">
            <v>東1</v>
          </cell>
          <cell r="E2245" t="str">
            <v>機械</v>
          </cell>
          <cell r="F2245">
            <v>8.3741570000000001E-2</v>
          </cell>
          <cell r="G2245" t="str">
            <v/>
          </cell>
        </row>
        <row r="2246">
          <cell r="B2246">
            <v>6462</v>
          </cell>
          <cell r="C2246" t="str">
            <v>リケン</v>
          </cell>
          <cell r="D2246" t="str">
            <v>東1</v>
          </cell>
          <cell r="E2246" t="str">
            <v>機械</v>
          </cell>
          <cell r="F2246">
            <v>0.10648465999999999</v>
          </cell>
          <cell r="G2246" t="str">
            <v/>
          </cell>
        </row>
        <row r="2247">
          <cell r="B2247">
            <v>6463</v>
          </cell>
          <cell r="C2247" t="str">
            <v>TPR</v>
          </cell>
          <cell r="D2247" t="str">
            <v>東1</v>
          </cell>
          <cell r="E2247" t="str">
            <v>機械</v>
          </cell>
          <cell r="F2247">
            <v>0.36100099000000002</v>
          </cell>
          <cell r="G2247" t="str">
            <v/>
          </cell>
        </row>
        <row r="2248">
          <cell r="B2248">
            <v>6464</v>
          </cell>
          <cell r="C2248" t="str">
            <v>ツバキナカシマ</v>
          </cell>
          <cell r="D2248" t="str">
            <v>東1</v>
          </cell>
          <cell r="E2248" t="str">
            <v>機械</v>
          </cell>
          <cell r="F2248">
            <v>0.415715</v>
          </cell>
          <cell r="G2248">
            <v>36.67</v>
          </cell>
        </row>
        <row r="2249">
          <cell r="B2249">
            <v>6465</v>
          </cell>
          <cell r="C2249" t="str">
            <v>ホシザキ</v>
          </cell>
          <cell r="D2249" t="str">
            <v>東1</v>
          </cell>
          <cell r="E2249" t="str">
            <v>機械</v>
          </cell>
          <cell r="F2249">
            <v>0.72427649999999999</v>
          </cell>
          <cell r="G2249">
            <v>34.54</v>
          </cell>
        </row>
        <row r="2250">
          <cell r="B2250">
            <v>6466</v>
          </cell>
          <cell r="C2250" t="str">
            <v>TVE</v>
          </cell>
          <cell r="D2250" t="str">
            <v>東2</v>
          </cell>
          <cell r="E2250" t="str">
            <v>機械</v>
          </cell>
          <cell r="F2250">
            <v>2.4615999999999999E-2</v>
          </cell>
          <cell r="G2250" t="str">
            <v/>
          </cell>
        </row>
        <row r="2251">
          <cell r="B2251">
            <v>6467</v>
          </cell>
          <cell r="C2251" t="str">
            <v>ニチダイ</v>
          </cell>
          <cell r="D2251" t="str">
            <v>JQ</v>
          </cell>
          <cell r="E2251" t="str">
            <v>機械</v>
          </cell>
          <cell r="F2251">
            <v>9.0533000000000002E-2</v>
          </cell>
          <cell r="G2251" t="str">
            <v/>
          </cell>
        </row>
        <row r="2252">
          <cell r="B2252">
            <v>6469</v>
          </cell>
          <cell r="C2252" t="str">
            <v>放電精密加工</v>
          </cell>
          <cell r="D2252" t="str">
            <v>JQ</v>
          </cell>
          <cell r="E2252" t="str">
            <v>機械</v>
          </cell>
          <cell r="F2252">
            <v>7.4078000000000005E-2</v>
          </cell>
          <cell r="G2252" t="str">
            <v/>
          </cell>
        </row>
        <row r="2253">
          <cell r="B2253">
            <v>6470</v>
          </cell>
          <cell r="C2253" t="str">
            <v>大豊工業</v>
          </cell>
          <cell r="D2253" t="str">
            <v>東1</v>
          </cell>
          <cell r="E2253" t="str">
            <v>機械</v>
          </cell>
          <cell r="F2253">
            <v>0.29172457000000002</v>
          </cell>
          <cell r="G2253" t="str">
            <v/>
          </cell>
        </row>
        <row r="2254">
          <cell r="B2254">
            <v>6471</v>
          </cell>
          <cell r="C2254" t="str">
            <v>日本精工</v>
          </cell>
          <cell r="D2254" t="str">
            <v>東1</v>
          </cell>
          <cell r="E2254" t="str">
            <v>機械</v>
          </cell>
          <cell r="F2254">
            <v>5.5126810400000004</v>
          </cell>
          <cell r="G2254">
            <v>31.15</v>
          </cell>
        </row>
        <row r="2255">
          <cell r="B2255">
            <v>6472</v>
          </cell>
          <cell r="C2255" t="str">
            <v>NTN</v>
          </cell>
          <cell r="D2255" t="str">
            <v>東1</v>
          </cell>
          <cell r="E2255" t="str">
            <v>機械</v>
          </cell>
          <cell r="F2255">
            <v>5.3246352699999999</v>
          </cell>
          <cell r="G2255">
            <v>36.049999999999997</v>
          </cell>
        </row>
        <row r="2256">
          <cell r="B2256">
            <v>6473</v>
          </cell>
          <cell r="C2256" t="str">
            <v>ジェイテクト</v>
          </cell>
          <cell r="D2256" t="str">
            <v>東1</v>
          </cell>
          <cell r="E2256" t="str">
            <v>機械</v>
          </cell>
          <cell r="F2256">
            <v>3.4328630699999998</v>
          </cell>
          <cell r="G2256">
            <v>33.6</v>
          </cell>
        </row>
        <row r="2257">
          <cell r="B2257">
            <v>6474</v>
          </cell>
          <cell r="C2257" t="str">
            <v>不二越</v>
          </cell>
          <cell r="D2257" t="str">
            <v>東1</v>
          </cell>
          <cell r="E2257" t="str">
            <v>機械</v>
          </cell>
          <cell r="F2257">
            <v>0.24919342999999999</v>
          </cell>
          <cell r="G2257">
            <v>37.700000000000003</v>
          </cell>
        </row>
        <row r="2258">
          <cell r="B2258">
            <v>6479</v>
          </cell>
          <cell r="C2258" t="str">
            <v>ミネベアミツミ</v>
          </cell>
          <cell r="D2258" t="str">
            <v>東1</v>
          </cell>
          <cell r="E2258" t="str">
            <v>電気</v>
          </cell>
          <cell r="F2258">
            <v>4.27080606</v>
          </cell>
          <cell r="G2258">
            <v>32.08</v>
          </cell>
        </row>
        <row r="2259">
          <cell r="B2259">
            <v>6480</v>
          </cell>
          <cell r="C2259" t="str">
            <v>日本トムソン</v>
          </cell>
          <cell r="D2259" t="str">
            <v>東1</v>
          </cell>
          <cell r="E2259" t="str">
            <v>機械</v>
          </cell>
          <cell r="F2259">
            <v>0.73501424999999998</v>
          </cell>
          <cell r="G2259">
            <v>30.79</v>
          </cell>
        </row>
        <row r="2260">
          <cell r="B2260">
            <v>6481</v>
          </cell>
          <cell r="C2260" t="str">
            <v>THK</v>
          </cell>
          <cell r="D2260" t="str">
            <v>東1</v>
          </cell>
          <cell r="E2260" t="str">
            <v>機械</v>
          </cell>
          <cell r="F2260">
            <v>1.2985690299999999</v>
          </cell>
          <cell r="G2260">
            <v>38.159999999999997</v>
          </cell>
        </row>
        <row r="2261">
          <cell r="B2261">
            <v>6482</v>
          </cell>
          <cell r="C2261" t="str">
            <v>ユーシン精機</v>
          </cell>
          <cell r="D2261" t="str">
            <v>東1</v>
          </cell>
          <cell r="E2261" t="str">
            <v>機械</v>
          </cell>
          <cell r="F2261">
            <v>0.35638066000000002</v>
          </cell>
          <cell r="G2261" t="str">
            <v/>
          </cell>
        </row>
        <row r="2262">
          <cell r="B2262">
            <v>6484</v>
          </cell>
          <cell r="C2262" t="str">
            <v>KVK</v>
          </cell>
          <cell r="D2262" t="str">
            <v>JQ</v>
          </cell>
          <cell r="E2262" t="str">
            <v>機械</v>
          </cell>
          <cell r="F2262">
            <v>8.3470779999999994E-2</v>
          </cell>
          <cell r="G2262" t="str">
            <v/>
          </cell>
        </row>
        <row r="2263">
          <cell r="B2263">
            <v>6485</v>
          </cell>
          <cell r="C2263" t="str">
            <v>前澤給装工業</v>
          </cell>
          <cell r="D2263" t="str">
            <v>東1</v>
          </cell>
          <cell r="E2263" t="str">
            <v>機械</v>
          </cell>
          <cell r="F2263">
            <v>0.23</v>
          </cell>
          <cell r="G2263" t="str">
            <v/>
          </cell>
        </row>
        <row r="2264">
          <cell r="B2264">
            <v>6486</v>
          </cell>
          <cell r="C2264" t="str">
            <v>イーグル</v>
          </cell>
          <cell r="D2264" t="str">
            <v>東1</v>
          </cell>
          <cell r="E2264" t="str">
            <v>機械</v>
          </cell>
          <cell r="F2264">
            <v>0.49757821000000002</v>
          </cell>
          <cell r="G2264" t="str">
            <v/>
          </cell>
        </row>
        <row r="2265">
          <cell r="B2265">
            <v>6488</v>
          </cell>
          <cell r="C2265" t="str">
            <v>ヨシタケ</v>
          </cell>
          <cell r="D2265" t="str">
            <v>JQ</v>
          </cell>
          <cell r="E2265" t="str">
            <v>機械</v>
          </cell>
          <cell r="F2265">
            <v>0.13934946000000001</v>
          </cell>
          <cell r="G2265" t="str">
            <v/>
          </cell>
        </row>
        <row r="2266">
          <cell r="B2266">
            <v>6489</v>
          </cell>
          <cell r="C2266" t="str">
            <v>前澤工業</v>
          </cell>
          <cell r="D2266" t="str">
            <v>東1</v>
          </cell>
          <cell r="E2266" t="str">
            <v>機械</v>
          </cell>
          <cell r="F2266">
            <v>0.21425548</v>
          </cell>
          <cell r="G2266" t="str">
            <v/>
          </cell>
        </row>
        <row r="2267">
          <cell r="B2267">
            <v>6490</v>
          </cell>
          <cell r="C2267" t="str">
            <v>日本ピラー</v>
          </cell>
          <cell r="D2267" t="str">
            <v>東1</v>
          </cell>
          <cell r="E2267" t="str">
            <v>機械</v>
          </cell>
          <cell r="F2267">
            <v>0.25042406</v>
          </cell>
          <cell r="G2267">
            <v>35.07</v>
          </cell>
        </row>
        <row r="2268">
          <cell r="B2268">
            <v>6492</v>
          </cell>
          <cell r="C2268" t="str">
            <v>岡野バルブ</v>
          </cell>
          <cell r="D2268" t="str">
            <v>東2</v>
          </cell>
          <cell r="E2268" t="str">
            <v>機械</v>
          </cell>
          <cell r="F2268">
            <v>1.7930000000000001E-2</v>
          </cell>
          <cell r="G2268" t="str">
            <v/>
          </cell>
        </row>
        <row r="2269">
          <cell r="B2269">
            <v>6493</v>
          </cell>
          <cell r="C2269" t="str">
            <v>日鍛バルブ</v>
          </cell>
          <cell r="D2269" t="str">
            <v>東2</v>
          </cell>
          <cell r="E2269" t="str">
            <v>輸機</v>
          </cell>
          <cell r="F2269">
            <v>0.28978860000000001</v>
          </cell>
          <cell r="G2269" t="str">
            <v/>
          </cell>
        </row>
        <row r="2270">
          <cell r="B2270">
            <v>6494</v>
          </cell>
          <cell r="C2270" t="str">
            <v>NFK</v>
          </cell>
          <cell r="D2270" t="str">
            <v>JQ</v>
          </cell>
          <cell r="E2270" t="str">
            <v>機械</v>
          </cell>
          <cell r="F2270">
            <v>0.37913342</v>
          </cell>
          <cell r="G2270" t="str">
            <v/>
          </cell>
        </row>
        <row r="2271">
          <cell r="B2271">
            <v>6495</v>
          </cell>
          <cell r="C2271" t="str">
            <v>宮入バルブ</v>
          </cell>
          <cell r="D2271" t="str">
            <v>東2</v>
          </cell>
          <cell r="E2271" t="str">
            <v>機械</v>
          </cell>
          <cell r="F2271">
            <v>0.48849935</v>
          </cell>
          <cell r="G2271" t="str">
            <v/>
          </cell>
        </row>
        <row r="2272">
          <cell r="B2272">
            <v>6496</v>
          </cell>
          <cell r="C2272" t="str">
            <v>中北製作所</v>
          </cell>
          <cell r="D2272" t="str">
            <v>東2</v>
          </cell>
          <cell r="E2272" t="str">
            <v>機械</v>
          </cell>
          <cell r="F2272">
            <v>3.8328000000000001E-2</v>
          </cell>
          <cell r="G2272" t="str">
            <v/>
          </cell>
        </row>
        <row r="2273">
          <cell r="B2273">
            <v>6497</v>
          </cell>
          <cell r="C2273" t="str">
            <v>ハマイ</v>
          </cell>
          <cell r="D2273" t="str">
            <v>JQ</v>
          </cell>
          <cell r="E2273" t="str">
            <v>機械</v>
          </cell>
          <cell r="F2273">
            <v>7.4241399999999999E-2</v>
          </cell>
          <cell r="G2273" t="str">
            <v/>
          </cell>
        </row>
        <row r="2274">
          <cell r="B2274">
            <v>6498</v>
          </cell>
          <cell r="C2274" t="str">
            <v>キッツ</v>
          </cell>
          <cell r="D2274" t="str">
            <v>東1</v>
          </cell>
          <cell r="E2274" t="str">
            <v>機械</v>
          </cell>
          <cell r="F2274">
            <v>0.90396511000000002</v>
          </cell>
          <cell r="G2274" t="str">
            <v/>
          </cell>
        </row>
        <row r="2275">
          <cell r="B2275">
            <v>6501</v>
          </cell>
          <cell r="C2275" t="str">
            <v>日立製作所</v>
          </cell>
          <cell r="D2275" t="str">
            <v>東1</v>
          </cell>
          <cell r="E2275" t="str">
            <v>電気</v>
          </cell>
          <cell r="F2275">
            <v>9.6823487700000008</v>
          </cell>
          <cell r="G2275">
            <v>29.75</v>
          </cell>
        </row>
        <row r="2276">
          <cell r="B2276">
            <v>6502</v>
          </cell>
          <cell r="C2276" t="str">
            <v>東芝</v>
          </cell>
          <cell r="D2276" t="str">
            <v>東1</v>
          </cell>
          <cell r="E2276" t="str">
            <v>電気</v>
          </cell>
          <cell r="F2276">
            <v>4.33</v>
          </cell>
          <cell r="G2276">
            <v>35.46</v>
          </cell>
        </row>
        <row r="2277">
          <cell r="B2277">
            <v>6503</v>
          </cell>
          <cell r="C2277" t="str">
            <v>三菱電機</v>
          </cell>
          <cell r="D2277" t="str">
            <v>東1</v>
          </cell>
          <cell r="E2277" t="str">
            <v>電気</v>
          </cell>
          <cell r="F2277">
            <v>21.472015509999999</v>
          </cell>
          <cell r="G2277">
            <v>33.4</v>
          </cell>
        </row>
        <row r="2278">
          <cell r="B2278">
            <v>6504</v>
          </cell>
          <cell r="C2278" t="str">
            <v>富士電機</v>
          </cell>
          <cell r="D2278" t="str">
            <v>東1</v>
          </cell>
          <cell r="E2278" t="str">
            <v>電気</v>
          </cell>
          <cell r="F2278">
            <v>1.49296991</v>
          </cell>
          <cell r="G2278">
            <v>37.5</v>
          </cell>
        </row>
        <row r="2279">
          <cell r="B2279">
            <v>6505</v>
          </cell>
          <cell r="C2279" t="str">
            <v>東洋電機</v>
          </cell>
          <cell r="D2279" t="str">
            <v>東1</v>
          </cell>
          <cell r="E2279" t="str">
            <v>電気</v>
          </cell>
          <cell r="F2279">
            <v>9.7350000000000006E-2</v>
          </cell>
          <cell r="G2279" t="str">
            <v/>
          </cell>
        </row>
        <row r="2280">
          <cell r="B2280">
            <v>6506</v>
          </cell>
          <cell r="C2280" t="str">
            <v>安川電機</v>
          </cell>
          <cell r="D2280" t="str">
            <v>東1</v>
          </cell>
          <cell r="E2280" t="str">
            <v>電気</v>
          </cell>
          <cell r="F2280">
            <v>2.66690497</v>
          </cell>
          <cell r="G2280">
            <v>30.04</v>
          </cell>
        </row>
        <row r="2281">
          <cell r="B2281">
            <v>6507</v>
          </cell>
          <cell r="C2281" t="str">
            <v>シンフォニアテク</v>
          </cell>
          <cell r="D2281" t="str">
            <v>東1</v>
          </cell>
          <cell r="E2281" t="str">
            <v>電気</v>
          </cell>
          <cell r="F2281">
            <v>0.29789122000000001</v>
          </cell>
          <cell r="G2281">
            <v>32.99</v>
          </cell>
        </row>
        <row r="2282">
          <cell r="B2282">
            <v>6508</v>
          </cell>
          <cell r="C2282" t="str">
            <v>明電舎</v>
          </cell>
          <cell r="D2282" t="str">
            <v>東1</v>
          </cell>
          <cell r="E2282" t="str">
            <v>電気</v>
          </cell>
          <cell r="F2282">
            <v>0.4552754</v>
          </cell>
          <cell r="G2282">
            <v>34.4</v>
          </cell>
        </row>
        <row r="2283">
          <cell r="B2283">
            <v>6513</v>
          </cell>
          <cell r="C2283" t="str">
            <v>オリジン</v>
          </cell>
          <cell r="D2283" t="str">
            <v>東1</v>
          </cell>
          <cell r="E2283" t="str">
            <v>電気</v>
          </cell>
          <cell r="F2283">
            <v>6.6999859999999994E-2</v>
          </cell>
          <cell r="G2283" t="str">
            <v/>
          </cell>
        </row>
        <row r="2284">
          <cell r="B2284">
            <v>6516</v>
          </cell>
          <cell r="C2284" t="str">
            <v>山洋電気</v>
          </cell>
          <cell r="D2284" t="str">
            <v>東1</v>
          </cell>
          <cell r="E2284" t="str">
            <v>電気</v>
          </cell>
          <cell r="F2284">
            <v>0.12972186999999999</v>
          </cell>
          <cell r="G2284">
            <v>30.91</v>
          </cell>
        </row>
        <row r="2285">
          <cell r="B2285">
            <v>6517</v>
          </cell>
          <cell r="C2285" t="str">
            <v>デンヨー</v>
          </cell>
          <cell r="D2285" t="str">
            <v>東1</v>
          </cell>
          <cell r="E2285" t="str">
            <v>電気</v>
          </cell>
          <cell r="F2285">
            <v>0.22859660000000001</v>
          </cell>
          <cell r="G2285" t="str">
            <v/>
          </cell>
        </row>
        <row r="2286">
          <cell r="B2286">
            <v>6518</v>
          </cell>
          <cell r="C2286" t="str">
            <v>三相電機</v>
          </cell>
          <cell r="D2286" t="str">
            <v>JQ</v>
          </cell>
          <cell r="E2286" t="str">
            <v>電気</v>
          </cell>
          <cell r="F2286">
            <v>4.6219000000000003E-2</v>
          </cell>
          <cell r="G2286" t="str">
            <v/>
          </cell>
        </row>
        <row r="2287">
          <cell r="B2287">
            <v>6521</v>
          </cell>
          <cell r="C2287" t="str">
            <v>オキサイド</v>
          </cell>
          <cell r="D2287" t="str">
            <v>マ</v>
          </cell>
          <cell r="E2287" t="str">
            <v>電気</v>
          </cell>
          <cell r="F2287">
            <v>4.8939000000000003E-2</v>
          </cell>
          <cell r="G2287" t="str">
            <v/>
          </cell>
        </row>
        <row r="2288">
          <cell r="B2288">
            <v>6522</v>
          </cell>
          <cell r="C2288" t="str">
            <v>アスタリスク</v>
          </cell>
          <cell r="D2288" t="str">
            <v>マ</v>
          </cell>
          <cell r="E2288" t="str">
            <v>電気</v>
          </cell>
          <cell r="F2288">
            <v>7.0548E-2</v>
          </cell>
          <cell r="G2288">
            <v>28.02</v>
          </cell>
        </row>
        <row r="2289">
          <cell r="B2289">
            <v>6523</v>
          </cell>
          <cell r="C2289" t="str">
            <v>PHCHD</v>
          </cell>
          <cell r="D2289" t="str">
            <v>東1</v>
          </cell>
          <cell r="E2289" t="str">
            <v>電気</v>
          </cell>
          <cell r="F2289">
            <v>1.23541682</v>
          </cell>
          <cell r="G2289" t="str">
            <v/>
          </cell>
        </row>
        <row r="2290">
          <cell r="B2290">
            <v>6524</v>
          </cell>
          <cell r="C2290" t="str">
            <v>湖北工業</v>
          </cell>
          <cell r="D2290" t="str">
            <v>東2</v>
          </cell>
          <cell r="E2290" t="str">
            <v>電気</v>
          </cell>
          <cell r="F2290">
            <v>0.09</v>
          </cell>
          <cell r="G2290" t="str">
            <v/>
          </cell>
        </row>
        <row r="2291">
          <cell r="B2291">
            <v>6532</v>
          </cell>
          <cell r="C2291" t="str">
            <v>ベイカレント</v>
          </cell>
          <cell r="D2291" t="str">
            <v>東1</v>
          </cell>
          <cell r="E2291" t="str">
            <v>サー</v>
          </cell>
          <cell r="F2291">
            <v>0.15541141</v>
          </cell>
          <cell r="G2291" t="str">
            <v/>
          </cell>
        </row>
        <row r="2292">
          <cell r="B2292">
            <v>6533</v>
          </cell>
          <cell r="C2292" t="str">
            <v>オーケストラ</v>
          </cell>
          <cell r="D2292" t="str">
            <v>東1</v>
          </cell>
          <cell r="E2292" t="str">
            <v>サー</v>
          </cell>
          <cell r="F2292">
            <v>9.7960000000000005E-2</v>
          </cell>
          <cell r="G2292">
            <v>28.16</v>
          </cell>
        </row>
        <row r="2293">
          <cell r="B2293">
            <v>6535</v>
          </cell>
          <cell r="C2293" t="str">
            <v>アイモバイル</v>
          </cell>
          <cell r="D2293" t="str">
            <v>東1</v>
          </cell>
          <cell r="E2293" t="str">
            <v>サー</v>
          </cell>
          <cell r="F2293">
            <v>0.21848196</v>
          </cell>
          <cell r="G2293">
            <v>29.56</v>
          </cell>
        </row>
        <row r="2294">
          <cell r="B2294">
            <v>6537</v>
          </cell>
          <cell r="C2294" t="str">
            <v>WASHハウス</v>
          </cell>
          <cell r="D2294" t="str">
            <v>マ</v>
          </cell>
          <cell r="E2294" t="str">
            <v>サー</v>
          </cell>
          <cell r="F2294">
            <v>6.9108000000000003E-2</v>
          </cell>
          <cell r="G2294" t="str">
            <v/>
          </cell>
        </row>
        <row r="2295">
          <cell r="B2295">
            <v>6538</v>
          </cell>
          <cell r="C2295" t="str">
            <v>キャリアイン</v>
          </cell>
          <cell r="D2295" t="str">
            <v>東1</v>
          </cell>
          <cell r="E2295" t="str">
            <v>サー</v>
          </cell>
          <cell r="F2295">
            <v>0.20968800000000001</v>
          </cell>
          <cell r="G2295" t="str">
            <v/>
          </cell>
        </row>
        <row r="2296">
          <cell r="B2296">
            <v>6539</v>
          </cell>
          <cell r="C2296" t="str">
            <v>MSJapan</v>
          </cell>
          <cell r="D2296" t="str">
            <v>東1</v>
          </cell>
          <cell r="E2296" t="str">
            <v>サー</v>
          </cell>
          <cell r="F2296">
            <v>0.249858</v>
          </cell>
          <cell r="G2296" t="str">
            <v/>
          </cell>
        </row>
        <row r="2297">
          <cell r="B2297">
            <v>6540</v>
          </cell>
          <cell r="C2297" t="str">
            <v>船場</v>
          </cell>
          <cell r="D2297" t="str">
            <v>東1</v>
          </cell>
          <cell r="E2297" t="str">
            <v>サー</v>
          </cell>
          <cell r="F2297">
            <v>0.10253284999999999</v>
          </cell>
          <cell r="G2297" t="str">
            <v/>
          </cell>
        </row>
        <row r="2298">
          <cell r="B2298">
            <v>6541</v>
          </cell>
          <cell r="C2298" t="str">
            <v>グレイステク</v>
          </cell>
          <cell r="D2298" t="str">
            <v>東1</v>
          </cell>
          <cell r="E2298" t="str">
            <v>サー</v>
          </cell>
          <cell r="F2298">
            <v>0.28398600000000002</v>
          </cell>
          <cell r="G2298" t="str">
            <v/>
          </cell>
        </row>
        <row r="2299">
          <cell r="B2299">
            <v>6542</v>
          </cell>
          <cell r="C2299" t="str">
            <v>FC</v>
          </cell>
          <cell r="D2299" t="str">
            <v>JQ</v>
          </cell>
          <cell r="E2299" t="str">
            <v>サー</v>
          </cell>
          <cell r="F2299">
            <v>5.6689950000000003E-2</v>
          </cell>
          <cell r="G2299" t="str">
            <v/>
          </cell>
        </row>
        <row r="2300">
          <cell r="B2300">
            <v>6543</v>
          </cell>
          <cell r="C2300" t="str">
            <v>日宣</v>
          </cell>
          <cell r="D2300" t="str">
            <v>JQ</v>
          </cell>
          <cell r="E2300" t="str">
            <v>サー</v>
          </cell>
          <cell r="F2300">
            <v>2.0202999999999999E-2</v>
          </cell>
          <cell r="G2300" t="str">
            <v/>
          </cell>
        </row>
        <row r="2301">
          <cell r="B2301">
            <v>6544</v>
          </cell>
          <cell r="C2301" t="str">
            <v>Jエレベータ</v>
          </cell>
          <cell r="D2301" t="str">
            <v>東1</v>
          </cell>
          <cell r="E2301" t="str">
            <v>サー</v>
          </cell>
          <cell r="F2301">
            <v>0.88753599999999999</v>
          </cell>
          <cell r="G2301">
            <v>28.93</v>
          </cell>
        </row>
        <row r="2302">
          <cell r="B2302">
            <v>6545</v>
          </cell>
          <cell r="C2302" t="str">
            <v>インフィニティ</v>
          </cell>
          <cell r="D2302" t="str">
            <v>マ</v>
          </cell>
          <cell r="E2302" t="str">
            <v>サー</v>
          </cell>
          <cell r="F2302">
            <v>5.427771E-2</v>
          </cell>
          <cell r="G2302" t="str">
            <v/>
          </cell>
        </row>
        <row r="2303">
          <cell r="B2303">
            <v>6546</v>
          </cell>
          <cell r="C2303" t="str">
            <v>フルテック</v>
          </cell>
          <cell r="D2303" t="str">
            <v>東1</v>
          </cell>
          <cell r="E2303" t="str">
            <v>サー</v>
          </cell>
          <cell r="F2303">
            <v>5.3677999999999997E-2</v>
          </cell>
          <cell r="G2303" t="str">
            <v/>
          </cell>
        </row>
        <row r="2304">
          <cell r="B2304">
            <v>6547</v>
          </cell>
          <cell r="C2304" t="str">
            <v>グリーンズ</v>
          </cell>
          <cell r="D2304" t="str">
            <v>東1</v>
          </cell>
          <cell r="E2304" t="str">
            <v>サー</v>
          </cell>
          <cell r="F2304">
            <v>0.128862</v>
          </cell>
          <cell r="G2304" t="str">
            <v/>
          </cell>
        </row>
        <row r="2305">
          <cell r="B2305">
            <v>6548</v>
          </cell>
          <cell r="C2305" t="str">
            <v>旅工房</v>
          </cell>
          <cell r="D2305" t="str">
            <v>マ</v>
          </cell>
          <cell r="E2305" t="str">
            <v>サー</v>
          </cell>
          <cell r="F2305">
            <v>5.9441000000000001E-2</v>
          </cell>
          <cell r="G2305" t="str">
            <v/>
          </cell>
        </row>
        <row r="2306">
          <cell r="B2306">
            <v>6549</v>
          </cell>
          <cell r="C2306" t="str">
            <v>ディーエム</v>
          </cell>
          <cell r="D2306" t="str">
            <v>JQ</v>
          </cell>
          <cell r="E2306" t="str">
            <v>サー</v>
          </cell>
          <cell r="F2306">
            <v>2.81E-2</v>
          </cell>
          <cell r="G2306" t="str">
            <v/>
          </cell>
        </row>
        <row r="2307">
          <cell r="B2307">
            <v>6550</v>
          </cell>
          <cell r="C2307" t="str">
            <v>Unipos</v>
          </cell>
          <cell r="D2307" t="str">
            <v>マ</v>
          </cell>
          <cell r="E2307" t="str">
            <v>サー</v>
          </cell>
          <cell r="F2307">
            <v>0.12967400000000001</v>
          </cell>
          <cell r="G2307" t="str">
            <v/>
          </cell>
        </row>
        <row r="2308">
          <cell r="B2308">
            <v>6551</v>
          </cell>
          <cell r="C2308" t="str">
            <v>ツナグ</v>
          </cell>
          <cell r="D2308" t="str">
            <v>東1</v>
          </cell>
          <cell r="E2308" t="str">
            <v>サー</v>
          </cell>
          <cell r="F2308">
            <v>8.6238350000000005E-2</v>
          </cell>
          <cell r="G2308" t="str">
            <v/>
          </cell>
        </row>
        <row r="2309">
          <cell r="B2309">
            <v>6552</v>
          </cell>
          <cell r="C2309" t="str">
            <v>GameWith</v>
          </cell>
          <cell r="D2309" t="str">
            <v>東1</v>
          </cell>
          <cell r="E2309" t="str">
            <v>サー</v>
          </cell>
          <cell r="F2309">
            <v>0.18315899999999999</v>
          </cell>
          <cell r="G2309" t="str">
            <v/>
          </cell>
        </row>
        <row r="2310">
          <cell r="B2310">
            <v>6553</v>
          </cell>
          <cell r="C2310" t="str">
            <v>ソウルドアウト</v>
          </cell>
          <cell r="D2310" t="str">
            <v>東1</v>
          </cell>
          <cell r="E2310" t="str">
            <v>サー</v>
          </cell>
          <cell r="F2310">
            <v>0.1057965</v>
          </cell>
          <cell r="G2310" t="str">
            <v/>
          </cell>
        </row>
        <row r="2311">
          <cell r="B2311">
            <v>6554</v>
          </cell>
          <cell r="C2311" t="str">
            <v>エスユーエス</v>
          </cell>
          <cell r="D2311" t="str">
            <v>マ</v>
          </cell>
          <cell r="E2311" t="str">
            <v>サー</v>
          </cell>
          <cell r="F2311">
            <v>8.8328000000000004E-2</v>
          </cell>
          <cell r="G2311">
            <v>34.68</v>
          </cell>
        </row>
        <row r="2312">
          <cell r="B2312">
            <v>6555</v>
          </cell>
          <cell r="C2312" t="str">
            <v>MSコンサル</v>
          </cell>
          <cell r="D2312" t="str">
            <v>東1</v>
          </cell>
          <cell r="E2312" t="str">
            <v>サー</v>
          </cell>
          <cell r="F2312">
            <v>4.4650000000000002E-2</v>
          </cell>
          <cell r="G2312" t="str">
            <v/>
          </cell>
        </row>
        <row r="2313">
          <cell r="B2313">
            <v>6556</v>
          </cell>
          <cell r="C2313" t="str">
            <v>ウェルビー</v>
          </cell>
          <cell r="D2313" t="str">
            <v>東1</v>
          </cell>
          <cell r="E2313" t="str">
            <v>サー</v>
          </cell>
          <cell r="F2313">
            <v>0.28788000000000002</v>
          </cell>
          <cell r="G2313">
            <v>31.31</v>
          </cell>
        </row>
        <row r="2314">
          <cell r="B2314">
            <v>6557</v>
          </cell>
          <cell r="C2314" t="str">
            <v>GBHD</v>
          </cell>
          <cell r="D2314" t="str">
            <v>マ</v>
          </cell>
          <cell r="E2314" t="str">
            <v>サー</v>
          </cell>
          <cell r="F2314">
            <v>2.7371900000000001E-2</v>
          </cell>
          <cell r="G2314" t="str">
            <v/>
          </cell>
        </row>
        <row r="2315">
          <cell r="B2315">
            <v>6558</v>
          </cell>
          <cell r="C2315" t="str">
            <v>クックビズ</v>
          </cell>
          <cell r="D2315" t="str">
            <v>マ</v>
          </cell>
          <cell r="E2315" t="str">
            <v>サー</v>
          </cell>
          <cell r="F2315">
            <v>2.6326909999999999E-2</v>
          </cell>
          <cell r="G2315" t="str">
            <v/>
          </cell>
        </row>
        <row r="2316">
          <cell r="B2316">
            <v>6560</v>
          </cell>
          <cell r="C2316" t="str">
            <v>エルティーエス</v>
          </cell>
          <cell r="D2316" t="str">
            <v>東1</v>
          </cell>
          <cell r="E2316" t="str">
            <v>サー</v>
          </cell>
          <cell r="F2316">
            <v>4.3709999999999999E-2</v>
          </cell>
          <cell r="G2316" t="str">
            <v/>
          </cell>
        </row>
        <row r="2317">
          <cell r="B2317">
            <v>6561</v>
          </cell>
          <cell r="C2317" t="str">
            <v>HANATOUR</v>
          </cell>
          <cell r="D2317" t="str">
            <v>マ</v>
          </cell>
          <cell r="E2317" t="str">
            <v>サー</v>
          </cell>
          <cell r="F2317">
            <v>0.12664700000000001</v>
          </cell>
          <cell r="G2317" t="str">
            <v/>
          </cell>
        </row>
        <row r="2318">
          <cell r="B2318">
            <v>6562</v>
          </cell>
          <cell r="C2318" t="str">
            <v>ジーニー</v>
          </cell>
          <cell r="D2318" t="str">
            <v>マ</v>
          </cell>
          <cell r="E2318" t="str">
            <v>サー</v>
          </cell>
          <cell r="F2318">
            <v>0.180482</v>
          </cell>
          <cell r="G2318" t="str">
            <v/>
          </cell>
        </row>
        <row r="2319">
          <cell r="B2319">
            <v>6563</v>
          </cell>
          <cell r="C2319" t="str">
            <v>みらいワークス</v>
          </cell>
          <cell r="D2319" t="str">
            <v>マ</v>
          </cell>
          <cell r="E2319" t="str">
            <v>サー</v>
          </cell>
          <cell r="F2319">
            <v>5.0950000000000002E-2</v>
          </cell>
          <cell r="G2319" t="str">
            <v/>
          </cell>
        </row>
        <row r="2320">
          <cell r="B2320">
            <v>6564</v>
          </cell>
          <cell r="C2320" t="str">
            <v>ミダック</v>
          </cell>
          <cell r="D2320" t="str">
            <v>東1</v>
          </cell>
          <cell r="E2320" t="str">
            <v>サー</v>
          </cell>
          <cell r="F2320">
            <v>0.27773500000000001</v>
          </cell>
          <cell r="G2320">
            <v>27.72</v>
          </cell>
        </row>
        <row r="2321">
          <cell r="B2321">
            <v>6565</v>
          </cell>
          <cell r="C2321" t="str">
            <v>ABホテル</v>
          </cell>
          <cell r="D2321" t="str">
            <v>JQ</v>
          </cell>
          <cell r="E2321" t="str">
            <v>サー</v>
          </cell>
          <cell r="F2321">
            <v>0.14176</v>
          </cell>
          <cell r="G2321" t="str">
            <v/>
          </cell>
        </row>
        <row r="2322">
          <cell r="B2322">
            <v>6566</v>
          </cell>
          <cell r="C2322" t="str">
            <v>要興業</v>
          </cell>
          <cell r="D2322" t="str">
            <v>東2</v>
          </cell>
          <cell r="E2322" t="str">
            <v>サー</v>
          </cell>
          <cell r="F2322">
            <v>0.15871399999999999</v>
          </cell>
          <cell r="G2322" t="str">
            <v/>
          </cell>
        </row>
        <row r="2323">
          <cell r="B2323">
            <v>6567</v>
          </cell>
          <cell r="C2323" t="str">
            <v>SERIO</v>
          </cell>
          <cell r="D2323" t="str">
            <v>マ</v>
          </cell>
          <cell r="E2323" t="str">
            <v>サー</v>
          </cell>
          <cell r="F2323">
            <v>6.3294000000000003E-2</v>
          </cell>
          <cell r="G2323" t="str">
            <v/>
          </cell>
        </row>
        <row r="2324">
          <cell r="B2324">
            <v>6568</v>
          </cell>
          <cell r="C2324" t="str">
            <v>神戸天然化学</v>
          </cell>
          <cell r="D2324" t="str">
            <v>マ</v>
          </cell>
          <cell r="E2324" t="str">
            <v>サー</v>
          </cell>
          <cell r="F2324">
            <v>7.7798999999999993E-2</v>
          </cell>
          <cell r="G2324" t="str">
            <v/>
          </cell>
        </row>
        <row r="2325">
          <cell r="B2325">
            <v>6569</v>
          </cell>
          <cell r="C2325" t="str">
            <v>日総工産</v>
          </cell>
          <cell r="D2325" t="str">
            <v>東1</v>
          </cell>
          <cell r="E2325" t="str">
            <v>サー</v>
          </cell>
          <cell r="F2325">
            <v>0.34327600000000003</v>
          </cell>
          <cell r="G2325" t="str">
            <v/>
          </cell>
        </row>
        <row r="2326">
          <cell r="B2326">
            <v>6570</v>
          </cell>
          <cell r="C2326" t="str">
            <v>共和コーポ</v>
          </cell>
          <cell r="D2326" t="str">
            <v>東2</v>
          </cell>
          <cell r="E2326" t="str">
            <v>サー</v>
          </cell>
          <cell r="F2326">
            <v>6.0801300000000003E-2</v>
          </cell>
          <cell r="G2326" t="str">
            <v/>
          </cell>
        </row>
        <row r="2327">
          <cell r="B2327">
            <v>6571</v>
          </cell>
          <cell r="C2327" t="str">
            <v>キュービネット</v>
          </cell>
          <cell r="D2327" t="str">
            <v>東1</v>
          </cell>
          <cell r="E2327" t="str">
            <v>サー</v>
          </cell>
          <cell r="F2327">
            <v>0.12873999999999999</v>
          </cell>
          <cell r="G2327" t="str">
            <v/>
          </cell>
        </row>
        <row r="2328">
          <cell r="B2328">
            <v>6572</v>
          </cell>
          <cell r="C2328" t="str">
            <v>RPAホール</v>
          </cell>
          <cell r="D2328" t="str">
            <v>東1</v>
          </cell>
          <cell r="E2328" t="str">
            <v>サー</v>
          </cell>
          <cell r="F2328">
            <v>0.61929999999999996</v>
          </cell>
          <cell r="G2328" t="str">
            <v/>
          </cell>
        </row>
        <row r="2329">
          <cell r="B2329">
            <v>6573</v>
          </cell>
          <cell r="C2329" t="str">
            <v>アジャイルM</v>
          </cell>
          <cell r="D2329" t="str">
            <v>マ</v>
          </cell>
          <cell r="E2329" t="str">
            <v>サー</v>
          </cell>
          <cell r="F2329">
            <v>2.9851800000000001E-2</v>
          </cell>
          <cell r="G2329" t="str">
            <v/>
          </cell>
        </row>
        <row r="2330">
          <cell r="B2330">
            <v>6574</v>
          </cell>
          <cell r="C2330" t="str">
            <v>コンヴァノ</v>
          </cell>
          <cell r="D2330" t="str">
            <v>マ</v>
          </cell>
          <cell r="E2330" t="str">
            <v>サー</v>
          </cell>
          <cell r="F2330">
            <v>2.26816E-2</v>
          </cell>
          <cell r="G2330" t="str">
            <v/>
          </cell>
        </row>
        <row r="2331">
          <cell r="B2331">
            <v>6575</v>
          </cell>
          <cell r="C2331" t="str">
            <v>ヒューマンアソ</v>
          </cell>
          <cell r="D2331" t="str">
            <v>マ</v>
          </cell>
          <cell r="E2331" t="str">
            <v>サー</v>
          </cell>
          <cell r="F2331">
            <v>3.3791929999999998E-2</v>
          </cell>
          <cell r="G2331" t="str">
            <v/>
          </cell>
        </row>
        <row r="2332">
          <cell r="B2332">
            <v>6577</v>
          </cell>
          <cell r="C2332" t="str">
            <v>ベストワン</v>
          </cell>
          <cell r="D2332" t="str">
            <v>マ</v>
          </cell>
          <cell r="E2332" t="str">
            <v>サー</v>
          </cell>
          <cell r="F2332">
            <v>1.3449600000000001E-2</v>
          </cell>
          <cell r="G2332" t="str">
            <v/>
          </cell>
        </row>
        <row r="2333">
          <cell r="B2333">
            <v>6578</v>
          </cell>
          <cell r="C2333" t="str">
            <v>エヌリンクス</v>
          </cell>
          <cell r="D2333" t="str">
            <v>東2</v>
          </cell>
          <cell r="E2333" t="str">
            <v>サー</v>
          </cell>
          <cell r="F2333">
            <v>7.30296E-2</v>
          </cell>
          <cell r="G2333" t="str">
            <v/>
          </cell>
        </row>
        <row r="2334">
          <cell r="B2334">
            <v>6579</v>
          </cell>
          <cell r="C2334" t="str">
            <v>ログリー</v>
          </cell>
          <cell r="D2334" t="str">
            <v>マ</v>
          </cell>
          <cell r="E2334" t="str">
            <v>サー</v>
          </cell>
          <cell r="F2334">
            <v>3.8025999999999997E-2</v>
          </cell>
          <cell r="G2334" t="str">
            <v/>
          </cell>
        </row>
        <row r="2335">
          <cell r="B2335">
            <v>6580</v>
          </cell>
          <cell r="C2335" t="str">
            <v>ライトアップ</v>
          </cell>
          <cell r="D2335" t="str">
            <v>マ</v>
          </cell>
          <cell r="E2335" t="str">
            <v>サー</v>
          </cell>
          <cell r="F2335">
            <v>5.806E-2</v>
          </cell>
          <cell r="G2335">
            <v>28.43</v>
          </cell>
        </row>
        <row r="2336">
          <cell r="B2336">
            <v>6584</v>
          </cell>
          <cell r="C2336" t="str">
            <v>三櫻工業</v>
          </cell>
          <cell r="D2336" t="str">
            <v>東1</v>
          </cell>
          <cell r="E2336" t="str">
            <v>輸機</v>
          </cell>
          <cell r="F2336">
            <v>0.37112000000000001</v>
          </cell>
          <cell r="G2336">
            <v>30.43</v>
          </cell>
        </row>
        <row r="2337">
          <cell r="B2337">
            <v>6586</v>
          </cell>
          <cell r="C2337" t="str">
            <v>マキタ</v>
          </cell>
          <cell r="D2337" t="str">
            <v>東1</v>
          </cell>
          <cell r="E2337" t="str">
            <v>機械</v>
          </cell>
          <cell r="F2337">
            <v>2.8001752</v>
          </cell>
          <cell r="G2337">
            <v>28.47</v>
          </cell>
        </row>
        <row r="2338">
          <cell r="B2338">
            <v>6588</v>
          </cell>
          <cell r="C2338" t="str">
            <v>東芝テック</v>
          </cell>
          <cell r="D2338" t="str">
            <v>東1</v>
          </cell>
          <cell r="E2338" t="str">
            <v>電気</v>
          </cell>
          <cell r="F2338">
            <v>0.57629140000000001</v>
          </cell>
          <cell r="G2338">
            <v>35.549999999999997</v>
          </cell>
        </row>
        <row r="2339">
          <cell r="B2339">
            <v>6590</v>
          </cell>
          <cell r="C2339" t="str">
            <v>芝浦メカ</v>
          </cell>
          <cell r="D2339" t="str">
            <v>東1</v>
          </cell>
          <cell r="E2339" t="str">
            <v>電気</v>
          </cell>
          <cell r="F2339">
            <v>5.1926189999999997E-2</v>
          </cell>
          <cell r="G2339">
            <v>37.840000000000003</v>
          </cell>
        </row>
        <row r="2340">
          <cell r="B2340">
            <v>6592</v>
          </cell>
          <cell r="C2340" t="str">
            <v>マブチモーター</v>
          </cell>
          <cell r="D2340" t="str">
            <v>東1</v>
          </cell>
          <cell r="E2340" t="str">
            <v>電気</v>
          </cell>
          <cell r="F2340">
            <v>0.67843061999999998</v>
          </cell>
          <cell r="G2340">
            <v>33.270000000000003</v>
          </cell>
        </row>
        <row r="2341">
          <cell r="B2341">
            <v>6594</v>
          </cell>
          <cell r="C2341" t="str">
            <v>日本電産</v>
          </cell>
          <cell r="D2341" t="str">
            <v>東1</v>
          </cell>
          <cell r="E2341" t="str">
            <v>電気</v>
          </cell>
          <cell r="F2341">
            <v>5.9628446799999999</v>
          </cell>
          <cell r="G2341" t="str">
            <v/>
          </cell>
        </row>
        <row r="2342">
          <cell r="B2342">
            <v>6597</v>
          </cell>
          <cell r="C2342" t="str">
            <v>HPCシステムズ</v>
          </cell>
          <cell r="D2342" t="str">
            <v>マ</v>
          </cell>
          <cell r="E2342" t="str">
            <v>電気</v>
          </cell>
          <cell r="F2342">
            <v>4.2944999999999997E-2</v>
          </cell>
          <cell r="G2342">
            <v>29.11</v>
          </cell>
        </row>
        <row r="2343">
          <cell r="B2343">
            <v>6599</v>
          </cell>
          <cell r="C2343" t="str">
            <v>エブレン</v>
          </cell>
          <cell r="D2343" t="str">
            <v>JQ</v>
          </cell>
          <cell r="E2343" t="str">
            <v>電気</v>
          </cell>
          <cell r="F2343">
            <v>1.536E-2</v>
          </cell>
          <cell r="G2343" t="str">
            <v/>
          </cell>
        </row>
        <row r="2344">
          <cell r="B2344">
            <v>6612</v>
          </cell>
          <cell r="C2344" t="str">
            <v>バルミューダ</v>
          </cell>
          <cell r="D2344" t="str">
            <v>マ</v>
          </cell>
          <cell r="E2344" t="str">
            <v>電気</v>
          </cell>
          <cell r="F2344">
            <v>8.3269999999999997E-2</v>
          </cell>
          <cell r="G2344" t="str">
            <v/>
          </cell>
        </row>
        <row r="2345">
          <cell r="B2345">
            <v>6613</v>
          </cell>
          <cell r="C2345" t="str">
            <v>QDレーザ</v>
          </cell>
          <cell r="D2345" t="str">
            <v>マ</v>
          </cell>
          <cell r="E2345" t="str">
            <v>電気</v>
          </cell>
          <cell r="F2345">
            <v>0.35067779999999998</v>
          </cell>
          <cell r="G2345" t="str">
            <v/>
          </cell>
        </row>
        <row r="2346">
          <cell r="B2346">
            <v>6614</v>
          </cell>
          <cell r="C2346" t="str">
            <v>シキノハイテック</v>
          </cell>
          <cell r="D2346" t="str">
            <v>JQ</v>
          </cell>
          <cell r="E2346" t="str">
            <v>電気</v>
          </cell>
          <cell r="F2346">
            <v>4.3700000000000003E-2</v>
          </cell>
          <cell r="G2346" t="str">
            <v/>
          </cell>
        </row>
        <row r="2347">
          <cell r="B2347">
            <v>6615</v>
          </cell>
          <cell r="C2347" t="str">
            <v>ユーエムシ</v>
          </cell>
          <cell r="D2347" t="str">
            <v>東1</v>
          </cell>
          <cell r="E2347" t="str">
            <v>電気</v>
          </cell>
          <cell r="F2347">
            <v>0.28277619999999998</v>
          </cell>
          <cell r="G2347" t="str">
            <v/>
          </cell>
        </row>
        <row r="2348">
          <cell r="B2348">
            <v>6616</v>
          </cell>
          <cell r="C2348" t="str">
            <v>トレックス</v>
          </cell>
          <cell r="D2348" t="str">
            <v>東1</v>
          </cell>
          <cell r="E2348" t="str">
            <v>電気</v>
          </cell>
          <cell r="F2348">
            <v>0.11554200000000001</v>
          </cell>
          <cell r="G2348">
            <v>29.45</v>
          </cell>
        </row>
        <row r="2349">
          <cell r="B2349">
            <v>6617</v>
          </cell>
          <cell r="C2349" t="str">
            <v>東光高岳</v>
          </cell>
          <cell r="D2349" t="str">
            <v>東1</v>
          </cell>
          <cell r="E2349" t="str">
            <v>電気</v>
          </cell>
          <cell r="F2349">
            <v>0.16276304999999999</v>
          </cell>
          <cell r="G2349" t="str">
            <v/>
          </cell>
        </row>
        <row r="2350">
          <cell r="B2350">
            <v>6618</v>
          </cell>
          <cell r="C2350" t="str">
            <v>大泉製作所</v>
          </cell>
          <cell r="D2350" t="str">
            <v>マ</v>
          </cell>
          <cell r="E2350" t="str">
            <v>電気</v>
          </cell>
          <cell r="F2350">
            <v>8.4619680000000003E-2</v>
          </cell>
          <cell r="G2350">
            <v>34.51</v>
          </cell>
        </row>
        <row r="2351">
          <cell r="B2351">
            <v>6619</v>
          </cell>
          <cell r="C2351" t="str">
            <v>ダブルスコープ</v>
          </cell>
          <cell r="D2351" t="str">
            <v>東1</v>
          </cell>
          <cell r="E2351" t="str">
            <v>電気</v>
          </cell>
          <cell r="F2351">
            <v>0.54471599999999998</v>
          </cell>
          <cell r="G2351">
            <v>34.04</v>
          </cell>
        </row>
        <row r="2352">
          <cell r="B2352">
            <v>6620</v>
          </cell>
          <cell r="C2352" t="str">
            <v>宮越HD</v>
          </cell>
          <cell r="D2352" t="str">
            <v>東1</v>
          </cell>
          <cell r="E2352" t="str">
            <v>不動</v>
          </cell>
          <cell r="F2352">
            <v>0.40014942999999997</v>
          </cell>
          <cell r="G2352" t="str">
            <v/>
          </cell>
        </row>
        <row r="2353">
          <cell r="B2353">
            <v>6622</v>
          </cell>
          <cell r="C2353" t="str">
            <v>ダイヘン</v>
          </cell>
          <cell r="D2353" t="str">
            <v>東1</v>
          </cell>
          <cell r="E2353" t="str">
            <v>電気</v>
          </cell>
          <cell r="F2353">
            <v>0.27103291000000002</v>
          </cell>
          <cell r="G2353">
            <v>32.15</v>
          </cell>
        </row>
        <row r="2354">
          <cell r="B2354">
            <v>6625</v>
          </cell>
          <cell r="C2354" t="str">
            <v>JALCO</v>
          </cell>
          <cell r="D2354" t="str">
            <v>JQ</v>
          </cell>
          <cell r="E2354" t="str">
            <v>不動</v>
          </cell>
          <cell r="F2354">
            <v>1.12541318</v>
          </cell>
          <cell r="G2354" t="str">
            <v/>
          </cell>
        </row>
        <row r="2355">
          <cell r="B2355">
            <v>6626</v>
          </cell>
          <cell r="C2355" t="str">
            <v>SEMITEC</v>
          </cell>
          <cell r="D2355" t="str">
            <v>JQ</v>
          </cell>
          <cell r="E2355" t="str">
            <v>電気</v>
          </cell>
          <cell r="F2355">
            <v>2.8428999999999999E-2</v>
          </cell>
          <cell r="G2355" t="str">
            <v/>
          </cell>
        </row>
        <row r="2356">
          <cell r="B2356">
            <v>6627</v>
          </cell>
          <cell r="C2356" t="str">
            <v>テラプローブ</v>
          </cell>
          <cell r="D2356" t="str">
            <v>東2</v>
          </cell>
          <cell r="E2356" t="str">
            <v>電気</v>
          </cell>
          <cell r="F2356">
            <v>9.2825000000000005E-2</v>
          </cell>
          <cell r="G2356">
            <v>31.2</v>
          </cell>
        </row>
        <row r="2357">
          <cell r="B2357">
            <v>6629</v>
          </cell>
          <cell r="C2357" t="str">
            <v>テクノホライゾン</v>
          </cell>
          <cell r="D2357" t="str">
            <v>JQ</v>
          </cell>
          <cell r="E2357" t="str">
            <v>電気</v>
          </cell>
          <cell r="F2357">
            <v>0.21063299999999999</v>
          </cell>
          <cell r="G2357">
            <v>29.39</v>
          </cell>
        </row>
        <row r="2358">
          <cell r="B2358">
            <v>6630</v>
          </cell>
          <cell r="C2358" t="str">
            <v>ヤーマン</v>
          </cell>
          <cell r="D2358" t="str">
            <v>東1</v>
          </cell>
          <cell r="E2358" t="str">
            <v>電気</v>
          </cell>
          <cell r="F2358">
            <v>0.58348880000000003</v>
          </cell>
          <cell r="G2358">
            <v>31.87</v>
          </cell>
        </row>
        <row r="2359">
          <cell r="B2359">
            <v>6632</v>
          </cell>
          <cell r="C2359" t="str">
            <v>JVCケンウッド</v>
          </cell>
          <cell r="D2359" t="str">
            <v>東1</v>
          </cell>
          <cell r="E2359" t="str">
            <v>電気</v>
          </cell>
          <cell r="F2359">
            <v>1.6400020099999999</v>
          </cell>
          <cell r="G2359" t="str">
            <v/>
          </cell>
        </row>
        <row r="2360">
          <cell r="B2360">
            <v>6633</v>
          </cell>
          <cell r="C2360" t="str">
            <v>C＆Gシステムズ</v>
          </cell>
          <cell r="D2360" t="str">
            <v>東2</v>
          </cell>
          <cell r="E2360" t="str">
            <v>電気</v>
          </cell>
          <cell r="F2360">
            <v>9.8015489999999997E-2</v>
          </cell>
          <cell r="G2360" t="str">
            <v/>
          </cell>
        </row>
        <row r="2361">
          <cell r="B2361">
            <v>6634</v>
          </cell>
          <cell r="C2361" t="str">
            <v>ネクスG</v>
          </cell>
          <cell r="D2361" t="str">
            <v>JQ</v>
          </cell>
          <cell r="E2361" t="str">
            <v>電気</v>
          </cell>
          <cell r="F2361">
            <v>0.15030194999999999</v>
          </cell>
          <cell r="G2361" t="str">
            <v/>
          </cell>
        </row>
        <row r="2362">
          <cell r="B2362">
            <v>6635</v>
          </cell>
          <cell r="C2362" t="str">
            <v>大日光エンジ</v>
          </cell>
          <cell r="D2362" t="str">
            <v>JQ</v>
          </cell>
          <cell r="E2362" t="str">
            <v>電気</v>
          </cell>
          <cell r="F2362">
            <v>5.4781999999999997E-2</v>
          </cell>
          <cell r="G2362" t="str">
            <v/>
          </cell>
        </row>
        <row r="2363">
          <cell r="B2363">
            <v>6637</v>
          </cell>
          <cell r="C2363" t="str">
            <v>寺崎電気</v>
          </cell>
          <cell r="D2363" t="str">
            <v>JQ</v>
          </cell>
          <cell r="E2363" t="str">
            <v>電気</v>
          </cell>
          <cell r="F2363">
            <v>0.1303</v>
          </cell>
          <cell r="G2363" t="str">
            <v/>
          </cell>
        </row>
        <row r="2364">
          <cell r="B2364">
            <v>6638</v>
          </cell>
          <cell r="C2364" t="str">
            <v>ミマキエンジ</v>
          </cell>
          <cell r="D2364" t="str">
            <v>東1</v>
          </cell>
          <cell r="E2364" t="str">
            <v>電気</v>
          </cell>
          <cell r="F2364">
            <v>0.32040000000000002</v>
          </cell>
          <cell r="G2364" t="str">
            <v/>
          </cell>
        </row>
        <row r="2365">
          <cell r="B2365">
            <v>6639</v>
          </cell>
          <cell r="C2365" t="str">
            <v>コンテック</v>
          </cell>
          <cell r="D2365" t="str">
            <v>東2</v>
          </cell>
          <cell r="E2365" t="str">
            <v>電気</v>
          </cell>
          <cell r="F2365">
            <v>6.6000000000000003E-2</v>
          </cell>
          <cell r="G2365" t="str">
            <v/>
          </cell>
        </row>
        <row r="2366">
          <cell r="B2366">
            <v>6640</v>
          </cell>
          <cell r="C2366" t="str">
            <v>I-PEX</v>
          </cell>
          <cell r="D2366" t="str">
            <v>東1</v>
          </cell>
          <cell r="E2366" t="str">
            <v>電気</v>
          </cell>
          <cell r="F2366">
            <v>0.18722800000000001</v>
          </cell>
          <cell r="G2366">
            <v>30.66</v>
          </cell>
        </row>
        <row r="2367">
          <cell r="B2367">
            <v>6641</v>
          </cell>
          <cell r="C2367" t="str">
            <v>日新電機</v>
          </cell>
          <cell r="D2367" t="str">
            <v>東1</v>
          </cell>
          <cell r="E2367" t="str">
            <v>電気</v>
          </cell>
          <cell r="F2367">
            <v>1.07832445</v>
          </cell>
          <cell r="G2367">
            <v>36.68</v>
          </cell>
        </row>
        <row r="2368">
          <cell r="B2368">
            <v>6643</v>
          </cell>
          <cell r="C2368" t="str">
            <v>戸上電機</v>
          </cell>
          <cell r="D2368" t="str">
            <v>東2</v>
          </cell>
          <cell r="E2368" t="str">
            <v>電気</v>
          </cell>
          <cell r="F2368">
            <v>5.0286579999999997E-2</v>
          </cell>
          <cell r="G2368" t="str">
            <v/>
          </cell>
        </row>
        <row r="2369">
          <cell r="B2369">
            <v>6644</v>
          </cell>
          <cell r="C2369" t="str">
            <v>大崎電気</v>
          </cell>
          <cell r="D2369" t="str">
            <v>東1</v>
          </cell>
          <cell r="E2369" t="str">
            <v>電気</v>
          </cell>
          <cell r="F2369">
            <v>0.49267179999999999</v>
          </cell>
          <cell r="G2369" t="str">
            <v/>
          </cell>
        </row>
        <row r="2370">
          <cell r="B2370">
            <v>6645</v>
          </cell>
          <cell r="C2370" t="str">
            <v>オムロン</v>
          </cell>
          <cell r="D2370" t="str">
            <v>東1</v>
          </cell>
          <cell r="E2370" t="str">
            <v>電気</v>
          </cell>
          <cell r="F2370">
            <v>2.0624487199999999</v>
          </cell>
          <cell r="G2370">
            <v>28.12</v>
          </cell>
        </row>
        <row r="2371">
          <cell r="B2371">
            <v>6647</v>
          </cell>
          <cell r="C2371" t="str">
            <v>森尾電機</v>
          </cell>
          <cell r="D2371" t="str">
            <v>東2</v>
          </cell>
          <cell r="E2371" t="str">
            <v>電気</v>
          </cell>
          <cell r="F2371">
            <v>1.4250000000000001E-2</v>
          </cell>
          <cell r="G2371" t="str">
            <v/>
          </cell>
        </row>
        <row r="2372">
          <cell r="B2372">
            <v>6648</v>
          </cell>
          <cell r="C2372" t="str">
            <v>かわでん</v>
          </cell>
          <cell r="D2372" t="str">
            <v>JQ</v>
          </cell>
          <cell r="E2372" t="str">
            <v>電気</v>
          </cell>
          <cell r="F2372">
            <v>4.1919999999999999E-2</v>
          </cell>
          <cell r="G2372" t="str">
            <v/>
          </cell>
        </row>
        <row r="2373">
          <cell r="B2373">
            <v>6651</v>
          </cell>
          <cell r="C2373" t="str">
            <v>日東工業</v>
          </cell>
          <cell r="D2373" t="str">
            <v>東1</v>
          </cell>
          <cell r="E2373" t="str">
            <v>電気</v>
          </cell>
          <cell r="F2373">
            <v>0.43</v>
          </cell>
          <cell r="G2373" t="str">
            <v/>
          </cell>
        </row>
        <row r="2374">
          <cell r="B2374">
            <v>6652</v>
          </cell>
          <cell r="C2374" t="str">
            <v>IDEC</v>
          </cell>
          <cell r="D2374" t="str">
            <v>東1</v>
          </cell>
          <cell r="E2374" t="str">
            <v>電気</v>
          </cell>
          <cell r="F2374">
            <v>0.33224484999999998</v>
          </cell>
          <cell r="G2374">
            <v>30.47</v>
          </cell>
        </row>
        <row r="2375">
          <cell r="B2375">
            <v>6653</v>
          </cell>
          <cell r="C2375" t="str">
            <v>正興電機</v>
          </cell>
          <cell r="D2375" t="str">
            <v>東1</v>
          </cell>
          <cell r="E2375" t="str">
            <v>電気</v>
          </cell>
          <cell r="F2375">
            <v>0.12603595000000001</v>
          </cell>
          <cell r="G2375" t="str">
            <v/>
          </cell>
        </row>
        <row r="2376">
          <cell r="B2376">
            <v>6654</v>
          </cell>
          <cell r="C2376" t="str">
            <v>不二電機</v>
          </cell>
          <cell r="D2376" t="str">
            <v>東1</v>
          </cell>
          <cell r="E2376" t="str">
            <v>電気</v>
          </cell>
          <cell r="F2376">
            <v>6.6689999999999999E-2</v>
          </cell>
          <cell r="G2376" t="str">
            <v/>
          </cell>
        </row>
        <row r="2377">
          <cell r="B2377">
            <v>6656</v>
          </cell>
          <cell r="C2377" t="str">
            <v>インスペック</v>
          </cell>
          <cell r="D2377" t="str">
            <v>東2</v>
          </cell>
          <cell r="E2377" t="str">
            <v>電気</v>
          </cell>
          <cell r="F2377">
            <v>3.7904E-2</v>
          </cell>
          <cell r="G2377" t="str">
            <v/>
          </cell>
        </row>
        <row r="2378">
          <cell r="B2378">
            <v>6658</v>
          </cell>
          <cell r="C2378" t="str">
            <v>シライ電子</v>
          </cell>
          <cell r="D2378" t="str">
            <v>JQ</v>
          </cell>
          <cell r="E2378" t="str">
            <v>電気</v>
          </cell>
          <cell r="F2378">
            <v>0.13976</v>
          </cell>
          <cell r="G2378">
            <v>32.700000000000003</v>
          </cell>
        </row>
        <row r="2379">
          <cell r="B2379">
            <v>6659</v>
          </cell>
          <cell r="C2379" t="str">
            <v>メディアリンクス</v>
          </cell>
          <cell r="D2379" t="str">
            <v>JQ</v>
          </cell>
          <cell r="E2379" t="str">
            <v>電気</v>
          </cell>
          <cell r="F2379">
            <v>5.6752999999999998E-2</v>
          </cell>
          <cell r="G2379" t="str">
            <v/>
          </cell>
        </row>
        <row r="2380">
          <cell r="B2380">
            <v>6662</v>
          </cell>
          <cell r="C2380" t="str">
            <v>ユビテック</v>
          </cell>
          <cell r="D2380" t="str">
            <v>JQ</v>
          </cell>
          <cell r="E2380" t="str">
            <v>電気</v>
          </cell>
          <cell r="F2380">
            <v>0.14791599999999999</v>
          </cell>
          <cell r="G2380" t="str">
            <v/>
          </cell>
        </row>
        <row r="2381">
          <cell r="B2381">
            <v>6663</v>
          </cell>
          <cell r="C2381" t="str">
            <v>太洋工業</v>
          </cell>
          <cell r="D2381" t="str">
            <v>JQ</v>
          </cell>
          <cell r="E2381" t="str">
            <v>電気</v>
          </cell>
          <cell r="F2381">
            <v>5.9101000000000001E-2</v>
          </cell>
          <cell r="G2381" t="str">
            <v/>
          </cell>
        </row>
        <row r="2382">
          <cell r="B2382">
            <v>6664</v>
          </cell>
          <cell r="C2382" t="str">
            <v>オプトエレク</v>
          </cell>
          <cell r="D2382" t="str">
            <v>JQ</v>
          </cell>
          <cell r="E2382" t="str">
            <v>電気</v>
          </cell>
          <cell r="F2382">
            <v>6.5780000000000005E-2</v>
          </cell>
          <cell r="G2382" t="str">
            <v/>
          </cell>
        </row>
        <row r="2383">
          <cell r="B2383">
            <v>6666</v>
          </cell>
          <cell r="C2383" t="str">
            <v>リバーエレテク</v>
          </cell>
          <cell r="D2383" t="str">
            <v>JQ</v>
          </cell>
          <cell r="E2383" t="str">
            <v>電気</v>
          </cell>
          <cell r="F2383">
            <v>8.6926519999999993E-2</v>
          </cell>
          <cell r="G2383" t="str">
            <v/>
          </cell>
        </row>
        <row r="2384">
          <cell r="B2384">
            <v>6668</v>
          </cell>
          <cell r="C2384" t="str">
            <v>アドプラズマ</v>
          </cell>
          <cell r="D2384" t="str">
            <v>東2</v>
          </cell>
          <cell r="E2384" t="str">
            <v>電気</v>
          </cell>
          <cell r="F2384">
            <v>8.5860000000000006E-2</v>
          </cell>
          <cell r="G2384">
            <v>37.090000000000003</v>
          </cell>
        </row>
        <row r="2385">
          <cell r="B2385">
            <v>6670</v>
          </cell>
          <cell r="C2385" t="str">
            <v>MCJ</v>
          </cell>
          <cell r="D2385" t="str">
            <v>東2</v>
          </cell>
          <cell r="E2385" t="str">
            <v>電気</v>
          </cell>
          <cell r="F2385">
            <v>1.017747</v>
          </cell>
          <cell r="G2385">
            <v>31.74</v>
          </cell>
        </row>
        <row r="2386">
          <cell r="B2386">
            <v>6674</v>
          </cell>
          <cell r="C2386" t="str">
            <v>GSユアサ</v>
          </cell>
          <cell r="D2386" t="str">
            <v>東1</v>
          </cell>
          <cell r="E2386" t="str">
            <v>電気</v>
          </cell>
          <cell r="F2386">
            <v>0.80599441999999999</v>
          </cell>
          <cell r="G2386">
            <v>35.75</v>
          </cell>
        </row>
        <row r="2387">
          <cell r="B2387">
            <v>6675</v>
          </cell>
          <cell r="C2387" t="str">
            <v>サクサ</v>
          </cell>
          <cell r="D2387" t="str">
            <v>東1</v>
          </cell>
          <cell r="E2387" t="str">
            <v>電気</v>
          </cell>
          <cell r="F2387">
            <v>6.2449619999999997E-2</v>
          </cell>
          <cell r="G2387" t="str">
            <v/>
          </cell>
        </row>
        <row r="2388">
          <cell r="B2388">
            <v>6676</v>
          </cell>
          <cell r="C2388" t="str">
            <v>メルコ</v>
          </cell>
          <cell r="D2388" t="str">
            <v>東1</v>
          </cell>
          <cell r="E2388" t="str">
            <v>電気</v>
          </cell>
          <cell r="F2388">
            <v>0.17937872999999999</v>
          </cell>
          <cell r="G2388">
            <v>31.46</v>
          </cell>
        </row>
        <row r="2389">
          <cell r="B2389">
            <v>6677</v>
          </cell>
          <cell r="C2389" t="str">
            <v>エスケーエレク</v>
          </cell>
          <cell r="D2389" t="str">
            <v>JQ</v>
          </cell>
          <cell r="E2389" t="str">
            <v>電気</v>
          </cell>
          <cell r="F2389">
            <v>0.11368399999999999</v>
          </cell>
          <cell r="G2389" t="str">
            <v/>
          </cell>
        </row>
        <row r="2390">
          <cell r="B2390">
            <v>6678</v>
          </cell>
          <cell r="C2390" t="str">
            <v>テクノメディカ</v>
          </cell>
          <cell r="D2390" t="str">
            <v>東1</v>
          </cell>
          <cell r="E2390" t="str">
            <v>電気</v>
          </cell>
          <cell r="F2390">
            <v>8.7599999999999997E-2</v>
          </cell>
          <cell r="G2390" t="str">
            <v/>
          </cell>
        </row>
        <row r="2391">
          <cell r="B2391">
            <v>6694</v>
          </cell>
          <cell r="C2391" t="str">
            <v>ズーム</v>
          </cell>
          <cell r="D2391" t="str">
            <v>JQ</v>
          </cell>
          <cell r="E2391" t="str">
            <v>電気</v>
          </cell>
          <cell r="F2391">
            <v>4.5948240000000001E-2</v>
          </cell>
          <cell r="G2391" t="str">
            <v/>
          </cell>
        </row>
        <row r="2392">
          <cell r="B2392">
            <v>6696</v>
          </cell>
          <cell r="C2392" t="str">
            <v>ピースリー</v>
          </cell>
          <cell r="D2392" t="str">
            <v>マ</v>
          </cell>
          <cell r="E2392" t="str">
            <v>電気</v>
          </cell>
          <cell r="F2392">
            <v>3.6909999999999998E-2</v>
          </cell>
          <cell r="G2392" t="str">
            <v/>
          </cell>
        </row>
        <row r="2393">
          <cell r="B2393">
            <v>6698</v>
          </cell>
          <cell r="C2393" t="str">
            <v>ヴィステクノズ</v>
          </cell>
          <cell r="D2393" t="str">
            <v>東2</v>
          </cell>
          <cell r="E2393" t="str">
            <v>電気</v>
          </cell>
          <cell r="F2393">
            <v>6.4296000000000006E-2</v>
          </cell>
          <cell r="G2393" t="str">
            <v/>
          </cell>
        </row>
        <row r="2394">
          <cell r="B2394">
            <v>6699</v>
          </cell>
          <cell r="C2394" t="str">
            <v>ダイヤモンドエレ</v>
          </cell>
          <cell r="D2394" t="str">
            <v>東1</v>
          </cell>
          <cell r="E2394" t="str">
            <v>電気</v>
          </cell>
          <cell r="F2394">
            <v>8.1534010000000004E-2</v>
          </cell>
          <cell r="G2394" t="str">
            <v/>
          </cell>
        </row>
        <row r="2395">
          <cell r="B2395">
            <v>6701</v>
          </cell>
          <cell r="C2395" t="str">
            <v>日本電気</v>
          </cell>
          <cell r="D2395" t="str">
            <v>東1</v>
          </cell>
          <cell r="E2395" t="str">
            <v>電気</v>
          </cell>
          <cell r="F2395">
            <v>2.7284986299999998</v>
          </cell>
          <cell r="G2395">
            <v>31.92</v>
          </cell>
        </row>
        <row r="2396">
          <cell r="B2396">
            <v>6702</v>
          </cell>
          <cell r="C2396" t="str">
            <v>富士通</v>
          </cell>
          <cell r="D2396" t="str">
            <v>東1</v>
          </cell>
          <cell r="E2396" t="str">
            <v>電気</v>
          </cell>
          <cell r="F2396">
            <v>2.0700182100000002</v>
          </cell>
          <cell r="G2396" t="str">
            <v/>
          </cell>
        </row>
        <row r="2397">
          <cell r="B2397">
            <v>6703</v>
          </cell>
          <cell r="C2397" t="str">
            <v>沖電気</v>
          </cell>
          <cell r="D2397" t="str">
            <v>東1</v>
          </cell>
          <cell r="E2397" t="str">
            <v>電気</v>
          </cell>
          <cell r="F2397">
            <v>0.87217602000000005</v>
          </cell>
          <cell r="G2397">
            <v>35.44</v>
          </cell>
        </row>
        <row r="2398">
          <cell r="B2398">
            <v>6704</v>
          </cell>
          <cell r="C2398" t="str">
            <v>岩崎通信機</v>
          </cell>
          <cell r="D2398" t="str">
            <v>東1</v>
          </cell>
          <cell r="E2398" t="str">
            <v>電気</v>
          </cell>
          <cell r="F2398">
            <v>0.10080343999999999</v>
          </cell>
          <cell r="G2398" t="str">
            <v/>
          </cell>
        </row>
        <row r="2399">
          <cell r="B2399">
            <v>6706</v>
          </cell>
          <cell r="C2399" t="str">
            <v>電気興業</v>
          </cell>
          <cell r="D2399" t="str">
            <v>東1</v>
          </cell>
          <cell r="E2399" t="str">
            <v>電気</v>
          </cell>
          <cell r="F2399">
            <v>0.14084844999999999</v>
          </cell>
          <cell r="G2399" t="str">
            <v/>
          </cell>
        </row>
        <row r="2400">
          <cell r="B2400">
            <v>6707</v>
          </cell>
          <cell r="C2400" t="str">
            <v>サンケン電気</v>
          </cell>
          <cell r="D2400" t="str">
            <v>東1</v>
          </cell>
          <cell r="E2400" t="str">
            <v>電気</v>
          </cell>
          <cell r="F2400">
            <v>0.2509806</v>
          </cell>
          <cell r="G2400">
            <v>31.42</v>
          </cell>
        </row>
        <row r="2401">
          <cell r="B2401">
            <v>6715</v>
          </cell>
          <cell r="C2401" t="str">
            <v>ナカヨ</v>
          </cell>
          <cell r="D2401" t="str">
            <v>東1</v>
          </cell>
          <cell r="E2401" t="str">
            <v>電気</v>
          </cell>
          <cell r="F2401">
            <v>4.794963E-2</v>
          </cell>
          <cell r="G2401" t="str">
            <v/>
          </cell>
        </row>
        <row r="2402">
          <cell r="B2402">
            <v>6718</v>
          </cell>
          <cell r="C2402" t="str">
            <v>アイホン</v>
          </cell>
          <cell r="D2402" t="str">
            <v>東1</v>
          </cell>
          <cell r="E2402" t="str">
            <v>電気</v>
          </cell>
          <cell r="F2402">
            <v>0.1822</v>
          </cell>
          <cell r="G2402">
            <v>38.33</v>
          </cell>
        </row>
        <row r="2403">
          <cell r="B2403">
            <v>6721</v>
          </cell>
          <cell r="C2403" t="str">
            <v>ウインテスト</v>
          </cell>
          <cell r="D2403" t="str">
            <v>東2</v>
          </cell>
          <cell r="E2403" t="str">
            <v>電気</v>
          </cell>
          <cell r="F2403">
            <v>0.33040999999999998</v>
          </cell>
          <cell r="G2403" t="str">
            <v/>
          </cell>
        </row>
        <row r="2404">
          <cell r="B2404">
            <v>6723</v>
          </cell>
          <cell r="C2404" t="str">
            <v>ルネサスエレク</v>
          </cell>
          <cell r="D2404" t="str">
            <v>東1</v>
          </cell>
          <cell r="E2404" t="str">
            <v>電気</v>
          </cell>
          <cell r="F2404">
            <v>19.438057749999999</v>
          </cell>
          <cell r="G2404">
            <v>34.39</v>
          </cell>
        </row>
        <row r="2405">
          <cell r="B2405">
            <v>6724</v>
          </cell>
          <cell r="C2405" t="str">
            <v>セイコーエプソン</v>
          </cell>
          <cell r="D2405" t="str">
            <v>東1</v>
          </cell>
          <cell r="E2405" t="str">
            <v>電気</v>
          </cell>
          <cell r="F2405">
            <v>3.9963477799999998</v>
          </cell>
          <cell r="G2405">
            <v>33.29</v>
          </cell>
        </row>
        <row r="2406">
          <cell r="B2406">
            <v>6727</v>
          </cell>
          <cell r="C2406" t="str">
            <v>ワコム</v>
          </cell>
          <cell r="D2406" t="str">
            <v>東1</v>
          </cell>
          <cell r="E2406" t="str">
            <v>電気</v>
          </cell>
          <cell r="F2406">
            <v>1.6654640000000001</v>
          </cell>
          <cell r="G2406">
            <v>33.25</v>
          </cell>
        </row>
        <row r="2407">
          <cell r="B2407">
            <v>6728</v>
          </cell>
          <cell r="C2407" t="str">
            <v>アルバック</v>
          </cell>
          <cell r="D2407" t="str">
            <v>東1</v>
          </cell>
          <cell r="E2407" t="str">
            <v>電気</v>
          </cell>
          <cell r="F2407">
            <v>0.49355937999999999</v>
          </cell>
          <cell r="G2407">
            <v>32.28</v>
          </cell>
        </row>
        <row r="2408">
          <cell r="B2408">
            <v>6730</v>
          </cell>
          <cell r="C2408" t="str">
            <v>アクセル</v>
          </cell>
          <cell r="D2408" t="str">
            <v>東1</v>
          </cell>
          <cell r="E2408" t="str">
            <v>電気</v>
          </cell>
          <cell r="F2408">
            <v>0.11211989</v>
          </cell>
          <cell r="G2408">
            <v>39.549999999999997</v>
          </cell>
        </row>
        <row r="2409">
          <cell r="B2409">
            <v>6731</v>
          </cell>
          <cell r="C2409" t="str">
            <v>ピクセラ</v>
          </cell>
          <cell r="D2409" t="str">
            <v>東2</v>
          </cell>
          <cell r="E2409" t="str">
            <v>電気</v>
          </cell>
          <cell r="F2409">
            <v>1.71701046</v>
          </cell>
          <cell r="G2409" t="str">
            <v/>
          </cell>
        </row>
        <row r="2410">
          <cell r="B2410">
            <v>6734</v>
          </cell>
          <cell r="C2410" t="str">
            <v>ニューテック</v>
          </cell>
          <cell r="D2410" t="str">
            <v>JQ</v>
          </cell>
          <cell r="E2410" t="str">
            <v>電気</v>
          </cell>
          <cell r="F2410">
            <v>2.0809999999999999E-2</v>
          </cell>
          <cell r="G2410" t="str">
            <v/>
          </cell>
        </row>
        <row r="2411">
          <cell r="B2411">
            <v>6736</v>
          </cell>
          <cell r="C2411" t="str">
            <v>サン電子</v>
          </cell>
          <cell r="D2411" t="str">
            <v>JQ</v>
          </cell>
          <cell r="E2411" t="str">
            <v>電気</v>
          </cell>
          <cell r="F2411">
            <v>0.23991328000000001</v>
          </cell>
          <cell r="G2411">
            <v>28.5</v>
          </cell>
        </row>
        <row r="2412">
          <cell r="B2412">
            <v>6737</v>
          </cell>
          <cell r="C2412" t="str">
            <v>EIZO</v>
          </cell>
          <cell r="D2412" t="str">
            <v>東1</v>
          </cell>
          <cell r="E2412" t="str">
            <v>電気</v>
          </cell>
          <cell r="F2412">
            <v>0.2273116</v>
          </cell>
          <cell r="G2412">
            <v>30.16</v>
          </cell>
        </row>
        <row r="2413">
          <cell r="B2413">
            <v>6740</v>
          </cell>
          <cell r="C2413" t="str">
            <v>Jディスプレイ</v>
          </cell>
          <cell r="D2413" t="str">
            <v>東1</v>
          </cell>
          <cell r="E2413" t="str">
            <v>電気</v>
          </cell>
          <cell r="F2413">
            <v>8.4616579999999999</v>
          </cell>
          <cell r="G2413" t="str">
            <v/>
          </cell>
        </row>
        <row r="2414">
          <cell r="B2414">
            <v>6741</v>
          </cell>
          <cell r="C2414" t="str">
            <v>日本信号</v>
          </cell>
          <cell r="D2414" t="str">
            <v>東1</v>
          </cell>
          <cell r="E2414" t="str">
            <v>電気</v>
          </cell>
          <cell r="F2414">
            <v>0.68339704000000001</v>
          </cell>
          <cell r="G2414" t="str">
            <v/>
          </cell>
        </row>
        <row r="2415">
          <cell r="B2415">
            <v>6742</v>
          </cell>
          <cell r="C2415" t="str">
            <v>京三製作所</v>
          </cell>
          <cell r="D2415" t="str">
            <v>東1</v>
          </cell>
          <cell r="E2415" t="str">
            <v>電気</v>
          </cell>
          <cell r="F2415">
            <v>0.62844250999999995</v>
          </cell>
          <cell r="G2415" t="str">
            <v/>
          </cell>
        </row>
        <row r="2416">
          <cell r="B2416">
            <v>6743</v>
          </cell>
          <cell r="C2416" t="str">
            <v>大同信号</v>
          </cell>
          <cell r="D2416" t="str">
            <v>東2</v>
          </cell>
          <cell r="E2416" t="str">
            <v>電気</v>
          </cell>
          <cell r="F2416">
            <v>0.18018000000000001</v>
          </cell>
          <cell r="G2416" t="str">
            <v/>
          </cell>
        </row>
        <row r="2417">
          <cell r="B2417">
            <v>6744</v>
          </cell>
          <cell r="C2417" t="str">
            <v>能美防災</v>
          </cell>
          <cell r="D2417" t="str">
            <v>東1</v>
          </cell>
          <cell r="E2417" t="str">
            <v>電気</v>
          </cell>
          <cell r="F2417">
            <v>0.60832770999999997</v>
          </cell>
          <cell r="G2417" t="str">
            <v/>
          </cell>
        </row>
        <row r="2418">
          <cell r="B2418">
            <v>6745</v>
          </cell>
          <cell r="C2418" t="str">
            <v>ホーチキ</v>
          </cell>
          <cell r="D2418" t="str">
            <v>東1</v>
          </cell>
          <cell r="E2418" t="str">
            <v>電気</v>
          </cell>
          <cell r="F2418">
            <v>0.29171999999999998</v>
          </cell>
          <cell r="G2418" t="str">
            <v/>
          </cell>
        </row>
        <row r="2419">
          <cell r="B2419">
            <v>6748</v>
          </cell>
          <cell r="C2419" t="str">
            <v>星和電機</v>
          </cell>
          <cell r="D2419" t="str">
            <v>東1</v>
          </cell>
          <cell r="E2419" t="str">
            <v>電気</v>
          </cell>
          <cell r="F2419">
            <v>0.132387</v>
          </cell>
          <cell r="G2419" t="str">
            <v/>
          </cell>
        </row>
        <row r="2420">
          <cell r="B2420">
            <v>6750</v>
          </cell>
          <cell r="C2420" t="str">
            <v>エレコム</v>
          </cell>
          <cell r="D2420" t="str">
            <v>東1</v>
          </cell>
          <cell r="E2420" t="str">
            <v>電気</v>
          </cell>
          <cell r="F2420">
            <v>0.92221419999999998</v>
          </cell>
          <cell r="G2420">
            <v>32.86</v>
          </cell>
        </row>
        <row r="2421">
          <cell r="B2421">
            <v>6752</v>
          </cell>
          <cell r="C2421" t="str">
            <v>パナソニック</v>
          </cell>
          <cell r="D2421" t="str">
            <v>東1</v>
          </cell>
          <cell r="E2421" t="str">
            <v>電気</v>
          </cell>
          <cell r="F2421">
            <v>24.538662970000001</v>
          </cell>
          <cell r="G2421">
            <v>32.630000000000003</v>
          </cell>
        </row>
        <row r="2422">
          <cell r="B2422">
            <v>6753</v>
          </cell>
          <cell r="C2422" t="str">
            <v>シャープ</v>
          </cell>
          <cell r="D2422" t="str">
            <v>東1</v>
          </cell>
          <cell r="E2422" t="str">
            <v>電気</v>
          </cell>
          <cell r="F2422">
            <v>6.1195285799999999</v>
          </cell>
          <cell r="G2422">
            <v>34.32</v>
          </cell>
        </row>
        <row r="2423">
          <cell r="B2423">
            <v>6754</v>
          </cell>
          <cell r="C2423" t="str">
            <v>アンリツ</v>
          </cell>
          <cell r="D2423" t="str">
            <v>東1</v>
          </cell>
          <cell r="E2423" t="str">
            <v>電気</v>
          </cell>
          <cell r="F2423">
            <v>1.38303994</v>
          </cell>
          <cell r="G2423">
            <v>32.159999999999997</v>
          </cell>
        </row>
        <row r="2424">
          <cell r="B2424">
            <v>6755</v>
          </cell>
          <cell r="C2424" t="str">
            <v>富士通ゼネラル</v>
          </cell>
          <cell r="D2424" t="str">
            <v>東1</v>
          </cell>
          <cell r="E2424" t="str">
            <v>電気</v>
          </cell>
          <cell r="F2424">
            <v>1.0930165999999999</v>
          </cell>
          <cell r="G2424">
            <v>31.08</v>
          </cell>
        </row>
        <row r="2425">
          <cell r="B2425">
            <v>6757</v>
          </cell>
          <cell r="C2425" t="str">
            <v>OSGコーポ</v>
          </cell>
          <cell r="D2425" t="str">
            <v>JQ</v>
          </cell>
          <cell r="E2425" t="str">
            <v>電気</v>
          </cell>
          <cell r="F2425">
            <v>5.5E-2</v>
          </cell>
          <cell r="G2425" t="str">
            <v/>
          </cell>
        </row>
        <row r="2426">
          <cell r="B2426">
            <v>6758</v>
          </cell>
          <cell r="C2426" t="str">
            <v>ソニーG</v>
          </cell>
          <cell r="D2426" t="str">
            <v>東1</v>
          </cell>
          <cell r="E2426" t="str">
            <v>電気</v>
          </cell>
          <cell r="F2426">
            <v>12.61081781</v>
          </cell>
          <cell r="G2426" t="str">
            <v/>
          </cell>
        </row>
        <row r="2427">
          <cell r="B2427">
            <v>6762</v>
          </cell>
          <cell r="C2427" t="str">
            <v>TDK</v>
          </cell>
          <cell r="D2427" t="str">
            <v>東1</v>
          </cell>
          <cell r="E2427" t="str">
            <v>電気</v>
          </cell>
          <cell r="F2427">
            <v>3.8877197699999999</v>
          </cell>
          <cell r="G2427">
            <v>35.49</v>
          </cell>
        </row>
        <row r="2428">
          <cell r="B2428">
            <v>6763</v>
          </cell>
          <cell r="C2428" t="str">
            <v>帝国通信</v>
          </cell>
          <cell r="D2428" t="str">
            <v>東1</v>
          </cell>
          <cell r="E2428" t="str">
            <v>電気</v>
          </cell>
          <cell r="F2428">
            <v>0.10141833</v>
          </cell>
          <cell r="G2428" t="str">
            <v/>
          </cell>
        </row>
        <row r="2429">
          <cell r="B2429">
            <v>6768</v>
          </cell>
          <cell r="C2429" t="str">
            <v>タムラ製作所</v>
          </cell>
          <cell r="D2429" t="str">
            <v>東1</v>
          </cell>
          <cell r="E2429" t="str">
            <v>電気</v>
          </cell>
          <cell r="F2429">
            <v>0.82771472999999995</v>
          </cell>
          <cell r="G2429">
            <v>30.71</v>
          </cell>
        </row>
        <row r="2430">
          <cell r="B2430">
            <v>6769</v>
          </cell>
          <cell r="C2430" t="str">
            <v>ザインエレク</v>
          </cell>
          <cell r="D2430" t="str">
            <v>JQ</v>
          </cell>
          <cell r="E2430" t="str">
            <v>電気</v>
          </cell>
          <cell r="F2430">
            <v>0.123401</v>
          </cell>
          <cell r="G2430" t="str">
            <v/>
          </cell>
        </row>
        <row r="2431">
          <cell r="B2431">
            <v>6770</v>
          </cell>
          <cell r="C2431" t="str">
            <v>アルプス</v>
          </cell>
          <cell r="D2431" t="str">
            <v>東1</v>
          </cell>
          <cell r="E2431" t="str">
            <v>電気</v>
          </cell>
          <cell r="F2431">
            <v>2.1928144999999999</v>
          </cell>
          <cell r="G2431">
            <v>39.74</v>
          </cell>
        </row>
        <row r="2432">
          <cell r="B2432">
            <v>6771</v>
          </cell>
          <cell r="C2432" t="str">
            <v>池上通信機</v>
          </cell>
          <cell r="D2432" t="str">
            <v>東1</v>
          </cell>
          <cell r="E2432" t="str">
            <v>電気</v>
          </cell>
          <cell r="F2432">
            <v>7.2857459999999999E-2</v>
          </cell>
          <cell r="G2432" t="str">
            <v/>
          </cell>
        </row>
        <row r="2433">
          <cell r="B2433">
            <v>6772</v>
          </cell>
          <cell r="C2433" t="str">
            <v>東京コスモス電機</v>
          </cell>
          <cell r="D2433" t="str">
            <v>東2</v>
          </cell>
          <cell r="E2433" t="str">
            <v>電気</v>
          </cell>
          <cell r="F2433">
            <v>1.58125E-2</v>
          </cell>
          <cell r="G2433" t="str">
            <v/>
          </cell>
        </row>
        <row r="2434">
          <cell r="B2434">
            <v>6775</v>
          </cell>
          <cell r="C2434" t="str">
            <v>TBG</v>
          </cell>
          <cell r="D2434" t="str">
            <v>東2</v>
          </cell>
          <cell r="E2434" t="str">
            <v>電気</v>
          </cell>
          <cell r="F2434">
            <v>0.10518042</v>
          </cell>
          <cell r="G2434" t="str">
            <v/>
          </cell>
        </row>
        <row r="2435">
          <cell r="B2435">
            <v>6776</v>
          </cell>
          <cell r="C2435" t="str">
            <v>天昇電気</v>
          </cell>
          <cell r="D2435" t="str">
            <v>東2</v>
          </cell>
          <cell r="E2435" t="str">
            <v>化学</v>
          </cell>
          <cell r="F2435">
            <v>0.17014000000000001</v>
          </cell>
          <cell r="G2435" t="str">
            <v/>
          </cell>
        </row>
        <row r="2436">
          <cell r="B2436">
            <v>6777</v>
          </cell>
          <cell r="C2436" t="str">
            <v>santec</v>
          </cell>
          <cell r="D2436" t="str">
            <v>JQ</v>
          </cell>
          <cell r="E2436" t="str">
            <v>電気</v>
          </cell>
          <cell r="F2436">
            <v>0.119611</v>
          </cell>
          <cell r="G2436" t="str">
            <v/>
          </cell>
        </row>
        <row r="2437">
          <cell r="B2437">
            <v>6778</v>
          </cell>
          <cell r="C2437" t="str">
            <v>アルチザネット</v>
          </cell>
          <cell r="D2437" t="str">
            <v>東2</v>
          </cell>
          <cell r="E2437" t="str">
            <v>電気</v>
          </cell>
          <cell r="F2437">
            <v>9.5619999999999997E-2</v>
          </cell>
          <cell r="G2437" t="str">
            <v/>
          </cell>
        </row>
        <row r="2438">
          <cell r="B2438">
            <v>6779</v>
          </cell>
          <cell r="C2438" t="str">
            <v>日本電波</v>
          </cell>
          <cell r="D2438" t="str">
            <v>東1</v>
          </cell>
          <cell r="E2438" t="str">
            <v>電気</v>
          </cell>
          <cell r="F2438">
            <v>0.20757904999999999</v>
          </cell>
          <cell r="G2438">
            <v>29.95</v>
          </cell>
        </row>
        <row r="2439">
          <cell r="B2439">
            <v>6785</v>
          </cell>
          <cell r="C2439" t="str">
            <v>鈴木</v>
          </cell>
          <cell r="D2439" t="str">
            <v>東1</v>
          </cell>
          <cell r="E2439" t="str">
            <v>電気</v>
          </cell>
          <cell r="F2439">
            <v>0.14404400000000001</v>
          </cell>
          <cell r="G2439" t="str">
            <v/>
          </cell>
        </row>
        <row r="2440">
          <cell r="B2440">
            <v>6786</v>
          </cell>
          <cell r="C2440" t="str">
            <v>RVH</v>
          </cell>
          <cell r="D2440" t="str">
            <v>東2</v>
          </cell>
          <cell r="E2440" t="str">
            <v>サー</v>
          </cell>
          <cell r="F2440">
            <v>0.20100560000000001</v>
          </cell>
          <cell r="G2440" t="str">
            <v/>
          </cell>
        </row>
        <row r="2441">
          <cell r="B2441">
            <v>6787</v>
          </cell>
          <cell r="C2441" t="str">
            <v>メイコー</v>
          </cell>
          <cell r="D2441" t="str">
            <v>東1</v>
          </cell>
          <cell r="E2441" t="str">
            <v>電気</v>
          </cell>
          <cell r="F2441">
            <v>0.26803320000000003</v>
          </cell>
          <cell r="G2441">
            <v>35.03</v>
          </cell>
        </row>
        <row r="2442">
          <cell r="B2442">
            <v>6788</v>
          </cell>
          <cell r="C2442" t="str">
            <v>日本トリム</v>
          </cell>
          <cell r="D2442" t="str">
            <v>東1</v>
          </cell>
          <cell r="E2442" t="str">
            <v>電気</v>
          </cell>
          <cell r="F2442">
            <v>8.65678E-2</v>
          </cell>
          <cell r="G2442" t="str">
            <v/>
          </cell>
        </row>
        <row r="2443">
          <cell r="B2443">
            <v>6789</v>
          </cell>
          <cell r="C2443" t="str">
            <v>ローランドDG</v>
          </cell>
          <cell r="D2443" t="str">
            <v>東1</v>
          </cell>
          <cell r="E2443" t="str">
            <v>電気</v>
          </cell>
          <cell r="F2443">
            <v>0.12656311000000001</v>
          </cell>
          <cell r="G2443">
            <v>32.53</v>
          </cell>
        </row>
        <row r="2444">
          <cell r="B2444">
            <v>6794</v>
          </cell>
          <cell r="C2444" t="str">
            <v>フォスター電機</v>
          </cell>
          <cell r="D2444" t="str">
            <v>東1</v>
          </cell>
          <cell r="E2444" t="str">
            <v>電気</v>
          </cell>
          <cell r="F2444">
            <v>0.25</v>
          </cell>
          <cell r="G2444">
            <v>38</v>
          </cell>
        </row>
        <row r="2445">
          <cell r="B2445">
            <v>6798</v>
          </cell>
          <cell r="C2445" t="str">
            <v>SMK</v>
          </cell>
          <cell r="D2445" t="str">
            <v>東1</v>
          </cell>
          <cell r="E2445" t="str">
            <v>電気</v>
          </cell>
          <cell r="F2445">
            <v>7.4999999999999997E-2</v>
          </cell>
          <cell r="G2445" t="str">
            <v/>
          </cell>
        </row>
        <row r="2446">
          <cell r="B2446">
            <v>6800</v>
          </cell>
          <cell r="C2446" t="str">
            <v>ヨコオ</v>
          </cell>
          <cell r="D2446" t="str">
            <v>東1</v>
          </cell>
          <cell r="E2446" t="str">
            <v>電気</v>
          </cell>
          <cell r="F2446">
            <v>0.23849877999999999</v>
          </cell>
          <cell r="G2446">
            <v>33.53</v>
          </cell>
        </row>
        <row r="2447">
          <cell r="B2447">
            <v>6803</v>
          </cell>
          <cell r="C2447" t="str">
            <v>ティアック</v>
          </cell>
          <cell r="D2447" t="str">
            <v>東1</v>
          </cell>
          <cell r="E2447" t="str">
            <v>電気</v>
          </cell>
          <cell r="F2447">
            <v>0.28931712999999998</v>
          </cell>
          <cell r="G2447" t="str">
            <v/>
          </cell>
        </row>
        <row r="2448">
          <cell r="B2448">
            <v>6804</v>
          </cell>
          <cell r="C2448" t="str">
            <v>ホシデン</v>
          </cell>
          <cell r="D2448" t="str">
            <v>東1</v>
          </cell>
          <cell r="E2448" t="str">
            <v>電気</v>
          </cell>
          <cell r="F2448">
            <v>0.64710084000000001</v>
          </cell>
          <cell r="G2448">
            <v>32.47</v>
          </cell>
        </row>
        <row r="2449">
          <cell r="B2449">
            <v>6806</v>
          </cell>
          <cell r="C2449" t="str">
            <v>ヒロセ電機</v>
          </cell>
          <cell r="D2449" t="str">
            <v>東1</v>
          </cell>
          <cell r="E2449" t="str">
            <v>電気</v>
          </cell>
          <cell r="F2449">
            <v>0.38175942000000002</v>
          </cell>
          <cell r="G2449" t="str">
            <v/>
          </cell>
        </row>
        <row r="2450">
          <cell r="B2450">
            <v>6807</v>
          </cell>
          <cell r="C2450" t="str">
            <v>日本航空電子</v>
          </cell>
          <cell r="D2450" t="str">
            <v>東1</v>
          </cell>
          <cell r="E2450" t="str">
            <v>電気</v>
          </cell>
          <cell r="F2450">
            <v>0.92302607999999997</v>
          </cell>
          <cell r="G2450">
            <v>32.24</v>
          </cell>
        </row>
        <row r="2451">
          <cell r="B2451">
            <v>6809</v>
          </cell>
          <cell r="C2451" t="str">
            <v>TOA</v>
          </cell>
          <cell r="D2451" t="str">
            <v>東1</v>
          </cell>
          <cell r="E2451" t="str">
            <v>電気</v>
          </cell>
          <cell r="F2451">
            <v>0.34536634999999999</v>
          </cell>
          <cell r="G2451" t="str">
            <v/>
          </cell>
        </row>
        <row r="2452">
          <cell r="B2452">
            <v>6810</v>
          </cell>
          <cell r="C2452" t="str">
            <v>マクセル</v>
          </cell>
          <cell r="D2452" t="str">
            <v>東1</v>
          </cell>
          <cell r="E2452" t="str">
            <v>電気</v>
          </cell>
          <cell r="F2452">
            <v>0.53341499999999997</v>
          </cell>
          <cell r="G2452">
            <v>31.07</v>
          </cell>
        </row>
        <row r="2453">
          <cell r="B2453">
            <v>6814</v>
          </cell>
          <cell r="C2453" t="str">
            <v>古野電気</v>
          </cell>
          <cell r="D2453" t="str">
            <v>東1</v>
          </cell>
          <cell r="E2453" t="str">
            <v>電気</v>
          </cell>
          <cell r="F2453">
            <v>0.31894554000000003</v>
          </cell>
          <cell r="G2453">
            <v>33.450000000000003</v>
          </cell>
        </row>
        <row r="2454">
          <cell r="B2454">
            <v>6815</v>
          </cell>
          <cell r="C2454" t="str">
            <v>ユニデン</v>
          </cell>
          <cell r="D2454" t="str">
            <v>東1</v>
          </cell>
          <cell r="E2454" t="str">
            <v>電気</v>
          </cell>
          <cell r="F2454">
            <v>5.8795010000000002E-2</v>
          </cell>
          <cell r="G2454" t="str">
            <v/>
          </cell>
        </row>
        <row r="2455">
          <cell r="B2455">
            <v>6817</v>
          </cell>
          <cell r="C2455" t="str">
            <v>スミダコーポ</v>
          </cell>
          <cell r="D2455" t="str">
            <v>東1</v>
          </cell>
          <cell r="E2455" t="str">
            <v>電気</v>
          </cell>
          <cell r="F2455">
            <v>0.27444317000000001</v>
          </cell>
          <cell r="G2455">
            <v>32.72</v>
          </cell>
        </row>
        <row r="2456">
          <cell r="B2456">
            <v>6819</v>
          </cell>
          <cell r="C2456" t="str">
            <v>伊豆シャボテン</v>
          </cell>
          <cell r="D2456" t="str">
            <v>JQ</v>
          </cell>
          <cell r="E2456" t="str">
            <v>サー</v>
          </cell>
          <cell r="F2456">
            <v>0.28496537</v>
          </cell>
          <cell r="G2456" t="str">
            <v/>
          </cell>
        </row>
        <row r="2457">
          <cell r="B2457">
            <v>6820</v>
          </cell>
          <cell r="C2457" t="str">
            <v>アイコム</v>
          </cell>
          <cell r="D2457" t="str">
            <v>東1</v>
          </cell>
          <cell r="E2457" t="str">
            <v>電気</v>
          </cell>
          <cell r="F2457">
            <v>0.14849999999999999</v>
          </cell>
          <cell r="G2457" t="str">
            <v/>
          </cell>
        </row>
        <row r="2458">
          <cell r="B2458">
            <v>6822</v>
          </cell>
          <cell r="C2458" t="str">
            <v>大井電気</v>
          </cell>
          <cell r="D2458" t="str">
            <v>JQ</v>
          </cell>
          <cell r="E2458" t="str">
            <v>電気</v>
          </cell>
          <cell r="F2458">
            <v>1.47E-2</v>
          </cell>
          <cell r="G2458" t="str">
            <v/>
          </cell>
        </row>
        <row r="2459">
          <cell r="B2459">
            <v>6823</v>
          </cell>
          <cell r="C2459" t="str">
            <v>リオン</v>
          </cell>
          <cell r="D2459" t="str">
            <v>東1</v>
          </cell>
          <cell r="E2459" t="str">
            <v>電気</v>
          </cell>
          <cell r="F2459">
            <v>0.12309100000000001</v>
          </cell>
          <cell r="G2459" t="str">
            <v/>
          </cell>
        </row>
        <row r="2460">
          <cell r="B2460">
            <v>6824</v>
          </cell>
          <cell r="C2460" t="str">
            <v>新コスモス電機</v>
          </cell>
          <cell r="D2460" t="str">
            <v>JQ</v>
          </cell>
          <cell r="E2460" t="str">
            <v>電気</v>
          </cell>
          <cell r="F2460">
            <v>0.12561</v>
          </cell>
          <cell r="G2460" t="str">
            <v/>
          </cell>
        </row>
        <row r="2461">
          <cell r="B2461">
            <v>6826</v>
          </cell>
          <cell r="C2461" t="str">
            <v>本多通信</v>
          </cell>
          <cell r="D2461" t="str">
            <v>東1</v>
          </cell>
          <cell r="E2461" t="str">
            <v>電気</v>
          </cell>
          <cell r="F2461">
            <v>0.25006200000000001</v>
          </cell>
          <cell r="G2461" t="str">
            <v/>
          </cell>
        </row>
        <row r="2462">
          <cell r="B2462">
            <v>6832</v>
          </cell>
          <cell r="C2462" t="str">
            <v>アオイ電子</v>
          </cell>
          <cell r="D2462" t="str">
            <v>東2</v>
          </cell>
          <cell r="E2462" t="str">
            <v>電気</v>
          </cell>
          <cell r="F2462">
            <v>0.12</v>
          </cell>
          <cell r="G2462" t="str">
            <v/>
          </cell>
        </row>
        <row r="2463">
          <cell r="B2463">
            <v>6834</v>
          </cell>
          <cell r="C2463" t="str">
            <v>精工技研</v>
          </cell>
          <cell r="D2463" t="str">
            <v>JQ</v>
          </cell>
          <cell r="E2463" t="str">
            <v>電気</v>
          </cell>
          <cell r="F2463">
            <v>9.3336539999999996E-2</v>
          </cell>
          <cell r="G2463" t="str">
            <v/>
          </cell>
        </row>
        <row r="2464">
          <cell r="B2464">
            <v>6835</v>
          </cell>
          <cell r="C2464" t="str">
            <v>アライドテレシス</v>
          </cell>
          <cell r="D2464" t="str">
            <v>東2</v>
          </cell>
          <cell r="E2464" t="str">
            <v>電気</v>
          </cell>
          <cell r="F2464">
            <v>1.09731545</v>
          </cell>
          <cell r="G2464" t="str">
            <v/>
          </cell>
        </row>
        <row r="2465">
          <cell r="B2465">
            <v>6836</v>
          </cell>
          <cell r="C2465" t="str">
            <v>ぷらっとホーム</v>
          </cell>
          <cell r="D2465" t="str">
            <v>東2</v>
          </cell>
          <cell r="E2465" t="str">
            <v>電気</v>
          </cell>
          <cell r="F2465">
            <v>1.3587999999999999E-2</v>
          </cell>
          <cell r="G2465" t="str">
            <v/>
          </cell>
        </row>
        <row r="2466">
          <cell r="B2466">
            <v>6837</v>
          </cell>
          <cell r="C2466" t="str">
            <v>京写</v>
          </cell>
          <cell r="D2466" t="str">
            <v>JQ</v>
          </cell>
          <cell r="E2466" t="str">
            <v>電気</v>
          </cell>
          <cell r="F2466">
            <v>0.14624000000000001</v>
          </cell>
          <cell r="G2466" t="str">
            <v/>
          </cell>
        </row>
        <row r="2467">
          <cell r="B2467">
            <v>6838</v>
          </cell>
          <cell r="C2467" t="str">
            <v>多摩川電</v>
          </cell>
          <cell r="D2467" t="str">
            <v>JQ</v>
          </cell>
          <cell r="E2467" t="str">
            <v>電気</v>
          </cell>
          <cell r="F2467">
            <v>5.8859000000000002E-2</v>
          </cell>
          <cell r="G2467" t="str">
            <v/>
          </cell>
        </row>
        <row r="2468">
          <cell r="B2468">
            <v>6840</v>
          </cell>
          <cell r="C2468" t="str">
            <v>AKIBA</v>
          </cell>
          <cell r="D2468" t="str">
            <v>JQ</v>
          </cell>
          <cell r="E2468" t="str">
            <v>電気</v>
          </cell>
          <cell r="F2468">
            <v>9.1925599999999996E-2</v>
          </cell>
          <cell r="G2468" t="str">
            <v/>
          </cell>
        </row>
        <row r="2469">
          <cell r="B2469">
            <v>6841</v>
          </cell>
          <cell r="C2469" t="str">
            <v>横河電機</v>
          </cell>
          <cell r="D2469" t="str">
            <v>東1</v>
          </cell>
          <cell r="E2469" t="str">
            <v>電気</v>
          </cell>
          <cell r="F2469">
            <v>2.6862450999999998</v>
          </cell>
          <cell r="G2469">
            <v>30.24</v>
          </cell>
        </row>
        <row r="2470">
          <cell r="B2470">
            <v>6844</v>
          </cell>
          <cell r="C2470" t="str">
            <v>新電元</v>
          </cell>
          <cell r="D2470" t="str">
            <v>東1</v>
          </cell>
          <cell r="E2470" t="str">
            <v>電気</v>
          </cell>
          <cell r="F2470">
            <v>0.10338884</v>
          </cell>
          <cell r="G2470">
            <v>35.380000000000003</v>
          </cell>
        </row>
        <row r="2471">
          <cell r="B2471">
            <v>6845</v>
          </cell>
          <cell r="C2471" t="str">
            <v>アズビル</v>
          </cell>
          <cell r="D2471" t="str">
            <v>東1</v>
          </cell>
          <cell r="E2471" t="str">
            <v>電気</v>
          </cell>
          <cell r="F2471">
            <v>1.45200884</v>
          </cell>
          <cell r="G2471">
            <v>29.4</v>
          </cell>
        </row>
        <row r="2472">
          <cell r="B2472">
            <v>6848</v>
          </cell>
          <cell r="C2472" t="str">
            <v>東亜DKK</v>
          </cell>
          <cell r="D2472" t="str">
            <v>東1</v>
          </cell>
          <cell r="E2472" t="str">
            <v>電気</v>
          </cell>
          <cell r="F2472">
            <v>0.19880619999999999</v>
          </cell>
          <cell r="G2472" t="str">
            <v/>
          </cell>
        </row>
        <row r="2473">
          <cell r="B2473">
            <v>6849</v>
          </cell>
          <cell r="C2473" t="str">
            <v>日本光電</v>
          </cell>
          <cell r="D2473" t="str">
            <v>東1</v>
          </cell>
          <cell r="E2473" t="str">
            <v>電気</v>
          </cell>
          <cell r="F2473">
            <v>0.88730980000000004</v>
          </cell>
          <cell r="G2473">
            <v>29.66</v>
          </cell>
        </row>
        <row r="2474">
          <cell r="B2474">
            <v>6850</v>
          </cell>
          <cell r="C2474" t="str">
            <v>チノー</v>
          </cell>
          <cell r="D2474" t="str">
            <v>東1</v>
          </cell>
          <cell r="E2474" t="str">
            <v>電気</v>
          </cell>
          <cell r="F2474">
            <v>9.2601160000000002E-2</v>
          </cell>
          <cell r="G2474" t="str">
            <v/>
          </cell>
        </row>
        <row r="2475">
          <cell r="B2475">
            <v>6853</v>
          </cell>
          <cell r="C2475" t="str">
            <v>共和電業</v>
          </cell>
          <cell r="D2475" t="str">
            <v>東1</v>
          </cell>
          <cell r="E2475" t="str">
            <v>電気</v>
          </cell>
          <cell r="F2475">
            <v>0.280588</v>
          </cell>
          <cell r="G2475" t="str">
            <v/>
          </cell>
        </row>
        <row r="2476">
          <cell r="B2476">
            <v>6855</v>
          </cell>
          <cell r="C2476" t="str">
            <v>日本電子</v>
          </cell>
          <cell r="D2476" t="str">
            <v>東1</v>
          </cell>
          <cell r="E2476" t="str">
            <v>電気</v>
          </cell>
          <cell r="F2476">
            <v>0.12604879999999999</v>
          </cell>
          <cell r="G2476">
            <v>38.47</v>
          </cell>
        </row>
        <row r="2477">
          <cell r="B2477">
            <v>6856</v>
          </cell>
          <cell r="C2477" t="str">
            <v>堀場製作所</v>
          </cell>
          <cell r="D2477" t="str">
            <v>東1</v>
          </cell>
          <cell r="E2477" t="str">
            <v>電気</v>
          </cell>
          <cell r="F2477">
            <v>0.42532752000000001</v>
          </cell>
          <cell r="G2477">
            <v>29.69</v>
          </cell>
        </row>
        <row r="2478">
          <cell r="B2478">
            <v>6857</v>
          </cell>
          <cell r="C2478" t="str">
            <v>アドバンテスト</v>
          </cell>
          <cell r="D2478" t="str">
            <v>東1</v>
          </cell>
          <cell r="E2478" t="str">
            <v>電気</v>
          </cell>
          <cell r="F2478">
            <v>1.9954226500000001</v>
          </cell>
          <cell r="G2478">
            <v>34.270000000000003</v>
          </cell>
        </row>
        <row r="2479">
          <cell r="B2479">
            <v>6858</v>
          </cell>
          <cell r="C2479" t="str">
            <v>小野測器</v>
          </cell>
          <cell r="D2479" t="str">
            <v>東1</v>
          </cell>
          <cell r="E2479" t="str">
            <v>電気</v>
          </cell>
          <cell r="F2479">
            <v>0.122</v>
          </cell>
          <cell r="G2479" t="str">
            <v/>
          </cell>
        </row>
        <row r="2480">
          <cell r="B2480">
            <v>6859</v>
          </cell>
          <cell r="C2480" t="str">
            <v>エスペック</v>
          </cell>
          <cell r="D2480" t="str">
            <v>東1</v>
          </cell>
          <cell r="E2480" t="str">
            <v>電気</v>
          </cell>
          <cell r="F2480">
            <v>0.23781394</v>
          </cell>
          <cell r="G2480">
            <v>32.130000000000003</v>
          </cell>
        </row>
        <row r="2481">
          <cell r="B2481">
            <v>6861</v>
          </cell>
          <cell r="C2481" t="str">
            <v>キーエンス</v>
          </cell>
          <cell r="D2481" t="str">
            <v>東1</v>
          </cell>
          <cell r="E2481" t="str">
            <v>電気</v>
          </cell>
          <cell r="F2481">
            <v>2.4320768400000001</v>
          </cell>
          <cell r="G2481" t="str">
            <v/>
          </cell>
        </row>
        <row r="2482">
          <cell r="B2482">
            <v>6862</v>
          </cell>
          <cell r="C2482" t="str">
            <v>ミナト</v>
          </cell>
          <cell r="D2482" t="str">
            <v>JQ</v>
          </cell>
          <cell r="E2482" t="str">
            <v>電気</v>
          </cell>
          <cell r="F2482">
            <v>7.8200140000000001E-2</v>
          </cell>
          <cell r="G2482" t="str">
            <v/>
          </cell>
        </row>
        <row r="2483">
          <cell r="B2483">
            <v>6863</v>
          </cell>
          <cell r="C2483" t="str">
            <v>ニレコ</v>
          </cell>
          <cell r="D2483" t="str">
            <v>JQ</v>
          </cell>
          <cell r="E2483" t="str">
            <v>電気</v>
          </cell>
          <cell r="F2483">
            <v>8.3052490000000007E-2</v>
          </cell>
          <cell r="G2483" t="str">
            <v/>
          </cell>
        </row>
        <row r="2484">
          <cell r="B2484">
            <v>6864</v>
          </cell>
          <cell r="C2484" t="str">
            <v>エヌエフ回路</v>
          </cell>
          <cell r="D2484" t="str">
            <v>JQ</v>
          </cell>
          <cell r="E2484" t="str">
            <v>電気</v>
          </cell>
          <cell r="F2484">
            <v>7.0699999999999999E-2</v>
          </cell>
          <cell r="G2484" t="str">
            <v/>
          </cell>
        </row>
        <row r="2485">
          <cell r="B2485">
            <v>6866</v>
          </cell>
          <cell r="C2485" t="str">
            <v>日置電機</v>
          </cell>
          <cell r="D2485" t="str">
            <v>東1</v>
          </cell>
          <cell r="E2485" t="str">
            <v>電気</v>
          </cell>
          <cell r="F2485">
            <v>0.14024365</v>
          </cell>
          <cell r="G2485">
            <v>28.45</v>
          </cell>
        </row>
        <row r="2486">
          <cell r="B2486">
            <v>6867</v>
          </cell>
          <cell r="C2486" t="str">
            <v>リーダー電子</v>
          </cell>
          <cell r="D2486" t="str">
            <v>JQ</v>
          </cell>
          <cell r="E2486" t="str">
            <v>電気</v>
          </cell>
          <cell r="F2486">
            <v>4.4731010000000002E-2</v>
          </cell>
          <cell r="G2486" t="str">
            <v/>
          </cell>
        </row>
        <row r="2487">
          <cell r="B2487">
            <v>6869</v>
          </cell>
          <cell r="C2487" t="str">
            <v>シスメックス</v>
          </cell>
          <cell r="D2487" t="str">
            <v>東1</v>
          </cell>
          <cell r="E2487" t="str">
            <v>電気</v>
          </cell>
          <cell r="F2487">
            <v>2.0964063199999998</v>
          </cell>
          <cell r="G2487" t="str">
            <v/>
          </cell>
        </row>
        <row r="2488">
          <cell r="B2488">
            <v>6870</v>
          </cell>
          <cell r="C2488" t="str">
            <v>日本フェンオール</v>
          </cell>
          <cell r="D2488" t="str">
            <v>東2</v>
          </cell>
          <cell r="E2488" t="str">
            <v>電気</v>
          </cell>
          <cell r="F2488">
            <v>5.8930000000000003E-2</v>
          </cell>
          <cell r="G2488" t="str">
            <v/>
          </cell>
        </row>
        <row r="2489">
          <cell r="B2489">
            <v>6871</v>
          </cell>
          <cell r="C2489" t="str">
            <v>日本マイクロ</v>
          </cell>
          <cell r="D2489" t="str">
            <v>東1</v>
          </cell>
          <cell r="E2489" t="str">
            <v>電気</v>
          </cell>
          <cell r="F2489">
            <v>0.40025316</v>
          </cell>
          <cell r="G2489">
            <v>31.45</v>
          </cell>
        </row>
        <row r="2490">
          <cell r="B2490">
            <v>6874</v>
          </cell>
          <cell r="C2490" t="str">
            <v>協立電機</v>
          </cell>
          <cell r="D2490" t="str">
            <v>JQ</v>
          </cell>
          <cell r="E2490" t="str">
            <v>電気</v>
          </cell>
          <cell r="F2490">
            <v>4.3692000000000002E-2</v>
          </cell>
          <cell r="G2490" t="str">
            <v/>
          </cell>
        </row>
        <row r="2491">
          <cell r="B2491">
            <v>6875</v>
          </cell>
          <cell r="C2491" t="str">
            <v>メガチップス</v>
          </cell>
          <cell r="D2491" t="str">
            <v>東1</v>
          </cell>
          <cell r="E2491" t="str">
            <v>電気</v>
          </cell>
          <cell r="F2491">
            <v>0.23038400000000001</v>
          </cell>
          <cell r="G2491">
            <v>31.35</v>
          </cell>
        </row>
        <row r="2492">
          <cell r="B2492">
            <v>6877</v>
          </cell>
          <cell r="C2492" t="str">
            <v>OBARA</v>
          </cell>
          <cell r="D2492" t="str">
            <v>東1</v>
          </cell>
          <cell r="E2492" t="str">
            <v>電気</v>
          </cell>
          <cell r="F2492">
            <v>0.20869380000000001</v>
          </cell>
          <cell r="G2492">
            <v>31.09</v>
          </cell>
        </row>
        <row r="2493">
          <cell r="B2493">
            <v>6879</v>
          </cell>
          <cell r="C2493" t="str">
            <v>IMAGICA</v>
          </cell>
          <cell r="D2493" t="str">
            <v>東1</v>
          </cell>
          <cell r="E2493" t="str">
            <v>情通</v>
          </cell>
          <cell r="F2493">
            <v>0.44741467000000001</v>
          </cell>
          <cell r="G2493">
            <v>31.95</v>
          </cell>
        </row>
        <row r="2494">
          <cell r="B2494">
            <v>6881</v>
          </cell>
          <cell r="C2494" t="str">
            <v>キョウデン</v>
          </cell>
          <cell r="D2494" t="str">
            <v>東2</v>
          </cell>
          <cell r="E2494" t="str">
            <v>電気</v>
          </cell>
          <cell r="F2494">
            <v>0.52279050999999999</v>
          </cell>
          <cell r="G2494">
            <v>34.31</v>
          </cell>
        </row>
        <row r="2495">
          <cell r="B2495">
            <v>6882</v>
          </cell>
          <cell r="C2495" t="str">
            <v>三社電機</v>
          </cell>
          <cell r="D2495" t="str">
            <v>東2</v>
          </cell>
          <cell r="E2495" t="str">
            <v>電気</v>
          </cell>
          <cell r="F2495">
            <v>0.14949999999999999</v>
          </cell>
          <cell r="G2495" t="str">
            <v/>
          </cell>
        </row>
        <row r="2496">
          <cell r="B2496">
            <v>6888</v>
          </cell>
          <cell r="C2496" t="str">
            <v>アクモス</v>
          </cell>
          <cell r="D2496" t="str">
            <v>JQ</v>
          </cell>
          <cell r="E2496" t="str">
            <v>情通</v>
          </cell>
          <cell r="F2496">
            <v>0.10215399999999999</v>
          </cell>
          <cell r="G2496" t="str">
            <v/>
          </cell>
        </row>
        <row r="2497">
          <cell r="B2497">
            <v>6890</v>
          </cell>
          <cell r="C2497" t="str">
            <v>フェローテック</v>
          </cell>
          <cell r="D2497" t="str">
            <v>JQ</v>
          </cell>
          <cell r="E2497" t="str">
            <v>電気</v>
          </cell>
          <cell r="F2497">
            <v>0.44478486</v>
          </cell>
          <cell r="G2497">
            <v>29.2</v>
          </cell>
        </row>
        <row r="2498">
          <cell r="B2498">
            <v>6894</v>
          </cell>
          <cell r="C2498" t="str">
            <v>パルステック</v>
          </cell>
          <cell r="D2498" t="str">
            <v>東2</v>
          </cell>
          <cell r="E2498" t="str">
            <v>電気</v>
          </cell>
          <cell r="F2498">
            <v>1.393459E-2</v>
          </cell>
          <cell r="G2498" t="str">
            <v/>
          </cell>
        </row>
        <row r="2499">
          <cell r="B2499">
            <v>6897</v>
          </cell>
          <cell r="C2499" t="str">
            <v>ツインバード</v>
          </cell>
          <cell r="D2499" t="str">
            <v>東2</v>
          </cell>
          <cell r="E2499" t="str">
            <v>電気</v>
          </cell>
          <cell r="F2499">
            <v>0.108436</v>
          </cell>
          <cell r="G2499" t="str">
            <v/>
          </cell>
        </row>
        <row r="2500">
          <cell r="B2500">
            <v>6898</v>
          </cell>
          <cell r="C2500" t="str">
            <v>トミタ電機</v>
          </cell>
          <cell r="D2500" t="str">
            <v>JQ</v>
          </cell>
          <cell r="E2500" t="str">
            <v>電気</v>
          </cell>
          <cell r="F2500">
            <v>8.1697899999999997E-3</v>
          </cell>
          <cell r="G2500" t="str">
            <v/>
          </cell>
        </row>
        <row r="2501">
          <cell r="B2501">
            <v>6899</v>
          </cell>
          <cell r="C2501" t="str">
            <v>ASTI</v>
          </cell>
          <cell r="D2501" t="str">
            <v>東2</v>
          </cell>
          <cell r="E2501" t="str">
            <v>電気</v>
          </cell>
          <cell r="F2501">
            <v>3.4170060000000002E-2</v>
          </cell>
          <cell r="G2501" t="str">
            <v/>
          </cell>
        </row>
        <row r="2502">
          <cell r="B2502">
            <v>6901</v>
          </cell>
          <cell r="C2502" t="str">
            <v>澤藤電機</v>
          </cell>
          <cell r="D2502" t="str">
            <v>東1</v>
          </cell>
          <cell r="E2502" t="str">
            <v>電気</v>
          </cell>
          <cell r="F2502">
            <v>4.3220000000000001E-2</v>
          </cell>
          <cell r="G2502" t="str">
            <v/>
          </cell>
        </row>
        <row r="2503">
          <cell r="B2503">
            <v>6902</v>
          </cell>
          <cell r="C2503" t="str">
            <v>デンソー</v>
          </cell>
          <cell r="D2503" t="str">
            <v>東1</v>
          </cell>
          <cell r="E2503" t="str">
            <v>輸機</v>
          </cell>
          <cell r="F2503">
            <v>7.8794495099999997</v>
          </cell>
          <cell r="G2503">
            <v>37.08</v>
          </cell>
        </row>
        <row r="2504">
          <cell r="B2504">
            <v>6904</v>
          </cell>
          <cell r="C2504" t="str">
            <v>原田工業</v>
          </cell>
          <cell r="D2504" t="str">
            <v>東1</v>
          </cell>
          <cell r="E2504" t="str">
            <v>電気</v>
          </cell>
          <cell r="F2504">
            <v>0.21758</v>
          </cell>
          <cell r="G2504" t="str">
            <v/>
          </cell>
        </row>
        <row r="2505">
          <cell r="B2505">
            <v>6905</v>
          </cell>
          <cell r="C2505" t="str">
            <v>コーセル</v>
          </cell>
          <cell r="D2505" t="str">
            <v>東1</v>
          </cell>
          <cell r="E2505" t="str">
            <v>電気</v>
          </cell>
          <cell r="F2505">
            <v>0.35711999999999999</v>
          </cell>
          <cell r="G2505" t="str">
            <v/>
          </cell>
        </row>
        <row r="2506">
          <cell r="B2506">
            <v>6907</v>
          </cell>
          <cell r="C2506" t="str">
            <v>ジオマテック</v>
          </cell>
          <cell r="D2506" t="str">
            <v>JQ</v>
          </cell>
          <cell r="E2506" t="str">
            <v>電気</v>
          </cell>
          <cell r="F2506">
            <v>9.1523999999999994E-2</v>
          </cell>
          <cell r="G2506" t="str">
            <v/>
          </cell>
        </row>
        <row r="2507">
          <cell r="B2507">
            <v>6908</v>
          </cell>
          <cell r="C2507" t="str">
            <v>イリソ電子工業</v>
          </cell>
          <cell r="D2507" t="str">
            <v>東1</v>
          </cell>
          <cell r="E2507" t="str">
            <v>電気</v>
          </cell>
          <cell r="F2507">
            <v>0.24583698000000001</v>
          </cell>
          <cell r="G2507">
            <v>33.76</v>
          </cell>
        </row>
        <row r="2508">
          <cell r="B2508">
            <v>6912</v>
          </cell>
          <cell r="C2508" t="str">
            <v>菊水電子</v>
          </cell>
          <cell r="D2508" t="str">
            <v>JQ</v>
          </cell>
          <cell r="E2508" t="str">
            <v>電気</v>
          </cell>
          <cell r="F2508">
            <v>9.9000000000000005E-2</v>
          </cell>
          <cell r="G2508" t="str">
            <v/>
          </cell>
        </row>
        <row r="2509">
          <cell r="B2509">
            <v>6914</v>
          </cell>
          <cell r="C2509" t="str">
            <v>オプテックス</v>
          </cell>
          <cell r="D2509" t="str">
            <v>東1</v>
          </cell>
          <cell r="E2509" t="str">
            <v>電気</v>
          </cell>
          <cell r="F2509">
            <v>0.37735784</v>
          </cell>
          <cell r="G2509">
            <v>32.35</v>
          </cell>
        </row>
        <row r="2510">
          <cell r="B2510">
            <v>6915</v>
          </cell>
          <cell r="C2510" t="str">
            <v>千代田インテグレ</v>
          </cell>
          <cell r="D2510" t="str">
            <v>東1</v>
          </cell>
          <cell r="E2510" t="str">
            <v>電気</v>
          </cell>
          <cell r="F2510">
            <v>0.13528929000000001</v>
          </cell>
          <cell r="G2510" t="str">
            <v/>
          </cell>
        </row>
        <row r="2511">
          <cell r="B2511">
            <v>6916</v>
          </cell>
          <cell r="C2511" t="str">
            <v>アイオーデータ</v>
          </cell>
          <cell r="D2511" t="str">
            <v>東1</v>
          </cell>
          <cell r="E2511" t="str">
            <v>電気</v>
          </cell>
          <cell r="F2511">
            <v>0.14839348999999999</v>
          </cell>
          <cell r="G2511" t="str">
            <v/>
          </cell>
        </row>
        <row r="2512">
          <cell r="B2512">
            <v>6918</v>
          </cell>
          <cell r="C2512" t="str">
            <v>アバールデータ</v>
          </cell>
          <cell r="D2512" t="str">
            <v>JQ</v>
          </cell>
          <cell r="E2512" t="str">
            <v>電気</v>
          </cell>
          <cell r="F2512">
            <v>7.4178419999999995E-2</v>
          </cell>
          <cell r="G2512" t="str">
            <v/>
          </cell>
        </row>
        <row r="2513">
          <cell r="B2513">
            <v>6919</v>
          </cell>
          <cell r="C2513" t="str">
            <v>ケル</v>
          </cell>
          <cell r="D2513" t="str">
            <v>JQ</v>
          </cell>
          <cell r="E2513" t="str">
            <v>電気</v>
          </cell>
          <cell r="F2513">
            <v>7.7429999999999999E-2</v>
          </cell>
          <cell r="G2513" t="str">
            <v/>
          </cell>
        </row>
        <row r="2514">
          <cell r="B2514">
            <v>6920</v>
          </cell>
          <cell r="C2514" t="str">
            <v>レーザーテック</v>
          </cell>
          <cell r="D2514" t="str">
            <v>東1</v>
          </cell>
          <cell r="E2514" t="str">
            <v>電気</v>
          </cell>
          <cell r="F2514">
            <v>0.94286400000000004</v>
          </cell>
          <cell r="G2514" t="str">
            <v/>
          </cell>
        </row>
        <row r="2515">
          <cell r="B2515">
            <v>6923</v>
          </cell>
          <cell r="C2515" t="str">
            <v>スタンレー電気</v>
          </cell>
          <cell r="D2515" t="str">
            <v>東1</v>
          </cell>
          <cell r="E2515" t="str">
            <v>電気</v>
          </cell>
          <cell r="F2515">
            <v>1.73</v>
          </cell>
          <cell r="G2515">
            <v>32.340000000000003</v>
          </cell>
        </row>
        <row r="2516">
          <cell r="B2516">
            <v>6924</v>
          </cell>
          <cell r="C2516" t="str">
            <v>岩崎電気</v>
          </cell>
          <cell r="D2516" t="str">
            <v>東1</v>
          </cell>
          <cell r="E2516" t="str">
            <v>電気</v>
          </cell>
          <cell r="F2516">
            <v>7.8219499999999997E-2</v>
          </cell>
          <cell r="G2516" t="str">
            <v/>
          </cell>
        </row>
        <row r="2517">
          <cell r="B2517">
            <v>6925</v>
          </cell>
          <cell r="C2517" t="str">
            <v>ウシオ電機</v>
          </cell>
          <cell r="D2517" t="str">
            <v>東1</v>
          </cell>
          <cell r="E2517" t="str">
            <v>電気</v>
          </cell>
          <cell r="F2517">
            <v>1.27</v>
          </cell>
          <cell r="G2517">
            <v>29.47</v>
          </cell>
        </row>
        <row r="2518">
          <cell r="B2518">
            <v>6926</v>
          </cell>
          <cell r="C2518" t="str">
            <v>岡谷電機産業</v>
          </cell>
          <cell r="D2518" t="str">
            <v>東1</v>
          </cell>
          <cell r="E2518" t="str">
            <v>電気</v>
          </cell>
          <cell r="F2518">
            <v>0.22921562000000001</v>
          </cell>
          <cell r="G2518" t="str">
            <v/>
          </cell>
        </row>
        <row r="2519">
          <cell r="B2519">
            <v>6927</v>
          </cell>
          <cell r="C2519" t="str">
            <v>ヘリオステクノ</v>
          </cell>
          <cell r="D2519" t="str">
            <v>東1</v>
          </cell>
          <cell r="E2519" t="str">
            <v>電気</v>
          </cell>
          <cell r="F2519">
            <v>0.22806899999999999</v>
          </cell>
          <cell r="G2519" t="str">
            <v/>
          </cell>
        </row>
        <row r="2520">
          <cell r="B2520">
            <v>6928</v>
          </cell>
          <cell r="C2520" t="str">
            <v>エノモト</v>
          </cell>
          <cell r="D2520" t="str">
            <v>東1</v>
          </cell>
          <cell r="E2520" t="str">
            <v>電気</v>
          </cell>
          <cell r="F2520">
            <v>6.8653599999999995E-2</v>
          </cell>
          <cell r="G2520" t="str">
            <v/>
          </cell>
        </row>
        <row r="2521">
          <cell r="B2521">
            <v>6929</v>
          </cell>
          <cell r="C2521" t="str">
            <v>日本セラミック</v>
          </cell>
          <cell r="D2521" t="str">
            <v>東1</v>
          </cell>
          <cell r="E2521" t="str">
            <v>電気</v>
          </cell>
          <cell r="F2521">
            <v>0.27231256999999998</v>
          </cell>
          <cell r="G2521">
            <v>29</v>
          </cell>
        </row>
        <row r="2522">
          <cell r="B2522">
            <v>6930</v>
          </cell>
          <cell r="C2522" t="str">
            <v>日本アンテナ</v>
          </cell>
          <cell r="D2522" t="str">
            <v>JQ</v>
          </cell>
          <cell r="E2522" t="str">
            <v>電気</v>
          </cell>
          <cell r="F2522">
            <v>0.14299999999999999</v>
          </cell>
          <cell r="G2522" t="str">
            <v/>
          </cell>
        </row>
        <row r="2523">
          <cell r="B2523">
            <v>6932</v>
          </cell>
          <cell r="C2523" t="str">
            <v>遠藤照明</v>
          </cell>
          <cell r="D2523" t="str">
            <v>東1</v>
          </cell>
          <cell r="E2523" t="str">
            <v>電気</v>
          </cell>
          <cell r="F2523">
            <v>0.14776321000000001</v>
          </cell>
          <cell r="G2523" t="str">
            <v/>
          </cell>
        </row>
        <row r="2524">
          <cell r="B2524">
            <v>6937</v>
          </cell>
          <cell r="C2524" t="str">
            <v>古河電池</v>
          </cell>
          <cell r="D2524" t="str">
            <v>東1</v>
          </cell>
          <cell r="E2524" t="str">
            <v>電気</v>
          </cell>
          <cell r="F2524">
            <v>0.32800000000000001</v>
          </cell>
          <cell r="G2524">
            <v>29.37</v>
          </cell>
        </row>
        <row r="2525">
          <cell r="B2525">
            <v>6938</v>
          </cell>
          <cell r="C2525" t="str">
            <v>双信電機</v>
          </cell>
          <cell r="D2525" t="str">
            <v>東1</v>
          </cell>
          <cell r="E2525" t="str">
            <v>電気</v>
          </cell>
          <cell r="F2525">
            <v>0.17102503999999999</v>
          </cell>
          <cell r="G2525">
            <v>32.57</v>
          </cell>
        </row>
        <row r="2526">
          <cell r="B2526">
            <v>6941</v>
          </cell>
          <cell r="C2526" t="str">
            <v>山一電機</v>
          </cell>
          <cell r="D2526" t="str">
            <v>東1</v>
          </cell>
          <cell r="E2526" t="str">
            <v>電気</v>
          </cell>
          <cell r="F2526">
            <v>0.23329775</v>
          </cell>
          <cell r="G2526">
            <v>33.01</v>
          </cell>
        </row>
        <row r="2527">
          <cell r="B2527">
            <v>6942</v>
          </cell>
          <cell r="C2527" t="str">
            <v>ソフィア</v>
          </cell>
          <cell r="D2527" t="str">
            <v>JQ</v>
          </cell>
          <cell r="E2527" t="str">
            <v>情通</v>
          </cell>
          <cell r="F2527">
            <v>2.7377200000000001E-2</v>
          </cell>
          <cell r="G2527" t="str">
            <v/>
          </cell>
        </row>
        <row r="2528">
          <cell r="B2528">
            <v>6943</v>
          </cell>
          <cell r="C2528" t="str">
            <v>NKKスイッチズ</v>
          </cell>
          <cell r="D2528" t="str">
            <v>JQ</v>
          </cell>
          <cell r="E2528" t="str">
            <v>電気</v>
          </cell>
          <cell r="F2528">
            <v>8.4252000000000007E-3</v>
          </cell>
          <cell r="G2528" t="str">
            <v/>
          </cell>
        </row>
        <row r="2529">
          <cell r="B2529">
            <v>6946</v>
          </cell>
          <cell r="C2529" t="str">
            <v>日本アビオニクス</v>
          </cell>
          <cell r="D2529" t="str">
            <v>東2</v>
          </cell>
          <cell r="E2529" t="str">
            <v>電気</v>
          </cell>
          <cell r="F2529">
            <v>2.8299999999999999E-2</v>
          </cell>
          <cell r="G2529">
            <v>30.53</v>
          </cell>
        </row>
        <row r="2530">
          <cell r="B2530">
            <v>6947</v>
          </cell>
          <cell r="C2530" t="str">
            <v>図研</v>
          </cell>
          <cell r="D2530" t="str">
            <v>東1</v>
          </cell>
          <cell r="E2530" t="str">
            <v>電気</v>
          </cell>
          <cell r="F2530">
            <v>0.23267168999999999</v>
          </cell>
          <cell r="G2530">
            <v>30.2</v>
          </cell>
        </row>
        <row r="2531">
          <cell r="B2531">
            <v>6951</v>
          </cell>
          <cell r="C2531" t="str">
            <v>日本電子</v>
          </cell>
          <cell r="D2531" t="str">
            <v>東1</v>
          </cell>
          <cell r="E2531" t="str">
            <v>電気</v>
          </cell>
          <cell r="F2531">
            <v>0.51532800000000001</v>
          </cell>
          <cell r="G2531">
            <v>28.37</v>
          </cell>
        </row>
        <row r="2532">
          <cell r="B2532">
            <v>6952</v>
          </cell>
          <cell r="C2532" t="str">
            <v>カシオ計算機</v>
          </cell>
          <cell r="D2532" t="str">
            <v>東1</v>
          </cell>
          <cell r="E2532" t="str">
            <v>電気</v>
          </cell>
          <cell r="F2532">
            <v>2.5902091399999998</v>
          </cell>
          <cell r="G2532">
            <v>31.89</v>
          </cell>
        </row>
        <row r="2533">
          <cell r="B2533">
            <v>6954</v>
          </cell>
          <cell r="C2533" t="str">
            <v>ファナック</v>
          </cell>
          <cell r="D2533" t="str">
            <v>東1</v>
          </cell>
          <cell r="E2533" t="str">
            <v>電気</v>
          </cell>
          <cell r="F2533">
            <v>2.0190939700000001</v>
          </cell>
          <cell r="G2533" t="str">
            <v/>
          </cell>
        </row>
        <row r="2534">
          <cell r="B2534">
            <v>6955</v>
          </cell>
          <cell r="C2534" t="str">
            <v>FDK</v>
          </cell>
          <cell r="D2534" t="str">
            <v>東2</v>
          </cell>
          <cell r="E2534" t="str">
            <v>電気</v>
          </cell>
          <cell r="F2534">
            <v>0.34536302000000002</v>
          </cell>
          <cell r="G2534">
            <v>30.93</v>
          </cell>
        </row>
        <row r="2535">
          <cell r="B2535">
            <v>6957</v>
          </cell>
          <cell r="C2535" t="str">
            <v>芝浦電子</v>
          </cell>
          <cell r="D2535" t="str">
            <v>JQ</v>
          </cell>
          <cell r="E2535" t="str">
            <v>電気</v>
          </cell>
          <cell r="F2535">
            <v>7.7798649999999997E-2</v>
          </cell>
          <cell r="G2535">
            <v>32.380000000000003</v>
          </cell>
        </row>
        <row r="2536">
          <cell r="B2536">
            <v>6958</v>
          </cell>
          <cell r="C2536" t="str">
            <v>日本シイエムケイ</v>
          </cell>
          <cell r="D2536" t="str">
            <v>東1</v>
          </cell>
          <cell r="E2536" t="str">
            <v>電気</v>
          </cell>
          <cell r="F2536">
            <v>0.63060163999999996</v>
          </cell>
          <cell r="G2536">
            <v>36.54</v>
          </cell>
        </row>
        <row r="2537">
          <cell r="B2537">
            <v>6960</v>
          </cell>
          <cell r="C2537" t="str">
            <v>フクダ電子</v>
          </cell>
          <cell r="D2537" t="str">
            <v>JQ</v>
          </cell>
          <cell r="E2537" t="str">
            <v>電気</v>
          </cell>
          <cell r="F2537">
            <v>0.19588</v>
          </cell>
          <cell r="G2537" t="str">
            <v/>
          </cell>
        </row>
        <row r="2538">
          <cell r="B2538">
            <v>6961</v>
          </cell>
          <cell r="C2538" t="str">
            <v>エンプラス</v>
          </cell>
          <cell r="D2538" t="str">
            <v>東1</v>
          </cell>
          <cell r="E2538" t="str">
            <v>電気</v>
          </cell>
          <cell r="F2538">
            <v>0.13232896999999999</v>
          </cell>
          <cell r="G2538">
            <v>36.08</v>
          </cell>
        </row>
        <row r="2539">
          <cell r="B2539">
            <v>6962</v>
          </cell>
          <cell r="C2539" t="str">
            <v>大真空</v>
          </cell>
          <cell r="D2539" t="str">
            <v>東1</v>
          </cell>
          <cell r="E2539" t="str">
            <v>電気</v>
          </cell>
          <cell r="F2539">
            <v>0.36196968000000002</v>
          </cell>
          <cell r="G2539">
            <v>29.92</v>
          </cell>
        </row>
        <row r="2540">
          <cell r="B2540">
            <v>6963</v>
          </cell>
          <cell r="C2540" t="str">
            <v>ローム</v>
          </cell>
          <cell r="D2540" t="str">
            <v>東1</v>
          </cell>
          <cell r="E2540" t="str">
            <v>電気</v>
          </cell>
          <cell r="F2540">
            <v>1.03</v>
          </cell>
          <cell r="G2540">
            <v>32.56</v>
          </cell>
        </row>
        <row r="2541">
          <cell r="B2541">
            <v>6964</v>
          </cell>
          <cell r="C2541" t="str">
            <v>サンコー</v>
          </cell>
          <cell r="D2541" t="str">
            <v>東2</v>
          </cell>
          <cell r="E2541" t="str">
            <v>電気</v>
          </cell>
          <cell r="F2541">
            <v>0.10066872</v>
          </cell>
          <cell r="G2541" t="str">
            <v/>
          </cell>
        </row>
        <row r="2542">
          <cell r="B2542">
            <v>6965</v>
          </cell>
          <cell r="C2542" t="str">
            <v>浜松ホトニクス</v>
          </cell>
          <cell r="D2542" t="str">
            <v>東1</v>
          </cell>
          <cell r="E2542" t="str">
            <v>電気</v>
          </cell>
          <cell r="F2542">
            <v>1.6505272900000001</v>
          </cell>
          <cell r="G2542">
            <v>30.78</v>
          </cell>
        </row>
        <row r="2543">
          <cell r="B2543">
            <v>6966</v>
          </cell>
          <cell r="C2543" t="str">
            <v>三井ハイテック</v>
          </cell>
          <cell r="D2543" t="str">
            <v>東1</v>
          </cell>
          <cell r="E2543" t="str">
            <v>電気</v>
          </cell>
          <cell r="F2543">
            <v>0.39466865000000001</v>
          </cell>
          <cell r="G2543">
            <v>33.32</v>
          </cell>
        </row>
        <row r="2544">
          <cell r="B2544">
            <v>6967</v>
          </cell>
          <cell r="C2544" t="str">
            <v>新光電気</v>
          </cell>
          <cell r="D2544" t="str">
            <v>東1</v>
          </cell>
          <cell r="E2544" t="str">
            <v>電気</v>
          </cell>
          <cell r="F2544">
            <v>1.35171942</v>
          </cell>
          <cell r="G2544">
            <v>33.24</v>
          </cell>
        </row>
        <row r="2545">
          <cell r="B2545">
            <v>6969</v>
          </cell>
          <cell r="C2545" t="str">
            <v>松尾電機</v>
          </cell>
          <cell r="D2545" t="str">
            <v>東2</v>
          </cell>
          <cell r="E2545" t="str">
            <v>電気</v>
          </cell>
          <cell r="F2545">
            <v>3.2099999999999997E-2</v>
          </cell>
          <cell r="G2545" t="str">
            <v/>
          </cell>
        </row>
        <row r="2546">
          <cell r="B2546">
            <v>6971</v>
          </cell>
          <cell r="C2546" t="str">
            <v>京セラ</v>
          </cell>
          <cell r="D2546" t="str">
            <v>東1</v>
          </cell>
          <cell r="E2546" t="str">
            <v>電気</v>
          </cell>
          <cell r="F2546">
            <v>3.7761857999999999</v>
          </cell>
          <cell r="G2546">
            <v>35.83</v>
          </cell>
        </row>
        <row r="2547">
          <cell r="B2547">
            <v>6973</v>
          </cell>
          <cell r="C2547" t="str">
            <v>協栄産業</v>
          </cell>
          <cell r="D2547" t="str">
            <v>東1</v>
          </cell>
          <cell r="E2547" t="str">
            <v>卸売</v>
          </cell>
          <cell r="F2547">
            <v>3.1935449999999997E-2</v>
          </cell>
          <cell r="G2547" t="str">
            <v/>
          </cell>
        </row>
        <row r="2548">
          <cell r="B2548">
            <v>6976</v>
          </cell>
          <cell r="C2548" t="str">
            <v>太陽誘電</v>
          </cell>
          <cell r="D2548" t="str">
            <v>東1</v>
          </cell>
          <cell r="E2548" t="str">
            <v>電気</v>
          </cell>
          <cell r="F2548">
            <v>1.30218481</v>
          </cell>
          <cell r="G2548">
            <v>33.03</v>
          </cell>
        </row>
        <row r="2549">
          <cell r="B2549">
            <v>6977</v>
          </cell>
          <cell r="C2549" t="str">
            <v>日本抵抗器</v>
          </cell>
          <cell r="D2549" t="str">
            <v>東2</v>
          </cell>
          <cell r="E2549" t="str">
            <v>電気</v>
          </cell>
          <cell r="F2549">
            <v>1.24E-2</v>
          </cell>
          <cell r="G2549" t="str">
            <v/>
          </cell>
        </row>
        <row r="2550">
          <cell r="B2550">
            <v>6981</v>
          </cell>
          <cell r="C2550" t="str">
            <v>村田製作所</v>
          </cell>
          <cell r="D2550" t="str">
            <v>東1</v>
          </cell>
          <cell r="E2550" t="str">
            <v>電気</v>
          </cell>
          <cell r="F2550">
            <v>6.7581428099999998</v>
          </cell>
          <cell r="G2550">
            <v>36.78</v>
          </cell>
        </row>
        <row r="2551">
          <cell r="B2551">
            <v>6982</v>
          </cell>
          <cell r="C2551" t="str">
            <v>リード</v>
          </cell>
          <cell r="D2551" t="str">
            <v>東2</v>
          </cell>
          <cell r="E2551" t="str">
            <v>輸機</v>
          </cell>
          <cell r="F2551">
            <v>2.6329600000000002E-2</v>
          </cell>
          <cell r="G2551">
            <v>33.08</v>
          </cell>
        </row>
        <row r="2552">
          <cell r="B2552">
            <v>6986</v>
          </cell>
          <cell r="C2552" t="str">
            <v>双葉電子</v>
          </cell>
          <cell r="D2552" t="str">
            <v>東1</v>
          </cell>
          <cell r="E2552" t="str">
            <v>電気</v>
          </cell>
          <cell r="F2552">
            <v>0.42426739000000002</v>
          </cell>
          <cell r="G2552" t="str">
            <v/>
          </cell>
        </row>
        <row r="2553">
          <cell r="B2553">
            <v>6988</v>
          </cell>
          <cell r="C2553" t="str">
            <v>日東電工</v>
          </cell>
          <cell r="D2553" t="str">
            <v>東1</v>
          </cell>
          <cell r="E2553" t="str">
            <v>化学</v>
          </cell>
          <cell r="F2553">
            <v>1.4975842800000001</v>
          </cell>
          <cell r="G2553">
            <v>37.130000000000003</v>
          </cell>
        </row>
        <row r="2554">
          <cell r="B2554">
            <v>6989</v>
          </cell>
          <cell r="C2554" t="str">
            <v>北陸電気</v>
          </cell>
          <cell r="D2554" t="str">
            <v>東1</v>
          </cell>
          <cell r="E2554" t="str">
            <v>電気</v>
          </cell>
          <cell r="F2554">
            <v>9.2500990000000005E-2</v>
          </cell>
          <cell r="G2554" t="str">
            <v/>
          </cell>
        </row>
        <row r="2555">
          <cell r="B2555">
            <v>6993</v>
          </cell>
          <cell r="C2555" t="str">
            <v>大黒屋</v>
          </cell>
          <cell r="D2555" t="str">
            <v>東2</v>
          </cell>
          <cell r="E2555" t="str">
            <v>小売</v>
          </cell>
          <cell r="F2555">
            <v>1.1698286600000001</v>
          </cell>
          <cell r="G2555" t="str">
            <v/>
          </cell>
        </row>
        <row r="2556">
          <cell r="B2556">
            <v>6994</v>
          </cell>
          <cell r="C2556" t="str">
            <v>指月電機</v>
          </cell>
          <cell r="D2556" t="str">
            <v>東2</v>
          </cell>
          <cell r="E2556" t="str">
            <v>電気</v>
          </cell>
          <cell r="F2556">
            <v>0.33061003</v>
          </cell>
          <cell r="G2556" t="str">
            <v/>
          </cell>
        </row>
        <row r="2557">
          <cell r="B2557">
            <v>6995</v>
          </cell>
          <cell r="C2557" t="str">
            <v>東海理化電機</v>
          </cell>
          <cell r="D2557" t="str">
            <v>東1</v>
          </cell>
          <cell r="E2557" t="str">
            <v>輸機</v>
          </cell>
          <cell r="F2557">
            <v>0.94234171</v>
          </cell>
          <cell r="G2557">
            <v>36.11</v>
          </cell>
        </row>
        <row r="2558">
          <cell r="B2558">
            <v>6996</v>
          </cell>
          <cell r="C2558" t="str">
            <v>ニチコン</v>
          </cell>
          <cell r="D2558" t="str">
            <v>東1</v>
          </cell>
          <cell r="E2558" t="str">
            <v>電気</v>
          </cell>
          <cell r="F2558">
            <v>0.78</v>
          </cell>
          <cell r="G2558">
            <v>34.06</v>
          </cell>
        </row>
        <row r="2559">
          <cell r="B2559">
            <v>6997</v>
          </cell>
          <cell r="C2559" t="str">
            <v>日本ケミコン</v>
          </cell>
          <cell r="D2559" t="str">
            <v>東1</v>
          </cell>
          <cell r="E2559" t="str">
            <v>電気</v>
          </cell>
          <cell r="F2559">
            <v>0.20314832999999999</v>
          </cell>
          <cell r="G2559">
            <v>32.78</v>
          </cell>
        </row>
        <row r="2560">
          <cell r="B2560">
            <v>6998</v>
          </cell>
          <cell r="C2560" t="str">
            <v>日本タングステン</v>
          </cell>
          <cell r="D2560" t="str">
            <v>東2</v>
          </cell>
          <cell r="E2560" t="str">
            <v>電気</v>
          </cell>
          <cell r="F2560">
            <v>2.5777600000000001E-2</v>
          </cell>
          <cell r="G2560" t="str">
            <v/>
          </cell>
        </row>
        <row r="2561">
          <cell r="B2561">
            <v>6999</v>
          </cell>
          <cell r="C2561" t="str">
            <v>KOA</v>
          </cell>
          <cell r="D2561" t="str">
            <v>東1</v>
          </cell>
          <cell r="E2561" t="str">
            <v>電気</v>
          </cell>
          <cell r="F2561">
            <v>0.40479724</v>
          </cell>
          <cell r="G2561">
            <v>32.4</v>
          </cell>
        </row>
        <row r="2562">
          <cell r="B2562">
            <v>7003</v>
          </cell>
          <cell r="C2562" t="str">
            <v>三井造船</v>
          </cell>
          <cell r="D2562" t="str">
            <v>東1</v>
          </cell>
          <cell r="E2562" t="str">
            <v>機械</v>
          </cell>
          <cell r="F2562">
            <v>0.83098717</v>
          </cell>
          <cell r="G2562">
            <v>34.299999999999997</v>
          </cell>
        </row>
        <row r="2563">
          <cell r="B2563">
            <v>7004</v>
          </cell>
          <cell r="C2563" t="str">
            <v>日立造船</v>
          </cell>
          <cell r="D2563" t="str">
            <v>東1</v>
          </cell>
          <cell r="E2563" t="str">
            <v>機械</v>
          </cell>
          <cell r="F2563">
            <v>1.70214843</v>
          </cell>
          <cell r="G2563">
            <v>31.76</v>
          </cell>
        </row>
        <row r="2564">
          <cell r="B2564">
            <v>7011</v>
          </cell>
          <cell r="C2564" t="str">
            <v>三菱重工</v>
          </cell>
          <cell r="D2564" t="str">
            <v>東1</v>
          </cell>
          <cell r="E2564" t="str">
            <v>機械</v>
          </cell>
          <cell r="F2564">
            <v>3.37364781</v>
          </cell>
          <cell r="G2564">
            <v>37.99</v>
          </cell>
        </row>
        <row r="2565">
          <cell r="B2565">
            <v>7012</v>
          </cell>
          <cell r="C2565" t="str">
            <v>川崎重工</v>
          </cell>
          <cell r="D2565" t="str">
            <v>東1</v>
          </cell>
          <cell r="E2565" t="str">
            <v>輸機</v>
          </cell>
          <cell r="F2565">
            <v>1.6792180000000001</v>
          </cell>
          <cell r="G2565">
            <v>38.21</v>
          </cell>
        </row>
        <row r="2566">
          <cell r="B2566">
            <v>7013</v>
          </cell>
          <cell r="C2566" t="str">
            <v>IHI</v>
          </cell>
          <cell r="D2566" t="str">
            <v>東1</v>
          </cell>
          <cell r="E2566" t="str">
            <v>機械</v>
          </cell>
          <cell r="F2566">
            <v>1.5467995400000001</v>
          </cell>
          <cell r="G2566">
            <v>36.96</v>
          </cell>
        </row>
        <row r="2567">
          <cell r="B2567">
            <v>7014</v>
          </cell>
          <cell r="C2567" t="str">
            <v>名村造船</v>
          </cell>
          <cell r="D2567" t="str">
            <v>東1</v>
          </cell>
          <cell r="E2567" t="str">
            <v>輸機</v>
          </cell>
          <cell r="F2567">
            <v>0.69099551000000003</v>
          </cell>
          <cell r="G2567" t="str">
            <v/>
          </cell>
        </row>
        <row r="2568">
          <cell r="B2568">
            <v>7018</v>
          </cell>
          <cell r="C2568" t="str">
            <v>内海造船</v>
          </cell>
          <cell r="D2568" t="str">
            <v>東2</v>
          </cell>
          <cell r="E2568" t="str">
            <v>輸機</v>
          </cell>
          <cell r="F2568">
            <v>2.2530000000000001E-2</v>
          </cell>
          <cell r="G2568" t="str">
            <v/>
          </cell>
        </row>
        <row r="2569">
          <cell r="B2569">
            <v>7021</v>
          </cell>
          <cell r="C2569" t="str">
            <v>ニッチツ</v>
          </cell>
          <cell r="D2569" t="str">
            <v>東2</v>
          </cell>
          <cell r="E2569" t="str">
            <v>機械</v>
          </cell>
          <cell r="F2569">
            <v>2.1299999999999999E-2</v>
          </cell>
          <cell r="G2569" t="str">
            <v/>
          </cell>
        </row>
        <row r="2570">
          <cell r="B2570">
            <v>7022</v>
          </cell>
          <cell r="C2570" t="str">
            <v>サノヤス</v>
          </cell>
          <cell r="D2570" t="str">
            <v>東1</v>
          </cell>
          <cell r="E2570" t="str">
            <v>機械</v>
          </cell>
          <cell r="F2570">
            <v>0.33122119999999999</v>
          </cell>
          <cell r="G2570" t="str">
            <v/>
          </cell>
        </row>
        <row r="2571">
          <cell r="B2571">
            <v>7030</v>
          </cell>
          <cell r="C2571" t="str">
            <v>スプリックス</v>
          </cell>
          <cell r="D2571" t="str">
            <v>東1</v>
          </cell>
          <cell r="E2571" t="str">
            <v>サー</v>
          </cell>
          <cell r="F2571">
            <v>0.17482049999999999</v>
          </cell>
          <cell r="G2571">
            <v>32.92</v>
          </cell>
        </row>
        <row r="2572">
          <cell r="B2572">
            <v>7031</v>
          </cell>
          <cell r="C2572" t="str">
            <v>インバテック</v>
          </cell>
          <cell r="D2572" t="str">
            <v>マ</v>
          </cell>
          <cell r="E2572" t="str">
            <v>サー</v>
          </cell>
          <cell r="F2572">
            <v>8.6820000000000005E-3</v>
          </cell>
          <cell r="G2572" t="str">
            <v/>
          </cell>
        </row>
        <row r="2573">
          <cell r="B2573">
            <v>7033</v>
          </cell>
          <cell r="C2573" t="str">
            <v>マネジメント</v>
          </cell>
          <cell r="D2573" t="str">
            <v>東1</v>
          </cell>
          <cell r="E2573" t="str">
            <v>サー</v>
          </cell>
          <cell r="F2573">
            <v>0.16767000000000001</v>
          </cell>
          <cell r="G2573">
            <v>35.78</v>
          </cell>
        </row>
        <row r="2574">
          <cell r="B2574">
            <v>7034</v>
          </cell>
          <cell r="C2574" t="str">
            <v>プロレドパート</v>
          </cell>
          <cell r="D2574" t="str">
            <v>東1</v>
          </cell>
          <cell r="E2574" t="str">
            <v>サー</v>
          </cell>
          <cell r="F2574">
            <v>0.111956</v>
          </cell>
          <cell r="G2574" t="str">
            <v/>
          </cell>
        </row>
        <row r="2575">
          <cell r="B2575">
            <v>7035</v>
          </cell>
          <cell r="C2575" t="str">
            <v>ANFAC</v>
          </cell>
          <cell r="D2575" t="str">
            <v>東1</v>
          </cell>
          <cell r="E2575" t="str">
            <v>サー</v>
          </cell>
          <cell r="F2575">
            <v>9.8535200000000003E-2</v>
          </cell>
          <cell r="G2575" t="str">
            <v/>
          </cell>
        </row>
        <row r="2576">
          <cell r="B2576">
            <v>7036</v>
          </cell>
          <cell r="C2576" t="str">
            <v>イーエムネット</v>
          </cell>
          <cell r="D2576" t="str">
            <v>マ</v>
          </cell>
          <cell r="E2576" t="str">
            <v>サー</v>
          </cell>
          <cell r="F2576">
            <v>3.8247999999999997E-2</v>
          </cell>
          <cell r="G2576" t="str">
            <v/>
          </cell>
        </row>
        <row r="2577">
          <cell r="B2577">
            <v>7037</v>
          </cell>
          <cell r="C2577" t="str">
            <v>テノ</v>
          </cell>
          <cell r="D2577" t="str">
            <v>東1</v>
          </cell>
          <cell r="E2577" t="str">
            <v>サー</v>
          </cell>
          <cell r="F2577">
            <v>4.6833E-2</v>
          </cell>
          <cell r="G2577" t="str">
            <v/>
          </cell>
        </row>
        <row r="2578">
          <cell r="B2578">
            <v>7038</v>
          </cell>
          <cell r="C2578" t="str">
            <v>フロンティア</v>
          </cell>
          <cell r="D2578" t="str">
            <v>東1</v>
          </cell>
          <cell r="E2578" t="str">
            <v>サー</v>
          </cell>
          <cell r="F2578">
            <v>0.11418398</v>
          </cell>
          <cell r="G2578" t="str">
            <v/>
          </cell>
        </row>
        <row r="2579">
          <cell r="B2579">
            <v>7039</v>
          </cell>
          <cell r="C2579" t="str">
            <v>ブリッジイン</v>
          </cell>
          <cell r="D2579" t="str">
            <v>マ</v>
          </cell>
          <cell r="E2579" t="str">
            <v>サー</v>
          </cell>
          <cell r="F2579">
            <v>3.7142000000000001E-2</v>
          </cell>
          <cell r="G2579" t="str">
            <v/>
          </cell>
        </row>
        <row r="2580">
          <cell r="B2580">
            <v>7040</v>
          </cell>
          <cell r="C2580" t="str">
            <v>サンライフ</v>
          </cell>
          <cell r="D2580" t="str">
            <v>JQ</v>
          </cell>
          <cell r="E2580" t="str">
            <v>サー</v>
          </cell>
          <cell r="F2580">
            <v>6.8199999999999997E-2</v>
          </cell>
          <cell r="G2580" t="str">
            <v/>
          </cell>
        </row>
        <row r="2581">
          <cell r="B2581">
            <v>7041</v>
          </cell>
          <cell r="C2581" t="str">
            <v>CRG</v>
          </cell>
          <cell r="D2581" t="str">
            <v>マ</v>
          </cell>
          <cell r="E2581" t="str">
            <v>サー</v>
          </cell>
          <cell r="F2581">
            <v>5.4820000000000001E-2</v>
          </cell>
          <cell r="G2581" t="str">
            <v/>
          </cell>
        </row>
        <row r="2582">
          <cell r="B2582">
            <v>7042</v>
          </cell>
          <cell r="C2582" t="str">
            <v>アクセス</v>
          </cell>
          <cell r="D2582" t="str">
            <v>JQ</v>
          </cell>
          <cell r="E2582" t="str">
            <v>サー</v>
          </cell>
          <cell r="F2582">
            <v>1.2198000000000001E-2</v>
          </cell>
          <cell r="G2582" t="str">
            <v/>
          </cell>
        </row>
        <row r="2583">
          <cell r="B2583">
            <v>7043</v>
          </cell>
          <cell r="C2583" t="str">
            <v>アルー</v>
          </cell>
          <cell r="D2583" t="str">
            <v>マ</v>
          </cell>
          <cell r="E2583" t="str">
            <v>サー</v>
          </cell>
          <cell r="F2583">
            <v>2.5544000000000001E-2</v>
          </cell>
          <cell r="G2583" t="str">
            <v/>
          </cell>
        </row>
        <row r="2584">
          <cell r="B2584">
            <v>7044</v>
          </cell>
          <cell r="C2584" t="str">
            <v>ピアラ</v>
          </cell>
          <cell r="D2584" t="str">
            <v>東1</v>
          </cell>
          <cell r="E2584" t="str">
            <v>サー</v>
          </cell>
          <cell r="F2584">
            <v>7.1175199999999994E-2</v>
          </cell>
          <cell r="G2584" t="str">
            <v/>
          </cell>
        </row>
        <row r="2585">
          <cell r="B2585">
            <v>7045</v>
          </cell>
          <cell r="C2585" t="str">
            <v>ツクイスタッフ</v>
          </cell>
          <cell r="D2585" t="str">
            <v>JQ</v>
          </cell>
          <cell r="E2585" t="str">
            <v>サー</v>
          </cell>
          <cell r="F2585">
            <v>1.6119999999999999E-2</v>
          </cell>
          <cell r="G2585" t="str">
            <v/>
          </cell>
        </row>
        <row r="2586">
          <cell r="B2586">
            <v>7046</v>
          </cell>
          <cell r="C2586" t="str">
            <v>テクノスデータ</v>
          </cell>
          <cell r="D2586" t="str">
            <v>マ</v>
          </cell>
          <cell r="E2586" t="str">
            <v>サー</v>
          </cell>
          <cell r="F2586">
            <v>2.1999999999999999E-2</v>
          </cell>
          <cell r="G2586" t="str">
            <v/>
          </cell>
        </row>
        <row r="2587">
          <cell r="B2587">
            <v>7047</v>
          </cell>
          <cell r="C2587" t="str">
            <v>ポート</v>
          </cell>
          <cell r="D2587" t="str">
            <v>マ</v>
          </cell>
          <cell r="E2587" t="str">
            <v>サー</v>
          </cell>
          <cell r="F2587">
            <v>0.1203389</v>
          </cell>
          <cell r="G2587">
            <v>29.87</v>
          </cell>
        </row>
        <row r="2588">
          <cell r="B2588">
            <v>7048</v>
          </cell>
          <cell r="C2588" t="str">
            <v>ベルトラ</v>
          </cell>
          <cell r="D2588" t="str">
            <v>マ</v>
          </cell>
          <cell r="E2588" t="str">
            <v>サー</v>
          </cell>
          <cell r="F2588">
            <v>0.33271400000000001</v>
          </cell>
          <cell r="G2588">
            <v>31.53</v>
          </cell>
        </row>
        <row r="2589">
          <cell r="B2589">
            <v>7049</v>
          </cell>
          <cell r="C2589" t="str">
            <v>識学</v>
          </cell>
          <cell r="D2589" t="str">
            <v>マ</v>
          </cell>
          <cell r="E2589" t="str">
            <v>サー</v>
          </cell>
          <cell r="F2589">
            <v>8.1969E-2</v>
          </cell>
          <cell r="G2589">
            <v>27.84</v>
          </cell>
        </row>
        <row r="2590">
          <cell r="B2590">
            <v>7050</v>
          </cell>
          <cell r="C2590" t="str">
            <v>フロンティアイン</v>
          </cell>
          <cell r="D2590" t="str">
            <v>マ</v>
          </cell>
          <cell r="E2590" t="str">
            <v>サー</v>
          </cell>
          <cell r="F2590">
            <v>4.6190000000000002E-2</v>
          </cell>
          <cell r="G2590" t="str">
            <v/>
          </cell>
        </row>
        <row r="2591">
          <cell r="B2591">
            <v>7057</v>
          </cell>
          <cell r="C2591" t="str">
            <v>エヌシーエヌ</v>
          </cell>
          <cell r="D2591" t="str">
            <v>JQ</v>
          </cell>
          <cell r="E2591" t="str">
            <v>サー</v>
          </cell>
          <cell r="F2591">
            <v>3.2175000000000002E-2</v>
          </cell>
          <cell r="G2591" t="str">
            <v/>
          </cell>
        </row>
        <row r="2592">
          <cell r="B2592">
            <v>7058</v>
          </cell>
          <cell r="C2592" t="str">
            <v>共栄セキュリ</v>
          </cell>
          <cell r="D2592" t="str">
            <v>JQ</v>
          </cell>
          <cell r="E2592" t="str">
            <v>サー</v>
          </cell>
          <cell r="F2592">
            <v>1.5065E-2</v>
          </cell>
          <cell r="G2592" t="str">
            <v/>
          </cell>
        </row>
        <row r="2593">
          <cell r="B2593">
            <v>7059</v>
          </cell>
          <cell r="C2593" t="str">
            <v>コプロ</v>
          </cell>
          <cell r="D2593" t="str">
            <v>東1</v>
          </cell>
          <cell r="E2593" t="str">
            <v>サー</v>
          </cell>
          <cell r="F2593">
            <v>0.1</v>
          </cell>
          <cell r="G2593" t="str">
            <v/>
          </cell>
        </row>
        <row r="2594">
          <cell r="B2594">
            <v>7060</v>
          </cell>
          <cell r="C2594" t="str">
            <v>ギークス</v>
          </cell>
          <cell r="D2594" t="str">
            <v>東1</v>
          </cell>
          <cell r="E2594" t="str">
            <v>サー</v>
          </cell>
          <cell r="F2594">
            <v>0.1056064</v>
          </cell>
          <cell r="G2594" t="str">
            <v/>
          </cell>
        </row>
        <row r="2595">
          <cell r="B2595">
            <v>7061</v>
          </cell>
          <cell r="C2595" t="str">
            <v>日本ホスピス</v>
          </cell>
          <cell r="D2595" t="str">
            <v>マ</v>
          </cell>
          <cell r="E2595" t="str">
            <v>サー</v>
          </cell>
          <cell r="F2595">
            <v>7.9949999999999993E-2</v>
          </cell>
          <cell r="G2595" t="str">
            <v/>
          </cell>
        </row>
        <row r="2596">
          <cell r="B2596">
            <v>7062</v>
          </cell>
          <cell r="C2596" t="str">
            <v>フレアス</v>
          </cell>
          <cell r="D2596" t="str">
            <v>マ</v>
          </cell>
          <cell r="E2596" t="str">
            <v>サー</v>
          </cell>
          <cell r="F2596">
            <v>2.3366000000000001E-2</v>
          </cell>
          <cell r="G2596" t="str">
            <v/>
          </cell>
        </row>
        <row r="2597">
          <cell r="B2597">
            <v>7063</v>
          </cell>
          <cell r="C2597" t="str">
            <v>Birdman</v>
          </cell>
          <cell r="D2597" t="str">
            <v>マ</v>
          </cell>
          <cell r="E2597" t="str">
            <v>サー</v>
          </cell>
          <cell r="F2597">
            <v>2.5477E-2</v>
          </cell>
          <cell r="G2597" t="str">
            <v/>
          </cell>
        </row>
        <row r="2598">
          <cell r="B2598">
            <v>7064</v>
          </cell>
          <cell r="C2598" t="str">
            <v>ハウテレビジョン</v>
          </cell>
          <cell r="D2598" t="str">
            <v>マ</v>
          </cell>
          <cell r="E2598" t="str">
            <v>サー</v>
          </cell>
          <cell r="F2598">
            <v>1.2997999999999999E-2</v>
          </cell>
          <cell r="G2598" t="str">
            <v/>
          </cell>
        </row>
        <row r="2599">
          <cell r="B2599">
            <v>7065</v>
          </cell>
          <cell r="C2599" t="str">
            <v>ユーピーアール</v>
          </cell>
          <cell r="D2599" t="str">
            <v>東2</v>
          </cell>
          <cell r="E2599" t="str">
            <v>サー</v>
          </cell>
          <cell r="F2599">
            <v>7.6600000000000001E-2</v>
          </cell>
          <cell r="G2599" t="str">
            <v/>
          </cell>
        </row>
        <row r="2600">
          <cell r="B2600">
            <v>7066</v>
          </cell>
          <cell r="C2600" t="str">
            <v>ピアズ</v>
          </cell>
          <cell r="D2600" t="str">
            <v>マ</v>
          </cell>
          <cell r="E2600" t="str">
            <v>サー</v>
          </cell>
          <cell r="F2600">
            <v>4.6398000000000002E-2</v>
          </cell>
          <cell r="G2600" t="str">
            <v/>
          </cell>
        </row>
        <row r="2601">
          <cell r="B2601">
            <v>7067</v>
          </cell>
          <cell r="C2601" t="str">
            <v>ブランディング</v>
          </cell>
          <cell r="D2601" t="str">
            <v>マ</v>
          </cell>
          <cell r="E2601" t="str">
            <v>サー</v>
          </cell>
          <cell r="F2601">
            <v>1.6195999999999999E-2</v>
          </cell>
          <cell r="G2601" t="str">
            <v/>
          </cell>
        </row>
        <row r="2602">
          <cell r="B2602">
            <v>7068</v>
          </cell>
          <cell r="C2602" t="str">
            <v>フィードフォース</v>
          </cell>
          <cell r="D2602" t="str">
            <v>マ</v>
          </cell>
          <cell r="E2602" t="str">
            <v>サー</v>
          </cell>
          <cell r="F2602">
            <v>0.25950400000000001</v>
          </cell>
          <cell r="G2602" t="str">
            <v/>
          </cell>
        </row>
        <row r="2603">
          <cell r="B2603">
            <v>7069</v>
          </cell>
          <cell r="C2603" t="str">
            <v>サイバー・バズ</v>
          </cell>
          <cell r="D2603" t="str">
            <v>マ</v>
          </cell>
          <cell r="E2603" t="str">
            <v>サー</v>
          </cell>
          <cell r="F2603">
            <v>3.8531000000000003E-2</v>
          </cell>
          <cell r="G2603" t="str">
            <v/>
          </cell>
        </row>
        <row r="2604">
          <cell r="B2604">
            <v>7070</v>
          </cell>
          <cell r="C2604" t="str">
            <v>SIHD</v>
          </cell>
          <cell r="D2604" t="str">
            <v>JQ</v>
          </cell>
          <cell r="E2604" t="str">
            <v>サー</v>
          </cell>
          <cell r="F2604">
            <v>0.1133</v>
          </cell>
          <cell r="G2604" t="str">
            <v/>
          </cell>
        </row>
        <row r="2605">
          <cell r="B2605">
            <v>7071</v>
          </cell>
          <cell r="C2605" t="str">
            <v>アンビスHD</v>
          </cell>
          <cell r="D2605" t="str">
            <v>JQ</v>
          </cell>
          <cell r="E2605" t="str">
            <v>サー</v>
          </cell>
          <cell r="F2605">
            <v>0.48559999999999998</v>
          </cell>
          <cell r="G2605">
            <v>28.17</v>
          </cell>
        </row>
        <row r="2606">
          <cell r="B2606">
            <v>7072</v>
          </cell>
          <cell r="C2606" t="str">
            <v>インティメート</v>
          </cell>
          <cell r="D2606" t="str">
            <v>マ</v>
          </cell>
          <cell r="E2606" t="str">
            <v>サー</v>
          </cell>
          <cell r="F2606">
            <v>3.2241499999999999E-2</v>
          </cell>
          <cell r="G2606" t="str">
            <v/>
          </cell>
        </row>
        <row r="2607">
          <cell r="B2607">
            <v>7073</v>
          </cell>
          <cell r="C2607" t="str">
            <v>ジェイック</v>
          </cell>
          <cell r="D2607" t="str">
            <v>マ</v>
          </cell>
          <cell r="E2607" t="str">
            <v>サー</v>
          </cell>
          <cell r="F2607">
            <v>9.2169999999999995E-3</v>
          </cell>
          <cell r="G2607" t="str">
            <v/>
          </cell>
        </row>
        <row r="2608">
          <cell r="B2608">
            <v>7074</v>
          </cell>
          <cell r="C2608" t="str">
            <v>トゥエンティー</v>
          </cell>
          <cell r="D2608" t="str">
            <v>マ</v>
          </cell>
          <cell r="E2608" t="str">
            <v>サー</v>
          </cell>
          <cell r="F2608">
            <v>4.5316000000000002E-2</v>
          </cell>
          <cell r="G2608" t="str">
            <v/>
          </cell>
        </row>
        <row r="2609">
          <cell r="B2609">
            <v>7077</v>
          </cell>
          <cell r="C2609" t="str">
            <v>ALINK</v>
          </cell>
          <cell r="D2609" t="str">
            <v>マ</v>
          </cell>
          <cell r="E2609" t="str">
            <v>サー</v>
          </cell>
          <cell r="F2609">
            <v>2.1366E-2</v>
          </cell>
          <cell r="G2609" t="str">
            <v/>
          </cell>
        </row>
        <row r="2610">
          <cell r="B2610">
            <v>7078</v>
          </cell>
          <cell r="C2610" t="str">
            <v>INCLUS</v>
          </cell>
          <cell r="D2610" t="str">
            <v>マ</v>
          </cell>
          <cell r="E2610" t="str">
            <v>サー</v>
          </cell>
          <cell r="F2610">
            <v>7.892689E-2</v>
          </cell>
          <cell r="G2610">
            <v>27.6</v>
          </cell>
        </row>
        <row r="2611">
          <cell r="B2611">
            <v>7079</v>
          </cell>
          <cell r="C2611" t="str">
            <v>WDBココ</v>
          </cell>
          <cell r="D2611" t="str">
            <v>マ</v>
          </cell>
          <cell r="E2611" t="str">
            <v>サー</v>
          </cell>
          <cell r="F2611">
            <v>2.3630000000000002E-2</v>
          </cell>
          <cell r="G2611" t="str">
            <v/>
          </cell>
        </row>
        <row r="2612">
          <cell r="B2612">
            <v>7080</v>
          </cell>
          <cell r="C2612" t="str">
            <v>スポーツF</v>
          </cell>
          <cell r="D2612" t="str">
            <v>マ</v>
          </cell>
          <cell r="E2612" t="str">
            <v>サー</v>
          </cell>
          <cell r="F2612">
            <v>8.9739999999999993E-3</v>
          </cell>
          <cell r="G2612" t="str">
            <v/>
          </cell>
        </row>
        <row r="2613">
          <cell r="B2613">
            <v>7081</v>
          </cell>
          <cell r="C2613" t="str">
            <v>レンティア</v>
          </cell>
          <cell r="D2613" t="str">
            <v>JQ</v>
          </cell>
          <cell r="E2613" t="str">
            <v>サー</v>
          </cell>
          <cell r="F2613">
            <v>5.4122999999999998E-2</v>
          </cell>
          <cell r="G2613" t="str">
            <v/>
          </cell>
        </row>
        <row r="2614">
          <cell r="B2614">
            <v>7082</v>
          </cell>
          <cell r="C2614" t="str">
            <v>ジモティー</v>
          </cell>
          <cell r="D2614" t="str">
            <v>マ</v>
          </cell>
          <cell r="E2614" t="str">
            <v>サー</v>
          </cell>
          <cell r="F2614">
            <v>5.996365E-2</v>
          </cell>
          <cell r="G2614">
            <v>28.28</v>
          </cell>
        </row>
        <row r="2615">
          <cell r="B2615">
            <v>7083</v>
          </cell>
          <cell r="C2615" t="str">
            <v>AHCG</v>
          </cell>
          <cell r="D2615" t="str">
            <v>マ</v>
          </cell>
          <cell r="E2615" t="str">
            <v>サー</v>
          </cell>
          <cell r="F2615">
            <v>2.0976499999999999E-2</v>
          </cell>
          <cell r="G2615" t="str">
            <v/>
          </cell>
        </row>
        <row r="2616">
          <cell r="B2616">
            <v>7084</v>
          </cell>
          <cell r="C2616" t="str">
            <v>キッズスマイ</v>
          </cell>
          <cell r="D2616" t="str">
            <v>マ</v>
          </cell>
          <cell r="E2616" t="str">
            <v>サー</v>
          </cell>
          <cell r="F2616">
            <v>3.1719999999999998E-2</v>
          </cell>
          <cell r="G2616" t="str">
            <v/>
          </cell>
        </row>
        <row r="2617">
          <cell r="B2617">
            <v>7085</v>
          </cell>
          <cell r="C2617" t="str">
            <v>カーブスHD</v>
          </cell>
          <cell r="D2617" t="str">
            <v>東1</v>
          </cell>
          <cell r="E2617" t="str">
            <v>サー</v>
          </cell>
          <cell r="F2617">
            <v>0.93857493000000003</v>
          </cell>
          <cell r="G2617" t="str">
            <v/>
          </cell>
        </row>
        <row r="2618">
          <cell r="B2618">
            <v>7086</v>
          </cell>
          <cell r="C2618" t="str">
            <v>きずなHD</v>
          </cell>
          <cell r="D2618" t="str">
            <v>マ</v>
          </cell>
          <cell r="E2618" t="str">
            <v>サー</v>
          </cell>
          <cell r="F2618">
            <v>3.4442349999999997E-2</v>
          </cell>
          <cell r="G2618" t="str">
            <v/>
          </cell>
        </row>
        <row r="2619">
          <cell r="B2619">
            <v>7087</v>
          </cell>
          <cell r="C2619" t="str">
            <v>ウイルテック</v>
          </cell>
          <cell r="D2619" t="str">
            <v>東2</v>
          </cell>
          <cell r="E2619" t="str">
            <v>サー</v>
          </cell>
          <cell r="F2619">
            <v>6.3409999999999994E-2</v>
          </cell>
          <cell r="G2619" t="str">
            <v/>
          </cell>
        </row>
        <row r="2620">
          <cell r="B2620">
            <v>7088</v>
          </cell>
          <cell r="C2620" t="str">
            <v>フォーラムE</v>
          </cell>
          <cell r="D2620" t="str">
            <v>東1</v>
          </cell>
          <cell r="E2620" t="str">
            <v>サー</v>
          </cell>
          <cell r="F2620">
            <v>0.267096</v>
          </cell>
          <cell r="G2620" t="str">
            <v/>
          </cell>
        </row>
        <row r="2621">
          <cell r="B2621">
            <v>7089</v>
          </cell>
          <cell r="C2621" t="str">
            <v>フォースター</v>
          </cell>
          <cell r="D2621" t="str">
            <v>マ</v>
          </cell>
          <cell r="E2621" t="str">
            <v>サー</v>
          </cell>
          <cell r="F2621">
            <v>3.4897999999999998E-2</v>
          </cell>
          <cell r="G2621">
            <v>28.95</v>
          </cell>
        </row>
        <row r="2622">
          <cell r="B2622">
            <v>7090</v>
          </cell>
          <cell r="C2622" t="str">
            <v>リグア</v>
          </cell>
          <cell r="D2622" t="str">
            <v>マ</v>
          </cell>
          <cell r="E2622" t="str">
            <v>サー</v>
          </cell>
          <cell r="F2622">
            <v>1.4080000000000001E-2</v>
          </cell>
          <cell r="G2622" t="str">
            <v/>
          </cell>
        </row>
        <row r="2623">
          <cell r="B2623">
            <v>7091</v>
          </cell>
          <cell r="C2623" t="str">
            <v>リビングプラット</v>
          </cell>
          <cell r="D2623" t="str">
            <v>マ</v>
          </cell>
          <cell r="E2623" t="str">
            <v>サー</v>
          </cell>
          <cell r="F2623">
            <v>4.4894999999999997E-2</v>
          </cell>
          <cell r="G2623" t="str">
            <v/>
          </cell>
        </row>
        <row r="2624">
          <cell r="B2624">
            <v>7092</v>
          </cell>
          <cell r="C2624" t="str">
            <v>FFJ</v>
          </cell>
          <cell r="D2624" t="str">
            <v>東1</v>
          </cell>
          <cell r="E2624" t="str">
            <v>サー</v>
          </cell>
          <cell r="F2624">
            <v>0.18705179999999999</v>
          </cell>
          <cell r="G2624">
            <v>29.5</v>
          </cell>
        </row>
        <row r="2625">
          <cell r="B2625">
            <v>7093</v>
          </cell>
          <cell r="C2625" t="str">
            <v>アディッシュ</v>
          </cell>
          <cell r="D2625" t="str">
            <v>マ</v>
          </cell>
          <cell r="E2625" t="str">
            <v>サー</v>
          </cell>
          <cell r="F2625">
            <v>1.7961600000000001E-2</v>
          </cell>
          <cell r="G2625" t="str">
            <v/>
          </cell>
        </row>
        <row r="2626">
          <cell r="B2626">
            <v>7094</v>
          </cell>
          <cell r="C2626" t="str">
            <v>NexTone</v>
          </cell>
          <cell r="D2626" t="str">
            <v>マ</v>
          </cell>
          <cell r="E2626" t="str">
            <v>サー</v>
          </cell>
          <cell r="F2626">
            <v>9.7320000000000004E-2</v>
          </cell>
          <cell r="G2626">
            <v>28.27</v>
          </cell>
        </row>
        <row r="2627">
          <cell r="B2627">
            <v>7095</v>
          </cell>
          <cell r="C2627" t="str">
            <v>MACBEE</v>
          </cell>
          <cell r="D2627" t="str">
            <v>マ</v>
          </cell>
          <cell r="E2627" t="str">
            <v>サー</v>
          </cell>
          <cell r="F2627">
            <v>3.2404000000000002E-2</v>
          </cell>
          <cell r="G2627">
            <v>27.73</v>
          </cell>
        </row>
        <row r="2628">
          <cell r="B2628">
            <v>7096</v>
          </cell>
          <cell r="C2628" t="str">
            <v>ステムセル研究所</v>
          </cell>
          <cell r="D2628" t="str">
            <v>マ</v>
          </cell>
          <cell r="E2628" t="str">
            <v>サー</v>
          </cell>
          <cell r="F2628">
            <v>5.1233000000000001E-2</v>
          </cell>
          <cell r="G2628" t="str">
            <v/>
          </cell>
        </row>
        <row r="2629">
          <cell r="B2629">
            <v>7097</v>
          </cell>
          <cell r="C2629" t="str">
            <v>さくらさくプラス</v>
          </cell>
          <cell r="D2629" t="str">
            <v>マ</v>
          </cell>
          <cell r="E2629" t="str">
            <v>サー</v>
          </cell>
          <cell r="F2629">
            <v>4.4269000000000003E-2</v>
          </cell>
          <cell r="G2629" t="str">
            <v/>
          </cell>
        </row>
        <row r="2630">
          <cell r="B2630">
            <v>7102</v>
          </cell>
          <cell r="C2630" t="str">
            <v>日本車輌製造</v>
          </cell>
          <cell r="D2630" t="str">
            <v>東1</v>
          </cell>
          <cell r="E2630" t="str">
            <v>輸機</v>
          </cell>
          <cell r="F2630">
            <v>0.14675012000000001</v>
          </cell>
          <cell r="G2630" t="str">
            <v/>
          </cell>
        </row>
        <row r="2631">
          <cell r="B2631">
            <v>7105</v>
          </cell>
          <cell r="C2631" t="str">
            <v>三菱ロジスネク</v>
          </cell>
          <cell r="D2631" t="str">
            <v>東1</v>
          </cell>
          <cell r="E2631" t="str">
            <v>輸機</v>
          </cell>
          <cell r="F2631">
            <v>1.06608013</v>
          </cell>
          <cell r="G2631">
            <v>30.44</v>
          </cell>
        </row>
        <row r="2632">
          <cell r="B2632">
            <v>7122</v>
          </cell>
          <cell r="C2632" t="str">
            <v>近畿車輛</v>
          </cell>
          <cell r="D2632" t="str">
            <v>東1</v>
          </cell>
          <cell r="E2632" t="str">
            <v>輸機</v>
          </cell>
          <cell r="F2632">
            <v>6.908359E-2</v>
          </cell>
          <cell r="G2632" t="str">
            <v/>
          </cell>
        </row>
        <row r="2633">
          <cell r="B2633">
            <v>7126</v>
          </cell>
          <cell r="C2633" t="str">
            <v>タンゴヤ</v>
          </cell>
          <cell r="D2633" t="str">
            <v>JQ</v>
          </cell>
          <cell r="E2633" t="str">
            <v>小売</v>
          </cell>
          <cell r="F2633">
            <v>1.751372E-2</v>
          </cell>
          <cell r="G2633" t="str">
            <v/>
          </cell>
        </row>
        <row r="2634">
          <cell r="B2634">
            <v>7127</v>
          </cell>
          <cell r="C2634" t="str">
            <v>一家HD</v>
          </cell>
          <cell r="D2634" t="str">
            <v>東1</v>
          </cell>
          <cell r="E2634" t="str">
            <v>小売</v>
          </cell>
          <cell r="F2634">
            <v>6.6570000000000004E-2</v>
          </cell>
          <cell r="G2634" t="str">
            <v/>
          </cell>
        </row>
        <row r="2635">
          <cell r="B2635">
            <v>7128</v>
          </cell>
          <cell r="C2635" t="str">
            <v>フルサトマルカ</v>
          </cell>
          <cell r="D2635" t="str">
            <v>東1</v>
          </cell>
          <cell r="E2635" t="str">
            <v>卸売</v>
          </cell>
          <cell r="F2635">
            <v>0.25563814000000001</v>
          </cell>
          <cell r="G2635" t="str">
            <v/>
          </cell>
        </row>
        <row r="2636">
          <cell r="B2636">
            <v>7129</v>
          </cell>
          <cell r="C2636" t="str">
            <v>ミアヘルサHD</v>
          </cell>
          <cell r="D2636" t="str">
            <v>JQ</v>
          </cell>
          <cell r="E2636" t="str">
            <v>小売</v>
          </cell>
          <cell r="F2636">
            <v>2.4853E-2</v>
          </cell>
          <cell r="G2636" t="str">
            <v/>
          </cell>
        </row>
        <row r="2637">
          <cell r="B2637">
            <v>7130</v>
          </cell>
          <cell r="C2637" t="str">
            <v>ヤマエGHD</v>
          </cell>
          <cell r="D2637" t="str">
            <v>東1</v>
          </cell>
          <cell r="E2637" t="str">
            <v>卸売</v>
          </cell>
          <cell r="F2637">
            <v>0.23686752</v>
          </cell>
          <cell r="G2637" t="str">
            <v/>
          </cell>
        </row>
        <row r="2638">
          <cell r="B2638">
            <v>7131</v>
          </cell>
          <cell r="C2638" t="str">
            <v>のむら産業</v>
          </cell>
          <cell r="D2638" t="str">
            <v>JQ</v>
          </cell>
          <cell r="E2638" t="str">
            <v>卸売</v>
          </cell>
          <cell r="F2638">
            <v>1.5462500000000001E-2</v>
          </cell>
          <cell r="G2638" t="str">
            <v/>
          </cell>
        </row>
        <row r="2639">
          <cell r="B2639">
            <v>7133</v>
          </cell>
          <cell r="C2639" t="str">
            <v>ヒュウガプラ</v>
          </cell>
          <cell r="D2639" t="str">
            <v>マ</v>
          </cell>
          <cell r="E2639" t="str">
            <v>小売</v>
          </cell>
          <cell r="F2639">
            <v>3.4622E-2</v>
          </cell>
          <cell r="G2639" t="str">
            <v/>
          </cell>
        </row>
        <row r="2640">
          <cell r="B2640">
            <v>7134</v>
          </cell>
          <cell r="C2640" t="str">
            <v>クルーバー</v>
          </cell>
          <cell r="D2640" t="str">
            <v>JQ</v>
          </cell>
          <cell r="E2640" t="str">
            <v>小売</v>
          </cell>
          <cell r="F2640">
            <v>2.6245000000000001E-2</v>
          </cell>
          <cell r="G2640" t="str">
            <v/>
          </cell>
        </row>
        <row r="2641">
          <cell r="B2641">
            <v>7135</v>
          </cell>
          <cell r="C2641" t="str">
            <v>藤久HD</v>
          </cell>
          <cell r="D2641" t="str">
            <v>東1</v>
          </cell>
          <cell r="E2641" t="str">
            <v>小売</v>
          </cell>
          <cell r="F2641">
            <v>0.12300999999999999</v>
          </cell>
          <cell r="G2641" t="str">
            <v/>
          </cell>
        </row>
        <row r="2642">
          <cell r="B2642">
            <v>7148</v>
          </cell>
          <cell r="C2642" t="str">
            <v>FPG</v>
          </cell>
          <cell r="D2642" t="str">
            <v>東1</v>
          </cell>
          <cell r="E2642" t="str">
            <v>証券</v>
          </cell>
          <cell r="F2642">
            <v>0.89073599999999997</v>
          </cell>
          <cell r="G2642">
            <v>39.83</v>
          </cell>
        </row>
        <row r="2643">
          <cell r="B2643">
            <v>7150</v>
          </cell>
          <cell r="C2643" t="str">
            <v>島根銀行</v>
          </cell>
          <cell r="D2643" t="str">
            <v>東1</v>
          </cell>
          <cell r="E2643" t="str">
            <v>銀行</v>
          </cell>
          <cell r="F2643">
            <v>8.4159999999999999E-2</v>
          </cell>
          <cell r="G2643" t="str">
            <v/>
          </cell>
        </row>
        <row r="2644">
          <cell r="B2644">
            <v>7157</v>
          </cell>
          <cell r="C2644" t="str">
            <v>ライフネット生命</v>
          </cell>
          <cell r="D2644" t="str">
            <v>マ</v>
          </cell>
          <cell r="E2644" t="str">
            <v>保険</v>
          </cell>
          <cell r="F2644">
            <v>0.69679537999999996</v>
          </cell>
          <cell r="G2644">
            <v>27.68</v>
          </cell>
        </row>
        <row r="2645">
          <cell r="B2645">
            <v>7161</v>
          </cell>
          <cell r="C2645" t="str">
            <v>じもとHD</v>
          </cell>
          <cell r="D2645" t="str">
            <v>東1</v>
          </cell>
          <cell r="E2645" t="str">
            <v>銀行</v>
          </cell>
          <cell r="F2645">
            <v>0.21540263000000001</v>
          </cell>
          <cell r="G2645" t="str">
            <v/>
          </cell>
        </row>
        <row r="2646">
          <cell r="B2646">
            <v>7162</v>
          </cell>
          <cell r="C2646" t="str">
            <v>アストマックス</v>
          </cell>
          <cell r="D2646" t="str">
            <v>JQ</v>
          </cell>
          <cell r="E2646" t="str">
            <v>証券</v>
          </cell>
          <cell r="F2646">
            <v>0.131603</v>
          </cell>
          <cell r="G2646" t="str">
            <v/>
          </cell>
        </row>
        <row r="2647">
          <cell r="B2647">
            <v>7164</v>
          </cell>
          <cell r="C2647" t="str">
            <v>全国保証</v>
          </cell>
          <cell r="D2647" t="str">
            <v>東1</v>
          </cell>
          <cell r="E2647" t="str">
            <v>金融</v>
          </cell>
          <cell r="F2647">
            <v>0.68871789999999999</v>
          </cell>
          <cell r="G2647">
            <v>33.67</v>
          </cell>
        </row>
        <row r="2648">
          <cell r="B2648">
            <v>7167</v>
          </cell>
          <cell r="C2648" t="str">
            <v>めぶきF</v>
          </cell>
          <cell r="D2648" t="str">
            <v>東1</v>
          </cell>
          <cell r="E2648" t="str">
            <v>銀行</v>
          </cell>
          <cell r="F2648">
            <v>11.790552180000001</v>
          </cell>
          <cell r="G2648">
            <v>39.1</v>
          </cell>
        </row>
        <row r="2649">
          <cell r="B2649">
            <v>7169</v>
          </cell>
          <cell r="C2649" t="str">
            <v>NFC</v>
          </cell>
          <cell r="D2649" t="str">
            <v>JQ</v>
          </cell>
          <cell r="E2649" t="str">
            <v>保険</v>
          </cell>
          <cell r="F2649">
            <v>0.18089401999999999</v>
          </cell>
          <cell r="G2649" t="str">
            <v/>
          </cell>
        </row>
        <row r="2650">
          <cell r="B2650">
            <v>7172</v>
          </cell>
          <cell r="C2650" t="str">
            <v>Jインベスト</v>
          </cell>
          <cell r="D2650" t="str">
            <v>東1</v>
          </cell>
          <cell r="E2650" t="str">
            <v>証券</v>
          </cell>
          <cell r="F2650">
            <v>0.30731199999999997</v>
          </cell>
          <cell r="G2650">
            <v>34.71</v>
          </cell>
        </row>
        <row r="2651">
          <cell r="B2651">
            <v>7173</v>
          </cell>
          <cell r="C2651" t="str">
            <v>東京きらぼしF</v>
          </cell>
          <cell r="D2651" t="str">
            <v>東1</v>
          </cell>
          <cell r="E2651" t="str">
            <v>銀行</v>
          </cell>
          <cell r="F2651">
            <v>0.30650115</v>
          </cell>
          <cell r="G2651">
            <v>39.479999999999997</v>
          </cell>
        </row>
        <row r="2652">
          <cell r="B2652">
            <v>7175</v>
          </cell>
          <cell r="C2652" t="str">
            <v>今村証券</v>
          </cell>
          <cell r="D2652" t="str">
            <v>JQ</v>
          </cell>
          <cell r="E2652" t="str">
            <v>証券</v>
          </cell>
          <cell r="F2652">
            <v>5.3199999999999997E-2</v>
          </cell>
          <cell r="G2652" t="str">
            <v/>
          </cell>
        </row>
        <row r="2653">
          <cell r="B2653">
            <v>7177</v>
          </cell>
          <cell r="C2653" t="str">
            <v>GMOF</v>
          </cell>
          <cell r="D2653" t="str">
            <v>JQ</v>
          </cell>
          <cell r="E2653" t="str">
            <v>証券</v>
          </cell>
          <cell r="F2653">
            <v>1.17909153</v>
          </cell>
          <cell r="G2653">
            <v>33.18</v>
          </cell>
        </row>
        <row r="2654">
          <cell r="B2654">
            <v>7180</v>
          </cell>
          <cell r="C2654" t="str">
            <v>九州F</v>
          </cell>
          <cell r="D2654" t="str">
            <v>東1</v>
          </cell>
          <cell r="E2654" t="str">
            <v>銀行</v>
          </cell>
          <cell r="F2654">
            <v>4.6337597800000001</v>
          </cell>
          <cell r="G2654">
            <v>39.21</v>
          </cell>
        </row>
        <row r="2655">
          <cell r="B2655">
            <v>7181</v>
          </cell>
          <cell r="C2655" t="str">
            <v>かんぽ生命保険</v>
          </cell>
          <cell r="D2655" t="str">
            <v>東1</v>
          </cell>
          <cell r="E2655" t="str">
            <v>保険</v>
          </cell>
          <cell r="F2655">
            <v>3.996937</v>
          </cell>
          <cell r="G2655">
            <v>38.96</v>
          </cell>
        </row>
        <row r="2656">
          <cell r="B2656">
            <v>7182</v>
          </cell>
          <cell r="C2656" t="str">
            <v>ゆうちょ銀行</v>
          </cell>
          <cell r="D2656" t="str">
            <v>東1</v>
          </cell>
          <cell r="E2656" t="str">
            <v>銀行</v>
          </cell>
          <cell r="F2656">
            <v>37.495450200000001</v>
          </cell>
          <cell r="G2656">
            <v>39.89</v>
          </cell>
        </row>
        <row r="2657">
          <cell r="B2657">
            <v>7183</v>
          </cell>
          <cell r="C2657" t="str">
            <v>あんしん保証</v>
          </cell>
          <cell r="D2657" t="str">
            <v>東1</v>
          </cell>
          <cell r="E2657" t="str">
            <v>金融</v>
          </cell>
          <cell r="F2657">
            <v>0.17976600000000001</v>
          </cell>
          <cell r="G2657" t="str">
            <v/>
          </cell>
        </row>
        <row r="2658">
          <cell r="B2658">
            <v>7184</v>
          </cell>
          <cell r="C2658" t="str">
            <v>富山第一銀行</v>
          </cell>
          <cell r="D2658" t="str">
            <v>東1</v>
          </cell>
          <cell r="E2658" t="str">
            <v>銀行</v>
          </cell>
          <cell r="F2658">
            <v>0.67309699999999995</v>
          </cell>
          <cell r="G2658" t="str">
            <v/>
          </cell>
        </row>
        <row r="2659">
          <cell r="B2659">
            <v>7185</v>
          </cell>
          <cell r="C2659" t="str">
            <v>ヒロセ通商</v>
          </cell>
          <cell r="D2659" t="str">
            <v>JQ</v>
          </cell>
          <cell r="E2659" t="str">
            <v>証券</v>
          </cell>
          <cell r="F2659">
            <v>6.6044000000000005E-2</v>
          </cell>
          <cell r="G2659" t="str">
            <v/>
          </cell>
        </row>
        <row r="2660">
          <cell r="B2660">
            <v>7186</v>
          </cell>
          <cell r="C2660" t="str">
            <v>コンコルディア</v>
          </cell>
          <cell r="D2660" t="str">
            <v>東1</v>
          </cell>
          <cell r="E2660" t="str">
            <v>銀行</v>
          </cell>
          <cell r="F2660">
            <v>12.09616065</v>
          </cell>
          <cell r="G2660">
            <v>37.76</v>
          </cell>
        </row>
        <row r="2661">
          <cell r="B2661">
            <v>7187</v>
          </cell>
          <cell r="C2661" t="str">
            <v>ジェイリース</v>
          </cell>
          <cell r="D2661" t="str">
            <v>東1</v>
          </cell>
          <cell r="E2661" t="str">
            <v>金融</v>
          </cell>
          <cell r="F2661">
            <v>8.8968000000000005E-2</v>
          </cell>
          <cell r="G2661">
            <v>29.05</v>
          </cell>
        </row>
        <row r="2662">
          <cell r="B2662">
            <v>7189</v>
          </cell>
          <cell r="C2662" t="str">
            <v>西日本F</v>
          </cell>
          <cell r="D2662" t="str">
            <v>東1</v>
          </cell>
          <cell r="E2662" t="str">
            <v>銀行</v>
          </cell>
          <cell r="F2662">
            <v>1.59596955</v>
          </cell>
          <cell r="G2662">
            <v>39.61</v>
          </cell>
        </row>
        <row r="2663">
          <cell r="B2663">
            <v>7191</v>
          </cell>
          <cell r="C2663" t="str">
            <v>イントラスト</v>
          </cell>
          <cell r="D2663" t="str">
            <v>東1</v>
          </cell>
          <cell r="E2663" t="str">
            <v>金融</v>
          </cell>
          <cell r="F2663">
            <v>0.22357521999999999</v>
          </cell>
          <cell r="G2663" t="str">
            <v/>
          </cell>
        </row>
        <row r="2664">
          <cell r="B2664">
            <v>7192</v>
          </cell>
          <cell r="C2664" t="str">
            <v>日本モーゲ</v>
          </cell>
          <cell r="D2664" t="str">
            <v>東1</v>
          </cell>
          <cell r="E2664" t="str">
            <v>金融</v>
          </cell>
          <cell r="F2664">
            <v>0.14704</v>
          </cell>
          <cell r="G2664" t="str">
            <v/>
          </cell>
        </row>
        <row r="2665">
          <cell r="B2665">
            <v>7196</v>
          </cell>
          <cell r="C2665" t="str">
            <v>Casa</v>
          </cell>
          <cell r="D2665" t="str">
            <v>東1</v>
          </cell>
          <cell r="E2665" t="str">
            <v>金融</v>
          </cell>
          <cell r="F2665">
            <v>0.112027</v>
          </cell>
          <cell r="G2665">
            <v>32.549999999999997</v>
          </cell>
        </row>
        <row r="2666">
          <cell r="B2666">
            <v>7198</v>
          </cell>
          <cell r="C2666" t="str">
            <v>アルヒ</v>
          </cell>
          <cell r="D2666" t="str">
            <v>東1</v>
          </cell>
          <cell r="E2666" t="str">
            <v>金融</v>
          </cell>
          <cell r="F2666">
            <v>0.36080600000000002</v>
          </cell>
          <cell r="G2666">
            <v>38.409999999999997</v>
          </cell>
        </row>
        <row r="2667">
          <cell r="B2667">
            <v>7199</v>
          </cell>
          <cell r="C2667" t="str">
            <v>プレミアG</v>
          </cell>
          <cell r="D2667" t="str">
            <v>東1</v>
          </cell>
          <cell r="E2667" t="str">
            <v>金融</v>
          </cell>
          <cell r="F2667">
            <v>0.1334699</v>
          </cell>
          <cell r="G2667">
            <v>35.17</v>
          </cell>
        </row>
        <row r="2668">
          <cell r="B2668">
            <v>7201</v>
          </cell>
          <cell r="C2668" t="str">
            <v>日産自動車</v>
          </cell>
          <cell r="D2668" t="str">
            <v>東1</v>
          </cell>
          <cell r="E2668" t="str">
            <v>輸機</v>
          </cell>
          <cell r="F2668">
            <v>42.207151119999999</v>
          </cell>
          <cell r="G2668">
            <v>36.32</v>
          </cell>
        </row>
        <row r="2669">
          <cell r="B2669">
            <v>7202</v>
          </cell>
          <cell r="C2669" t="str">
            <v>いすゞ自動車</v>
          </cell>
          <cell r="D2669" t="str">
            <v>東1</v>
          </cell>
          <cell r="E2669" t="str">
            <v>輸機</v>
          </cell>
          <cell r="F2669">
            <v>7.7744206900000004</v>
          </cell>
          <cell r="G2669">
            <v>33.54</v>
          </cell>
        </row>
        <row r="2670">
          <cell r="B2670">
            <v>7203</v>
          </cell>
          <cell r="C2670" t="str">
            <v>トヨタ</v>
          </cell>
          <cell r="D2670" t="str">
            <v>東1</v>
          </cell>
          <cell r="E2670" t="str">
            <v>輸機</v>
          </cell>
          <cell r="F2670">
            <v>163.1498746</v>
          </cell>
          <cell r="G2670">
            <v>38.43</v>
          </cell>
        </row>
        <row r="2671">
          <cell r="B2671">
            <v>7205</v>
          </cell>
          <cell r="C2671" t="str">
            <v>日野自動車</v>
          </cell>
          <cell r="D2671" t="str">
            <v>東1</v>
          </cell>
          <cell r="E2671" t="str">
            <v>輸機</v>
          </cell>
          <cell r="F2671">
            <v>5.7458084999999999</v>
          </cell>
          <cell r="G2671">
            <v>37.89</v>
          </cell>
        </row>
        <row r="2672">
          <cell r="B2672">
            <v>7208</v>
          </cell>
          <cell r="C2672" t="str">
            <v>カネミツ</v>
          </cell>
          <cell r="D2672" t="str">
            <v>東2</v>
          </cell>
          <cell r="E2672" t="str">
            <v>輸機</v>
          </cell>
          <cell r="F2672">
            <v>5.1295769999999997E-2</v>
          </cell>
          <cell r="G2672" t="str">
            <v/>
          </cell>
        </row>
        <row r="2673">
          <cell r="B2673">
            <v>7211</v>
          </cell>
          <cell r="C2673" t="str">
            <v>三菱自動車</v>
          </cell>
          <cell r="D2673" t="str">
            <v>東1</v>
          </cell>
          <cell r="E2673" t="str">
            <v>輸機</v>
          </cell>
          <cell r="F2673">
            <v>14.90282496</v>
          </cell>
          <cell r="G2673">
            <v>31.79</v>
          </cell>
        </row>
        <row r="2674">
          <cell r="B2674">
            <v>7212</v>
          </cell>
          <cell r="C2674" t="str">
            <v>エフテック</v>
          </cell>
          <cell r="D2674" t="str">
            <v>東1</v>
          </cell>
          <cell r="E2674" t="str">
            <v>輸機</v>
          </cell>
          <cell r="F2674">
            <v>0.18712244</v>
          </cell>
          <cell r="G2674" t="str">
            <v/>
          </cell>
        </row>
        <row r="2675">
          <cell r="B2675">
            <v>7213</v>
          </cell>
          <cell r="C2675" t="str">
            <v>レシップ</v>
          </cell>
          <cell r="D2675" t="str">
            <v>東1</v>
          </cell>
          <cell r="E2675" t="str">
            <v>輸機</v>
          </cell>
          <cell r="F2675">
            <v>0.14178199999999999</v>
          </cell>
          <cell r="G2675" t="str">
            <v/>
          </cell>
        </row>
        <row r="2676">
          <cell r="B2676">
            <v>7214</v>
          </cell>
          <cell r="C2676" t="str">
            <v>GMB</v>
          </cell>
          <cell r="D2676" t="str">
            <v>東1</v>
          </cell>
          <cell r="E2676" t="str">
            <v>輸機</v>
          </cell>
          <cell r="F2676">
            <v>5.2717939999999998E-2</v>
          </cell>
          <cell r="G2676" t="str">
            <v/>
          </cell>
        </row>
        <row r="2677">
          <cell r="B2677">
            <v>7215</v>
          </cell>
          <cell r="C2677" t="str">
            <v>ファルテック</v>
          </cell>
          <cell r="D2677" t="str">
            <v>東1</v>
          </cell>
          <cell r="E2677" t="str">
            <v>輸機</v>
          </cell>
          <cell r="F2677">
            <v>9.3785999999999994E-2</v>
          </cell>
          <cell r="G2677" t="str">
            <v/>
          </cell>
        </row>
        <row r="2678">
          <cell r="B2678">
            <v>7217</v>
          </cell>
          <cell r="C2678" t="str">
            <v>テイン</v>
          </cell>
          <cell r="D2678" t="str">
            <v>JQ</v>
          </cell>
          <cell r="E2678" t="str">
            <v>輸機</v>
          </cell>
          <cell r="F2678">
            <v>5.3999999999999999E-2</v>
          </cell>
          <cell r="G2678" t="str">
            <v/>
          </cell>
        </row>
        <row r="2679">
          <cell r="B2679">
            <v>7218</v>
          </cell>
          <cell r="C2679" t="str">
            <v>田中精密</v>
          </cell>
          <cell r="D2679" t="str">
            <v>JQ</v>
          </cell>
          <cell r="E2679" t="str">
            <v>輸機</v>
          </cell>
          <cell r="F2679">
            <v>9.7636000000000001E-2</v>
          </cell>
          <cell r="G2679" t="str">
            <v/>
          </cell>
        </row>
        <row r="2680">
          <cell r="B2680">
            <v>7219</v>
          </cell>
          <cell r="C2680" t="str">
            <v>エッチケーエス</v>
          </cell>
          <cell r="D2680" t="str">
            <v>JQ</v>
          </cell>
          <cell r="E2680" t="str">
            <v>輸機</v>
          </cell>
          <cell r="F2680">
            <v>1.6E-2</v>
          </cell>
          <cell r="G2680" t="str">
            <v/>
          </cell>
        </row>
        <row r="2681">
          <cell r="B2681">
            <v>7220</v>
          </cell>
          <cell r="C2681" t="str">
            <v>武蔵精密</v>
          </cell>
          <cell r="D2681" t="str">
            <v>東1</v>
          </cell>
          <cell r="E2681" t="str">
            <v>輸機</v>
          </cell>
          <cell r="F2681">
            <v>0.65287700999999998</v>
          </cell>
          <cell r="G2681">
            <v>36.130000000000003</v>
          </cell>
        </row>
        <row r="2682">
          <cell r="B2682">
            <v>7222</v>
          </cell>
          <cell r="C2682" t="str">
            <v>日産車体</v>
          </cell>
          <cell r="D2682" t="str">
            <v>東1</v>
          </cell>
          <cell r="E2682" t="str">
            <v>輸機</v>
          </cell>
          <cell r="F2682">
            <v>1.5723969099999999</v>
          </cell>
          <cell r="G2682" t="str">
            <v/>
          </cell>
        </row>
        <row r="2683">
          <cell r="B2683">
            <v>7224</v>
          </cell>
          <cell r="C2683" t="str">
            <v>新明和</v>
          </cell>
          <cell r="D2683" t="str">
            <v>東1</v>
          </cell>
          <cell r="E2683" t="str">
            <v>輸機</v>
          </cell>
          <cell r="F2683">
            <v>0.7</v>
          </cell>
          <cell r="G2683">
            <v>35.590000000000003</v>
          </cell>
        </row>
        <row r="2684">
          <cell r="B2684">
            <v>7226</v>
          </cell>
          <cell r="C2684" t="str">
            <v>極東開発</v>
          </cell>
          <cell r="D2684" t="str">
            <v>東1</v>
          </cell>
          <cell r="E2684" t="str">
            <v>輸機</v>
          </cell>
          <cell r="F2684">
            <v>0.42737668000000001</v>
          </cell>
          <cell r="G2684">
            <v>34.96</v>
          </cell>
        </row>
        <row r="2685">
          <cell r="B2685">
            <v>7228</v>
          </cell>
          <cell r="C2685" t="str">
            <v>デイトナ</v>
          </cell>
          <cell r="D2685" t="str">
            <v>JQ</v>
          </cell>
          <cell r="E2685" t="str">
            <v>輸機</v>
          </cell>
          <cell r="F2685">
            <v>3.6046000000000002E-2</v>
          </cell>
          <cell r="G2685" t="str">
            <v/>
          </cell>
        </row>
        <row r="2686">
          <cell r="B2686">
            <v>7229</v>
          </cell>
          <cell r="C2686" t="str">
            <v>ユタカ技研</v>
          </cell>
          <cell r="D2686" t="str">
            <v>JQ</v>
          </cell>
          <cell r="E2686" t="str">
            <v>輸機</v>
          </cell>
          <cell r="F2686">
            <v>0.1482</v>
          </cell>
          <cell r="G2686" t="str">
            <v/>
          </cell>
        </row>
        <row r="2687">
          <cell r="B2687">
            <v>7231</v>
          </cell>
          <cell r="C2687" t="str">
            <v>トピー工業</v>
          </cell>
          <cell r="D2687" t="str">
            <v>東1</v>
          </cell>
          <cell r="E2687" t="str">
            <v>輸機</v>
          </cell>
          <cell r="F2687">
            <v>0.24077509999999999</v>
          </cell>
          <cell r="G2687" t="str">
            <v/>
          </cell>
        </row>
        <row r="2688">
          <cell r="B2688">
            <v>7235</v>
          </cell>
          <cell r="C2688" t="str">
            <v>東京ラヂエーター</v>
          </cell>
          <cell r="D2688" t="str">
            <v>東2</v>
          </cell>
          <cell r="E2688" t="str">
            <v>輸機</v>
          </cell>
          <cell r="F2688">
            <v>0.14399999999999999</v>
          </cell>
          <cell r="G2688" t="str">
            <v/>
          </cell>
        </row>
        <row r="2689">
          <cell r="B2689">
            <v>7236</v>
          </cell>
          <cell r="C2689" t="str">
            <v>ティラド</v>
          </cell>
          <cell r="D2689" t="str">
            <v>東1</v>
          </cell>
          <cell r="E2689" t="str">
            <v>輸機</v>
          </cell>
          <cell r="F2689">
            <v>8.3807110000000004E-2</v>
          </cell>
          <cell r="G2689" t="str">
            <v/>
          </cell>
        </row>
        <row r="2690">
          <cell r="B2690">
            <v>7238</v>
          </cell>
          <cell r="C2690" t="str">
            <v>曙ブレーキ</v>
          </cell>
          <cell r="D2690" t="str">
            <v>東1</v>
          </cell>
          <cell r="E2690" t="str">
            <v>輸機</v>
          </cell>
          <cell r="F2690">
            <v>1.35992343</v>
          </cell>
          <cell r="G2690" t="str">
            <v/>
          </cell>
        </row>
        <row r="2691">
          <cell r="B2691">
            <v>7239</v>
          </cell>
          <cell r="C2691" t="str">
            <v>タチエス</v>
          </cell>
          <cell r="D2691" t="str">
            <v>東1</v>
          </cell>
          <cell r="E2691" t="str">
            <v>輸機</v>
          </cell>
          <cell r="F2691">
            <v>0.35242846</v>
          </cell>
          <cell r="G2691" t="str">
            <v/>
          </cell>
        </row>
        <row r="2692">
          <cell r="B2692">
            <v>7240</v>
          </cell>
          <cell r="C2692" t="str">
            <v>NOK</v>
          </cell>
          <cell r="D2692" t="str">
            <v>東1</v>
          </cell>
          <cell r="E2692" t="str">
            <v>輸機</v>
          </cell>
          <cell r="F2692">
            <v>1.7313853699999999</v>
          </cell>
          <cell r="G2692">
            <v>34.229999999999997</v>
          </cell>
        </row>
        <row r="2693">
          <cell r="B2693">
            <v>7241</v>
          </cell>
          <cell r="C2693" t="str">
            <v>フタバ産業</v>
          </cell>
          <cell r="D2693" t="str">
            <v>東1</v>
          </cell>
          <cell r="E2693" t="str">
            <v>輸機</v>
          </cell>
          <cell r="F2693">
            <v>0.89580826999999996</v>
          </cell>
          <cell r="G2693" t="str">
            <v/>
          </cell>
        </row>
        <row r="2694">
          <cell r="B2694">
            <v>7242</v>
          </cell>
          <cell r="C2694" t="str">
            <v>KYB</v>
          </cell>
          <cell r="D2694" t="str">
            <v>東1</v>
          </cell>
          <cell r="E2694" t="str">
            <v>輸機</v>
          </cell>
          <cell r="F2694">
            <v>0.25748430999999999</v>
          </cell>
          <cell r="G2694">
            <v>36.57</v>
          </cell>
        </row>
        <row r="2695">
          <cell r="B2695">
            <v>7244</v>
          </cell>
          <cell r="C2695" t="str">
            <v>市光工業</v>
          </cell>
          <cell r="D2695" t="str">
            <v>東1</v>
          </cell>
          <cell r="E2695" t="str">
            <v>電気</v>
          </cell>
          <cell r="F2695">
            <v>0.96292401000000005</v>
          </cell>
          <cell r="G2695" t="str">
            <v/>
          </cell>
        </row>
        <row r="2696">
          <cell r="B2696">
            <v>7245</v>
          </cell>
          <cell r="C2696" t="str">
            <v>大同メタル</v>
          </cell>
          <cell r="D2696" t="str">
            <v>東1</v>
          </cell>
          <cell r="E2696" t="str">
            <v>輸機</v>
          </cell>
          <cell r="F2696">
            <v>0.47520253000000001</v>
          </cell>
          <cell r="G2696" t="str">
            <v/>
          </cell>
        </row>
        <row r="2697">
          <cell r="B2697">
            <v>7246</v>
          </cell>
          <cell r="C2697" t="str">
            <v>プレス工業</v>
          </cell>
          <cell r="D2697" t="str">
            <v>東1</v>
          </cell>
          <cell r="E2697" t="str">
            <v>輸機</v>
          </cell>
          <cell r="F2697">
            <v>1.1400977000000001</v>
          </cell>
          <cell r="G2697">
            <v>36.880000000000003</v>
          </cell>
        </row>
        <row r="2698">
          <cell r="B2698">
            <v>7247</v>
          </cell>
          <cell r="C2698" t="str">
            <v>ミクニ</v>
          </cell>
          <cell r="D2698" t="str">
            <v>東1</v>
          </cell>
          <cell r="E2698" t="str">
            <v>輸機</v>
          </cell>
          <cell r="F2698">
            <v>0.34049423000000001</v>
          </cell>
          <cell r="G2698">
            <v>39.96</v>
          </cell>
        </row>
        <row r="2699">
          <cell r="B2699">
            <v>7250</v>
          </cell>
          <cell r="C2699" t="str">
            <v>太平洋工業</v>
          </cell>
          <cell r="D2699" t="str">
            <v>東1</v>
          </cell>
          <cell r="E2699" t="str">
            <v>輸機</v>
          </cell>
          <cell r="F2699">
            <v>0.61312895999999995</v>
          </cell>
          <cell r="G2699">
            <v>34.1</v>
          </cell>
        </row>
        <row r="2700">
          <cell r="B2700">
            <v>7254</v>
          </cell>
          <cell r="C2700" t="str">
            <v>ユニバンス</v>
          </cell>
          <cell r="D2700" t="str">
            <v>東2</v>
          </cell>
          <cell r="E2700" t="str">
            <v>輸機</v>
          </cell>
          <cell r="F2700">
            <v>0.23396786999999999</v>
          </cell>
          <cell r="G2700">
            <v>39.979999999999997</v>
          </cell>
        </row>
        <row r="2701">
          <cell r="B2701">
            <v>7255</v>
          </cell>
          <cell r="C2701" t="str">
            <v>桜井製作所</v>
          </cell>
          <cell r="D2701" t="str">
            <v>JQ</v>
          </cell>
          <cell r="E2701" t="str">
            <v>輸機</v>
          </cell>
          <cell r="F2701">
            <v>0.04</v>
          </cell>
          <cell r="G2701" t="str">
            <v/>
          </cell>
        </row>
        <row r="2702">
          <cell r="B2702">
            <v>7256</v>
          </cell>
          <cell r="C2702" t="str">
            <v>河西工業</v>
          </cell>
          <cell r="D2702" t="str">
            <v>東1</v>
          </cell>
          <cell r="E2702" t="str">
            <v>輸機</v>
          </cell>
          <cell r="F2702">
            <v>0.39511728000000002</v>
          </cell>
          <cell r="G2702" t="str">
            <v/>
          </cell>
        </row>
        <row r="2703">
          <cell r="B2703">
            <v>7259</v>
          </cell>
          <cell r="C2703" t="str">
            <v>アイシン</v>
          </cell>
          <cell r="D2703" t="str">
            <v>東1</v>
          </cell>
          <cell r="E2703" t="str">
            <v>輸機</v>
          </cell>
          <cell r="F2703">
            <v>2.9467463399999998</v>
          </cell>
          <cell r="G2703">
            <v>35.92</v>
          </cell>
        </row>
        <row r="2704">
          <cell r="B2704">
            <v>7261</v>
          </cell>
          <cell r="C2704" t="str">
            <v>マツダ</v>
          </cell>
          <cell r="D2704" t="str">
            <v>東1</v>
          </cell>
          <cell r="E2704" t="str">
            <v>輸機</v>
          </cell>
          <cell r="F2704">
            <v>6.3180397900000003</v>
          </cell>
          <cell r="G2704">
            <v>33.06</v>
          </cell>
        </row>
        <row r="2705">
          <cell r="B2705">
            <v>7264</v>
          </cell>
          <cell r="C2705" t="str">
            <v>ムロコーポ</v>
          </cell>
          <cell r="D2705" t="str">
            <v>JQ</v>
          </cell>
          <cell r="E2705" t="str">
            <v>輸機</v>
          </cell>
          <cell r="F2705">
            <v>6.5462000000000006E-2</v>
          </cell>
          <cell r="G2705" t="str">
            <v/>
          </cell>
        </row>
        <row r="2706">
          <cell r="B2706">
            <v>7265</v>
          </cell>
          <cell r="C2706" t="str">
            <v>エイケン工業</v>
          </cell>
          <cell r="D2706" t="str">
            <v>JQ</v>
          </cell>
          <cell r="E2706" t="str">
            <v>輸機</v>
          </cell>
          <cell r="F2706">
            <v>1.24E-2</v>
          </cell>
          <cell r="G2706" t="str">
            <v/>
          </cell>
        </row>
        <row r="2707">
          <cell r="B2707">
            <v>7266</v>
          </cell>
          <cell r="C2707" t="str">
            <v>今仙電機</v>
          </cell>
          <cell r="D2707" t="str">
            <v>東1</v>
          </cell>
          <cell r="E2707" t="str">
            <v>輸機</v>
          </cell>
          <cell r="F2707">
            <v>0.23475351999999999</v>
          </cell>
          <cell r="G2707" t="str">
            <v/>
          </cell>
        </row>
        <row r="2708">
          <cell r="B2708">
            <v>7267</v>
          </cell>
          <cell r="C2708" t="str">
            <v>本田技研</v>
          </cell>
          <cell r="D2708" t="str">
            <v>東1</v>
          </cell>
          <cell r="E2708" t="str">
            <v>輸機</v>
          </cell>
          <cell r="F2708">
            <v>18.114284300000001</v>
          </cell>
          <cell r="G2708">
            <v>36.26</v>
          </cell>
        </row>
        <row r="2709">
          <cell r="B2709">
            <v>7268</v>
          </cell>
          <cell r="C2709" t="str">
            <v>タツミ</v>
          </cell>
          <cell r="D2709" t="str">
            <v>JQ</v>
          </cell>
          <cell r="E2709" t="str">
            <v>輸機</v>
          </cell>
          <cell r="F2709">
            <v>0.06</v>
          </cell>
          <cell r="G2709" t="str">
            <v/>
          </cell>
        </row>
        <row r="2710">
          <cell r="B2710">
            <v>7269</v>
          </cell>
          <cell r="C2710" t="str">
            <v>スズキ</v>
          </cell>
          <cell r="D2710" t="str">
            <v>東1</v>
          </cell>
          <cell r="E2710" t="str">
            <v>輸機</v>
          </cell>
          <cell r="F2710">
            <v>4.9112229999999997</v>
          </cell>
          <cell r="G2710">
            <v>38.1</v>
          </cell>
        </row>
        <row r="2711">
          <cell r="B2711">
            <v>7270</v>
          </cell>
          <cell r="C2711" t="str">
            <v>SUBARU</v>
          </cell>
          <cell r="D2711" t="str">
            <v>東1</v>
          </cell>
          <cell r="E2711" t="str">
            <v>輸機</v>
          </cell>
          <cell r="F2711">
            <v>7.6917587300000001</v>
          </cell>
          <cell r="G2711">
            <v>33.85</v>
          </cell>
        </row>
        <row r="2712">
          <cell r="B2712">
            <v>7271</v>
          </cell>
          <cell r="C2712" t="str">
            <v>安永</v>
          </cell>
          <cell r="D2712" t="str">
            <v>東1</v>
          </cell>
          <cell r="E2712" t="str">
            <v>輸機</v>
          </cell>
          <cell r="F2712">
            <v>0.12938638999999999</v>
          </cell>
          <cell r="G2712" t="str">
            <v/>
          </cell>
        </row>
        <row r="2713">
          <cell r="B2713">
            <v>7272</v>
          </cell>
          <cell r="C2713" t="str">
            <v>ヤマハ発動機</v>
          </cell>
          <cell r="D2713" t="str">
            <v>東1</v>
          </cell>
          <cell r="E2713" t="str">
            <v>輸機</v>
          </cell>
          <cell r="F2713">
            <v>3.50217467</v>
          </cell>
          <cell r="G2713">
            <v>32.18</v>
          </cell>
        </row>
        <row r="2714">
          <cell r="B2714">
            <v>7273</v>
          </cell>
          <cell r="C2714" t="str">
            <v>イクヨ</v>
          </cell>
          <cell r="D2714" t="str">
            <v>東2</v>
          </cell>
          <cell r="E2714" t="str">
            <v>輸機</v>
          </cell>
          <cell r="F2714">
            <v>1.5384999999999999E-2</v>
          </cell>
          <cell r="G2714" t="str">
            <v/>
          </cell>
        </row>
        <row r="2715">
          <cell r="B2715">
            <v>7276</v>
          </cell>
          <cell r="C2715" t="str">
            <v>小糸製作所</v>
          </cell>
          <cell r="D2715" t="str">
            <v>東1</v>
          </cell>
          <cell r="E2715" t="str">
            <v>電気</v>
          </cell>
          <cell r="F2715">
            <v>1.60789436</v>
          </cell>
          <cell r="G2715">
            <v>31.29</v>
          </cell>
        </row>
        <row r="2716">
          <cell r="B2716">
            <v>7277</v>
          </cell>
          <cell r="C2716" t="str">
            <v>TBK</v>
          </cell>
          <cell r="D2716" t="str">
            <v>東1</v>
          </cell>
          <cell r="E2716" t="str">
            <v>輸機</v>
          </cell>
          <cell r="F2716">
            <v>0.29424634999999999</v>
          </cell>
          <cell r="G2716" t="str">
            <v/>
          </cell>
        </row>
        <row r="2717">
          <cell r="B2717">
            <v>7278</v>
          </cell>
          <cell r="C2717" t="str">
            <v>エクセディ</v>
          </cell>
          <cell r="D2717" t="str">
            <v>東1</v>
          </cell>
          <cell r="E2717" t="str">
            <v>輸機</v>
          </cell>
          <cell r="F2717">
            <v>0.48593735999999998</v>
          </cell>
          <cell r="G2717">
            <v>34.44</v>
          </cell>
        </row>
        <row r="2718">
          <cell r="B2718">
            <v>7279</v>
          </cell>
          <cell r="C2718" t="str">
            <v>ハイレックス</v>
          </cell>
          <cell r="D2718" t="str">
            <v>東2</v>
          </cell>
          <cell r="E2718" t="str">
            <v>輸機</v>
          </cell>
          <cell r="F2718">
            <v>0.38216759</v>
          </cell>
          <cell r="G2718" t="str">
            <v/>
          </cell>
        </row>
        <row r="2719">
          <cell r="B2719">
            <v>7280</v>
          </cell>
          <cell r="C2719" t="str">
            <v>ミツバ</v>
          </cell>
          <cell r="D2719" t="str">
            <v>東1</v>
          </cell>
          <cell r="E2719" t="str">
            <v>電気</v>
          </cell>
          <cell r="F2719">
            <v>0.45581809000000001</v>
          </cell>
          <cell r="G2719" t="str">
            <v/>
          </cell>
        </row>
        <row r="2720">
          <cell r="B2720">
            <v>7282</v>
          </cell>
          <cell r="C2720" t="str">
            <v>豊田合成</v>
          </cell>
          <cell r="D2720" t="str">
            <v>東1</v>
          </cell>
          <cell r="E2720" t="str">
            <v>輸機</v>
          </cell>
          <cell r="F2720">
            <v>1.3004800599999999</v>
          </cell>
          <cell r="G2720">
            <v>34.450000000000003</v>
          </cell>
        </row>
        <row r="2721">
          <cell r="B2721">
            <v>7283</v>
          </cell>
          <cell r="C2721" t="str">
            <v>愛三工業</v>
          </cell>
          <cell r="D2721" t="str">
            <v>東1</v>
          </cell>
          <cell r="E2721" t="str">
            <v>輸機</v>
          </cell>
          <cell r="F2721">
            <v>0.63070378999999999</v>
          </cell>
          <cell r="G2721">
            <v>33.56</v>
          </cell>
        </row>
        <row r="2722">
          <cell r="B2722">
            <v>7284</v>
          </cell>
          <cell r="C2722" t="str">
            <v>盟和産業</v>
          </cell>
          <cell r="D2722" t="str">
            <v>東1</v>
          </cell>
          <cell r="E2722" t="str">
            <v>輸機</v>
          </cell>
          <cell r="F2722">
            <v>3.5028589999999998E-2</v>
          </cell>
          <cell r="G2722" t="str">
            <v/>
          </cell>
        </row>
        <row r="2723">
          <cell r="B2723">
            <v>7287</v>
          </cell>
          <cell r="C2723" t="str">
            <v>日本精機</v>
          </cell>
          <cell r="D2723" t="str">
            <v>東2</v>
          </cell>
          <cell r="E2723" t="str">
            <v>輸機</v>
          </cell>
          <cell r="F2723">
            <v>0.60907599000000001</v>
          </cell>
          <cell r="G2723" t="str">
            <v/>
          </cell>
        </row>
        <row r="2724">
          <cell r="B2724">
            <v>7291</v>
          </cell>
          <cell r="C2724" t="str">
            <v>日本プラスト</v>
          </cell>
          <cell r="D2724" t="str">
            <v>東1</v>
          </cell>
          <cell r="E2724" t="str">
            <v>輸機</v>
          </cell>
          <cell r="F2724">
            <v>0.19409999999999999</v>
          </cell>
          <cell r="G2724" t="str">
            <v/>
          </cell>
        </row>
        <row r="2725">
          <cell r="B2725">
            <v>7292</v>
          </cell>
          <cell r="C2725" t="str">
            <v>村上開明堂</v>
          </cell>
          <cell r="D2725" t="str">
            <v>東2</v>
          </cell>
          <cell r="E2725" t="str">
            <v>輸機</v>
          </cell>
          <cell r="F2725">
            <v>0.13100000000000001</v>
          </cell>
          <cell r="G2725" t="str">
            <v/>
          </cell>
        </row>
        <row r="2726">
          <cell r="B2726">
            <v>7294</v>
          </cell>
          <cell r="C2726" t="str">
            <v>ヨロズ</v>
          </cell>
          <cell r="D2726" t="str">
            <v>東1</v>
          </cell>
          <cell r="E2726" t="str">
            <v>輸機</v>
          </cell>
          <cell r="F2726">
            <v>0.25055635999999998</v>
          </cell>
          <cell r="G2726" t="str">
            <v/>
          </cell>
        </row>
        <row r="2727">
          <cell r="B2727">
            <v>7296</v>
          </cell>
          <cell r="C2727" t="str">
            <v>エフシーシー</v>
          </cell>
          <cell r="D2727" t="str">
            <v>東1</v>
          </cell>
          <cell r="E2727" t="str">
            <v>輸機</v>
          </cell>
          <cell r="F2727">
            <v>0.52644029999999997</v>
          </cell>
          <cell r="G2727">
            <v>32.46</v>
          </cell>
        </row>
        <row r="2728">
          <cell r="B2728">
            <v>7297</v>
          </cell>
          <cell r="C2728" t="str">
            <v>カーメイト</v>
          </cell>
          <cell r="D2728" t="str">
            <v>JQ</v>
          </cell>
          <cell r="E2728" t="str">
            <v>輸機</v>
          </cell>
          <cell r="F2728">
            <v>7.9288849999999994E-2</v>
          </cell>
          <cell r="G2728" t="str">
            <v/>
          </cell>
        </row>
        <row r="2729">
          <cell r="B2729">
            <v>7298</v>
          </cell>
          <cell r="C2729" t="str">
            <v>八千代工業</v>
          </cell>
          <cell r="D2729" t="str">
            <v>JQ</v>
          </cell>
          <cell r="E2729" t="str">
            <v>輸機</v>
          </cell>
          <cell r="F2729">
            <v>0.240427</v>
          </cell>
          <cell r="G2729" t="str">
            <v/>
          </cell>
        </row>
        <row r="2730">
          <cell r="B2730">
            <v>7299</v>
          </cell>
          <cell r="C2730" t="str">
            <v>フジオーゼックス</v>
          </cell>
          <cell r="D2730" t="str">
            <v>東2</v>
          </cell>
          <cell r="E2730" t="str">
            <v>輸機</v>
          </cell>
          <cell r="F2730">
            <v>2.0559500000000001E-2</v>
          </cell>
          <cell r="G2730" t="str">
            <v/>
          </cell>
        </row>
        <row r="2731">
          <cell r="B2731">
            <v>7305</v>
          </cell>
          <cell r="C2731" t="str">
            <v>新家工業</v>
          </cell>
          <cell r="D2731" t="str">
            <v>東1</v>
          </cell>
          <cell r="E2731" t="str">
            <v>鉄鋼</v>
          </cell>
          <cell r="F2731">
            <v>6.0453260000000002E-2</v>
          </cell>
          <cell r="G2731" t="str">
            <v/>
          </cell>
        </row>
        <row r="2732">
          <cell r="B2732">
            <v>7309</v>
          </cell>
          <cell r="C2732" t="str">
            <v>シマノ</v>
          </cell>
          <cell r="D2732" t="str">
            <v>東1</v>
          </cell>
          <cell r="E2732" t="str">
            <v>輸機</v>
          </cell>
          <cell r="F2732">
            <v>0.91990000000000005</v>
          </cell>
          <cell r="G2732" t="str">
            <v/>
          </cell>
        </row>
        <row r="2733">
          <cell r="B2733">
            <v>7313</v>
          </cell>
          <cell r="C2733" t="str">
            <v>テイエステック</v>
          </cell>
          <cell r="D2733" t="str">
            <v>東1</v>
          </cell>
          <cell r="E2733" t="str">
            <v>輸機</v>
          </cell>
          <cell r="F2733">
            <v>1.36</v>
          </cell>
          <cell r="G2733">
            <v>38.51</v>
          </cell>
        </row>
        <row r="2734">
          <cell r="B2734">
            <v>7314</v>
          </cell>
          <cell r="C2734" t="str">
            <v>小田原機器</v>
          </cell>
          <cell r="D2734" t="str">
            <v>JQ</v>
          </cell>
          <cell r="E2734" t="str">
            <v>輸機</v>
          </cell>
          <cell r="F2734">
            <v>3.1216000000000001E-2</v>
          </cell>
          <cell r="G2734" t="str">
            <v/>
          </cell>
        </row>
        <row r="2735">
          <cell r="B2735">
            <v>7315</v>
          </cell>
          <cell r="C2735" t="str">
            <v>IJTT</v>
          </cell>
          <cell r="D2735" t="str">
            <v>東2</v>
          </cell>
          <cell r="E2735" t="str">
            <v>輸機</v>
          </cell>
          <cell r="F2735">
            <v>0.49154281999999999</v>
          </cell>
          <cell r="G2735" t="str">
            <v/>
          </cell>
        </row>
        <row r="2736">
          <cell r="B2736">
            <v>7317</v>
          </cell>
          <cell r="C2736" t="str">
            <v>松屋アール&amp;ディ</v>
          </cell>
          <cell r="D2736" t="str">
            <v>マ</v>
          </cell>
          <cell r="E2736" t="str">
            <v>輸機</v>
          </cell>
          <cell r="F2736">
            <v>5.2754000000000002E-2</v>
          </cell>
          <cell r="G2736" t="str">
            <v/>
          </cell>
        </row>
        <row r="2737">
          <cell r="B2737">
            <v>7318</v>
          </cell>
          <cell r="C2737" t="str">
            <v>セレンディップ</v>
          </cell>
          <cell r="D2737" t="str">
            <v>マ</v>
          </cell>
          <cell r="E2737" t="str">
            <v>輸機</v>
          </cell>
          <cell r="F2737">
            <v>4.5503200000000001E-2</v>
          </cell>
          <cell r="G2737" t="str">
            <v/>
          </cell>
        </row>
        <row r="2738">
          <cell r="B2738">
            <v>7320</v>
          </cell>
          <cell r="C2738" t="str">
            <v>日本リビング保証</v>
          </cell>
          <cell r="D2738" t="str">
            <v>マ</v>
          </cell>
          <cell r="E2738" t="str">
            <v>金融</v>
          </cell>
          <cell r="F2738">
            <v>5.0583000000000003E-2</v>
          </cell>
          <cell r="G2738" t="str">
            <v/>
          </cell>
        </row>
        <row r="2739">
          <cell r="B2739">
            <v>7322</v>
          </cell>
          <cell r="C2739" t="str">
            <v>三十三フィナン</v>
          </cell>
          <cell r="D2739" t="str">
            <v>東1</v>
          </cell>
          <cell r="E2739" t="str">
            <v>銀行</v>
          </cell>
          <cell r="F2739">
            <v>0.26167584999999999</v>
          </cell>
          <cell r="G2739" t="str">
            <v/>
          </cell>
        </row>
        <row r="2740">
          <cell r="B2740">
            <v>7325</v>
          </cell>
          <cell r="C2740" t="str">
            <v>アイリックコーポ</v>
          </cell>
          <cell r="D2740" t="str">
            <v>マ</v>
          </cell>
          <cell r="E2740" t="str">
            <v>保険</v>
          </cell>
          <cell r="F2740">
            <v>8.5379999999999998E-2</v>
          </cell>
          <cell r="G2740" t="str">
            <v/>
          </cell>
        </row>
        <row r="2741">
          <cell r="B2741">
            <v>7326</v>
          </cell>
          <cell r="C2741" t="str">
            <v>SBIインシュア</v>
          </cell>
          <cell r="D2741" t="str">
            <v>マ</v>
          </cell>
          <cell r="E2741" t="str">
            <v>保険</v>
          </cell>
          <cell r="F2741">
            <v>0.24820529999999999</v>
          </cell>
          <cell r="G2741" t="str">
            <v/>
          </cell>
        </row>
        <row r="2742">
          <cell r="B2742">
            <v>7327</v>
          </cell>
          <cell r="C2742" t="str">
            <v>第四北越</v>
          </cell>
          <cell r="D2742" t="str">
            <v>東1</v>
          </cell>
          <cell r="E2742" t="str">
            <v>銀行</v>
          </cell>
          <cell r="F2742">
            <v>0.45942978000000001</v>
          </cell>
          <cell r="G2742">
            <v>39.03</v>
          </cell>
        </row>
        <row r="2743">
          <cell r="B2743">
            <v>7337</v>
          </cell>
          <cell r="C2743" t="str">
            <v>ひろぎんHD</v>
          </cell>
          <cell r="D2743" t="str">
            <v>東1</v>
          </cell>
          <cell r="E2743" t="str">
            <v>銀行</v>
          </cell>
          <cell r="F2743">
            <v>3.1237092099999999</v>
          </cell>
          <cell r="G2743">
            <v>37.28</v>
          </cell>
        </row>
        <row r="2744">
          <cell r="B2744">
            <v>7338</v>
          </cell>
          <cell r="C2744" t="str">
            <v>インヴァスト</v>
          </cell>
          <cell r="D2744" t="str">
            <v>JQ</v>
          </cell>
          <cell r="E2744" t="str">
            <v>証券</v>
          </cell>
          <cell r="F2744">
            <v>5.8763309999999999E-2</v>
          </cell>
          <cell r="G2744" t="str">
            <v/>
          </cell>
        </row>
        <row r="2745">
          <cell r="B2745">
            <v>7339</v>
          </cell>
          <cell r="C2745" t="str">
            <v>アイペットHD</v>
          </cell>
          <cell r="D2745" t="str">
            <v>マ</v>
          </cell>
          <cell r="E2745" t="str">
            <v>保険</v>
          </cell>
          <cell r="F2745">
            <v>0.10853773</v>
          </cell>
          <cell r="G2745" t="str">
            <v/>
          </cell>
        </row>
        <row r="2746">
          <cell r="B2746">
            <v>7342</v>
          </cell>
          <cell r="C2746" t="str">
            <v>ウェルスナビ</v>
          </cell>
          <cell r="D2746" t="str">
            <v>マ</v>
          </cell>
          <cell r="E2746" t="str">
            <v>証券</v>
          </cell>
          <cell r="F2746">
            <v>0.46988150000000001</v>
          </cell>
          <cell r="G2746">
            <v>28.05</v>
          </cell>
        </row>
        <row r="2747">
          <cell r="B2747">
            <v>7343</v>
          </cell>
          <cell r="C2747" t="str">
            <v>ブロードマインド</v>
          </cell>
          <cell r="D2747" t="str">
            <v>マ</v>
          </cell>
          <cell r="E2747" t="str">
            <v>保険</v>
          </cell>
          <cell r="F2747">
            <v>5.3499999999999999E-2</v>
          </cell>
          <cell r="G2747" t="str">
            <v/>
          </cell>
        </row>
        <row r="2748">
          <cell r="B2748">
            <v>7345</v>
          </cell>
          <cell r="C2748" t="str">
            <v>アイパートナーズ</v>
          </cell>
          <cell r="D2748" t="str">
            <v>マ</v>
          </cell>
          <cell r="E2748" t="str">
            <v>金融</v>
          </cell>
          <cell r="F2748">
            <v>8.4180000000000001E-3</v>
          </cell>
          <cell r="G2748" t="str">
            <v/>
          </cell>
        </row>
        <row r="2749">
          <cell r="B2749">
            <v>7347</v>
          </cell>
          <cell r="C2749" t="str">
            <v>マーキュリア</v>
          </cell>
          <cell r="D2749" t="str">
            <v>東1</v>
          </cell>
          <cell r="E2749" t="str">
            <v>証券</v>
          </cell>
          <cell r="F2749">
            <v>0.21443100000000001</v>
          </cell>
          <cell r="G2749" t="str">
            <v/>
          </cell>
        </row>
        <row r="2750">
          <cell r="B2750">
            <v>7350</v>
          </cell>
          <cell r="C2750" t="str">
            <v>おきなわFG</v>
          </cell>
          <cell r="D2750" t="str">
            <v>東1</v>
          </cell>
          <cell r="E2750" t="str">
            <v>銀行</v>
          </cell>
          <cell r="F2750">
            <v>0.23876381999999999</v>
          </cell>
          <cell r="G2750" t="str">
            <v/>
          </cell>
        </row>
        <row r="2751">
          <cell r="B2751">
            <v>7351</v>
          </cell>
          <cell r="C2751" t="str">
            <v>グッドパッチ</v>
          </cell>
          <cell r="D2751" t="str">
            <v>マ</v>
          </cell>
          <cell r="E2751" t="str">
            <v>サー</v>
          </cell>
          <cell r="F2751">
            <v>8.0030799999999999E-2</v>
          </cell>
          <cell r="G2751">
            <v>35.369999999999997</v>
          </cell>
        </row>
        <row r="2752">
          <cell r="B2752">
            <v>7352</v>
          </cell>
          <cell r="C2752" t="str">
            <v>ブランディング</v>
          </cell>
          <cell r="D2752" t="str">
            <v>マ</v>
          </cell>
          <cell r="E2752" t="str">
            <v>サー</v>
          </cell>
          <cell r="F2752">
            <v>0.1041928</v>
          </cell>
          <cell r="G2752" t="str">
            <v/>
          </cell>
        </row>
        <row r="2753">
          <cell r="B2753">
            <v>7353</v>
          </cell>
          <cell r="C2753" t="str">
            <v>KIYO</v>
          </cell>
          <cell r="D2753" t="str">
            <v>マ</v>
          </cell>
          <cell r="E2753" t="str">
            <v>サー</v>
          </cell>
          <cell r="F2753">
            <v>6.7470000000000002E-2</v>
          </cell>
          <cell r="G2753" t="str">
            <v/>
          </cell>
        </row>
        <row r="2754">
          <cell r="B2754">
            <v>7354</v>
          </cell>
          <cell r="C2754" t="str">
            <v>ダイレクトマーケ</v>
          </cell>
          <cell r="D2754" t="str">
            <v>東1</v>
          </cell>
          <cell r="E2754" t="str">
            <v>サー</v>
          </cell>
          <cell r="F2754">
            <v>0.44457200000000002</v>
          </cell>
          <cell r="G2754">
            <v>29.41</v>
          </cell>
        </row>
        <row r="2755">
          <cell r="B2755">
            <v>7356</v>
          </cell>
          <cell r="C2755" t="str">
            <v>Retty</v>
          </cell>
          <cell r="D2755" t="str">
            <v>マ</v>
          </cell>
          <cell r="E2755" t="str">
            <v>サー</v>
          </cell>
          <cell r="F2755">
            <v>0.11738404</v>
          </cell>
          <cell r="G2755" t="str">
            <v/>
          </cell>
        </row>
        <row r="2756">
          <cell r="B2756">
            <v>7357</v>
          </cell>
          <cell r="C2756" t="str">
            <v>ジオコード</v>
          </cell>
          <cell r="D2756" t="str">
            <v>JQ</v>
          </cell>
          <cell r="E2756" t="str">
            <v>サー</v>
          </cell>
          <cell r="F2756">
            <v>2.6048999999999999E-2</v>
          </cell>
          <cell r="G2756" t="str">
            <v/>
          </cell>
        </row>
        <row r="2757">
          <cell r="B2757">
            <v>7358</v>
          </cell>
          <cell r="C2757" t="str">
            <v>ポピンズ</v>
          </cell>
          <cell r="D2757" t="str">
            <v>東1</v>
          </cell>
          <cell r="E2757" t="str">
            <v>サー</v>
          </cell>
          <cell r="F2757">
            <v>0.101773</v>
          </cell>
          <cell r="G2757" t="str">
            <v/>
          </cell>
        </row>
        <row r="2758">
          <cell r="B2758">
            <v>7359</v>
          </cell>
          <cell r="C2758" t="str">
            <v>東京通信</v>
          </cell>
          <cell r="D2758" t="str">
            <v>マ</v>
          </cell>
          <cell r="E2758" t="str">
            <v>サー</v>
          </cell>
          <cell r="F2758">
            <v>4.939205E-2</v>
          </cell>
          <cell r="G2758" t="str">
            <v/>
          </cell>
        </row>
        <row r="2759">
          <cell r="B2759">
            <v>7360</v>
          </cell>
          <cell r="C2759" t="str">
            <v>オンデック</v>
          </cell>
          <cell r="D2759" t="str">
            <v>マ</v>
          </cell>
          <cell r="E2759" t="str">
            <v>サー</v>
          </cell>
          <cell r="F2759">
            <v>2.8635000000000001E-2</v>
          </cell>
          <cell r="G2759" t="str">
            <v/>
          </cell>
        </row>
        <row r="2760">
          <cell r="B2760">
            <v>7361</v>
          </cell>
          <cell r="C2760" t="str">
            <v>ヒューマンクリ</v>
          </cell>
          <cell r="D2760" t="str">
            <v>マ</v>
          </cell>
          <cell r="E2760" t="str">
            <v>サー</v>
          </cell>
          <cell r="F2760">
            <v>1.9265500000000001E-2</v>
          </cell>
          <cell r="G2760" t="str">
            <v/>
          </cell>
        </row>
        <row r="2761">
          <cell r="B2761">
            <v>7362</v>
          </cell>
          <cell r="C2761" t="str">
            <v>T.S.I</v>
          </cell>
          <cell r="D2761" t="str">
            <v>マ</v>
          </cell>
          <cell r="E2761" t="str">
            <v>サー</v>
          </cell>
          <cell r="F2761">
            <v>1.528E-2</v>
          </cell>
          <cell r="G2761" t="str">
            <v/>
          </cell>
        </row>
        <row r="2762">
          <cell r="B2762">
            <v>7363</v>
          </cell>
          <cell r="C2762" t="str">
            <v>ベビーカレンダー</v>
          </cell>
          <cell r="D2762" t="str">
            <v>マ</v>
          </cell>
          <cell r="E2762" t="str">
            <v>サー</v>
          </cell>
          <cell r="F2762">
            <v>9.1219999999999999E-3</v>
          </cell>
          <cell r="G2762" t="str">
            <v/>
          </cell>
        </row>
        <row r="2763">
          <cell r="B2763">
            <v>7365</v>
          </cell>
          <cell r="C2763" t="str">
            <v>シック</v>
          </cell>
          <cell r="D2763" t="str">
            <v>マ</v>
          </cell>
          <cell r="E2763" t="str">
            <v>サー</v>
          </cell>
          <cell r="F2763">
            <v>0.112579</v>
          </cell>
          <cell r="G2763" t="str">
            <v/>
          </cell>
        </row>
        <row r="2764">
          <cell r="B2764">
            <v>7366</v>
          </cell>
          <cell r="C2764" t="str">
            <v>LITALICO</v>
          </cell>
          <cell r="D2764" t="str">
            <v>東1</v>
          </cell>
          <cell r="E2764" t="str">
            <v>サー</v>
          </cell>
          <cell r="F2764">
            <v>0.35608911999999998</v>
          </cell>
          <cell r="G2764" t="str">
            <v/>
          </cell>
        </row>
        <row r="2765">
          <cell r="B2765">
            <v>7367</v>
          </cell>
          <cell r="C2765" t="str">
            <v>セルム</v>
          </cell>
          <cell r="D2765" t="str">
            <v>JQ</v>
          </cell>
          <cell r="E2765" t="str">
            <v>サー</v>
          </cell>
          <cell r="F2765">
            <v>6.5846000000000002E-2</v>
          </cell>
          <cell r="G2765" t="str">
            <v/>
          </cell>
        </row>
        <row r="2766">
          <cell r="B2766">
            <v>7368</v>
          </cell>
          <cell r="C2766" t="str">
            <v>表示灯</v>
          </cell>
          <cell r="D2766" t="str">
            <v>東2</v>
          </cell>
          <cell r="E2766" t="str">
            <v>サー</v>
          </cell>
          <cell r="F2766">
            <v>4.720245E-2</v>
          </cell>
          <cell r="G2766" t="str">
            <v/>
          </cell>
        </row>
        <row r="2767">
          <cell r="B2767">
            <v>7369</v>
          </cell>
          <cell r="C2767" t="str">
            <v>メイホー</v>
          </cell>
          <cell r="D2767" t="str">
            <v>マ</v>
          </cell>
          <cell r="E2767" t="str">
            <v>サー</v>
          </cell>
          <cell r="F2767">
            <v>1.5606E-2</v>
          </cell>
          <cell r="G2767" t="str">
            <v/>
          </cell>
        </row>
        <row r="2768">
          <cell r="B2768">
            <v>7370</v>
          </cell>
          <cell r="C2768" t="str">
            <v>Enjin</v>
          </cell>
          <cell r="D2768" t="str">
            <v>マ</v>
          </cell>
          <cell r="E2768" t="str">
            <v>サー</v>
          </cell>
          <cell r="F2768">
            <v>7.3882000000000003E-2</v>
          </cell>
          <cell r="G2768" t="str">
            <v/>
          </cell>
        </row>
        <row r="2769">
          <cell r="B2769">
            <v>7371</v>
          </cell>
          <cell r="C2769" t="str">
            <v>全研本社</v>
          </cell>
          <cell r="D2769" t="str">
            <v>マ</v>
          </cell>
          <cell r="E2769" t="str">
            <v>サー</v>
          </cell>
          <cell r="F2769">
            <v>0.118725</v>
          </cell>
          <cell r="G2769" t="str">
            <v/>
          </cell>
        </row>
        <row r="2770">
          <cell r="B2770">
            <v>7372</v>
          </cell>
          <cell r="C2770" t="str">
            <v>デコルテ</v>
          </cell>
          <cell r="D2770" t="str">
            <v>マ</v>
          </cell>
          <cell r="E2770" t="str">
            <v>サー</v>
          </cell>
          <cell r="F2770">
            <v>5.67E-2</v>
          </cell>
          <cell r="G2770" t="str">
            <v/>
          </cell>
        </row>
        <row r="2771">
          <cell r="B2771">
            <v>7373</v>
          </cell>
          <cell r="C2771" t="str">
            <v>アイドマ</v>
          </cell>
          <cell r="D2771" t="str">
            <v>マ</v>
          </cell>
          <cell r="E2771" t="str">
            <v>サー</v>
          </cell>
          <cell r="F2771">
            <v>0.15170800000000001</v>
          </cell>
          <cell r="G2771" t="str">
            <v/>
          </cell>
        </row>
        <row r="2772">
          <cell r="B2772">
            <v>7374</v>
          </cell>
          <cell r="C2772" t="str">
            <v>コンフィデンス</v>
          </cell>
          <cell r="D2772" t="str">
            <v>サー</v>
          </cell>
          <cell r="E2772">
            <v>4.5600000000000002E-2</v>
          </cell>
          <cell r="F2772">
            <v>4.5600000000000002E-2</v>
          </cell>
          <cell r="G2772" t="str">
            <v/>
          </cell>
        </row>
        <row r="2773">
          <cell r="B2773">
            <v>7375</v>
          </cell>
          <cell r="C2773" t="str">
            <v>リファインバース</v>
          </cell>
          <cell r="D2773" t="str">
            <v>マ</v>
          </cell>
          <cell r="E2773" t="str">
            <v>サー</v>
          </cell>
          <cell r="F2773">
            <v>3.3128209999999998E-2</v>
          </cell>
          <cell r="G2773" t="str">
            <v/>
          </cell>
        </row>
        <row r="2774">
          <cell r="B2774">
            <v>7376</v>
          </cell>
          <cell r="C2774" t="str">
            <v>BCC</v>
          </cell>
          <cell r="D2774" t="str">
            <v>マ</v>
          </cell>
          <cell r="E2774" t="str">
            <v>サー</v>
          </cell>
          <cell r="F2774">
            <v>1.10648E-2</v>
          </cell>
          <cell r="G2774" t="str">
            <v/>
          </cell>
        </row>
        <row r="2775">
          <cell r="B2775">
            <v>7377</v>
          </cell>
          <cell r="C2775" t="str">
            <v>DNHD</v>
          </cell>
          <cell r="D2775" t="str">
            <v>東2</v>
          </cell>
          <cell r="E2775" t="str">
            <v>サー</v>
          </cell>
          <cell r="F2775">
            <v>8.4199999999999997E-2</v>
          </cell>
          <cell r="G2775" t="str">
            <v/>
          </cell>
        </row>
        <row r="2776">
          <cell r="B2776">
            <v>7378</v>
          </cell>
          <cell r="C2776" t="str">
            <v>アシロ</v>
          </cell>
          <cell r="D2776" t="str">
            <v>マ</v>
          </cell>
          <cell r="E2776" t="str">
            <v>サー</v>
          </cell>
          <cell r="F2776">
            <v>6.8290000000000003E-2</v>
          </cell>
          <cell r="G2776" t="str">
            <v/>
          </cell>
        </row>
        <row r="2777">
          <cell r="B2777">
            <v>7379</v>
          </cell>
          <cell r="C2777" t="str">
            <v>サーキュレー</v>
          </cell>
          <cell r="D2777" t="str">
            <v>マ</v>
          </cell>
          <cell r="E2777" t="str">
            <v>サー</v>
          </cell>
          <cell r="F2777">
            <v>8.2664000000000001E-2</v>
          </cell>
          <cell r="G2777" t="str">
            <v/>
          </cell>
        </row>
        <row r="2778">
          <cell r="B2778">
            <v>7380</v>
          </cell>
          <cell r="C2778" t="str">
            <v>十六FG</v>
          </cell>
          <cell r="D2778" t="str">
            <v>東1</v>
          </cell>
          <cell r="E2778" t="str">
            <v>銀行</v>
          </cell>
          <cell r="F2778">
            <v>0.37924133999999998</v>
          </cell>
          <cell r="G2778" t="str">
            <v/>
          </cell>
        </row>
        <row r="2779">
          <cell r="B2779">
            <v>7381</v>
          </cell>
          <cell r="C2779" t="str">
            <v>北國FHD</v>
          </cell>
          <cell r="D2779" t="str">
            <v>東1</v>
          </cell>
          <cell r="E2779" t="str">
            <v>銀行</v>
          </cell>
          <cell r="F2779">
            <v>0.27908581999999998</v>
          </cell>
          <cell r="G2779">
            <v>39.97</v>
          </cell>
        </row>
        <row r="2780">
          <cell r="B2780">
            <v>7383</v>
          </cell>
          <cell r="C2780" t="str">
            <v>ネットプロテク</v>
          </cell>
          <cell r="D2780" t="str">
            <v>東1</v>
          </cell>
          <cell r="E2780" t="str">
            <v>金融</v>
          </cell>
          <cell r="F2780">
            <v>0.96447000000000005</v>
          </cell>
          <cell r="G2780" t="str">
            <v/>
          </cell>
        </row>
        <row r="2781">
          <cell r="B2781">
            <v>7399</v>
          </cell>
          <cell r="C2781" t="str">
            <v>ナンシン</v>
          </cell>
          <cell r="D2781" t="str">
            <v>JQ</v>
          </cell>
          <cell r="E2781" t="str">
            <v>輸機</v>
          </cell>
          <cell r="F2781">
            <v>7.7079999999999996E-2</v>
          </cell>
          <cell r="G2781" t="str">
            <v/>
          </cell>
        </row>
        <row r="2782">
          <cell r="B2782">
            <v>7408</v>
          </cell>
          <cell r="C2782" t="str">
            <v>ジャムコ</v>
          </cell>
          <cell r="D2782" t="str">
            <v>東1</v>
          </cell>
          <cell r="E2782" t="str">
            <v>輸機</v>
          </cell>
          <cell r="F2782">
            <v>0.26863974000000002</v>
          </cell>
          <cell r="G2782" t="str">
            <v/>
          </cell>
        </row>
        <row r="2783">
          <cell r="B2783">
            <v>7412</v>
          </cell>
          <cell r="C2783" t="str">
            <v>アトム</v>
          </cell>
          <cell r="D2783" t="str">
            <v>東2</v>
          </cell>
          <cell r="E2783" t="str">
            <v>小売</v>
          </cell>
          <cell r="F2783">
            <v>1.9355929700000001</v>
          </cell>
          <cell r="G2783">
            <v>35.22</v>
          </cell>
        </row>
        <row r="2784">
          <cell r="B2784">
            <v>7413</v>
          </cell>
          <cell r="C2784" t="str">
            <v>創健社</v>
          </cell>
          <cell r="D2784" t="str">
            <v>JQ</v>
          </cell>
          <cell r="E2784" t="str">
            <v>卸売</v>
          </cell>
          <cell r="F2784">
            <v>7.0549999999999996E-3</v>
          </cell>
          <cell r="G2784" t="str">
            <v/>
          </cell>
        </row>
        <row r="2785">
          <cell r="B2785">
            <v>7414</v>
          </cell>
          <cell r="C2785" t="str">
            <v>小野建</v>
          </cell>
          <cell r="D2785" t="str">
            <v>東1</v>
          </cell>
          <cell r="E2785" t="str">
            <v>卸売</v>
          </cell>
          <cell r="F2785">
            <v>0.23629021</v>
          </cell>
          <cell r="G2785">
            <v>37.81</v>
          </cell>
        </row>
        <row r="2786">
          <cell r="B2786">
            <v>7416</v>
          </cell>
          <cell r="C2786" t="str">
            <v>はるやま</v>
          </cell>
          <cell r="D2786" t="str">
            <v>東1</v>
          </cell>
          <cell r="E2786" t="str">
            <v>小売</v>
          </cell>
          <cell r="F2786">
            <v>0.16485078</v>
          </cell>
          <cell r="G2786" t="str">
            <v/>
          </cell>
        </row>
        <row r="2787">
          <cell r="B2787">
            <v>7417</v>
          </cell>
          <cell r="C2787" t="str">
            <v>南陽</v>
          </cell>
          <cell r="D2787" t="str">
            <v>東1</v>
          </cell>
          <cell r="E2787" t="str">
            <v>卸売</v>
          </cell>
          <cell r="F2787">
            <v>6.6150700000000007E-2</v>
          </cell>
          <cell r="G2787" t="str">
            <v/>
          </cell>
        </row>
        <row r="2788">
          <cell r="B2788">
            <v>7419</v>
          </cell>
          <cell r="C2788" t="str">
            <v>ノジマ</v>
          </cell>
          <cell r="D2788" t="str">
            <v>東1</v>
          </cell>
          <cell r="E2788" t="str">
            <v>小売</v>
          </cell>
          <cell r="F2788">
            <v>0.51289616000000005</v>
          </cell>
          <cell r="G2788">
            <v>37.29</v>
          </cell>
        </row>
        <row r="2789">
          <cell r="B2789">
            <v>7420</v>
          </cell>
          <cell r="C2789" t="str">
            <v>佐鳥電機</v>
          </cell>
          <cell r="D2789" t="str">
            <v>東1</v>
          </cell>
          <cell r="E2789" t="str">
            <v>卸売</v>
          </cell>
          <cell r="F2789">
            <v>0.17946825999999999</v>
          </cell>
          <cell r="G2789" t="str">
            <v/>
          </cell>
        </row>
        <row r="2790">
          <cell r="B2790">
            <v>7421</v>
          </cell>
          <cell r="C2790" t="str">
            <v>カッパクリエイト</v>
          </cell>
          <cell r="D2790" t="str">
            <v>東1</v>
          </cell>
          <cell r="E2790" t="str">
            <v>小売</v>
          </cell>
          <cell r="F2790">
            <v>0.49414577999999998</v>
          </cell>
          <cell r="G2790">
            <v>32.61</v>
          </cell>
        </row>
        <row r="2791">
          <cell r="B2791">
            <v>7422</v>
          </cell>
          <cell r="C2791" t="str">
            <v>東邦レマック</v>
          </cell>
          <cell r="D2791" t="str">
            <v>JQ</v>
          </cell>
          <cell r="E2791" t="str">
            <v>卸売</v>
          </cell>
          <cell r="F2791">
            <v>5.1206999999999997E-3</v>
          </cell>
          <cell r="G2791" t="str">
            <v/>
          </cell>
        </row>
        <row r="2792">
          <cell r="B2792">
            <v>7425</v>
          </cell>
          <cell r="C2792" t="str">
            <v>初穂商事</v>
          </cell>
          <cell r="D2792" t="str">
            <v>JQ</v>
          </cell>
          <cell r="E2792" t="str">
            <v>卸売</v>
          </cell>
          <cell r="F2792">
            <v>1.74033E-2</v>
          </cell>
          <cell r="G2792" t="str">
            <v/>
          </cell>
        </row>
        <row r="2793">
          <cell r="B2793">
            <v>7426</v>
          </cell>
          <cell r="C2793" t="str">
            <v>山大</v>
          </cell>
          <cell r="D2793" t="str">
            <v>JQ</v>
          </cell>
          <cell r="E2793" t="str">
            <v>卸売</v>
          </cell>
          <cell r="F2793">
            <v>1.1873679999999999E-2</v>
          </cell>
          <cell r="G2793" t="str">
            <v/>
          </cell>
        </row>
        <row r="2794">
          <cell r="B2794">
            <v>7427</v>
          </cell>
          <cell r="C2794" t="str">
            <v>エコーTD</v>
          </cell>
          <cell r="D2794" t="str">
            <v>東1</v>
          </cell>
          <cell r="E2794" t="str">
            <v>卸売</v>
          </cell>
          <cell r="F2794">
            <v>6.0365460000000003E-2</v>
          </cell>
          <cell r="G2794" t="str">
            <v/>
          </cell>
        </row>
        <row r="2795">
          <cell r="B2795">
            <v>7433</v>
          </cell>
          <cell r="C2795" t="str">
            <v>伯東</v>
          </cell>
          <cell r="D2795" t="str">
            <v>東1</v>
          </cell>
          <cell r="E2795" t="str">
            <v>卸売</v>
          </cell>
          <cell r="F2795">
            <v>0.24137212999999999</v>
          </cell>
          <cell r="G2795">
            <v>35.82</v>
          </cell>
        </row>
        <row r="2796">
          <cell r="B2796">
            <v>7434</v>
          </cell>
          <cell r="C2796" t="str">
            <v>オータケ</v>
          </cell>
          <cell r="D2796" t="str">
            <v>JQ</v>
          </cell>
          <cell r="E2796" t="str">
            <v>卸売</v>
          </cell>
          <cell r="F2796">
            <v>4.2845000000000001E-2</v>
          </cell>
          <cell r="G2796" t="str">
            <v/>
          </cell>
        </row>
        <row r="2797">
          <cell r="B2797">
            <v>7435</v>
          </cell>
          <cell r="C2797" t="str">
            <v>ナ・デックス</v>
          </cell>
          <cell r="D2797" t="str">
            <v>JQ</v>
          </cell>
          <cell r="E2797" t="str">
            <v>卸売</v>
          </cell>
          <cell r="F2797">
            <v>9.6058000000000004E-2</v>
          </cell>
          <cell r="G2797" t="str">
            <v/>
          </cell>
        </row>
        <row r="2798">
          <cell r="B2798">
            <v>7438</v>
          </cell>
          <cell r="C2798" t="str">
            <v>コンドーテック</v>
          </cell>
          <cell r="D2798" t="str">
            <v>東1</v>
          </cell>
          <cell r="E2798" t="str">
            <v>卸売</v>
          </cell>
          <cell r="F2798">
            <v>0.26344400000000001</v>
          </cell>
          <cell r="G2798" t="str">
            <v/>
          </cell>
        </row>
        <row r="2799">
          <cell r="B2799">
            <v>7442</v>
          </cell>
          <cell r="C2799" t="str">
            <v>中山福</v>
          </cell>
          <cell r="D2799" t="str">
            <v>東1</v>
          </cell>
          <cell r="E2799" t="str">
            <v>卸売</v>
          </cell>
          <cell r="F2799">
            <v>0.20214480000000001</v>
          </cell>
          <cell r="G2799" t="str">
            <v/>
          </cell>
        </row>
        <row r="2800">
          <cell r="B2800">
            <v>7443</v>
          </cell>
          <cell r="C2800" t="str">
            <v>横浜魚類</v>
          </cell>
          <cell r="D2800" t="str">
            <v>JQ</v>
          </cell>
          <cell r="E2800" t="str">
            <v>卸売</v>
          </cell>
          <cell r="F2800">
            <v>6.2899999999999998E-2</v>
          </cell>
          <cell r="G2800" t="str">
            <v/>
          </cell>
        </row>
        <row r="2801">
          <cell r="B2801">
            <v>7444</v>
          </cell>
          <cell r="C2801" t="str">
            <v>ハリマ共和物産</v>
          </cell>
          <cell r="D2801" t="str">
            <v>東2</v>
          </cell>
          <cell r="E2801" t="str">
            <v>卸売</v>
          </cell>
          <cell r="F2801">
            <v>5.4415680000000001E-2</v>
          </cell>
          <cell r="G2801" t="str">
            <v/>
          </cell>
        </row>
        <row r="2802">
          <cell r="B2802">
            <v>7445</v>
          </cell>
          <cell r="C2802" t="str">
            <v>ライトオン</v>
          </cell>
          <cell r="D2802" t="str">
            <v>東1</v>
          </cell>
          <cell r="E2802" t="str">
            <v>小売</v>
          </cell>
          <cell r="F2802">
            <v>0.296315</v>
          </cell>
          <cell r="G2802" t="str">
            <v/>
          </cell>
        </row>
        <row r="2803">
          <cell r="B2803">
            <v>7446</v>
          </cell>
          <cell r="C2803" t="str">
            <v>東北化学薬品</v>
          </cell>
          <cell r="D2803" t="str">
            <v>JQ</v>
          </cell>
          <cell r="E2803" t="str">
            <v>卸売</v>
          </cell>
          <cell r="F2803">
            <v>9.5999999999999992E-3</v>
          </cell>
          <cell r="G2803" t="str">
            <v/>
          </cell>
        </row>
        <row r="2804">
          <cell r="B2804">
            <v>7447</v>
          </cell>
          <cell r="C2804" t="str">
            <v>ナガイレーベン</v>
          </cell>
          <cell r="D2804" t="str">
            <v>東1</v>
          </cell>
          <cell r="E2804" t="str">
            <v>卸売</v>
          </cell>
          <cell r="F2804">
            <v>0.38235999999999998</v>
          </cell>
          <cell r="G2804" t="str">
            <v/>
          </cell>
        </row>
        <row r="2805">
          <cell r="B2805">
            <v>7450</v>
          </cell>
          <cell r="C2805" t="str">
            <v>サンデー</v>
          </cell>
          <cell r="D2805" t="str">
            <v>JQ</v>
          </cell>
          <cell r="E2805" t="str">
            <v>小売</v>
          </cell>
          <cell r="F2805">
            <v>0.10770100000000001</v>
          </cell>
          <cell r="G2805" t="str">
            <v/>
          </cell>
        </row>
        <row r="2806">
          <cell r="B2806">
            <v>7451</v>
          </cell>
          <cell r="C2806" t="str">
            <v>三菱食品</v>
          </cell>
          <cell r="D2806" t="str">
            <v>東1</v>
          </cell>
          <cell r="E2806" t="str">
            <v>卸売</v>
          </cell>
          <cell r="F2806">
            <v>0.43537199999999998</v>
          </cell>
          <cell r="G2806">
            <v>38.090000000000003</v>
          </cell>
        </row>
        <row r="2807">
          <cell r="B2807">
            <v>7453</v>
          </cell>
          <cell r="C2807" t="str">
            <v>良品計画</v>
          </cell>
          <cell r="D2807" t="str">
            <v>東1</v>
          </cell>
          <cell r="E2807" t="str">
            <v>小売</v>
          </cell>
          <cell r="F2807">
            <v>2.8077999999999999</v>
          </cell>
          <cell r="G2807">
            <v>31.86</v>
          </cell>
        </row>
        <row r="2808">
          <cell r="B2808">
            <v>7455</v>
          </cell>
          <cell r="C2808" t="str">
            <v>三城</v>
          </cell>
          <cell r="D2808" t="str">
            <v>東1</v>
          </cell>
          <cell r="E2808" t="str">
            <v>小売</v>
          </cell>
          <cell r="F2808">
            <v>0.56057473999999996</v>
          </cell>
          <cell r="G2808" t="str">
            <v/>
          </cell>
        </row>
        <row r="2809">
          <cell r="B2809">
            <v>7456</v>
          </cell>
          <cell r="C2809" t="str">
            <v>松田産業</v>
          </cell>
          <cell r="D2809" t="str">
            <v>東1</v>
          </cell>
          <cell r="E2809" t="str">
            <v>卸売</v>
          </cell>
          <cell r="F2809">
            <v>0.28908581</v>
          </cell>
          <cell r="G2809">
            <v>30.56</v>
          </cell>
        </row>
        <row r="2810">
          <cell r="B2810">
            <v>7458</v>
          </cell>
          <cell r="C2810" t="str">
            <v>第一興商</v>
          </cell>
          <cell r="D2810" t="str">
            <v>東1</v>
          </cell>
          <cell r="E2810" t="str">
            <v>卸売</v>
          </cell>
          <cell r="F2810">
            <v>0.547342</v>
          </cell>
          <cell r="G2810">
            <v>29.67</v>
          </cell>
        </row>
        <row r="2811">
          <cell r="B2811">
            <v>7459</v>
          </cell>
          <cell r="C2811" t="str">
            <v>メディパル</v>
          </cell>
          <cell r="D2811" t="str">
            <v>東1</v>
          </cell>
          <cell r="E2811" t="str">
            <v>卸売</v>
          </cell>
          <cell r="F2811">
            <v>2.4452449600000001</v>
          </cell>
          <cell r="G2811">
            <v>36.72</v>
          </cell>
        </row>
        <row r="2812">
          <cell r="B2812">
            <v>7460</v>
          </cell>
          <cell r="C2812" t="str">
            <v>ヤギ</v>
          </cell>
          <cell r="D2812" t="str">
            <v>東2</v>
          </cell>
          <cell r="E2812" t="str">
            <v>卸売</v>
          </cell>
          <cell r="F2812">
            <v>9.1999999999999998E-2</v>
          </cell>
          <cell r="G2812" t="str">
            <v/>
          </cell>
        </row>
        <row r="2813">
          <cell r="B2813">
            <v>7461</v>
          </cell>
          <cell r="C2813" t="str">
            <v>キムラ</v>
          </cell>
          <cell r="D2813" t="str">
            <v>JQ</v>
          </cell>
          <cell r="E2813" t="str">
            <v>卸売</v>
          </cell>
          <cell r="F2813">
            <v>0.15179999999999999</v>
          </cell>
          <cell r="G2813" t="str">
            <v/>
          </cell>
        </row>
        <row r="2814">
          <cell r="B2814">
            <v>7462</v>
          </cell>
          <cell r="C2814" t="str">
            <v>CAPITA</v>
          </cell>
          <cell r="D2814" t="str">
            <v>JQ</v>
          </cell>
          <cell r="E2814" t="str">
            <v>小売</v>
          </cell>
          <cell r="F2814">
            <v>4.1110000000000001E-2</v>
          </cell>
          <cell r="G2814" t="str">
            <v/>
          </cell>
        </row>
        <row r="2815">
          <cell r="B2815">
            <v>7463</v>
          </cell>
          <cell r="C2815" t="str">
            <v>アドヴァン</v>
          </cell>
          <cell r="D2815" t="str">
            <v>東1</v>
          </cell>
          <cell r="E2815" t="str">
            <v>小売</v>
          </cell>
          <cell r="F2815">
            <v>0.53812691999999995</v>
          </cell>
          <cell r="G2815" t="str">
            <v/>
          </cell>
        </row>
        <row r="2816">
          <cell r="B2816">
            <v>7464</v>
          </cell>
          <cell r="C2816" t="str">
            <v>セフテック</v>
          </cell>
          <cell r="D2816" t="str">
            <v>JQ</v>
          </cell>
          <cell r="E2816" t="str">
            <v>卸売</v>
          </cell>
          <cell r="F2816">
            <v>5.0000000000000001E-3</v>
          </cell>
          <cell r="G2816" t="str">
            <v/>
          </cell>
        </row>
        <row r="2817">
          <cell r="B2817">
            <v>7466</v>
          </cell>
          <cell r="C2817" t="str">
            <v>SPK</v>
          </cell>
          <cell r="D2817" t="str">
            <v>東1</v>
          </cell>
          <cell r="E2817" t="str">
            <v>卸売</v>
          </cell>
          <cell r="F2817">
            <v>0.10453800000000001</v>
          </cell>
          <cell r="G2817" t="str">
            <v/>
          </cell>
        </row>
        <row r="2818">
          <cell r="B2818">
            <v>7467</v>
          </cell>
          <cell r="C2818" t="str">
            <v>萩原電気</v>
          </cell>
          <cell r="D2818" t="str">
            <v>東1</v>
          </cell>
          <cell r="E2818" t="str">
            <v>卸売</v>
          </cell>
          <cell r="F2818">
            <v>9.0179999999999996E-2</v>
          </cell>
          <cell r="G2818" t="str">
            <v/>
          </cell>
        </row>
        <row r="2819">
          <cell r="B2819">
            <v>7472</v>
          </cell>
          <cell r="C2819" t="str">
            <v>鳥羽洋行</v>
          </cell>
          <cell r="D2819" t="str">
            <v>JQ</v>
          </cell>
          <cell r="E2819" t="str">
            <v>卸売</v>
          </cell>
          <cell r="F2819">
            <v>0.05</v>
          </cell>
          <cell r="G2819" t="str">
            <v/>
          </cell>
        </row>
        <row r="2820">
          <cell r="B2820">
            <v>7475</v>
          </cell>
          <cell r="C2820" t="str">
            <v>アルビス</v>
          </cell>
          <cell r="D2820" t="str">
            <v>東1</v>
          </cell>
          <cell r="E2820" t="str">
            <v>小売</v>
          </cell>
          <cell r="F2820">
            <v>9.2559260000000004E-2</v>
          </cell>
          <cell r="G2820" t="str">
            <v/>
          </cell>
        </row>
        <row r="2821">
          <cell r="B2821">
            <v>7476</v>
          </cell>
          <cell r="C2821" t="str">
            <v>アズワン</v>
          </cell>
          <cell r="D2821" t="str">
            <v>東1</v>
          </cell>
          <cell r="E2821" t="str">
            <v>卸売</v>
          </cell>
          <cell r="F2821">
            <v>0.41376269999999998</v>
          </cell>
          <cell r="G2821">
            <v>31.56</v>
          </cell>
        </row>
        <row r="2822">
          <cell r="B2822">
            <v>7477</v>
          </cell>
          <cell r="C2822" t="str">
            <v>ムラキ</v>
          </cell>
          <cell r="D2822" t="str">
            <v>JQ</v>
          </cell>
          <cell r="E2822" t="str">
            <v>卸売</v>
          </cell>
          <cell r="F2822">
            <v>1.47E-2</v>
          </cell>
          <cell r="G2822" t="str">
            <v/>
          </cell>
        </row>
        <row r="2823">
          <cell r="B2823">
            <v>7480</v>
          </cell>
          <cell r="C2823" t="str">
            <v>スズデン</v>
          </cell>
          <cell r="D2823" t="str">
            <v>東1</v>
          </cell>
          <cell r="E2823" t="str">
            <v>卸売</v>
          </cell>
          <cell r="F2823">
            <v>0.14652599999999999</v>
          </cell>
          <cell r="G2823" t="str">
            <v/>
          </cell>
        </row>
        <row r="2824">
          <cell r="B2824">
            <v>7481</v>
          </cell>
          <cell r="C2824" t="str">
            <v>尾家産業</v>
          </cell>
          <cell r="D2824" t="str">
            <v>東1</v>
          </cell>
          <cell r="E2824" t="str">
            <v>卸売</v>
          </cell>
          <cell r="F2824">
            <v>9.2549999999999993E-2</v>
          </cell>
          <cell r="G2824" t="str">
            <v/>
          </cell>
        </row>
        <row r="2825">
          <cell r="B2825">
            <v>7482</v>
          </cell>
          <cell r="C2825" t="str">
            <v>シモジマ</v>
          </cell>
          <cell r="D2825" t="str">
            <v>東1</v>
          </cell>
          <cell r="E2825" t="str">
            <v>卸売</v>
          </cell>
          <cell r="F2825">
            <v>0.24257825999999999</v>
          </cell>
          <cell r="G2825" t="str">
            <v/>
          </cell>
        </row>
        <row r="2826">
          <cell r="B2826">
            <v>7483</v>
          </cell>
          <cell r="C2826" t="str">
            <v>ドウシシャ</v>
          </cell>
          <cell r="D2826" t="str">
            <v>東1</v>
          </cell>
          <cell r="E2826" t="str">
            <v>卸売</v>
          </cell>
          <cell r="F2826">
            <v>0.37375636000000001</v>
          </cell>
          <cell r="G2826">
            <v>34.89</v>
          </cell>
        </row>
        <row r="2827">
          <cell r="B2827">
            <v>7486</v>
          </cell>
          <cell r="C2827" t="str">
            <v>サンリン</v>
          </cell>
          <cell r="D2827" t="str">
            <v>JQ</v>
          </cell>
          <cell r="E2827" t="str">
            <v>卸売</v>
          </cell>
          <cell r="F2827">
            <v>0.123</v>
          </cell>
          <cell r="G2827" t="str">
            <v/>
          </cell>
        </row>
        <row r="2828">
          <cell r="B2828">
            <v>7487</v>
          </cell>
          <cell r="C2828" t="str">
            <v>小津産業</v>
          </cell>
          <cell r="D2828" t="str">
            <v>東1</v>
          </cell>
          <cell r="E2828" t="str">
            <v>卸売</v>
          </cell>
          <cell r="F2828">
            <v>8.4352250000000004E-2</v>
          </cell>
          <cell r="G2828" t="str">
            <v/>
          </cell>
        </row>
        <row r="2829">
          <cell r="B2829">
            <v>7490</v>
          </cell>
          <cell r="C2829" t="str">
            <v>日新商事</v>
          </cell>
          <cell r="D2829" t="str">
            <v>東2</v>
          </cell>
          <cell r="E2829" t="str">
            <v>卸売</v>
          </cell>
          <cell r="F2829">
            <v>7.5999999999999998E-2</v>
          </cell>
          <cell r="G2829" t="str">
            <v/>
          </cell>
        </row>
        <row r="2830">
          <cell r="B2830">
            <v>7494</v>
          </cell>
          <cell r="C2830" t="str">
            <v>コナカ</v>
          </cell>
          <cell r="D2830" t="str">
            <v>東1</v>
          </cell>
          <cell r="E2830" t="str">
            <v>小売</v>
          </cell>
          <cell r="F2830">
            <v>0.31146685000000002</v>
          </cell>
          <cell r="G2830" t="str">
            <v/>
          </cell>
        </row>
        <row r="2831">
          <cell r="B2831">
            <v>7500</v>
          </cell>
          <cell r="C2831" t="str">
            <v>西川計測</v>
          </cell>
          <cell r="D2831" t="str">
            <v>JQ</v>
          </cell>
          <cell r="E2831" t="str">
            <v>卸売</v>
          </cell>
          <cell r="F2831">
            <v>3.4324750000000001E-2</v>
          </cell>
          <cell r="G2831" t="str">
            <v/>
          </cell>
        </row>
        <row r="2832">
          <cell r="B2832">
            <v>7501</v>
          </cell>
          <cell r="C2832" t="str">
            <v>ティムコ</v>
          </cell>
          <cell r="D2832" t="str">
            <v>JQ</v>
          </cell>
          <cell r="E2832" t="str">
            <v>卸売</v>
          </cell>
          <cell r="F2832">
            <v>3.3399949999999998E-2</v>
          </cell>
          <cell r="G2832" t="str">
            <v/>
          </cell>
        </row>
        <row r="2833">
          <cell r="B2833">
            <v>7502</v>
          </cell>
          <cell r="C2833" t="str">
            <v>プラザクリエイト</v>
          </cell>
          <cell r="D2833" t="str">
            <v>JQ</v>
          </cell>
          <cell r="E2833" t="str">
            <v>サー</v>
          </cell>
          <cell r="F2833">
            <v>0.13836258000000001</v>
          </cell>
          <cell r="G2833" t="str">
            <v/>
          </cell>
        </row>
        <row r="2834">
          <cell r="B2834">
            <v>7504</v>
          </cell>
          <cell r="C2834" t="str">
            <v>高速</v>
          </cell>
          <cell r="D2834" t="str">
            <v>東1</v>
          </cell>
          <cell r="E2834" t="str">
            <v>卸売</v>
          </cell>
          <cell r="F2834">
            <v>0.20973919999999999</v>
          </cell>
          <cell r="G2834" t="str">
            <v/>
          </cell>
        </row>
        <row r="2835">
          <cell r="B2835">
            <v>7505</v>
          </cell>
          <cell r="C2835" t="str">
            <v>扶桑電通</v>
          </cell>
          <cell r="D2835" t="str">
            <v>東2</v>
          </cell>
          <cell r="E2835" t="str">
            <v>卸売</v>
          </cell>
          <cell r="F2835">
            <v>6.9609799999999999E-2</v>
          </cell>
          <cell r="G2835" t="str">
            <v/>
          </cell>
        </row>
        <row r="2836">
          <cell r="B2836">
            <v>7506</v>
          </cell>
          <cell r="C2836" t="str">
            <v>ハウスオブローゼ</v>
          </cell>
          <cell r="D2836" t="str">
            <v>東1</v>
          </cell>
          <cell r="E2836" t="str">
            <v>小売</v>
          </cell>
          <cell r="F2836">
            <v>4.7030629999999997E-2</v>
          </cell>
          <cell r="G2836" t="str">
            <v/>
          </cell>
        </row>
        <row r="2837">
          <cell r="B2837">
            <v>7508</v>
          </cell>
          <cell r="C2837" t="str">
            <v>G-7</v>
          </cell>
          <cell r="D2837" t="str">
            <v>東1</v>
          </cell>
          <cell r="E2837" t="str">
            <v>小売</v>
          </cell>
          <cell r="F2837">
            <v>0.44063753999999999</v>
          </cell>
          <cell r="G2837">
            <v>31.17</v>
          </cell>
        </row>
        <row r="2838">
          <cell r="B2838">
            <v>7509</v>
          </cell>
          <cell r="C2838" t="str">
            <v>アイエーG</v>
          </cell>
          <cell r="D2838" t="str">
            <v>JQ</v>
          </cell>
          <cell r="E2838" t="str">
            <v>小売</v>
          </cell>
          <cell r="F2838">
            <v>1.6453599999999999E-2</v>
          </cell>
          <cell r="G2838" t="str">
            <v/>
          </cell>
        </row>
        <row r="2839">
          <cell r="B2839">
            <v>7510</v>
          </cell>
          <cell r="C2839" t="str">
            <v>たけびし</v>
          </cell>
          <cell r="D2839" t="str">
            <v>東1</v>
          </cell>
          <cell r="E2839" t="str">
            <v>卸売</v>
          </cell>
          <cell r="F2839">
            <v>0.15961</v>
          </cell>
          <cell r="G2839" t="str">
            <v/>
          </cell>
        </row>
        <row r="2840">
          <cell r="B2840">
            <v>7512</v>
          </cell>
          <cell r="C2840" t="str">
            <v>イオン北海道</v>
          </cell>
          <cell r="D2840" t="str">
            <v>東1</v>
          </cell>
          <cell r="E2840" t="str">
            <v>小売</v>
          </cell>
          <cell r="F2840">
            <v>1.3942028399999999</v>
          </cell>
          <cell r="G2840">
            <v>29.18</v>
          </cell>
        </row>
        <row r="2841">
          <cell r="B2841">
            <v>7513</v>
          </cell>
          <cell r="C2841" t="str">
            <v>コジマ</v>
          </cell>
          <cell r="D2841" t="str">
            <v>東1</v>
          </cell>
          <cell r="E2841" t="str">
            <v>小売</v>
          </cell>
          <cell r="F2841">
            <v>0.77912716000000004</v>
          </cell>
          <cell r="G2841" t="str">
            <v/>
          </cell>
        </row>
        <row r="2842">
          <cell r="B2842">
            <v>7514</v>
          </cell>
          <cell r="C2842" t="str">
            <v>ヒマラヤ</v>
          </cell>
          <cell r="D2842" t="str">
            <v>東1</v>
          </cell>
          <cell r="E2842" t="str">
            <v>小売</v>
          </cell>
          <cell r="F2842">
            <v>0.12320787</v>
          </cell>
          <cell r="G2842" t="str">
            <v/>
          </cell>
        </row>
        <row r="2843">
          <cell r="B2843">
            <v>7515</v>
          </cell>
          <cell r="C2843" t="str">
            <v>マルヨシセンター</v>
          </cell>
          <cell r="D2843" t="str">
            <v>東2</v>
          </cell>
          <cell r="E2843" t="str">
            <v>小売</v>
          </cell>
          <cell r="F2843">
            <v>9.3499900000000007E-3</v>
          </cell>
          <cell r="G2843" t="str">
            <v/>
          </cell>
        </row>
        <row r="2844">
          <cell r="B2844">
            <v>7516</v>
          </cell>
          <cell r="C2844" t="str">
            <v>コーナン商事</v>
          </cell>
          <cell r="D2844" t="str">
            <v>東1</v>
          </cell>
          <cell r="E2844" t="str">
            <v>小売</v>
          </cell>
          <cell r="F2844">
            <v>0.34682112999999998</v>
          </cell>
          <cell r="G2844">
            <v>35.71</v>
          </cell>
        </row>
        <row r="2845">
          <cell r="B2845">
            <v>7518</v>
          </cell>
          <cell r="C2845" t="str">
            <v>ネットワンシス</v>
          </cell>
          <cell r="D2845" t="str">
            <v>東1</v>
          </cell>
          <cell r="E2845" t="str">
            <v>情通</v>
          </cell>
          <cell r="F2845">
            <v>0.86</v>
          </cell>
          <cell r="G2845">
            <v>28.25</v>
          </cell>
        </row>
        <row r="2846">
          <cell r="B2846">
            <v>7520</v>
          </cell>
          <cell r="C2846" t="str">
            <v>エコス</v>
          </cell>
          <cell r="D2846" t="str">
            <v>東1</v>
          </cell>
          <cell r="E2846" t="str">
            <v>小売</v>
          </cell>
          <cell r="F2846">
            <v>0.11648917</v>
          </cell>
          <cell r="G2846" t="str">
            <v/>
          </cell>
        </row>
        <row r="2847">
          <cell r="B2847">
            <v>7521</v>
          </cell>
          <cell r="C2847" t="str">
            <v>ムサシ</v>
          </cell>
          <cell r="D2847" t="str">
            <v>JQ</v>
          </cell>
          <cell r="E2847" t="str">
            <v>卸売</v>
          </cell>
          <cell r="F2847">
            <v>7.9500000000000001E-2</v>
          </cell>
          <cell r="G2847" t="str">
            <v/>
          </cell>
        </row>
        <row r="2848">
          <cell r="B2848">
            <v>7522</v>
          </cell>
          <cell r="C2848" t="str">
            <v>ワタミ</v>
          </cell>
          <cell r="D2848" t="str">
            <v>東1</v>
          </cell>
          <cell r="E2848" t="str">
            <v>小売</v>
          </cell>
          <cell r="F2848">
            <v>0.42684879999999997</v>
          </cell>
          <cell r="G2848" t="str">
            <v/>
          </cell>
        </row>
        <row r="2849">
          <cell r="B2849">
            <v>7523</v>
          </cell>
          <cell r="C2849" t="str">
            <v>アールビバン</v>
          </cell>
          <cell r="D2849" t="str">
            <v>JQ</v>
          </cell>
          <cell r="E2849" t="str">
            <v>小売</v>
          </cell>
          <cell r="F2849">
            <v>0.12963816</v>
          </cell>
          <cell r="G2849" t="str">
            <v/>
          </cell>
        </row>
        <row r="2850">
          <cell r="B2850">
            <v>7524</v>
          </cell>
          <cell r="C2850" t="str">
            <v>マルシェ</v>
          </cell>
          <cell r="D2850" t="str">
            <v>東1</v>
          </cell>
          <cell r="E2850" t="str">
            <v>小売</v>
          </cell>
          <cell r="F2850">
            <v>8.5503999999999997E-2</v>
          </cell>
          <cell r="G2850" t="str">
            <v/>
          </cell>
        </row>
        <row r="2851">
          <cell r="B2851">
            <v>7525</v>
          </cell>
          <cell r="C2851" t="str">
            <v>リックス</v>
          </cell>
          <cell r="D2851" t="str">
            <v>東1</v>
          </cell>
          <cell r="E2851" t="str">
            <v>卸売</v>
          </cell>
          <cell r="F2851">
            <v>8.6400000000000005E-2</v>
          </cell>
          <cell r="G2851" t="str">
            <v/>
          </cell>
        </row>
        <row r="2852">
          <cell r="B2852">
            <v>7527</v>
          </cell>
          <cell r="C2852" t="str">
            <v>システムソフト</v>
          </cell>
          <cell r="D2852" t="str">
            <v>東1</v>
          </cell>
          <cell r="E2852" t="str">
            <v>情通</v>
          </cell>
          <cell r="F2852">
            <v>0.84834140000000002</v>
          </cell>
          <cell r="G2852" t="str">
            <v/>
          </cell>
        </row>
        <row r="2853">
          <cell r="B2853">
            <v>7531</v>
          </cell>
          <cell r="C2853" t="str">
            <v>清和中央</v>
          </cell>
          <cell r="D2853" t="str">
            <v>JQ</v>
          </cell>
          <cell r="E2853" t="str">
            <v>卸売</v>
          </cell>
          <cell r="F2853">
            <v>3.9451E-2</v>
          </cell>
          <cell r="G2853" t="str">
            <v/>
          </cell>
        </row>
        <row r="2854">
          <cell r="B2854">
            <v>7532</v>
          </cell>
          <cell r="C2854" t="str">
            <v>パンパシフィック</v>
          </cell>
          <cell r="D2854" t="str">
            <v>東1</v>
          </cell>
          <cell r="E2854" t="str">
            <v>小売</v>
          </cell>
          <cell r="F2854">
            <v>6.3432143999999999</v>
          </cell>
          <cell r="G2854">
            <v>29.82</v>
          </cell>
        </row>
        <row r="2855">
          <cell r="B2855">
            <v>7537</v>
          </cell>
          <cell r="C2855" t="str">
            <v>丸文</v>
          </cell>
          <cell r="D2855" t="str">
            <v>東1</v>
          </cell>
          <cell r="E2855" t="str">
            <v>卸売</v>
          </cell>
          <cell r="F2855">
            <v>0.28051199999999998</v>
          </cell>
          <cell r="G2855">
            <v>31.78</v>
          </cell>
        </row>
        <row r="2856">
          <cell r="B2856">
            <v>7538</v>
          </cell>
          <cell r="C2856" t="str">
            <v>大水</v>
          </cell>
          <cell r="D2856" t="str">
            <v>東2</v>
          </cell>
          <cell r="E2856" t="str">
            <v>卸売</v>
          </cell>
          <cell r="F2856">
            <v>0.13774818999999999</v>
          </cell>
          <cell r="G2856" t="str">
            <v/>
          </cell>
        </row>
        <row r="2857">
          <cell r="B2857">
            <v>7539</v>
          </cell>
          <cell r="C2857" t="str">
            <v>アイナボ</v>
          </cell>
          <cell r="D2857" t="str">
            <v>JQ</v>
          </cell>
          <cell r="E2857" t="str">
            <v>卸売</v>
          </cell>
          <cell r="F2857">
            <v>0.1164782</v>
          </cell>
          <cell r="G2857" t="str">
            <v/>
          </cell>
        </row>
        <row r="2858">
          <cell r="B2858">
            <v>7544</v>
          </cell>
          <cell r="C2858" t="str">
            <v>スリーエフ</v>
          </cell>
          <cell r="D2858" t="str">
            <v>東2</v>
          </cell>
          <cell r="E2858" t="str">
            <v>小売</v>
          </cell>
          <cell r="F2858">
            <v>7.7070949999999999E-2</v>
          </cell>
          <cell r="G2858" t="str">
            <v/>
          </cell>
        </row>
        <row r="2859">
          <cell r="B2859">
            <v>7545</v>
          </cell>
          <cell r="C2859" t="str">
            <v>西松屋チェーン</v>
          </cell>
          <cell r="D2859" t="str">
            <v>東1</v>
          </cell>
          <cell r="E2859" t="str">
            <v>小売</v>
          </cell>
          <cell r="F2859">
            <v>0.69588855999999999</v>
          </cell>
          <cell r="G2859">
            <v>36.04</v>
          </cell>
        </row>
        <row r="2860">
          <cell r="B2860">
            <v>7550</v>
          </cell>
          <cell r="C2860" t="str">
            <v>ゼンショー</v>
          </cell>
          <cell r="D2860" t="str">
            <v>東1</v>
          </cell>
          <cell r="E2860" t="str">
            <v>小売</v>
          </cell>
          <cell r="F2860">
            <v>1.5486282499999999</v>
          </cell>
          <cell r="G2860">
            <v>38.74</v>
          </cell>
        </row>
        <row r="2861">
          <cell r="B2861">
            <v>7551</v>
          </cell>
          <cell r="C2861" t="str">
            <v>ウェッズ</v>
          </cell>
          <cell r="D2861" t="str">
            <v>JQ</v>
          </cell>
          <cell r="E2861" t="str">
            <v>輸機</v>
          </cell>
          <cell r="F2861">
            <v>0.16118166</v>
          </cell>
          <cell r="G2861" t="str">
            <v/>
          </cell>
        </row>
        <row r="2862">
          <cell r="B2862">
            <v>7552</v>
          </cell>
          <cell r="C2862" t="str">
            <v>ハピネット</v>
          </cell>
          <cell r="D2862" t="str">
            <v>東1</v>
          </cell>
          <cell r="E2862" t="str">
            <v>卸売</v>
          </cell>
          <cell r="F2862">
            <v>0.24049999999999999</v>
          </cell>
          <cell r="G2862" t="str">
            <v/>
          </cell>
        </row>
        <row r="2863">
          <cell r="B2863">
            <v>7554</v>
          </cell>
          <cell r="C2863" t="str">
            <v>幸楽苑HD</v>
          </cell>
          <cell r="D2863" t="str">
            <v>東1</v>
          </cell>
          <cell r="E2863" t="str">
            <v>小売</v>
          </cell>
          <cell r="F2863">
            <v>0.16774840999999999</v>
          </cell>
          <cell r="G2863" t="str">
            <v/>
          </cell>
        </row>
        <row r="2864">
          <cell r="B2864">
            <v>7555</v>
          </cell>
          <cell r="C2864" t="str">
            <v>大田花き</v>
          </cell>
          <cell r="D2864" t="str">
            <v>JQ</v>
          </cell>
          <cell r="E2864" t="str">
            <v>卸売</v>
          </cell>
          <cell r="F2864">
            <v>5.5E-2</v>
          </cell>
          <cell r="G2864" t="str">
            <v/>
          </cell>
        </row>
        <row r="2865">
          <cell r="B2865">
            <v>7559</v>
          </cell>
          <cell r="C2865" t="str">
            <v>ジーエフシー</v>
          </cell>
          <cell r="D2865" t="str">
            <v>JQ</v>
          </cell>
          <cell r="E2865" t="str">
            <v>卸売</v>
          </cell>
          <cell r="F2865">
            <v>5.7690400000000003E-2</v>
          </cell>
          <cell r="G2865" t="str">
            <v/>
          </cell>
        </row>
        <row r="2866">
          <cell r="B2866">
            <v>7561</v>
          </cell>
          <cell r="C2866" t="str">
            <v>ハークスレイ</v>
          </cell>
          <cell r="D2866" t="str">
            <v>東1</v>
          </cell>
          <cell r="E2866" t="str">
            <v>小売</v>
          </cell>
          <cell r="F2866">
            <v>0.22050064</v>
          </cell>
          <cell r="G2866" t="str">
            <v/>
          </cell>
        </row>
        <row r="2867">
          <cell r="B2867">
            <v>7562</v>
          </cell>
          <cell r="C2867" t="str">
            <v>安楽亭</v>
          </cell>
          <cell r="D2867" t="str">
            <v>東2</v>
          </cell>
          <cell r="E2867" t="str">
            <v>小売</v>
          </cell>
          <cell r="F2867">
            <v>2.1394340000000001E-2</v>
          </cell>
          <cell r="G2867" t="str">
            <v/>
          </cell>
        </row>
        <row r="2868">
          <cell r="B2868">
            <v>7564</v>
          </cell>
          <cell r="C2868" t="str">
            <v>ワークマン</v>
          </cell>
          <cell r="D2868" t="str">
            <v>JQ</v>
          </cell>
          <cell r="E2868" t="str">
            <v>小売</v>
          </cell>
          <cell r="F2868">
            <v>0.81846816</v>
          </cell>
          <cell r="G2868">
            <v>30.13</v>
          </cell>
        </row>
        <row r="2869">
          <cell r="B2869">
            <v>7565</v>
          </cell>
          <cell r="C2869" t="str">
            <v>萬世電機</v>
          </cell>
          <cell r="D2869" t="str">
            <v>東2</v>
          </cell>
          <cell r="E2869" t="str">
            <v>卸売</v>
          </cell>
          <cell r="F2869">
            <v>2.3E-2</v>
          </cell>
          <cell r="G2869" t="str">
            <v/>
          </cell>
        </row>
        <row r="2870">
          <cell r="B2870">
            <v>7567</v>
          </cell>
          <cell r="C2870" t="str">
            <v>栄電子</v>
          </cell>
          <cell r="D2870" t="str">
            <v>JQ</v>
          </cell>
          <cell r="E2870" t="str">
            <v>卸売</v>
          </cell>
          <cell r="F2870">
            <v>5.0900000000000001E-2</v>
          </cell>
          <cell r="G2870" t="str">
            <v/>
          </cell>
        </row>
        <row r="2871">
          <cell r="B2871">
            <v>7570</v>
          </cell>
          <cell r="C2871" t="str">
            <v>橋本総業</v>
          </cell>
          <cell r="D2871" t="str">
            <v>東1</v>
          </cell>
          <cell r="E2871" t="str">
            <v>卸売</v>
          </cell>
          <cell r="F2871">
            <v>0.10646526000000001</v>
          </cell>
          <cell r="G2871" t="str">
            <v/>
          </cell>
        </row>
        <row r="2872">
          <cell r="B2872">
            <v>7571</v>
          </cell>
          <cell r="C2872" t="str">
            <v>ヤマノHD</v>
          </cell>
          <cell r="D2872" t="str">
            <v>JQ</v>
          </cell>
          <cell r="E2872" t="str">
            <v>小売</v>
          </cell>
          <cell r="F2872">
            <v>0.35830057999999998</v>
          </cell>
          <cell r="G2872" t="str">
            <v/>
          </cell>
        </row>
        <row r="2873">
          <cell r="B2873">
            <v>7575</v>
          </cell>
          <cell r="C2873" t="str">
            <v>日本ライフライン</v>
          </cell>
          <cell r="D2873" t="str">
            <v>東1</v>
          </cell>
          <cell r="E2873" t="str">
            <v>卸売</v>
          </cell>
          <cell r="F2873">
            <v>0.85419975999999997</v>
          </cell>
          <cell r="G2873">
            <v>31.72</v>
          </cell>
        </row>
        <row r="2874">
          <cell r="B2874">
            <v>7578</v>
          </cell>
          <cell r="C2874" t="str">
            <v>ニチリョク</v>
          </cell>
          <cell r="D2874" t="str">
            <v>JQ</v>
          </cell>
          <cell r="E2874" t="str">
            <v>小売</v>
          </cell>
          <cell r="F2874">
            <v>0.14603004999999999</v>
          </cell>
          <cell r="G2874" t="str">
            <v/>
          </cell>
        </row>
        <row r="2875">
          <cell r="B2875">
            <v>7581</v>
          </cell>
          <cell r="C2875" t="str">
            <v>サイゼリヤ</v>
          </cell>
          <cell r="D2875" t="str">
            <v>東1</v>
          </cell>
          <cell r="E2875" t="str">
            <v>小売</v>
          </cell>
          <cell r="F2875">
            <v>0.52272342000000005</v>
          </cell>
          <cell r="G2875">
            <v>31.9</v>
          </cell>
        </row>
        <row r="2876">
          <cell r="B2876">
            <v>7585</v>
          </cell>
          <cell r="C2876" t="str">
            <v>かんなん丸</v>
          </cell>
          <cell r="D2876" t="str">
            <v>JQ</v>
          </cell>
          <cell r="E2876" t="str">
            <v>小売</v>
          </cell>
          <cell r="F2876">
            <v>4.3513080000000003E-2</v>
          </cell>
          <cell r="G2876" t="str">
            <v/>
          </cell>
        </row>
        <row r="2877">
          <cell r="B2877">
            <v>7590</v>
          </cell>
          <cell r="C2877" t="str">
            <v>タカショー</v>
          </cell>
          <cell r="D2877" t="str">
            <v>東1</v>
          </cell>
          <cell r="E2877" t="str">
            <v>卸売</v>
          </cell>
          <cell r="F2877">
            <v>0.17590114000000001</v>
          </cell>
          <cell r="G2877" t="str">
            <v/>
          </cell>
        </row>
        <row r="2878">
          <cell r="B2878">
            <v>7593</v>
          </cell>
          <cell r="C2878" t="str">
            <v>VTHD</v>
          </cell>
          <cell r="D2878" t="str">
            <v>東1</v>
          </cell>
          <cell r="E2878" t="str">
            <v>小売</v>
          </cell>
          <cell r="F2878">
            <v>1.19381034</v>
          </cell>
          <cell r="G2878">
            <v>35.06</v>
          </cell>
        </row>
        <row r="2879">
          <cell r="B2879">
            <v>7595</v>
          </cell>
          <cell r="C2879" t="str">
            <v>アルゴグラフ</v>
          </cell>
          <cell r="D2879" t="str">
            <v>東1</v>
          </cell>
          <cell r="E2879" t="str">
            <v>情通</v>
          </cell>
          <cell r="F2879">
            <v>0.22353999999999999</v>
          </cell>
          <cell r="G2879">
            <v>35.33</v>
          </cell>
        </row>
        <row r="2880">
          <cell r="B2880">
            <v>7596</v>
          </cell>
          <cell r="C2880" t="str">
            <v>魚力</v>
          </cell>
          <cell r="D2880" t="str">
            <v>東1</v>
          </cell>
          <cell r="E2880" t="str">
            <v>小売</v>
          </cell>
          <cell r="F2880">
            <v>0.1462</v>
          </cell>
          <cell r="G2880" t="str">
            <v/>
          </cell>
        </row>
        <row r="2881">
          <cell r="B2881">
            <v>7597</v>
          </cell>
          <cell r="C2881" t="str">
            <v>東京貴宝</v>
          </cell>
          <cell r="D2881" t="str">
            <v>JQ</v>
          </cell>
          <cell r="E2881" t="str">
            <v>卸売</v>
          </cell>
          <cell r="F2881">
            <v>4.4785600000000004E-3</v>
          </cell>
          <cell r="G2881" t="str">
            <v/>
          </cell>
        </row>
        <row r="2882">
          <cell r="B2882">
            <v>7599</v>
          </cell>
          <cell r="C2882" t="str">
            <v>IDOM</v>
          </cell>
          <cell r="D2882" t="str">
            <v>東1</v>
          </cell>
          <cell r="E2882" t="str">
            <v>卸売</v>
          </cell>
          <cell r="F2882">
            <v>1.0688800000000001</v>
          </cell>
          <cell r="G2882">
            <v>34.92</v>
          </cell>
        </row>
        <row r="2883">
          <cell r="B2883">
            <v>7600</v>
          </cell>
          <cell r="C2883" t="str">
            <v>日本MDM</v>
          </cell>
          <cell r="D2883" t="str">
            <v>東1</v>
          </cell>
          <cell r="E2883" t="str">
            <v>精密</v>
          </cell>
          <cell r="F2883">
            <v>0.26475880000000002</v>
          </cell>
          <cell r="G2883" t="str">
            <v/>
          </cell>
        </row>
        <row r="2884">
          <cell r="B2884">
            <v>7601</v>
          </cell>
          <cell r="C2884" t="str">
            <v>ポプラ</v>
          </cell>
          <cell r="D2884" t="str">
            <v>東1</v>
          </cell>
          <cell r="E2884" t="str">
            <v>小売</v>
          </cell>
          <cell r="F2884">
            <v>0.11787822000000001</v>
          </cell>
          <cell r="G2884" t="str">
            <v/>
          </cell>
        </row>
        <row r="2885">
          <cell r="B2885">
            <v>7602</v>
          </cell>
          <cell r="C2885" t="str">
            <v>カーチスHD</v>
          </cell>
          <cell r="D2885" t="str">
            <v>東2</v>
          </cell>
          <cell r="E2885" t="str">
            <v>卸売</v>
          </cell>
          <cell r="F2885">
            <v>0.24087009000000001</v>
          </cell>
          <cell r="G2885" t="str">
            <v/>
          </cell>
        </row>
        <row r="2886">
          <cell r="B2886">
            <v>7603</v>
          </cell>
          <cell r="C2886" t="str">
            <v>マックハウス</v>
          </cell>
          <cell r="D2886" t="str">
            <v>JQ</v>
          </cell>
          <cell r="E2886" t="str">
            <v>小売</v>
          </cell>
          <cell r="F2886">
            <v>0.15597638</v>
          </cell>
          <cell r="G2886" t="str">
            <v/>
          </cell>
        </row>
        <row r="2887">
          <cell r="B2887">
            <v>7604</v>
          </cell>
          <cell r="C2887" t="str">
            <v>梅の花</v>
          </cell>
          <cell r="D2887" t="str">
            <v>東2</v>
          </cell>
          <cell r="E2887" t="str">
            <v>小売</v>
          </cell>
          <cell r="F2887">
            <v>8.2091999999999998E-2</v>
          </cell>
          <cell r="G2887" t="str">
            <v/>
          </cell>
        </row>
        <row r="2888">
          <cell r="B2888">
            <v>7605</v>
          </cell>
          <cell r="C2888" t="str">
            <v>フジコーポ</v>
          </cell>
          <cell r="D2888" t="str">
            <v>東1</v>
          </cell>
          <cell r="E2888" t="str">
            <v>小売</v>
          </cell>
          <cell r="F2888">
            <v>0.2097</v>
          </cell>
          <cell r="G2888" t="str">
            <v/>
          </cell>
        </row>
        <row r="2889">
          <cell r="B2889">
            <v>7606</v>
          </cell>
          <cell r="C2889" t="str">
            <v>Uアローズ</v>
          </cell>
          <cell r="D2889" t="str">
            <v>東1</v>
          </cell>
          <cell r="E2889" t="str">
            <v>小売</v>
          </cell>
          <cell r="F2889">
            <v>0.30213676</v>
          </cell>
          <cell r="G2889">
            <v>32.96</v>
          </cell>
        </row>
        <row r="2890">
          <cell r="B2890">
            <v>7607</v>
          </cell>
          <cell r="C2890" t="str">
            <v>進和</v>
          </cell>
          <cell r="D2890" t="str">
            <v>東1</v>
          </cell>
          <cell r="E2890" t="str">
            <v>卸売</v>
          </cell>
          <cell r="F2890">
            <v>0.14415318999999999</v>
          </cell>
          <cell r="G2890" t="str">
            <v/>
          </cell>
        </row>
        <row r="2891">
          <cell r="B2891">
            <v>7608</v>
          </cell>
          <cell r="C2891" t="str">
            <v>エスケイジャパン</v>
          </cell>
          <cell r="D2891" t="str">
            <v>東1</v>
          </cell>
          <cell r="E2891" t="str">
            <v>卸売</v>
          </cell>
          <cell r="F2891">
            <v>8.4901030000000002E-2</v>
          </cell>
          <cell r="G2891" t="str">
            <v/>
          </cell>
        </row>
        <row r="2892">
          <cell r="B2892">
            <v>7609</v>
          </cell>
          <cell r="C2892" t="str">
            <v>ダイトロン</v>
          </cell>
          <cell r="D2892" t="str">
            <v>東1</v>
          </cell>
          <cell r="E2892" t="str">
            <v>卸売</v>
          </cell>
          <cell r="F2892">
            <v>0.11155979000000001</v>
          </cell>
          <cell r="G2892" t="str">
            <v/>
          </cell>
        </row>
        <row r="2893">
          <cell r="B2893">
            <v>7610</v>
          </cell>
          <cell r="C2893" t="str">
            <v>テイツー</v>
          </cell>
          <cell r="D2893" t="str">
            <v>JQ</v>
          </cell>
          <cell r="E2893" t="str">
            <v>小売</v>
          </cell>
          <cell r="F2893">
            <v>0.68664338000000003</v>
          </cell>
          <cell r="G2893" t="str">
            <v/>
          </cell>
        </row>
        <row r="2894">
          <cell r="B2894">
            <v>7611</v>
          </cell>
          <cell r="C2894" t="str">
            <v>ハイデイ日高</v>
          </cell>
          <cell r="D2894" t="str">
            <v>東1</v>
          </cell>
          <cell r="E2894" t="str">
            <v>小売</v>
          </cell>
          <cell r="F2894">
            <v>0.38147115999999998</v>
          </cell>
          <cell r="G2894">
            <v>35.39</v>
          </cell>
        </row>
        <row r="2895">
          <cell r="B2895">
            <v>7613</v>
          </cell>
          <cell r="C2895" t="str">
            <v>シークス</v>
          </cell>
          <cell r="D2895" t="str">
            <v>東1</v>
          </cell>
          <cell r="E2895" t="str">
            <v>卸売</v>
          </cell>
          <cell r="F2895">
            <v>0.504</v>
          </cell>
          <cell r="G2895">
            <v>35.26</v>
          </cell>
        </row>
        <row r="2896">
          <cell r="B2896">
            <v>7614</v>
          </cell>
          <cell r="C2896" t="str">
            <v>オーエムツー</v>
          </cell>
          <cell r="D2896" t="str">
            <v>JQ</v>
          </cell>
          <cell r="E2896" t="str">
            <v>小売</v>
          </cell>
          <cell r="F2896">
            <v>7.3356340000000006E-2</v>
          </cell>
          <cell r="G2896" t="str">
            <v/>
          </cell>
        </row>
        <row r="2897">
          <cell r="B2897">
            <v>7615</v>
          </cell>
          <cell r="C2897" t="str">
            <v>京都きもの友禅</v>
          </cell>
          <cell r="D2897" t="str">
            <v>東1</v>
          </cell>
          <cell r="E2897" t="str">
            <v>小売</v>
          </cell>
          <cell r="F2897">
            <v>0.15498200000000001</v>
          </cell>
          <cell r="G2897" t="str">
            <v/>
          </cell>
        </row>
        <row r="2898">
          <cell r="B2898">
            <v>7616</v>
          </cell>
          <cell r="C2898" t="str">
            <v>コロワイド</v>
          </cell>
          <cell r="D2898" t="str">
            <v>東1</v>
          </cell>
          <cell r="E2898" t="str">
            <v>小売</v>
          </cell>
          <cell r="F2898">
            <v>0.86903540999999995</v>
          </cell>
          <cell r="G2898">
            <v>38.56</v>
          </cell>
        </row>
        <row r="2899">
          <cell r="B2899">
            <v>7618</v>
          </cell>
          <cell r="C2899" t="str">
            <v>PCDEPO</v>
          </cell>
          <cell r="D2899" t="str">
            <v>東1</v>
          </cell>
          <cell r="E2899" t="str">
            <v>小売</v>
          </cell>
          <cell r="F2899">
            <v>0.52622400000000003</v>
          </cell>
          <cell r="G2899" t="str">
            <v/>
          </cell>
        </row>
        <row r="2900">
          <cell r="B2900">
            <v>7619</v>
          </cell>
          <cell r="C2900" t="str">
            <v>田中商事</v>
          </cell>
          <cell r="D2900" t="str">
            <v>東1</v>
          </cell>
          <cell r="E2900" t="str">
            <v>卸売</v>
          </cell>
          <cell r="F2900">
            <v>8.8319999999999996E-2</v>
          </cell>
          <cell r="G2900" t="str">
            <v/>
          </cell>
        </row>
        <row r="2901">
          <cell r="B2901">
            <v>7621</v>
          </cell>
          <cell r="C2901" t="str">
            <v>うかい</v>
          </cell>
          <cell r="D2901" t="str">
            <v>JQ</v>
          </cell>
          <cell r="E2901" t="str">
            <v>小売</v>
          </cell>
          <cell r="F2901">
            <v>5.24774E-2</v>
          </cell>
          <cell r="G2901" t="str">
            <v/>
          </cell>
        </row>
        <row r="2902">
          <cell r="B2902">
            <v>7623</v>
          </cell>
          <cell r="C2902" t="str">
            <v>サンオータス</v>
          </cell>
          <cell r="D2902" t="str">
            <v>JQ</v>
          </cell>
          <cell r="E2902" t="str">
            <v>小売</v>
          </cell>
          <cell r="F2902">
            <v>3.2305E-2</v>
          </cell>
          <cell r="G2902" t="str">
            <v/>
          </cell>
        </row>
        <row r="2903">
          <cell r="B2903">
            <v>7624</v>
          </cell>
          <cell r="C2903" t="str">
            <v>NaITO</v>
          </cell>
          <cell r="D2903" t="str">
            <v>JQ</v>
          </cell>
          <cell r="E2903" t="str">
            <v>卸売</v>
          </cell>
          <cell r="F2903">
            <v>0.54789509999999997</v>
          </cell>
          <cell r="G2903" t="str">
            <v/>
          </cell>
        </row>
        <row r="2904">
          <cell r="B2904">
            <v>7625</v>
          </cell>
          <cell r="C2904" t="str">
            <v>Gダイニング</v>
          </cell>
          <cell r="D2904" t="str">
            <v>東2</v>
          </cell>
          <cell r="E2904" t="str">
            <v>小売</v>
          </cell>
          <cell r="F2904">
            <v>0.103603</v>
          </cell>
          <cell r="G2904" t="str">
            <v/>
          </cell>
        </row>
        <row r="2905">
          <cell r="B2905">
            <v>7628</v>
          </cell>
          <cell r="C2905" t="str">
            <v>オーハシテクニカ</v>
          </cell>
          <cell r="D2905" t="str">
            <v>東1</v>
          </cell>
          <cell r="E2905" t="str">
            <v>卸売</v>
          </cell>
          <cell r="F2905">
            <v>0.14178959999999999</v>
          </cell>
          <cell r="G2905" t="str">
            <v/>
          </cell>
        </row>
        <row r="2906">
          <cell r="B2906">
            <v>7630</v>
          </cell>
          <cell r="C2906" t="str">
            <v>壱番屋</v>
          </cell>
          <cell r="D2906" t="str">
            <v>東1</v>
          </cell>
          <cell r="E2906" t="str">
            <v>小売</v>
          </cell>
          <cell r="F2906">
            <v>0.31925999999999999</v>
          </cell>
          <cell r="G2906" t="str">
            <v/>
          </cell>
        </row>
        <row r="2907">
          <cell r="B2907">
            <v>7634</v>
          </cell>
          <cell r="C2907" t="str">
            <v>星医療酸器</v>
          </cell>
          <cell r="D2907" t="str">
            <v>JQ</v>
          </cell>
          <cell r="E2907" t="str">
            <v>卸売</v>
          </cell>
          <cell r="F2907">
            <v>3.4200000000000001E-2</v>
          </cell>
          <cell r="G2907" t="str">
            <v/>
          </cell>
        </row>
        <row r="2908">
          <cell r="B2908">
            <v>7635</v>
          </cell>
          <cell r="C2908" t="str">
            <v>杉田エース</v>
          </cell>
          <cell r="D2908" t="str">
            <v>JQ</v>
          </cell>
          <cell r="E2908" t="str">
            <v>卸売</v>
          </cell>
          <cell r="F2908">
            <v>5.3740000000000003E-2</v>
          </cell>
          <cell r="G2908" t="str">
            <v/>
          </cell>
        </row>
        <row r="2909">
          <cell r="B2909">
            <v>7636</v>
          </cell>
          <cell r="C2909" t="str">
            <v>ハンズマン</v>
          </cell>
          <cell r="D2909" t="str">
            <v>JQ</v>
          </cell>
          <cell r="E2909" t="str">
            <v>小売</v>
          </cell>
          <cell r="F2909">
            <v>0.145098</v>
          </cell>
          <cell r="G2909" t="str">
            <v/>
          </cell>
        </row>
        <row r="2910">
          <cell r="B2910">
            <v>7637</v>
          </cell>
          <cell r="C2910" t="str">
            <v>白銅</v>
          </cell>
          <cell r="D2910" t="str">
            <v>東1</v>
          </cell>
          <cell r="E2910" t="str">
            <v>卸売</v>
          </cell>
          <cell r="F2910">
            <v>0.11343300000000001</v>
          </cell>
          <cell r="G2910">
            <v>37.549999999999997</v>
          </cell>
        </row>
        <row r="2911">
          <cell r="B2911">
            <v>7638</v>
          </cell>
          <cell r="C2911" t="str">
            <v>NEWART</v>
          </cell>
          <cell r="D2911" t="str">
            <v>JQ</v>
          </cell>
          <cell r="E2911" t="str">
            <v>小売</v>
          </cell>
          <cell r="F2911">
            <v>0.16626374999999999</v>
          </cell>
          <cell r="G2911" t="str">
            <v/>
          </cell>
        </row>
        <row r="2912">
          <cell r="B2912">
            <v>7640</v>
          </cell>
          <cell r="C2912" t="str">
            <v>トップカルチャー</v>
          </cell>
          <cell r="D2912" t="str">
            <v>東1</v>
          </cell>
          <cell r="E2912" t="str">
            <v>小売</v>
          </cell>
          <cell r="F2912">
            <v>0.12687999999999999</v>
          </cell>
          <cell r="G2912" t="str">
            <v/>
          </cell>
        </row>
        <row r="2913">
          <cell r="B2913">
            <v>7643</v>
          </cell>
          <cell r="C2913" t="str">
            <v>ダイイチ</v>
          </cell>
          <cell r="D2913" t="str">
            <v>JQ</v>
          </cell>
          <cell r="E2913" t="str">
            <v>小売</v>
          </cell>
          <cell r="F2913">
            <v>0.1143864</v>
          </cell>
          <cell r="G2913" t="str">
            <v/>
          </cell>
        </row>
        <row r="2914">
          <cell r="B2914">
            <v>7646</v>
          </cell>
          <cell r="C2914" t="str">
            <v>PLANT</v>
          </cell>
          <cell r="D2914" t="str">
            <v>東1</v>
          </cell>
          <cell r="E2914" t="str">
            <v>小売</v>
          </cell>
          <cell r="F2914">
            <v>8.09E-2</v>
          </cell>
          <cell r="G2914" t="str">
            <v/>
          </cell>
        </row>
        <row r="2915">
          <cell r="B2915">
            <v>7647</v>
          </cell>
          <cell r="C2915" t="str">
            <v>音通</v>
          </cell>
          <cell r="D2915" t="str">
            <v>東2</v>
          </cell>
          <cell r="E2915" t="str">
            <v>小売</v>
          </cell>
          <cell r="F2915">
            <v>2.0314264500000001</v>
          </cell>
          <cell r="G2915" t="str">
            <v/>
          </cell>
        </row>
        <row r="2916">
          <cell r="B2916">
            <v>7649</v>
          </cell>
          <cell r="C2916" t="str">
            <v>スギHD</v>
          </cell>
          <cell r="D2916" t="str">
            <v>東1</v>
          </cell>
          <cell r="E2916" t="str">
            <v>小売</v>
          </cell>
          <cell r="F2916">
            <v>0.63330838</v>
          </cell>
          <cell r="G2916">
            <v>31.51</v>
          </cell>
        </row>
        <row r="2917">
          <cell r="B2917">
            <v>7670</v>
          </cell>
          <cell r="C2917" t="str">
            <v>オーウエル</v>
          </cell>
          <cell r="D2917" t="str">
            <v>東2</v>
          </cell>
          <cell r="E2917" t="str">
            <v>卸売</v>
          </cell>
          <cell r="F2917">
            <v>0.105</v>
          </cell>
          <cell r="G2917" t="str">
            <v/>
          </cell>
        </row>
        <row r="2918">
          <cell r="B2918">
            <v>7671</v>
          </cell>
          <cell r="C2918" t="str">
            <v>AmidA</v>
          </cell>
          <cell r="D2918" t="str">
            <v>マ</v>
          </cell>
          <cell r="E2918" t="str">
            <v>小売</v>
          </cell>
          <cell r="F2918">
            <v>4.2082000000000001E-2</v>
          </cell>
          <cell r="G2918" t="str">
            <v/>
          </cell>
        </row>
        <row r="2919">
          <cell r="B2919">
            <v>7673</v>
          </cell>
          <cell r="C2919" t="str">
            <v>ダイコー通産</v>
          </cell>
          <cell r="D2919" t="str">
            <v>東1</v>
          </cell>
          <cell r="E2919" t="str">
            <v>卸売</v>
          </cell>
          <cell r="F2919">
            <v>5.3327800000000002E-2</v>
          </cell>
          <cell r="G2919" t="str">
            <v/>
          </cell>
        </row>
        <row r="2920">
          <cell r="B2920">
            <v>7674</v>
          </cell>
          <cell r="C2920" t="str">
            <v>NATTY</v>
          </cell>
          <cell r="D2920" t="str">
            <v>マ</v>
          </cell>
          <cell r="E2920" t="str">
            <v>小売</v>
          </cell>
          <cell r="F2920">
            <v>2.15844E-2</v>
          </cell>
          <cell r="G2920" t="str">
            <v/>
          </cell>
        </row>
        <row r="2921">
          <cell r="B2921">
            <v>7676</v>
          </cell>
          <cell r="C2921" t="str">
            <v>グッドスピード</v>
          </cell>
          <cell r="D2921" t="str">
            <v>マ</v>
          </cell>
          <cell r="E2921" t="str">
            <v>小売</v>
          </cell>
          <cell r="F2921">
            <v>3.1640000000000001E-2</v>
          </cell>
          <cell r="G2921" t="str">
            <v/>
          </cell>
        </row>
        <row r="2922">
          <cell r="B2922">
            <v>7677</v>
          </cell>
          <cell r="C2922" t="str">
            <v>ヤシマキザイ</v>
          </cell>
          <cell r="D2922" t="str">
            <v>東2</v>
          </cell>
          <cell r="E2922" t="str">
            <v>卸売</v>
          </cell>
          <cell r="F2922">
            <v>2.8799999999999999E-2</v>
          </cell>
          <cell r="G2922" t="str">
            <v/>
          </cell>
        </row>
        <row r="2923">
          <cell r="B2923">
            <v>7678</v>
          </cell>
          <cell r="C2923" t="str">
            <v>あさくま</v>
          </cell>
          <cell r="D2923" t="str">
            <v>JQ</v>
          </cell>
          <cell r="E2923" t="str">
            <v>小売</v>
          </cell>
          <cell r="F2923">
            <v>5.3762699999999997E-2</v>
          </cell>
          <cell r="G2923" t="str">
            <v/>
          </cell>
        </row>
        <row r="2924">
          <cell r="B2924">
            <v>7679</v>
          </cell>
          <cell r="C2924" t="str">
            <v>薬王堂HD</v>
          </cell>
          <cell r="D2924" t="str">
            <v>東1</v>
          </cell>
          <cell r="E2924" t="str">
            <v>小売</v>
          </cell>
          <cell r="F2924">
            <v>0.19740219000000001</v>
          </cell>
          <cell r="G2924" t="str">
            <v/>
          </cell>
        </row>
        <row r="2925">
          <cell r="B2925">
            <v>7681</v>
          </cell>
          <cell r="C2925" t="str">
            <v>レオクラン</v>
          </cell>
          <cell r="D2925" t="str">
            <v>東2</v>
          </cell>
          <cell r="E2925" t="str">
            <v>卸売</v>
          </cell>
          <cell r="F2925">
            <v>1.9608E-2</v>
          </cell>
          <cell r="G2925" t="str">
            <v/>
          </cell>
        </row>
        <row r="2926">
          <cell r="B2926">
            <v>7682</v>
          </cell>
          <cell r="C2926" t="str">
            <v>浜木綿</v>
          </cell>
          <cell r="D2926" t="str">
            <v>JQ</v>
          </cell>
          <cell r="E2926" t="str">
            <v>小売</v>
          </cell>
          <cell r="F2926">
            <v>1.0752599999999999E-2</v>
          </cell>
          <cell r="G2926" t="str">
            <v/>
          </cell>
        </row>
        <row r="2927">
          <cell r="B2927">
            <v>7683</v>
          </cell>
          <cell r="C2927" t="str">
            <v>ダブルエー</v>
          </cell>
          <cell r="D2927" t="str">
            <v>マ</v>
          </cell>
          <cell r="E2927" t="str">
            <v>小売</v>
          </cell>
          <cell r="F2927">
            <v>4.7604399999999998E-2</v>
          </cell>
          <cell r="G2927" t="str">
            <v/>
          </cell>
        </row>
        <row r="2928">
          <cell r="B2928">
            <v>7685</v>
          </cell>
          <cell r="C2928" t="str">
            <v>バイセルテク</v>
          </cell>
          <cell r="D2928" t="str">
            <v>マ</v>
          </cell>
          <cell r="E2928" t="str">
            <v>卸売</v>
          </cell>
          <cell r="F2928">
            <v>0.14162284</v>
          </cell>
          <cell r="G2928">
            <v>28.35</v>
          </cell>
        </row>
        <row r="2929">
          <cell r="B2929">
            <v>7686</v>
          </cell>
          <cell r="C2929" t="str">
            <v>カクヤスG</v>
          </cell>
          <cell r="D2929" t="str">
            <v>東2</v>
          </cell>
          <cell r="E2929" t="str">
            <v>卸売</v>
          </cell>
          <cell r="F2929">
            <v>9.3062000000000006E-2</v>
          </cell>
          <cell r="G2929" t="str">
            <v/>
          </cell>
        </row>
        <row r="2930">
          <cell r="B2930">
            <v>7687</v>
          </cell>
          <cell r="C2930" t="str">
            <v>ミクリード</v>
          </cell>
          <cell r="D2930" t="str">
            <v>マ</v>
          </cell>
          <cell r="E2930" t="str">
            <v>卸売</v>
          </cell>
          <cell r="F2930">
            <v>2.1760000000000002E-2</v>
          </cell>
          <cell r="G2930" t="str">
            <v/>
          </cell>
        </row>
        <row r="2931">
          <cell r="B2931">
            <v>7689</v>
          </cell>
          <cell r="C2931" t="str">
            <v>コパコーポ</v>
          </cell>
          <cell r="D2931" t="str">
            <v>マ</v>
          </cell>
          <cell r="E2931" t="str">
            <v>卸売</v>
          </cell>
          <cell r="F2931">
            <v>2.963E-2</v>
          </cell>
          <cell r="G2931" t="str">
            <v/>
          </cell>
        </row>
        <row r="2932">
          <cell r="B2932">
            <v>7692</v>
          </cell>
          <cell r="C2932" t="str">
            <v>アースインフィニ</v>
          </cell>
          <cell r="D2932" t="str">
            <v>JQ</v>
          </cell>
          <cell r="E2932" t="str">
            <v>小売</v>
          </cell>
          <cell r="F2932">
            <v>3.0592000000000001E-2</v>
          </cell>
          <cell r="G2932" t="str">
            <v/>
          </cell>
        </row>
        <row r="2933">
          <cell r="B2933">
            <v>7694</v>
          </cell>
          <cell r="C2933" t="str">
            <v>いつも</v>
          </cell>
          <cell r="D2933" t="str">
            <v>マ</v>
          </cell>
          <cell r="E2933" t="str">
            <v>小売</v>
          </cell>
          <cell r="F2933">
            <v>5.6804E-2</v>
          </cell>
          <cell r="G2933" t="str">
            <v/>
          </cell>
        </row>
        <row r="2934">
          <cell r="B2934">
            <v>7695</v>
          </cell>
          <cell r="C2934" t="str">
            <v>交換できるくん</v>
          </cell>
          <cell r="D2934" t="str">
            <v>マ</v>
          </cell>
          <cell r="E2934" t="str">
            <v>小売</v>
          </cell>
          <cell r="F2934">
            <v>2.2499999999999999E-2</v>
          </cell>
          <cell r="G2934" t="str">
            <v/>
          </cell>
        </row>
        <row r="2935">
          <cell r="B2935">
            <v>7697</v>
          </cell>
          <cell r="C2935" t="str">
            <v>REXT</v>
          </cell>
          <cell r="D2935" t="str">
            <v>JQ</v>
          </cell>
          <cell r="E2935" t="str">
            <v>小売</v>
          </cell>
          <cell r="F2935">
            <v>0.21532167999999999</v>
          </cell>
          <cell r="G2935" t="str">
            <v/>
          </cell>
        </row>
        <row r="2936">
          <cell r="B2936">
            <v>7698</v>
          </cell>
          <cell r="C2936" t="str">
            <v>アイスコ</v>
          </cell>
          <cell r="D2936" t="str">
            <v>JQ</v>
          </cell>
          <cell r="E2936" t="str">
            <v>卸売</v>
          </cell>
          <cell r="F2936">
            <v>1.9036000000000001E-2</v>
          </cell>
          <cell r="G2936" t="str">
            <v/>
          </cell>
        </row>
        <row r="2937">
          <cell r="B2937">
            <v>7701</v>
          </cell>
          <cell r="C2937" t="str">
            <v>島津製作所</v>
          </cell>
          <cell r="D2937" t="str">
            <v>東1</v>
          </cell>
          <cell r="E2937" t="str">
            <v>精密</v>
          </cell>
          <cell r="F2937">
            <v>2.9607022700000001</v>
          </cell>
          <cell r="G2937">
            <v>31.39</v>
          </cell>
        </row>
        <row r="2938">
          <cell r="B2938">
            <v>7702</v>
          </cell>
          <cell r="C2938" t="str">
            <v>JMS</v>
          </cell>
          <cell r="D2938" t="str">
            <v>東1</v>
          </cell>
          <cell r="E2938" t="str">
            <v>精密</v>
          </cell>
          <cell r="F2938">
            <v>0.24733466000000001</v>
          </cell>
          <cell r="G2938" t="str">
            <v/>
          </cell>
        </row>
        <row r="2939">
          <cell r="B2939">
            <v>7705</v>
          </cell>
          <cell r="C2939" t="str">
            <v>ジーエル</v>
          </cell>
          <cell r="D2939" t="str">
            <v>東2</v>
          </cell>
          <cell r="E2939" t="str">
            <v>精密</v>
          </cell>
          <cell r="F2939">
            <v>0.1119</v>
          </cell>
          <cell r="G2939" t="str">
            <v/>
          </cell>
        </row>
        <row r="2940">
          <cell r="B2940">
            <v>7707</v>
          </cell>
          <cell r="C2940" t="str">
            <v>プレシジョン</v>
          </cell>
          <cell r="D2940" t="str">
            <v>マ</v>
          </cell>
          <cell r="E2940" t="str">
            <v>精密</v>
          </cell>
          <cell r="F2940">
            <v>0.276669</v>
          </cell>
          <cell r="G2940">
            <v>35.94</v>
          </cell>
        </row>
        <row r="2941">
          <cell r="B2941">
            <v>7709</v>
          </cell>
          <cell r="C2941" t="str">
            <v>クボテック</v>
          </cell>
          <cell r="D2941" t="str">
            <v>東1</v>
          </cell>
          <cell r="E2941" t="str">
            <v>精密</v>
          </cell>
          <cell r="F2941">
            <v>0.13830000000000001</v>
          </cell>
          <cell r="G2941" t="str">
            <v/>
          </cell>
        </row>
        <row r="2942">
          <cell r="B2942">
            <v>7711</v>
          </cell>
          <cell r="C2942" t="str">
            <v>助川電気工業</v>
          </cell>
          <cell r="D2942" t="str">
            <v>JQ</v>
          </cell>
          <cell r="E2942" t="str">
            <v>精密</v>
          </cell>
          <cell r="F2942">
            <v>5.8700000000000002E-2</v>
          </cell>
          <cell r="G2942" t="str">
            <v/>
          </cell>
        </row>
        <row r="2943">
          <cell r="B2943">
            <v>7713</v>
          </cell>
          <cell r="C2943" t="str">
            <v>シグマ光機</v>
          </cell>
          <cell r="D2943" t="str">
            <v>JQ</v>
          </cell>
          <cell r="E2943" t="str">
            <v>精密</v>
          </cell>
          <cell r="F2943">
            <v>7.5526280000000001E-2</v>
          </cell>
          <cell r="G2943" t="str">
            <v/>
          </cell>
        </row>
        <row r="2944">
          <cell r="B2944">
            <v>7715</v>
          </cell>
          <cell r="C2944" t="str">
            <v>長野計器</v>
          </cell>
          <cell r="D2944" t="str">
            <v>東1</v>
          </cell>
          <cell r="E2944" t="str">
            <v>精密</v>
          </cell>
          <cell r="F2944">
            <v>0.19432984</v>
          </cell>
          <cell r="G2944">
            <v>29.43</v>
          </cell>
        </row>
        <row r="2945">
          <cell r="B2945">
            <v>7716</v>
          </cell>
          <cell r="C2945" t="str">
            <v>ナカニシ</v>
          </cell>
          <cell r="D2945" t="str">
            <v>JQ</v>
          </cell>
          <cell r="E2945" t="str">
            <v>精密</v>
          </cell>
          <cell r="F2945">
            <v>0.94259400000000004</v>
          </cell>
          <cell r="G2945">
            <v>30.73</v>
          </cell>
        </row>
        <row r="2946">
          <cell r="B2946">
            <v>7717</v>
          </cell>
          <cell r="C2946" t="str">
            <v>ブイテクノ</v>
          </cell>
          <cell r="D2946" t="str">
            <v>東1</v>
          </cell>
          <cell r="E2946" t="str">
            <v>精密</v>
          </cell>
          <cell r="F2946">
            <v>0.100576</v>
          </cell>
          <cell r="G2946">
            <v>33.909999999999997</v>
          </cell>
        </row>
        <row r="2947">
          <cell r="B2947">
            <v>7718</v>
          </cell>
          <cell r="C2947" t="str">
            <v>スター精密</v>
          </cell>
          <cell r="D2947" t="str">
            <v>東1</v>
          </cell>
          <cell r="E2947" t="str">
            <v>機械</v>
          </cell>
          <cell r="F2947">
            <v>0.44091333999999999</v>
          </cell>
          <cell r="G2947">
            <v>31.69</v>
          </cell>
        </row>
        <row r="2948">
          <cell r="B2948">
            <v>7719</v>
          </cell>
          <cell r="C2948" t="str">
            <v>東京衡機</v>
          </cell>
          <cell r="D2948" t="str">
            <v>東2</v>
          </cell>
          <cell r="E2948" t="str">
            <v>精密</v>
          </cell>
          <cell r="F2948">
            <v>7.1337910000000004E-2</v>
          </cell>
          <cell r="G2948" t="str">
            <v/>
          </cell>
        </row>
        <row r="2949">
          <cell r="B2949">
            <v>7721</v>
          </cell>
          <cell r="C2949" t="str">
            <v>東京計器</v>
          </cell>
          <cell r="D2949" t="str">
            <v>東1</v>
          </cell>
          <cell r="E2949" t="str">
            <v>精密</v>
          </cell>
          <cell r="F2949">
            <v>0.17076438999999999</v>
          </cell>
          <cell r="G2949" t="str">
            <v/>
          </cell>
        </row>
        <row r="2950">
          <cell r="B2950">
            <v>7722</v>
          </cell>
          <cell r="C2950" t="str">
            <v>国際計測器</v>
          </cell>
          <cell r="D2950" t="str">
            <v>JQ</v>
          </cell>
          <cell r="E2950" t="str">
            <v>精密</v>
          </cell>
          <cell r="F2950">
            <v>0.14199999999999999</v>
          </cell>
          <cell r="G2950" t="str">
            <v/>
          </cell>
        </row>
        <row r="2951">
          <cell r="B2951">
            <v>7723</v>
          </cell>
          <cell r="C2951" t="str">
            <v>愛知時計電機</v>
          </cell>
          <cell r="D2951" t="str">
            <v>東1</v>
          </cell>
          <cell r="E2951" t="str">
            <v>精密</v>
          </cell>
          <cell r="F2951">
            <v>0.1542</v>
          </cell>
          <cell r="G2951" t="str">
            <v/>
          </cell>
        </row>
        <row r="2952">
          <cell r="B2952">
            <v>7725</v>
          </cell>
          <cell r="C2952" t="str">
            <v>インターアク</v>
          </cell>
          <cell r="D2952" t="str">
            <v>東1</v>
          </cell>
          <cell r="E2952" t="str">
            <v>精密</v>
          </cell>
          <cell r="F2952">
            <v>0.115102</v>
          </cell>
          <cell r="G2952">
            <v>31.27</v>
          </cell>
        </row>
        <row r="2953">
          <cell r="B2953">
            <v>7726</v>
          </cell>
          <cell r="C2953" t="str">
            <v>黒田精工</v>
          </cell>
          <cell r="D2953" t="str">
            <v>東2</v>
          </cell>
          <cell r="E2953" t="str">
            <v>機械</v>
          </cell>
          <cell r="F2953">
            <v>5.68315E-2</v>
          </cell>
          <cell r="G2953" t="str">
            <v/>
          </cell>
        </row>
        <row r="2954">
          <cell r="B2954">
            <v>7727</v>
          </cell>
          <cell r="C2954" t="str">
            <v>オーバル</v>
          </cell>
          <cell r="D2954" t="str">
            <v>東1</v>
          </cell>
          <cell r="E2954" t="str">
            <v>精密</v>
          </cell>
          <cell r="F2954">
            <v>0.26179999999999998</v>
          </cell>
          <cell r="G2954" t="str">
            <v/>
          </cell>
        </row>
        <row r="2955">
          <cell r="B2955">
            <v>7729</v>
          </cell>
          <cell r="C2955" t="str">
            <v>東京精密</v>
          </cell>
          <cell r="D2955" t="str">
            <v>東1</v>
          </cell>
          <cell r="E2955" t="str">
            <v>精密</v>
          </cell>
          <cell r="F2955">
            <v>0.41857780999999999</v>
          </cell>
          <cell r="G2955">
            <v>34.82</v>
          </cell>
        </row>
        <row r="2956">
          <cell r="B2956">
            <v>7730</v>
          </cell>
          <cell r="C2956" t="str">
            <v>マニー</v>
          </cell>
          <cell r="D2956" t="str">
            <v>東1</v>
          </cell>
          <cell r="E2956" t="str">
            <v>精密</v>
          </cell>
          <cell r="F2956">
            <v>1.06911</v>
          </cell>
          <cell r="G2956">
            <v>34.700000000000003</v>
          </cell>
        </row>
        <row r="2957">
          <cell r="B2957">
            <v>7731</v>
          </cell>
          <cell r="C2957" t="str">
            <v>ニコン</v>
          </cell>
          <cell r="D2957" t="str">
            <v>東1</v>
          </cell>
          <cell r="E2957" t="str">
            <v>精密</v>
          </cell>
          <cell r="F2957">
            <v>3.7833652099999999</v>
          </cell>
          <cell r="G2957">
            <v>37.82</v>
          </cell>
        </row>
        <row r="2958">
          <cell r="B2958">
            <v>7732</v>
          </cell>
          <cell r="C2958" t="str">
            <v>トプコン</v>
          </cell>
          <cell r="D2958" t="str">
            <v>東1</v>
          </cell>
          <cell r="E2958" t="str">
            <v>精密</v>
          </cell>
          <cell r="F2958">
            <v>1.0817984199999999</v>
          </cell>
          <cell r="G2958">
            <v>29.73</v>
          </cell>
        </row>
        <row r="2959">
          <cell r="B2959">
            <v>7733</v>
          </cell>
          <cell r="C2959" t="str">
            <v>オリンパス</v>
          </cell>
          <cell r="D2959" t="str">
            <v>東1</v>
          </cell>
          <cell r="E2959" t="str">
            <v>精密</v>
          </cell>
          <cell r="F2959">
            <v>12.992943329999999</v>
          </cell>
          <cell r="G2959">
            <v>37.72</v>
          </cell>
        </row>
        <row r="2960">
          <cell r="B2960">
            <v>7734</v>
          </cell>
          <cell r="C2960" t="str">
            <v>理研計器</v>
          </cell>
          <cell r="D2960" t="str">
            <v>東1</v>
          </cell>
          <cell r="E2960" t="str">
            <v>精密</v>
          </cell>
          <cell r="F2960">
            <v>0.23660999999999999</v>
          </cell>
          <cell r="G2960">
            <v>38.35</v>
          </cell>
        </row>
        <row r="2961">
          <cell r="B2961">
            <v>7735</v>
          </cell>
          <cell r="C2961" t="str">
            <v>SCREENHD</v>
          </cell>
          <cell r="D2961" t="str">
            <v>東1</v>
          </cell>
          <cell r="E2961" t="str">
            <v>電気</v>
          </cell>
          <cell r="F2961">
            <v>0.50794866000000005</v>
          </cell>
          <cell r="G2961" t="str">
            <v/>
          </cell>
        </row>
        <row r="2962">
          <cell r="B2962">
            <v>7739</v>
          </cell>
          <cell r="C2962" t="str">
            <v>キヤノン電子</v>
          </cell>
          <cell r="D2962" t="str">
            <v>東1</v>
          </cell>
          <cell r="E2962" t="str">
            <v>電気</v>
          </cell>
          <cell r="F2962">
            <v>0.42206539999999998</v>
          </cell>
          <cell r="G2962">
            <v>35.28</v>
          </cell>
        </row>
        <row r="2963">
          <cell r="B2963">
            <v>7740</v>
          </cell>
          <cell r="C2963" t="str">
            <v>タムロン</v>
          </cell>
          <cell r="D2963" t="str">
            <v>東1</v>
          </cell>
          <cell r="E2963" t="str">
            <v>精密</v>
          </cell>
          <cell r="F2963">
            <v>0.25</v>
          </cell>
          <cell r="G2963">
            <v>33.14</v>
          </cell>
        </row>
        <row r="2964">
          <cell r="B2964">
            <v>7741</v>
          </cell>
          <cell r="C2964" t="str">
            <v>HOYA</v>
          </cell>
          <cell r="D2964" t="str">
            <v>東1</v>
          </cell>
          <cell r="E2964" t="str">
            <v>精密</v>
          </cell>
          <cell r="F2964">
            <v>3.6970201999999999</v>
          </cell>
          <cell r="G2964" t="str">
            <v/>
          </cell>
        </row>
        <row r="2965">
          <cell r="B2965">
            <v>7743</v>
          </cell>
          <cell r="C2965" t="str">
            <v>シード</v>
          </cell>
          <cell r="D2965" t="str">
            <v>東1</v>
          </cell>
          <cell r="E2965" t="str">
            <v>精密</v>
          </cell>
          <cell r="F2965">
            <v>0.25033422</v>
          </cell>
          <cell r="G2965" t="str">
            <v/>
          </cell>
        </row>
        <row r="2966">
          <cell r="B2966">
            <v>7744</v>
          </cell>
          <cell r="C2966" t="str">
            <v>ノーリツ鋼機</v>
          </cell>
          <cell r="D2966" t="str">
            <v>東1</v>
          </cell>
          <cell r="E2966" t="str">
            <v>精密</v>
          </cell>
          <cell r="F2966">
            <v>0.36190872000000002</v>
          </cell>
          <cell r="G2966">
            <v>30.26</v>
          </cell>
        </row>
        <row r="2967">
          <cell r="B2967">
            <v>7745</v>
          </cell>
          <cell r="C2967" t="str">
            <v>エーアンドデイ</v>
          </cell>
          <cell r="D2967" t="str">
            <v>東1</v>
          </cell>
          <cell r="E2967" t="str">
            <v>精密</v>
          </cell>
          <cell r="F2967">
            <v>0.22601399999999999</v>
          </cell>
          <cell r="G2967">
            <v>30.42</v>
          </cell>
        </row>
        <row r="2968">
          <cell r="B2968">
            <v>7746</v>
          </cell>
          <cell r="C2968" t="str">
            <v>岡本硝子</v>
          </cell>
          <cell r="D2968" t="str">
            <v>JQ</v>
          </cell>
          <cell r="E2968" t="str">
            <v>精密</v>
          </cell>
          <cell r="F2968">
            <v>0.23305543000000001</v>
          </cell>
          <cell r="G2968" t="str">
            <v/>
          </cell>
        </row>
        <row r="2969">
          <cell r="B2969">
            <v>7747</v>
          </cell>
          <cell r="C2969" t="str">
            <v>朝日インテック</v>
          </cell>
          <cell r="D2969" t="str">
            <v>東1</v>
          </cell>
          <cell r="E2969" t="str">
            <v>精密</v>
          </cell>
          <cell r="F2969">
            <v>2.7163360000000001</v>
          </cell>
          <cell r="G2969">
            <v>28.86</v>
          </cell>
        </row>
        <row r="2970">
          <cell r="B2970">
            <v>7748</v>
          </cell>
          <cell r="C2970" t="str">
            <v>ホロン</v>
          </cell>
          <cell r="D2970" t="str">
            <v>JQ</v>
          </cell>
          <cell r="E2970" t="str">
            <v>精密</v>
          </cell>
          <cell r="F2970">
            <v>3.8239000000000002E-2</v>
          </cell>
          <cell r="G2970" t="str">
            <v/>
          </cell>
        </row>
        <row r="2971">
          <cell r="B2971">
            <v>7749</v>
          </cell>
          <cell r="C2971" t="str">
            <v>メディキット</v>
          </cell>
          <cell r="D2971" t="str">
            <v>JQ</v>
          </cell>
          <cell r="E2971" t="str">
            <v>精密</v>
          </cell>
          <cell r="F2971">
            <v>0.1888</v>
          </cell>
          <cell r="G2971" t="str">
            <v/>
          </cell>
        </row>
        <row r="2972">
          <cell r="B2972">
            <v>7751</v>
          </cell>
          <cell r="C2972" t="str">
            <v>キヤノン</v>
          </cell>
          <cell r="D2972" t="str">
            <v>東1</v>
          </cell>
          <cell r="E2972" t="str">
            <v>電気</v>
          </cell>
          <cell r="F2972">
            <v>13.337634639999999</v>
          </cell>
          <cell r="G2972">
            <v>35.979999999999997</v>
          </cell>
        </row>
        <row r="2973">
          <cell r="B2973">
            <v>7752</v>
          </cell>
          <cell r="C2973" t="str">
            <v>リコー</v>
          </cell>
          <cell r="D2973" t="str">
            <v>東1</v>
          </cell>
          <cell r="E2973" t="str">
            <v>電気</v>
          </cell>
          <cell r="F2973">
            <v>7.4491207800000003</v>
          </cell>
          <cell r="G2973">
            <v>33.04</v>
          </cell>
        </row>
        <row r="2974">
          <cell r="B2974">
            <v>7758</v>
          </cell>
          <cell r="C2974" t="str">
            <v>セコニック</v>
          </cell>
          <cell r="D2974" t="str">
            <v>東2</v>
          </cell>
          <cell r="E2974" t="str">
            <v>機械</v>
          </cell>
          <cell r="F2974">
            <v>1.8800000000000001E-2</v>
          </cell>
          <cell r="G2974" t="str">
            <v/>
          </cell>
        </row>
        <row r="2975">
          <cell r="B2975">
            <v>7760</v>
          </cell>
          <cell r="C2975" t="str">
            <v>IMV</v>
          </cell>
          <cell r="D2975" t="str">
            <v>JQ</v>
          </cell>
          <cell r="E2975" t="str">
            <v>精密</v>
          </cell>
          <cell r="F2975">
            <v>0.16957016</v>
          </cell>
          <cell r="G2975" t="str">
            <v/>
          </cell>
        </row>
        <row r="2976">
          <cell r="B2976">
            <v>7762</v>
          </cell>
          <cell r="C2976" t="str">
            <v>シチズン時計</v>
          </cell>
          <cell r="D2976" t="str">
            <v>東1</v>
          </cell>
          <cell r="E2976" t="str">
            <v>精密</v>
          </cell>
          <cell r="F2976">
            <v>3.1435380899999998</v>
          </cell>
          <cell r="G2976">
            <v>32.26</v>
          </cell>
        </row>
        <row r="2977">
          <cell r="B2977">
            <v>7769</v>
          </cell>
          <cell r="C2977" t="str">
            <v>リズム</v>
          </cell>
          <cell r="D2977" t="str">
            <v>東1</v>
          </cell>
          <cell r="E2977" t="str">
            <v>精密</v>
          </cell>
          <cell r="F2977">
            <v>8.3850930000000004E-2</v>
          </cell>
          <cell r="G2977" t="str">
            <v/>
          </cell>
        </row>
        <row r="2978">
          <cell r="B2978">
            <v>7771</v>
          </cell>
          <cell r="C2978" t="str">
            <v>日本精密</v>
          </cell>
          <cell r="D2978" t="str">
            <v>JQ</v>
          </cell>
          <cell r="E2978" t="str">
            <v>精密</v>
          </cell>
          <cell r="F2978">
            <v>0.22238299</v>
          </cell>
          <cell r="G2978" t="str">
            <v/>
          </cell>
        </row>
        <row r="2979">
          <cell r="B2979">
            <v>7774</v>
          </cell>
          <cell r="C2979" t="str">
            <v>J・TEC</v>
          </cell>
          <cell r="D2979" t="str">
            <v>JQ</v>
          </cell>
          <cell r="E2979" t="str">
            <v>精密</v>
          </cell>
          <cell r="F2979">
            <v>0.40610200000000002</v>
          </cell>
          <cell r="G2979" t="str">
            <v/>
          </cell>
        </row>
        <row r="2980">
          <cell r="B2980">
            <v>7775</v>
          </cell>
          <cell r="C2980" t="str">
            <v>大研医器</v>
          </cell>
          <cell r="D2980" t="str">
            <v>東1</v>
          </cell>
          <cell r="E2980" t="str">
            <v>精密</v>
          </cell>
          <cell r="F2980">
            <v>0.31840000000000002</v>
          </cell>
          <cell r="G2980" t="str">
            <v/>
          </cell>
        </row>
        <row r="2981">
          <cell r="B2981">
            <v>7776</v>
          </cell>
          <cell r="C2981" t="str">
            <v>セルシード</v>
          </cell>
          <cell r="D2981" t="str">
            <v>JQ</v>
          </cell>
          <cell r="E2981" t="str">
            <v>精密</v>
          </cell>
          <cell r="F2981">
            <v>0.17759419000000001</v>
          </cell>
          <cell r="G2981" t="str">
            <v/>
          </cell>
        </row>
        <row r="2982">
          <cell r="B2982">
            <v>7777</v>
          </cell>
          <cell r="C2982" t="str">
            <v>スリーディー</v>
          </cell>
          <cell r="D2982" t="str">
            <v>JQ</v>
          </cell>
          <cell r="E2982" t="str">
            <v>精密</v>
          </cell>
          <cell r="F2982">
            <v>0.54373800999999999</v>
          </cell>
          <cell r="G2982">
            <v>37.39</v>
          </cell>
        </row>
        <row r="2983">
          <cell r="B2983">
            <v>7779</v>
          </cell>
          <cell r="C2983" t="str">
            <v>サイバダイン</v>
          </cell>
          <cell r="D2983" t="str">
            <v>マ</v>
          </cell>
          <cell r="E2983" t="str">
            <v>精密</v>
          </cell>
          <cell r="F2983">
            <v>1.3744580900000001</v>
          </cell>
          <cell r="G2983">
            <v>34.36</v>
          </cell>
        </row>
        <row r="2984">
          <cell r="B2984">
            <v>7780</v>
          </cell>
          <cell r="C2984" t="str">
            <v>メニコン</v>
          </cell>
          <cell r="D2984" t="str">
            <v>東1</v>
          </cell>
          <cell r="E2984" t="str">
            <v>精密</v>
          </cell>
          <cell r="F2984">
            <v>0.76277287999999999</v>
          </cell>
          <cell r="G2984">
            <v>28</v>
          </cell>
        </row>
        <row r="2985">
          <cell r="B2985">
            <v>7781</v>
          </cell>
          <cell r="C2985" t="str">
            <v>平山</v>
          </cell>
          <cell r="D2985" t="str">
            <v>JQ</v>
          </cell>
          <cell r="E2985" t="str">
            <v>精密</v>
          </cell>
          <cell r="F2985">
            <v>3.6322E-2</v>
          </cell>
          <cell r="G2985" t="str">
            <v/>
          </cell>
        </row>
        <row r="2986">
          <cell r="B2986">
            <v>7782</v>
          </cell>
          <cell r="C2986" t="str">
            <v>シンシア</v>
          </cell>
          <cell r="D2986" t="str">
            <v>東1</v>
          </cell>
          <cell r="E2986" t="str">
            <v>精密</v>
          </cell>
          <cell r="F2986">
            <v>6.8622000000000002E-2</v>
          </cell>
          <cell r="G2986" t="str">
            <v/>
          </cell>
        </row>
        <row r="2987">
          <cell r="B2987">
            <v>7791</v>
          </cell>
          <cell r="C2987" t="str">
            <v>ドリームベッド</v>
          </cell>
          <cell r="D2987" t="str">
            <v>東2</v>
          </cell>
          <cell r="E2987" t="str">
            <v>製品</v>
          </cell>
          <cell r="F2987">
            <v>4.1528200000000001E-2</v>
          </cell>
          <cell r="G2987" t="str">
            <v/>
          </cell>
        </row>
        <row r="2988">
          <cell r="B2988">
            <v>7792</v>
          </cell>
          <cell r="C2988" t="str">
            <v>コラントッテ</v>
          </cell>
          <cell r="D2988" t="str">
            <v>マ</v>
          </cell>
          <cell r="E2988" t="str">
            <v>製品</v>
          </cell>
          <cell r="F2988">
            <v>8.9224999999999999E-2</v>
          </cell>
          <cell r="G2988" t="str">
            <v/>
          </cell>
        </row>
        <row r="2989">
          <cell r="B2989">
            <v>7800</v>
          </cell>
          <cell r="C2989" t="str">
            <v>アミファ</v>
          </cell>
          <cell r="D2989" t="str">
            <v>JQ</v>
          </cell>
          <cell r="E2989" t="str">
            <v>製品</v>
          </cell>
          <cell r="F2989">
            <v>3.2349999999999997E-2</v>
          </cell>
          <cell r="G2989" t="str">
            <v/>
          </cell>
        </row>
        <row r="2990">
          <cell r="B2990">
            <v>7803</v>
          </cell>
          <cell r="C2990" t="str">
            <v>ブシロード</v>
          </cell>
          <cell r="D2990" t="str">
            <v>マ</v>
          </cell>
          <cell r="E2990" t="str">
            <v>製品</v>
          </cell>
          <cell r="F2990">
            <v>0.33250800000000003</v>
          </cell>
          <cell r="G2990">
            <v>29.08</v>
          </cell>
        </row>
        <row r="2991">
          <cell r="B2991">
            <v>7804</v>
          </cell>
          <cell r="C2991" t="str">
            <v>ビーアンドピー</v>
          </cell>
          <cell r="D2991" t="str">
            <v>東2</v>
          </cell>
          <cell r="E2991" t="str">
            <v>製品</v>
          </cell>
          <cell r="F2991">
            <v>2.3E-2</v>
          </cell>
          <cell r="G2991" t="str">
            <v/>
          </cell>
        </row>
        <row r="2992">
          <cell r="B2992">
            <v>7805</v>
          </cell>
          <cell r="C2992" t="str">
            <v>プリントネット</v>
          </cell>
          <cell r="D2992" t="str">
            <v>JQ</v>
          </cell>
          <cell r="E2992" t="str">
            <v>製品</v>
          </cell>
          <cell r="F2992">
            <v>5.4604E-2</v>
          </cell>
          <cell r="G2992" t="str">
            <v/>
          </cell>
        </row>
        <row r="2993">
          <cell r="B2993">
            <v>7806</v>
          </cell>
          <cell r="C2993" t="str">
            <v>MTG</v>
          </cell>
          <cell r="D2993" t="str">
            <v>マ</v>
          </cell>
          <cell r="E2993" t="str">
            <v>製品</v>
          </cell>
          <cell r="F2993">
            <v>0.39744728000000001</v>
          </cell>
          <cell r="G2993" t="str">
            <v/>
          </cell>
        </row>
        <row r="2994">
          <cell r="B2994">
            <v>7807</v>
          </cell>
          <cell r="C2994" t="str">
            <v>幸和製作所</v>
          </cell>
          <cell r="D2994" t="str">
            <v>JQ</v>
          </cell>
          <cell r="E2994" t="str">
            <v>製品</v>
          </cell>
          <cell r="F2994">
            <v>4.98199E-2</v>
          </cell>
          <cell r="G2994" t="str">
            <v/>
          </cell>
        </row>
        <row r="2995">
          <cell r="B2995">
            <v>7808</v>
          </cell>
          <cell r="C2995" t="str">
            <v>シーエスランバー</v>
          </cell>
          <cell r="D2995" t="str">
            <v>JQ</v>
          </cell>
          <cell r="E2995" t="str">
            <v>製品</v>
          </cell>
          <cell r="F2995">
            <v>1.8366E-2</v>
          </cell>
          <cell r="G2995">
            <v>38.78</v>
          </cell>
        </row>
        <row r="2996">
          <cell r="B2996">
            <v>7809</v>
          </cell>
          <cell r="C2996" t="str">
            <v>壽屋</v>
          </cell>
          <cell r="D2996" t="str">
            <v>JQ</v>
          </cell>
          <cell r="E2996" t="str">
            <v>製品</v>
          </cell>
          <cell r="F2996">
            <v>2.7845999999999999E-2</v>
          </cell>
          <cell r="G2996">
            <v>29.26</v>
          </cell>
        </row>
        <row r="2997">
          <cell r="B2997">
            <v>7810</v>
          </cell>
          <cell r="C2997" t="str">
            <v>クロスフォー</v>
          </cell>
          <cell r="D2997" t="str">
            <v>JQ</v>
          </cell>
          <cell r="E2997" t="str">
            <v>製品</v>
          </cell>
          <cell r="F2997">
            <v>0.17685000000000001</v>
          </cell>
          <cell r="G2997" t="str">
            <v/>
          </cell>
        </row>
        <row r="2998">
          <cell r="B2998">
            <v>7811</v>
          </cell>
          <cell r="C2998" t="str">
            <v>中本パックス</v>
          </cell>
          <cell r="D2998" t="str">
            <v>東1</v>
          </cell>
          <cell r="E2998" t="str">
            <v>製品</v>
          </cell>
          <cell r="F2998">
            <v>8.1733200000000006E-2</v>
          </cell>
          <cell r="G2998" t="str">
            <v/>
          </cell>
        </row>
        <row r="2999">
          <cell r="B2999">
            <v>7812</v>
          </cell>
          <cell r="C2999" t="str">
            <v>クレステック</v>
          </cell>
          <cell r="D2999" t="str">
            <v>東2</v>
          </cell>
          <cell r="E2999" t="str">
            <v>製品</v>
          </cell>
          <cell r="F2999">
            <v>3.2488999999999997E-2</v>
          </cell>
          <cell r="G2999" t="str">
            <v/>
          </cell>
        </row>
        <row r="3000">
          <cell r="B3000">
            <v>7813</v>
          </cell>
          <cell r="C3000" t="str">
            <v>プラッツ</v>
          </cell>
          <cell r="D3000" t="str">
            <v>マ</v>
          </cell>
          <cell r="E3000" t="str">
            <v>製品</v>
          </cell>
          <cell r="F3000">
            <v>3.7260000000000001E-2</v>
          </cell>
          <cell r="G3000" t="str">
            <v/>
          </cell>
        </row>
        <row r="3001">
          <cell r="B3001">
            <v>7814</v>
          </cell>
          <cell r="C3001" t="str">
            <v>日本創発G</v>
          </cell>
          <cell r="D3001" t="str">
            <v>JQ</v>
          </cell>
          <cell r="E3001" t="str">
            <v>製品</v>
          </cell>
          <cell r="F3001">
            <v>0.55271736000000005</v>
          </cell>
          <cell r="G3001" t="str">
            <v/>
          </cell>
        </row>
        <row r="3002">
          <cell r="B3002">
            <v>7815</v>
          </cell>
          <cell r="C3002" t="str">
            <v>東京ボード</v>
          </cell>
          <cell r="D3002" t="str">
            <v>東2</v>
          </cell>
          <cell r="E3002" t="str">
            <v>製品</v>
          </cell>
          <cell r="F3002">
            <v>3.6603690000000001E-2</v>
          </cell>
          <cell r="G3002" t="str">
            <v/>
          </cell>
        </row>
        <row r="3003">
          <cell r="B3003">
            <v>7816</v>
          </cell>
          <cell r="C3003" t="str">
            <v>スノーピーク</v>
          </cell>
          <cell r="D3003" t="str">
            <v>東1</v>
          </cell>
          <cell r="E3003" t="str">
            <v>製品</v>
          </cell>
          <cell r="F3003">
            <v>0.38140000000000002</v>
          </cell>
          <cell r="G3003">
            <v>27.85</v>
          </cell>
        </row>
        <row r="3004">
          <cell r="B3004">
            <v>7817</v>
          </cell>
          <cell r="C3004" t="str">
            <v>パラマウント</v>
          </cell>
          <cell r="D3004" t="str">
            <v>東1</v>
          </cell>
          <cell r="E3004" t="str">
            <v>製品</v>
          </cell>
          <cell r="F3004">
            <v>0.61754973999999996</v>
          </cell>
          <cell r="G3004">
            <v>35.43</v>
          </cell>
        </row>
        <row r="3005">
          <cell r="B3005">
            <v>7818</v>
          </cell>
          <cell r="C3005" t="str">
            <v>トランザクション</v>
          </cell>
          <cell r="D3005" t="str">
            <v>東1</v>
          </cell>
          <cell r="E3005" t="str">
            <v>製品</v>
          </cell>
          <cell r="F3005">
            <v>0.29375400000000002</v>
          </cell>
          <cell r="G3005" t="str">
            <v/>
          </cell>
        </row>
        <row r="3006">
          <cell r="B3006">
            <v>7819</v>
          </cell>
          <cell r="C3006" t="str">
            <v>粧美堂</v>
          </cell>
          <cell r="D3006" t="str">
            <v>東1</v>
          </cell>
          <cell r="E3006" t="str">
            <v>製品</v>
          </cell>
          <cell r="F3006">
            <v>0.1341</v>
          </cell>
          <cell r="G3006" t="str">
            <v/>
          </cell>
        </row>
        <row r="3007">
          <cell r="B3007">
            <v>7820</v>
          </cell>
          <cell r="C3007" t="str">
            <v>ニホンフラッシュ</v>
          </cell>
          <cell r="D3007" t="str">
            <v>東1</v>
          </cell>
          <cell r="E3007" t="str">
            <v>製品</v>
          </cell>
          <cell r="F3007">
            <v>0.25059999999999999</v>
          </cell>
          <cell r="G3007" t="str">
            <v/>
          </cell>
        </row>
        <row r="3008">
          <cell r="B3008">
            <v>7821</v>
          </cell>
          <cell r="C3008" t="str">
            <v>前田工繊</v>
          </cell>
          <cell r="D3008" t="str">
            <v>東1</v>
          </cell>
          <cell r="E3008" t="str">
            <v>製品</v>
          </cell>
          <cell r="F3008">
            <v>0.322602</v>
          </cell>
          <cell r="G3008">
            <v>29.93</v>
          </cell>
        </row>
        <row r="3009">
          <cell r="B3009">
            <v>7822</v>
          </cell>
          <cell r="C3009" t="str">
            <v>永大産業</v>
          </cell>
          <cell r="D3009" t="str">
            <v>東1</v>
          </cell>
          <cell r="E3009" t="str">
            <v>製品</v>
          </cell>
          <cell r="F3009">
            <v>0.46783799999999998</v>
          </cell>
          <cell r="G3009" t="str">
            <v/>
          </cell>
        </row>
        <row r="3010">
          <cell r="B3010">
            <v>7823</v>
          </cell>
          <cell r="C3010" t="str">
            <v>アートネイチャー</v>
          </cell>
          <cell r="D3010" t="str">
            <v>東1</v>
          </cell>
          <cell r="E3010" t="str">
            <v>製品</v>
          </cell>
          <cell r="F3010">
            <v>0.34393200000000002</v>
          </cell>
          <cell r="G3010" t="str">
            <v/>
          </cell>
        </row>
        <row r="3011">
          <cell r="B3011">
            <v>7826</v>
          </cell>
          <cell r="C3011" t="str">
            <v>フルヤ金属</v>
          </cell>
          <cell r="D3011" t="str">
            <v>JQ</v>
          </cell>
          <cell r="E3011" t="str">
            <v>製品</v>
          </cell>
          <cell r="F3011">
            <v>7.2652120000000001E-2</v>
          </cell>
          <cell r="G3011">
            <v>33.39</v>
          </cell>
        </row>
        <row r="3012">
          <cell r="B3012">
            <v>7827</v>
          </cell>
          <cell r="C3012" t="str">
            <v>オービス</v>
          </cell>
          <cell r="D3012" t="str">
            <v>JQ</v>
          </cell>
          <cell r="E3012" t="str">
            <v>製品</v>
          </cell>
          <cell r="F3012">
            <v>1.745356E-2</v>
          </cell>
          <cell r="G3012" t="str">
            <v/>
          </cell>
        </row>
        <row r="3013">
          <cell r="B3013">
            <v>7829</v>
          </cell>
          <cell r="C3013" t="str">
            <v>サマンサタ</v>
          </cell>
          <cell r="D3013" t="str">
            <v>マ</v>
          </cell>
          <cell r="E3013" t="str">
            <v>製品</v>
          </cell>
          <cell r="F3013">
            <v>0.65851417000000001</v>
          </cell>
          <cell r="G3013" t="str">
            <v/>
          </cell>
        </row>
        <row r="3014">
          <cell r="B3014">
            <v>7831</v>
          </cell>
          <cell r="C3014" t="str">
            <v>ウイルコHD</v>
          </cell>
          <cell r="D3014" t="str">
            <v>東2</v>
          </cell>
          <cell r="E3014" t="str">
            <v>製品</v>
          </cell>
          <cell r="F3014">
            <v>0.246508</v>
          </cell>
          <cell r="G3014" t="str">
            <v/>
          </cell>
        </row>
        <row r="3015">
          <cell r="B3015">
            <v>7832</v>
          </cell>
          <cell r="C3015" t="str">
            <v>バンダイナムコ</v>
          </cell>
          <cell r="D3015" t="str">
            <v>東1</v>
          </cell>
          <cell r="E3015" t="str">
            <v>製品</v>
          </cell>
          <cell r="F3015">
            <v>2.2200000000000002</v>
          </cell>
          <cell r="G3015">
            <v>31.32</v>
          </cell>
        </row>
        <row r="3016">
          <cell r="B3016">
            <v>7833</v>
          </cell>
          <cell r="C3016" t="str">
            <v>アイフィスJ</v>
          </cell>
          <cell r="D3016" t="str">
            <v>東1</v>
          </cell>
          <cell r="E3016" t="str">
            <v>製品</v>
          </cell>
          <cell r="F3016">
            <v>0.10242</v>
          </cell>
          <cell r="G3016" t="str">
            <v/>
          </cell>
        </row>
        <row r="3017">
          <cell r="B3017">
            <v>7836</v>
          </cell>
          <cell r="C3017" t="str">
            <v>アビックス</v>
          </cell>
          <cell r="D3017" t="str">
            <v>JQ</v>
          </cell>
          <cell r="E3017" t="str">
            <v>製品</v>
          </cell>
          <cell r="F3017">
            <v>0.35129566000000001</v>
          </cell>
          <cell r="G3017" t="str">
            <v/>
          </cell>
        </row>
        <row r="3018">
          <cell r="B3018">
            <v>7837</v>
          </cell>
          <cell r="C3018" t="str">
            <v>アールシーコア</v>
          </cell>
          <cell r="D3018" t="str">
            <v>JQ</v>
          </cell>
          <cell r="E3018" t="str">
            <v>製品</v>
          </cell>
          <cell r="F3018">
            <v>4.5364000000000002E-2</v>
          </cell>
          <cell r="G3018" t="str">
            <v/>
          </cell>
        </row>
        <row r="3019">
          <cell r="B3019">
            <v>7838</v>
          </cell>
          <cell r="C3019" t="str">
            <v>共立印刷</v>
          </cell>
          <cell r="D3019" t="str">
            <v>東1</v>
          </cell>
          <cell r="E3019" t="str">
            <v>製品</v>
          </cell>
          <cell r="F3019">
            <v>0.49020000000000002</v>
          </cell>
          <cell r="G3019" t="str">
            <v/>
          </cell>
        </row>
        <row r="3020">
          <cell r="B3020">
            <v>7839</v>
          </cell>
          <cell r="C3020" t="str">
            <v>SHOEI</v>
          </cell>
          <cell r="D3020" t="str">
            <v>東1</v>
          </cell>
          <cell r="E3020" t="str">
            <v>製品</v>
          </cell>
          <cell r="F3020">
            <v>0.26856858</v>
          </cell>
          <cell r="G3020">
            <v>31.21</v>
          </cell>
        </row>
        <row r="3021">
          <cell r="B3021">
            <v>7840</v>
          </cell>
          <cell r="C3021" t="str">
            <v>フランスベッド</v>
          </cell>
          <cell r="D3021" t="str">
            <v>東1</v>
          </cell>
          <cell r="E3021" t="str">
            <v>製品</v>
          </cell>
          <cell r="F3021">
            <v>0.41397499999999998</v>
          </cell>
          <cell r="G3021" t="str">
            <v/>
          </cell>
        </row>
        <row r="3022">
          <cell r="B3022">
            <v>7841</v>
          </cell>
          <cell r="C3022" t="str">
            <v>遠藤製作所</v>
          </cell>
          <cell r="D3022" t="str">
            <v>JQ</v>
          </cell>
          <cell r="E3022" t="str">
            <v>製品</v>
          </cell>
          <cell r="F3022">
            <v>9.4418000000000002E-2</v>
          </cell>
          <cell r="G3022" t="str">
            <v/>
          </cell>
        </row>
        <row r="3023">
          <cell r="B3023">
            <v>7844</v>
          </cell>
          <cell r="C3023" t="str">
            <v>マーベラス</v>
          </cell>
          <cell r="D3023" t="str">
            <v>東1</v>
          </cell>
          <cell r="E3023" t="str">
            <v>情通</v>
          </cell>
          <cell r="F3023">
            <v>0.62216400000000005</v>
          </cell>
          <cell r="G3023">
            <v>36.14</v>
          </cell>
        </row>
        <row r="3024">
          <cell r="B3024">
            <v>7846</v>
          </cell>
          <cell r="C3024" t="str">
            <v>パイロットC</v>
          </cell>
          <cell r="D3024" t="str">
            <v>東1</v>
          </cell>
          <cell r="E3024" t="str">
            <v>製品</v>
          </cell>
          <cell r="F3024">
            <v>0.41814400000000002</v>
          </cell>
          <cell r="G3024">
            <v>32.119999999999997</v>
          </cell>
        </row>
        <row r="3025">
          <cell r="B3025">
            <v>7847</v>
          </cell>
          <cell r="C3025" t="str">
            <v>グラファイト</v>
          </cell>
          <cell r="D3025" t="str">
            <v>JQ</v>
          </cell>
          <cell r="E3025" t="str">
            <v>製品</v>
          </cell>
          <cell r="F3025">
            <v>6.9456000000000004E-2</v>
          </cell>
          <cell r="G3025" t="str">
            <v/>
          </cell>
        </row>
        <row r="3026">
          <cell r="B3026">
            <v>7849</v>
          </cell>
          <cell r="C3026" t="str">
            <v>スターツ出版</v>
          </cell>
          <cell r="D3026" t="str">
            <v>JQ</v>
          </cell>
          <cell r="E3026" t="str">
            <v>情通</v>
          </cell>
          <cell r="F3026">
            <v>1.9199999999999998E-2</v>
          </cell>
          <cell r="G3026" t="str">
            <v/>
          </cell>
        </row>
        <row r="3027">
          <cell r="B3027">
            <v>7850</v>
          </cell>
          <cell r="C3027" t="str">
            <v>総合商研</v>
          </cell>
          <cell r="D3027" t="str">
            <v>JQ</v>
          </cell>
          <cell r="E3027" t="str">
            <v>製品</v>
          </cell>
          <cell r="F3027">
            <v>3.0601099999999999E-2</v>
          </cell>
          <cell r="G3027" t="str">
            <v/>
          </cell>
        </row>
        <row r="3028">
          <cell r="B3028">
            <v>7851</v>
          </cell>
          <cell r="C3028" t="str">
            <v>カワセCS</v>
          </cell>
          <cell r="D3028" t="str">
            <v>東2</v>
          </cell>
          <cell r="E3028" t="str">
            <v>製品</v>
          </cell>
          <cell r="F3028">
            <v>5.16E-2</v>
          </cell>
          <cell r="G3028" t="str">
            <v/>
          </cell>
        </row>
        <row r="3029">
          <cell r="B3029">
            <v>7856</v>
          </cell>
          <cell r="C3029" t="str">
            <v>萩原工業</v>
          </cell>
          <cell r="D3029" t="str">
            <v>東1</v>
          </cell>
          <cell r="E3029" t="str">
            <v>製品</v>
          </cell>
          <cell r="F3029">
            <v>0.148976</v>
          </cell>
          <cell r="G3029" t="str">
            <v/>
          </cell>
        </row>
        <row r="3030">
          <cell r="B3030">
            <v>7857</v>
          </cell>
          <cell r="C3030" t="str">
            <v>セキ</v>
          </cell>
          <cell r="D3030" t="str">
            <v>JQ</v>
          </cell>
          <cell r="E3030" t="str">
            <v>製品</v>
          </cell>
          <cell r="F3030">
            <v>4.5080000000000002E-2</v>
          </cell>
          <cell r="G3030" t="str">
            <v/>
          </cell>
        </row>
        <row r="3031">
          <cell r="B3031">
            <v>7859</v>
          </cell>
          <cell r="C3031" t="str">
            <v>アルメディオ</v>
          </cell>
          <cell r="D3031" t="str">
            <v>東2</v>
          </cell>
          <cell r="E3031" t="str">
            <v>製品</v>
          </cell>
          <cell r="F3031">
            <v>0.15572316</v>
          </cell>
          <cell r="G3031" t="str">
            <v/>
          </cell>
        </row>
        <row r="3032">
          <cell r="B3032">
            <v>7860</v>
          </cell>
          <cell r="C3032" t="str">
            <v>エイベックス</v>
          </cell>
          <cell r="D3032" t="str">
            <v>東1</v>
          </cell>
          <cell r="E3032" t="str">
            <v>情通</v>
          </cell>
          <cell r="F3032">
            <v>0.454401</v>
          </cell>
          <cell r="G3032">
            <v>28.22</v>
          </cell>
        </row>
        <row r="3033">
          <cell r="B3033">
            <v>7862</v>
          </cell>
          <cell r="C3033" t="str">
            <v>トッパンフォ</v>
          </cell>
          <cell r="D3033" t="str">
            <v>東1</v>
          </cell>
          <cell r="E3033" t="str">
            <v>製品</v>
          </cell>
          <cell r="F3033">
            <v>1.1499999999999999</v>
          </cell>
          <cell r="G3033" t="str">
            <v/>
          </cell>
        </row>
        <row r="3034">
          <cell r="B3034">
            <v>7863</v>
          </cell>
          <cell r="C3034" t="str">
            <v>平賀</v>
          </cell>
          <cell r="D3034" t="str">
            <v>JQ</v>
          </cell>
          <cell r="E3034" t="str">
            <v>製品</v>
          </cell>
          <cell r="F3034">
            <v>4.015585E-2</v>
          </cell>
          <cell r="G3034" t="str">
            <v/>
          </cell>
        </row>
        <row r="3035">
          <cell r="B3035">
            <v>7864</v>
          </cell>
          <cell r="C3035" t="str">
            <v>フジシール</v>
          </cell>
          <cell r="D3035" t="str">
            <v>東1</v>
          </cell>
          <cell r="E3035" t="str">
            <v>製品</v>
          </cell>
          <cell r="F3035">
            <v>0.60161956000000005</v>
          </cell>
          <cell r="G3035">
            <v>35.020000000000003</v>
          </cell>
        </row>
        <row r="3036">
          <cell r="B3036">
            <v>7865</v>
          </cell>
          <cell r="C3036" t="str">
            <v>ピープル</v>
          </cell>
          <cell r="D3036" t="str">
            <v>JQ</v>
          </cell>
          <cell r="E3036" t="str">
            <v>製品</v>
          </cell>
          <cell r="F3036">
            <v>4.4374999999999998E-2</v>
          </cell>
          <cell r="G3036" t="str">
            <v/>
          </cell>
        </row>
        <row r="3037">
          <cell r="B3037">
            <v>7867</v>
          </cell>
          <cell r="C3037" t="str">
            <v>タカラトミー</v>
          </cell>
          <cell r="D3037" t="str">
            <v>東1</v>
          </cell>
          <cell r="E3037" t="str">
            <v>製品</v>
          </cell>
          <cell r="F3037">
            <v>0.96290849999999995</v>
          </cell>
          <cell r="G3037">
            <v>38.54</v>
          </cell>
        </row>
        <row r="3038">
          <cell r="B3038">
            <v>7868</v>
          </cell>
          <cell r="C3038" t="str">
            <v>広済堂</v>
          </cell>
          <cell r="D3038" t="str">
            <v>東1</v>
          </cell>
          <cell r="E3038" t="str">
            <v>製品</v>
          </cell>
          <cell r="F3038">
            <v>0.28537769000000002</v>
          </cell>
          <cell r="G3038" t="str">
            <v/>
          </cell>
        </row>
        <row r="3039">
          <cell r="B3039">
            <v>7871</v>
          </cell>
          <cell r="C3039" t="str">
            <v>フクビ化学</v>
          </cell>
          <cell r="D3039" t="str">
            <v>東2</v>
          </cell>
          <cell r="E3039" t="str">
            <v>化学</v>
          </cell>
          <cell r="F3039">
            <v>0.20688424999999999</v>
          </cell>
          <cell r="G3039" t="str">
            <v/>
          </cell>
        </row>
        <row r="3040">
          <cell r="B3040">
            <v>7872</v>
          </cell>
          <cell r="C3040" t="str">
            <v>エステール</v>
          </cell>
          <cell r="D3040" t="str">
            <v>東1</v>
          </cell>
          <cell r="E3040" t="str">
            <v>製品</v>
          </cell>
          <cell r="F3040">
            <v>0.11459223</v>
          </cell>
          <cell r="G3040" t="str">
            <v/>
          </cell>
        </row>
        <row r="3041">
          <cell r="B3041">
            <v>7874</v>
          </cell>
          <cell r="C3041" t="str">
            <v>レック</v>
          </cell>
          <cell r="D3041" t="str">
            <v>東1</v>
          </cell>
          <cell r="E3041" t="str">
            <v>化学</v>
          </cell>
          <cell r="F3041">
            <v>0.38165339999999998</v>
          </cell>
          <cell r="G3041" t="str">
            <v/>
          </cell>
        </row>
        <row r="3042">
          <cell r="B3042">
            <v>7875</v>
          </cell>
          <cell r="C3042" t="str">
            <v>竹田印刷</v>
          </cell>
          <cell r="D3042" t="str">
            <v>東2</v>
          </cell>
          <cell r="E3042" t="str">
            <v>製品</v>
          </cell>
          <cell r="F3042">
            <v>8.7809999999999999E-2</v>
          </cell>
          <cell r="G3042" t="str">
            <v/>
          </cell>
        </row>
        <row r="3043">
          <cell r="B3043">
            <v>7877</v>
          </cell>
          <cell r="C3043" t="str">
            <v>永大化工</v>
          </cell>
          <cell r="D3043" t="str">
            <v>JQ</v>
          </cell>
          <cell r="E3043" t="str">
            <v>化学</v>
          </cell>
          <cell r="F3043">
            <v>1.46E-2</v>
          </cell>
          <cell r="G3043" t="str">
            <v/>
          </cell>
        </row>
        <row r="3044">
          <cell r="B3044">
            <v>7878</v>
          </cell>
          <cell r="C3044" t="str">
            <v>光彩工芸</v>
          </cell>
          <cell r="D3044" t="str">
            <v>JQ</v>
          </cell>
          <cell r="E3044" t="str">
            <v>製品</v>
          </cell>
          <cell r="F3044">
            <v>3.96E-3</v>
          </cell>
          <cell r="G3044" t="str">
            <v/>
          </cell>
        </row>
        <row r="3045">
          <cell r="B3045">
            <v>7879</v>
          </cell>
          <cell r="C3045" t="str">
            <v>ノダ</v>
          </cell>
          <cell r="D3045" t="str">
            <v>東2</v>
          </cell>
          <cell r="E3045" t="str">
            <v>製品</v>
          </cell>
          <cell r="F3045">
            <v>0.17339199999999999</v>
          </cell>
          <cell r="G3045" t="str">
            <v/>
          </cell>
        </row>
        <row r="3046">
          <cell r="B3046">
            <v>7883</v>
          </cell>
          <cell r="C3046" t="str">
            <v>サンメッセ</v>
          </cell>
          <cell r="D3046" t="str">
            <v>JQ</v>
          </cell>
          <cell r="E3046" t="str">
            <v>製品</v>
          </cell>
          <cell r="F3046">
            <v>0.17825050000000001</v>
          </cell>
          <cell r="G3046" t="str">
            <v/>
          </cell>
        </row>
        <row r="3047">
          <cell r="B3047">
            <v>7885</v>
          </cell>
          <cell r="C3047" t="str">
            <v>タカノ</v>
          </cell>
          <cell r="D3047" t="str">
            <v>東1</v>
          </cell>
          <cell r="E3047" t="str">
            <v>製品</v>
          </cell>
          <cell r="F3047">
            <v>0.15720999999999999</v>
          </cell>
          <cell r="G3047" t="str">
            <v/>
          </cell>
        </row>
        <row r="3048">
          <cell r="B3048">
            <v>7886</v>
          </cell>
          <cell r="C3048" t="str">
            <v>ヤマトイン</v>
          </cell>
          <cell r="D3048" t="str">
            <v>JQ</v>
          </cell>
          <cell r="E3048" t="str">
            <v>化学</v>
          </cell>
          <cell r="F3048">
            <v>1.017179E-2</v>
          </cell>
          <cell r="G3048" t="str">
            <v/>
          </cell>
        </row>
        <row r="3049">
          <cell r="B3049">
            <v>7887</v>
          </cell>
          <cell r="C3049" t="str">
            <v>南海プライウッド</v>
          </cell>
          <cell r="D3049" t="str">
            <v>東2</v>
          </cell>
          <cell r="E3049" t="str">
            <v>製品</v>
          </cell>
          <cell r="F3049">
            <v>1.00958E-2</v>
          </cell>
          <cell r="G3049" t="str">
            <v/>
          </cell>
        </row>
        <row r="3050">
          <cell r="B3050">
            <v>7888</v>
          </cell>
          <cell r="C3050" t="str">
            <v>三光合成</v>
          </cell>
          <cell r="D3050" t="str">
            <v>東1</v>
          </cell>
          <cell r="E3050" t="str">
            <v>化学</v>
          </cell>
          <cell r="F3050">
            <v>0.30688568999999999</v>
          </cell>
          <cell r="G3050" t="str">
            <v/>
          </cell>
        </row>
        <row r="3051">
          <cell r="B3051">
            <v>7893</v>
          </cell>
          <cell r="C3051" t="str">
            <v>プロネクサス</v>
          </cell>
          <cell r="D3051" t="str">
            <v>東1</v>
          </cell>
          <cell r="E3051" t="str">
            <v>製品</v>
          </cell>
          <cell r="F3051">
            <v>0.27716688</v>
          </cell>
          <cell r="G3051" t="str">
            <v/>
          </cell>
        </row>
        <row r="3052">
          <cell r="B3052">
            <v>7895</v>
          </cell>
          <cell r="C3052" t="str">
            <v>中央化学</v>
          </cell>
          <cell r="D3052" t="str">
            <v>JQ</v>
          </cell>
          <cell r="E3052" t="str">
            <v>化学</v>
          </cell>
          <cell r="F3052">
            <v>0.2104</v>
          </cell>
          <cell r="G3052" t="str">
            <v/>
          </cell>
        </row>
        <row r="3053">
          <cell r="B3053">
            <v>7896</v>
          </cell>
          <cell r="C3053" t="str">
            <v>セブン工業</v>
          </cell>
          <cell r="D3053" t="str">
            <v>東2</v>
          </cell>
          <cell r="E3053" t="str">
            <v>製品</v>
          </cell>
          <cell r="F3053">
            <v>4.6732500000000003E-2</v>
          </cell>
          <cell r="G3053" t="str">
            <v/>
          </cell>
        </row>
        <row r="3054">
          <cell r="B3054">
            <v>7897</v>
          </cell>
          <cell r="C3054" t="str">
            <v>ホクシン</v>
          </cell>
          <cell r="D3054" t="str">
            <v>東1</v>
          </cell>
          <cell r="E3054" t="str">
            <v>製品</v>
          </cell>
          <cell r="F3054">
            <v>0.28373005000000001</v>
          </cell>
          <cell r="G3054" t="str">
            <v/>
          </cell>
        </row>
        <row r="3055">
          <cell r="B3055">
            <v>7898</v>
          </cell>
          <cell r="C3055" t="str">
            <v>ウッドワン</v>
          </cell>
          <cell r="D3055" t="str">
            <v>東1</v>
          </cell>
          <cell r="E3055" t="str">
            <v>製品</v>
          </cell>
          <cell r="F3055">
            <v>9.8419690000000004E-2</v>
          </cell>
          <cell r="G3055" t="str">
            <v/>
          </cell>
        </row>
        <row r="3056">
          <cell r="B3056">
            <v>7899</v>
          </cell>
          <cell r="C3056" t="str">
            <v>MICS化学</v>
          </cell>
          <cell r="D3056" t="str">
            <v>JQ</v>
          </cell>
          <cell r="E3056" t="str">
            <v>化学</v>
          </cell>
          <cell r="F3056">
            <v>5.8500000000000003E-2</v>
          </cell>
          <cell r="G3056" t="str">
            <v/>
          </cell>
        </row>
        <row r="3057">
          <cell r="B3057">
            <v>7901</v>
          </cell>
          <cell r="C3057" t="str">
            <v>マツモト</v>
          </cell>
          <cell r="D3057" t="str">
            <v>JQ</v>
          </cell>
          <cell r="E3057" t="str">
            <v>製品</v>
          </cell>
          <cell r="F3057">
            <v>3.813E-3</v>
          </cell>
          <cell r="G3057" t="str">
            <v/>
          </cell>
        </row>
        <row r="3058">
          <cell r="B3058">
            <v>7902</v>
          </cell>
          <cell r="C3058" t="str">
            <v>ソノコム</v>
          </cell>
          <cell r="D3058" t="str">
            <v>JQ</v>
          </cell>
          <cell r="E3058" t="str">
            <v>製品</v>
          </cell>
          <cell r="F3058">
            <v>0.05</v>
          </cell>
          <cell r="G3058" t="str">
            <v/>
          </cell>
        </row>
        <row r="3059">
          <cell r="B3059">
            <v>7905</v>
          </cell>
          <cell r="C3059" t="str">
            <v>大建工業</v>
          </cell>
          <cell r="D3059" t="str">
            <v>東1</v>
          </cell>
          <cell r="E3059" t="str">
            <v>製品</v>
          </cell>
          <cell r="F3059">
            <v>0.27080042999999998</v>
          </cell>
          <cell r="G3059" t="str">
            <v/>
          </cell>
        </row>
        <row r="3060">
          <cell r="B3060">
            <v>7906</v>
          </cell>
          <cell r="C3060" t="str">
            <v>ヨネックス</v>
          </cell>
          <cell r="D3060" t="str">
            <v>東2</v>
          </cell>
          <cell r="E3060" t="str">
            <v>製品</v>
          </cell>
          <cell r="F3060">
            <v>0.93620800000000004</v>
          </cell>
          <cell r="G3060" t="str">
            <v/>
          </cell>
        </row>
        <row r="3061">
          <cell r="B3061">
            <v>7908</v>
          </cell>
          <cell r="C3061" t="str">
            <v>きもと</v>
          </cell>
          <cell r="D3061" t="str">
            <v>東1</v>
          </cell>
          <cell r="E3061" t="str">
            <v>化学</v>
          </cell>
          <cell r="F3061">
            <v>0.54772564000000001</v>
          </cell>
          <cell r="G3061" t="str">
            <v/>
          </cell>
        </row>
        <row r="3062">
          <cell r="B3062">
            <v>7911</v>
          </cell>
          <cell r="C3062" t="str">
            <v>凸版印刷</v>
          </cell>
          <cell r="D3062" t="str">
            <v>東1</v>
          </cell>
          <cell r="E3062" t="str">
            <v>製品</v>
          </cell>
          <cell r="F3062">
            <v>3.4970623999999999</v>
          </cell>
          <cell r="G3062">
            <v>39.92</v>
          </cell>
        </row>
        <row r="3063">
          <cell r="B3063">
            <v>7912</v>
          </cell>
          <cell r="C3063" t="str">
            <v>大日本印刷</v>
          </cell>
          <cell r="D3063" t="str">
            <v>東1</v>
          </cell>
          <cell r="E3063" t="str">
            <v>製品</v>
          </cell>
          <cell r="F3063">
            <v>3.17240346</v>
          </cell>
          <cell r="G3063">
            <v>34.69</v>
          </cell>
        </row>
        <row r="3064">
          <cell r="B3064">
            <v>7914</v>
          </cell>
          <cell r="C3064" t="str">
            <v>共同印刷</v>
          </cell>
          <cell r="D3064" t="str">
            <v>東1</v>
          </cell>
          <cell r="E3064" t="str">
            <v>製品</v>
          </cell>
          <cell r="F3064">
            <v>8.3699999999999997E-2</v>
          </cell>
          <cell r="G3064" t="str">
            <v/>
          </cell>
        </row>
        <row r="3065">
          <cell r="B3065">
            <v>7915</v>
          </cell>
          <cell r="C3065" t="str">
            <v>NISSHA</v>
          </cell>
          <cell r="D3065" t="str">
            <v>東1</v>
          </cell>
          <cell r="E3065" t="str">
            <v>製品</v>
          </cell>
          <cell r="F3065">
            <v>0.50855638000000003</v>
          </cell>
          <cell r="G3065">
            <v>32.5</v>
          </cell>
        </row>
        <row r="3066">
          <cell r="B3066">
            <v>7916</v>
          </cell>
          <cell r="C3066" t="str">
            <v>光村印刷</v>
          </cell>
          <cell r="D3066" t="str">
            <v>東1</v>
          </cell>
          <cell r="E3066" t="str">
            <v>製品</v>
          </cell>
          <cell r="F3066">
            <v>3.1034200000000001E-2</v>
          </cell>
          <cell r="G3066" t="str">
            <v/>
          </cell>
        </row>
        <row r="3067">
          <cell r="B3067">
            <v>7917</v>
          </cell>
          <cell r="C3067" t="str">
            <v>藤森工業</v>
          </cell>
          <cell r="D3067" t="str">
            <v>東1</v>
          </cell>
          <cell r="E3067" t="str">
            <v>化学</v>
          </cell>
          <cell r="F3067">
            <v>0.1926776</v>
          </cell>
          <cell r="G3067" t="str">
            <v/>
          </cell>
        </row>
        <row r="3068">
          <cell r="B3068">
            <v>7918</v>
          </cell>
          <cell r="C3068" t="str">
            <v>ヴィア・HD</v>
          </cell>
          <cell r="D3068" t="str">
            <v>東1</v>
          </cell>
          <cell r="E3068" t="str">
            <v>小売</v>
          </cell>
          <cell r="F3068">
            <v>0.34356999999999999</v>
          </cell>
          <cell r="G3068" t="str">
            <v/>
          </cell>
        </row>
        <row r="3069">
          <cell r="B3069">
            <v>7919</v>
          </cell>
          <cell r="C3069" t="str">
            <v>野崎印刷</v>
          </cell>
          <cell r="D3069" t="str">
            <v>東2</v>
          </cell>
          <cell r="E3069" t="str">
            <v>製品</v>
          </cell>
          <cell r="F3069">
            <v>0.21460000000000001</v>
          </cell>
          <cell r="G3069" t="str">
            <v/>
          </cell>
        </row>
        <row r="3070">
          <cell r="B3070">
            <v>7921</v>
          </cell>
          <cell r="C3070" t="str">
            <v>TAKARA＆C</v>
          </cell>
          <cell r="D3070" t="str">
            <v>東1</v>
          </cell>
          <cell r="E3070" t="str">
            <v>製品</v>
          </cell>
          <cell r="F3070">
            <v>0.13153292999999999</v>
          </cell>
          <cell r="G3070">
            <v>35.6</v>
          </cell>
        </row>
        <row r="3071">
          <cell r="B3071">
            <v>7922</v>
          </cell>
          <cell r="C3071" t="str">
            <v>三光産業</v>
          </cell>
          <cell r="D3071" t="str">
            <v>JQ</v>
          </cell>
          <cell r="E3071" t="str">
            <v>製品</v>
          </cell>
          <cell r="F3071">
            <v>7.3788000000000006E-2</v>
          </cell>
          <cell r="G3071" t="str">
            <v/>
          </cell>
        </row>
        <row r="3072">
          <cell r="B3072">
            <v>7923</v>
          </cell>
          <cell r="C3072" t="str">
            <v>トーイン</v>
          </cell>
          <cell r="D3072" t="str">
            <v>JQ</v>
          </cell>
          <cell r="E3072" t="str">
            <v>製品</v>
          </cell>
          <cell r="F3072">
            <v>6.3774999999999998E-2</v>
          </cell>
          <cell r="G3072" t="str">
            <v/>
          </cell>
        </row>
        <row r="3073">
          <cell r="B3073">
            <v>7925</v>
          </cell>
          <cell r="C3073" t="str">
            <v>前澤化成</v>
          </cell>
          <cell r="D3073" t="str">
            <v>東1</v>
          </cell>
          <cell r="E3073" t="str">
            <v>化学</v>
          </cell>
          <cell r="F3073">
            <v>0.15731999999999999</v>
          </cell>
          <cell r="G3073" t="str">
            <v/>
          </cell>
        </row>
        <row r="3074">
          <cell r="B3074">
            <v>7927</v>
          </cell>
          <cell r="C3074" t="str">
            <v>ムトー精工</v>
          </cell>
          <cell r="D3074" t="str">
            <v>JQ</v>
          </cell>
          <cell r="E3074" t="str">
            <v>化学</v>
          </cell>
          <cell r="F3074">
            <v>7.7395480000000003E-2</v>
          </cell>
          <cell r="G3074" t="str">
            <v/>
          </cell>
        </row>
        <row r="3075">
          <cell r="B3075">
            <v>7928</v>
          </cell>
          <cell r="C3075" t="str">
            <v>旭化学</v>
          </cell>
          <cell r="D3075" t="str">
            <v>JQ</v>
          </cell>
          <cell r="E3075" t="str">
            <v>化学</v>
          </cell>
          <cell r="F3075">
            <v>3.8960000000000002E-2</v>
          </cell>
          <cell r="G3075" t="str">
            <v/>
          </cell>
        </row>
        <row r="3076">
          <cell r="B3076">
            <v>7931</v>
          </cell>
          <cell r="C3076" t="str">
            <v>未来工業</v>
          </cell>
          <cell r="D3076" t="str">
            <v>東1</v>
          </cell>
          <cell r="E3076" t="str">
            <v>化学</v>
          </cell>
          <cell r="F3076">
            <v>0.25607086000000001</v>
          </cell>
          <cell r="G3076" t="str">
            <v/>
          </cell>
        </row>
        <row r="3077">
          <cell r="B3077">
            <v>7932</v>
          </cell>
          <cell r="C3077" t="str">
            <v>ニッピ</v>
          </cell>
          <cell r="D3077" t="str">
            <v>JQ</v>
          </cell>
          <cell r="E3077" t="str">
            <v>製品</v>
          </cell>
          <cell r="F3077">
            <v>2.8889999999999999E-2</v>
          </cell>
          <cell r="G3077" t="str">
            <v/>
          </cell>
        </row>
        <row r="3078">
          <cell r="B3078">
            <v>7936</v>
          </cell>
          <cell r="C3078" t="str">
            <v>アシックス</v>
          </cell>
          <cell r="D3078" t="str">
            <v>東1</v>
          </cell>
          <cell r="E3078" t="str">
            <v>製品</v>
          </cell>
          <cell r="F3078">
            <v>1.8987055900000001</v>
          </cell>
          <cell r="G3078">
            <v>29.9</v>
          </cell>
        </row>
        <row r="3079">
          <cell r="B3079">
            <v>7937</v>
          </cell>
          <cell r="C3079" t="str">
            <v>ツツミ</v>
          </cell>
          <cell r="D3079" t="str">
            <v>東1</v>
          </cell>
          <cell r="E3079" t="str">
            <v>製品</v>
          </cell>
          <cell r="F3079">
            <v>0.20080480000000001</v>
          </cell>
          <cell r="G3079" t="str">
            <v/>
          </cell>
        </row>
        <row r="3080">
          <cell r="B3080">
            <v>7938</v>
          </cell>
          <cell r="C3080" t="str">
            <v>リーガルコーポ</v>
          </cell>
          <cell r="D3080" t="str">
            <v>JQ</v>
          </cell>
          <cell r="E3080" t="str">
            <v>製品</v>
          </cell>
          <cell r="F3080">
            <v>3.2500000000000001E-2</v>
          </cell>
          <cell r="G3080" t="str">
            <v/>
          </cell>
        </row>
        <row r="3081">
          <cell r="B3081">
            <v>7939</v>
          </cell>
          <cell r="C3081" t="str">
            <v>研創</v>
          </cell>
          <cell r="D3081" t="str">
            <v>JQ</v>
          </cell>
          <cell r="E3081" t="str">
            <v>製品</v>
          </cell>
          <cell r="F3081">
            <v>4.0227739999999998E-2</v>
          </cell>
          <cell r="G3081" t="str">
            <v/>
          </cell>
        </row>
        <row r="3082">
          <cell r="B3082">
            <v>7940</v>
          </cell>
          <cell r="C3082" t="str">
            <v>ウェーブロック</v>
          </cell>
          <cell r="D3082" t="str">
            <v>東1</v>
          </cell>
          <cell r="E3082" t="str">
            <v>化学</v>
          </cell>
          <cell r="F3082">
            <v>0.11120538000000001</v>
          </cell>
          <cell r="G3082" t="str">
            <v/>
          </cell>
        </row>
        <row r="3083">
          <cell r="B3083">
            <v>7942</v>
          </cell>
          <cell r="C3083" t="str">
            <v>JSP</v>
          </cell>
          <cell r="D3083" t="str">
            <v>東1</v>
          </cell>
          <cell r="E3083" t="str">
            <v>化学</v>
          </cell>
          <cell r="F3083">
            <v>0.31413472999999997</v>
          </cell>
          <cell r="G3083">
            <v>32.36</v>
          </cell>
        </row>
        <row r="3084">
          <cell r="B3084">
            <v>7943</v>
          </cell>
          <cell r="C3084" t="str">
            <v>ニチハ</v>
          </cell>
          <cell r="D3084" t="str">
            <v>東1</v>
          </cell>
          <cell r="E3084" t="str">
            <v>硝子</v>
          </cell>
          <cell r="F3084">
            <v>0.37324264000000001</v>
          </cell>
          <cell r="G3084">
            <v>30.3</v>
          </cell>
        </row>
        <row r="3085">
          <cell r="B3085">
            <v>7944</v>
          </cell>
          <cell r="C3085" t="str">
            <v>ローランド</v>
          </cell>
          <cell r="D3085" t="str">
            <v>東1</v>
          </cell>
          <cell r="E3085" t="str">
            <v>製品</v>
          </cell>
          <cell r="F3085">
            <v>0.27970534000000002</v>
          </cell>
          <cell r="G3085">
            <v>35.770000000000003</v>
          </cell>
        </row>
        <row r="3086">
          <cell r="B3086">
            <v>7945</v>
          </cell>
          <cell r="C3086" t="str">
            <v>コマニー</v>
          </cell>
          <cell r="D3086" t="str">
            <v>東2</v>
          </cell>
          <cell r="E3086" t="str">
            <v>製品</v>
          </cell>
          <cell r="F3086">
            <v>9.9240750000000003E-2</v>
          </cell>
          <cell r="G3086" t="str">
            <v/>
          </cell>
        </row>
        <row r="3087">
          <cell r="B3087">
            <v>7946</v>
          </cell>
          <cell r="C3087" t="str">
            <v>光陽社</v>
          </cell>
          <cell r="D3087" t="str">
            <v>東2</v>
          </cell>
          <cell r="E3087" t="str">
            <v>製品</v>
          </cell>
          <cell r="F3087">
            <v>1.4001E-2</v>
          </cell>
          <cell r="G3087" t="str">
            <v/>
          </cell>
        </row>
        <row r="3088">
          <cell r="B3088">
            <v>7947</v>
          </cell>
          <cell r="C3088" t="str">
            <v>エフピコ</v>
          </cell>
          <cell r="D3088" t="str">
            <v>東1</v>
          </cell>
          <cell r="E3088" t="str">
            <v>化学</v>
          </cell>
          <cell r="F3088">
            <v>0.84568423999999998</v>
          </cell>
          <cell r="G3088">
            <v>29.36</v>
          </cell>
        </row>
        <row r="3089">
          <cell r="B3089">
            <v>7949</v>
          </cell>
          <cell r="C3089" t="str">
            <v>小松ウオール</v>
          </cell>
          <cell r="D3089" t="str">
            <v>東1</v>
          </cell>
          <cell r="E3089" t="str">
            <v>製品</v>
          </cell>
          <cell r="F3089">
            <v>0.1090324</v>
          </cell>
          <cell r="G3089" t="str">
            <v/>
          </cell>
        </row>
        <row r="3090">
          <cell r="B3090">
            <v>7951</v>
          </cell>
          <cell r="C3090" t="str">
            <v>ヤマハ</v>
          </cell>
          <cell r="D3090" t="str">
            <v>東1</v>
          </cell>
          <cell r="E3090" t="str">
            <v>製品</v>
          </cell>
          <cell r="F3090">
            <v>1.873</v>
          </cell>
          <cell r="G3090">
            <v>29.99</v>
          </cell>
        </row>
        <row r="3091">
          <cell r="B3091">
            <v>7952</v>
          </cell>
          <cell r="C3091" t="str">
            <v>河合楽器</v>
          </cell>
          <cell r="D3091" t="str">
            <v>東1</v>
          </cell>
          <cell r="E3091" t="str">
            <v>製品</v>
          </cell>
          <cell r="F3091">
            <v>9.0115600000000004E-2</v>
          </cell>
          <cell r="G3091" t="str">
            <v/>
          </cell>
        </row>
        <row r="3092">
          <cell r="B3092">
            <v>7953</v>
          </cell>
          <cell r="C3092" t="str">
            <v>菊水化学</v>
          </cell>
          <cell r="D3092" t="str">
            <v>東2</v>
          </cell>
          <cell r="E3092" t="str">
            <v>製品</v>
          </cell>
          <cell r="F3092">
            <v>0.12744053999999999</v>
          </cell>
          <cell r="G3092" t="str">
            <v/>
          </cell>
        </row>
        <row r="3093">
          <cell r="B3093">
            <v>7955</v>
          </cell>
          <cell r="C3093" t="str">
            <v>クリナップ</v>
          </cell>
          <cell r="D3093" t="str">
            <v>東1</v>
          </cell>
          <cell r="E3093" t="str">
            <v>製品</v>
          </cell>
          <cell r="F3093">
            <v>0.37442374</v>
          </cell>
          <cell r="G3093" t="str">
            <v/>
          </cell>
        </row>
        <row r="3094">
          <cell r="B3094">
            <v>7956</v>
          </cell>
          <cell r="C3094" t="str">
            <v>ピジョン</v>
          </cell>
          <cell r="D3094" t="str">
            <v>東1</v>
          </cell>
          <cell r="E3094" t="str">
            <v>製品</v>
          </cell>
          <cell r="F3094">
            <v>1.2165348600000001</v>
          </cell>
          <cell r="G3094">
            <v>37.03</v>
          </cell>
        </row>
        <row r="3095">
          <cell r="B3095">
            <v>7957</v>
          </cell>
          <cell r="C3095" t="str">
            <v>フジコピアン</v>
          </cell>
          <cell r="D3095" t="str">
            <v>東2</v>
          </cell>
          <cell r="E3095" t="str">
            <v>製品</v>
          </cell>
          <cell r="F3095">
            <v>1.789487E-2</v>
          </cell>
          <cell r="G3095" t="str">
            <v/>
          </cell>
        </row>
        <row r="3096">
          <cell r="B3096">
            <v>7958</v>
          </cell>
          <cell r="C3096" t="str">
            <v>天馬</v>
          </cell>
          <cell r="D3096" t="str">
            <v>東1</v>
          </cell>
          <cell r="E3096" t="str">
            <v>化学</v>
          </cell>
          <cell r="F3096">
            <v>0.25313026</v>
          </cell>
          <cell r="G3096" t="str">
            <v/>
          </cell>
        </row>
        <row r="3097">
          <cell r="B3097">
            <v>7961</v>
          </cell>
          <cell r="C3097" t="str">
            <v>兼松サステック</v>
          </cell>
          <cell r="D3097" t="str">
            <v>東1</v>
          </cell>
          <cell r="E3097" t="str">
            <v>製品</v>
          </cell>
          <cell r="F3097">
            <v>4.1492000000000001E-2</v>
          </cell>
          <cell r="G3097" t="str">
            <v/>
          </cell>
        </row>
        <row r="3098">
          <cell r="B3098">
            <v>7962</v>
          </cell>
          <cell r="C3098" t="str">
            <v>キングジム</v>
          </cell>
          <cell r="D3098" t="str">
            <v>東1</v>
          </cell>
          <cell r="E3098" t="str">
            <v>製品</v>
          </cell>
          <cell r="F3098">
            <v>0.31459692</v>
          </cell>
          <cell r="G3098" t="str">
            <v/>
          </cell>
        </row>
        <row r="3099">
          <cell r="B3099">
            <v>7963</v>
          </cell>
          <cell r="C3099" t="str">
            <v>興研</v>
          </cell>
          <cell r="D3099" t="str">
            <v>JQ</v>
          </cell>
          <cell r="E3099" t="str">
            <v>製品</v>
          </cell>
          <cell r="F3099">
            <v>5.104003E-2</v>
          </cell>
          <cell r="G3099" t="str">
            <v/>
          </cell>
        </row>
        <row r="3100">
          <cell r="B3100">
            <v>7965</v>
          </cell>
          <cell r="C3100" t="str">
            <v>象印マホービン</v>
          </cell>
          <cell r="D3100" t="str">
            <v>東1</v>
          </cell>
          <cell r="E3100" t="str">
            <v>電気</v>
          </cell>
          <cell r="F3100">
            <v>0.72599999999999998</v>
          </cell>
          <cell r="G3100">
            <v>31.84</v>
          </cell>
        </row>
        <row r="3101">
          <cell r="B3101">
            <v>7966</v>
          </cell>
          <cell r="C3101" t="str">
            <v>リンテック</v>
          </cell>
          <cell r="D3101" t="str">
            <v>東1</v>
          </cell>
          <cell r="E3101" t="str">
            <v>製品</v>
          </cell>
          <cell r="F3101">
            <v>0.76659440000000001</v>
          </cell>
          <cell r="G3101">
            <v>36.64</v>
          </cell>
        </row>
        <row r="3102">
          <cell r="B3102">
            <v>7970</v>
          </cell>
          <cell r="C3102" t="str">
            <v>信越ポリマー</v>
          </cell>
          <cell r="D3102" t="str">
            <v>東1</v>
          </cell>
          <cell r="E3102" t="str">
            <v>化学</v>
          </cell>
          <cell r="F3102">
            <v>0.82623376000000004</v>
          </cell>
          <cell r="G3102">
            <v>36.42</v>
          </cell>
        </row>
        <row r="3103">
          <cell r="B3103">
            <v>7971</v>
          </cell>
          <cell r="C3103" t="str">
            <v>東リ</v>
          </cell>
          <cell r="D3103" t="str">
            <v>東1</v>
          </cell>
          <cell r="E3103" t="str">
            <v>化学</v>
          </cell>
          <cell r="F3103">
            <v>0.66829249000000002</v>
          </cell>
          <cell r="G3103" t="str">
            <v/>
          </cell>
        </row>
        <row r="3104">
          <cell r="B3104">
            <v>7972</v>
          </cell>
          <cell r="C3104" t="str">
            <v>イトーキ</v>
          </cell>
          <cell r="D3104" t="str">
            <v>東1</v>
          </cell>
          <cell r="E3104" t="str">
            <v>製品</v>
          </cell>
          <cell r="F3104">
            <v>0.45664437000000002</v>
          </cell>
          <cell r="G3104" t="str">
            <v/>
          </cell>
        </row>
        <row r="3105">
          <cell r="B3105">
            <v>7974</v>
          </cell>
          <cell r="C3105" t="str">
            <v>任天堂</v>
          </cell>
          <cell r="D3105" t="str">
            <v>東1</v>
          </cell>
          <cell r="E3105" t="str">
            <v>製品</v>
          </cell>
          <cell r="F3105">
            <v>1.2986899999999999</v>
          </cell>
          <cell r="G3105" t="str">
            <v/>
          </cell>
        </row>
        <row r="3106">
          <cell r="B3106">
            <v>7975</v>
          </cell>
          <cell r="C3106" t="str">
            <v>リヒトラブ</v>
          </cell>
          <cell r="D3106" t="str">
            <v>東2</v>
          </cell>
          <cell r="E3106" t="str">
            <v>製品</v>
          </cell>
          <cell r="F3106">
            <v>3.8157000000000003E-2</v>
          </cell>
          <cell r="G3106" t="str">
            <v/>
          </cell>
        </row>
        <row r="3107">
          <cell r="B3107">
            <v>7976</v>
          </cell>
          <cell r="C3107" t="str">
            <v>三菱鉛筆</v>
          </cell>
          <cell r="D3107" t="str">
            <v>東1</v>
          </cell>
          <cell r="E3107" t="str">
            <v>製品</v>
          </cell>
          <cell r="F3107">
            <v>0.64286292</v>
          </cell>
          <cell r="G3107">
            <v>33.96</v>
          </cell>
        </row>
        <row r="3108">
          <cell r="B3108">
            <v>7979</v>
          </cell>
          <cell r="C3108" t="str">
            <v>松風</v>
          </cell>
          <cell r="D3108" t="str">
            <v>東1</v>
          </cell>
          <cell r="E3108" t="str">
            <v>精密</v>
          </cell>
          <cell r="F3108">
            <v>0.17894088999999999</v>
          </cell>
          <cell r="G3108" t="str">
            <v/>
          </cell>
        </row>
        <row r="3109">
          <cell r="B3109">
            <v>7980</v>
          </cell>
          <cell r="C3109" t="str">
            <v>重松製作所</v>
          </cell>
          <cell r="D3109" t="str">
            <v>JQ</v>
          </cell>
          <cell r="E3109" t="str">
            <v>製品</v>
          </cell>
          <cell r="F3109">
            <v>7.1999999999999995E-2</v>
          </cell>
          <cell r="G3109" t="str">
            <v/>
          </cell>
        </row>
        <row r="3110">
          <cell r="B3110">
            <v>7981</v>
          </cell>
          <cell r="C3110" t="str">
            <v>タカラスタ</v>
          </cell>
          <cell r="D3110" t="str">
            <v>東1</v>
          </cell>
          <cell r="E3110" t="str">
            <v>製品</v>
          </cell>
          <cell r="F3110">
            <v>0.73937193999999995</v>
          </cell>
          <cell r="G3110">
            <v>31.23</v>
          </cell>
        </row>
        <row r="3111">
          <cell r="B3111">
            <v>7983</v>
          </cell>
          <cell r="C3111" t="str">
            <v>ミロク</v>
          </cell>
          <cell r="D3111" t="str">
            <v>東2</v>
          </cell>
          <cell r="E3111" t="str">
            <v>製品</v>
          </cell>
          <cell r="F3111">
            <v>3.005441E-2</v>
          </cell>
          <cell r="G3111" t="str">
            <v/>
          </cell>
        </row>
        <row r="3112">
          <cell r="B3112">
            <v>7984</v>
          </cell>
          <cell r="C3112" t="str">
            <v>コクヨ</v>
          </cell>
          <cell r="D3112" t="str">
            <v>東1</v>
          </cell>
          <cell r="E3112" t="str">
            <v>製品</v>
          </cell>
          <cell r="F3112">
            <v>1.2874246300000001</v>
          </cell>
          <cell r="G3112">
            <v>33.35</v>
          </cell>
        </row>
        <row r="3113">
          <cell r="B3113">
            <v>7985</v>
          </cell>
          <cell r="C3113" t="str">
            <v>ネポン</v>
          </cell>
          <cell r="D3113" t="str">
            <v>東2</v>
          </cell>
          <cell r="E3113" t="str">
            <v>金属</v>
          </cell>
          <cell r="F3113">
            <v>9.6294799999999993E-3</v>
          </cell>
          <cell r="G3113" t="str">
            <v/>
          </cell>
        </row>
        <row r="3114">
          <cell r="B3114">
            <v>7986</v>
          </cell>
          <cell r="C3114" t="str">
            <v>日本アイエスケイ</v>
          </cell>
          <cell r="D3114" t="str">
            <v>JQ</v>
          </cell>
          <cell r="E3114" t="str">
            <v>製品</v>
          </cell>
          <cell r="F3114">
            <v>1.7760000000000001E-2</v>
          </cell>
          <cell r="G3114" t="str">
            <v/>
          </cell>
        </row>
        <row r="3115">
          <cell r="B3115">
            <v>7987</v>
          </cell>
          <cell r="C3115" t="str">
            <v>ナカバヤシ</v>
          </cell>
          <cell r="D3115" t="str">
            <v>東1</v>
          </cell>
          <cell r="E3115" t="str">
            <v>製品</v>
          </cell>
          <cell r="F3115">
            <v>0.28794293999999998</v>
          </cell>
          <cell r="G3115" t="str">
            <v/>
          </cell>
        </row>
        <row r="3116">
          <cell r="B3116">
            <v>7988</v>
          </cell>
          <cell r="C3116" t="str">
            <v>ニフコ</v>
          </cell>
          <cell r="D3116" t="str">
            <v>東1</v>
          </cell>
          <cell r="E3116" t="str">
            <v>化学</v>
          </cell>
          <cell r="F3116">
            <v>1.07508954</v>
          </cell>
          <cell r="G3116">
            <v>38.5</v>
          </cell>
        </row>
        <row r="3117">
          <cell r="B3117">
            <v>7989</v>
          </cell>
          <cell r="C3117" t="str">
            <v>立川ブラインド</v>
          </cell>
          <cell r="D3117" t="str">
            <v>東1</v>
          </cell>
          <cell r="E3117" t="str">
            <v>金属</v>
          </cell>
          <cell r="F3117">
            <v>0.20763599999999999</v>
          </cell>
          <cell r="G3117" t="str">
            <v/>
          </cell>
        </row>
        <row r="3118">
          <cell r="B3118">
            <v>7990</v>
          </cell>
          <cell r="C3118" t="str">
            <v>グローブライド</v>
          </cell>
          <cell r="D3118" t="str">
            <v>東1</v>
          </cell>
          <cell r="E3118" t="str">
            <v>製品</v>
          </cell>
          <cell r="F3118">
            <v>0.24</v>
          </cell>
          <cell r="G3118">
            <v>29.77</v>
          </cell>
        </row>
        <row r="3119">
          <cell r="B3119">
            <v>7991</v>
          </cell>
          <cell r="C3119" t="str">
            <v>マミヤ・オーピー</v>
          </cell>
          <cell r="D3119" t="str">
            <v>東2</v>
          </cell>
          <cell r="E3119" t="str">
            <v>機械</v>
          </cell>
          <cell r="F3119">
            <v>9.3586699999999995E-2</v>
          </cell>
          <cell r="G3119" t="str">
            <v/>
          </cell>
        </row>
        <row r="3120">
          <cell r="B3120">
            <v>7992</v>
          </cell>
          <cell r="C3120" t="str">
            <v>セーラー万年筆</v>
          </cell>
          <cell r="D3120" t="str">
            <v>東2</v>
          </cell>
          <cell r="E3120" t="str">
            <v>製品</v>
          </cell>
          <cell r="F3120">
            <v>0.14621961</v>
          </cell>
          <cell r="G3120" t="str">
            <v/>
          </cell>
        </row>
        <row r="3121">
          <cell r="B3121">
            <v>7994</v>
          </cell>
          <cell r="C3121" t="str">
            <v>オカムラ</v>
          </cell>
          <cell r="D3121" t="str">
            <v>東1</v>
          </cell>
          <cell r="E3121" t="str">
            <v>製品</v>
          </cell>
          <cell r="F3121">
            <v>1.0062102100000001</v>
          </cell>
          <cell r="G3121">
            <v>30.89</v>
          </cell>
        </row>
        <row r="3122">
          <cell r="B3122">
            <v>7995</v>
          </cell>
          <cell r="C3122" t="str">
            <v>バルカー</v>
          </cell>
          <cell r="D3122" t="str">
            <v>東1</v>
          </cell>
          <cell r="E3122" t="str">
            <v>化学</v>
          </cell>
          <cell r="F3122">
            <v>0.18688732999999999</v>
          </cell>
          <cell r="G3122">
            <v>37.590000000000003</v>
          </cell>
        </row>
        <row r="3123">
          <cell r="B3123">
            <v>7997</v>
          </cell>
          <cell r="C3123" t="str">
            <v>くろがね工作所</v>
          </cell>
          <cell r="D3123" t="str">
            <v>東2</v>
          </cell>
          <cell r="E3123" t="str">
            <v>製品</v>
          </cell>
          <cell r="F3123">
            <v>1.8571130000000002E-2</v>
          </cell>
          <cell r="G3123" t="str">
            <v/>
          </cell>
        </row>
        <row r="3124">
          <cell r="B3124">
            <v>7999</v>
          </cell>
          <cell r="C3124" t="str">
            <v>MUTOH</v>
          </cell>
          <cell r="D3124" t="str">
            <v>東1</v>
          </cell>
          <cell r="E3124" t="str">
            <v>電気</v>
          </cell>
          <cell r="F3124">
            <v>5.0548179999999998E-2</v>
          </cell>
          <cell r="G3124" t="str">
            <v/>
          </cell>
        </row>
        <row r="3125">
          <cell r="B3125">
            <v>8001</v>
          </cell>
          <cell r="C3125" t="str">
            <v>伊藤忠商事</v>
          </cell>
          <cell r="D3125" t="str">
            <v>東1</v>
          </cell>
          <cell r="E3125" t="str">
            <v>卸売</v>
          </cell>
          <cell r="F3125">
            <v>15.84889504</v>
          </cell>
          <cell r="G3125">
            <v>39.46</v>
          </cell>
        </row>
        <row r="3126">
          <cell r="B3126">
            <v>8002</v>
          </cell>
          <cell r="C3126" t="str">
            <v>丸紅</v>
          </cell>
          <cell r="D3126" t="str">
            <v>東1</v>
          </cell>
          <cell r="E3126" t="str">
            <v>卸売</v>
          </cell>
          <cell r="F3126">
            <v>17.384754969999999</v>
          </cell>
          <cell r="G3126">
            <v>39.85</v>
          </cell>
        </row>
        <row r="3127">
          <cell r="B3127">
            <v>8005</v>
          </cell>
          <cell r="C3127" t="str">
            <v>スクロール</v>
          </cell>
          <cell r="D3127" t="str">
            <v>東1</v>
          </cell>
          <cell r="E3127" t="str">
            <v>小売</v>
          </cell>
          <cell r="F3127">
            <v>0.3487305</v>
          </cell>
          <cell r="G3127">
            <v>39.19</v>
          </cell>
        </row>
        <row r="3128">
          <cell r="B3128">
            <v>8006</v>
          </cell>
          <cell r="C3128" t="str">
            <v>ユアサフナショク</v>
          </cell>
          <cell r="D3128" t="str">
            <v>東2</v>
          </cell>
          <cell r="E3128" t="str">
            <v>卸売</v>
          </cell>
          <cell r="F3128">
            <v>4.8977229999999997E-2</v>
          </cell>
          <cell r="G3128" t="str">
            <v/>
          </cell>
        </row>
        <row r="3129">
          <cell r="B3129">
            <v>8007</v>
          </cell>
          <cell r="C3129" t="str">
            <v>高島</v>
          </cell>
          <cell r="D3129" t="str">
            <v>東1</v>
          </cell>
          <cell r="E3129" t="str">
            <v>卸売</v>
          </cell>
          <cell r="F3129">
            <v>4.5461729999999999E-2</v>
          </cell>
          <cell r="G3129" t="str">
            <v/>
          </cell>
        </row>
        <row r="3130">
          <cell r="B3130">
            <v>8008</v>
          </cell>
          <cell r="C3130" t="str">
            <v>ヨンドシー</v>
          </cell>
          <cell r="D3130" t="str">
            <v>東1</v>
          </cell>
          <cell r="E3130" t="str">
            <v>小売</v>
          </cell>
          <cell r="F3130">
            <v>0.24331356000000001</v>
          </cell>
          <cell r="G3130">
            <v>39.24</v>
          </cell>
        </row>
        <row r="3131">
          <cell r="B3131">
            <v>8011</v>
          </cell>
          <cell r="C3131" t="str">
            <v>三陽商会</v>
          </cell>
          <cell r="D3131" t="str">
            <v>東1</v>
          </cell>
          <cell r="E3131" t="str">
            <v>繊維</v>
          </cell>
          <cell r="F3131">
            <v>0.12622934</v>
          </cell>
          <cell r="G3131" t="str">
            <v/>
          </cell>
        </row>
        <row r="3132">
          <cell r="B3132">
            <v>8012</v>
          </cell>
          <cell r="C3132" t="str">
            <v>長瀬産業</v>
          </cell>
          <cell r="D3132" t="str">
            <v>東1</v>
          </cell>
          <cell r="E3132" t="str">
            <v>卸売</v>
          </cell>
          <cell r="F3132">
            <v>1.2440828500000001</v>
          </cell>
          <cell r="G3132">
            <v>36.99</v>
          </cell>
        </row>
        <row r="3133">
          <cell r="B3133">
            <v>8013</v>
          </cell>
          <cell r="C3133" t="str">
            <v>ナイガイ</v>
          </cell>
          <cell r="D3133" t="str">
            <v>東1</v>
          </cell>
          <cell r="E3133" t="str">
            <v>繊維</v>
          </cell>
          <cell r="F3133">
            <v>8.2172809999999999E-2</v>
          </cell>
          <cell r="G3133" t="str">
            <v/>
          </cell>
        </row>
        <row r="3134">
          <cell r="B3134">
            <v>8014</v>
          </cell>
          <cell r="C3134" t="str">
            <v>蝶理</v>
          </cell>
          <cell r="D3134" t="str">
            <v>東1</v>
          </cell>
          <cell r="E3134" t="str">
            <v>卸売</v>
          </cell>
          <cell r="F3134">
            <v>0.25303478000000001</v>
          </cell>
          <cell r="G3134" t="str">
            <v/>
          </cell>
        </row>
        <row r="3135">
          <cell r="B3135">
            <v>8015</v>
          </cell>
          <cell r="C3135" t="str">
            <v>豊田通商</v>
          </cell>
          <cell r="D3135" t="str">
            <v>東1</v>
          </cell>
          <cell r="E3135" t="str">
            <v>卸売</v>
          </cell>
          <cell r="F3135">
            <v>3.5405651599999999</v>
          </cell>
          <cell r="G3135">
            <v>35.479999999999997</v>
          </cell>
        </row>
        <row r="3136">
          <cell r="B3136">
            <v>8016</v>
          </cell>
          <cell r="C3136" t="str">
            <v>オンワード</v>
          </cell>
          <cell r="D3136" t="str">
            <v>東1</v>
          </cell>
          <cell r="E3136" t="str">
            <v>繊維</v>
          </cell>
          <cell r="F3136">
            <v>1.57921669</v>
          </cell>
          <cell r="G3136">
            <v>32.82</v>
          </cell>
        </row>
        <row r="3137">
          <cell r="B3137">
            <v>8018</v>
          </cell>
          <cell r="C3137" t="str">
            <v>三共生興</v>
          </cell>
          <cell r="D3137" t="str">
            <v>東1</v>
          </cell>
          <cell r="E3137" t="str">
            <v>卸売</v>
          </cell>
          <cell r="F3137">
            <v>0.6</v>
          </cell>
          <cell r="G3137" t="str">
            <v/>
          </cell>
        </row>
        <row r="3138">
          <cell r="B3138">
            <v>8020</v>
          </cell>
          <cell r="C3138" t="str">
            <v>兼松</v>
          </cell>
          <cell r="D3138" t="str">
            <v>東1</v>
          </cell>
          <cell r="E3138" t="str">
            <v>卸売</v>
          </cell>
          <cell r="F3138">
            <v>0.84500202000000002</v>
          </cell>
          <cell r="G3138">
            <v>33.799999999999997</v>
          </cell>
        </row>
        <row r="3139">
          <cell r="B3139">
            <v>8022</v>
          </cell>
          <cell r="C3139" t="str">
            <v>美津濃</v>
          </cell>
          <cell r="D3139" t="str">
            <v>東1</v>
          </cell>
          <cell r="E3139" t="str">
            <v>製品</v>
          </cell>
          <cell r="F3139">
            <v>0.26578243000000001</v>
          </cell>
          <cell r="G3139" t="str">
            <v/>
          </cell>
        </row>
        <row r="3140">
          <cell r="B3140">
            <v>8023</v>
          </cell>
          <cell r="C3140" t="str">
            <v>大興電子通信</v>
          </cell>
          <cell r="D3140" t="str">
            <v>東2</v>
          </cell>
          <cell r="E3140" t="str">
            <v>卸売</v>
          </cell>
          <cell r="F3140">
            <v>0.13868407999999999</v>
          </cell>
          <cell r="G3140" t="str">
            <v/>
          </cell>
        </row>
        <row r="3141">
          <cell r="B3141">
            <v>8025</v>
          </cell>
          <cell r="C3141" t="str">
            <v>ツカモトコーポ</v>
          </cell>
          <cell r="D3141" t="str">
            <v>東1</v>
          </cell>
          <cell r="E3141" t="str">
            <v>卸売</v>
          </cell>
          <cell r="F3141">
            <v>4.0697469999999999E-2</v>
          </cell>
          <cell r="G3141" t="str">
            <v/>
          </cell>
        </row>
        <row r="3142">
          <cell r="B3142">
            <v>8029</v>
          </cell>
          <cell r="C3142" t="str">
            <v>ルック</v>
          </cell>
          <cell r="D3142" t="str">
            <v>東1</v>
          </cell>
          <cell r="E3142" t="str">
            <v>繊維</v>
          </cell>
          <cell r="F3142">
            <v>7.7188129999999994E-2</v>
          </cell>
          <cell r="G3142" t="str">
            <v/>
          </cell>
        </row>
        <row r="3143">
          <cell r="B3143">
            <v>8030</v>
          </cell>
          <cell r="C3143" t="str">
            <v>中央魚類</v>
          </cell>
          <cell r="D3143" t="str">
            <v>東2</v>
          </cell>
          <cell r="E3143" t="str">
            <v>卸売</v>
          </cell>
          <cell r="F3143">
            <v>4.3152999999999997E-2</v>
          </cell>
          <cell r="G3143" t="str">
            <v/>
          </cell>
        </row>
        <row r="3144">
          <cell r="B3144">
            <v>8031</v>
          </cell>
          <cell r="C3144" t="str">
            <v>三井物産</v>
          </cell>
          <cell r="D3144" t="str">
            <v>東1</v>
          </cell>
          <cell r="E3144" t="str">
            <v>卸売</v>
          </cell>
          <cell r="F3144">
            <v>16.423556439999999</v>
          </cell>
          <cell r="G3144">
            <v>39.75</v>
          </cell>
        </row>
        <row r="3145">
          <cell r="B3145">
            <v>8032</v>
          </cell>
          <cell r="C3145" t="str">
            <v>日本紙パルプ</v>
          </cell>
          <cell r="D3145" t="str">
            <v>東1</v>
          </cell>
          <cell r="E3145" t="str">
            <v>卸売</v>
          </cell>
          <cell r="F3145">
            <v>0.15021551</v>
          </cell>
          <cell r="G3145" t="str">
            <v/>
          </cell>
        </row>
        <row r="3146">
          <cell r="B3146">
            <v>8035</v>
          </cell>
          <cell r="C3146" t="str">
            <v>東京エレクトロン</v>
          </cell>
          <cell r="D3146" t="str">
            <v>東1</v>
          </cell>
          <cell r="E3146" t="str">
            <v>電気</v>
          </cell>
          <cell r="F3146">
            <v>1.57210911</v>
          </cell>
          <cell r="G3146" t="str">
            <v/>
          </cell>
        </row>
        <row r="3147">
          <cell r="B3147">
            <v>8037</v>
          </cell>
          <cell r="C3147" t="str">
            <v>カメイ</v>
          </cell>
          <cell r="D3147" t="str">
            <v>東1</v>
          </cell>
          <cell r="E3147" t="str">
            <v>卸売</v>
          </cell>
          <cell r="F3147">
            <v>0.37591968999999997</v>
          </cell>
          <cell r="G3147" t="str">
            <v/>
          </cell>
        </row>
        <row r="3148">
          <cell r="B3148">
            <v>8038</v>
          </cell>
          <cell r="C3148" t="str">
            <v>東都水産</v>
          </cell>
          <cell r="D3148" t="str">
            <v>東1</v>
          </cell>
          <cell r="E3148" t="str">
            <v>卸売</v>
          </cell>
          <cell r="F3148">
            <v>4.0259999999999997E-2</v>
          </cell>
          <cell r="G3148" t="str">
            <v/>
          </cell>
        </row>
        <row r="3149">
          <cell r="B3149">
            <v>8039</v>
          </cell>
          <cell r="C3149" t="str">
            <v>築地魚市場</v>
          </cell>
          <cell r="D3149" t="str">
            <v>東2</v>
          </cell>
          <cell r="E3149" t="str">
            <v>卸売</v>
          </cell>
          <cell r="F3149">
            <v>2.2535199999999998E-2</v>
          </cell>
          <cell r="G3149" t="str">
            <v/>
          </cell>
        </row>
        <row r="3150">
          <cell r="B3150">
            <v>8040</v>
          </cell>
          <cell r="C3150" t="str">
            <v>東京ソワール</v>
          </cell>
          <cell r="D3150" t="str">
            <v>東2</v>
          </cell>
          <cell r="E3150" t="str">
            <v>繊維</v>
          </cell>
          <cell r="F3150">
            <v>3.8600000000000002E-2</v>
          </cell>
          <cell r="G3150" t="str">
            <v/>
          </cell>
        </row>
        <row r="3151">
          <cell r="B3151">
            <v>8041</v>
          </cell>
          <cell r="C3151" t="str">
            <v>OUG</v>
          </cell>
          <cell r="D3151" t="str">
            <v>東1</v>
          </cell>
          <cell r="E3151" t="str">
            <v>卸売</v>
          </cell>
          <cell r="F3151">
            <v>5.5622919999999999E-2</v>
          </cell>
          <cell r="G3151" t="str">
            <v/>
          </cell>
        </row>
        <row r="3152">
          <cell r="B3152">
            <v>8043</v>
          </cell>
          <cell r="C3152" t="str">
            <v>スターゼン</v>
          </cell>
          <cell r="D3152" t="str">
            <v>東1</v>
          </cell>
          <cell r="E3152" t="str">
            <v>卸売</v>
          </cell>
          <cell r="F3152">
            <v>0.19522552000000001</v>
          </cell>
          <cell r="G3152" t="str">
            <v/>
          </cell>
        </row>
        <row r="3153">
          <cell r="B3153">
            <v>8045</v>
          </cell>
          <cell r="C3153" t="str">
            <v>横浜丸魚</v>
          </cell>
          <cell r="D3153" t="str">
            <v>JQ</v>
          </cell>
          <cell r="E3153" t="str">
            <v>卸売</v>
          </cell>
          <cell r="F3153">
            <v>7.2617059999999997E-2</v>
          </cell>
          <cell r="G3153" t="str">
            <v/>
          </cell>
        </row>
        <row r="3154">
          <cell r="B3154">
            <v>8046</v>
          </cell>
          <cell r="C3154" t="str">
            <v>丸藤シートパイル</v>
          </cell>
          <cell r="D3154" t="str">
            <v>東2</v>
          </cell>
          <cell r="E3154" t="str">
            <v>卸売</v>
          </cell>
          <cell r="F3154">
            <v>0.04</v>
          </cell>
          <cell r="G3154" t="str">
            <v/>
          </cell>
        </row>
        <row r="3155">
          <cell r="B3155">
            <v>8050</v>
          </cell>
          <cell r="C3155" t="str">
            <v>セイコー</v>
          </cell>
          <cell r="D3155" t="str">
            <v>東1</v>
          </cell>
          <cell r="E3155" t="str">
            <v>精密</v>
          </cell>
          <cell r="F3155">
            <v>0.41404260999999998</v>
          </cell>
          <cell r="G3155">
            <v>33.520000000000003</v>
          </cell>
        </row>
        <row r="3156">
          <cell r="B3156">
            <v>8051</v>
          </cell>
          <cell r="C3156" t="str">
            <v>山善</v>
          </cell>
          <cell r="D3156" t="str">
            <v>東1</v>
          </cell>
          <cell r="E3156" t="str">
            <v>卸売</v>
          </cell>
          <cell r="F3156">
            <v>0.95305435000000005</v>
          </cell>
          <cell r="G3156">
            <v>35.64</v>
          </cell>
        </row>
        <row r="3157">
          <cell r="B3157">
            <v>8052</v>
          </cell>
          <cell r="C3157" t="str">
            <v>椿本興業</v>
          </cell>
          <cell r="D3157" t="str">
            <v>東1</v>
          </cell>
          <cell r="E3157" t="str">
            <v>卸売</v>
          </cell>
          <cell r="F3157">
            <v>6.4979690000000007E-2</v>
          </cell>
          <cell r="G3157" t="str">
            <v/>
          </cell>
        </row>
        <row r="3158">
          <cell r="B3158">
            <v>8053</v>
          </cell>
          <cell r="C3158" t="str">
            <v>住友商事</v>
          </cell>
          <cell r="D3158" t="str">
            <v>東1</v>
          </cell>
          <cell r="E3158" t="str">
            <v>卸売</v>
          </cell>
          <cell r="F3158">
            <v>12.51404367</v>
          </cell>
          <cell r="G3158">
            <v>39.9</v>
          </cell>
        </row>
        <row r="3159">
          <cell r="B3159">
            <v>8056</v>
          </cell>
          <cell r="C3159" t="str">
            <v>日本ユニシス</v>
          </cell>
          <cell r="D3159" t="str">
            <v>東1</v>
          </cell>
          <cell r="E3159" t="str">
            <v>情通</v>
          </cell>
          <cell r="F3159">
            <v>1.0966352399999999</v>
          </cell>
          <cell r="G3159">
            <v>31.93</v>
          </cell>
        </row>
        <row r="3160">
          <cell r="B3160">
            <v>8057</v>
          </cell>
          <cell r="C3160" t="str">
            <v>内田洋行</v>
          </cell>
          <cell r="D3160" t="str">
            <v>東1</v>
          </cell>
          <cell r="E3160" t="str">
            <v>卸売</v>
          </cell>
          <cell r="F3160">
            <v>0.10419370999999999</v>
          </cell>
          <cell r="G3160" t="str">
            <v/>
          </cell>
        </row>
        <row r="3161">
          <cell r="B3161">
            <v>8058</v>
          </cell>
          <cell r="C3161" t="str">
            <v>三菱商事</v>
          </cell>
          <cell r="D3161" t="str">
            <v>東1</v>
          </cell>
          <cell r="E3161" t="str">
            <v>卸売</v>
          </cell>
          <cell r="F3161">
            <v>14.85723351</v>
          </cell>
          <cell r="G3161">
            <v>39.69</v>
          </cell>
        </row>
        <row r="3162">
          <cell r="B3162">
            <v>8059</v>
          </cell>
          <cell r="C3162" t="str">
            <v>第一実業</v>
          </cell>
          <cell r="D3162" t="str">
            <v>東1</v>
          </cell>
          <cell r="E3162" t="str">
            <v>卸売</v>
          </cell>
          <cell r="F3162">
            <v>0.110864</v>
          </cell>
          <cell r="G3162" t="str">
            <v/>
          </cell>
        </row>
        <row r="3163">
          <cell r="B3163">
            <v>8060</v>
          </cell>
          <cell r="C3163" t="str">
            <v>キヤノンMJ</v>
          </cell>
          <cell r="D3163" t="str">
            <v>東1</v>
          </cell>
          <cell r="E3163" t="str">
            <v>卸売</v>
          </cell>
          <cell r="F3163">
            <v>1.3107997199999999</v>
          </cell>
          <cell r="G3163">
            <v>37.11</v>
          </cell>
        </row>
        <row r="3164">
          <cell r="B3164">
            <v>8061</v>
          </cell>
          <cell r="C3164" t="str">
            <v>西華産業</v>
          </cell>
          <cell r="D3164" t="str">
            <v>東1</v>
          </cell>
          <cell r="E3164" t="str">
            <v>卸売</v>
          </cell>
          <cell r="F3164">
            <v>0.1282065</v>
          </cell>
          <cell r="G3164" t="str">
            <v/>
          </cell>
        </row>
        <row r="3165">
          <cell r="B3165">
            <v>8065</v>
          </cell>
          <cell r="C3165" t="str">
            <v>佐藤商事</v>
          </cell>
          <cell r="D3165" t="str">
            <v>東1</v>
          </cell>
          <cell r="E3165" t="str">
            <v>卸売</v>
          </cell>
          <cell r="F3165">
            <v>0.2179905</v>
          </cell>
          <cell r="G3165" t="str">
            <v/>
          </cell>
        </row>
        <row r="3166">
          <cell r="B3166">
            <v>8066</v>
          </cell>
          <cell r="C3166" t="str">
            <v>三谷商事</v>
          </cell>
          <cell r="D3166" t="str">
            <v>東2</v>
          </cell>
          <cell r="E3166" t="str">
            <v>卸売</v>
          </cell>
          <cell r="F3166">
            <v>1.20008548</v>
          </cell>
          <cell r="G3166" t="str">
            <v/>
          </cell>
        </row>
        <row r="3167">
          <cell r="B3167">
            <v>8068</v>
          </cell>
          <cell r="C3167" t="str">
            <v>菱洋エレクトロ</v>
          </cell>
          <cell r="D3167" t="str">
            <v>東1</v>
          </cell>
          <cell r="E3167" t="str">
            <v>卸売</v>
          </cell>
          <cell r="F3167">
            <v>0.26800000000000002</v>
          </cell>
          <cell r="G3167">
            <v>33.869999999999997</v>
          </cell>
        </row>
        <row r="3168">
          <cell r="B3168">
            <v>8070</v>
          </cell>
          <cell r="C3168" t="str">
            <v>東京産業</v>
          </cell>
          <cell r="D3168" t="str">
            <v>東1</v>
          </cell>
          <cell r="E3168" t="str">
            <v>卸売</v>
          </cell>
          <cell r="F3168">
            <v>0.28678485999999997</v>
          </cell>
          <cell r="G3168" t="str">
            <v/>
          </cell>
        </row>
        <row r="3169">
          <cell r="B3169">
            <v>8072</v>
          </cell>
          <cell r="C3169" t="str">
            <v>日本出版貿易</v>
          </cell>
          <cell r="D3169" t="str">
            <v>JQ</v>
          </cell>
          <cell r="E3169" t="str">
            <v>卸売</v>
          </cell>
          <cell r="F3169">
            <v>7.0000000000000001E-3</v>
          </cell>
          <cell r="G3169" t="str">
            <v/>
          </cell>
        </row>
        <row r="3170">
          <cell r="B3170">
            <v>8074</v>
          </cell>
          <cell r="C3170" t="str">
            <v>ユアサ商事</v>
          </cell>
          <cell r="D3170" t="str">
            <v>東1</v>
          </cell>
          <cell r="E3170" t="str">
            <v>卸売</v>
          </cell>
          <cell r="F3170">
            <v>0.23155882</v>
          </cell>
          <cell r="G3170">
            <v>35.35</v>
          </cell>
        </row>
        <row r="3171">
          <cell r="B3171">
            <v>8075</v>
          </cell>
          <cell r="C3171" t="str">
            <v>神鋼商事</v>
          </cell>
          <cell r="D3171" t="str">
            <v>東1</v>
          </cell>
          <cell r="E3171" t="str">
            <v>卸売</v>
          </cell>
          <cell r="F3171">
            <v>8.8605619999999996E-2</v>
          </cell>
          <cell r="G3171" t="str">
            <v/>
          </cell>
        </row>
        <row r="3172">
          <cell r="B3172">
            <v>8077</v>
          </cell>
          <cell r="C3172" t="str">
            <v>トルク</v>
          </cell>
          <cell r="D3172" t="str">
            <v>東1</v>
          </cell>
          <cell r="E3172" t="str">
            <v>卸売</v>
          </cell>
          <cell r="F3172">
            <v>0.28007448000000001</v>
          </cell>
          <cell r="G3172" t="str">
            <v/>
          </cell>
        </row>
        <row r="3173">
          <cell r="B3173">
            <v>8078</v>
          </cell>
          <cell r="C3173" t="str">
            <v>阪和興業</v>
          </cell>
          <cell r="D3173" t="str">
            <v>東1</v>
          </cell>
          <cell r="E3173" t="str">
            <v>卸売</v>
          </cell>
          <cell r="F3173">
            <v>0.42332639999999999</v>
          </cell>
          <cell r="G3173">
            <v>36.74</v>
          </cell>
        </row>
        <row r="3174">
          <cell r="B3174">
            <v>8079</v>
          </cell>
          <cell r="C3174" t="str">
            <v>正栄食品</v>
          </cell>
          <cell r="D3174" t="str">
            <v>東1</v>
          </cell>
          <cell r="E3174" t="str">
            <v>卸売</v>
          </cell>
          <cell r="F3174">
            <v>0.17100000000000001</v>
          </cell>
          <cell r="G3174" t="str">
            <v/>
          </cell>
        </row>
        <row r="3175">
          <cell r="B3175">
            <v>8081</v>
          </cell>
          <cell r="C3175" t="str">
            <v>カナデン</v>
          </cell>
          <cell r="D3175" t="str">
            <v>東1</v>
          </cell>
          <cell r="E3175" t="str">
            <v>卸売</v>
          </cell>
          <cell r="F3175">
            <v>0.28599999999999998</v>
          </cell>
          <cell r="G3175" t="str">
            <v/>
          </cell>
        </row>
        <row r="3176">
          <cell r="B3176">
            <v>8084</v>
          </cell>
          <cell r="C3176" t="str">
            <v>菱電商事</v>
          </cell>
          <cell r="D3176" t="str">
            <v>東1</v>
          </cell>
          <cell r="E3176" t="str">
            <v>卸売</v>
          </cell>
          <cell r="F3176">
            <v>0.22824976999999999</v>
          </cell>
          <cell r="G3176" t="str">
            <v/>
          </cell>
        </row>
        <row r="3177">
          <cell r="B3177">
            <v>8085</v>
          </cell>
          <cell r="C3177" t="str">
            <v>ナラサキ産業</v>
          </cell>
          <cell r="D3177" t="str">
            <v>東2</v>
          </cell>
          <cell r="E3177" t="str">
            <v>卸売</v>
          </cell>
          <cell r="F3177">
            <v>5.3255999999999998E-2</v>
          </cell>
          <cell r="G3177" t="str">
            <v/>
          </cell>
        </row>
        <row r="3178">
          <cell r="B3178">
            <v>8086</v>
          </cell>
          <cell r="C3178" t="str">
            <v>ニプロ</v>
          </cell>
          <cell r="D3178" t="str">
            <v>東1</v>
          </cell>
          <cell r="E3178" t="str">
            <v>精密</v>
          </cell>
          <cell r="F3178">
            <v>1.71459479</v>
          </cell>
          <cell r="G3178">
            <v>32.39</v>
          </cell>
        </row>
        <row r="3179">
          <cell r="B3179">
            <v>8088</v>
          </cell>
          <cell r="C3179" t="str">
            <v>岩谷産業</v>
          </cell>
          <cell r="D3179" t="str">
            <v>東1</v>
          </cell>
          <cell r="E3179" t="str">
            <v>卸売</v>
          </cell>
          <cell r="F3179">
            <v>0.58561649000000005</v>
          </cell>
          <cell r="G3179">
            <v>32.19</v>
          </cell>
        </row>
        <row r="3180">
          <cell r="B3180">
            <v>8089</v>
          </cell>
          <cell r="C3180" t="str">
            <v>ナイス</v>
          </cell>
          <cell r="D3180" t="str">
            <v>東1</v>
          </cell>
          <cell r="E3180" t="str">
            <v>卸売</v>
          </cell>
          <cell r="F3180">
            <v>0.12143719</v>
          </cell>
          <cell r="G3180" t="str">
            <v/>
          </cell>
        </row>
        <row r="3181">
          <cell r="B3181">
            <v>8091</v>
          </cell>
          <cell r="C3181" t="str">
            <v>ニチモウ</v>
          </cell>
          <cell r="D3181" t="str">
            <v>東1</v>
          </cell>
          <cell r="E3181" t="str">
            <v>卸売</v>
          </cell>
          <cell r="F3181">
            <v>3.7873999999999998E-2</v>
          </cell>
          <cell r="G3181" t="str">
            <v/>
          </cell>
        </row>
        <row r="3182">
          <cell r="B3182">
            <v>8093</v>
          </cell>
          <cell r="C3182" t="str">
            <v>極東貿易</v>
          </cell>
          <cell r="D3182" t="str">
            <v>東1</v>
          </cell>
          <cell r="E3182" t="str">
            <v>卸売</v>
          </cell>
          <cell r="F3182">
            <v>6.4959180000000005E-2</v>
          </cell>
          <cell r="G3182" t="str">
            <v/>
          </cell>
        </row>
        <row r="3183">
          <cell r="B3183">
            <v>8095</v>
          </cell>
          <cell r="C3183" t="str">
            <v>アステナ</v>
          </cell>
          <cell r="D3183" t="str">
            <v>東1</v>
          </cell>
          <cell r="E3183" t="str">
            <v>卸売</v>
          </cell>
          <cell r="F3183">
            <v>0.40630086999999998</v>
          </cell>
          <cell r="G3183">
            <v>30.99</v>
          </cell>
        </row>
        <row r="3184">
          <cell r="B3184">
            <v>8096</v>
          </cell>
          <cell r="C3184" t="str">
            <v>兼松エレク</v>
          </cell>
          <cell r="D3184" t="str">
            <v>東1</v>
          </cell>
          <cell r="E3184" t="str">
            <v>情通</v>
          </cell>
          <cell r="F3184">
            <v>0.28633952000000001</v>
          </cell>
          <cell r="G3184" t="str">
            <v/>
          </cell>
        </row>
        <row r="3185">
          <cell r="B3185">
            <v>8097</v>
          </cell>
          <cell r="C3185" t="str">
            <v>三愛石油</v>
          </cell>
          <cell r="D3185" t="str">
            <v>東1</v>
          </cell>
          <cell r="E3185" t="str">
            <v>卸売</v>
          </cell>
          <cell r="F3185">
            <v>0.71</v>
          </cell>
          <cell r="G3185">
            <v>29.24</v>
          </cell>
        </row>
        <row r="3186">
          <cell r="B3186">
            <v>8098</v>
          </cell>
          <cell r="C3186" t="str">
            <v>稲畑産業</v>
          </cell>
          <cell r="D3186" t="str">
            <v>東1</v>
          </cell>
          <cell r="E3186" t="str">
            <v>卸売</v>
          </cell>
          <cell r="F3186">
            <v>0.63499227000000003</v>
          </cell>
          <cell r="G3186">
            <v>39.33</v>
          </cell>
        </row>
        <row r="3187">
          <cell r="B3187">
            <v>8101</v>
          </cell>
          <cell r="C3187" t="str">
            <v>GSIクレオス</v>
          </cell>
          <cell r="D3187" t="str">
            <v>東1</v>
          </cell>
          <cell r="E3187" t="str">
            <v>卸売</v>
          </cell>
          <cell r="F3187">
            <v>0.12629942</v>
          </cell>
          <cell r="G3187">
            <v>39.39</v>
          </cell>
        </row>
        <row r="3188">
          <cell r="B3188">
            <v>8103</v>
          </cell>
          <cell r="C3188" t="str">
            <v>明和産業</v>
          </cell>
          <cell r="D3188" t="str">
            <v>東1</v>
          </cell>
          <cell r="E3188" t="str">
            <v>卸売</v>
          </cell>
          <cell r="F3188">
            <v>0.4178</v>
          </cell>
          <cell r="G3188">
            <v>39.93</v>
          </cell>
        </row>
        <row r="3189">
          <cell r="B3189">
            <v>8104</v>
          </cell>
          <cell r="C3189" t="str">
            <v>クワザワ</v>
          </cell>
          <cell r="D3189" t="str">
            <v>東1</v>
          </cell>
          <cell r="E3189" t="str">
            <v>卸売</v>
          </cell>
          <cell r="F3189">
            <v>0.16694496</v>
          </cell>
          <cell r="G3189" t="str">
            <v/>
          </cell>
        </row>
        <row r="3190">
          <cell r="B3190">
            <v>8105</v>
          </cell>
          <cell r="C3190" t="str">
            <v>堀田丸正</v>
          </cell>
          <cell r="D3190" t="str">
            <v>東2</v>
          </cell>
          <cell r="E3190" t="str">
            <v>卸売</v>
          </cell>
          <cell r="F3190">
            <v>0.59640347999999999</v>
          </cell>
          <cell r="G3190" t="str">
            <v/>
          </cell>
        </row>
        <row r="3191">
          <cell r="B3191">
            <v>8107</v>
          </cell>
          <cell r="C3191" t="str">
            <v>キムラタン</v>
          </cell>
          <cell r="D3191" t="str">
            <v>東1</v>
          </cell>
          <cell r="E3191" t="str">
            <v>繊維</v>
          </cell>
          <cell r="F3191">
            <v>1.4746041000000001</v>
          </cell>
          <cell r="G3191" t="str">
            <v/>
          </cell>
        </row>
        <row r="3192">
          <cell r="B3192">
            <v>8111</v>
          </cell>
          <cell r="C3192" t="str">
            <v>ゴールドウイン</v>
          </cell>
          <cell r="D3192" t="str">
            <v>東1</v>
          </cell>
          <cell r="E3192" t="str">
            <v>繊維</v>
          </cell>
          <cell r="F3192">
            <v>0.47448172</v>
          </cell>
          <cell r="G3192">
            <v>32.369999999999997</v>
          </cell>
        </row>
        <row r="3193">
          <cell r="B3193">
            <v>8113</v>
          </cell>
          <cell r="C3193" t="str">
            <v>ユニチャーム</v>
          </cell>
          <cell r="D3193" t="str">
            <v>東1</v>
          </cell>
          <cell r="E3193" t="str">
            <v>化学</v>
          </cell>
          <cell r="F3193">
            <v>6.2083431899999999</v>
          </cell>
          <cell r="G3193">
            <v>33.380000000000003</v>
          </cell>
        </row>
        <row r="3194">
          <cell r="B3194">
            <v>8114</v>
          </cell>
          <cell r="C3194" t="str">
            <v>デサント</v>
          </cell>
          <cell r="D3194" t="str">
            <v>東1</v>
          </cell>
          <cell r="E3194" t="str">
            <v>繊維</v>
          </cell>
          <cell r="F3194">
            <v>0.76924176</v>
          </cell>
          <cell r="G3194">
            <v>28.72</v>
          </cell>
        </row>
        <row r="3195">
          <cell r="B3195">
            <v>8115</v>
          </cell>
          <cell r="C3195" t="str">
            <v>ムーンバット</v>
          </cell>
          <cell r="D3195" t="str">
            <v>東2</v>
          </cell>
          <cell r="E3195" t="str">
            <v>卸売</v>
          </cell>
          <cell r="F3195">
            <v>5.3417329999999999E-2</v>
          </cell>
          <cell r="G3195" t="str">
            <v/>
          </cell>
        </row>
        <row r="3196">
          <cell r="B3196">
            <v>8117</v>
          </cell>
          <cell r="C3196" t="str">
            <v>中央自動車</v>
          </cell>
          <cell r="D3196" t="str">
            <v>東2</v>
          </cell>
          <cell r="E3196" t="str">
            <v>卸売</v>
          </cell>
          <cell r="F3196">
            <v>0.20019999999999999</v>
          </cell>
          <cell r="G3196" t="str">
            <v/>
          </cell>
        </row>
        <row r="3197">
          <cell r="B3197">
            <v>8118</v>
          </cell>
          <cell r="C3197" t="str">
            <v>キング</v>
          </cell>
          <cell r="D3197" t="str">
            <v>東1</v>
          </cell>
          <cell r="E3197" t="str">
            <v>繊維</v>
          </cell>
          <cell r="F3197">
            <v>0.24771561</v>
          </cell>
          <cell r="G3197" t="str">
            <v/>
          </cell>
        </row>
        <row r="3198">
          <cell r="B3198">
            <v>8119</v>
          </cell>
          <cell r="C3198" t="str">
            <v>三栄コーポ</v>
          </cell>
          <cell r="D3198" t="str">
            <v>JQ</v>
          </cell>
          <cell r="E3198" t="str">
            <v>卸売</v>
          </cell>
          <cell r="F3198">
            <v>2.552946E-2</v>
          </cell>
          <cell r="G3198" t="str">
            <v/>
          </cell>
        </row>
        <row r="3199">
          <cell r="B3199">
            <v>8123</v>
          </cell>
          <cell r="C3199" t="str">
            <v>川辺</v>
          </cell>
          <cell r="D3199" t="str">
            <v>JQ</v>
          </cell>
          <cell r="E3199" t="str">
            <v>卸売</v>
          </cell>
          <cell r="F3199">
            <v>1.8610000000000002E-2</v>
          </cell>
          <cell r="G3199" t="str">
            <v/>
          </cell>
        </row>
        <row r="3200">
          <cell r="B3200">
            <v>8125</v>
          </cell>
          <cell r="C3200" t="str">
            <v>ワキタ</v>
          </cell>
          <cell r="D3200" t="str">
            <v>東1</v>
          </cell>
          <cell r="E3200" t="str">
            <v>卸売</v>
          </cell>
          <cell r="F3200">
            <v>0.52021297</v>
          </cell>
          <cell r="G3200" t="str">
            <v/>
          </cell>
        </row>
        <row r="3201">
          <cell r="B3201">
            <v>8127</v>
          </cell>
          <cell r="C3201" t="str">
            <v>ヤマトインタ</v>
          </cell>
          <cell r="D3201" t="str">
            <v>東1</v>
          </cell>
          <cell r="E3201" t="str">
            <v>繊維</v>
          </cell>
          <cell r="F3201">
            <v>0.21302936</v>
          </cell>
          <cell r="G3201" t="str">
            <v/>
          </cell>
        </row>
        <row r="3202">
          <cell r="B3202">
            <v>8129</v>
          </cell>
          <cell r="C3202" t="str">
            <v>東邦</v>
          </cell>
          <cell r="D3202" t="str">
            <v>東1</v>
          </cell>
          <cell r="E3202" t="str">
            <v>卸売</v>
          </cell>
          <cell r="F3202">
            <v>0.78270141999999998</v>
          </cell>
          <cell r="G3202">
            <v>34.81</v>
          </cell>
        </row>
        <row r="3203">
          <cell r="B3203">
            <v>8130</v>
          </cell>
          <cell r="C3203" t="str">
            <v>サンゲツ</v>
          </cell>
          <cell r="D3203" t="str">
            <v>東1</v>
          </cell>
          <cell r="E3203" t="str">
            <v>卸売</v>
          </cell>
          <cell r="F3203">
            <v>0.59899999999999998</v>
          </cell>
          <cell r="G3203" t="str">
            <v/>
          </cell>
        </row>
        <row r="3204">
          <cell r="B3204">
            <v>8131</v>
          </cell>
          <cell r="C3204" t="str">
            <v>ミツウロコ</v>
          </cell>
          <cell r="D3204" t="str">
            <v>東1</v>
          </cell>
          <cell r="E3204" t="str">
            <v>卸売</v>
          </cell>
          <cell r="F3204">
            <v>0.62332388000000005</v>
          </cell>
          <cell r="G3204" t="str">
            <v/>
          </cell>
        </row>
        <row r="3205">
          <cell r="B3205">
            <v>8132</v>
          </cell>
          <cell r="C3205" t="str">
            <v>シナネン</v>
          </cell>
          <cell r="D3205" t="str">
            <v>東1</v>
          </cell>
          <cell r="E3205" t="str">
            <v>卸売</v>
          </cell>
          <cell r="F3205">
            <v>0.13046590999999999</v>
          </cell>
          <cell r="G3205" t="str">
            <v/>
          </cell>
        </row>
        <row r="3206">
          <cell r="B3206">
            <v>8133</v>
          </cell>
          <cell r="C3206" t="str">
            <v>伊藤忠エネクス</v>
          </cell>
          <cell r="D3206" t="str">
            <v>東1</v>
          </cell>
          <cell r="E3206" t="str">
            <v>卸売</v>
          </cell>
          <cell r="F3206">
            <v>1.1688110599999999</v>
          </cell>
          <cell r="G3206">
            <v>37.58</v>
          </cell>
        </row>
        <row r="3207">
          <cell r="B3207">
            <v>8135</v>
          </cell>
          <cell r="C3207" t="str">
            <v>ゼット</v>
          </cell>
          <cell r="D3207" t="str">
            <v>東2</v>
          </cell>
          <cell r="E3207" t="str">
            <v>卸売</v>
          </cell>
          <cell r="F3207">
            <v>0.20102</v>
          </cell>
          <cell r="G3207" t="str">
            <v/>
          </cell>
        </row>
        <row r="3208">
          <cell r="B3208">
            <v>8136</v>
          </cell>
          <cell r="C3208" t="str">
            <v>サンリオ</v>
          </cell>
          <cell r="D3208" t="str">
            <v>東1</v>
          </cell>
          <cell r="E3208" t="str">
            <v>卸売</v>
          </cell>
          <cell r="F3208">
            <v>0.89065300999999997</v>
          </cell>
          <cell r="G3208">
            <v>31.52</v>
          </cell>
        </row>
        <row r="3209">
          <cell r="B3209">
            <v>8137</v>
          </cell>
          <cell r="C3209" t="str">
            <v>サンワテクノス</v>
          </cell>
          <cell r="D3209" t="str">
            <v>東1</v>
          </cell>
          <cell r="E3209" t="str">
            <v>卸売</v>
          </cell>
          <cell r="F3209">
            <v>0.16044</v>
          </cell>
          <cell r="G3209" t="str">
            <v/>
          </cell>
        </row>
        <row r="3210">
          <cell r="B3210">
            <v>8138</v>
          </cell>
          <cell r="C3210" t="str">
            <v>三京化成</v>
          </cell>
          <cell r="D3210" t="str">
            <v>東2</v>
          </cell>
          <cell r="E3210" t="str">
            <v>卸売</v>
          </cell>
          <cell r="F3210">
            <v>1.5599999999999999E-2</v>
          </cell>
          <cell r="G3210" t="str">
            <v/>
          </cell>
        </row>
        <row r="3211">
          <cell r="B3211">
            <v>8139</v>
          </cell>
          <cell r="C3211" t="str">
            <v>ナガホリ</v>
          </cell>
          <cell r="D3211" t="str">
            <v>東2</v>
          </cell>
          <cell r="E3211" t="str">
            <v>卸売</v>
          </cell>
          <cell r="F3211">
            <v>0.16773376000000001</v>
          </cell>
          <cell r="G3211" t="str">
            <v/>
          </cell>
        </row>
        <row r="3212">
          <cell r="B3212">
            <v>8140</v>
          </cell>
          <cell r="C3212" t="str">
            <v>リョーサン</v>
          </cell>
          <cell r="D3212" t="str">
            <v>東1</v>
          </cell>
          <cell r="E3212" t="str">
            <v>卸売</v>
          </cell>
          <cell r="F3212">
            <v>0.25</v>
          </cell>
          <cell r="G3212" t="str">
            <v/>
          </cell>
        </row>
        <row r="3213">
          <cell r="B3213">
            <v>8141</v>
          </cell>
          <cell r="C3213" t="str">
            <v>新光商事</v>
          </cell>
          <cell r="D3213" t="str">
            <v>東1</v>
          </cell>
          <cell r="E3213" t="str">
            <v>卸売</v>
          </cell>
          <cell r="F3213">
            <v>0.38010566000000001</v>
          </cell>
          <cell r="G3213" t="str">
            <v/>
          </cell>
        </row>
        <row r="3214">
          <cell r="B3214">
            <v>8142</v>
          </cell>
          <cell r="C3214" t="str">
            <v>トーホー</v>
          </cell>
          <cell r="D3214" t="str">
            <v>東1</v>
          </cell>
          <cell r="E3214" t="str">
            <v>卸売</v>
          </cell>
          <cell r="F3214">
            <v>0.11012166</v>
          </cell>
          <cell r="G3214" t="str">
            <v/>
          </cell>
        </row>
        <row r="3215">
          <cell r="B3215">
            <v>8143</v>
          </cell>
          <cell r="C3215" t="str">
            <v>ラピーヌ</v>
          </cell>
          <cell r="D3215" t="str">
            <v>東2</v>
          </cell>
          <cell r="E3215" t="str">
            <v>繊維</v>
          </cell>
          <cell r="F3215">
            <v>2.5670640000000002E-2</v>
          </cell>
          <cell r="G3215" t="str">
            <v/>
          </cell>
        </row>
        <row r="3216">
          <cell r="B3216">
            <v>8144</v>
          </cell>
          <cell r="C3216" t="str">
            <v>電響社</v>
          </cell>
          <cell r="D3216" t="str">
            <v>東2</v>
          </cell>
          <cell r="E3216" t="str">
            <v>卸売</v>
          </cell>
          <cell r="F3216">
            <v>6.6650210000000001E-2</v>
          </cell>
          <cell r="G3216" t="str">
            <v/>
          </cell>
        </row>
        <row r="3217">
          <cell r="B3217">
            <v>8147</v>
          </cell>
          <cell r="C3217" t="str">
            <v>トミタ</v>
          </cell>
          <cell r="D3217" t="str">
            <v>JQ</v>
          </cell>
          <cell r="E3217" t="str">
            <v>卸売</v>
          </cell>
          <cell r="F3217">
            <v>6.1580000000000003E-2</v>
          </cell>
          <cell r="G3217" t="str">
            <v/>
          </cell>
        </row>
        <row r="3218">
          <cell r="B3218">
            <v>8150</v>
          </cell>
          <cell r="C3218" t="str">
            <v>三信電気</v>
          </cell>
          <cell r="D3218" t="str">
            <v>東1</v>
          </cell>
          <cell r="E3218" t="str">
            <v>卸売</v>
          </cell>
          <cell r="F3218">
            <v>0.16281372999999999</v>
          </cell>
          <cell r="G3218">
            <v>39.01</v>
          </cell>
        </row>
        <row r="3219">
          <cell r="B3219">
            <v>8151</v>
          </cell>
          <cell r="C3219" t="str">
            <v>東陽テクニカ</v>
          </cell>
          <cell r="D3219" t="str">
            <v>東1</v>
          </cell>
          <cell r="E3219" t="str">
            <v>卸売</v>
          </cell>
          <cell r="F3219">
            <v>0.26085000000000003</v>
          </cell>
          <cell r="G3219" t="str">
            <v/>
          </cell>
        </row>
        <row r="3220">
          <cell r="B3220">
            <v>8152</v>
          </cell>
          <cell r="C3220" t="str">
            <v>ソマール</v>
          </cell>
          <cell r="D3220" t="str">
            <v>東2</v>
          </cell>
          <cell r="E3220" t="str">
            <v>卸売</v>
          </cell>
          <cell r="F3220">
            <v>1.9587340000000002E-2</v>
          </cell>
          <cell r="G3220" t="str">
            <v/>
          </cell>
        </row>
        <row r="3221">
          <cell r="B3221">
            <v>8153</v>
          </cell>
          <cell r="C3221" t="str">
            <v>モスフード</v>
          </cell>
          <cell r="D3221" t="str">
            <v>東1</v>
          </cell>
          <cell r="E3221" t="str">
            <v>卸売</v>
          </cell>
          <cell r="F3221">
            <v>0.32009910000000003</v>
          </cell>
          <cell r="G3221">
            <v>33.22</v>
          </cell>
        </row>
        <row r="3222">
          <cell r="B3222">
            <v>8154</v>
          </cell>
          <cell r="C3222" t="str">
            <v>加賀電子</v>
          </cell>
          <cell r="D3222" t="str">
            <v>東1</v>
          </cell>
          <cell r="E3222" t="str">
            <v>卸売</v>
          </cell>
          <cell r="F3222">
            <v>0.28702117999999999</v>
          </cell>
          <cell r="G3222">
            <v>35.79</v>
          </cell>
        </row>
        <row r="3223">
          <cell r="B3223">
            <v>8155</v>
          </cell>
          <cell r="C3223" t="str">
            <v>三益半導体</v>
          </cell>
          <cell r="D3223" t="str">
            <v>東1</v>
          </cell>
          <cell r="E3223" t="str">
            <v>金属</v>
          </cell>
          <cell r="F3223">
            <v>0.35497182999999999</v>
          </cell>
          <cell r="G3223">
            <v>36.39</v>
          </cell>
        </row>
        <row r="3224">
          <cell r="B3224">
            <v>8157</v>
          </cell>
          <cell r="C3224" t="str">
            <v>都築電気</v>
          </cell>
          <cell r="D3224" t="str">
            <v>東1</v>
          </cell>
          <cell r="E3224" t="str">
            <v>情通</v>
          </cell>
          <cell r="F3224">
            <v>0.20177893999999999</v>
          </cell>
          <cell r="G3224" t="str">
            <v/>
          </cell>
        </row>
        <row r="3225">
          <cell r="B3225">
            <v>8158</v>
          </cell>
          <cell r="C3225" t="str">
            <v>ソーダニッカ</v>
          </cell>
          <cell r="D3225" t="str">
            <v>東1</v>
          </cell>
          <cell r="E3225" t="str">
            <v>卸売</v>
          </cell>
          <cell r="F3225">
            <v>0.23968</v>
          </cell>
          <cell r="G3225" t="str">
            <v/>
          </cell>
        </row>
        <row r="3226">
          <cell r="B3226">
            <v>8159</v>
          </cell>
          <cell r="C3226" t="str">
            <v>立花エレテック</v>
          </cell>
          <cell r="D3226" t="str">
            <v>東1</v>
          </cell>
          <cell r="E3226" t="str">
            <v>卸売</v>
          </cell>
          <cell r="F3226">
            <v>0.26025241999999998</v>
          </cell>
          <cell r="G3226" t="str">
            <v/>
          </cell>
        </row>
        <row r="3227">
          <cell r="B3227">
            <v>8160</v>
          </cell>
          <cell r="C3227" t="str">
            <v>木曽路</v>
          </cell>
          <cell r="D3227" t="str">
            <v>東1</v>
          </cell>
          <cell r="E3227" t="str">
            <v>小売</v>
          </cell>
          <cell r="F3227">
            <v>0.26613889000000002</v>
          </cell>
          <cell r="G3227">
            <v>36.25</v>
          </cell>
        </row>
        <row r="3228">
          <cell r="B3228">
            <v>8163</v>
          </cell>
          <cell r="C3228" t="str">
            <v>SRSHD</v>
          </cell>
          <cell r="D3228" t="str">
            <v>東1</v>
          </cell>
          <cell r="E3228" t="str">
            <v>小売</v>
          </cell>
          <cell r="F3228">
            <v>0.38896984000000001</v>
          </cell>
          <cell r="G3228" t="str">
            <v/>
          </cell>
        </row>
        <row r="3229">
          <cell r="B3229">
            <v>8165</v>
          </cell>
          <cell r="C3229" t="str">
            <v>千趣会</v>
          </cell>
          <cell r="D3229" t="str">
            <v>東1</v>
          </cell>
          <cell r="E3229" t="str">
            <v>小売</v>
          </cell>
          <cell r="F3229">
            <v>0.52056992999999996</v>
          </cell>
          <cell r="G3229" t="str">
            <v/>
          </cell>
        </row>
        <row r="3230">
          <cell r="B3230">
            <v>8166</v>
          </cell>
          <cell r="C3230" t="str">
            <v>タカキュー</v>
          </cell>
          <cell r="D3230" t="str">
            <v>東1</v>
          </cell>
          <cell r="E3230" t="str">
            <v>小売</v>
          </cell>
          <cell r="F3230">
            <v>0.24470822</v>
          </cell>
          <cell r="G3230" t="str">
            <v/>
          </cell>
        </row>
        <row r="3231">
          <cell r="B3231">
            <v>8167</v>
          </cell>
          <cell r="C3231" t="str">
            <v>リテールP</v>
          </cell>
          <cell r="D3231" t="str">
            <v>東1</v>
          </cell>
          <cell r="E3231" t="str">
            <v>小売</v>
          </cell>
          <cell r="F3231">
            <v>0.46646059000000001</v>
          </cell>
          <cell r="G3231">
            <v>35.25</v>
          </cell>
        </row>
        <row r="3232">
          <cell r="B3232">
            <v>8168</v>
          </cell>
          <cell r="C3232" t="str">
            <v>ケーヨー</v>
          </cell>
          <cell r="D3232" t="str">
            <v>東1</v>
          </cell>
          <cell r="E3232" t="str">
            <v>小売</v>
          </cell>
          <cell r="F3232">
            <v>0.65140184000000001</v>
          </cell>
          <cell r="G3232" t="str">
            <v/>
          </cell>
        </row>
        <row r="3233">
          <cell r="B3233">
            <v>8173</v>
          </cell>
          <cell r="C3233" t="str">
            <v>上新電機</v>
          </cell>
          <cell r="D3233" t="str">
            <v>東1</v>
          </cell>
          <cell r="E3233" t="str">
            <v>小売</v>
          </cell>
          <cell r="F3233">
            <v>0.28000000000000003</v>
          </cell>
          <cell r="G3233" t="str">
            <v/>
          </cell>
        </row>
        <row r="3234">
          <cell r="B3234">
            <v>8174</v>
          </cell>
          <cell r="C3234" t="str">
            <v>日本瓦斯</v>
          </cell>
          <cell r="D3234" t="str">
            <v>東1</v>
          </cell>
          <cell r="E3234" t="str">
            <v>小売</v>
          </cell>
          <cell r="F3234">
            <v>1.1860369799999999</v>
          </cell>
          <cell r="G3234">
            <v>36.270000000000003</v>
          </cell>
        </row>
        <row r="3235">
          <cell r="B3235">
            <v>8179</v>
          </cell>
          <cell r="C3235" t="str">
            <v>ロイヤル</v>
          </cell>
          <cell r="D3235" t="str">
            <v>東1</v>
          </cell>
          <cell r="E3235" t="str">
            <v>小売</v>
          </cell>
          <cell r="F3235">
            <v>0.45374889000000002</v>
          </cell>
          <cell r="G3235">
            <v>34.6</v>
          </cell>
        </row>
        <row r="3236">
          <cell r="B3236">
            <v>8181</v>
          </cell>
          <cell r="C3236" t="str">
            <v>東天紅</v>
          </cell>
          <cell r="D3236" t="str">
            <v>東1</v>
          </cell>
          <cell r="E3236" t="str">
            <v>小売</v>
          </cell>
          <cell r="F3236">
            <v>2.5728709999999998E-2</v>
          </cell>
          <cell r="G3236" t="str">
            <v/>
          </cell>
        </row>
        <row r="3237">
          <cell r="B3237">
            <v>8182</v>
          </cell>
          <cell r="C3237" t="str">
            <v>いなげや</v>
          </cell>
          <cell r="D3237" t="str">
            <v>東1</v>
          </cell>
          <cell r="E3237" t="str">
            <v>小売</v>
          </cell>
          <cell r="F3237">
            <v>0.52381447000000003</v>
          </cell>
          <cell r="G3237" t="str">
            <v/>
          </cell>
        </row>
        <row r="3238">
          <cell r="B3238">
            <v>8185</v>
          </cell>
          <cell r="C3238" t="str">
            <v>チヨダ</v>
          </cell>
          <cell r="D3238" t="str">
            <v>東1</v>
          </cell>
          <cell r="E3238" t="str">
            <v>小売</v>
          </cell>
          <cell r="F3238">
            <v>0.38609996000000002</v>
          </cell>
          <cell r="G3238" t="str">
            <v/>
          </cell>
        </row>
        <row r="3239">
          <cell r="B3239">
            <v>8194</v>
          </cell>
          <cell r="C3239" t="str">
            <v>ライフコーポ</v>
          </cell>
          <cell r="D3239" t="str">
            <v>東1</v>
          </cell>
          <cell r="E3239" t="str">
            <v>小売</v>
          </cell>
          <cell r="F3239">
            <v>0.494508</v>
          </cell>
          <cell r="G3239">
            <v>31.36</v>
          </cell>
        </row>
        <row r="3240">
          <cell r="B3240">
            <v>8198</v>
          </cell>
          <cell r="C3240" t="str">
            <v>MV東海</v>
          </cell>
          <cell r="D3240" t="str">
            <v>東2</v>
          </cell>
          <cell r="E3240" t="str">
            <v>小売</v>
          </cell>
          <cell r="F3240">
            <v>0.36473847999999998</v>
          </cell>
          <cell r="G3240" t="str">
            <v/>
          </cell>
        </row>
        <row r="3241">
          <cell r="B3241">
            <v>8200</v>
          </cell>
          <cell r="C3241" t="str">
            <v>リンガーハット</v>
          </cell>
          <cell r="D3241" t="str">
            <v>東1</v>
          </cell>
          <cell r="E3241" t="str">
            <v>小売</v>
          </cell>
          <cell r="F3241">
            <v>0.26067972</v>
          </cell>
          <cell r="G3241">
            <v>36.61</v>
          </cell>
        </row>
        <row r="3242">
          <cell r="B3242">
            <v>8202</v>
          </cell>
          <cell r="C3242" t="str">
            <v>ラオックス</v>
          </cell>
          <cell r="D3242" t="str">
            <v>東2</v>
          </cell>
          <cell r="E3242" t="str">
            <v>小売</v>
          </cell>
          <cell r="F3242">
            <v>0.93335102999999997</v>
          </cell>
          <cell r="G3242" t="str">
            <v/>
          </cell>
        </row>
        <row r="3243">
          <cell r="B3243">
            <v>8203</v>
          </cell>
          <cell r="C3243" t="str">
            <v>ミスターマックス</v>
          </cell>
          <cell r="D3243" t="str">
            <v>東1</v>
          </cell>
          <cell r="E3243" t="str">
            <v>小売</v>
          </cell>
          <cell r="F3243">
            <v>0.39611133999999998</v>
          </cell>
          <cell r="G3243" t="str">
            <v/>
          </cell>
        </row>
        <row r="3244">
          <cell r="B3244">
            <v>8207</v>
          </cell>
          <cell r="C3244" t="str">
            <v>テンアライド</v>
          </cell>
          <cell r="D3244" t="str">
            <v>東1</v>
          </cell>
          <cell r="E3244" t="str">
            <v>小売</v>
          </cell>
          <cell r="F3244">
            <v>0.27960727000000002</v>
          </cell>
          <cell r="G3244" t="str">
            <v/>
          </cell>
        </row>
        <row r="3245">
          <cell r="B3245">
            <v>8208</v>
          </cell>
          <cell r="C3245" t="str">
            <v>エンチョー</v>
          </cell>
          <cell r="D3245" t="str">
            <v>JQ</v>
          </cell>
          <cell r="E3245" t="str">
            <v>小売</v>
          </cell>
          <cell r="F3245">
            <v>6.8574969999999999E-2</v>
          </cell>
          <cell r="G3245" t="str">
            <v/>
          </cell>
        </row>
        <row r="3246">
          <cell r="B3246">
            <v>8209</v>
          </cell>
          <cell r="C3246" t="str">
            <v>フレンドリー</v>
          </cell>
          <cell r="D3246" t="str">
            <v>東2</v>
          </cell>
          <cell r="E3246" t="str">
            <v>小売</v>
          </cell>
          <cell r="F3246">
            <v>2.8556990000000001E-2</v>
          </cell>
          <cell r="G3246" t="str">
            <v/>
          </cell>
        </row>
        <row r="3247">
          <cell r="B3247">
            <v>8214</v>
          </cell>
          <cell r="C3247" t="str">
            <v>AOKI</v>
          </cell>
          <cell r="D3247" t="str">
            <v>東1</v>
          </cell>
          <cell r="E3247" t="str">
            <v>小売</v>
          </cell>
          <cell r="F3247">
            <v>0.87649504</v>
          </cell>
          <cell r="G3247">
            <v>32.950000000000003</v>
          </cell>
        </row>
        <row r="3248">
          <cell r="B3248">
            <v>8215</v>
          </cell>
          <cell r="C3248" t="str">
            <v>銀座山形屋</v>
          </cell>
          <cell r="D3248" t="str">
            <v>JQ</v>
          </cell>
          <cell r="E3248" t="str">
            <v>小売</v>
          </cell>
          <cell r="F3248">
            <v>1.8044709999999999E-2</v>
          </cell>
          <cell r="G3248" t="str">
            <v/>
          </cell>
        </row>
        <row r="3249">
          <cell r="B3249">
            <v>8217</v>
          </cell>
          <cell r="C3249" t="str">
            <v>オークワ</v>
          </cell>
          <cell r="D3249" t="str">
            <v>東1</v>
          </cell>
          <cell r="E3249" t="str">
            <v>小売</v>
          </cell>
          <cell r="F3249">
            <v>0.45237296999999999</v>
          </cell>
          <cell r="G3249">
            <v>31.49</v>
          </cell>
        </row>
        <row r="3250">
          <cell r="B3250">
            <v>8218</v>
          </cell>
          <cell r="C3250" t="str">
            <v>コメリ</v>
          </cell>
          <cell r="D3250" t="str">
            <v>東1</v>
          </cell>
          <cell r="E3250" t="str">
            <v>小売</v>
          </cell>
          <cell r="F3250">
            <v>0.54409167999999997</v>
          </cell>
          <cell r="G3250">
            <v>38.590000000000003</v>
          </cell>
        </row>
        <row r="3251">
          <cell r="B3251">
            <v>8219</v>
          </cell>
          <cell r="C3251" t="str">
            <v>青山商事</v>
          </cell>
          <cell r="D3251" t="str">
            <v>東1</v>
          </cell>
          <cell r="E3251" t="str">
            <v>小売</v>
          </cell>
          <cell r="F3251">
            <v>0.50394015999999997</v>
          </cell>
          <cell r="G3251">
            <v>33.99</v>
          </cell>
        </row>
        <row r="3252">
          <cell r="B3252">
            <v>8225</v>
          </cell>
          <cell r="C3252" t="str">
            <v>タカチホ</v>
          </cell>
          <cell r="D3252" t="str">
            <v>JQ</v>
          </cell>
          <cell r="E3252" t="str">
            <v>卸売</v>
          </cell>
          <cell r="F3252">
            <v>7.2750000000000002E-3</v>
          </cell>
          <cell r="G3252" t="str">
            <v/>
          </cell>
        </row>
        <row r="3253">
          <cell r="B3253">
            <v>8226</v>
          </cell>
          <cell r="C3253" t="str">
            <v>理経</v>
          </cell>
          <cell r="D3253" t="str">
            <v>東2</v>
          </cell>
          <cell r="E3253" t="str">
            <v>卸売</v>
          </cell>
          <cell r="F3253">
            <v>0.15514721000000001</v>
          </cell>
          <cell r="G3253">
            <v>32</v>
          </cell>
        </row>
        <row r="3254">
          <cell r="B3254">
            <v>8227</v>
          </cell>
          <cell r="C3254" t="str">
            <v>しまむら</v>
          </cell>
          <cell r="D3254" t="str">
            <v>東1</v>
          </cell>
          <cell r="E3254" t="str">
            <v>小売</v>
          </cell>
          <cell r="F3254">
            <v>0.36913298999999999</v>
          </cell>
          <cell r="G3254" t="str">
            <v/>
          </cell>
        </row>
        <row r="3255">
          <cell r="B3255">
            <v>8230</v>
          </cell>
          <cell r="C3255" t="str">
            <v>はせがわ</v>
          </cell>
          <cell r="D3255" t="str">
            <v>東1</v>
          </cell>
          <cell r="E3255" t="str">
            <v>小売</v>
          </cell>
          <cell r="F3255">
            <v>0.18646376000000001</v>
          </cell>
          <cell r="G3255" t="str">
            <v/>
          </cell>
        </row>
        <row r="3256">
          <cell r="B3256">
            <v>8233</v>
          </cell>
          <cell r="C3256" t="str">
            <v>高島屋</v>
          </cell>
          <cell r="D3256" t="str">
            <v>東1</v>
          </cell>
          <cell r="E3256" t="str">
            <v>小売</v>
          </cell>
          <cell r="F3256">
            <v>1.7775948100000001</v>
          </cell>
          <cell r="G3256">
            <v>38.61</v>
          </cell>
        </row>
        <row r="3257">
          <cell r="B3257">
            <v>8237</v>
          </cell>
          <cell r="C3257" t="str">
            <v>松屋</v>
          </cell>
          <cell r="D3257" t="str">
            <v>東1</v>
          </cell>
          <cell r="E3257" t="str">
            <v>小売</v>
          </cell>
          <cell r="F3257">
            <v>0.53289640000000005</v>
          </cell>
          <cell r="G3257" t="str">
            <v/>
          </cell>
        </row>
        <row r="3258">
          <cell r="B3258">
            <v>8242</v>
          </cell>
          <cell r="C3258" t="str">
            <v>エイチツーオー</v>
          </cell>
          <cell r="D3258" t="str">
            <v>東1</v>
          </cell>
          <cell r="E3258" t="str">
            <v>小売</v>
          </cell>
          <cell r="F3258">
            <v>1.25201396</v>
          </cell>
          <cell r="G3258">
            <v>33.44</v>
          </cell>
        </row>
        <row r="3259">
          <cell r="B3259">
            <v>8244</v>
          </cell>
          <cell r="C3259" t="str">
            <v>近鉄百貨店</v>
          </cell>
          <cell r="D3259" t="str">
            <v>東1</v>
          </cell>
          <cell r="E3259" t="str">
            <v>小売</v>
          </cell>
          <cell r="F3259">
            <v>0.4043794</v>
          </cell>
          <cell r="G3259" t="str">
            <v/>
          </cell>
        </row>
        <row r="3260">
          <cell r="B3260">
            <v>8247</v>
          </cell>
          <cell r="C3260" t="str">
            <v>大和</v>
          </cell>
          <cell r="D3260" t="str">
            <v>東2</v>
          </cell>
          <cell r="E3260" t="str">
            <v>小売</v>
          </cell>
          <cell r="F3260">
            <v>6.0033999999999997E-2</v>
          </cell>
          <cell r="G3260" t="str">
            <v/>
          </cell>
        </row>
        <row r="3261">
          <cell r="B3261">
            <v>8249</v>
          </cell>
          <cell r="C3261" t="str">
            <v>テクノアソシエ</v>
          </cell>
          <cell r="D3261" t="str">
            <v>東2</v>
          </cell>
          <cell r="E3261" t="str">
            <v>卸売</v>
          </cell>
          <cell r="F3261">
            <v>0.20036399999999999</v>
          </cell>
          <cell r="G3261" t="str">
            <v/>
          </cell>
        </row>
        <row r="3262">
          <cell r="B3262">
            <v>8252</v>
          </cell>
          <cell r="C3262" t="str">
            <v>丸井</v>
          </cell>
          <cell r="D3262" t="str">
            <v>東1</v>
          </cell>
          <cell r="E3262" t="str">
            <v>小売</v>
          </cell>
          <cell r="F3262">
            <v>2.0866041700000002</v>
          </cell>
          <cell r="G3262">
            <v>35.57</v>
          </cell>
        </row>
        <row r="3263">
          <cell r="B3263">
            <v>8253</v>
          </cell>
          <cell r="C3263" t="str">
            <v>クレディセゾン</v>
          </cell>
          <cell r="D3263" t="str">
            <v>東1</v>
          </cell>
          <cell r="E3263" t="str">
            <v>金融</v>
          </cell>
          <cell r="F3263">
            <v>1.85444772</v>
          </cell>
          <cell r="G3263">
            <v>39.17</v>
          </cell>
        </row>
        <row r="3264">
          <cell r="B3264">
            <v>8254</v>
          </cell>
          <cell r="C3264" t="str">
            <v>さいか屋</v>
          </cell>
          <cell r="D3264" t="str">
            <v>東2</v>
          </cell>
          <cell r="E3264" t="str">
            <v>小売</v>
          </cell>
          <cell r="F3264">
            <v>4.970314E-2</v>
          </cell>
          <cell r="G3264" t="str">
            <v/>
          </cell>
        </row>
        <row r="3265">
          <cell r="B3265">
            <v>8255</v>
          </cell>
          <cell r="C3265" t="str">
            <v>アクシアルリテイ</v>
          </cell>
          <cell r="D3265" t="str">
            <v>東1</v>
          </cell>
          <cell r="E3265" t="str">
            <v>小売</v>
          </cell>
          <cell r="F3265">
            <v>0.23388038999999999</v>
          </cell>
          <cell r="G3265" t="str">
            <v/>
          </cell>
        </row>
        <row r="3266">
          <cell r="B3266">
            <v>8256</v>
          </cell>
          <cell r="C3266" t="str">
            <v>プロルート丸光</v>
          </cell>
          <cell r="D3266" t="str">
            <v>JQ</v>
          </cell>
          <cell r="E3266" t="str">
            <v>卸売</v>
          </cell>
          <cell r="F3266">
            <v>0.29518939999999999</v>
          </cell>
          <cell r="G3266" t="str">
            <v/>
          </cell>
        </row>
        <row r="3267">
          <cell r="B3267">
            <v>8260</v>
          </cell>
          <cell r="C3267" t="str">
            <v>井筒屋</v>
          </cell>
          <cell r="D3267" t="str">
            <v>東1</v>
          </cell>
          <cell r="E3267" t="str">
            <v>小売</v>
          </cell>
          <cell r="F3267">
            <v>0.11480495</v>
          </cell>
          <cell r="G3267">
            <v>35.36</v>
          </cell>
        </row>
        <row r="3268">
          <cell r="B3268">
            <v>8267</v>
          </cell>
          <cell r="C3268" t="str">
            <v>イオン</v>
          </cell>
          <cell r="D3268" t="str">
            <v>東1</v>
          </cell>
          <cell r="E3268" t="str">
            <v>小売</v>
          </cell>
          <cell r="F3268">
            <v>8.71924572</v>
          </cell>
          <cell r="G3268">
            <v>34.979999999999997</v>
          </cell>
        </row>
        <row r="3269">
          <cell r="B3269">
            <v>8273</v>
          </cell>
          <cell r="C3269" t="str">
            <v>イズミ</v>
          </cell>
          <cell r="D3269" t="str">
            <v>東1</v>
          </cell>
          <cell r="E3269" t="str">
            <v>小売</v>
          </cell>
          <cell r="F3269">
            <v>0.71665199999999996</v>
          </cell>
          <cell r="G3269">
            <v>36.24</v>
          </cell>
        </row>
        <row r="3270">
          <cell r="B3270">
            <v>8275</v>
          </cell>
          <cell r="C3270" t="str">
            <v>フォーバル</v>
          </cell>
          <cell r="D3270" t="str">
            <v>東1</v>
          </cell>
          <cell r="E3270" t="str">
            <v>卸売</v>
          </cell>
          <cell r="F3270">
            <v>0.27732622000000001</v>
          </cell>
          <cell r="G3270" t="str">
            <v/>
          </cell>
        </row>
        <row r="3271">
          <cell r="B3271">
            <v>8276</v>
          </cell>
          <cell r="C3271" t="str">
            <v>平和堂</v>
          </cell>
          <cell r="D3271" t="str">
            <v>東1</v>
          </cell>
          <cell r="E3271" t="str">
            <v>小売</v>
          </cell>
          <cell r="F3271">
            <v>0.58546469999999995</v>
          </cell>
          <cell r="G3271">
            <v>36.369999999999997</v>
          </cell>
        </row>
        <row r="3272">
          <cell r="B3272">
            <v>8278</v>
          </cell>
          <cell r="C3272" t="str">
            <v>フジ</v>
          </cell>
          <cell r="D3272" t="str">
            <v>東1</v>
          </cell>
          <cell r="E3272" t="str">
            <v>小売</v>
          </cell>
          <cell r="F3272">
            <v>0.38291560000000002</v>
          </cell>
          <cell r="G3272">
            <v>33.729999999999997</v>
          </cell>
        </row>
        <row r="3273">
          <cell r="B3273">
            <v>8279</v>
          </cell>
          <cell r="C3273" t="str">
            <v>ヤオコー</v>
          </cell>
          <cell r="D3273" t="str">
            <v>東1</v>
          </cell>
          <cell r="E3273" t="str">
            <v>小売</v>
          </cell>
          <cell r="F3273">
            <v>0.40013722000000002</v>
          </cell>
          <cell r="G3273">
            <v>35.74</v>
          </cell>
        </row>
        <row r="3274">
          <cell r="B3274">
            <v>8281</v>
          </cell>
          <cell r="C3274" t="str">
            <v>ゼビオ</v>
          </cell>
          <cell r="D3274" t="str">
            <v>東1</v>
          </cell>
          <cell r="E3274" t="str">
            <v>小売</v>
          </cell>
          <cell r="F3274">
            <v>0.47911023000000003</v>
          </cell>
          <cell r="G3274" t="str">
            <v/>
          </cell>
        </row>
        <row r="3275">
          <cell r="B3275">
            <v>8282</v>
          </cell>
          <cell r="C3275" t="str">
            <v>ケーズ</v>
          </cell>
          <cell r="D3275" t="str">
            <v>東1</v>
          </cell>
          <cell r="E3275" t="str">
            <v>小売</v>
          </cell>
          <cell r="F3275">
            <v>2.25</v>
          </cell>
          <cell r="G3275">
            <v>36.92</v>
          </cell>
        </row>
        <row r="3276">
          <cell r="B3276">
            <v>8283</v>
          </cell>
          <cell r="C3276" t="str">
            <v>PALTAC</v>
          </cell>
          <cell r="D3276" t="str">
            <v>東1</v>
          </cell>
          <cell r="E3276" t="str">
            <v>卸売</v>
          </cell>
          <cell r="F3276">
            <v>0.63553484999999998</v>
          </cell>
          <cell r="G3276">
            <v>35.97</v>
          </cell>
        </row>
        <row r="3277">
          <cell r="B3277">
            <v>8285</v>
          </cell>
          <cell r="C3277" t="str">
            <v>三谷産業</v>
          </cell>
          <cell r="D3277" t="str">
            <v>東1</v>
          </cell>
          <cell r="E3277" t="str">
            <v>卸売</v>
          </cell>
          <cell r="F3277">
            <v>0.61772499999999997</v>
          </cell>
          <cell r="G3277" t="str">
            <v/>
          </cell>
        </row>
        <row r="3278">
          <cell r="B3278">
            <v>8287</v>
          </cell>
          <cell r="C3278" t="str">
            <v>MV西日本</v>
          </cell>
          <cell r="D3278" t="str">
            <v>東2</v>
          </cell>
          <cell r="E3278" t="str">
            <v>小売</v>
          </cell>
          <cell r="F3278">
            <v>0.52575554000000002</v>
          </cell>
          <cell r="G3278" t="str">
            <v/>
          </cell>
        </row>
        <row r="3279">
          <cell r="B3279">
            <v>8289</v>
          </cell>
          <cell r="C3279" t="str">
            <v>Olympic</v>
          </cell>
          <cell r="D3279" t="str">
            <v>東1</v>
          </cell>
          <cell r="E3279" t="str">
            <v>小売</v>
          </cell>
          <cell r="F3279">
            <v>0.23354222999999999</v>
          </cell>
          <cell r="G3279" t="str">
            <v/>
          </cell>
        </row>
        <row r="3280">
          <cell r="B3280">
            <v>8291</v>
          </cell>
          <cell r="C3280" t="str">
            <v>日産東京販売</v>
          </cell>
          <cell r="D3280" t="str">
            <v>東1</v>
          </cell>
          <cell r="E3280" t="str">
            <v>小売</v>
          </cell>
          <cell r="F3280">
            <v>0.66635063000000005</v>
          </cell>
          <cell r="G3280" t="str">
            <v/>
          </cell>
        </row>
        <row r="3281">
          <cell r="B3281">
            <v>8303</v>
          </cell>
          <cell r="C3281" t="str">
            <v>新生銀行</v>
          </cell>
          <cell r="D3281" t="str">
            <v>東1</v>
          </cell>
          <cell r="E3281" t="str">
            <v>銀行</v>
          </cell>
          <cell r="F3281">
            <v>2.5903468900000002</v>
          </cell>
          <cell r="G3281">
            <v>39.22</v>
          </cell>
        </row>
        <row r="3282">
          <cell r="B3282">
            <v>8304</v>
          </cell>
          <cell r="C3282" t="str">
            <v>あおぞら銀行</v>
          </cell>
          <cell r="D3282" t="str">
            <v>東1</v>
          </cell>
          <cell r="E3282" t="str">
            <v>銀行</v>
          </cell>
          <cell r="F3282">
            <v>1.1828941799999999</v>
          </cell>
          <cell r="G3282">
            <v>36.53</v>
          </cell>
        </row>
        <row r="3283">
          <cell r="B3283">
            <v>8306</v>
          </cell>
          <cell r="C3283" t="str">
            <v>三菱UFJ</v>
          </cell>
          <cell r="D3283" t="str">
            <v>東1</v>
          </cell>
          <cell r="E3283" t="str">
            <v>銀行</v>
          </cell>
          <cell r="F3283">
            <v>132.81995119999999</v>
          </cell>
          <cell r="G3283">
            <v>39.18</v>
          </cell>
        </row>
        <row r="3284">
          <cell r="B3284">
            <v>8308</v>
          </cell>
          <cell r="C3284" t="str">
            <v>りそな</v>
          </cell>
          <cell r="D3284" t="str">
            <v>東1</v>
          </cell>
          <cell r="E3284" t="str">
            <v>銀行</v>
          </cell>
          <cell r="F3284">
            <v>24.00980289</v>
          </cell>
          <cell r="G3284">
            <v>39.58</v>
          </cell>
        </row>
        <row r="3285">
          <cell r="B3285">
            <v>8309</v>
          </cell>
          <cell r="C3285" t="str">
            <v>三井住友トラスト</v>
          </cell>
          <cell r="D3285" t="str">
            <v>東1</v>
          </cell>
          <cell r="E3285" t="str">
            <v>銀行</v>
          </cell>
          <cell r="F3285">
            <v>3.7529143999999999</v>
          </cell>
          <cell r="G3285">
            <v>37.729999999999997</v>
          </cell>
        </row>
        <row r="3286">
          <cell r="B3286">
            <v>8316</v>
          </cell>
          <cell r="C3286" t="str">
            <v>三井住友F</v>
          </cell>
          <cell r="D3286" t="str">
            <v>東1</v>
          </cell>
          <cell r="E3286" t="str">
            <v>銀行</v>
          </cell>
          <cell r="F3286">
            <v>13.743621020000001</v>
          </cell>
          <cell r="G3286">
            <v>38.79</v>
          </cell>
        </row>
        <row r="3287">
          <cell r="B3287">
            <v>8331</v>
          </cell>
          <cell r="C3287" t="str">
            <v>千葉銀行</v>
          </cell>
          <cell r="D3287" t="str">
            <v>東1</v>
          </cell>
          <cell r="E3287" t="str">
            <v>銀行</v>
          </cell>
          <cell r="F3287">
            <v>8.1552108699999994</v>
          </cell>
          <cell r="G3287">
            <v>37.119999999999997</v>
          </cell>
        </row>
        <row r="3288">
          <cell r="B3288">
            <v>8334</v>
          </cell>
          <cell r="C3288" t="str">
            <v>群馬銀行</v>
          </cell>
          <cell r="D3288" t="str">
            <v>東1</v>
          </cell>
          <cell r="E3288" t="str">
            <v>銀行</v>
          </cell>
          <cell r="F3288">
            <v>4.2588817700000003</v>
          </cell>
          <cell r="G3288">
            <v>39.520000000000003</v>
          </cell>
        </row>
        <row r="3289">
          <cell r="B3289">
            <v>8336</v>
          </cell>
          <cell r="C3289" t="str">
            <v>武蔵野銀行</v>
          </cell>
          <cell r="D3289" t="str">
            <v>東1</v>
          </cell>
          <cell r="E3289" t="str">
            <v>銀行</v>
          </cell>
          <cell r="F3289">
            <v>0.33805456</v>
          </cell>
          <cell r="G3289">
            <v>39.5</v>
          </cell>
        </row>
        <row r="3290">
          <cell r="B3290">
            <v>8337</v>
          </cell>
          <cell r="C3290" t="str">
            <v>千葉興業銀行</v>
          </cell>
          <cell r="D3290" t="str">
            <v>東1</v>
          </cell>
          <cell r="E3290" t="str">
            <v>銀行</v>
          </cell>
          <cell r="F3290">
            <v>0.62222045000000004</v>
          </cell>
          <cell r="G3290" t="str">
            <v/>
          </cell>
        </row>
        <row r="3291">
          <cell r="B3291">
            <v>8338</v>
          </cell>
          <cell r="C3291" t="str">
            <v>筑波銀行</v>
          </cell>
          <cell r="D3291" t="str">
            <v>東1</v>
          </cell>
          <cell r="E3291" t="str">
            <v>銀行</v>
          </cell>
          <cell r="F3291">
            <v>0.82553721000000002</v>
          </cell>
          <cell r="G3291" t="str">
            <v/>
          </cell>
        </row>
        <row r="3292">
          <cell r="B3292">
            <v>8341</v>
          </cell>
          <cell r="C3292" t="str">
            <v>七十七銀行</v>
          </cell>
          <cell r="D3292" t="str">
            <v>東1</v>
          </cell>
          <cell r="E3292" t="str">
            <v>銀行</v>
          </cell>
          <cell r="F3292">
            <v>0.76655746000000002</v>
          </cell>
          <cell r="G3292">
            <v>39.950000000000003</v>
          </cell>
        </row>
        <row r="3293">
          <cell r="B3293">
            <v>8342</v>
          </cell>
          <cell r="C3293" t="str">
            <v>青森銀行</v>
          </cell>
          <cell r="D3293" t="str">
            <v>東1</v>
          </cell>
          <cell r="E3293" t="str">
            <v>銀行</v>
          </cell>
          <cell r="F3293">
            <v>0.20512161000000001</v>
          </cell>
          <cell r="G3293" t="str">
            <v/>
          </cell>
        </row>
        <row r="3294">
          <cell r="B3294">
            <v>8343</v>
          </cell>
          <cell r="C3294" t="str">
            <v>秋田銀行</v>
          </cell>
          <cell r="D3294" t="str">
            <v>東1</v>
          </cell>
          <cell r="E3294" t="str">
            <v>銀行</v>
          </cell>
          <cell r="F3294">
            <v>0.18093643000000001</v>
          </cell>
          <cell r="G3294" t="str">
            <v/>
          </cell>
        </row>
        <row r="3295">
          <cell r="B3295">
            <v>8344</v>
          </cell>
          <cell r="C3295" t="str">
            <v>山形銀行</v>
          </cell>
          <cell r="D3295" t="str">
            <v>東1</v>
          </cell>
          <cell r="E3295" t="str">
            <v>銀行</v>
          </cell>
          <cell r="F3295">
            <v>0.34</v>
          </cell>
          <cell r="G3295" t="str">
            <v/>
          </cell>
        </row>
        <row r="3296">
          <cell r="B3296">
            <v>8345</v>
          </cell>
          <cell r="C3296" t="str">
            <v>岩手銀行</v>
          </cell>
          <cell r="D3296" t="str">
            <v>東1</v>
          </cell>
          <cell r="E3296" t="str">
            <v>銀行</v>
          </cell>
          <cell r="F3296">
            <v>0.18497785999999999</v>
          </cell>
          <cell r="G3296" t="str">
            <v/>
          </cell>
        </row>
        <row r="3297">
          <cell r="B3297">
            <v>8346</v>
          </cell>
          <cell r="C3297" t="str">
            <v>東邦銀行</v>
          </cell>
          <cell r="D3297" t="str">
            <v>東1</v>
          </cell>
          <cell r="E3297" t="str">
            <v>銀行</v>
          </cell>
          <cell r="F3297">
            <v>2.5249999999999999</v>
          </cell>
          <cell r="G3297" t="str">
            <v/>
          </cell>
        </row>
        <row r="3298">
          <cell r="B3298">
            <v>8349</v>
          </cell>
          <cell r="C3298" t="str">
            <v>東北銀行</v>
          </cell>
          <cell r="D3298" t="str">
            <v>東1</v>
          </cell>
          <cell r="E3298" t="str">
            <v>銀行</v>
          </cell>
          <cell r="F3298">
            <v>9.5099630000000004E-2</v>
          </cell>
          <cell r="G3298" t="str">
            <v/>
          </cell>
        </row>
        <row r="3299">
          <cell r="B3299">
            <v>8350</v>
          </cell>
          <cell r="C3299" t="str">
            <v>みちのく銀行</v>
          </cell>
          <cell r="D3299" t="str">
            <v>東1</v>
          </cell>
          <cell r="E3299" t="str">
            <v>銀行</v>
          </cell>
          <cell r="F3299">
            <v>0.18135395000000001</v>
          </cell>
          <cell r="G3299" t="str">
            <v/>
          </cell>
        </row>
        <row r="3300">
          <cell r="B3300">
            <v>8354</v>
          </cell>
          <cell r="C3300" t="str">
            <v>ふくおかF</v>
          </cell>
          <cell r="D3300" t="str">
            <v>東1</v>
          </cell>
          <cell r="E3300" t="str">
            <v>銀行</v>
          </cell>
          <cell r="F3300">
            <v>1.91138265</v>
          </cell>
          <cell r="G3300">
            <v>39.729999999999997</v>
          </cell>
        </row>
        <row r="3301">
          <cell r="B3301">
            <v>8355</v>
          </cell>
          <cell r="C3301" t="str">
            <v>静岡銀行</v>
          </cell>
          <cell r="D3301" t="str">
            <v>東1</v>
          </cell>
          <cell r="E3301" t="str">
            <v>銀行</v>
          </cell>
          <cell r="F3301">
            <v>5.9512906900000004</v>
          </cell>
          <cell r="G3301">
            <v>38.65</v>
          </cell>
        </row>
        <row r="3302">
          <cell r="B3302">
            <v>8358</v>
          </cell>
          <cell r="C3302" t="str">
            <v>スルガ銀行</v>
          </cell>
          <cell r="D3302" t="str">
            <v>東1</v>
          </cell>
          <cell r="E3302" t="str">
            <v>銀行</v>
          </cell>
          <cell r="F3302">
            <v>2.3213924800000001</v>
          </cell>
          <cell r="G3302">
            <v>32.409999999999997</v>
          </cell>
        </row>
        <row r="3303">
          <cell r="B3303">
            <v>8359</v>
          </cell>
          <cell r="C3303" t="str">
            <v>八十二銀行</v>
          </cell>
          <cell r="D3303" t="str">
            <v>東1</v>
          </cell>
          <cell r="E3303" t="str">
            <v>銀行</v>
          </cell>
          <cell r="F3303">
            <v>5.1110341100000003</v>
          </cell>
          <cell r="G3303">
            <v>39.64</v>
          </cell>
        </row>
        <row r="3304">
          <cell r="B3304">
            <v>8360</v>
          </cell>
          <cell r="C3304" t="str">
            <v>山梨中央銀行</v>
          </cell>
          <cell r="D3304" t="str">
            <v>東1</v>
          </cell>
          <cell r="E3304" t="str">
            <v>銀行</v>
          </cell>
          <cell r="F3304">
            <v>0.32783000000000001</v>
          </cell>
          <cell r="G3304" t="str">
            <v/>
          </cell>
        </row>
        <row r="3305">
          <cell r="B3305">
            <v>8361</v>
          </cell>
          <cell r="C3305" t="str">
            <v>大垣共立銀行</v>
          </cell>
          <cell r="D3305" t="str">
            <v>東1</v>
          </cell>
          <cell r="E3305" t="str">
            <v>銀行</v>
          </cell>
          <cell r="F3305">
            <v>0.41831897000000001</v>
          </cell>
          <cell r="G3305">
            <v>38.99</v>
          </cell>
        </row>
        <row r="3306">
          <cell r="B3306">
            <v>8362</v>
          </cell>
          <cell r="C3306" t="str">
            <v>福井銀行</v>
          </cell>
          <cell r="D3306" t="str">
            <v>東1</v>
          </cell>
          <cell r="E3306" t="str">
            <v>銀行</v>
          </cell>
          <cell r="F3306">
            <v>0.24144668999999999</v>
          </cell>
          <cell r="G3306" t="str">
            <v/>
          </cell>
        </row>
        <row r="3307">
          <cell r="B3307">
            <v>8364</v>
          </cell>
          <cell r="C3307" t="str">
            <v>清水銀行</v>
          </cell>
          <cell r="D3307" t="str">
            <v>東1</v>
          </cell>
          <cell r="E3307" t="str">
            <v>銀行</v>
          </cell>
          <cell r="F3307">
            <v>0.11641318</v>
          </cell>
          <cell r="G3307" t="str">
            <v/>
          </cell>
        </row>
        <row r="3308">
          <cell r="B3308">
            <v>8365</v>
          </cell>
          <cell r="C3308" t="str">
            <v>富山銀行</v>
          </cell>
          <cell r="D3308" t="str">
            <v>東1</v>
          </cell>
          <cell r="E3308" t="str">
            <v>銀行</v>
          </cell>
          <cell r="F3308">
            <v>5.4443999999999999E-2</v>
          </cell>
          <cell r="G3308" t="str">
            <v/>
          </cell>
        </row>
        <row r="3309">
          <cell r="B3309">
            <v>8366</v>
          </cell>
          <cell r="C3309" t="str">
            <v>滋賀銀行</v>
          </cell>
          <cell r="D3309" t="str">
            <v>東1</v>
          </cell>
          <cell r="E3309" t="str">
            <v>銀行</v>
          </cell>
          <cell r="F3309">
            <v>0.53090081</v>
          </cell>
          <cell r="G3309">
            <v>39.880000000000003</v>
          </cell>
        </row>
        <row r="3310">
          <cell r="B3310">
            <v>8367</v>
          </cell>
          <cell r="C3310" t="str">
            <v>南都銀行</v>
          </cell>
          <cell r="D3310" t="str">
            <v>東1</v>
          </cell>
          <cell r="E3310" t="str">
            <v>銀行</v>
          </cell>
          <cell r="F3310">
            <v>0.33025655999999998</v>
          </cell>
          <cell r="G3310" t="str">
            <v/>
          </cell>
        </row>
        <row r="3311">
          <cell r="B3311">
            <v>8368</v>
          </cell>
          <cell r="C3311" t="str">
            <v>百五銀行</v>
          </cell>
          <cell r="D3311" t="str">
            <v>東1</v>
          </cell>
          <cell r="E3311" t="str">
            <v>銀行</v>
          </cell>
          <cell r="F3311">
            <v>2.5411899999999998</v>
          </cell>
          <cell r="G3311" t="str">
            <v/>
          </cell>
        </row>
        <row r="3312">
          <cell r="B3312">
            <v>8369</v>
          </cell>
          <cell r="C3312" t="str">
            <v>京都銀行</v>
          </cell>
          <cell r="D3312" t="str">
            <v>東1</v>
          </cell>
          <cell r="E3312" t="str">
            <v>銀行</v>
          </cell>
          <cell r="F3312">
            <v>0.75840688000000001</v>
          </cell>
          <cell r="G3312">
            <v>38.36</v>
          </cell>
        </row>
        <row r="3313">
          <cell r="B3313">
            <v>8370</v>
          </cell>
          <cell r="C3313" t="str">
            <v>紀陽銀行</v>
          </cell>
          <cell r="D3313" t="str">
            <v>東1</v>
          </cell>
          <cell r="E3313" t="str">
            <v>銀行</v>
          </cell>
          <cell r="F3313">
            <v>0.67300000000000004</v>
          </cell>
          <cell r="G3313">
            <v>37.79</v>
          </cell>
        </row>
        <row r="3314">
          <cell r="B3314">
            <v>8377</v>
          </cell>
          <cell r="C3314" t="str">
            <v>ほくほくF</v>
          </cell>
          <cell r="D3314" t="str">
            <v>東1</v>
          </cell>
          <cell r="E3314" t="str">
            <v>銀行</v>
          </cell>
          <cell r="F3314">
            <v>1.3216301399999999</v>
          </cell>
          <cell r="G3314">
            <v>39.49</v>
          </cell>
        </row>
        <row r="3315">
          <cell r="B3315">
            <v>8381</v>
          </cell>
          <cell r="C3315" t="str">
            <v>山陰合同銀行</v>
          </cell>
          <cell r="D3315" t="str">
            <v>東1</v>
          </cell>
          <cell r="E3315" t="str">
            <v>銀行</v>
          </cell>
          <cell r="F3315">
            <v>1.5697747200000001</v>
          </cell>
          <cell r="G3315">
            <v>39.43</v>
          </cell>
        </row>
        <row r="3316">
          <cell r="B3316">
            <v>8382</v>
          </cell>
          <cell r="C3316" t="str">
            <v>中国銀行</v>
          </cell>
          <cell r="D3316" t="str">
            <v>東1</v>
          </cell>
          <cell r="E3316" t="str">
            <v>銀行</v>
          </cell>
          <cell r="F3316">
            <v>1.95272106</v>
          </cell>
          <cell r="G3316">
            <v>39.090000000000003</v>
          </cell>
        </row>
        <row r="3317">
          <cell r="B3317">
            <v>8383</v>
          </cell>
          <cell r="C3317" t="str">
            <v>鳥取銀行</v>
          </cell>
          <cell r="D3317" t="str">
            <v>東1</v>
          </cell>
          <cell r="E3317" t="str">
            <v>銀行</v>
          </cell>
          <cell r="F3317">
            <v>9.6199380000000001E-2</v>
          </cell>
          <cell r="G3317" t="str">
            <v/>
          </cell>
        </row>
        <row r="3318">
          <cell r="B3318">
            <v>8385</v>
          </cell>
          <cell r="C3318" t="str">
            <v>伊予銀行</v>
          </cell>
          <cell r="D3318" t="str">
            <v>東1</v>
          </cell>
          <cell r="E3318" t="str">
            <v>銀行</v>
          </cell>
          <cell r="F3318">
            <v>3.2377536600000001</v>
          </cell>
          <cell r="G3318">
            <v>39.32</v>
          </cell>
        </row>
        <row r="3319">
          <cell r="B3319">
            <v>8386</v>
          </cell>
          <cell r="C3319" t="str">
            <v>百十四銀行</v>
          </cell>
          <cell r="D3319" t="str">
            <v>東1</v>
          </cell>
          <cell r="E3319" t="str">
            <v>銀行</v>
          </cell>
          <cell r="F3319">
            <v>0.3</v>
          </cell>
          <cell r="G3319" t="str">
            <v/>
          </cell>
        </row>
        <row r="3320">
          <cell r="B3320">
            <v>8387</v>
          </cell>
          <cell r="C3320" t="str">
            <v>四国銀行</v>
          </cell>
          <cell r="D3320" t="str">
            <v>東1</v>
          </cell>
          <cell r="E3320" t="str">
            <v>銀行</v>
          </cell>
          <cell r="F3320">
            <v>0.42899999999999999</v>
          </cell>
          <cell r="G3320" t="str">
            <v/>
          </cell>
        </row>
        <row r="3321">
          <cell r="B3321">
            <v>8388</v>
          </cell>
          <cell r="C3321" t="str">
            <v>阿波銀行</v>
          </cell>
          <cell r="D3321" t="str">
            <v>東1</v>
          </cell>
          <cell r="E3321" t="str">
            <v>銀行</v>
          </cell>
          <cell r="F3321">
            <v>0.43240000000000001</v>
          </cell>
          <cell r="G3321" t="str">
            <v/>
          </cell>
        </row>
        <row r="3322">
          <cell r="B3322">
            <v>8392</v>
          </cell>
          <cell r="C3322" t="str">
            <v>大分銀行</v>
          </cell>
          <cell r="D3322" t="str">
            <v>東1</v>
          </cell>
          <cell r="E3322" t="str">
            <v>銀行</v>
          </cell>
          <cell r="F3322">
            <v>0.16243634000000001</v>
          </cell>
          <cell r="G3322" t="str">
            <v/>
          </cell>
        </row>
        <row r="3323">
          <cell r="B3323">
            <v>8393</v>
          </cell>
          <cell r="C3323" t="str">
            <v>宮崎銀行</v>
          </cell>
          <cell r="D3323" t="str">
            <v>東1</v>
          </cell>
          <cell r="E3323" t="str">
            <v>銀行</v>
          </cell>
          <cell r="F3323">
            <v>0.17633399999999999</v>
          </cell>
          <cell r="G3323" t="str">
            <v/>
          </cell>
        </row>
        <row r="3324">
          <cell r="B3324">
            <v>8395</v>
          </cell>
          <cell r="C3324" t="str">
            <v>佐賀銀行</v>
          </cell>
          <cell r="D3324" t="str">
            <v>東1</v>
          </cell>
          <cell r="E3324" t="str">
            <v>銀行</v>
          </cell>
          <cell r="F3324">
            <v>0.17135908999999999</v>
          </cell>
          <cell r="G3324" t="str">
            <v/>
          </cell>
        </row>
        <row r="3325">
          <cell r="B3325">
            <v>8399</v>
          </cell>
          <cell r="C3325" t="str">
            <v>琉球銀行</v>
          </cell>
          <cell r="D3325" t="str">
            <v>東1</v>
          </cell>
          <cell r="E3325" t="str">
            <v>銀行</v>
          </cell>
          <cell r="F3325">
            <v>0.43108469999999999</v>
          </cell>
          <cell r="G3325" t="str">
            <v/>
          </cell>
        </row>
        <row r="3326">
          <cell r="B3326">
            <v>8410</v>
          </cell>
          <cell r="C3326" t="str">
            <v>セブン銀行</v>
          </cell>
          <cell r="D3326" t="str">
            <v>東1</v>
          </cell>
          <cell r="E3326" t="str">
            <v>銀行</v>
          </cell>
          <cell r="F3326">
            <v>11.79308</v>
          </cell>
          <cell r="G3326">
            <v>36.909999999999997</v>
          </cell>
        </row>
        <row r="3327">
          <cell r="B3327">
            <v>8411</v>
          </cell>
          <cell r="C3327" t="str">
            <v>みずほF</v>
          </cell>
          <cell r="D3327" t="str">
            <v>東1</v>
          </cell>
          <cell r="E3327" t="str">
            <v>銀行</v>
          </cell>
          <cell r="F3327">
            <v>25.392498939999999</v>
          </cell>
          <cell r="G3327">
            <v>38.57</v>
          </cell>
        </row>
        <row r="3328">
          <cell r="B3328">
            <v>8416</v>
          </cell>
          <cell r="C3328" t="str">
            <v>高知銀行</v>
          </cell>
          <cell r="D3328" t="str">
            <v>東1</v>
          </cell>
          <cell r="E3328" t="str">
            <v>銀行</v>
          </cell>
          <cell r="F3328">
            <v>0.102448</v>
          </cell>
          <cell r="G3328" t="str">
            <v/>
          </cell>
        </row>
        <row r="3329">
          <cell r="B3329">
            <v>8418</v>
          </cell>
          <cell r="C3329" t="str">
            <v>山口F</v>
          </cell>
          <cell r="D3329" t="str">
            <v>東1</v>
          </cell>
          <cell r="E3329" t="str">
            <v>銀行</v>
          </cell>
          <cell r="F3329">
            <v>2.64353616</v>
          </cell>
          <cell r="G3329">
            <v>39.229999999999997</v>
          </cell>
        </row>
        <row r="3330">
          <cell r="B3330">
            <v>8424</v>
          </cell>
          <cell r="C3330" t="str">
            <v>芙蓉総合リース</v>
          </cell>
          <cell r="D3330" t="str">
            <v>東1</v>
          </cell>
          <cell r="E3330" t="str">
            <v>金融</v>
          </cell>
          <cell r="F3330">
            <v>0.30287809999999998</v>
          </cell>
          <cell r="G3330">
            <v>36.1</v>
          </cell>
        </row>
        <row r="3331">
          <cell r="B3331">
            <v>8425</v>
          </cell>
          <cell r="C3331" t="str">
            <v>みずほリース</v>
          </cell>
          <cell r="D3331" t="str">
            <v>東1</v>
          </cell>
          <cell r="E3331" t="str">
            <v>金融</v>
          </cell>
          <cell r="F3331">
            <v>0.49003999999999998</v>
          </cell>
          <cell r="G3331">
            <v>37.67</v>
          </cell>
        </row>
        <row r="3332">
          <cell r="B3332">
            <v>8439</v>
          </cell>
          <cell r="C3332" t="str">
            <v>東京センチュリー</v>
          </cell>
          <cell r="D3332" t="str">
            <v>東1</v>
          </cell>
          <cell r="E3332" t="str">
            <v>金融</v>
          </cell>
          <cell r="F3332">
            <v>1.2302831999999999</v>
          </cell>
          <cell r="G3332">
            <v>36.700000000000003</v>
          </cell>
        </row>
        <row r="3333">
          <cell r="B3333">
            <v>8462</v>
          </cell>
          <cell r="C3333" t="str">
            <v>フューチャーVC</v>
          </cell>
          <cell r="D3333" t="str">
            <v>JQ</v>
          </cell>
          <cell r="E3333" t="str">
            <v>証券</v>
          </cell>
          <cell r="F3333">
            <v>8.9025999999999994E-2</v>
          </cell>
          <cell r="G3333" t="str">
            <v/>
          </cell>
        </row>
        <row r="3334">
          <cell r="B3334">
            <v>8473</v>
          </cell>
          <cell r="C3334" t="str">
            <v>SBI</v>
          </cell>
          <cell r="D3334" t="str">
            <v>東1</v>
          </cell>
          <cell r="E3334" t="str">
            <v>証券</v>
          </cell>
          <cell r="F3334">
            <v>2.4496628999999999</v>
          </cell>
          <cell r="G3334">
            <v>37.979999999999997</v>
          </cell>
        </row>
        <row r="3335">
          <cell r="B3335">
            <v>8508</v>
          </cell>
          <cell r="C3335" t="str">
            <v>Jトラスト</v>
          </cell>
          <cell r="D3335" t="str">
            <v>東2</v>
          </cell>
          <cell r="E3335" t="str">
            <v>金融</v>
          </cell>
          <cell r="F3335">
            <v>1.1546991</v>
          </cell>
          <cell r="G3335">
            <v>30.48</v>
          </cell>
        </row>
        <row r="3336">
          <cell r="B3336">
            <v>8511</v>
          </cell>
          <cell r="C3336" t="str">
            <v>日本証券金融</v>
          </cell>
          <cell r="D3336" t="str">
            <v>東1</v>
          </cell>
          <cell r="E3336" t="str">
            <v>金融</v>
          </cell>
          <cell r="F3336">
            <v>0.96</v>
          </cell>
          <cell r="G3336">
            <v>37.200000000000003</v>
          </cell>
        </row>
        <row r="3337">
          <cell r="B3337">
            <v>8515</v>
          </cell>
          <cell r="C3337" t="str">
            <v>アイフル</v>
          </cell>
          <cell r="D3337" t="str">
            <v>東1</v>
          </cell>
          <cell r="E3337" t="str">
            <v>金融</v>
          </cell>
          <cell r="F3337">
            <v>4.8462013600000002</v>
          </cell>
          <cell r="G3337">
            <v>35.340000000000003</v>
          </cell>
        </row>
        <row r="3338">
          <cell r="B3338">
            <v>8518</v>
          </cell>
          <cell r="C3338" t="str">
            <v>日本アジア投資</v>
          </cell>
          <cell r="D3338" t="str">
            <v>東1</v>
          </cell>
          <cell r="E3338" t="str">
            <v>証券</v>
          </cell>
          <cell r="F3338">
            <v>0.17884391999999999</v>
          </cell>
          <cell r="G3338" t="str">
            <v/>
          </cell>
        </row>
        <row r="3339">
          <cell r="B3339">
            <v>8521</v>
          </cell>
          <cell r="C3339" t="str">
            <v>長野銀行</v>
          </cell>
          <cell r="D3339" t="str">
            <v>東1</v>
          </cell>
          <cell r="E3339" t="str">
            <v>銀行</v>
          </cell>
          <cell r="F3339">
            <v>9.258856E-2</v>
          </cell>
          <cell r="G3339" t="str">
            <v/>
          </cell>
        </row>
        <row r="3340">
          <cell r="B3340">
            <v>8522</v>
          </cell>
          <cell r="C3340" t="str">
            <v>名古屋銀行</v>
          </cell>
          <cell r="D3340" t="str">
            <v>東1</v>
          </cell>
          <cell r="E3340" t="str">
            <v>銀行</v>
          </cell>
          <cell r="F3340">
            <v>0.18255487000000001</v>
          </cell>
          <cell r="G3340">
            <v>39.94</v>
          </cell>
        </row>
        <row r="3341">
          <cell r="B3341">
            <v>8524</v>
          </cell>
          <cell r="C3341" t="str">
            <v>北洋銀行</v>
          </cell>
          <cell r="D3341" t="str">
            <v>東1</v>
          </cell>
          <cell r="E3341" t="str">
            <v>銀行</v>
          </cell>
          <cell r="F3341">
            <v>3.9906017899999999</v>
          </cell>
          <cell r="G3341">
            <v>37.380000000000003</v>
          </cell>
        </row>
        <row r="3342">
          <cell r="B3342">
            <v>8527</v>
          </cell>
          <cell r="C3342" t="str">
            <v>愛知銀行</v>
          </cell>
          <cell r="D3342" t="str">
            <v>東1</v>
          </cell>
          <cell r="E3342" t="str">
            <v>銀行</v>
          </cell>
          <cell r="F3342">
            <v>0.1094324</v>
          </cell>
          <cell r="G3342">
            <v>39.630000000000003</v>
          </cell>
        </row>
        <row r="3343">
          <cell r="B3343">
            <v>8530</v>
          </cell>
          <cell r="C3343" t="str">
            <v>中京銀行</v>
          </cell>
          <cell r="D3343" t="str">
            <v>東1</v>
          </cell>
          <cell r="E3343" t="str">
            <v>銀行</v>
          </cell>
          <cell r="F3343">
            <v>0.21780057999999999</v>
          </cell>
          <cell r="G3343" t="str">
            <v/>
          </cell>
        </row>
        <row r="3344">
          <cell r="B3344">
            <v>8537</v>
          </cell>
          <cell r="C3344" t="str">
            <v>大光銀行</v>
          </cell>
          <cell r="D3344" t="str">
            <v>東1</v>
          </cell>
          <cell r="E3344" t="str">
            <v>銀行</v>
          </cell>
          <cell r="F3344">
            <v>9.6713999999999994E-2</v>
          </cell>
          <cell r="G3344" t="str">
            <v/>
          </cell>
        </row>
        <row r="3345">
          <cell r="B3345">
            <v>8541</v>
          </cell>
          <cell r="C3345" t="str">
            <v>愛媛銀行</v>
          </cell>
          <cell r="D3345" t="str">
            <v>東1</v>
          </cell>
          <cell r="E3345" t="str">
            <v>銀行</v>
          </cell>
          <cell r="F3345">
            <v>0.39426777000000002</v>
          </cell>
          <cell r="G3345" t="str">
            <v/>
          </cell>
        </row>
        <row r="3346">
          <cell r="B3346">
            <v>8542</v>
          </cell>
          <cell r="C3346" t="str">
            <v>トマト銀行</v>
          </cell>
          <cell r="D3346" t="str">
            <v>東1</v>
          </cell>
          <cell r="E3346" t="str">
            <v>銀行</v>
          </cell>
          <cell r="F3346">
            <v>0.1167903</v>
          </cell>
          <cell r="G3346" t="str">
            <v/>
          </cell>
        </row>
        <row r="3347">
          <cell r="B3347">
            <v>8544</v>
          </cell>
          <cell r="C3347" t="str">
            <v>京葉銀行</v>
          </cell>
          <cell r="D3347" t="str">
            <v>東1</v>
          </cell>
          <cell r="E3347" t="str">
            <v>銀行</v>
          </cell>
          <cell r="F3347">
            <v>1.38927858</v>
          </cell>
          <cell r="G3347" t="str">
            <v/>
          </cell>
        </row>
        <row r="3348">
          <cell r="B3348">
            <v>8550</v>
          </cell>
          <cell r="C3348" t="str">
            <v>栃木銀行</v>
          </cell>
          <cell r="D3348" t="str">
            <v>東1</v>
          </cell>
          <cell r="E3348" t="str">
            <v>銀行</v>
          </cell>
          <cell r="F3348">
            <v>1.0960799999999999</v>
          </cell>
          <cell r="G3348" t="str">
            <v/>
          </cell>
        </row>
        <row r="3349">
          <cell r="B3349">
            <v>8551</v>
          </cell>
          <cell r="C3349" t="str">
            <v>北日本銀行</v>
          </cell>
          <cell r="D3349" t="str">
            <v>東1</v>
          </cell>
          <cell r="E3349" t="str">
            <v>銀行</v>
          </cell>
          <cell r="F3349">
            <v>8.7937760000000004E-2</v>
          </cell>
          <cell r="G3349" t="str">
            <v/>
          </cell>
        </row>
        <row r="3350">
          <cell r="B3350">
            <v>8558</v>
          </cell>
          <cell r="C3350" t="str">
            <v>東和銀行</v>
          </cell>
          <cell r="D3350" t="str">
            <v>東1</v>
          </cell>
          <cell r="E3350" t="str">
            <v>銀行</v>
          </cell>
          <cell r="F3350">
            <v>0.37180273000000003</v>
          </cell>
          <cell r="G3350" t="str">
            <v/>
          </cell>
        </row>
        <row r="3351">
          <cell r="B3351">
            <v>8562</v>
          </cell>
          <cell r="C3351" t="str">
            <v>福島銀行</v>
          </cell>
          <cell r="D3351" t="str">
            <v>東1</v>
          </cell>
          <cell r="E3351" t="str">
            <v>銀行</v>
          </cell>
          <cell r="F3351">
            <v>0.28000000000000003</v>
          </cell>
          <cell r="G3351" t="str">
            <v/>
          </cell>
        </row>
        <row r="3352">
          <cell r="B3352">
            <v>8563</v>
          </cell>
          <cell r="C3352" t="str">
            <v>大東銀行</v>
          </cell>
          <cell r="D3352" t="str">
            <v>東1</v>
          </cell>
          <cell r="E3352" t="str">
            <v>銀行</v>
          </cell>
          <cell r="F3352">
            <v>0.12701461999999999</v>
          </cell>
          <cell r="G3352" t="str">
            <v/>
          </cell>
        </row>
        <row r="3353">
          <cell r="B3353">
            <v>8566</v>
          </cell>
          <cell r="C3353" t="str">
            <v>リコーリース</v>
          </cell>
          <cell r="D3353" t="str">
            <v>東1</v>
          </cell>
          <cell r="E3353" t="str">
            <v>金融</v>
          </cell>
          <cell r="F3353">
            <v>0.31243222999999998</v>
          </cell>
          <cell r="G3353">
            <v>35.32</v>
          </cell>
        </row>
        <row r="3354">
          <cell r="B3354">
            <v>8570</v>
          </cell>
          <cell r="C3354" t="str">
            <v>イオンF</v>
          </cell>
          <cell r="D3354" t="str">
            <v>東1</v>
          </cell>
          <cell r="E3354" t="str">
            <v>金融</v>
          </cell>
          <cell r="F3354">
            <v>2.1601012800000001</v>
          </cell>
          <cell r="G3354">
            <v>36.22</v>
          </cell>
        </row>
        <row r="3355">
          <cell r="B3355">
            <v>8572</v>
          </cell>
          <cell r="C3355" t="str">
            <v>アコム</v>
          </cell>
          <cell r="D3355" t="str">
            <v>東1</v>
          </cell>
          <cell r="E3355" t="str">
            <v>金融</v>
          </cell>
          <cell r="F3355">
            <v>15.66614098</v>
          </cell>
          <cell r="G3355">
            <v>31.65</v>
          </cell>
        </row>
        <row r="3356">
          <cell r="B3356">
            <v>8584</v>
          </cell>
          <cell r="C3356" t="str">
            <v>ジャックス</v>
          </cell>
          <cell r="D3356" t="str">
            <v>東1</v>
          </cell>
          <cell r="E3356" t="str">
            <v>金融</v>
          </cell>
          <cell r="F3356">
            <v>0.35079160999999998</v>
          </cell>
          <cell r="G3356">
            <v>39.380000000000003</v>
          </cell>
        </row>
        <row r="3357">
          <cell r="B3357">
            <v>8585</v>
          </cell>
          <cell r="C3357" t="str">
            <v>オリエントコーポ</v>
          </cell>
          <cell r="D3357" t="str">
            <v>東1</v>
          </cell>
          <cell r="E3357" t="str">
            <v>金融</v>
          </cell>
          <cell r="F3357">
            <v>17.187472029999999</v>
          </cell>
          <cell r="G3357" t="str">
            <v/>
          </cell>
        </row>
        <row r="3358">
          <cell r="B3358">
            <v>8591</v>
          </cell>
          <cell r="C3358" t="str">
            <v>オリックス</v>
          </cell>
          <cell r="D3358" t="str">
            <v>東1</v>
          </cell>
          <cell r="E3358" t="str">
            <v>金融</v>
          </cell>
          <cell r="F3358">
            <v>12.582770869999999</v>
          </cell>
          <cell r="G3358">
            <v>38.4</v>
          </cell>
        </row>
        <row r="3359">
          <cell r="B3359">
            <v>8593</v>
          </cell>
          <cell r="C3359" t="str">
            <v>三菱HCキャ</v>
          </cell>
          <cell r="D3359" t="str">
            <v>東1</v>
          </cell>
          <cell r="E3359" t="str">
            <v>金融</v>
          </cell>
          <cell r="F3359">
            <v>14.669122440000001</v>
          </cell>
          <cell r="G3359">
            <v>39.200000000000003</v>
          </cell>
        </row>
        <row r="3360">
          <cell r="B3360">
            <v>8595</v>
          </cell>
          <cell r="C3360" t="str">
            <v>ジャフコ</v>
          </cell>
          <cell r="D3360" t="str">
            <v>東1</v>
          </cell>
          <cell r="E3360" t="str">
            <v>証券</v>
          </cell>
          <cell r="F3360">
            <v>0.80910000000000004</v>
          </cell>
          <cell r="G3360">
            <v>28.19</v>
          </cell>
        </row>
        <row r="3361">
          <cell r="B3361">
            <v>8596</v>
          </cell>
          <cell r="C3361" t="str">
            <v>九州リース</v>
          </cell>
          <cell r="D3361" t="str">
            <v>東1</v>
          </cell>
          <cell r="E3361" t="str">
            <v>金融</v>
          </cell>
          <cell r="F3361">
            <v>0.25952374</v>
          </cell>
          <cell r="G3361" t="str">
            <v/>
          </cell>
        </row>
        <row r="3362">
          <cell r="B3362">
            <v>8600</v>
          </cell>
          <cell r="C3362" t="str">
            <v>トモニ</v>
          </cell>
          <cell r="D3362" t="str">
            <v>東1</v>
          </cell>
          <cell r="E3362" t="str">
            <v>銀行</v>
          </cell>
          <cell r="F3362">
            <v>1.63728911</v>
          </cell>
          <cell r="G3362" t="str">
            <v/>
          </cell>
        </row>
        <row r="3363">
          <cell r="B3363">
            <v>8601</v>
          </cell>
          <cell r="C3363" t="str">
            <v>大和証券</v>
          </cell>
          <cell r="D3363" t="str">
            <v>東1</v>
          </cell>
          <cell r="E3363" t="str">
            <v>証券</v>
          </cell>
          <cell r="F3363">
            <v>16.99378772</v>
          </cell>
          <cell r="G3363">
            <v>37.869999999999997</v>
          </cell>
        </row>
        <row r="3364">
          <cell r="B3364">
            <v>8604</v>
          </cell>
          <cell r="C3364" t="str">
            <v>野村</v>
          </cell>
          <cell r="D3364" t="str">
            <v>東1</v>
          </cell>
          <cell r="E3364" t="str">
            <v>証券</v>
          </cell>
          <cell r="F3364">
            <v>32.335626009999999</v>
          </cell>
          <cell r="G3364">
            <v>38.28</v>
          </cell>
        </row>
        <row r="3365">
          <cell r="B3365">
            <v>8609</v>
          </cell>
          <cell r="C3365" t="str">
            <v>岡三証券</v>
          </cell>
          <cell r="D3365" t="str">
            <v>東1</v>
          </cell>
          <cell r="E3365" t="str">
            <v>証券</v>
          </cell>
          <cell r="F3365">
            <v>2.0821496900000001</v>
          </cell>
          <cell r="G3365" t="str">
            <v/>
          </cell>
        </row>
        <row r="3366">
          <cell r="B3366">
            <v>8613</v>
          </cell>
          <cell r="C3366" t="str">
            <v>丸三証券</v>
          </cell>
          <cell r="D3366" t="str">
            <v>東1</v>
          </cell>
          <cell r="E3366" t="str">
            <v>証券</v>
          </cell>
          <cell r="F3366">
            <v>0.67398261999999998</v>
          </cell>
          <cell r="G3366" t="str">
            <v/>
          </cell>
        </row>
        <row r="3367">
          <cell r="B3367">
            <v>8614</v>
          </cell>
          <cell r="C3367" t="str">
            <v>東洋証券</v>
          </cell>
          <cell r="D3367" t="str">
            <v>東1</v>
          </cell>
          <cell r="E3367" t="str">
            <v>証券</v>
          </cell>
          <cell r="F3367">
            <v>0.87355252999999999</v>
          </cell>
          <cell r="G3367" t="str">
            <v/>
          </cell>
        </row>
        <row r="3368">
          <cell r="B3368">
            <v>8616</v>
          </cell>
          <cell r="C3368" t="str">
            <v>東海東京F</v>
          </cell>
          <cell r="D3368" t="str">
            <v>東1</v>
          </cell>
          <cell r="E3368" t="str">
            <v>証券</v>
          </cell>
          <cell r="F3368">
            <v>2.6058211500000001</v>
          </cell>
          <cell r="G3368">
            <v>38.86</v>
          </cell>
        </row>
        <row r="3369">
          <cell r="B3369">
            <v>8617</v>
          </cell>
          <cell r="C3369" t="str">
            <v>光世証券</v>
          </cell>
          <cell r="D3369" t="str">
            <v>東1</v>
          </cell>
          <cell r="E3369" t="str">
            <v>証券</v>
          </cell>
          <cell r="F3369">
            <v>9.4864000000000004E-2</v>
          </cell>
          <cell r="G3369" t="str">
            <v/>
          </cell>
        </row>
        <row r="3370">
          <cell r="B3370">
            <v>8622</v>
          </cell>
          <cell r="C3370" t="str">
            <v>水戸証券</v>
          </cell>
          <cell r="D3370" t="str">
            <v>東1</v>
          </cell>
          <cell r="E3370" t="str">
            <v>証券</v>
          </cell>
          <cell r="F3370">
            <v>0.70689033000000001</v>
          </cell>
          <cell r="G3370" t="str">
            <v/>
          </cell>
        </row>
        <row r="3371">
          <cell r="B3371">
            <v>8624</v>
          </cell>
          <cell r="C3371" t="str">
            <v>いちよし証券</v>
          </cell>
          <cell r="D3371" t="str">
            <v>東1</v>
          </cell>
          <cell r="E3371" t="str">
            <v>証券</v>
          </cell>
          <cell r="F3371">
            <v>0.42431385999999999</v>
          </cell>
          <cell r="G3371" t="str">
            <v/>
          </cell>
        </row>
        <row r="3372">
          <cell r="B3372">
            <v>8628</v>
          </cell>
          <cell r="C3372" t="str">
            <v>松井証券</v>
          </cell>
          <cell r="D3372" t="str">
            <v>東1</v>
          </cell>
          <cell r="E3372" t="str">
            <v>証券</v>
          </cell>
          <cell r="F3372">
            <v>2.5926470199999998</v>
          </cell>
          <cell r="G3372">
            <v>36.119999999999997</v>
          </cell>
        </row>
        <row r="3373">
          <cell r="B3373">
            <v>8630</v>
          </cell>
          <cell r="C3373" t="str">
            <v>SOMPO</v>
          </cell>
          <cell r="D3373" t="str">
            <v>東1</v>
          </cell>
          <cell r="E3373" t="str">
            <v>保険</v>
          </cell>
          <cell r="F3373">
            <v>3.4769868900000001</v>
          </cell>
          <cell r="G3373">
            <v>38.44</v>
          </cell>
        </row>
        <row r="3374">
          <cell r="B3374">
            <v>8697</v>
          </cell>
          <cell r="C3374" t="str">
            <v>日本取引所</v>
          </cell>
          <cell r="D3374" t="str">
            <v>東1</v>
          </cell>
          <cell r="E3374" t="str">
            <v>金融</v>
          </cell>
          <cell r="F3374">
            <v>5.3635144800000001</v>
          </cell>
          <cell r="G3374">
            <v>36.28</v>
          </cell>
        </row>
        <row r="3375">
          <cell r="B3375">
            <v>8698</v>
          </cell>
          <cell r="C3375" t="str">
            <v>マネックス</v>
          </cell>
          <cell r="D3375" t="str">
            <v>東1</v>
          </cell>
          <cell r="E3375" t="str">
            <v>証券</v>
          </cell>
          <cell r="F3375">
            <v>2.674471</v>
          </cell>
          <cell r="G3375">
            <v>27.59</v>
          </cell>
        </row>
        <row r="3376">
          <cell r="B3376">
            <v>8699</v>
          </cell>
          <cell r="C3376" t="str">
            <v>澤田</v>
          </cell>
          <cell r="D3376" t="str">
            <v>JQ</v>
          </cell>
          <cell r="E3376" t="str">
            <v>証券</v>
          </cell>
          <cell r="F3376">
            <v>0.40953499999999998</v>
          </cell>
          <cell r="G3376">
            <v>30.95</v>
          </cell>
        </row>
        <row r="3377">
          <cell r="B3377">
            <v>8700</v>
          </cell>
          <cell r="C3377" t="str">
            <v>丸八証券</v>
          </cell>
          <cell r="D3377" t="str">
            <v>JQ</v>
          </cell>
          <cell r="E3377" t="str">
            <v>証券</v>
          </cell>
          <cell r="F3377">
            <v>4.0429699999999999E-2</v>
          </cell>
          <cell r="G3377" t="str">
            <v/>
          </cell>
        </row>
        <row r="3378">
          <cell r="B3378">
            <v>8704</v>
          </cell>
          <cell r="C3378" t="str">
            <v>トレイダーズ</v>
          </cell>
          <cell r="D3378" t="str">
            <v>JQ</v>
          </cell>
          <cell r="E3378" t="str">
            <v>証券</v>
          </cell>
          <cell r="F3378">
            <v>0.29160946999999998</v>
          </cell>
          <cell r="G3378" t="str">
            <v/>
          </cell>
        </row>
        <row r="3379">
          <cell r="B3379">
            <v>8705</v>
          </cell>
          <cell r="C3379" t="str">
            <v>岡藤日産証券</v>
          </cell>
          <cell r="D3379" t="str">
            <v>JQ</v>
          </cell>
          <cell r="E3379" t="str">
            <v>証券</v>
          </cell>
          <cell r="F3379">
            <v>0.58251591999999996</v>
          </cell>
          <cell r="G3379" t="str">
            <v/>
          </cell>
        </row>
        <row r="3380">
          <cell r="B3380">
            <v>8706</v>
          </cell>
          <cell r="C3380" t="str">
            <v>極東証券</v>
          </cell>
          <cell r="D3380" t="str">
            <v>東1</v>
          </cell>
          <cell r="E3380" t="str">
            <v>証券</v>
          </cell>
          <cell r="F3380">
            <v>0.32779000000000003</v>
          </cell>
          <cell r="G3380" t="str">
            <v/>
          </cell>
        </row>
        <row r="3381">
          <cell r="B3381">
            <v>8707</v>
          </cell>
          <cell r="C3381" t="str">
            <v>岩井コスモ</v>
          </cell>
          <cell r="D3381" t="str">
            <v>東1</v>
          </cell>
          <cell r="E3381" t="str">
            <v>証券</v>
          </cell>
          <cell r="F3381">
            <v>0.25012800000000002</v>
          </cell>
          <cell r="G3381" t="str">
            <v/>
          </cell>
        </row>
        <row r="3382">
          <cell r="B3382">
            <v>8708</v>
          </cell>
          <cell r="C3382" t="str">
            <v>アイザワ証券</v>
          </cell>
          <cell r="D3382" t="str">
            <v>東1</v>
          </cell>
          <cell r="E3382" t="str">
            <v>証券</v>
          </cell>
          <cell r="F3382">
            <v>0.47525648999999998</v>
          </cell>
          <cell r="G3382" t="str">
            <v/>
          </cell>
        </row>
        <row r="3383">
          <cell r="B3383">
            <v>8713</v>
          </cell>
          <cell r="C3383" t="str">
            <v>フィデア</v>
          </cell>
          <cell r="D3383" t="str">
            <v>東1</v>
          </cell>
          <cell r="E3383" t="str">
            <v>銀行</v>
          </cell>
          <cell r="F3383">
            <v>0.18142121999999999</v>
          </cell>
          <cell r="G3383" t="str">
            <v/>
          </cell>
        </row>
        <row r="3384">
          <cell r="B3384">
            <v>8714</v>
          </cell>
          <cell r="C3384" t="str">
            <v>池田泉州</v>
          </cell>
          <cell r="D3384" t="str">
            <v>東1</v>
          </cell>
          <cell r="E3384" t="str">
            <v>銀行</v>
          </cell>
          <cell r="F3384">
            <v>2.8100863199999999</v>
          </cell>
          <cell r="G3384" t="str">
            <v/>
          </cell>
        </row>
        <row r="3385">
          <cell r="B3385">
            <v>8715</v>
          </cell>
          <cell r="C3385" t="str">
            <v>アニコム</v>
          </cell>
          <cell r="D3385" t="str">
            <v>東1</v>
          </cell>
          <cell r="E3385" t="str">
            <v>保険</v>
          </cell>
          <cell r="F3385">
            <v>0.81309160000000003</v>
          </cell>
          <cell r="G3385">
            <v>35.1</v>
          </cell>
        </row>
        <row r="3386">
          <cell r="B3386">
            <v>8725</v>
          </cell>
          <cell r="C3386" t="str">
            <v>MS＆ED</v>
          </cell>
          <cell r="D3386" t="str">
            <v>東1</v>
          </cell>
          <cell r="E3386" t="str">
            <v>保険</v>
          </cell>
          <cell r="F3386">
            <v>5.9363289100000003</v>
          </cell>
          <cell r="G3386">
            <v>39.770000000000003</v>
          </cell>
        </row>
        <row r="3387">
          <cell r="B3387">
            <v>8732</v>
          </cell>
          <cell r="C3387" t="str">
            <v>マネーパートナ</v>
          </cell>
          <cell r="D3387" t="str">
            <v>東1</v>
          </cell>
          <cell r="E3387" t="str">
            <v>証券</v>
          </cell>
          <cell r="F3387">
            <v>0.33801900000000001</v>
          </cell>
          <cell r="G3387" t="str">
            <v/>
          </cell>
        </row>
        <row r="3388">
          <cell r="B3388">
            <v>8737</v>
          </cell>
          <cell r="C3388" t="str">
            <v>あかつき本社</v>
          </cell>
          <cell r="D3388" t="str">
            <v>東2</v>
          </cell>
          <cell r="E3388" t="str">
            <v>証券</v>
          </cell>
          <cell r="F3388">
            <v>0.34029544</v>
          </cell>
          <cell r="G3388" t="str">
            <v/>
          </cell>
        </row>
        <row r="3389">
          <cell r="B3389">
            <v>8739</v>
          </cell>
          <cell r="C3389" t="str">
            <v>スパークス</v>
          </cell>
          <cell r="D3389" t="str">
            <v>東1</v>
          </cell>
          <cell r="E3389" t="str">
            <v>証券</v>
          </cell>
          <cell r="F3389">
            <v>2.095774</v>
          </cell>
          <cell r="G3389" t="str">
            <v/>
          </cell>
        </row>
        <row r="3390">
          <cell r="B3390">
            <v>8740</v>
          </cell>
          <cell r="C3390" t="str">
            <v>フジトミ</v>
          </cell>
          <cell r="D3390" t="str">
            <v>JQ</v>
          </cell>
          <cell r="E3390" t="str">
            <v>証券</v>
          </cell>
          <cell r="F3390">
            <v>6.8599999999999994E-2</v>
          </cell>
          <cell r="G3390" t="str">
            <v/>
          </cell>
        </row>
        <row r="3391">
          <cell r="B3391">
            <v>8742</v>
          </cell>
          <cell r="C3391" t="str">
            <v>小林洋行</v>
          </cell>
          <cell r="D3391" t="str">
            <v>東1</v>
          </cell>
          <cell r="E3391" t="str">
            <v>証券</v>
          </cell>
          <cell r="F3391">
            <v>0.10094644</v>
          </cell>
          <cell r="G3391" t="str">
            <v/>
          </cell>
        </row>
        <row r="3392">
          <cell r="B3392">
            <v>8746</v>
          </cell>
          <cell r="C3392" t="str">
            <v>第一商品</v>
          </cell>
          <cell r="D3392" t="str">
            <v>JQ</v>
          </cell>
          <cell r="E3392" t="str">
            <v>証券</v>
          </cell>
          <cell r="F3392">
            <v>0.22547207</v>
          </cell>
          <cell r="G3392" t="str">
            <v/>
          </cell>
        </row>
        <row r="3393">
          <cell r="B3393">
            <v>8747</v>
          </cell>
          <cell r="C3393" t="str">
            <v>豊トラスティ証券</v>
          </cell>
          <cell r="D3393" t="str">
            <v>JQ</v>
          </cell>
          <cell r="E3393" t="str">
            <v>証券</v>
          </cell>
          <cell r="F3393">
            <v>8.8974719999999993E-2</v>
          </cell>
          <cell r="G3393" t="str">
            <v/>
          </cell>
        </row>
        <row r="3394">
          <cell r="B3394">
            <v>8750</v>
          </cell>
          <cell r="C3394" t="str">
            <v>第一生命</v>
          </cell>
          <cell r="D3394" t="str">
            <v>東1</v>
          </cell>
          <cell r="E3394" t="str">
            <v>保険</v>
          </cell>
          <cell r="F3394">
            <v>11.169397</v>
          </cell>
          <cell r="G3394">
            <v>37.83</v>
          </cell>
        </row>
        <row r="3395">
          <cell r="B3395">
            <v>8766</v>
          </cell>
          <cell r="C3395" t="str">
            <v>東京海上</v>
          </cell>
          <cell r="D3395" t="str">
            <v>東1</v>
          </cell>
          <cell r="E3395" t="str">
            <v>保険</v>
          </cell>
          <cell r="F3395">
            <v>6.9749999999999996</v>
          </cell>
          <cell r="G3395">
            <v>39.67</v>
          </cell>
        </row>
        <row r="3396">
          <cell r="B3396">
            <v>8769</v>
          </cell>
          <cell r="C3396" t="str">
            <v>アドバンテ</v>
          </cell>
          <cell r="D3396" t="str">
            <v>東1</v>
          </cell>
          <cell r="E3396" t="str">
            <v>サー</v>
          </cell>
          <cell r="F3396">
            <v>0.17280200000000001</v>
          </cell>
          <cell r="G3396" t="str">
            <v/>
          </cell>
        </row>
        <row r="3397">
          <cell r="B3397">
            <v>8771</v>
          </cell>
          <cell r="C3397" t="str">
            <v>イーギャランティ</v>
          </cell>
          <cell r="D3397" t="str">
            <v>東1</v>
          </cell>
          <cell r="E3397" t="str">
            <v>金融</v>
          </cell>
          <cell r="F3397">
            <v>0.467422</v>
          </cell>
          <cell r="G3397">
            <v>28.61</v>
          </cell>
        </row>
        <row r="3398">
          <cell r="B3398">
            <v>8772</v>
          </cell>
          <cell r="C3398" t="str">
            <v>アサックス</v>
          </cell>
          <cell r="D3398" t="str">
            <v>東1</v>
          </cell>
          <cell r="E3398" t="str">
            <v>金融</v>
          </cell>
          <cell r="F3398">
            <v>0.32980500000000001</v>
          </cell>
          <cell r="G3398" t="str">
            <v/>
          </cell>
        </row>
        <row r="3399">
          <cell r="B3399">
            <v>8783</v>
          </cell>
          <cell r="C3399" t="str">
            <v>GFA</v>
          </cell>
          <cell r="D3399" t="str">
            <v>JQ</v>
          </cell>
          <cell r="E3399" t="str">
            <v>金融</v>
          </cell>
          <cell r="F3399">
            <v>0.24430199999999999</v>
          </cell>
          <cell r="G3399" t="str">
            <v/>
          </cell>
        </row>
        <row r="3400">
          <cell r="B3400">
            <v>8789</v>
          </cell>
          <cell r="C3400" t="str">
            <v>フィンテック</v>
          </cell>
          <cell r="D3400" t="str">
            <v>東2</v>
          </cell>
          <cell r="E3400" t="str">
            <v>金融</v>
          </cell>
          <cell r="F3400">
            <v>2.0129519999999999</v>
          </cell>
          <cell r="G3400" t="str">
            <v/>
          </cell>
        </row>
        <row r="3401">
          <cell r="B3401">
            <v>8793</v>
          </cell>
          <cell r="C3401" t="str">
            <v>NECキャピタル</v>
          </cell>
          <cell r="D3401" t="str">
            <v>東1</v>
          </cell>
          <cell r="E3401" t="str">
            <v>金融</v>
          </cell>
          <cell r="F3401">
            <v>0.215334</v>
          </cell>
          <cell r="G3401" t="str">
            <v/>
          </cell>
        </row>
        <row r="3402">
          <cell r="B3402">
            <v>8795</v>
          </cell>
          <cell r="C3402" t="str">
            <v>T&amp;D</v>
          </cell>
          <cell r="D3402" t="str">
            <v>東1</v>
          </cell>
          <cell r="E3402" t="str">
            <v>保険</v>
          </cell>
          <cell r="F3402">
            <v>5.89</v>
          </cell>
          <cell r="G3402">
            <v>39.590000000000003</v>
          </cell>
        </row>
        <row r="3403">
          <cell r="B3403">
            <v>8798</v>
          </cell>
          <cell r="C3403" t="str">
            <v>アドバンスC</v>
          </cell>
          <cell r="D3403" t="str">
            <v>東1</v>
          </cell>
          <cell r="E3403" t="str">
            <v>保険</v>
          </cell>
          <cell r="F3403">
            <v>0.22557199999999999</v>
          </cell>
          <cell r="G3403" t="str">
            <v/>
          </cell>
        </row>
        <row r="3404">
          <cell r="B3404">
            <v>8801</v>
          </cell>
          <cell r="C3404" t="str">
            <v>三井不動産</v>
          </cell>
          <cell r="D3404" t="str">
            <v>東1</v>
          </cell>
          <cell r="E3404" t="str">
            <v>不動</v>
          </cell>
          <cell r="F3404">
            <v>9.6548194699999996</v>
          </cell>
          <cell r="G3404">
            <v>36.549999999999997</v>
          </cell>
        </row>
        <row r="3405">
          <cell r="B3405">
            <v>8802</v>
          </cell>
          <cell r="C3405" t="str">
            <v>三菱地所</v>
          </cell>
          <cell r="D3405" t="str">
            <v>東1</v>
          </cell>
          <cell r="E3405" t="str">
            <v>不動</v>
          </cell>
          <cell r="F3405">
            <v>13.91478706</v>
          </cell>
          <cell r="G3405">
            <v>38.18</v>
          </cell>
        </row>
        <row r="3406">
          <cell r="B3406">
            <v>8803</v>
          </cell>
          <cell r="C3406" t="str">
            <v>平和不動産</v>
          </cell>
          <cell r="D3406" t="str">
            <v>東1</v>
          </cell>
          <cell r="E3406" t="str">
            <v>不動</v>
          </cell>
          <cell r="F3406">
            <v>0.38859996000000002</v>
          </cell>
          <cell r="G3406">
            <v>38.92</v>
          </cell>
        </row>
        <row r="3407">
          <cell r="B3407">
            <v>8804</v>
          </cell>
          <cell r="C3407" t="str">
            <v>東京建物</v>
          </cell>
          <cell r="D3407" t="str">
            <v>東1</v>
          </cell>
          <cell r="E3407" t="str">
            <v>不動</v>
          </cell>
          <cell r="F3407">
            <v>2.09167674</v>
          </cell>
          <cell r="G3407">
            <v>36.43</v>
          </cell>
        </row>
        <row r="3408">
          <cell r="B3408">
            <v>8806</v>
          </cell>
          <cell r="C3408" t="str">
            <v>ダイビル</v>
          </cell>
          <cell r="D3408" t="str">
            <v>東1</v>
          </cell>
          <cell r="E3408" t="str">
            <v>不動</v>
          </cell>
          <cell r="F3408">
            <v>1.1505104900000001</v>
          </cell>
          <cell r="G3408">
            <v>30.92</v>
          </cell>
        </row>
        <row r="3409">
          <cell r="B3409">
            <v>8818</v>
          </cell>
          <cell r="C3409" t="str">
            <v>京阪神不</v>
          </cell>
          <cell r="D3409" t="str">
            <v>東1</v>
          </cell>
          <cell r="E3409" t="str">
            <v>不動</v>
          </cell>
          <cell r="F3409">
            <v>0.50309497999999997</v>
          </cell>
          <cell r="G3409">
            <v>31.13</v>
          </cell>
        </row>
        <row r="3410">
          <cell r="B3410">
            <v>8830</v>
          </cell>
          <cell r="C3410" t="str">
            <v>住友不動産</v>
          </cell>
          <cell r="D3410" t="str">
            <v>東1</v>
          </cell>
          <cell r="E3410" t="str">
            <v>不動</v>
          </cell>
          <cell r="F3410">
            <v>4.7608597799999997</v>
          </cell>
          <cell r="G3410">
            <v>36.479999999999997</v>
          </cell>
        </row>
        <row r="3411">
          <cell r="B3411">
            <v>8835</v>
          </cell>
          <cell r="C3411" t="str">
            <v>太平洋興発</v>
          </cell>
          <cell r="D3411" t="str">
            <v>東1</v>
          </cell>
          <cell r="E3411" t="str">
            <v>卸売</v>
          </cell>
          <cell r="F3411">
            <v>7.7834479999999998E-2</v>
          </cell>
          <cell r="G3411" t="str">
            <v/>
          </cell>
        </row>
        <row r="3412">
          <cell r="B3412">
            <v>8836</v>
          </cell>
          <cell r="C3412" t="str">
            <v>RISE</v>
          </cell>
          <cell r="D3412" t="str">
            <v>JQ</v>
          </cell>
          <cell r="E3412" t="str">
            <v>不動</v>
          </cell>
          <cell r="F3412">
            <v>0.96013276999999997</v>
          </cell>
          <cell r="G3412" t="str">
            <v/>
          </cell>
        </row>
        <row r="3413">
          <cell r="B3413">
            <v>8841</v>
          </cell>
          <cell r="C3413" t="str">
            <v>テーオーシー</v>
          </cell>
          <cell r="D3413" t="str">
            <v>東1</v>
          </cell>
          <cell r="E3413" t="str">
            <v>不動</v>
          </cell>
          <cell r="F3413">
            <v>0.95279351999999995</v>
          </cell>
          <cell r="G3413" t="str">
            <v/>
          </cell>
        </row>
        <row r="3414">
          <cell r="B3414">
            <v>8842</v>
          </cell>
          <cell r="C3414" t="str">
            <v>東京楽天地</v>
          </cell>
          <cell r="D3414" t="str">
            <v>東1</v>
          </cell>
          <cell r="E3414" t="str">
            <v>不動</v>
          </cell>
          <cell r="F3414">
            <v>6.5112180000000006E-2</v>
          </cell>
          <cell r="G3414" t="str">
            <v/>
          </cell>
        </row>
        <row r="3415">
          <cell r="B3415">
            <v>8844</v>
          </cell>
          <cell r="C3415" t="str">
            <v>コスモスイニシア</v>
          </cell>
          <cell r="D3415" t="str">
            <v>JQ</v>
          </cell>
          <cell r="E3415" t="str">
            <v>不動</v>
          </cell>
          <cell r="F3415">
            <v>0.33911218999999998</v>
          </cell>
          <cell r="G3415" t="str">
            <v/>
          </cell>
        </row>
        <row r="3416">
          <cell r="B3416">
            <v>8848</v>
          </cell>
          <cell r="C3416" t="str">
            <v>レオパレス21</v>
          </cell>
          <cell r="D3416" t="str">
            <v>東1</v>
          </cell>
          <cell r="E3416" t="str">
            <v>不動</v>
          </cell>
          <cell r="F3416">
            <v>3.29389515</v>
          </cell>
          <cell r="G3416" t="str">
            <v/>
          </cell>
        </row>
        <row r="3417">
          <cell r="B3417">
            <v>8850</v>
          </cell>
          <cell r="C3417" t="str">
            <v>スターツコーポ</v>
          </cell>
          <cell r="D3417" t="str">
            <v>東1</v>
          </cell>
          <cell r="E3417" t="str">
            <v>不動</v>
          </cell>
          <cell r="F3417">
            <v>0.53998204999999999</v>
          </cell>
          <cell r="G3417">
            <v>34.35</v>
          </cell>
        </row>
        <row r="3418">
          <cell r="B3418">
            <v>8854</v>
          </cell>
          <cell r="C3418" t="str">
            <v>日住サービス</v>
          </cell>
          <cell r="D3418" t="str">
            <v>東2</v>
          </cell>
          <cell r="E3418" t="str">
            <v>不動</v>
          </cell>
          <cell r="F3418">
            <v>1.9898450000000002E-2</v>
          </cell>
          <cell r="G3418" t="str">
            <v/>
          </cell>
        </row>
        <row r="3419">
          <cell r="B3419">
            <v>8860</v>
          </cell>
          <cell r="C3419" t="str">
            <v>フジ住宅</v>
          </cell>
          <cell r="D3419" t="str">
            <v>東1</v>
          </cell>
          <cell r="E3419" t="str">
            <v>不動</v>
          </cell>
          <cell r="F3419">
            <v>0.36849912000000001</v>
          </cell>
          <cell r="G3419" t="str">
            <v/>
          </cell>
        </row>
        <row r="3420">
          <cell r="B3420">
            <v>8864</v>
          </cell>
          <cell r="C3420" t="str">
            <v>空港施設</v>
          </cell>
          <cell r="D3420" t="str">
            <v>東1</v>
          </cell>
          <cell r="E3420" t="str">
            <v>不動</v>
          </cell>
          <cell r="F3420">
            <v>0.52979350000000003</v>
          </cell>
          <cell r="G3420" t="str">
            <v/>
          </cell>
        </row>
        <row r="3421">
          <cell r="B3421">
            <v>8869</v>
          </cell>
          <cell r="C3421" t="str">
            <v>明和地所</v>
          </cell>
          <cell r="D3421" t="str">
            <v>東1</v>
          </cell>
          <cell r="E3421" t="str">
            <v>不動</v>
          </cell>
          <cell r="F3421">
            <v>0.24893734000000001</v>
          </cell>
          <cell r="G3421" t="str">
            <v/>
          </cell>
        </row>
        <row r="3422">
          <cell r="B3422">
            <v>8871</v>
          </cell>
          <cell r="C3422" t="str">
            <v>ゴールドクレスト</v>
          </cell>
          <cell r="D3422" t="str">
            <v>東1</v>
          </cell>
          <cell r="E3422" t="str">
            <v>不動</v>
          </cell>
          <cell r="F3422">
            <v>0.35783999999999999</v>
          </cell>
          <cell r="G3422">
            <v>38.68</v>
          </cell>
        </row>
        <row r="3423">
          <cell r="B3423">
            <v>8876</v>
          </cell>
          <cell r="C3423" t="str">
            <v>リロG</v>
          </cell>
          <cell r="D3423" t="str">
            <v>東1</v>
          </cell>
          <cell r="E3423" t="str">
            <v>サー</v>
          </cell>
          <cell r="F3423">
            <v>1.529512</v>
          </cell>
          <cell r="G3423">
            <v>34.340000000000003</v>
          </cell>
        </row>
        <row r="3424">
          <cell r="B3424">
            <v>8877</v>
          </cell>
          <cell r="C3424" t="str">
            <v>エスリード</v>
          </cell>
          <cell r="D3424" t="str">
            <v>東1</v>
          </cell>
          <cell r="E3424" t="str">
            <v>不動</v>
          </cell>
          <cell r="F3424">
            <v>0.15465599999999999</v>
          </cell>
          <cell r="G3424" t="str">
            <v/>
          </cell>
        </row>
        <row r="3425">
          <cell r="B3425">
            <v>8881</v>
          </cell>
          <cell r="C3425" t="str">
            <v>日神</v>
          </cell>
          <cell r="D3425" t="str">
            <v>東1</v>
          </cell>
          <cell r="E3425" t="str">
            <v>不動</v>
          </cell>
          <cell r="F3425">
            <v>0.4695126</v>
          </cell>
          <cell r="G3425" t="str">
            <v/>
          </cell>
        </row>
        <row r="3426">
          <cell r="B3426">
            <v>8886</v>
          </cell>
          <cell r="C3426" t="str">
            <v>ウッドフレンズ</v>
          </cell>
          <cell r="D3426" t="str">
            <v>JQ</v>
          </cell>
          <cell r="E3426" t="str">
            <v>不動</v>
          </cell>
          <cell r="F3426">
            <v>1.4800000000000001E-2</v>
          </cell>
          <cell r="G3426" t="str">
            <v/>
          </cell>
        </row>
        <row r="3427">
          <cell r="B3427">
            <v>8887</v>
          </cell>
          <cell r="C3427" t="str">
            <v>リベレステ</v>
          </cell>
          <cell r="D3427" t="str">
            <v>JQ</v>
          </cell>
          <cell r="E3427" t="str">
            <v>不動</v>
          </cell>
          <cell r="F3427">
            <v>0.10789799999999999</v>
          </cell>
          <cell r="G3427" t="str">
            <v/>
          </cell>
        </row>
        <row r="3428">
          <cell r="B3428">
            <v>8889</v>
          </cell>
          <cell r="C3428" t="str">
            <v>APAMAN</v>
          </cell>
          <cell r="D3428" t="str">
            <v>JQ</v>
          </cell>
          <cell r="E3428" t="str">
            <v>不動</v>
          </cell>
          <cell r="F3428">
            <v>0.18358060000000001</v>
          </cell>
          <cell r="G3428" t="str">
            <v/>
          </cell>
        </row>
        <row r="3429">
          <cell r="B3429">
            <v>8890</v>
          </cell>
          <cell r="C3429" t="str">
            <v>レーサム</v>
          </cell>
          <cell r="D3429" t="str">
            <v>JQ</v>
          </cell>
          <cell r="E3429" t="str">
            <v>不動</v>
          </cell>
          <cell r="F3429">
            <v>0.460814</v>
          </cell>
          <cell r="G3429" t="str">
            <v/>
          </cell>
        </row>
        <row r="3430">
          <cell r="B3430">
            <v>8891</v>
          </cell>
          <cell r="C3430" t="str">
            <v>AMG</v>
          </cell>
          <cell r="D3430" t="str">
            <v>東2</v>
          </cell>
          <cell r="E3430" t="str">
            <v>不動</v>
          </cell>
          <cell r="F3430">
            <v>2.906048E-2</v>
          </cell>
          <cell r="G3430" t="str">
            <v/>
          </cell>
        </row>
        <row r="3431">
          <cell r="B3431">
            <v>8892</v>
          </cell>
          <cell r="C3431" t="str">
            <v>日本エスコン</v>
          </cell>
          <cell r="D3431" t="str">
            <v>東1</v>
          </cell>
          <cell r="E3431" t="str">
            <v>不動</v>
          </cell>
          <cell r="F3431">
            <v>0.98580886999999995</v>
          </cell>
          <cell r="G3431">
            <v>31.66</v>
          </cell>
        </row>
        <row r="3432">
          <cell r="B3432">
            <v>8893</v>
          </cell>
          <cell r="C3432" t="str">
            <v>新日本建物</v>
          </cell>
          <cell r="D3432" t="str">
            <v>JQ</v>
          </cell>
          <cell r="E3432" t="str">
            <v>不動</v>
          </cell>
          <cell r="F3432">
            <v>0.19914617000000001</v>
          </cell>
          <cell r="G3432" t="str">
            <v/>
          </cell>
        </row>
        <row r="3433">
          <cell r="B3433">
            <v>8894</v>
          </cell>
          <cell r="C3433" t="str">
            <v>REVOLU</v>
          </cell>
          <cell r="D3433" t="str">
            <v>東2</v>
          </cell>
          <cell r="E3433" t="str">
            <v>不動</v>
          </cell>
          <cell r="F3433">
            <v>4.0000051000000001</v>
          </cell>
          <cell r="G3433" t="str">
            <v/>
          </cell>
        </row>
        <row r="3434">
          <cell r="B3434">
            <v>8897</v>
          </cell>
          <cell r="C3434" t="str">
            <v>タカラレーベン</v>
          </cell>
          <cell r="D3434" t="str">
            <v>東1</v>
          </cell>
          <cell r="E3434" t="str">
            <v>不動</v>
          </cell>
          <cell r="F3434">
            <v>1.21</v>
          </cell>
          <cell r="G3434" t="str">
            <v/>
          </cell>
        </row>
        <row r="3435">
          <cell r="B3435">
            <v>8898</v>
          </cell>
          <cell r="C3435" t="str">
            <v>センチュリー21</v>
          </cell>
          <cell r="D3435" t="str">
            <v>JQ</v>
          </cell>
          <cell r="E3435" t="str">
            <v>不動</v>
          </cell>
          <cell r="F3435">
            <v>0.11325</v>
          </cell>
          <cell r="G3435" t="str">
            <v/>
          </cell>
        </row>
        <row r="3436">
          <cell r="B3436">
            <v>8903</v>
          </cell>
          <cell r="C3436" t="str">
            <v>サンウッド</v>
          </cell>
          <cell r="D3436" t="str">
            <v>JQ</v>
          </cell>
          <cell r="E3436" t="str">
            <v>不動</v>
          </cell>
          <cell r="F3436">
            <v>4.8939999999999997E-2</v>
          </cell>
          <cell r="G3436" t="str">
            <v/>
          </cell>
        </row>
        <row r="3437">
          <cell r="B3437">
            <v>8904</v>
          </cell>
          <cell r="C3437" t="str">
            <v>AVANTIA</v>
          </cell>
          <cell r="D3437" t="str">
            <v>東1</v>
          </cell>
          <cell r="E3437" t="str">
            <v>不動</v>
          </cell>
          <cell r="F3437">
            <v>0.148843</v>
          </cell>
          <cell r="G3437" t="str">
            <v/>
          </cell>
        </row>
        <row r="3438">
          <cell r="B3438">
            <v>8905</v>
          </cell>
          <cell r="C3438" t="str">
            <v>イオンモール</v>
          </cell>
          <cell r="D3438" t="str">
            <v>東1</v>
          </cell>
          <cell r="E3438" t="str">
            <v>不動</v>
          </cell>
          <cell r="F3438">
            <v>2.2754893900000002</v>
          </cell>
          <cell r="G3438">
            <v>34.76</v>
          </cell>
        </row>
        <row r="3439">
          <cell r="B3439">
            <v>8908</v>
          </cell>
          <cell r="C3439" t="str">
            <v>毎日コムネット</v>
          </cell>
          <cell r="D3439" t="str">
            <v>東1</v>
          </cell>
          <cell r="E3439" t="str">
            <v>不動</v>
          </cell>
          <cell r="F3439">
            <v>0.18</v>
          </cell>
          <cell r="G3439" t="str">
            <v/>
          </cell>
        </row>
        <row r="3440">
          <cell r="B3440">
            <v>8909</v>
          </cell>
          <cell r="C3440" t="str">
            <v>シノケン</v>
          </cell>
          <cell r="D3440" t="str">
            <v>JQ</v>
          </cell>
          <cell r="E3440" t="str">
            <v>不動</v>
          </cell>
          <cell r="F3440">
            <v>0.36380400000000002</v>
          </cell>
          <cell r="G3440">
            <v>33.36</v>
          </cell>
        </row>
        <row r="3441">
          <cell r="B3441">
            <v>8912</v>
          </cell>
          <cell r="C3441" t="str">
            <v>エリアクエスト</v>
          </cell>
          <cell r="D3441" t="str">
            <v>東2</v>
          </cell>
          <cell r="E3441" t="str">
            <v>不動</v>
          </cell>
          <cell r="F3441">
            <v>0.20250000000000001</v>
          </cell>
          <cell r="G3441" t="str">
            <v/>
          </cell>
        </row>
        <row r="3442">
          <cell r="B3442">
            <v>8914</v>
          </cell>
          <cell r="C3442" t="str">
            <v>エリアリンク</v>
          </cell>
          <cell r="D3442" t="str">
            <v>東2</v>
          </cell>
          <cell r="E3442" t="str">
            <v>不動</v>
          </cell>
          <cell r="F3442">
            <v>0.129409</v>
          </cell>
          <cell r="G3442" t="str">
            <v/>
          </cell>
        </row>
        <row r="3443">
          <cell r="B3443">
            <v>8917</v>
          </cell>
          <cell r="C3443" t="str">
            <v>ファースト住建</v>
          </cell>
          <cell r="D3443" t="str">
            <v>東1</v>
          </cell>
          <cell r="E3443" t="str">
            <v>不動</v>
          </cell>
          <cell r="F3443">
            <v>0.169019</v>
          </cell>
          <cell r="G3443" t="str">
            <v/>
          </cell>
        </row>
        <row r="3444">
          <cell r="B3444">
            <v>8918</v>
          </cell>
          <cell r="C3444" t="str">
            <v>ランド</v>
          </cell>
          <cell r="D3444" t="str">
            <v>東1</v>
          </cell>
          <cell r="E3444" t="str">
            <v>不動</v>
          </cell>
          <cell r="F3444">
            <v>14.409739999999999</v>
          </cell>
          <cell r="G3444" t="str">
            <v/>
          </cell>
        </row>
        <row r="3445">
          <cell r="B3445">
            <v>8919</v>
          </cell>
          <cell r="C3445" t="str">
            <v>カチタス</v>
          </cell>
          <cell r="D3445" t="str">
            <v>東1</v>
          </cell>
          <cell r="E3445" t="str">
            <v>不動</v>
          </cell>
          <cell r="F3445">
            <v>0.78650640000000005</v>
          </cell>
          <cell r="G3445">
            <v>28.49</v>
          </cell>
        </row>
        <row r="3446">
          <cell r="B3446">
            <v>8920</v>
          </cell>
          <cell r="C3446" t="str">
            <v>東祥</v>
          </cell>
          <cell r="D3446" t="str">
            <v>東1</v>
          </cell>
          <cell r="E3446" t="str">
            <v>サー</v>
          </cell>
          <cell r="F3446">
            <v>0.38314999999999999</v>
          </cell>
          <cell r="G3446">
            <v>31.57</v>
          </cell>
        </row>
        <row r="3447">
          <cell r="B3447">
            <v>8922</v>
          </cell>
          <cell r="C3447" t="str">
            <v>日本アセットM</v>
          </cell>
          <cell r="D3447" t="str">
            <v>マ</v>
          </cell>
          <cell r="E3447" t="str">
            <v>不動</v>
          </cell>
          <cell r="F3447">
            <v>7.7464594699999996</v>
          </cell>
          <cell r="G3447" t="str">
            <v/>
          </cell>
        </row>
        <row r="3448">
          <cell r="B3448">
            <v>8923</v>
          </cell>
          <cell r="C3448" t="str">
            <v>トーセイ</v>
          </cell>
          <cell r="D3448" t="str">
            <v>東1</v>
          </cell>
          <cell r="E3448" t="str">
            <v>不動</v>
          </cell>
          <cell r="F3448">
            <v>0.48683799999999999</v>
          </cell>
          <cell r="G3448">
            <v>38.97</v>
          </cell>
        </row>
        <row r="3449">
          <cell r="B3449">
            <v>8925</v>
          </cell>
          <cell r="C3449" t="str">
            <v>アルデプロ</v>
          </cell>
          <cell r="D3449" t="str">
            <v>東2</v>
          </cell>
          <cell r="E3449" t="str">
            <v>不動</v>
          </cell>
          <cell r="F3449">
            <v>3.37234159</v>
          </cell>
          <cell r="G3449" t="str">
            <v/>
          </cell>
        </row>
        <row r="3450">
          <cell r="B3450">
            <v>8927</v>
          </cell>
          <cell r="C3450" t="str">
            <v>明豊エンター</v>
          </cell>
          <cell r="D3450" t="str">
            <v>JQ</v>
          </cell>
          <cell r="E3450" t="str">
            <v>不動</v>
          </cell>
          <cell r="F3450">
            <v>0.24661</v>
          </cell>
          <cell r="G3450" t="str">
            <v/>
          </cell>
        </row>
        <row r="3451">
          <cell r="B3451">
            <v>8928</v>
          </cell>
          <cell r="C3451" t="str">
            <v>穴吹興産</v>
          </cell>
          <cell r="D3451" t="str">
            <v>東1</v>
          </cell>
          <cell r="E3451" t="str">
            <v>不動</v>
          </cell>
          <cell r="F3451">
            <v>0.115356</v>
          </cell>
          <cell r="G3451" t="str">
            <v/>
          </cell>
        </row>
        <row r="3452">
          <cell r="B3452">
            <v>8929</v>
          </cell>
          <cell r="C3452" t="str">
            <v>青山財産ネット</v>
          </cell>
          <cell r="D3452" t="str">
            <v>東2</v>
          </cell>
          <cell r="E3452" t="str">
            <v>不動</v>
          </cell>
          <cell r="F3452">
            <v>0.24362800000000001</v>
          </cell>
          <cell r="G3452">
            <v>35.86</v>
          </cell>
        </row>
        <row r="3453">
          <cell r="B3453">
            <v>8931</v>
          </cell>
          <cell r="C3453" t="str">
            <v>和田興産</v>
          </cell>
          <cell r="D3453" t="str">
            <v>東2</v>
          </cell>
          <cell r="E3453" t="str">
            <v>不動</v>
          </cell>
          <cell r="F3453">
            <v>0.111</v>
          </cell>
          <cell r="G3453" t="str">
            <v/>
          </cell>
        </row>
        <row r="3454">
          <cell r="B3454">
            <v>8934</v>
          </cell>
          <cell r="C3454" t="str">
            <v>サンフロンティア</v>
          </cell>
          <cell r="D3454" t="str">
            <v>東1</v>
          </cell>
          <cell r="E3454" t="str">
            <v>不動</v>
          </cell>
          <cell r="F3454">
            <v>0.48755500000000002</v>
          </cell>
          <cell r="G3454">
            <v>37.909999999999997</v>
          </cell>
        </row>
        <row r="3455">
          <cell r="B3455">
            <v>8935</v>
          </cell>
          <cell r="C3455" t="str">
            <v>FJネクスト</v>
          </cell>
          <cell r="D3455" t="str">
            <v>東1</v>
          </cell>
          <cell r="E3455" t="str">
            <v>不動</v>
          </cell>
          <cell r="F3455">
            <v>0.34646500000000002</v>
          </cell>
          <cell r="G3455" t="str">
            <v/>
          </cell>
        </row>
        <row r="3456">
          <cell r="B3456">
            <v>8938</v>
          </cell>
          <cell r="C3456" t="str">
            <v>グローム</v>
          </cell>
          <cell r="D3456" t="str">
            <v>JQ</v>
          </cell>
          <cell r="E3456" t="str">
            <v>不動</v>
          </cell>
          <cell r="F3456">
            <v>9.0509999999999993E-2</v>
          </cell>
          <cell r="G3456" t="str">
            <v/>
          </cell>
        </row>
        <row r="3457">
          <cell r="B3457">
            <v>8940</v>
          </cell>
          <cell r="C3457" t="str">
            <v>インテリックス</v>
          </cell>
          <cell r="D3457" t="str">
            <v>東1</v>
          </cell>
          <cell r="E3457" t="str">
            <v>不動</v>
          </cell>
          <cell r="F3457">
            <v>8.9320999999999998E-2</v>
          </cell>
          <cell r="G3457" t="str">
            <v/>
          </cell>
        </row>
        <row r="3458">
          <cell r="B3458">
            <v>8944</v>
          </cell>
          <cell r="C3458" t="str">
            <v>ランドビジネス</v>
          </cell>
          <cell r="D3458" t="str">
            <v>東1</v>
          </cell>
          <cell r="E3458" t="str">
            <v>不動</v>
          </cell>
          <cell r="F3458">
            <v>0.26780799999999999</v>
          </cell>
          <cell r="G3458" t="str">
            <v/>
          </cell>
        </row>
        <row r="3459">
          <cell r="B3459">
            <v>8945</v>
          </cell>
          <cell r="C3459" t="str">
            <v>サンネクスタ</v>
          </cell>
          <cell r="D3459" t="str">
            <v>東1</v>
          </cell>
          <cell r="E3459" t="str">
            <v>不動</v>
          </cell>
          <cell r="F3459">
            <v>0.112279</v>
          </cell>
          <cell r="G3459" t="str">
            <v/>
          </cell>
        </row>
        <row r="3460">
          <cell r="B3460">
            <v>8946</v>
          </cell>
          <cell r="C3460" t="str">
            <v>エイシアンS</v>
          </cell>
          <cell r="D3460" t="str">
            <v>JQ</v>
          </cell>
          <cell r="E3460" t="str">
            <v>不動</v>
          </cell>
          <cell r="F3460">
            <v>0.193082</v>
          </cell>
          <cell r="G3460" t="str">
            <v/>
          </cell>
        </row>
        <row r="3461">
          <cell r="B3461">
            <v>8995</v>
          </cell>
          <cell r="C3461" t="str">
            <v>誠建設工業</v>
          </cell>
          <cell r="D3461" t="str">
            <v>東2</v>
          </cell>
          <cell r="E3461" t="str">
            <v>不動</v>
          </cell>
          <cell r="F3461">
            <v>2.0119999999999999E-2</v>
          </cell>
          <cell r="G3461" t="str">
            <v/>
          </cell>
        </row>
        <row r="3462">
          <cell r="B3462">
            <v>8999</v>
          </cell>
          <cell r="C3462" t="str">
            <v>グランディハウス</v>
          </cell>
          <cell r="D3462" t="str">
            <v>東1</v>
          </cell>
          <cell r="E3462" t="str">
            <v>不動</v>
          </cell>
          <cell r="F3462">
            <v>0.30823200000000001</v>
          </cell>
          <cell r="G3462" t="str">
            <v/>
          </cell>
        </row>
        <row r="3463">
          <cell r="B3463">
            <v>9001</v>
          </cell>
          <cell r="C3463" t="str">
            <v>東武鉄道</v>
          </cell>
          <cell r="D3463" t="str">
            <v>東1</v>
          </cell>
          <cell r="E3463" t="str">
            <v>陸運</v>
          </cell>
          <cell r="F3463">
            <v>2.0981542100000001</v>
          </cell>
          <cell r="G3463">
            <v>38.869999999999997</v>
          </cell>
        </row>
        <row r="3464">
          <cell r="B3464">
            <v>9003</v>
          </cell>
          <cell r="C3464" t="str">
            <v>相鉄</v>
          </cell>
          <cell r="D3464" t="str">
            <v>東1</v>
          </cell>
          <cell r="E3464" t="str">
            <v>陸運</v>
          </cell>
          <cell r="F3464">
            <v>0.98145499000000003</v>
          </cell>
          <cell r="G3464">
            <v>39.25</v>
          </cell>
        </row>
        <row r="3465">
          <cell r="B3465">
            <v>9005</v>
          </cell>
          <cell r="C3465" t="str">
            <v>東急</v>
          </cell>
          <cell r="D3465" t="str">
            <v>東1</v>
          </cell>
          <cell r="E3465" t="str">
            <v>陸運</v>
          </cell>
          <cell r="F3465">
            <v>6.2486987599999999</v>
          </cell>
          <cell r="G3465">
            <v>31.37</v>
          </cell>
        </row>
        <row r="3466">
          <cell r="B3466">
            <v>9006</v>
          </cell>
          <cell r="C3466" t="str">
            <v>京浜急行電鉄</v>
          </cell>
          <cell r="D3466" t="str">
            <v>東1</v>
          </cell>
          <cell r="E3466" t="str">
            <v>陸運</v>
          </cell>
          <cell r="F3466">
            <v>2.7576054700000001</v>
          </cell>
          <cell r="G3466">
            <v>38.64</v>
          </cell>
        </row>
        <row r="3467">
          <cell r="B3467">
            <v>9007</v>
          </cell>
          <cell r="C3467" t="str">
            <v>小田急電鉄</v>
          </cell>
          <cell r="D3467" t="str">
            <v>東1</v>
          </cell>
          <cell r="E3467" t="str">
            <v>陸運</v>
          </cell>
          <cell r="F3467">
            <v>3.6849771699999998</v>
          </cell>
          <cell r="G3467">
            <v>31.82</v>
          </cell>
        </row>
        <row r="3468">
          <cell r="B3468">
            <v>9008</v>
          </cell>
          <cell r="C3468" t="str">
            <v>京王電鉄</v>
          </cell>
          <cell r="D3468" t="str">
            <v>東1</v>
          </cell>
          <cell r="E3468" t="str">
            <v>陸運</v>
          </cell>
          <cell r="F3468">
            <v>1.2855083</v>
          </cell>
          <cell r="G3468">
            <v>38.130000000000003</v>
          </cell>
        </row>
        <row r="3469">
          <cell r="B3469">
            <v>9009</v>
          </cell>
          <cell r="C3469" t="str">
            <v>京成電鉄</v>
          </cell>
          <cell r="D3469" t="str">
            <v>東1</v>
          </cell>
          <cell r="E3469" t="str">
            <v>陸運</v>
          </cell>
          <cell r="F3469">
            <v>1.7241118499999999</v>
          </cell>
          <cell r="G3469">
            <v>36.4</v>
          </cell>
        </row>
        <row r="3470">
          <cell r="B3470">
            <v>9010</v>
          </cell>
          <cell r="C3470" t="str">
            <v>富士急行</v>
          </cell>
          <cell r="D3470" t="str">
            <v>東1</v>
          </cell>
          <cell r="E3470" t="str">
            <v>陸運</v>
          </cell>
          <cell r="F3470">
            <v>0.54884738</v>
          </cell>
          <cell r="G3470">
            <v>31.61</v>
          </cell>
        </row>
        <row r="3471">
          <cell r="B3471">
            <v>9012</v>
          </cell>
          <cell r="C3471" t="str">
            <v>秩父鉄道</v>
          </cell>
          <cell r="D3471" t="str">
            <v>JQ</v>
          </cell>
          <cell r="E3471" t="str">
            <v>陸運</v>
          </cell>
          <cell r="F3471">
            <v>1.4999999999999999E-2</v>
          </cell>
          <cell r="G3471" t="str">
            <v/>
          </cell>
        </row>
        <row r="3472">
          <cell r="B3472">
            <v>9014</v>
          </cell>
          <cell r="C3472" t="str">
            <v>新京成電鉄</v>
          </cell>
          <cell r="D3472" t="str">
            <v>東1</v>
          </cell>
          <cell r="E3472" t="str">
            <v>陸運</v>
          </cell>
          <cell r="F3472">
            <v>0.11023228</v>
          </cell>
          <cell r="G3472" t="str">
            <v/>
          </cell>
        </row>
        <row r="3473">
          <cell r="B3473">
            <v>9017</v>
          </cell>
          <cell r="C3473" t="str">
            <v>新潟交通</v>
          </cell>
          <cell r="D3473" t="str">
            <v>東2</v>
          </cell>
          <cell r="E3473" t="str">
            <v>陸運</v>
          </cell>
          <cell r="F3473">
            <v>3.8640000000000001E-2</v>
          </cell>
          <cell r="G3473" t="str">
            <v/>
          </cell>
        </row>
        <row r="3474">
          <cell r="B3474">
            <v>9020</v>
          </cell>
          <cell r="C3474" t="str">
            <v>東日本旅客鉄道</v>
          </cell>
          <cell r="D3474" t="str">
            <v>東1</v>
          </cell>
          <cell r="E3474" t="str">
            <v>陸運</v>
          </cell>
          <cell r="F3474">
            <v>3.7793239999999999</v>
          </cell>
          <cell r="G3474">
            <v>33.58</v>
          </cell>
        </row>
        <row r="3475">
          <cell r="B3475">
            <v>9021</v>
          </cell>
          <cell r="C3475" t="str">
            <v>西日本旅客鉄道</v>
          </cell>
          <cell r="D3475" t="str">
            <v>東1</v>
          </cell>
          <cell r="E3475" t="str">
            <v>陸運</v>
          </cell>
          <cell r="F3475">
            <v>2.440016</v>
          </cell>
          <cell r="G3475">
            <v>34.020000000000003</v>
          </cell>
        </row>
        <row r="3476">
          <cell r="B3476">
            <v>9022</v>
          </cell>
          <cell r="C3476" t="str">
            <v>東海旅客鉄道</v>
          </cell>
          <cell r="D3476" t="str">
            <v>東1</v>
          </cell>
          <cell r="E3476" t="str">
            <v>陸運</v>
          </cell>
          <cell r="F3476">
            <v>2.06</v>
          </cell>
          <cell r="G3476" t="str">
            <v/>
          </cell>
        </row>
        <row r="3477">
          <cell r="B3477">
            <v>9024</v>
          </cell>
          <cell r="C3477" t="str">
            <v>西武</v>
          </cell>
          <cell r="D3477" t="str">
            <v>東1</v>
          </cell>
          <cell r="E3477" t="str">
            <v>陸運</v>
          </cell>
          <cell r="F3477">
            <v>3.2346292000000001</v>
          </cell>
          <cell r="G3477">
            <v>34.79</v>
          </cell>
        </row>
        <row r="3478">
          <cell r="B3478">
            <v>9025</v>
          </cell>
          <cell r="C3478" t="str">
            <v>鴻池運輸</v>
          </cell>
          <cell r="D3478" t="str">
            <v>東1</v>
          </cell>
          <cell r="E3478" t="str">
            <v>陸運</v>
          </cell>
          <cell r="F3478">
            <v>0.56952442000000003</v>
          </cell>
          <cell r="G3478" t="str">
            <v/>
          </cell>
        </row>
        <row r="3479">
          <cell r="B3479">
            <v>9028</v>
          </cell>
          <cell r="C3479" t="str">
            <v>ゼロ</v>
          </cell>
          <cell r="D3479" t="str">
            <v>東2</v>
          </cell>
          <cell r="E3479" t="str">
            <v>陸運</v>
          </cell>
          <cell r="F3479">
            <v>0.17560242000000001</v>
          </cell>
          <cell r="G3479" t="str">
            <v/>
          </cell>
        </row>
        <row r="3480">
          <cell r="B3480">
            <v>9029</v>
          </cell>
          <cell r="C3480" t="str">
            <v>ヒガシ21</v>
          </cell>
          <cell r="D3480" t="str">
            <v>東2</v>
          </cell>
          <cell r="E3480" t="str">
            <v>陸運</v>
          </cell>
          <cell r="F3480">
            <v>0.13264000000000001</v>
          </cell>
          <cell r="G3480" t="str">
            <v/>
          </cell>
        </row>
        <row r="3481">
          <cell r="B3481">
            <v>9031</v>
          </cell>
          <cell r="C3481" t="str">
            <v>西日本鉄道</v>
          </cell>
          <cell r="D3481" t="str">
            <v>東1</v>
          </cell>
          <cell r="E3481" t="str">
            <v>陸運</v>
          </cell>
          <cell r="F3481">
            <v>0.79360185999999999</v>
          </cell>
          <cell r="G3481">
            <v>33.950000000000003</v>
          </cell>
        </row>
        <row r="3482">
          <cell r="B3482">
            <v>9033</v>
          </cell>
          <cell r="C3482" t="str">
            <v>広島電鉄</v>
          </cell>
          <cell r="D3482" t="str">
            <v>東2</v>
          </cell>
          <cell r="E3482" t="str">
            <v>陸運</v>
          </cell>
          <cell r="F3482">
            <v>0.30445499999999998</v>
          </cell>
          <cell r="G3482" t="str">
            <v/>
          </cell>
        </row>
        <row r="3483">
          <cell r="B3483">
            <v>9034</v>
          </cell>
          <cell r="C3483" t="str">
            <v>南総通運</v>
          </cell>
          <cell r="D3483" t="str">
            <v>JQ</v>
          </cell>
          <cell r="E3483" t="str">
            <v>陸運</v>
          </cell>
          <cell r="F3483">
            <v>0.05</v>
          </cell>
          <cell r="G3483" t="str">
            <v/>
          </cell>
        </row>
        <row r="3484">
          <cell r="B3484">
            <v>9036</v>
          </cell>
          <cell r="C3484" t="str">
            <v>東部ネットワーク</v>
          </cell>
          <cell r="D3484" t="str">
            <v>JQ</v>
          </cell>
          <cell r="E3484" t="str">
            <v>陸運</v>
          </cell>
          <cell r="F3484">
            <v>5.7489999999999999E-2</v>
          </cell>
          <cell r="G3484" t="str">
            <v/>
          </cell>
        </row>
        <row r="3485">
          <cell r="B3485">
            <v>9037</v>
          </cell>
          <cell r="C3485" t="str">
            <v>ハマキョウ</v>
          </cell>
          <cell r="D3485" t="str">
            <v>東1</v>
          </cell>
          <cell r="E3485" t="str">
            <v>陸運</v>
          </cell>
          <cell r="F3485">
            <v>0.19012000000000001</v>
          </cell>
          <cell r="G3485" t="str">
            <v/>
          </cell>
        </row>
        <row r="3486">
          <cell r="B3486">
            <v>9039</v>
          </cell>
          <cell r="C3486" t="str">
            <v>サカイ引越センタ</v>
          </cell>
          <cell r="D3486" t="str">
            <v>東1</v>
          </cell>
          <cell r="E3486" t="str">
            <v>陸運</v>
          </cell>
          <cell r="F3486">
            <v>0.21162</v>
          </cell>
          <cell r="G3486" t="str">
            <v/>
          </cell>
        </row>
        <row r="3487">
          <cell r="B3487">
            <v>9041</v>
          </cell>
          <cell r="C3487" t="str">
            <v>近鉄</v>
          </cell>
          <cell r="D3487" t="str">
            <v>東1</v>
          </cell>
          <cell r="E3487" t="str">
            <v>陸運</v>
          </cell>
          <cell r="F3487">
            <v>1.90662061</v>
          </cell>
          <cell r="G3487">
            <v>38.200000000000003</v>
          </cell>
        </row>
        <row r="3488">
          <cell r="B3488">
            <v>9042</v>
          </cell>
          <cell r="C3488" t="str">
            <v>阪急阪神</v>
          </cell>
          <cell r="D3488" t="str">
            <v>東1</v>
          </cell>
          <cell r="E3488" t="str">
            <v>陸運</v>
          </cell>
          <cell r="F3488">
            <v>2.5428138499999999</v>
          </cell>
          <cell r="G3488">
            <v>33.94</v>
          </cell>
        </row>
        <row r="3489">
          <cell r="B3489">
            <v>9044</v>
          </cell>
          <cell r="C3489" t="str">
            <v>南海電気鉄道</v>
          </cell>
          <cell r="D3489" t="str">
            <v>東1</v>
          </cell>
          <cell r="E3489" t="str">
            <v>陸運</v>
          </cell>
          <cell r="F3489">
            <v>1.13402446</v>
          </cell>
          <cell r="G3489">
            <v>39.65</v>
          </cell>
        </row>
        <row r="3490">
          <cell r="B3490">
            <v>9045</v>
          </cell>
          <cell r="C3490" t="str">
            <v>京阪</v>
          </cell>
          <cell r="D3490" t="str">
            <v>東1</v>
          </cell>
          <cell r="E3490" t="str">
            <v>陸運</v>
          </cell>
          <cell r="F3490">
            <v>1.13182703</v>
          </cell>
          <cell r="G3490">
            <v>38.24</v>
          </cell>
        </row>
        <row r="3491">
          <cell r="B3491">
            <v>9046</v>
          </cell>
          <cell r="C3491" t="str">
            <v>神戸電鉄</v>
          </cell>
          <cell r="D3491" t="str">
            <v>東1</v>
          </cell>
          <cell r="E3491" t="str">
            <v>陸運</v>
          </cell>
          <cell r="F3491">
            <v>8.0615660000000006E-2</v>
          </cell>
          <cell r="G3491" t="str">
            <v/>
          </cell>
        </row>
        <row r="3492">
          <cell r="B3492">
            <v>9048</v>
          </cell>
          <cell r="C3492" t="str">
            <v>名古屋鉄道</v>
          </cell>
          <cell r="D3492" t="str">
            <v>東1</v>
          </cell>
          <cell r="E3492" t="str">
            <v>陸運</v>
          </cell>
          <cell r="F3492">
            <v>1.96700692</v>
          </cell>
          <cell r="G3492">
            <v>38.94</v>
          </cell>
        </row>
        <row r="3493">
          <cell r="B3493">
            <v>9049</v>
          </cell>
          <cell r="C3493" t="str">
            <v>京福電気鉄道</v>
          </cell>
          <cell r="D3493" t="str">
            <v>東2</v>
          </cell>
          <cell r="E3493" t="str">
            <v>陸運</v>
          </cell>
          <cell r="F3493">
            <v>0.02</v>
          </cell>
          <cell r="G3493" t="str">
            <v/>
          </cell>
        </row>
        <row r="3494">
          <cell r="B3494">
            <v>9051</v>
          </cell>
          <cell r="C3494" t="str">
            <v>センコン物流</v>
          </cell>
          <cell r="D3494" t="str">
            <v>JQ</v>
          </cell>
          <cell r="E3494" t="str">
            <v>陸運</v>
          </cell>
          <cell r="F3494">
            <v>5.6509999999999998E-2</v>
          </cell>
          <cell r="G3494" t="str">
            <v/>
          </cell>
        </row>
        <row r="3495">
          <cell r="B3495">
            <v>9052</v>
          </cell>
          <cell r="C3495" t="str">
            <v>山陽電気鉄道</v>
          </cell>
          <cell r="D3495" t="str">
            <v>東1</v>
          </cell>
          <cell r="E3495" t="str">
            <v>陸運</v>
          </cell>
          <cell r="F3495">
            <v>0.22330597999999999</v>
          </cell>
          <cell r="G3495" t="str">
            <v/>
          </cell>
        </row>
        <row r="3496">
          <cell r="B3496">
            <v>9055</v>
          </cell>
          <cell r="C3496" t="str">
            <v>アルプス物流</v>
          </cell>
          <cell r="D3496" t="str">
            <v>東1</v>
          </cell>
          <cell r="E3496" t="str">
            <v>陸運</v>
          </cell>
          <cell r="F3496">
            <v>0.354744</v>
          </cell>
          <cell r="G3496" t="str">
            <v/>
          </cell>
        </row>
        <row r="3497">
          <cell r="B3497">
            <v>9057</v>
          </cell>
          <cell r="C3497" t="str">
            <v>遠州トラック</v>
          </cell>
          <cell r="D3497" t="str">
            <v>JQ</v>
          </cell>
          <cell r="E3497" t="str">
            <v>陸運</v>
          </cell>
          <cell r="F3497">
            <v>7.5459999999999999E-2</v>
          </cell>
          <cell r="G3497" t="str">
            <v/>
          </cell>
        </row>
        <row r="3498">
          <cell r="B3498">
            <v>9058</v>
          </cell>
          <cell r="C3498" t="str">
            <v>トランコム</v>
          </cell>
          <cell r="D3498" t="str">
            <v>東1</v>
          </cell>
          <cell r="E3498" t="str">
            <v>倉運</v>
          </cell>
          <cell r="F3498">
            <v>0.1032415</v>
          </cell>
          <cell r="G3498">
            <v>29.58</v>
          </cell>
        </row>
        <row r="3499">
          <cell r="B3499">
            <v>9059</v>
          </cell>
          <cell r="C3499" t="str">
            <v>カンダ</v>
          </cell>
          <cell r="D3499" t="str">
            <v>東2</v>
          </cell>
          <cell r="E3499" t="str">
            <v>陸運</v>
          </cell>
          <cell r="F3499">
            <v>0.1165436</v>
          </cell>
          <cell r="G3499" t="str">
            <v/>
          </cell>
        </row>
        <row r="3500">
          <cell r="B3500">
            <v>9060</v>
          </cell>
          <cell r="C3500" t="str">
            <v>日本ロジテム</v>
          </cell>
          <cell r="D3500" t="str">
            <v>JQ</v>
          </cell>
          <cell r="E3500" t="str">
            <v>陸運</v>
          </cell>
          <cell r="F3500">
            <v>1.3833099999999999E-2</v>
          </cell>
          <cell r="G3500" t="str">
            <v/>
          </cell>
        </row>
        <row r="3501">
          <cell r="B3501">
            <v>9063</v>
          </cell>
          <cell r="C3501" t="str">
            <v>岡山県貨物運送</v>
          </cell>
          <cell r="D3501" t="str">
            <v>東2</v>
          </cell>
          <cell r="E3501" t="str">
            <v>陸運</v>
          </cell>
          <cell r="F3501">
            <v>2.1999999999999999E-2</v>
          </cell>
          <cell r="G3501" t="str">
            <v/>
          </cell>
        </row>
        <row r="3502">
          <cell r="B3502">
            <v>9064</v>
          </cell>
          <cell r="C3502" t="str">
            <v>ヤマト</v>
          </cell>
          <cell r="D3502" t="str">
            <v>東1</v>
          </cell>
          <cell r="E3502" t="str">
            <v>陸運</v>
          </cell>
          <cell r="F3502">
            <v>3.8857559199999998</v>
          </cell>
          <cell r="G3502">
            <v>35.51</v>
          </cell>
        </row>
        <row r="3503">
          <cell r="B3503">
            <v>9065</v>
          </cell>
          <cell r="C3503" t="str">
            <v>山九</v>
          </cell>
          <cell r="D3503" t="str">
            <v>東1</v>
          </cell>
          <cell r="E3503" t="str">
            <v>陸運</v>
          </cell>
          <cell r="F3503">
            <v>0.61757978000000002</v>
          </cell>
          <cell r="G3503">
            <v>32.04</v>
          </cell>
        </row>
        <row r="3504">
          <cell r="B3504">
            <v>9066</v>
          </cell>
          <cell r="C3504" t="str">
            <v>日新</v>
          </cell>
          <cell r="D3504" t="str">
            <v>東1</v>
          </cell>
          <cell r="E3504" t="str">
            <v>倉運</v>
          </cell>
          <cell r="F3504">
            <v>0.20272768999999999</v>
          </cell>
          <cell r="G3504" t="str">
            <v/>
          </cell>
        </row>
        <row r="3505">
          <cell r="B3505">
            <v>9067</v>
          </cell>
          <cell r="C3505" t="str">
            <v>丸運</v>
          </cell>
          <cell r="D3505" t="str">
            <v>東1</v>
          </cell>
          <cell r="E3505" t="str">
            <v>陸運</v>
          </cell>
          <cell r="F3505">
            <v>0.28965448999999999</v>
          </cell>
          <cell r="G3505" t="str">
            <v/>
          </cell>
        </row>
        <row r="3506">
          <cell r="B3506">
            <v>9068</v>
          </cell>
          <cell r="C3506" t="str">
            <v>丸全昭和運輸</v>
          </cell>
          <cell r="D3506" t="str">
            <v>東1</v>
          </cell>
          <cell r="E3506" t="str">
            <v>陸運</v>
          </cell>
          <cell r="F3506">
            <v>0.20612844</v>
          </cell>
          <cell r="G3506" t="str">
            <v/>
          </cell>
        </row>
        <row r="3507">
          <cell r="B3507">
            <v>9069</v>
          </cell>
          <cell r="C3507" t="str">
            <v>センコー</v>
          </cell>
          <cell r="D3507" t="str">
            <v>東1</v>
          </cell>
          <cell r="E3507" t="str">
            <v>陸運</v>
          </cell>
          <cell r="F3507">
            <v>1.5295222100000001</v>
          </cell>
          <cell r="G3507">
            <v>33.770000000000003</v>
          </cell>
        </row>
        <row r="3508">
          <cell r="B3508">
            <v>9070</v>
          </cell>
          <cell r="C3508" t="str">
            <v>トナミ</v>
          </cell>
          <cell r="D3508" t="str">
            <v>東1</v>
          </cell>
          <cell r="E3508" t="str">
            <v>陸運</v>
          </cell>
          <cell r="F3508">
            <v>9.761011E-2</v>
          </cell>
          <cell r="G3508" t="str">
            <v/>
          </cell>
        </row>
        <row r="3509">
          <cell r="B3509">
            <v>9072</v>
          </cell>
          <cell r="C3509" t="str">
            <v>ニッコン</v>
          </cell>
          <cell r="D3509" t="str">
            <v>東1</v>
          </cell>
          <cell r="E3509" t="str">
            <v>陸運</v>
          </cell>
          <cell r="F3509">
            <v>0.68239892000000002</v>
          </cell>
          <cell r="G3509">
            <v>38.270000000000003</v>
          </cell>
        </row>
        <row r="3510">
          <cell r="B3510">
            <v>9073</v>
          </cell>
          <cell r="C3510" t="str">
            <v>京極運輸商事</v>
          </cell>
          <cell r="D3510" t="str">
            <v>JQ</v>
          </cell>
          <cell r="E3510" t="str">
            <v>陸運</v>
          </cell>
          <cell r="F3510">
            <v>3.2000000000000001E-2</v>
          </cell>
          <cell r="G3510" t="str">
            <v/>
          </cell>
        </row>
        <row r="3511">
          <cell r="B3511">
            <v>9074</v>
          </cell>
          <cell r="C3511" t="str">
            <v>日本石油輸送</v>
          </cell>
          <cell r="D3511" t="str">
            <v>東1</v>
          </cell>
          <cell r="E3511" t="str">
            <v>陸運</v>
          </cell>
          <cell r="F3511">
            <v>3.3229349999999998E-2</v>
          </cell>
          <cell r="G3511" t="str">
            <v/>
          </cell>
        </row>
        <row r="3512">
          <cell r="B3512">
            <v>9075</v>
          </cell>
          <cell r="C3512" t="str">
            <v>福山通運</v>
          </cell>
          <cell r="D3512" t="str">
            <v>東1</v>
          </cell>
          <cell r="E3512" t="str">
            <v>陸運</v>
          </cell>
          <cell r="F3512">
            <v>0.55770363000000001</v>
          </cell>
          <cell r="G3512">
            <v>31.96</v>
          </cell>
        </row>
        <row r="3513">
          <cell r="B3513">
            <v>9076</v>
          </cell>
          <cell r="C3513" t="str">
            <v>セイノー</v>
          </cell>
          <cell r="D3513" t="str">
            <v>東1</v>
          </cell>
          <cell r="E3513" t="str">
            <v>陸運</v>
          </cell>
          <cell r="F3513">
            <v>2.0767978299999998</v>
          </cell>
          <cell r="G3513">
            <v>32.68</v>
          </cell>
        </row>
        <row r="3514">
          <cell r="B3514">
            <v>9078</v>
          </cell>
          <cell r="C3514" t="str">
            <v>エスライン</v>
          </cell>
          <cell r="D3514" t="str">
            <v>東1</v>
          </cell>
          <cell r="E3514" t="str">
            <v>陸運</v>
          </cell>
          <cell r="F3514">
            <v>0.11095202999999999</v>
          </cell>
          <cell r="G3514" t="str">
            <v/>
          </cell>
        </row>
        <row r="3515">
          <cell r="B3515">
            <v>9081</v>
          </cell>
          <cell r="C3515" t="str">
            <v>神奈川中央交通</v>
          </cell>
          <cell r="D3515" t="str">
            <v>東1</v>
          </cell>
          <cell r="E3515" t="str">
            <v>陸運</v>
          </cell>
          <cell r="F3515">
            <v>0.126</v>
          </cell>
          <cell r="G3515" t="str">
            <v/>
          </cell>
        </row>
        <row r="3516">
          <cell r="B3516">
            <v>9082</v>
          </cell>
          <cell r="C3516" t="str">
            <v>大和自動車交通</v>
          </cell>
          <cell r="D3516" t="str">
            <v>東2</v>
          </cell>
          <cell r="E3516" t="str">
            <v>陸運</v>
          </cell>
          <cell r="F3516">
            <v>5.2499999999999998E-2</v>
          </cell>
          <cell r="G3516" t="str">
            <v/>
          </cell>
        </row>
        <row r="3517">
          <cell r="B3517">
            <v>9083</v>
          </cell>
          <cell r="C3517" t="str">
            <v>神姫バス</v>
          </cell>
          <cell r="D3517" t="str">
            <v>東2</v>
          </cell>
          <cell r="E3517" t="str">
            <v>陸運</v>
          </cell>
          <cell r="F3517">
            <v>6.1719999999999997E-2</v>
          </cell>
          <cell r="G3517" t="str">
            <v/>
          </cell>
        </row>
        <row r="3518">
          <cell r="B3518">
            <v>9086</v>
          </cell>
          <cell r="C3518" t="str">
            <v>日立物流</v>
          </cell>
          <cell r="D3518" t="str">
            <v>東1</v>
          </cell>
          <cell r="E3518" t="str">
            <v>陸運</v>
          </cell>
          <cell r="F3518">
            <v>0.84101714000000005</v>
          </cell>
          <cell r="G3518">
            <v>37.22</v>
          </cell>
        </row>
        <row r="3519">
          <cell r="B3519">
            <v>9087</v>
          </cell>
          <cell r="C3519" t="str">
            <v>タカセ</v>
          </cell>
          <cell r="D3519" t="str">
            <v>JQ</v>
          </cell>
          <cell r="E3519" t="str">
            <v>陸運</v>
          </cell>
          <cell r="F3519">
            <v>1.054513E-2</v>
          </cell>
          <cell r="G3519" t="str">
            <v/>
          </cell>
        </row>
        <row r="3520">
          <cell r="B3520">
            <v>9090</v>
          </cell>
          <cell r="C3520" t="str">
            <v>丸和運輸機関</v>
          </cell>
          <cell r="D3520" t="str">
            <v>東1</v>
          </cell>
          <cell r="E3520" t="str">
            <v>陸運</v>
          </cell>
          <cell r="F3520">
            <v>1.2884351999999999</v>
          </cell>
          <cell r="G3520">
            <v>31.48</v>
          </cell>
        </row>
        <row r="3521">
          <cell r="B3521">
            <v>9099</v>
          </cell>
          <cell r="C3521" t="str">
            <v>C&amp;Fロジ</v>
          </cell>
          <cell r="D3521" t="str">
            <v>東1</v>
          </cell>
          <cell r="E3521" t="str">
            <v>陸運</v>
          </cell>
          <cell r="F3521">
            <v>0.25690765999999998</v>
          </cell>
          <cell r="G3521" t="str">
            <v/>
          </cell>
        </row>
        <row r="3522">
          <cell r="B3522">
            <v>9101</v>
          </cell>
          <cell r="C3522" t="str">
            <v>日本郵船</v>
          </cell>
          <cell r="D3522" t="str">
            <v>東1</v>
          </cell>
          <cell r="E3522" t="str">
            <v>海運</v>
          </cell>
          <cell r="F3522">
            <v>1.70055098</v>
          </cell>
          <cell r="G3522">
            <v>39.659999999999997</v>
          </cell>
        </row>
        <row r="3523">
          <cell r="B3523">
            <v>9104</v>
          </cell>
          <cell r="C3523" t="str">
            <v>商船三井</v>
          </cell>
          <cell r="D3523" t="str">
            <v>東1</v>
          </cell>
          <cell r="E3523" t="str">
            <v>海運</v>
          </cell>
          <cell r="F3523">
            <v>1.20628611</v>
          </cell>
          <cell r="G3523">
            <v>39.72</v>
          </cell>
        </row>
        <row r="3524">
          <cell r="B3524">
            <v>9107</v>
          </cell>
          <cell r="C3524" t="str">
            <v>川崎汽船</v>
          </cell>
          <cell r="D3524" t="str">
            <v>東1</v>
          </cell>
          <cell r="E3524" t="str">
            <v>海運</v>
          </cell>
          <cell r="F3524">
            <v>0.93938228999999995</v>
          </cell>
          <cell r="G3524">
            <v>37.520000000000003</v>
          </cell>
        </row>
        <row r="3525">
          <cell r="B3525">
            <v>9110</v>
          </cell>
          <cell r="C3525" t="str">
            <v>ユナイテッド海運</v>
          </cell>
          <cell r="D3525" t="str">
            <v>東1</v>
          </cell>
          <cell r="E3525" t="str">
            <v>海運</v>
          </cell>
          <cell r="F3525">
            <v>0.23970679</v>
          </cell>
          <cell r="G3525">
            <v>35.869999999999997</v>
          </cell>
        </row>
        <row r="3526">
          <cell r="B3526">
            <v>9115</v>
          </cell>
          <cell r="C3526" t="str">
            <v>明治海運</v>
          </cell>
          <cell r="D3526" t="str">
            <v>東1</v>
          </cell>
          <cell r="E3526" t="str">
            <v>海運</v>
          </cell>
          <cell r="F3526">
            <v>0.36</v>
          </cell>
          <cell r="G3526">
            <v>37.19</v>
          </cell>
        </row>
        <row r="3527">
          <cell r="B3527">
            <v>9119</v>
          </cell>
          <cell r="C3527" t="str">
            <v>飯野海運</v>
          </cell>
          <cell r="D3527" t="str">
            <v>東1</v>
          </cell>
          <cell r="E3527" t="str">
            <v>海運</v>
          </cell>
          <cell r="F3527">
            <v>1.089</v>
          </cell>
          <cell r="G3527">
            <v>36.729999999999997</v>
          </cell>
        </row>
        <row r="3528">
          <cell r="B3528">
            <v>9127</v>
          </cell>
          <cell r="C3528" t="str">
            <v>玉井商船</v>
          </cell>
          <cell r="D3528" t="str">
            <v>東2</v>
          </cell>
          <cell r="E3528" t="str">
            <v>海運</v>
          </cell>
          <cell r="F3528">
            <v>1.932E-2</v>
          </cell>
          <cell r="G3528" t="str">
            <v/>
          </cell>
        </row>
        <row r="3529">
          <cell r="B3529">
            <v>9130</v>
          </cell>
          <cell r="C3529" t="str">
            <v>共栄タンカー</v>
          </cell>
          <cell r="D3529" t="str">
            <v>東1</v>
          </cell>
          <cell r="E3529" t="str">
            <v>海運</v>
          </cell>
          <cell r="F3529">
            <v>7.6499999999999999E-2</v>
          </cell>
          <cell r="G3529" t="str">
            <v/>
          </cell>
        </row>
        <row r="3530">
          <cell r="B3530">
            <v>9142</v>
          </cell>
          <cell r="C3530" t="str">
            <v>九州旅客鉄道</v>
          </cell>
          <cell r="D3530" t="str">
            <v>東1</v>
          </cell>
          <cell r="E3530" t="str">
            <v>陸運</v>
          </cell>
          <cell r="F3530">
            <v>1.573016</v>
          </cell>
          <cell r="G3530">
            <v>36.94</v>
          </cell>
        </row>
        <row r="3531">
          <cell r="B3531">
            <v>9143</v>
          </cell>
          <cell r="C3531" t="str">
            <v>SGHD</v>
          </cell>
          <cell r="D3531" t="str">
            <v>東1</v>
          </cell>
          <cell r="E3531" t="str">
            <v>陸運</v>
          </cell>
          <cell r="F3531">
            <v>6.4039440000000001</v>
          </cell>
          <cell r="G3531">
            <v>33.119999999999997</v>
          </cell>
        </row>
        <row r="3532">
          <cell r="B3532">
            <v>9145</v>
          </cell>
          <cell r="C3532" t="str">
            <v>ビーイング</v>
          </cell>
          <cell r="D3532" t="str">
            <v>東2</v>
          </cell>
          <cell r="E3532" t="str">
            <v>陸運</v>
          </cell>
          <cell r="F3532">
            <v>5.7849999999999999E-2</v>
          </cell>
          <cell r="G3532" t="str">
            <v/>
          </cell>
        </row>
        <row r="3533">
          <cell r="B3533">
            <v>9147</v>
          </cell>
          <cell r="C3533" t="str">
            <v xml:space="preserve">NIPPON </v>
          </cell>
          <cell r="D3533" t="str">
            <v>東1</v>
          </cell>
          <cell r="E3533" t="str">
            <v>陸運</v>
          </cell>
          <cell r="F3533">
            <v>0.90599225000000005</v>
          </cell>
          <cell r="G3533" t="str">
            <v/>
          </cell>
        </row>
        <row r="3534">
          <cell r="B3534">
            <v>9171</v>
          </cell>
          <cell r="C3534" t="str">
            <v>栗林商船</v>
          </cell>
          <cell r="D3534" t="str">
            <v>東2</v>
          </cell>
          <cell r="E3534" t="str">
            <v>海運</v>
          </cell>
          <cell r="F3534">
            <v>0.12739696</v>
          </cell>
          <cell r="G3534" t="str">
            <v/>
          </cell>
        </row>
        <row r="3535">
          <cell r="B3535">
            <v>9173</v>
          </cell>
          <cell r="C3535" t="str">
            <v>東海汽船</v>
          </cell>
          <cell r="D3535" t="str">
            <v>東2</v>
          </cell>
          <cell r="E3535" t="str">
            <v>海運</v>
          </cell>
          <cell r="F3535">
            <v>2.1999999999999999E-2</v>
          </cell>
          <cell r="G3535" t="str">
            <v/>
          </cell>
        </row>
        <row r="3536">
          <cell r="B3536">
            <v>9176</v>
          </cell>
          <cell r="C3536" t="str">
            <v>佐渡汽船</v>
          </cell>
          <cell r="D3536" t="str">
            <v>JQ</v>
          </cell>
          <cell r="E3536" t="str">
            <v>海運</v>
          </cell>
          <cell r="F3536">
            <v>0.17006947</v>
          </cell>
          <cell r="G3536">
            <v>30.31</v>
          </cell>
        </row>
        <row r="3537">
          <cell r="B3537">
            <v>9179</v>
          </cell>
          <cell r="C3537" t="str">
            <v>川崎近海汽船</v>
          </cell>
          <cell r="D3537" t="str">
            <v>東2</v>
          </cell>
          <cell r="E3537" t="str">
            <v>海運</v>
          </cell>
          <cell r="F3537">
            <v>2.9524999999999999E-2</v>
          </cell>
          <cell r="G3537" t="str">
            <v/>
          </cell>
        </row>
        <row r="3538">
          <cell r="B3538">
            <v>9193</v>
          </cell>
          <cell r="C3538" t="str">
            <v>東京汽船</v>
          </cell>
          <cell r="D3538" t="str">
            <v>東2</v>
          </cell>
          <cell r="E3538" t="str">
            <v>倉運</v>
          </cell>
          <cell r="F3538">
            <v>0.10009999999999999</v>
          </cell>
          <cell r="G3538" t="str">
            <v/>
          </cell>
        </row>
        <row r="3539">
          <cell r="B3539">
            <v>9201</v>
          </cell>
          <cell r="C3539" t="str">
            <v>日本航空</v>
          </cell>
          <cell r="D3539" t="str">
            <v>東1</v>
          </cell>
          <cell r="E3539" t="str">
            <v>空運</v>
          </cell>
          <cell r="F3539">
            <v>4.371435</v>
          </cell>
          <cell r="G3539">
            <v>36.5</v>
          </cell>
        </row>
        <row r="3540">
          <cell r="B3540">
            <v>9202</v>
          </cell>
          <cell r="C3540" t="str">
            <v>ANA</v>
          </cell>
          <cell r="D3540" t="str">
            <v>東1</v>
          </cell>
          <cell r="E3540" t="str">
            <v>空運</v>
          </cell>
          <cell r="F3540">
            <v>4.8429356099999996</v>
          </cell>
          <cell r="G3540">
            <v>37.43</v>
          </cell>
        </row>
        <row r="3541">
          <cell r="B3541">
            <v>9206</v>
          </cell>
          <cell r="C3541" t="str">
            <v>スターフライヤー</v>
          </cell>
          <cell r="D3541" t="str">
            <v>東2</v>
          </cell>
          <cell r="E3541" t="str">
            <v>空運</v>
          </cell>
          <cell r="F3541">
            <v>2.8656399999999999E-2</v>
          </cell>
          <cell r="G3541" t="str">
            <v/>
          </cell>
        </row>
        <row r="3542">
          <cell r="B3542">
            <v>9211</v>
          </cell>
          <cell r="C3542" t="str">
            <v>エフ・コード</v>
          </cell>
          <cell r="D3542" t="str">
            <v>マ</v>
          </cell>
          <cell r="E3542" t="str">
            <v>サー</v>
          </cell>
          <cell r="F3542">
            <v>2.0729999999999998E-2</v>
          </cell>
          <cell r="G3542" t="str">
            <v/>
          </cell>
        </row>
        <row r="3543">
          <cell r="B3543">
            <v>9212</v>
          </cell>
          <cell r="C3543" t="str">
            <v>Green E</v>
          </cell>
          <cell r="D3543" t="str">
            <v>マ</v>
          </cell>
          <cell r="E3543" t="str">
            <v>サー</v>
          </cell>
          <cell r="F3543">
            <v>0.10639</v>
          </cell>
          <cell r="G3543" t="str">
            <v/>
          </cell>
        </row>
        <row r="3544">
          <cell r="B3544">
            <v>9213</v>
          </cell>
          <cell r="C3544" t="str">
            <v>セイファート</v>
          </cell>
          <cell r="D3544" t="str">
            <v>JQ</v>
          </cell>
          <cell r="E3544" t="str">
            <v>サー</v>
          </cell>
          <cell r="F3544">
            <v>1.3207999999999999E-2</v>
          </cell>
          <cell r="G3544" t="str">
            <v/>
          </cell>
        </row>
        <row r="3545">
          <cell r="B3545">
            <v>9214</v>
          </cell>
          <cell r="C3545" t="str">
            <v>Recovery</v>
          </cell>
          <cell r="D3545" t="str">
            <v>マ</v>
          </cell>
          <cell r="E3545" t="str">
            <v>サー</v>
          </cell>
          <cell r="F3545">
            <v>1.3860000000000001E-2</v>
          </cell>
          <cell r="G3545" t="str">
            <v/>
          </cell>
        </row>
        <row r="3546">
          <cell r="B3546">
            <v>9232</v>
          </cell>
          <cell r="C3546" t="str">
            <v>パスコ</v>
          </cell>
          <cell r="D3546" t="str">
            <v>東1</v>
          </cell>
          <cell r="E3546" t="str">
            <v>空運</v>
          </cell>
          <cell r="F3546">
            <v>0.14418025000000001</v>
          </cell>
          <cell r="G3546" t="str">
            <v/>
          </cell>
        </row>
        <row r="3547">
          <cell r="B3547">
            <v>9233</v>
          </cell>
          <cell r="C3547" t="str">
            <v>アジア航測</v>
          </cell>
          <cell r="D3547" t="str">
            <v>東2</v>
          </cell>
          <cell r="E3547" t="str">
            <v>空運</v>
          </cell>
          <cell r="F3547">
            <v>0.18614</v>
          </cell>
          <cell r="G3547" t="str">
            <v/>
          </cell>
        </row>
        <row r="3548">
          <cell r="B3548">
            <v>9240</v>
          </cell>
          <cell r="C3548" t="str">
            <v>デリバリコン</v>
          </cell>
          <cell r="D3548" t="str">
            <v>マ</v>
          </cell>
          <cell r="E3548" t="str">
            <v>サー</v>
          </cell>
          <cell r="F3548">
            <v>4.6545999999999997E-2</v>
          </cell>
          <cell r="G3548" t="str">
            <v/>
          </cell>
        </row>
        <row r="3549">
          <cell r="B3549">
            <v>9241</v>
          </cell>
          <cell r="C3549" t="str">
            <v>フューチャーリンク</v>
          </cell>
          <cell r="D3549" t="str">
            <v>マ</v>
          </cell>
          <cell r="E3549" t="str">
            <v>サー</v>
          </cell>
          <cell r="F3549">
            <v>8.1930000000000006E-3</v>
          </cell>
          <cell r="G3549" t="str">
            <v/>
          </cell>
        </row>
        <row r="3550">
          <cell r="B3550">
            <v>9242</v>
          </cell>
          <cell r="C3550" t="str">
            <v>メディア総研</v>
          </cell>
          <cell r="D3550" t="str">
            <v>マ</v>
          </cell>
          <cell r="E3550" t="str">
            <v>サー</v>
          </cell>
          <cell r="F3550">
            <v>1.1828999999999999E-2</v>
          </cell>
          <cell r="G3550" t="str">
            <v/>
          </cell>
        </row>
        <row r="3551">
          <cell r="B3551">
            <v>9244</v>
          </cell>
          <cell r="C3551" t="str">
            <v>デジタリフト</v>
          </cell>
          <cell r="D3551" t="str">
            <v>マ</v>
          </cell>
          <cell r="E3551" t="str">
            <v>サー</v>
          </cell>
          <cell r="F3551">
            <v>1.5389E-2</v>
          </cell>
          <cell r="G3551" t="str">
            <v/>
          </cell>
        </row>
        <row r="3552">
          <cell r="B3552">
            <v>9245</v>
          </cell>
          <cell r="C3552" t="str">
            <v>リベロ</v>
          </cell>
          <cell r="D3552" t="str">
            <v>マ</v>
          </cell>
          <cell r="E3552" t="str">
            <v>サー</v>
          </cell>
          <cell r="F3552">
            <v>5.2989000000000001E-2</v>
          </cell>
          <cell r="G3552" t="str">
            <v/>
          </cell>
        </row>
        <row r="3553">
          <cell r="B3553">
            <v>9246</v>
          </cell>
          <cell r="C3553" t="str">
            <v>プロジェクトカ</v>
          </cell>
          <cell r="D3553" t="str">
            <v>マ</v>
          </cell>
          <cell r="E3553" t="str">
            <v>サー</v>
          </cell>
          <cell r="F3553">
            <v>5.6371499999999998E-2</v>
          </cell>
          <cell r="G3553">
            <v>27.79</v>
          </cell>
        </row>
        <row r="3554">
          <cell r="B3554">
            <v>9247</v>
          </cell>
          <cell r="C3554" t="str">
            <v>TREHD</v>
          </cell>
          <cell r="D3554" t="str">
            <v>東1</v>
          </cell>
          <cell r="E3554" t="str">
            <v>サー</v>
          </cell>
          <cell r="F3554">
            <v>0.52610712000000004</v>
          </cell>
          <cell r="G3554">
            <v>29.86</v>
          </cell>
        </row>
        <row r="3555">
          <cell r="B3555">
            <v>9248</v>
          </cell>
          <cell r="C3555" t="str">
            <v>人・夢・技術</v>
          </cell>
          <cell r="D3555" t="str">
            <v>東1</v>
          </cell>
          <cell r="E3555" t="str">
            <v>サー</v>
          </cell>
          <cell r="F3555">
            <v>9.4159999999999994E-2</v>
          </cell>
          <cell r="G3555" t="str">
            <v/>
          </cell>
        </row>
        <row r="3556">
          <cell r="B3556">
            <v>9249</v>
          </cell>
          <cell r="C3556" t="str">
            <v>日本エコシステム</v>
          </cell>
          <cell r="D3556" t="str">
            <v>東2</v>
          </cell>
          <cell r="E3556" t="str">
            <v>サー</v>
          </cell>
          <cell r="F3556">
            <v>2.6755000000000001E-2</v>
          </cell>
          <cell r="G3556" t="str">
            <v/>
          </cell>
        </row>
        <row r="3557">
          <cell r="B3557">
            <v>9250</v>
          </cell>
          <cell r="C3557" t="str">
            <v>GRCS</v>
          </cell>
          <cell r="D3557" t="str">
            <v>マ</v>
          </cell>
          <cell r="E3557" t="str">
            <v>サー</v>
          </cell>
          <cell r="F3557">
            <v>1.3089999999999999E-2</v>
          </cell>
          <cell r="G3557" t="str">
            <v/>
          </cell>
        </row>
        <row r="3558">
          <cell r="B3558">
            <v>9251</v>
          </cell>
          <cell r="C3558" t="str">
            <v>AB&amp;Comp</v>
          </cell>
          <cell r="D3558" t="str">
            <v>マ</v>
          </cell>
          <cell r="E3558" t="str">
            <v>サー</v>
          </cell>
          <cell r="F3558">
            <v>0.1478632</v>
          </cell>
          <cell r="G3558" t="str">
            <v/>
          </cell>
        </row>
        <row r="3559">
          <cell r="B3559">
            <v>9252</v>
          </cell>
          <cell r="C3559" t="str">
            <v>ラストワンマイル</v>
          </cell>
          <cell r="D3559" t="str">
            <v>マ</v>
          </cell>
          <cell r="E3559" t="str">
            <v>サー</v>
          </cell>
          <cell r="F3559">
            <v>2.7364179999999998E-2</v>
          </cell>
          <cell r="G3559" t="str">
            <v/>
          </cell>
        </row>
        <row r="3560">
          <cell r="B3560">
            <v>9253</v>
          </cell>
          <cell r="C3560" t="str">
            <v>スローガン</v>
          </cell>
          <cell r="D3560" t="str">
            <v>マ</v>
          </cell>
          <cell r="E3560" t="str">
            <v>サー</v>
          </cell>
          <cell r="F3560">
            <v>2.7030749999999999E-2</v>
          </cell>
          <cell r="G3560" t="str">
            <v/>
          </cell>
        </row>
        <row r="3561">
          <cell r="B3561">
            <v>9254</v>
          </cell>
          <cell r="C3561" t="str">
            <v>ラバブルマーケ</v>
          </cell>
          <cell r="D3561" t="str">
            <v>マ</v>
          </cell>
          <cell r="E3561" t="str">
            <v>サー</v>
          </cell>
          <cell r="F3561">
            <v>1.3962749999999999E-2</v>
          </cell>
          <cell r="G3561" t="str">
            <v/>
          </cell>
        </row>
        <row r="3562">
          <cell r="B3562">
            <v>9256</v>
          </cell>
          <cell r="C3562" t="str">
            <v>サクシード</v>
          </cell>
          <cell r="D3562" t="str">
            <v>マ</v>
          </cell>
          <cell r="E3562" t="str">
            <v>サー</v>
          </cell>
          <cell r="F3562">
            <v>3.4750000000000003E-2</v>
          </cell>
          <cell r="G3562" t="str">
            <v/>
          </cell>
        </row>
        <row r="3563">
          <cell r="B3563">
            <v>9258</v>
          </cell>
          <cell r="C3563" t="str">
            <v>CS-C</v>
          </cell>
          <cell r="D3563" t="str">
            <v>マ</v>
          </cell>
          <cell r="E3563" t="str">
            <v>サー</v>
          </cell>
          <cell r="F3563">
            <v>6.5102999999999994E-2</v>
          </cell>
          <cell r="G3563" t="str">
            <v/>
          </cell>
        </row>
        <row r="3564">
          <cell r="B3564">
            <v>9259</v>
          </cell>
          <cell r="C3564" t="str">
            <v>タカヨシ</v>
          </cell>
          <cell r="D3564" t="str">
            <v>マ</v>
          </cell>
          <cell r="E3564" t="str">
            <v>サー</v>
          </cell>
          <cell r="F3564">
            <v>5.1999999999999998E-2</v>
          </cell>
          <cell r="G3564" t="str">
            <v/>
          </cell>
        </row>
        <row r="3565">
          <cell r="B3565">
            <v>9260</v>
          </cell>
          <cell r="C3565" t="str">
            <v>西本Wisme</v>
          </cell>
          <cell r="D3565" t="str">
            <v>東1</v>
          </cell>
          <cell r="E3565" t="str">
            <v>卸売</v>
          </cell>
          <cell r="F3565">
            <v>0.1435314</v>
          </cell>
          <cell r="G3565" t="str">
            <v/>
          </cell>
        </row>
        <row r="3566">
          <cell r="B3566">
            <v>9262</v>
          </cell>
          <cell r="C3566" t="str">
            <v>シルバーライフ</v>
          </cell>
          <cell r="D3566" t="str">
            <v>東1</v>
          </cell>
          <cell r="E3566" t="str">
            <v>小売</v>
          </cell>
          <cell r="F3566">
            <v>0.10792400000000001</v>
          </cell>
          <cell r="G3566" t="str">
            <v/>
          </cell>
        </row>
        <row r="3567">
          <cell r="B3567">
            <v>9263</v>
          </cell>
          <cell r="C3567" t="str">
            <v>ビジョナリー</v>
          </cell>
          <cell r="D3567" t="str">
            <v>JQ</v>
          </cell>
          <cell r="E3567" t="str">
            <v>小売</v>
          </cell>
          <cell r="F3567">
            <v>0.37423414999999999</v>
          </cell>
          <cell r="G3567" t="str">
            <v/>
          </cell>
        </row>
        <row r="3568">
          <cell r="B3568">
            <v>9264</v>
          </cell>
          <cell r="C3568" t="str">
            <v>ポエック</v>
          </cell>
          <cell r="D3568" t="str">
            <v>JQ</v>
          </cell>
          <cell r="E3568" t="str">
            <v>卸売</v>
          </cell>
          <cell r="F3568">
            <v>2.3535E-2</v>
          </cell>
          <cell r="G3568" t="str">
            <v/>
          </cell>
        </row>
        <row r="3569">
          <cell r="B3569">
            <v>9265</v>
          </cell>
          <cell r="C3569" t="str">
            <v>ヤマシタヘルケア</v>
          </cell>
          <cell r="D3569" t="str">
            <v>東1</v>
          </cell>
          <cell r="E3569" t="str">
            <v>卸売</v>
          </cell>
          <cell r="F3569">
            <v>2.5530000000000001E-2</v>
          </cell>
          <cell r="G3569" t="str">
            <v/>
          </cell>
        </row>
        <row r="3570">
          <cell r="B3570">
            <v>9267</v>
          </cell>
          <cell r="C3570" t="str">
            <v>ゲンキードラ</v>
          </cell>
          <cell r="D3570" t="str">
            <v>東1</v>
          </cell>
          <cell r="E3570" t="str">
            <v>小売</v>
          </cell>
          <cell r="F3570">
            <v>0.15480684</v>
          </cell>
          <cell r="G3570">
            <v>28.34</v>
          </cell>
        </row>
        <row r="3571">
          <cell r="B3571">
            <v>9268</v>
          </cell>
          <cell r="C3571" t="str">
            <v>オプティマス</v>
          </cell>
          <cell r="D3571" t="str">
            <v>東2</v>
          </cell>
          <cell r="E3571" t="str">
            <v>卸売</v>
          </cell>
          <cell r="F3571">
            <v>5.3605350000000003E-2</v>
          </cell>
          <cell r="G3571" t="str">
            <v/>
          </cell>
        </row>
        <row r="3572">
          <cell r="B3572">
            <v>9270</v>
          </cell>
          <cell r="C3572" t="str">
            <v>バリュエンス</v>
          </cell>
          <cell r="D3572" t="str">
            <v>マ</v>
          </cell>
          <cell r="E3572" t="str">
            <v>卸売</v>
          </cell>
          <cell r="F3572">
            <v>0.1333442</v>
          </cell>
          <cell r="G3572">
            <v>27.64</v>
          </cell>
        </row>
        <row r="3573">
          <cell r="B3573">
            <v>9271</v>
          </cell>
          <cell r="C3573" t="str">
            <v>和心</v>
          </cell>
          <cell r="D3573" t="str">
            <v>マ</v>
          </cell>
          <cell r="E3573" t="str">
            <v>小売</v>
          </cell>
          <cell r="F3573">
            <v>3.4634999999999999E-2</v>
          </cell>
          <cell r="G3573" t="str">
            <v/>
          </cell>
        </row>
        <row r="3574">
          <cell r="B3574">
            <v>9272</v>
          </cell>
          <cell r="C3574" t="str">
            <v>ブティックス</v>
          </cell>
          <cell r="D3574" t="str">
            <v>マ</v>
          </cell>
          <cell r="E3574" t="str">
            <v>サー</v>
          </cell>
          <cell r="F3574">
            <v>5.0802E-2</v>
          </cell>
          <cell r="G3574" t="str">
            <v/>
          </cell>
        </row>
        <row r="3575">
          <cell r="B3575">
            <v>9273</v>
          </cell>
          <cell r="C3575" t="str">
            <v>コーア商事</v>
          </cell>
          <cell r="D3575" t="str">
            <v>東1</v>
          </cell>
          <cell r="E3575" t="str">
            <v>卸売</v>
          </cell>
          <cell r="F3575">
            <v>0.39619979999999999</v>
          </cell>
          <cell r="G3575" t="str">
            <v/>
          </cell>
        </row>
        <row r="3576">
          <cell r="B3576">
            <v>9274</v>
          </cell>
          <cell r="C3576" t="str">
            <v>国際紙パルプ</v>
          </cell>
          <cell r="D3576" t="str">
            <v>東1</v>
          </cell>
          <cell r="E3576" t="str">
            <v>卸売</v>
          </cell>
          <cell r="F3576">
            <v>0.73244408000000005</v>
          </cell>
          <cell r="G3576" t="str">
            <v/>
          </cell>
        </row>
        <row r="3577">
          <cell r="B3577">
            <v>9275</v>
          </cell>
          <cell r="C3577" t="str">
            <v>ナルミヤインター</v>
          </cell>
          <cell r="D3577" t="str">
            <v>東1</v>
          </cell>
          <cell r="E3577" t="str">
            <v>小売</v>
          </cell>
          <cell r="F3577">
            <v>0.10122829999999999</v>
          </cell>
          <cell r="G3577" t="str">
            <v/>
          </cell>
        </row>
        <row r="3578">
          <cell r="B3578">
            <v>9278</v>
          </cell>
          <cell r="C3578" t="str">
            <v>ブックオフ</v>
          </cell>
          <cell r="D3578" t="str">
            <v>東1</v>
          </cell>
          <cell r="E3578" t="str">
            <v>小売</v>
          </cell>
          <cell r="F3578">
            <v>0.20547413</v>
          </cell>
          <cell r="G3578" t="str">
            <v/>
          </cell>
        </row>
        <row r="3579">
          <cell r="B3579">
            <v>9279</v>
          </cell>
          <cell r="C3579" t="str">
            <v>ギフト</v>
          </cell>
          <cell r="D3579" t="str">
            <v>東1</v>
          </cell>
          <cell r="E3579" t="str">
            <v>小売</v>
          </cell>
          <cell r="F3579">
            <v>9.9539669999999997E-2</v>
          </cell>
          <cell r="G3579">
            <v>30.58</v>
          </cell>
        </row>
        <row r="3580">
          <cell r="B3580">
            <v>9301</v>
          </cell>
          <cell r="C3580" t="str">
            <v>三菱倉庫</v>
          </cell>
          <cell r="D3580" t="str">
            <v>東1</v>
          </cell>
          <cell r="E3580" t="str">
            <v>倉運</v>
          </cell>
          <cell r="F3580">
            <v>0.87960738999999999</v>
          </cell>
          <cell r="G3580">
            <v>33.5</v>
          </cell>
        </row>
        <row r="3581">
          <cell r="B3581">
            <v>9302</v>
          </cell>
          <cell r="C3581" t="str">
            <v>三井倉庫</v>
          </cell>
          <cell r="D3581" t="str">
            <v>東1</v>
          </cell>
          <cell r="E3581" t="str">
            <v>倉運</v>
          </cell>
          <cell r="F3581">
            <v>0.24883002000000001</v>
          </cell>
          <cell r="G3581">
            <v>34.67</v>
          </cell>
        </row>
        <row r="3582">
          <cell r="B3582">
            <v>9303</v>
          </cell>
          <cell r="C3582" t="str">
            <v>住友倉庫</v>
          </cell>
          <cell r="D3582" t="str">
            <v>東1</v>
          </cell>
          <cell r="E3582" t="str">
            <v>倉運</v>
          </cell>
          <cell r="F3582">
            <v>0.82886614999999997</v>
          </cell>
          <cell r="G3582">
            <v>38.950000000000003</v>
          </cell>
        </row>
        <row r="3583">
          <cell r="B3583">
            <v>9304</v>
          </cell>
          <cell r="C3583" t="str">
            <v>澁澤倉庫</v>
          </cell>
          <cell r="D3583" t="str">
            <v>東1</v>
          </cell>
          <cell r="E3583" t="str">
            <v>倉運</v>
          </cell>
          <cell r="F3583">
            <v>0.15217747000000001</v>
          </cell>
          <cell r="G3583" t="str">
            <v/>
          </cell>
        </row>
        <row r="3584">
          <cell r="B3584">
            <v>9305</v>
          </cell>
          <cell r="C3584" t="str">
            <v>ヤマタネ</v>
          </cell>
          <cell r="D3584" t="str">
            <v>東1</v>
          </cell>
          <cell r="E3584" t="str">
            <v>卸売</v>
          </cell>
          <cell r="F3584">
            <v>0.11344181</v>
          </cell>
          <cell r="G3584" t="str">
            <v/>
          </cell>
        </row>
        <row r="3585">
          <cell r="B3585">
            <v>9306</v>
          </cell>
          <cell r="C3585" t="str">
            <v>東陽倉庫</v>
          </cell>
          <cell r="D3585" t="str">
            <v>東1</v>
          </cell>
          <cell r="E3585" t="str">
            <v>倉運</v>
          </cell>
          <cell r="F3585">
            <v>0.39324953000000001</v>
          </cell>
          <cell r="G3585" t="str">
            <v/>
          </cell>
        </row>
        <row r="3586">
          <cell r="B3586">
            <v>9307</v>
          </cell>
          <cell r="C3586" t="str">
            <v>杉村倉庫</v>
          </cell>
          <cell r="D3586" t="str">
            <v>東2</v>
          </cell>
          <cell r="E3586" t="str">
            <v>倉運</v>
          </cell>
          <cell r="F3586">
            <v>0.16398109999999999</v>
          </cell>
          <cell r="G3586" t="str">
            <v/>
          </cell>
        </row>
        <row r="3587">
          <cell r="B3587">
            <v>9308</v>
          </cell>
          <cell r="C3587" t="str">
            <v>乾汽船</v>
          </cell>
          <cell r="D3587" t="str">
            <v>東1</v>
          </cell>
          <cell r="E3587" t="str">
            <v>海運</v>
          </cell>
          <cell r="F3587">
            <v>0.26072960000000001</v>
          </cell>
          <cell r="G3587">
            <v>37.21</v>
          </cell>
        </row>
        <row r="3588">
          <cell r="B3588">
            <v>9310</v>
          </cell>
          <cell r="C3588" t="str">
            <v>トランスシティ</v>
          </cell>
          <cell r="D3588" t="str">
            <v>東1</v>
          </cell>
          <cell r="E3588" t="str">
            <v>倉運</v>
          </cell>
          <cell r="F3588">
            <v>0.67142416999999999</v>
          </cell>
          <cell r="G3588" t="str">
            <v/>
          </cell>
        </row>
        <row r="3589">
          <cell r="B3589">
            <v>9311</v>
          </cell>
          <cell r="C3589" t="str">
            <v>アサガミ</v>
          </cell>
          <cell r="D3589" t="str">
            <v>東2</v>
          </cell>
          <cell r="E3589" t="str">
            <v>倉運</v>
          </cell>
          <cell r="F3589">
            <v>1.418E-2</v>
          </cell>
          <cell r="G3589" t="str">
            <v/>
          </cell>
        </row>
        <row r="3590">
          <cell r="B3590">
            <v>9312</v>
          </cell>
          <cell r="C3590" t="str">
            <v>ケイヒン</v>
          </cell>
          <cell r="D3590" t="str">
            <v>東1</v>
          </cell>
          <cell r="E3590" t="str">
            <v>倉運</v>
          </cell>
          <cell r="F3590">
            <v>6.5364450000000004E-2</v>
          </cell>
          <cell r="G3590" t="str">
            <v/>
          </cell>
        </row>
        <row r="3591">
          <cell r="B3591">
            <v>9313</v>
          </cell>
          <cell r="C3591" t="str">
            <v>丸八倉庫</v>
          </cell>
          <cell r="D3591" t="str">
            <v>東2</v>
          </cell>
          <cell r="E3591" t="str">
            <v>倉運</v>
          </cell>
          <cell r="F3591">
            <v>7.2999999999999995E-2</v>
          </cell>
          <cell r="G3591" t="str">
            <v/>
          </cell>
        </row>
        <row r="3592">
          <cell r="B3592">
            <v>9318</v>
          </cell>
          <cell r="C3592" t="str">
            <v>アジア開発</v>
          </cell>
          <cell r="D3592" t="str">
            <v>東2</v>
          </cell>
          <cell r="E3592" t="str">
            <v>証券</v>
          </cell>
          <cell r="F3592">
            <v>15.61102123</v>
          </cell>
          <cell r="G3592" t="str">
            <v/>
          </cell>
        </row>
        <row r="3593">
          <cell r="B3593">
            <v>9319</v>
          </cell>
          <cell r="C3593" t="str">
            <v>中央倉庫</v>
          </cell>
          <cell r="D3593" t="str">
            <v>東1</v>
          </cell>
          <cell r="E3593" t="str">
            <v>倉運</v>
          </cell>
          <cell r="F3593">
            <v>0.19064897</v>
          </cell>
          <cell r="G3593" t="str">
            <v/>
          </cell>
        </row>
        <row r="3594">
          <cell r="B3594">
            <v>9322</v>
          </cell>
          <cell r="C3594" t="str">
            <v>川西倉庫</v>
          </cell>
          <cell r="D3594" t="str">
            <v>東1</v>
          </cell>
          <cell r="E3594" t="str">
            <v>倉運</v>
          </cell>
          <cell r="F3594">
            <v>8.2583219999999999E-2</v>
          </cell>
          <cell r="G3594" t="str">
            <v/>
          </cell>
        </row>
        <row r="3595">
          <cell r="B3595">
            <v>9324</v>
          </cell>
          <cell r="C3595" t="str">
            <v>安田倉庫</v>
          </cell>
          <cell r="D3595" t="str">
            <v>東1</v>
          </cell>
          <cell r="E3595" t="str">
            <v>倉運</v>
          </cell>
          <cell r="F3595">
            <v>0.30359999999999998</v>
          </cell>
          <cell r="G3595" t="str">
            <v/>
          </cell>
        </row>
        <row r="3596">
          <cell r="B3596">
            <v>9325</v>
          </cell>
          <cell r="C3596" t="str">
            <v>ファイズ</v>
          </cell>
          <cell r="D3596" t="str">
            <v>東1</v>
          </cell>
          <cell r="E3596" t="str">
            <v>倉運</v>
          </cell>
          <cell r="F3596">
            <v>0.108228</v>
          </cell>
          <cell r="G3596" t="str">
            <v/>
          </cell>
        </row>
        <row r="3597">
          <cell r="B3597">
            <v>9326</v>
          </cell>
          <cell r="C3597" t="str">
            <v>関通</v>
          </cell>
          <cell r="D3597" t="str">
            <v>マ</v>
          </cell>
          <cell r="E3597" t="str">
            <v>倉運</v>
          </cell>
          <cell r="F3597">
            <v>0.10262400000000001</v>
          </cell>
          <cell r="G3597" t="str">
            <v/>
          </cell>
        </row>
        <row r="3598">
          <cell r="B3598">
            <v>9327</v>
          </cell>
          <cell r="C3598" t="str">
            <v>イー・ロジット</v>
          </cell>
          <cell r="D3598" t="str">
            <v>JQ</v>
          </cell>
          <cell r="E3598" t="str">
            <v>倉運</v>
          </cell>
          <cell r="F3598">
            <v>3.4751999999999998E-2</v>
          </cell>
          <cell r="G3598" t="str">
            <v/>
          </cell>
        </row>
        <row r="3599">
          <cell r="B3599">
            <v>9351</v>
          </cell>
          <cell r="C3599" t="str">
            <v>東洋埠頭</v>
          </cell>
          <cell r="D3599" t="str">
            <v>東1</v>
          </cell>
          <cell r="E3599" t="str">
            <v>倉運</v>
          </cell>
          <cell r="F3599">
            <v>7.7399999999999997E-2</v>
          </cell>
          <cell r="G3599" t="str">
            <v/>
          </cell>
        </row>
        <row r="3600">
          <cell r="B3600">
            <v>9353</v>
          </cell>
          <cell r="C3600" t="str">
            <v>櫻島埠頭</v>
          </cell>
          <cell r="D3600" t="str">
            <v>東2</v>
          </cell>
          <cell r="E3600" t="str">
            <v>倉運</v>
          </cell>
          <cell r="F3600">
            <v>1.54E-2</v>
          </cell>
          <cell r="G3600" t="str">
            <v/>
          </cell>
        </row>
        <row r="3601">
          <cell r="B3601">
            <v>9355</v>
          </cell>
          <cell r="C3601" t="str">
            <v>リンコーコーポ</v>
          </cell>
          <cell r="D3601" t="str">
            <v>東2</v>
          </cell>
          <cell r="E3601" t="str">
            <v>倉運</v>
          </cell>
          <cell r="F3601">
            <v>2.7E-2</v>
          </cell>
          <cell r="G3601" t="str">
            <v/>
          </cell>
        </row>
        <row r="3602">
          <cell r="B3602">
            <v>9358</v>
          </cell>
          <cell r="C3602" t="str">
            <v>宇徳</v>
          </cell>
          <cell r="D3602" t="str">
            <v>東1</v>
          </cell>
          <cell r="E3602" t="str">
            <v>倉運</v>
          </cell>
          <cell r="F3602">
            <v>0.43448099000000001</v>
          </cell>
          <cell r="G3602" t="str">
            <v/>
          </cell>
        </row>
        <row r="3603">
          <cell r="B3603">
            <v>9360</v>
          </cell>
          <cell r="C3603" t="str">
            <v>鈴与シンワート</v>
          </cell>
          <cell r="D3603" t="str">
            <v>東2</v>
          </cell>
          <cell r="E3603" t="str">
            <v>情通</v>
          </cell>
          <cell r="F3603">
            <v>0.03</v>
          </cell>
          <cell r="G3603" t="str">
            <v/>
          </cell>
        </row>
        <row r="3604">
          <cell r="B3604">
            <v>9361</v>
          </cell>
          <cell r="C3604" t="str">
            <v>伏木海陸運送</v>
          </cell>
          <cell r="D3604" t="str">
            <v>東2</v>
          </cell>
          <cell r="E3604" t="str">
            <v>倉運</v>
          </cell>
          <cell r="F3604">
            <v>2.6154E-2</v>
          </cell>
          <cell r="G3604" t="str">
            <v/>
          </cell>
        </row>
        <row r="3605">
          <cell r="B3605">
            <v>9362</v>
          </cell>
          <cell r="C3605" t="str">
            <v>兵機海運</v>
          </cell>
          <cell r="D3605" t="str">
            <v>東2</v>
          </cell>
          <cell r="E3605" t="str">
            <v>倉運</v>
          </cell>
          <cell r="F3605">
            <v>1.2239999999999999E-2</v>
          </cell>
          <cell r="G3605" t="str">
            <v/>
          </cell>
        </row>
        <row r="3606">
          <cell r="B3606">
            <v>9363</v>
          </cell>
          <cell r="C3606" t="str">
            <v>大運</v>
          </cell>
          <cell r="D3606" t="str">
            <v>東2</v>
          </cell>
          <cell r="E3606" t="str">
            <v>倉運</v>
          </cell>
          <cell r="F3606">
            <v>6.2280389999999998E-2</v>
          </cell>
          <cell r="G3606" t="str">
            <v/>
          </cell>
        </row>
        <row r="3607">
          <cell r="B3607">
            <v>9364</v>
          </cell>
          <cell r="C3607" t="str">
            <v>上組</v>
          </cell>
          <cell r="D3607" t="str">
            <v>東1</v>
          </cell>
          <cell r="E3607" t="str">
            <v>倉運</v>
          </cell>
          <cell r="F3607">
            <v>1.2906683699999999</v>
          </cell>
          <cell r="G3607">
            <v>37.42</v>
          </cell>
          <cell r="U3607">
            <v>4923</v>
          </cell>
          <cell r="V3607">
            <v>44650</v>
          </cell>
          <cell r="W3607">
            <v>1.1000000000000001</v>
          </cell>
        </row>
        <row r="3608">
          <cell r="B3608">
            <v>9365</v>
          </cell>
          <cell r="C3608" t="str">
            <v>トレーディア</v>
          </cell>
          <cell r="D3608" t="str">
            <v>東2</v>
          </cell>
          <cell r="E3608" t="str">
            <v>倉運</v>
          </cell>
          <cell r="F3608">
            <v>1.47E-2</v>
          </cell>
          <cell r="G3608" t="str">
            <v/>
          </cell>
          <cell r="U3608">
            <v>3293</v>
          </cell>
          <cell r="V3608">
            <v>44650</v>
          </cell>
          <cell r="W3608">
            <v>2</v>
          </cell>
        </row>
        <row r="3609">
          <cell r="B3609">
            <v>9366</v>
          </cell>
          <cell r="C3609" t="str">
            <v>サンリツ</v>
          </cell>
          <cell r="D3609" t="str">
            <v>東1</v>
          </cell>
          <cell r="E3609" t="str">
            <v>倉運</v>
          </cell>
          <cell r="F3609">
            <v>6.0063730000000003E-2</v>
          </cell>
          <cell r="G3609" t="str">
            <v/>
          </cell>
          <cell r="U3609">
            <v>4979</v>
          </cell>
          <cell r="V3609">
            <v>44617</v>
          </cell>
          <cell r="W3609">
            <v>2</v>
          </cell>
        </row>
        <row r="3610">
          <cell r="B3610">
            <v>9367</v>
          </cell>
          <cell r="C3610" t="str">
            <v>大東港運</v>
          </cell>
          <cell r="D3610" t="str">
            <v>JQ</v>
          </cell>
          <cell r="E3610" t="str">
            <v>倉運</v>
          </cell>
          <cell r="F3610">
            <v>9.3890000000000001E-2</v>
          </cell>
          <cell r="G3610" t="str">
            <v/>
          </cell>
          <cell r="U3610">
            <v>8595</v>
          </cell>
          <cell r="V3610">
            <v>44589</v>
          </cell>
          <cell r="W3610">
            <v>3</v>
          </cell>
        </row>
        <row r="3611">
          <cell r="B3611">
            <v>9368</v>
          </cell>
          <cell r="C3611" t="str">
            <v>キムラユニティー</v>
          </cell>
          <cell r="D3611" t="str">
            <v>東1</v>
          </cell>
          <cell r="E3611" t="str">
            <v>倉運</v>
          </cell>
          <cell r="F3611">
            <v>0.11749999999999999</v>
          </cell>
          <cell r="G3611" t="str">
            <v/>
          </cell>
          <cell r="U3611">
            <v>7723</v>
          </cell>
          <cell r="V3611">
            <v>44589</v>
          </cell>
          <cell r="W3611">
            <v>3</v>
          </cell>
        </row>
        <row r="3612">
          <cell r="B3612">
            <v>9369</v>
          </cell>
          <cell r="C3612" t="str">
            <v>キユソー流通</v>
          </cell>
          <cell r="D3612" t="str">
            <v>東1</v>
          </cell>
          <cell r="E3612" t="str">
            <v>倉運</v>
          </cell>
          <cell r="F3612">
            <v>0.25355800000000001</v>
          </cell>
          <cell r="G3612" t="str">
            <v/>
          </cell>
          <cell r="U3612">
            <v>6031</v>
          </cell>
          <cell r="V3612">
            <v>44589</v>
          </cell>
          <cell r="W3612">
            <v>2</v>
          </cell>
        </row>
        <row r="3613">
          <cell r="B3613">
            <v>9375</v>
          </cell>
          <cell r="C3613" t="str">
            <v>近鉄エクスプレス</v>
          </cell>
          <cell r="D3613" t="str">
            <v>東1</v>
          </cell>
          <cell r="E3613" t="str">
            <v>倉運</v>
          </cell>
          <cell r="F3613">
            <v>0.72</v>
          </cell>
          <cell r="G3613">
            <v>33.479999999999997</v>
          </cell>
          <cell r="U3613">
            <v>3988</v>
          </cell>
          <cell r="V3613">
            <v>44589</v>
          </cell>
          <cell r="W3613">
            <v>2</v>
          </cell>
        </row>
        <row r="3614">
          <cell r="B3614">
            <v>9376</v>
          </cell>
          <cell r="C3614" t="str">
            <v>ユーラシア旅行</v>
          </cell>
          <cell r="D3614" t="str">
            <v>JQ</v>
          </cell>
          <cell r="E3614" t="str">
            <v>サー</v>
          </cell>
          <cell r="F3614">
            <v>3.6900000000000002E-2</v>
          </cell>
          <cell r="G3614" t="str">
            <v/>
          </cell>
          <cell r="U3614">
            <v>2983</v>
          </cell>
          <cell r="V3614">
            <v>44589</v>
          </cell>
          <cell r="W3614">
            <v>4</v>
          </cell>
        </row>
        <row r="3615">
          <cell r="B3615">
            <v>9377</v>
          </cell>
          <cell r="C3615" t="str">
            <v>エージーピー</v>
          </cell>
          <cell r="D3615" t="str">
            <v>JQ</v>
          </cell>
          <cell r="E3615" t="str">
            <v>倉運</v>
          </cell>
          <cell r="F3615">
            <v>0.13950000000000001</v>
          </cell>
          <cell r="G3615" t="str">
            <v/>
          </cell>
          <cell r="U3615">
            <v>2217</v>
          </cell>
          <cell r="V3615">
            <v>44589</v>
          </cell>
          <cell r="W3615">
            <v>2</v>
          </cell>
        </row>
        <row r="3616">
          <cell r="B3616">
            <v>9380</v>
          </cell>
          <cell r="C3616" t="str">
            <v>東海運</v>
          </cell>
          <cell r="D3616" t="str">
            <v>東1</v>
          </cell>
          <cell r="E3616" t="str">
            <v>倉運</v>
          </cell>
          <cell r="F3616">
            <v>0.28922999999999999</v>
          </cell>
          <cell r="G3616" t="str">
            <v/>
          </cell>
          <cell r="U3616">
            <v>9908</v>
          </cell>
          <cell r="V3616">
            <v>44559</v>
          </cell>
          <cell r="W3616">
            <v>1.5</v>
          </cell>
        </row>
        <row r="3617">
          <cell r="B3617">
            <v>9381</v>
          </cell>
          <cell r="C3617" t="str">
            <v>エーアイテイー</v>
          </cell>
          <cell r="D3617" t="str">
            <v>東1</v>
          </cell>
          <cell r="E3617" t="str">
            <v>倉運</v>
          </cell>
          <cell r="F3617">
            <v>0.23913599999999999</v>
          </cell>
          <cell r="G3617" t="str">
            <v/>
          </cell>
          <cell r="U3617">
            <v>9468</v>
          </cell>
          <cell r="V3617">
            <v>44559</v>
          </cell>
          <cell r="W3617">
            <v>2</v>
          </cell>
        </row>
        <row r="3618">
          <cell r="B3618">
            <v>9384</v>
          </cell>
          <cell r="C3618" t="str">
            <v>内外トランス</v>
          </cell>
          <cell r="D3618" t="str">
            <v>東1</v>
          </cell>
          <cell r="E3618" t="str">
            <v>倉運</v>
          </cell>
          <cell r="F3618">
            <v>0.10698000000000001</v>
          </cell>
          <cell r="G3618" t="str">
            <v/>
          </cell>
          <cell r="U3618">
            <v>9441</v>
          </cell>
          <cell r="V3618">
            <v>44559</v>
          </cell>
          <cell r="W3618">
            <v>3</v>
          </cell>
        </row>
        <row r="3619">
          <cell r="B3619">
            <v>9385</v>
          </cell>
          <cell r="C3619" t="str">
            <v>ショーエイコーポ</v>
          </cell>
          <cell r="D3619" t="str">
            <v>東1</v>
          </cell>
          <cell r="E3619" t="str">
            <v>化学</v>
          </cell>
          <cell r="F3619">
            <v>7.85E-2</v>
          </cell>
          <cell r="G3619" t="str">
            <v/>
          </cell>
          <cell r="U3619">
            <v>7476</v>
          </cell>
          <cell r="V3619">
            <v>44559</v>
          </cell>
          <cell r="W3619">
            <v>2</v>
          </cell>
        </row>
        <row r="3620">
          <cell r="B3620">
            <v>9386</v>
          </cell>
          <cell r="C3620" t="str">
            <v>日本コンセプト</v>
          </cell>
          <cell r="D3620" t="str">
            <v>東1</v>
          </cell>
          <cell r="E3620" t="str">
            <v>倉運</v>
          </cell>
          <cell r="F3620">
            <v>0.138685</v>
          </cell>
          <cell r="G3620" t="str">
            <v/>
          </cell>
          <cell r="U3620">
            <v>7354</v>
          </cell>
          <cell r="V3620">
            <v>44559</v>
          </cell>
          <cell r="W3620">
            <v>2</v>
          </cell>
        </row>
        <row r="3621">
          <cell r="B3621">
            <v>9401</v>
          </cell>
          <cell r="C3621" t="str">
            <v>TBS</v>
          </cell>
          <cell r="D3621" t="str">
            <v>東1</v>
          </cell>
          <cell r="E3621" t="str">
            <v>情通</v>
          </cell>
          <cell r="F3621">
            <v>1.74709837</v>
          </cell>
          <cell r="G3621">
            <v>35.76</v>
          </cell>
          <cell r="U3621">
            <v>7071</v>
          </cell>
          <cell r="V3621">
            <v>44559</v>
          </cell>
          <cell r="W3621">
            <v>2</v>
          </cell>
        </row>
        <row r="3622">
          <cell r="B3622">
            <v>9404</v>
          </cell>
          <cell r="C3622" t="str">
            <v>日本テレビ</v>
          </cell>
          <cell r="D3622" t="str">
            <v>東1</v>
          </cell>
          <cell r="E3622" t="str">
            <v>情通</v>
          </cell>
          <cell r="F3622">
            <v>2.6382208</v>
          </cell>
          <cell r="G3622">
            <v>37.54</v>
          </cell>
          <cell r="U3622">
            <v>6694</v>
          </cell>
          <cell r="V3622">
            <v>44559</v>
          </cell>
          <cell r="W3622">
            <v>2</v>
          </cell>
        </row>
        <row r="3623">
          <cell r="B3623">
            <v>9405</v>
          </cell>
          <cell r="C3623" t="str">
            <v>朝日放送</v>
          </cell>
          <cell r="D3623" t="str">
            <v>東1</v>
          </cell>
          <cell r="E3623" t="str">
            <v>情通</v>
          </cell>
          <cell r="F3623">
            <v>0.41832999999999998</v>
          </cell>
          <cell r="G3623" t="str">
            <v/>
          </cell>
          <cell r="U3623">
            <v>5699</v>
          </cell>
          <cell r="V3623">
            <v>44559</v>
          </cell>
          <cell r="W3623">
            <v>2</v>
          </cell>
        </row>
        <row r="3624">
          <cell r="B3624">
            <v>9408</v>
          </cell>
          <cell r="C3624" t="str">
            <v>新潟放送</v>
          </cell>
          <cell r="D3624" t="str">
            <v>JQ</v>
          </cell>
          <cell r="E3624" t="str">
            <v>情通</v>
          </cell>
          <cell r="F3624">
            <v>0.06</v>
          </cell>
          <cell r="G3624" t="str">
            <v/>
          </cell>
          <cell r="U3624">
            <v>4722</v>
          </cell>
          <cell r="V3624">
            <v>44559</v>
          </cell>
          <cell r="W3624">
            <v>2</v>
          </cell>
        </row>
        <row r="3625">
          <cell r="B3625">
            <v>9409</v>
          </cell>
          <cell r="C3625" t="str">
            <v>テレビ朝日</v>
          </cell>
          <cell r="D3625" t="str">
            <v>東1</v>
          </cell>
          <cell r="E3625" t="str">
            <v>情通</v>
          </cell>
          <cell r="F3625">
            <v>1.0852900000000001</v>
          </cell>
          <cell r="G3625">
            <v>37.659999999999997</v>
          </cell>
          <cell r="U3625">
            <v>4475</v>
          </cell>
          <cell r="V3625">
            <v>44559</v>
          </cell>
          <cell r="W3625">
            <v>2</v>
          </cell>
        </row>
        <row r="3626">
          <cell r="B3626">
            <v>9412</v>
          </cell>
          <cell r="C3626" t="str">
            <v>スカパーJSAT</v>
          </cell>
          <cell r="D3626" t="str">
            <v>東1</v>
          </cell>
          <cell r="E3626" t="str">
            <v>情通</v>
          </cell>
          <cell r="F3626">
            <v>2.97404212</v>
          </cell>
          <cell r="G3626">
            <v>37.1</v>
          </cell>
          <cell r="U3626">
            <v>4356</v>
          </cell>
          <cell r="V3626">
            <v>44559</v>
          </cell>
          <cell r="W3626">
            <v>2</v>
          </cell>
        </row>
        <row r="3627">
          <cell r="B3627">
            <v>9413</v>
          </cell>
          <cell r="C3627" t="str">
            <v>テレビ東京</v>
          </cell>
          <cell r="D3627" t="str">
            <v>東1</v>
          </cell>
          <cell r="E3627" t="str">
            <v>情通</v>
          </cell>
          <cell r="F3627">
            <v>0.28279500000000002</v>
          </cell>
          <cell r="G3627" t="str">
            <v/>
          </cell>
          <cell r="U3627">
            <v>4169</v>
          </cell>
          <cell r="V3627">
            <v>44559</v>
          </cell>
          <cell r="W3627">
            <v>2</v>
          </cell>
        </row>
        <row r="3628">
          <cell r="B3628">
            <v>9414</v>
          </cell>
          <cell r="C3628" t="str">
            <v>日本BS放送</v>
          </cell>
          <cell r="D3628" t="str">
            <v>東1</v>
          </cell>
          <cell r="E3628" t="str">
            <v>情通</v>
          </cell>
          <cell r="F3628">
            <v>0.17804032</v>
          </cell>
          <cell r="G3628" t="str">
            <v/>
          </cell>
          <cell r="U3628">
            <v>3661</v>
          </cell>
          <cell r="V3628">
            <v>44559</v>
          </cell>
          <cell r="W3628">
            <v>4</v>
          </cell>
        </row>
        <row r="3629">
          <cell r="B3629">
            <v>9416</v>
          </cell>
          <cell r="C3629" t="str">
            <v>ビジョン</v>
          </cell>
          <cell r="D3629" t="str">
            <v>東1</v>
          </cell>
          <cell r="E3629" t="str">
            <v>情通</v>
          </cell>
          <cell r="F3629">
            <v>0.49091099999999999</v>
          </cell>
          <cell r="G3629">
            <v>28.57</v>
          </cell>
          <cell r="U3629">
            <v>3655</v>
          </cell>
          <cell r="V3629">
            <v>44559</v>
          </cell>
          <cell r="W3629">
            <v>3</v>
          </cell>
        </row>
        <row r="3630">
          <cell r="B3630">
            <v>9417</v>
          </cell>
          <cell r="C3630" t="str">
            <v>スマートバリュー</v>
          </cell>
          <cell r="D3630" t="str">
            <v>東1</v>
          </cell>
          <cell r="E3630" t="str">
            <v>情通</v>
          </cell>
          <cell r="F3630">
            <v>0.102648</v>
          </cell>
          <cell r="G3630" t="str">
            <v/>
          </cell>
          <cell r="U3630">
            <v>3439</v>
          </cell>
          <cell r="V3630">
            <v>44559</v>
          </cell>
          <cell r="W3630">
            <v>2</v>
          </cell>
        </row>
        <row r="3631">
          <cell r="B3631">
            <v>9418</v>
          </cell>
          <cell r="C3631" t="str">
            <v>U-NEXT</v>
          </cell>
          <cell r="D3631" t="str">
            <v>東1</v>
          </cell>
          <cell r="E3631" t="str">
            <v>情通</v>
          </cell>
          <cell r="F3631">
            <v>0.60084610999999999</v>
          </cell>
          <cell r="G3631">
            <v>30.14</v>
          </cell>
          <cell r="U3631">
            <v>2195</v>
          </cell>
          <cell r="V3631">
            <v>44559</v>
          </cell>
          <cell r="W3631">
            <v>5</v>
          </cell>
        </row>
        <row r="3632">
          <cell r="B3632">
            <v>9419</v>
          </cell>
          <cell r="C3632" t="str">
            <v>ワイヤレスゲート</v>
          </cell>
          <cell r="D3632" t="str">
            <v>東1</v>
          </cell>
          <cell r="E3632" t="str">
            <v>情通</v>
          </cell>
          <cell r="F3632">
            <v>0.10779774</v>
          </cell>
          <cell r="G3632" t="str">
            <v/>
          </cell>
          <cell r="U3632">
            <v>1930</v>
          </cell>
          <cell r="V3632">
            <v>44559</v>
          </cell>
          <cell r="W3632">
            <v>1.2</v>
          </cell>
        </row>
        <row r="3633">
          <cell r="B3633">
            <v>9421</v>
          </cell>
          <cell r="C3633" t="str">
            <v>エヌジェイ</v>
          </cell>
          <cell r="D3633" t="str">
            <v>JQ</v>
          </cell>
          <cell r="E3633" t="str">
            <v>情通</v>
          </cell>
          <cell r="F3633">
            <v>5.3504000000000003E-2</v>
          </cell>
          <cell r="G3633" t="str">
            <v/>
          </cell>
          <cell r="U3633">
            <v>6161</v>
          </cell>
          <cell r="V3633">
            <v>44547</v>
          </cell>
          <cell r="W3633">
            <v>4</v>
          </cell>
        </row>
        <row r="3634">
          <cell r="B3634">
            <v>9422</v>
          </cell>
          <cell r="C3634" t="str">
            <v>コネクシオ</v>
          </cell>
          <cell r="D3634" t="str">
            <v>東1</v>
          </cell>
          <cell r="E3634" t="str">
            <v>情通</v>
          </cell>
          <cell r="F3634">
            <v>0.44737937999999999</v>
          </cell>
          <cell r="G3634" t="str">
            <v/>
          </cell>
          <cell r="U3634">
            <v>2987</v>
          </cell>
          <cell r="V3634">
            <v>44538</v>
          </cell>
          <cell r="W3634">
            <v>2</v>
          </cell>
        </row>
        <row r="3635">
          <cell r="B3635">
            <v>9423</v>
          </cell>
          <cell r="C3635" t="str">
            <v>フォーバルRS</v>
          </cell>
          <cell r="D3635" t="str">
            <v>JQ</v>
          </cell>
          <cell r="E3635" t="str">
            <v>情通</v>
          </cell>
          <cell r="F3635">
            <v>0.238398</v>
          </cell>
          <cell r="G3635" t="str">
            <v/>
          </cell>
          <cell r="U3635">
            <v>7352</v>
          </cell>
          <cell r="V3635">
            <v>44536</v>
          </cell>
          <cell r="W3635">
            <v>2</v>
          </cell>
        </row>
        <row r="3636">
          <cell r="B3636">
            <v>9424</v>
          </cell>
          <cell r="C3636" t="str">
            <v>日本通信</v>
          </cell>
          <cell r="D3636" t="str">
            <v>東1</v>
          </cell>
          <cell r="E3636" t="str">
            <v>情通</v>
          </cell>
          <cell r="F3636">
            <v>1.6425823900000001</v>
          </cell>
          <cell r="G3636" t="str">
            <v/>
          </cell>
          <cell r="U3636">
            <v>3936</v>
          </cell>
          <cell r="V3636">
            <v>44532</v>
          </cell>
          <cell r="W3636">
            <v>2</v>
          </cell>
        </row>
        <row r="3637">
          <cell r="B3637">
            <v>9425</v>
          </cell>
          <cell r="C3637" t="str">
            <v>日本テレホン</v>
          </cell>
          <cell r="D3637" t="str">
            <v>JQ</v>
          </cell>
          <cell r="E3637" t="str">
            <v>情通</v>
          </cell>
          <cell r="F3637">
            <v>3.4314999999999998E-2</v>
          </cell>
          <cell r="G3637">
            <v>29.29</v>
          </cell>
          <cell r="U3637">
            <v>9369</v>
          </cell>
          <cell r="V3637">
            <v>44529</v>
          </cell>
          <cell r="W3637">
            <v>2</v>
          </cell>
        </row>
        <row r="3638">
          <cell r="B3638">
            <v>9428</v>
          </cell>
          <cell r="C3638" t="str">
            <v>クロップス</v>
          </cell>
          <cell r="D3638" t="str">
            <v>東1</v>
          </cell>
          <cell r="E3638" t="str">
            <v>情通</v>
          </cell>
          <cell r="F3638">
            <v>9.5974000000000004E-2</v>
          </cell>
          <cell r="G3638" t="str">
            <v/>
          </cell>
          <cell r="U3638">
            <v>7975</v>
          </cell>
          <cell r="V3638">
            <v>44529</v>
          </cell>
          <cell r="W3638">
            <v>2</v>
          </cell>
        </row>
        <row r="3639">
          <cell r="B3639">
            <v>9432</v>
          </cell>
          <cell r="C3639" t="str">
            <v>NTT</v>
          </cell>
          <cell r="D3639" t="str">
            <v>東1</v>
          </cell>
          <cell r="E3639" t="str">
            <v>情通</v>
          </cell>
          <cell r="F3639">
            <v>36.220126559999997</v>
          </cell>
          <cell r="G3639">
            <v>38.89</v>
          </cell>
          <cell r="U3639">
            <v>7816</v>
          </cell>
          <cell r="V3639">
            <v>44529</v>
          </cell>
          <cell r="W3639">
            <v>2</v>
          </cell>
        </row>
        <row r="3640">
          <cell r="B3640">
            <v>9433</v>
          </cell>
          <cell r="C3640" t="str">
            <v>KDDI</v>
          </cell>
          <cell r="D3640" t="str">
            <v>東1</v>
          </cell>
          <cell r="E3640" t="str">
            <v>情通</v>
          </cell>
          <cell r="F3640">
            <v>23.041795499999999</v>
          </cell>
          <cell r="G3640">
            <v>39.299999999999997</v>
          </cell>
          <cell r="U3640">
            <v>7373</v>
          </cell>
          <cell r="V3640">
            <v>44529</v>
          </cell>
          <cell r="W3640">
            <v>2</v>
          </cell>
        </row>
        <row r="3641">
          <cell r="B3641">
            <v>9434</v>
          </cell>
          <cell r="C3641" t="str">
            <v>ソフトバンク</v>
          </cell>
          <cell r="D3641" t="str">
            <v>東1</v>
          </cell>
          <cell r="E3641" t="str">
            <v>情通</v>
          </cell>
          <cell r="F3641">
            <v>47.871451700000001</v>
          </cell>
          <cell r="G3641">
            <v>30.46</v>
          </cell>
          <cell r="U3641">
            <v>4443</v>
          </cell>
          <cell r="V3641">
            <v>44529</v>
          </cell>
          <cell r="W3641">
            <v>4</v>
          </cell>
        </row>
        <row r="3642">
          <cell r="B3642">
            <v>9435</v>
          </cell>
          <cell r="C3642" t="str">
            <v>光通信</v>
          </cell>
          <cell r="D3642" t="str">
            <v>東1</v>
          </cell>
          <cell r="E3642" t="str">
            <v>情通</v>
          </cell>
          <cell r="F3642">
            <v>0.45549642000000001</v>
          </cell>
          <cell r="G3642" t="str">
            <v/>
          </cell>
          <cell r="U3642">
            <v>4055</v>
          </cell>
          <cell r="V3642">
            <v>44529</v>
          </cell>
          <cell r="W3642">
            <v>2</v>
          </cell>
        </row>
        <row r="3643">
          <cell r="B3643">
            <v>9436</v>
          </cell>
          <cell r="C3643" t="str">
            <v>沖縄セルラー</v>
          </cell>
          <cell r="D3643" t="str">
            <v>JQ</v>
          </cell>
          <cell r="E3643" t="str">
            <v>情通</v>
          </cell>
          <cell r="F3643">
            <v>0.26877899999999999</v>
          </cell>
          <cell r="G3643">
            <v>33.51</v>
          </cell>
          <cell r="U3643">
            <v>2317</v>
          </cell>
          <cell r="V3643">
            <v>44529</v>
          </cell>
          <cell r="W3643">
            <v>4</v>
          </cell>
        </row>
        <row r="3644">
          <cell r="B3644">
            <v>9438</v>
          </cell>
          <cell r="C3644" t="str">
            <v>エムティーアイ</v>
          </cell>
          <cell r="D3644" t="str">
            <v>東1</v>
          </cell>
          <cell r="E3644" t="str">
            <v>情通</v>
          </cell>
          <cell r="F3644">
            <v>0.61248199999999997</v>
          </cell>
          <cell r="G3644" t="str">
            <v/>
          </cell>
          <cell r="U3644">
            <v>6522</v>
          </cell>
          <cell r="V3644">
            <v>44525</v>
          </cell>
          <cell r="W3644">
            <v>4</v>
          </cell>
        </row>
        <row r="3645">
          <cell r="B3645">
            <v>9439</v>
          </cell>
          <cell r="C3645" t="str">
            <v>エムエイチ</v>
          </cell>
          <cell r="D3645" t="str">
            <v>JQ</v>
          </cell>
          <cell r="E3645" t="str">
            <v>サー</v>
          </cell>
          <cell r="F3645">
            <v>0.114921</v>
          </cell>
          <cell r="G3645" t="str">
            <v/>
          </cell>
          <cell r="U3645">
            <v>3544</v>
          </cell>
          <cell r="V3645">
            <v>44512</v>
          </cell>
          <cell r="W3645">
            <v>3</v>
          </cell>
        </row>
        <row r="3646">
          <cell r="B3646">
            <v>9441</v>
          </cell>
          <cell r="C3646" t="str">
            <v>ベルパーク</v>
          </cell>
          <cell r="D3646" t="str">
            <v>JQ</v>
          </cell>
          <cell r="E3646" t="str">
            <v>情通</v>
          </cell>
          <cell r="F3646">
            <v>0.20197799999999999</v>
          </cell>
          <cell r="G3646" t="str">
            <v/>
          </cell>
          <cell r="U3646">
            <v>3936</v>
          </cell>
          <cell r="V3646">
            <v>44501</v>
          </cell>
          <cell r="W3646">
            <v>3</v>
          </cell>
        </row>
        <row r="3647">
          <cell r="B3647">
            <v>9444</v>
          </cell>
          <cell r="C3647" t="str">
            <v>トーシン</v>
          </cell>
          <cell r="D3647" t="str">
            <v>JQ</v>
          </cell>
          <cell r="E3647" t="str">
            <v>情通</v>
          </cell>
          <cell r="F3647">
            <v>6.5367999999999996E-2</v>
          </cell>
          <cell r="G3647" t="str">
            <v/>
          </cell>
          <cell r="U3647">
            <v>6962</v>
          </cell>
          <cell r="V3647">
            <v>44497</v>
          </cell>
          <cell r="W3647">
            <v>4</v>
          </cell>
        </row>
        <row r="3648">
          <cell r="B3648">
            <v>9445</v>
          </cell>
          <cell r="C3648" t="str">
            <v>フォバルテレ</v>
          </cell>
          <cell r="D3648" t="str">
            <v>東2</v>
          </cell>
          <cell r="E3648" t="str">
            <v>情通</v>
          </cell>
          <cell r="F3648">
            <v>0.166932</v>
          </cell>
          <cell r="G3648" t="str">
            <v/>
          </cell>
          <cell r="U3648">
            <v>4880</v>
          </cell>
          <cell r="V3648">
            <v>44497</v>
          </cell>
          <cell r="W3648">
            <v>3</v>
          </cell>
        </row>
        <row r="3649">
          <cell r="B3649">
            <v>9446</v>
          </cell>
          <cell r="C3649" t="str">
            <v>サカイ</v>
          </cell>
          <cell r="D3649" t="str">
            <v>JQ</v>
          </cell>
          <cell r="E3649" t="str">
            <v>情通</v>
          </cell>
          <cell r="F3649">
            <v>0.109565</v>
          </cell>
          <cell r="G3649" t="str">
            <v/>
          </cell>
          <cell r="U3649">
            <v>7066</v>
          </cell>
          <cell r="V3649">
            <v>44481</v>
          </cell>
          <cell r="W3649">
            <v>2</v>
          </cell>
        </row>
        <row r="3650">
          <cell r="B3650">
            <v>9449</v>
          </cell>
          <cell r="C3650" t="str">
            <v>GMOインターネ</v>
          </cell>
          <cell r="D3650" t="str">
            <v>東1</v>
          </cell>
          <cell r="E3650" t="str">
            <v>情通</v>
          </cell>
          <cell r="F3650">
            <v>1.1189304600000001</v>
          </cell>
          <cell r="G3650">
            <v>30.09</v>
          </cell>
          <cell r="U3650">
            <v>9719</v>
          </cell>
          <cell r="V3650">
            <v>44468</v>
          </cell>
          <cell r="W3650">
            <v>3</v>
          </cell>
        </row>
        <row r="3651">
          <cell r="B3651">
            <v>9450</v>
          </cell>
          <cell r="C3651" t="str">
            <v>ファイバーゲート</v>
          </cell>
          <cell r="D3651" t="str">
            <v>東1</v>
          </cell>
          <cell r="E3651" t="str">
            <v>情通</v>
          </cell>
          <cell r="F3651">
            <v>0.20591200000000001</v>
          </cell>
          <cell r="G3651">
            <v>37.25</v>
          </cell>
          <cell r="U3651">
            <v>9644</v>
          </cell>
          <cell r="V3651">
            <v>44468</v>
          </cell>
          <cell r="W3651">
            <v>2</v>
          </cell>
        </row>
        <row r="3652">
          <cell r="B3652">
            <v>9466</v>
          </cell>
          <cell r="C3652" t="str">
            <v>アイドマMC</v>
          </cell>
          <cell r="D3652" t="str">
            <v>東1</v>
          </cell>
          <cell r="E3652" t="str">
            <v>情通</v>
          </cell>
          <cell r="F3652">
            <v>0.13519999999999999</v>
          </cell>
          <cell r="G3652" t="str">
            <v/>
          </cell>
          <cell r="U3652">
            <v>9629</v>
          </cell>
          <cell r="V3652">
            <v>44468</v>
          </cell>
          <cell r="W3652">
            <v>3</v>
          </cell>
        </row>
        <row r="3653">
          <cell r="B3653">
            <v>9467</v>
          </cell>
          <cell r="C3653" t="str">
            <v>アルファポリス</v>
          </cell>
          <cell r="D3653" t="str">
            <v>マ</v>
          </cell>
          <cell r="E3653" t="str">
            <v>情通</v>
          </cell>
          <cell r="F3653">
            <v>9.6874000000000002E-2</v>
          </cell>
          <cell r="G3653" t="str">
            <v/>
          </cell>
          <cell r="U3653">
            <v>8713</v>
          </cell>
          <cell r="V3653">
            <v>44468</v>
          </cell>
          <cell r="W3653">
            <v>0.1</v>
          </cell>
        </row>
        <row r="3654">
          <cell r="B3654">
            <v>9468</v>
          </cell>
          <cell r="C3654" t="str">
            <v>KADOKAWA</v>
          </cell>
          <cell r="D3654" t="str">
            <v>東1</v>
          </cell>
          <cell r="E3654" t="str">
            <v>情通</v>
          </cell>
          <cell r="F3654">
            <v>1.4178412</v>
          </cell>
          <cell r="G3654">
            <v>30.1</v>
          </cell>
          <cell r="U3654">
            <v>8066</v>
          </cell>
          <cell r="V3654">
            <v>44468</v>
          </cell>
          <cell r="W3654">
            <v>4</v>
          </cell>
        </row>
        <row r="3655">
          <cell r="B3655">
            <v>9470</v>
          </cell>
          <cell r="C3655" t="str">
            <v>学研</v>
          </cell>
          <cell r="D3655" t="str">
            <v>東1</v>
          </cell>
          <cell r="E3655" t="str">
            <v>情通</v>
          </cell>
          <cell r="F3655">
            <v>0.44633232</v>
          </cell>
          <cell r="G3655">
            <v>36.020000000000003</v>
          </cell>
          <cell r="U3655">
            <v>7990</v>
          </cell>
          <cell r="V3655">
            <v>44468</v>
          </cell>
          <cell r="W3655">
            <v>2</v>
          </cell>
        </row>
        <row r="3656">
          <cell r="B3656">
            <v>9474</v>
          </cell>
          <cell r="C3656" t="str">
            <v>ゼンリン</v>
          </cell>
          <cell r="D3656" t="str">
            <v>東1</v>
          </cell>
          <cell r="E3656" t="str">
            <v>情通</v>
          </cell>
          <cell r="F3656">
            <v>0.57301365000000004</v>
          </cell>
          <cell r="G3656" t="str">
            <v/>
          </cell>
          <cell r="U3656">
            <v>7803</v>
          </cell>
          <cell r="V3656">
            <v>44468</v>
          </cell>
          <cell r="W3656">
            <v>2</v>
          </cell>
        </row>
        <row r="3657">
          <cell r="B3657">
            <v>9475</v>
          </cell>
          <cell r="C3657" t="str">
            <v>昭文社</v>
          </cell>
          <cell r="D3657" t="str">
            <v>東1</v>
          </cell>
          <cell r="E3657" t="str">
            <v>情通</v>
          </cell>
          <cell r="F3657">
            <v>0.18178173</v>
          </cell>
          <cell r="G3657" t="str">
            <v/>
          </cell>
          <cell r="U3657">
            <v>7780</v>
          </cell>
          <cell r="V3657">
            <v>44468</v>
          </cell>
          <cell r="W3657">
            <v>2</v>
          </cell>
        </row>
        <row r="3658">
          <cell r="B3658">
            <v>9476</v>
          </cell>
          <cell r="C3658" t="str">
            <v>中央経済社</v>
          </cell>
          <cell r="D3658" t="str">
            <v>JQ</v>
          </cell>
          <cell r="E3658" t="str">
            <v>情通</v>
          </cell>
          <cell r="F3658">
            <v>4.3984639999999998E-2</v>
          </cell>
          <cell r="G3658" t="str">
            <v/>
          </cell>
          <cell r="U3658">
            <v>7561</v>
          </cell>
          <cell r="V3658">
            <v>44468</v>
          </cell>
          <cell r="W3658">
            <v>2</v>
          </cell>
        </row>
        <row r="3659">
          <cell r="B3659">
            <v>9478</v>
          </cell>
          <cell r="C3659" t="str">
            <v>SEHDI</v>
          </cell>
          <cell r="D3659" t="str">
            <v>JQ</v>
          </cell>
          <cell r="E3659" t="str">
            <v>情通</v>
          </cell>
          <cell r="F3659">
            <v>0.23484226</v>
          </cell>
          <cell r="G3659" t="str">
            <v/>
          </cell>
          <cell r="U3659">
            <v>7508</v>
          </cell>
          <cell r="V3659">
            <v>44468</v>
          </cell>
          <cell r="W3659">
            <v>2</v>
          </cell>
        </row>
        <row r="3660">
          <cell r="B3660">
            <v>9479</v>
          </cell>
          <cell r="C3660" t="str">
            <v>インプレス</v>
          </cell>
          <cell r="D3660" t="str">
            <v>東1</v>
          </cell>
          <cell r="E3660" t="str">
            <v>情通</v>
          </cell>
          <cell r="F3660">
            <v>0.37371500000000002</v>
          </cell>
          <cell r="G3660" t="str">
            <v/>
          </cell>
          <cell r="U3660">
            <v>7505</v>
          </cell>
          <cell r="V3660">
            <v>44468</v>
          </cell>
          <cell r="W3660">
            <v>2</v>
          </cell>
        </row>
        <row r="3661">
          <cell r="B3661">
            <v>9501</v>
          </cell>
          <cell r="C3661" t="str">
            <v>東京電力</v>
          </cell>
          <cell r="D3661" t="str">
            <v>東1</v>
          </cell>
          <cell r="E3661" t="str">
            <v>電ガ</v>
          </cell>
          <cell r="F3661">
            <v>16.07017531</v>
          </cell>
          <cell r="G3661">
            <v>35.89</v>
          </cell>
          <cell r="U3661">
            <v>7366</v>
          </cell>
          <cell r="V3661">
            <v>44468</v>
          </cell>
          <cell r="W3661">
            <v>2</v>
          </cell>
        </row>
        <row r="3662">
          <cell r="B3662">
            <v>9502</v>
          </cell>
          <cell r="C3662" t="str">
            <v>中部電力</v>
          </cell>
          <cell r="D3662" t="str">
            <v>東1</v>
          </cell>
          <cell r="E3662" t="str">
            <v>電ガ</v>
          </cell>
          <cell r="F3662">
            <v>7.58</v>
          </cell>
          <cell r="G3662">
            <v>37.96</v>
          </cell>
          <cell r="U3662">
            <v>7317</v>
          </cell>
          <cell r="V3662">
            <v>44468</v>
          </cell>
          <cell r="W3662">
            <v>2</v>
          </cell>
        </row>
        <row r="3663">
          <cell r="B3663">
            <v>9503</v>
          </cell>
          <cell r="C3663" t="str">
            <v>関西電力</v>
          </cell>
          <cell r="D3663" t="str">
            <v>東1</v>
          </cell>
          <cell r="E3663" t="str">
            <v>電ガ</v>
          </cell>
          <cell r="F3663">
            <v>9.3873302800000005</v>
          </cell>
          <cell r="G3663">
            <v>35.909999999999997</v>
          </cell>
          <cell r="U3663">
            <v>7203</v>
          </cell>
          <cell r="V3663">
            <v>44468</v>
          </cell>
          <cell r="W3663">
            <v>5</v>
          </cell>
        </row>
        <row r="3664">
          <cell r="B3664">
            <v>9504</v>
          </cell>
          <cell r="C3664" t="str">
            <v>中国電力</v>
          </cell>
          <cell r="D3664" t="str">
            <v>東1</v>
          </cell>
          <cell r="E3664" t="str">
            <v>電ガ</v>
          </cell>
          <cell r="F3664">
            <v>3.8715469200000001</v>
          </cell>
          <cell r="G3664">
            <v>35.14</v>
          </cell>
          <cell r="U3664">
            <v>7175</v>
          </cell>
          <cell r="V3664">
            <v>44468</v>
          </cell>
          <cell r="W3664">
            <v>2</v>
          </cell>
        </row>
        <row r="3665">
          <cell r="B3665">
            <v>9505</v>
          </cell>
          <cell r="C3665" t="str">
            <v>北陸電力</v>
          </cell>
          <cell r="D3665" t="str">
            <v>東1</v>
          </cell>
          <cell r="E3665" t="str">
            <v>電ガ</v>
          </cell>
          <cell r="F3665">
            <v>2.1033369400000002</v>
          </cell>
          <cell r="G3665">
            <v>31.71</v>
          </cell>
          <cell r="U3665">
            <v>7092</v>
          </cell>
          <cell r="V3665">
            <v>44468</v>
          </cell>
          <cell r="W3665">
            <v>1.2</v>
          </cell>
        </row>
        <row r="3666">
          <cell r="B3666">
            <v>9506</v>
          </cell>
          <cell r="C3666" t="str">
            <v>東北電力</v>
          </cell>
          <cell r="D3666" t="str">
            <v>東1</v>
          </cell>
          <cell r="E3666" t="str">
            <v>電ガ</v>
          </cell>
          <cell r="F3666">
            <v>5.0288258499999996</v>
          </cell>
          <cell r="G3666">
            <v>33.81</v>
          </cell>
          <cell r="U3666">
            <v>7091</v>
          </cell>
          <cell r="V3666">
            <v>44468</v>
          </cell>
          <cell r="W3666">
            <v>3</v>
          </cell>
        </row>
        <row r="3667">
          <cell r="B3667">
            <v>9507</v>
          </cell>
          <cell r="C3667" t="str">
            <v>四国電力</v>
          </cell>
          <cell r="D3667" t="str">
            <v>東1</v>
          </cell>
          <cell r="E3667" t="str">
            <v>電ガ</v>
          </cell>
          <cell r="F3667">
            <v>2.23086202</v>
          </cell>
          <cell r="G3667">
            <v>33.020000000000003</v>
          </cell>
          <cell r="U3667">
            <v>7036</v>
          </cell>
          <cell r="V3667">
            <v>44468</v>
          </cell>
          <cell r="W3667">
            <v>2</v>
          </cell>
        </row>
        <row r="3668">
          <cell r="B3668">
            <v>9508</v>
          </cell>
          <cell r="C3668" t="str">
            <v>九州電力</v>
          </cell>
          <cell r="D3668" t="str">
            <v>東1</v>
          </cell>
          <cell r="E3668" t="str">
            <v>電ガ</v>
          </cell>
          <cell r="F3668">
            <v>4.7418395100000001</v>
          </cell>
          <cell r="G3668">
            <v>34.369999999999997</v>
          </cell>
          <cell r="U3668">
            <v>6762</v>
          </cell>
          <cell r="V3668">
            <v>44468</v>
          </cell>
          <cell r="W3668">
            <v>3</v>
          </cell>
        </row>
        <row r="3669">
          <cell r="B3669">
            <v>9509</v>
          </cell>
          <cell r="C3669" t="str">
            <v>北海道電力</v>
          </cell>
          <cell r="D3669" t="str">
            <v>東1</v>
          </cell>
          <cell r="E3669" t="str">
            <v>電ガ</v>
          </cell>
          <cell r="F3669">
            <v>2.15291912</v>
          </cell>
          <cell r="G3669">
            <v>34.29</v>
          </cell>
          <cell r="U3669">
            <v>6277</v>
          </cell>
          <cell r="V3669">
            <v>44468</v>
          </cell>
          <cell r="W3669">
            <v>2</v>
          </cell>
        </row>
        <row r="3670">
          <cell r="B3670">
            <v>9511</v>
          </cell>
          <cell r="C3670" t="str">
            <v>沖縄電力</v>
          </cell>
          <cell r="D3670" t="str">
            <v>東1</v>
          </cell>
          <cell r="E3670" t="str">
            <v>電ガ</v>
          </cell>
          <cell r="F3670">
            <v>0.56927965000000003</v>
          </cell>
          <cell r="G3670">
            <v>31.8</v>
          </cell>
          <cell r="U3670">
            <v>4781</v>
          </cell>
          <cell r="V3670">
            <v>44468</v>
          </cell>
          <cell r="W3670">
            <v>4</v>
          </cell>
        </row>
        <row r="3671">
          <cell r="B3671">
            <v>9513</v>
          </cell>
          <cell r="C3671" t="str">
            <v>電源開発</v>
          </cell>
          <cell r="D3671" t="str">
            <v>東1</v>
          </cell>
          <cell r="E3671" t="str">
            <v>電ガ</v>
          </cell>
          <cell r="F3671">
            <v>1.830511</v>
          </cell>
          <cell r="G3671">
            <v>39.119999999999997</v>
          </cell>
          <cell r="U3671">
            <v>4626</v>
          </cell>
          <cell r="V3671">
            <v>44468</v>
          </cell>
          <cell r="W3671">
            <v>2</v>
          </cell>
        </row>
        <row r="3672">
          <cell r="B3672">
            <v>9514</v>
          </cell>
          <cell r="C3672" t="str">
            <v>エフオン</v>
          </cell>
          <cell r="D3672" t="str">
            <v>東1</v>
          </cell>
          <cell r="E3672" t="str">
            <v>電ガ</v>
          </cell>
          <cell r="F3672">
            <v>0.21636579</v>
          </cell>
          <cell r="G3672" t="str">
            <v/>
          </cell>
          <cell r="U3672">
            <v>4462</v>
          </cell>
          <cell r="V3672">
            <v>44468</v>
          </cell>
          <cell r="W3672">
            <v>2</v>
          </cell>
        </row>
        <row r="3673">
          <cell r="B3673">
            <v>9517</v>
          </cell>
          <cell r="C3673" t="str">
            <v>イーレックス</v>
          </cell>
          <cell r="D3673" t="str">
            <v>東1</v>
          </cell>
          <cell r="E3673" t="str">
            <v>電ガ</v>
          </cell>
          <cell r="F3673">
            <v>0.59220200000000001</v>
          </cell>
          <cell r="G3673">
            <v>27.63</v>
          </cell>
          <cell r="U3673">
            <v>4347</v>
          </cell>
          <cell r="V3673">
            <v>44468</v>
          </cell>
          <cell r="W3673">
            <v>0.1</v>
          </cell>
        </row>
        <row r="3674">
          <cell r="B3674">
            <v>9519</v>
          </cell>
          <cell r="C3674" t="str">
            <v>レノバ</v>
          </cell>
          <cell r="D3674" t="str">
            <v>東1</v>
          </cell>
          <cell r="E3674" t="str">
            <v>電ガ</v>
          </cell>
          <cell r="F3674">
            <v>0.78641300000000003</v>
          </cell>
          <cell r="G3674">
            <v>27.49</v>
          </cell>
          <cell r="U3674">
            <v>4308</v>
          </cell>
          <cell r="V3674">
            <v>44468</v>
          </cell>
          <cell r="W3674">
            <v>2</v>
          </cell>
        </row>
        <row r="3675">
          <cell r="B3675">
            <v>9522</v>
          </cell>
          <cell r="C3675" t="str">
            <v>リニューアブル</v>
          </cell>
          <cell r="D3675" t="str">
            <v>マ</v>
          </cell>
          <cell r="E3675" t="str">
            <v>電ガ</v>
          </cell>
          <cell r="F3675">
            <v>0.28830109999999998</v>
          </cell>
          <cell r="G3675" t="str">
            <v/>
          </cell>
          <cell r="U3675">
            <v>4284</v>
          </cell>
          <cell r="V3675">
            <v>44468</v>
          </cell>
          <cell r="W3675">
            <v>2</v>
          </cell>
        </row>
        <row r="3676">
          <cell r="B3676">
            <v>9531</v>
          </cell>
          <cell r="C3676" t="str">
            <v>東京瓦斯</v>
          </cell>
          <cell r="D3676" t="str">
            <v>東1</v>
          </cell>
          <cell r="E3676" t="str">
            <v>電ガ</v>
          </cell>
          <cell r="F3676">
            <v>4.4099655899999997</v>
          </cell>
          <cell r="G3676">
            <v>39.81</v>
          </cell>
          <cell r="U3676">
            <v>4174</v>
          </cell>
          <cell r="V3676">
            <v>44468</v>
          </cell>
          <cell r="W3676">
            <v>3</v>
          </cell>
        </row>
        <row r="3677">
          <cell r="B3677">
            <v>9532</v>
          </cell>
          <cell r="C3677" t="str">
            <v>大阪瓦斯</v>
          </cell>
          <cell r="D3677" t="str">
            <v>東1</v>
          </cell>
          <cell r="E3677" t="str">
            <v>電ガ</v>
          </cell>
          <cell r="F3677">
            <v>4.1668000000000003</v>
          </cell>
          <cell r="G3677">
            <v>38.83</v>
          </cell>
          <cell r="U3677">
            <v>4113</v>
          </cell>
          <cell r="V3677">
            <v>44468</v>
          </cell>
          <cell r="W3677">
            <v>5</v>
          </cell>
        </row>
        <row r="3678">
          <cell r="B3678">
            <v>9533</v>
          </cell>
          <cell r="C3678" t="str">
            <v>東邦瓦斯</v>
          </cell>
          <cell r="D3678" t="str">
            <v>東1</v>
          </cell>
          <cell r="E3678" t="str">
            <v>電ガ</v>
          </cell>
          <cell r="F3678">
            <v>1.0525628499999999</v>
          </cell>
          <cell r="G3678">
            <v>35.29</v>
          </cell>
          <cell r="U3678">
            <v>3979</v>
          </cell>
          <cell r="V3678">
            <v>44468</v>
          </cell>
          <cell r="W3678">
            <v>2</v>
          </cell>
        </row>
        <row r="3679">
          <cell r="B3679">
            <v>9534</v>
          </cell>
          <cell r="C3679" t="str">
            <v>北海道瓦斯</v>
          </cell>
          <cell r="D3679" t="str">
            <v>東1</v>
          </cell>
          <cell r="E3679" t="str">
            <v>電ガ</v>
          </cell>
          <cell r="F3679">
            <v>0.17737806</v>
          </cell>
          <cell r="G3679" t="str">
            <v/>
          </cell>
          <cell r="U3679">
            <v>3925</v>
          </cell>
          <cell r="V3679">
            <v>44468</v>
          </cell>
          <cell r="W3679">
            <v>2</v>
          </cell>
        </row>
        <row r="3680">
          <cell r="B3680">
            <v>9535</v>
          </cell>
          <cell r="C3680" t="str">
            <v>広島ガス</v>
          </cell>
          <cell r="D3680" t="str">
            <v>東1</v>
          </cell>
          <cell r="E3680" t="str">
            <v>電ガ</v>
          </cell>
          <cell r="F3680">
            <v>0.68242318999999996</v>
          </cell>
          <cell r="G3680" t="str">
            <v/>
          </cell>
          <cell r="U3680">
            <v>3924</v>
          </cell>
          <cell r="V3680">
            <v>44468</v>
          </cell>
          <cell r="W3680">
            <v>1.5</v>
          </cell>
        </row>
        <row r="3681">
          <cell r="B3681">
            <v>9536</v>
          </cell>
          <cell r="C3681" t="str">
            <v>西部ガス</v>
          </cell>
          <cell r="D3681" t="str">
            <v>東1</v>
          </cell>
          <cell r="E3681" t="str">
            <v>電ガ</v>
          </cell>
          <cell r="F3681">
            <v>0.37187566999999999</v>
          </cell>
          <cell r="G3681" t="str">
            <v/>
          </cell>
          <cell r="U3681">
            <v>3628</v>
          </cell>
          <cell r="V3681">
            <v>44468</v>
          </cell>
          <cell r="W3681">
            <v>3</v>
          </cell>
        </row>
        <row r="3682">
          <cell r="B3682">
            <v>9537</v>
          </cell>
          <cell r="C3682" t="str">
            <v>北陸瓦斯</v>
          </cell>
          <cell r="D3682" t="str">
            <v>東2</v>
          </cell>
          <cell r="E3682" t="str">
            <v>電ガ</v>
          </cell>
          <cell r="F3682">
            <v>4.8000000000000001E-2</v>
          </cell>
          <cell r="G3682" t="str">
            <v/>
          </cell>
          <cell r="U3682">
            <v>3528</v>
          </cell>
          <cell r="V3682">
            <v>44468</v>
          </cell>
          <cell r="W3682">
            <v>0.1</v>
          </cell>
        </row>
        <row r="3683">
          <cell r="B3683">
            <v>9539</v>
          </cell>
          <cell r="C3683" t="str">
            <v>京葉瓦斯</v>
          </cell>
          <cell r="D3683" t="str">
            <v>東2</v>
          </cell>
          <cell r="E3683" t="str">
            <v>電ガ</v>
          </cell>
          <cell r="F3683">
            <v>0.10935</v>
          </cell>
          <cell r="G3683" t="str">
            <v/>
          </cell>
          <cell r="U3683">
            <v>2768</v>
          </cell>
          <cell r="V3683">
            <v>44468</v>
          </cell>
          <cell r="W3683">
            <v>0.2</v>
          </cell>
        </row>
        <row r="3684">
          <cell r="B3684">
            <v>9543</v>
          </cell>
          <cell r="C3684" t="str">
            <v>静岡ガス</v>
          </cell>
          <cell r="D3684" t="str">
            <v>東1</v>
          </cell>
          <cell r="E3684" t="str">
            <v>電ガ</v>
          </cell>
          <cell r="F3684">
            <v>0.76192950000000004</v>
          </cell>
          <cell r="G3684" t="str">
            <v/>
          </cell>
          <cell r="U3684">
            <v>2185</v>
          </cell>
          <cell r="V3684">
            <v>44468</v>
          </cell>
          <cell r="W3684">
            <v>2</v>
          </cell>
        </row>
        <row r="3685">
          <cell r="B3685">
            <v>9551</v>
          </cell>
          <cell r="C3685" t="str">
            <v>メタウォーター</v>
          </cell>
          <cell r="D3685" t="str">
            <v>東1</v>
          </cell>
          <cell r="E3685" t="str">
            <v>電ガ</v>
          </cell>
          <cell r="F3685">
            <v>0.47758499999999998</v>
          </cell>
          <cell r="G3685">
            <v>37.229999999999997</v>
          </cell>
          <cell r="U3685">
            <v>2150</v>
          </cell>
          <cell r="V3685">
            <v>44468</v>
          </cell>
          <cell r="W3685">
            <v>4</v>
          </cell>
        </row>
        <row r="3686">
          <cell r="B3686">
            <v>9600</v>
          </cell>
          <cell r="C3686" t="str">
            <v>アイネット</v>
          </cell>
          <cell r="D3686" t="str">
            <v>東1</v>
          </cell>
          <cell r="E3686" t="str">
            <v>情通</v>
          </cell>
          <cell r="F3686">
            <v>0.16242424</v>
          </cell>
          <cell r="G3686" t="str">
            <v/>
          </cell>
          <cell r="U3686">
            <v>2003</v>
          </cell>
          <cell r="V3686">
            <v>44468</v>
          </cell>
          <cell r="W3686">
            <v>2</v>
          </cell>
        </row>
        <row r="3687">
          <cell r="B3687">
            <v>9601</v>
          </cell>
          <cell r="C3687" t="str">
            <v>松竹</v>
          </cell>
          <cell r="D3687" t="str">
            <v>東1</v>
          </cell>
          <cell r="E3687" t="str">
            <v>情通</v>
          </cell>
          <cell r="F3687">
            <v>0.13937857000000001</v>
          </cell>
          <cell r="G3687" t="str">
            <v/>
          </cell>
        </row>
        <row r="3688">
          <cell r="B3688">
            <v>9602</v>
          </cell>
          <cell r="C3688" t="str">
            <v>東宝</v>
          </cell>
          <cell r="D3688" t="str">
            <v>東1</v>
          </cell>
          <cell r="E3688" t="str">
            <v>情通</v>
          </cell>
          <cell r="F3688">
            <v>1.8649063299999999</v>
          </cell>
          <cell r="G3688">
            <v>29.72</v>
          </cell>
        </row>
        <row r="3689">
          <cell r="B3689">
            <v>9603</v>
          </cell>
          <cell r="C3689" t="str">
            <v>HIS</v>
          </cell>
          <cell r="D3689" t="str">
            <v>東1</v>
          </cell>
          <cell r="E3689" t="str">
            <v>サー</v>
          </cell>
          <cell r="F3689">
            <v>0.79860936000000005</v>
          </cell>
          <cell r="G3689">
            <v>35.81</v>
          </cell>
        </row>
        <row r="3690">
          <cell r="B3690">
            <v>9605</v>
          </cell>
          <cell r="C3690" t="str">
            <v>東映</v>
          </cell>
          <cell r="D3690" t="str">
            <v>東1</v>
          </cell>
          <cell r="E3690" t="str">
            <v>情通</v>
          </cell>
          <cell r="F3690">
            <v>0.14768909</v>
          </cell>
          <cell r="G3690" t="str">
            <v/>
          </cell>
        </row>
        <row r="3691">
          <cell r="B3691">
            <v>9610</v>
          </cell>
          <cell r="C3691" t="str">
            <v>ウィルソン</v>
          </cell>
          <cell r="D3691" t="str">
            <v>JQ</v>
          </cell>
          <cell r="E3691" t="str">
            <v>サー</v>
          </cell>
          <cell r="F3691">
            <v>5.1545800000000003E-2</v>
          </cell>
          <cell r="G3691" t="str">
            <v/>
          </cell>
        </row>
        <row r="3692">
          <cell r="B3692">
            <v>9612</v>
          </cell>
          <cell r="C3692" t="str">
            <v>ラックランド</v>
          </cell>
          <cell r="D3692" t="str">
            <v>東1</v>
          </cell>
          <cell r="E3692" t="str">
            <v>サー</v>
          </cell>
          <cell r="F3692">
            <v>9.8419999999999994E-2</v>
          </cell>
          <cell r="G3692" t="str">
            <v/>
          </cell>
        </row>
        <row r="3693">
          <cell r="B3693">
            <v>9613</v>
          </cell>
          <cell r="C3693" t="str">
            <v>NTTデータ</v>
          </cell>
          <cell r="D3693" t="str">
            <v>東1</v>
          </cell>
          <cell r="E3693" t="str">
            <v>情通</v>
          </cell>
          <cell r="F3693">
            <v>14.025</v>
          </cell>
          <cell r="G3693">
            <v>32.270000000000003</v>
          </cell>
        </row>
        <row r="3694">
          <cell r="B3694">
            <v>9616</v>
          </cell>
          <cell r="C3694" t="str">
            <v>共立メンテナンス</v>
          </cell>
          <cell r="D3694" t="str">
            <v>東1</v>
          </cell>
          <cell r="E3694" t="str">
            <v>サー</v>
          </cell>
          <cell r="F3694">
            <v>0.39219818000000001</v>
          </cell>
          <cell r="G3694">
            <v>37.57</v>
          </cell>
        </row>
        <row r="3695">
          <cell r="B3695">
            <v>9619</v>
          </cell>
          <cell r="C3695" t="str">
            <v>イチネン</v>
          </cell>
          <cell r="D3695" t="str">
            <v>東1</v>
          </cell>
          <cell r="E3695" t="str">
            <v>サー</v>
          </cell>
          <cell r="F3695">
            <v>0.24262227</v>
          </cell>
          <cell r="G3695" t="str">
            <v/>
          </cell>
        </row>
        <row r="3696">
          <cell r="B3696">
            <v>9621</v>
          </cell>
          <cell r="C3696" t="str">
            <v>建設技研</v>
          </cell>
          <cell r="D3696" t="str">
            <v>東1</v>
          </cell>
          <cell r="E3696" t="str">
            <v>サー</v>
          </cell>
          <cell r="F3696">
            <v>0.14159086000000001</v>
          </cell>
          <cell r="G3696" t="str">
            <v/>
          </cell>
        </row>
        <row r="3697">
          <cell r="B3697">
            <v>9622</v>
          </cell>
          <cell r="C3697" t="str">
            <v>スペース</v>
          </cell>
          <cell r="D3697" t="str">
            <v>東1</v>
          </cell>
          <cell r="E3697" t="str">
            <v>サー</v>
          </cell>
          <cell r="F3697">
            <v>0.26600319</v>
          </cell>
          <cell r="G3697" t="str">
            <v/>
          </cell>
        </row>
        <row r="3698">
          <cell r="B3698">
            <v>9625</v>
          </cell>
          <cell r="C3698" t="str">
            <v>セレスポ</v>
          </cell>
          <cell r="D3698" t="str">
            <v>JQ</v>
          </cell>
          <cell r="E3698" t="str">
            <v>サー</v>
          </cell>
          <cell r="F3698">
            <v>5.7035000000000002E-2</v>
          </cell>
          <cell r="G3698" t="str">
            <v/>
          </cell>
        </row>
        <row r="3699">
          <cell r="B3699">
            <v>9627</v>
          </cell>
          <cell r="C3699" t="str">
            <v>アインHD</v>
          </cell>
          <cell r="D3699" t="str">
            <v>東1</v>
          </cell>
          <cell r="E3699" t="str">
            <v>小売</v>
          </cell>
          <cell r="F3699">
            <v>0.35428211999999998</v>
          </cell>
          <cell r="G3699">
            <v>34.159999999999997</v>
          </cell>
        </row>
        <row r="3700">
          <cell r="B3700">
            <v>9628</v>
          </cell>
          <cell r="C3700" t="str">
            <v>燦HD</v>
          </cell>
          <cell r="D3700" t="str">
            <v>東1</v>
          </cell>
          <cell r="E3700" t="str">
            <v>サー</v>
          </cell>
          <cell r="F3700">
            <v>0.12164016</v>
          </cell>
          <cell r="G3700" t="str">
            <v/>
          </cell>
        </row>
        <row r="3701">
          <cell r="B3701">
            <v>9629</v>
          </cell>
          <cell r="C3701" t="str">
            <v>ピーシーエー</v>
          </cell>
          <cell r="D3701" t="str">
            <v>東1</v>
          </cell>
          <cell r="E3701" t="str">
            <v>情通</v>
          </cell>
          <cell r="F3701">
            <v>0.23100000000000001</v>
          </cell>
          <cell r="G3701">
            <v>36.619999999999997</v>
          </cell>
        </row>
        <row r="3702">
          <cell r="B3702">
            <v>9631</v>
          </cell>
          <cell r="C3702" t="str">
            <v>東急レクリエ</v>
          </cell>
          <cell r="D3702" t="str">
            <v>東2</v>
          </cell>
          <cell r="E3702" t="str">
            <v>サー</v>
          </cell>
          <cell r="F3702">
            <v>6.3874940000000005E-2</v>
          </cell>
          <cell r="G3702" t="str">
            <v/>
          </cell>
        </row>
        <row r="3703">
          <cell r="B3703">
            <v>9632</v>
          </cell>
          <cell r="C3703" t="str">
            <v>スバル興業</v>
          </cell>
          <cell r="D3703" t="str">
            <v>東1</v>
          </cell>
          <cell r="E3703" t="str">
            <v>サー</v>
          </cell>
          <cell r="F3703">
            <v>2.6620000000000001E-2</v>
          </cell>
          <cell r="G3703">
            <v>32.01</v>
          </cell>
        </row>
        <row r="3704">
          <cell r="B3704">
            <v>9633</v>
          </cell>
          <cell r="C3704" t="str">
            <v>東京テアトル</v>
          </cell>
          <cell r="D3704" t="str">
            <v>東1</v>
          </cell>
          <cell r="E3704" t="str">
            <v>サー</v>
          </cell>
          <cell r="F3704">
            <v>8.0130000000000007E-2</v>
          </cell>
          <cell r="G3704" t="str">
            <v/>
          </cell>
        </row>
        <row r="3705">
          <cell r="B3705">
            <v>9635</v>
          </cell>
          <cell r="C3705" t="str">
            <v>武蔵野興業</v>
          </cell>
          <cell r="D3705" t="str">
            <v>東2</v>
          </cell>
          <cell r="E3705" t="str">
            <v>サー</v>
          </cell>
          <cell r="F3705">
            <v>1.0500000000000001E-2</v>
          </cell>
          <cell r="G3705" t="str">
            <v/>
          </cell>
        </row>
        <row r="3706">
          <cell r="B3706">
            <v>9636</v>
          </cell>
          <cell r="C3706" t="str">
            <v>きんえい</v>
          </cell>
          <cell r="D3706" t="str">
            <v>東2</v>
          </cell>
          <cell r="E3706" t="str">
            <v>サー</v>
          </cell>
          <cell r="F3706">
            <v>2.8209999999999999E-2</v>
          </cell>
          <cell r="G3706" t="str">
            <v/>
          </cell>
        </row>
        <row r="3707">
          <cell r="B3707">
            <v>9637</v>
          </cell>
          <cell r="C3707" t="str">
            <v>オーエス</v>
          </cell>
          <cell r="D3707" t="str">
            <v>東2</v>
          </cell>
          <cell r="E3707" t="str">
            <v>サー</v>
          </cell>
          <cell r="F3707">
            <v>3.2000000000000001E-2</v>
          </cell>
          <cell r="G3707" t="str">
            <v/>
          </cell>
        </row>
        <row r="3708">
          <cell r="B3708">
            <v>9639</v>
          </cell>
          <cell r="C3708" t="str">
            <v>三協フロンテア</v>
          </cell>
          <cell r="D3708" t="str">
            <v>JQ</v>
          </cell>
          <cell r="E3708" t="str">
            <v>サー</v>
          </cell>
          <cell r="F3708">
            <v>0.116784</v>
          </cell>
          <cell r="G3708" t="str">
            <v/>
          </cell>
        </row>
        <row r="3709">
          <cell r="B3709">
            <v>9640</v>
          </cell>
          <cell r="C3709" t="str">
            <v>セゾン情報</v>
          </cell>
          <cell r="D3709" t="str">
            <v>JQ</v>
          </cell>
          <cell r="E3709" t="str">
            <v>情通</v>
          </cell>
          <cell r="F3709">
            <v>0.16200000000000001</v>
          </cell>
          <cell r="G3709" t="str">
            <v/>
          </cell>
        </row>
        <row r="3710">
          <cell r="B3710">
            <v>9641</v>
          </cell>
          <cell r="C3710" t="str">
            <v>サコス</v>
          </cell>
          <cell r="D3710" t="str">
            <v>JQ</v>
          </cell>
          <cell r="E3710" t="str">
            <v>サー</v>
          </cell>
          <cell r="F3710">
            <v>0.42866681000000001</v>
          </cell>
          <cell r="G3710" t="str">
            <v/>
          </cell>
        </row>
        <row r="3711">
          <cell r="B3711">
            <v>9644</v>
          </cell>
          <cell r="C3711" t="str">
            <v>タナベ経営</v>
          </cell>
          <cell r="D3711" t="str">
            <v>東1</v>
          </cell>
          <cell r="E3711" t="str">
            <v>サー</v>
          </cell>
          <cell r="F3711">
            <v>0.17508399999999999</v>
          </cell>
          <cell r="G3711" t="str">
            <v/>
          </cell>
        </row>
        <row r="3712">
          <cell r="B3712">
            <v>9647</v>
          </cell>
          <cell r="C3712" t="str">
            <v>協和コンサル</v>
          </cell>
          <cell r="D3712" t="str">
            <v>JQ</v>
          </cell>
          <cell r="E3712" t="str">
            <v>サー</v>
          </cell>
          <cell r="F3712">
            <v>5.8609999999999999E-3</v>
          </cell>
          <cell r="G3712" t="str">
            <v/>
          </cell>
        </row>
        <row r="3713">
          <cell r="B3713">
            <v>9651</v>
          </cell>
          <cell r="C3713" t="str">
            <v>日本プロセス</v>
          </cell>
          <cell r="D3713" t="str">
            <v>JQ</v>
          </cell>
          <cell r="E3713" t="str">
            <v>情通</v>
          </cell>
          <cell r="F3713">
            <v>0.10645019999999999</v>
          </cell>
          <cell r="G3713" t="str">
            <v/>
          </cell>
        </row>
        <row r="3714">
          <cell r="B3714">
            <v>9656</v>
          </cell>
          <cell r="C3714" t="str">
            <v>グリーンランド</v>
          </cell>
          <cell r="D3714" t="str">
            <v>東2</v>
          </cell>
          <cell r="E3714" t="str">
            <v>サー</v>
          </cell>
          <cell r="F3714">
            <v>0.10346683</v>
          </cell>
          <cell r="G3714" t="str">
            <v/>
          </cell>
        </row>
        <row r="3715">
          <cell r="B3715">
            <v>9658</v>
          </cell>
          <cell r="C3715" t="str">
            <v>ビジネス太田昭和</v>
          </cell>
          <cell r="D3715" t="str">
            <v>東1</v>
          </cell>
          <cell r="E3715" t="str">
            <v>情通</v>
          </cell>
          <cell r="F3715">
            <v>0.16</v>
          </cell>
          <cell r="G3715" t="str">
            <v/>
          </cell>
        </row>
        <row r="3716">
          <cell r="B3716">
            <v>9661</v>
          </cell>
          <cell r="C3716" t="str">
            <v>歌舞伎座</v>
          </cell>
          <cell r="D3716" t="str">
            <v>東2</v>
          </cell>
          <cell r="E3716" t="str">
            <v>サー</v>
          </cell>
          <cell r="F3716">
            <v>0.1217</v>
          </cell>
          <cell r="G3716" t="str">
            <v/>
          </cell>
        </row>
        <row r="3717">
          <cell r="B3717">
            <v>9663</v>
          </cell>
          <cell r="C3717" t="str">
            <v>ナガワ</v>
          </cell>
          <cell r="D3717" t="str">
            <v>東1</v>
          </cell>
          <cell r="E3717" t="str">
            <v>サー</v>
          </cell>
          <cell r="F3717">
            <v>0.16357214</v>
          </cell>
          <cell r="G3717">
            <v>29.7</v>
          </cell>
        </row>
        <row r="3718">
          <cell r="B3718">
            <v>9672</v>
          </cell>
          <cell r="C3718" t="str">
            <v>東京都競馬</v>
          </cell>
          <cell r="D3718" t="str">
            <v>東1</v>
          </cell>
          <cell r="E3718" t="str">
            <v>サー</v>
          </cell>
          <cell r="F3718">
            <v>0.28764854000000001</v>
          </cell>
          <cell r="G3718">
            <v>36.770000000000003</v>
          </cell>
        </row>
        <row r="3719">
          <cell r="B3719">
            <v>9675</v>
          </cell>
          <cell r="C3719" t="str">
            <v>常磐興産</v>
          </cell>
          <cell r="D3719" t="str">
            <v>東1</v>
          </cell>
          <cell r="E3719" t="str">
            <v>サー</v>
          </cell>
          <cell r="F3719">
            <v>8.8087780000000004E-2</v>
          </cell>
          <cell r="G3719" t="str">
            <v/>
          </cell>
        </row>
        <row r="3720">
          <cell r="B3720">
            <v>9678</v>
          </cell>
          <cell r="C3720" t="str">
            <v>カナモト</v>
          </cell>
          <cell r="D3720" t="str">
            <v>東1</v>
          </cell>
          <cell r="E3720" t="str">
            <v>サー</v>
          </cell>
          <cell r="F3720">
            <v>0.38742240999999999</v>
          </cell>
          <cell r="G3720">
            <v>37.31</v>
          </cell>
        </row>
        <row r="3721">
          <cell r="B3721">
            <v>9679</v>
          </cell>
          <cell r="C3721" t="str">
            <v>ホウライ</v>
          </cell>
          <cell r="D3721" t="str">
            <v>JQ</v>
          </cell>
          <cell r="E3721" t="str">
            <v>サー</v>
          </cell>
          <cell r="F3721">
            <v>1.404E-2</v>
          </cell>
          <cell r="G3721" t="str">
            <v/>
          </cell>
        </row>
        <row r="3722">
          <cell r="B3722">
            <v>9682</v>
          </cell>
          <cell r="C3722" t="str">
            <v>DTS</v>
          </cell>
          <cell r="D3722" t="str">
            <v>東1</v>
          </cell>
          <cell r="E3722" t="str">
            <v>情通</v>
          </cell>
          <cell r="F3722">
            <v>0.50444531999999997</v>
          </cell>
          <cell r="G3722">
            <v>36.15</v>
          </cell>
        </row>
        <row r="3723">
          <cell r="B3723">
            <v>9684</v>
          </cell>
          <cell r="C3723" t="str">
            <v>スクエニ</v>
          </cell>
          <cell r="D3723" t="str">
            <v>東1</v>
          </cell>
          <cell r="E3723" t="str">
            <v>情通</v>
          </cell>
          <cell r="F3723">
            <v>1.2253159600000001</v>
          </cell>
          <cell r="G3723">
            <v>33.31</v>
          </cell>
        </row>
        <row r="3724">
          <cell r="B3724">
            <v>9685</v>
          </cell>
          <cell r="C3724" t="str">
            <v>KYCOM</v>
          </cell>
          <cell r="D3724" t="str">
            <v>JQ</v>
          </cell>
          <cell r="E3724" t="str">
            <v>情通</v>
          </cell>
          <cell r="F3724">
            <v>5.115492E-2</v>
          </cell>
          <cell r="G3724" t="str">
            <v/>
          </cell>
        </row>
        <row r="3725">
          <cell r="B3725">
            <v>9686</v>
          </cell>
          <cell r="C3725" t="str">
            <v>東洋テック</v>
          </cell>
          <cell r="D3725" t="str">
            <v>東2</v>
          </cell>
          <cell r="E3725" t="str">
            <v>サー</v>
          </cell>
          <cell r="F3725">
            <v>0.1144</v>
          </cell>
          <cell r="G3725" t="str">
            <v/>
          </cell>
        </row>
        <row r="3726">
          <cell r="B3726">
            <v>9687</v>
          </cell>
          <cell r="C3726" t="str">
            <v>KSK</v>
          </cell>
          <cell r="D3726" t="str">
            <v>JQ</v>
          </cell>
          <cell r="E3726" t="str">
            <v>情通</v>
          </cell>
          <cell r="F3726">
            <v>7.6363680000000003E-2</v>
          </cell>
          <cell r="G3726" t="str">
            <v/>
          </cell>
        </row>
        <row r="3727">
          <cell r="B3727">
            <v>9691</v>
          </cell>
          <cell r="C3727" t="str">
            <v>両毛システムズ</v>
          </cell>
          <cell r="D3727" t="str">
            <v>JQ</v>
          </cell>
          <cell r="E3727" t="str">
            <v>情通</v>
          </cell>
          <cell r="F3727">
            <v>3.5099999999999999E-2</v>
          </cell>
          <cell r="G3727" t="str">
            <v/>
          </cell>
        </row>
        <row r="3728">
          <cell r="B3728">
            <v>9692</v>
          </cell>
          <cell r="C3728" t="str">
            <v>シーイーシー</v>
          </cell>
          <cell r="D3728" t="str">
            <v>東1</v>
          </cell>
          <cell r="E3728" t="str">
            <v>情通</v>
          </cell>
          <cell r="F3728">
            <v>0.376</v>
          </cell>
          <cell r="G3728">
            <v>31.6</v>
          </cell>
        </row>
        <row r="3729">
          <cell r="B3729">
            <v>9695</v>
          </cell>
          <cell r="C3729" t="str">
            <v>鴨川ホテル</v>
          </cell>
          <cell r="D3729" t="str">
            <v>JQ</v>
          </cell>
          <cell r="E3729" t="str">
            <v>サー</v>
          </cell>
          <cell r="F3729">
            <v>0.1045392</v>
          </cell>
          <cell r="G3729" t="str">
            <v/>
          </cell>
        </row>
        <row r="3730">
          <cell r="B3730">
            <v>9696</v>
          </cell>
          <cell r="C3730" t="str">
            <v>ウィザス</v>
          </cell>
          <cell r="D3730" t="str">
            <v>JQ</v>
          </cell>
          <cell r="E3730" t="str">
            <v>サー</v>
          </cell>
          <cell r="F3730">
            <v>0.10440000000000001</v>
          </cell>
          <cell r="G3730" t="str">
            <v/>
          </cell>
        </row>
        <row r="3731">
          <cell r="B3731">
            <v>9697</v>
          </cell>
          <cell r="C3731" t="str">
            <v>カプコン</v>
          </cell>
          <cell r="D3731" t="str">
            <v>東1</v>
          </cell>
          <cell r="E3731" t="str">
            <v>情通</v>
          </cell>
          <cell r="F3731">
            <v>2.7089297600000002</v>
          </cell>
          <cell r="G3731">
            <v>35.700000000000003</v>
          </cell>
        </row>
        <row r="3732">
          <cell r="B3732">
            <v>9698</v>
          </cell>
          <cell r="C3732" t="str">
            <v>クレオ</v>
          </cell>
          <cell r="D3732" t="str">
            <v>JQ</v>
          </cell>
          <cell r="E3732" t="str">
            <v>情通</v>
          </cell>
          <cell r="F3732">
            <v>8.6503689999999994E-2</v>
          </cell>
          <cell r="G3732" t="str">
            <v/>
          </cell>
        </row>
        <row r="3733">
          <cell r="B3733">
            <v>9699</v>
          </cell>
          <cell r="C3733" t="str">
            <v>西尾レントオール</v>
          </cell>
          <cell r="D3733" t="str">
            <v>東1</v>
          </cell>
          <cell r="E3733" t="str">
            <v>サー</v>
          </cell>
          <cell r="F3733">
            <v>0.28391464</v>
          </cell>
          <cell r="G3733">
            <v>38.630000000000003</v>
          </cell>
        </row>
        <row r="3734">
          <cell r="B3734">
            <v>9701</v>
          </cell>
          <cell r="C3734" t="str">
            <v>東京會舘</v>
          </cell>
          <cell r="D3734" t="str">
            <v>東2</v>
          </cell>
          <cell r="E3734" t="str">
            <v>サー</v>
          </cell>
          <cell r="F3734">
            <v>3.4639429999999999E-2</v>
          </cell>
          <cell r="G3734" t="str">
            <v/>
          </cell>
        </row>
        <row r="3735">
          <cell r="B3735">
            <v>9702</v>
          </cell>
          <cell r="C3735" t="str">
            <v>アイエスビー</v>
          </cell>
          <cell r="D3735" t="str">
            <v>東1</v>
          </cell>
          <cell r="E3735" t="str">
            <v>情通</v>
          </cell>
          <cell r="F3735">
            <v>0.11363159</v>
          </cell>
          <cell r="G3735" t="str">
            <v/>
          </cell>
        </row>
        <row r="3736">
          <cell r="B3736">
            <v>9704</v>
          </cell>
          <cell r="C3736" t="str">
            <v>アゴーラH</v>
          </cell>
          <cell r="D3736" t="str">
            <v>東1</v>
          </cell>
          <cell r="E3736" t="str">
            <v>サー</v>
          </cell>
          <cell r="F3736">
            <v>2.8170893399999999</v>
          </cell>
          <cell r="G3736" t="str">
            <v/>
          </cell>
        </row>
        <row r="3737">
          <cell r="B3737">
            <v>9706</v>
          </cell>
          <cell r="C3737" t="str">
            <v>日本空港ビル</v>
          </cell>
          <cell r="D3737" t="str">
            <v>東1</v>
          </cell>
          <cell r="E3737" t="str">
            <v>不動</v>
          </cell>
          <cell r="F3737">
            <v>0.931454</v>
          </cell>
          <cell r="G3737">
            <v>37.14</v>
          </cell>
        </row>
        <row r="3738">
          <cell r="B3738">
            <v>9708</v>
          </cell>
          <cell r="C3738" t="str">
            <v>帝国ホテル</v>
          </cell>
          <cell r="D3738" t="str">
            <v>東2</v>
          </cell>
          <cell r="E3738" t="str">
            <v>サー</v>
          </cell>
          <cell r="F3738">
            <v>0.59399999999999997</v>
          </cell>
          <cell r="G3738" t="str">
            <v/>
          </cell>
        </row>
        <row r="3739">
          <cell r="B3739">
            <v>9709</v>
          </cell>
          <cell r="C3739" t="str">
            <v>NCS＆A</v>
          </cell>
          <cell r="D3739" t="str">
            <v>東2</v>
          </cell>
          <cell r="E3739" t="str">
            <v>情通</v>
          </cell>
          <cell r="F3739">
            <v>0.18</v>
          </cell>
          <cell r="G3739" t="str">
            <v/>
          </cell>
        </row>
        <row r="3740">
          <cell r="B3740">
            <v>9713</v>
          </cell>
          <cell r="C3740" t="str">
            <v>ロイヤルホテル</v>
          </cell>
          <cell r="D3740" t="str">
            <v>東2</v>
          </cell>
          <cell r="E3740" t="str">
            <v>サー</v>
          </cell>
          <cell r="F3740">
            <v>0.10271651</v>
          </cell>
          <cell r="G3740" t="str">
            <v/>
          </cell>
        </row>
        <row r="3741">
          <cell r="B3741">
            <v>9715</v>
          </cell>
          <cell r="C3741" t="str">
            <v>トランスコスモ</v>
          </cell>
          <cell r="D3741" t="str">
            <v>東1</v>
          </cell>
          <cell r="E3741" t="str">
            <v>サー</v>
          </cell>
          <cell r="F3741">
            <v>0.48794046000000002</v>
          </cell>
          <cell r="G3741">
            <v>33.72</v>
          </cell>
        </row>
        <row r="3742">
          <cell r="B3742">
            <v>9716</v>
          </cell>
          <cell r="C3742" t="str">
            <v>乃村工藝社</v>
          </cell>
          <cell r="D3742" t="str">
            <v>東1</v>
          </cell>
          <cell r="E3742" t="str">
            <v>サー</v>
          </cell>
          <cell r="F3742">
            <v>1.19896588</v>
          </cell>
          <cell r="G3742">
            <v>31.41</v>
          </cell>
        </row>
        <row r="3743">
          <cell r="B3743">
            <v>9717</v>
          </cell>
          <cell r="C3743" t="str">
            <v>ジャステック</v>
          </cell>
          <cell r="D3743" t="str">
            <v>東1</v>
          </cell>
          <cell r="E3743" t="str">
            <v>情通</v>
          </cell>
          <cell r="F3743">
            <v>0.18287</v>
          </cell>
          <cell r="G3743" t="str">
            <v/>
          </cell>
        </row>
        <row r="3744">
          <cell r="B3744">
            <v>9719</v>
          </cell>
          <cell r="C3744" t="str">
            <v>SCSK</v>
          </cell>
          <cell r="D3744" t="str">
            <v>東1</v>
          </cell>
          <cell r="E3744" t="str">
            <v>情通</v>
          </cell>
          <cell r="F3744">
            <v>3.1254540899999999</v>
          </cell>
          <cell r="G3744">
            <v>29.79</v>
          </cell>
        </row>
        <row r="3745">
          <cell r="B3745">
            <v>9720</v>
          </cell>
          <cell r="C3745" t="str">
            <v>ニューグランド</v>
          </cell>
          <cell r="D3745" t="str">
            <v>JQ</v>
          </cell>
          <cell r="E3745" t="str">
            <v>サー</v>
          </cell>
          <cell r="F3745">
            <v>1.181448E-2</v>
          </cell>
          <cell r="G3745" t="str">
            <v/>
          </cell>
        </row>
        <row r="3746">
          <cell r="B3746">
            <v>9722</v>
          </cell>
          <cell r="C3746" t="str">
            <v>藤田観光</v>
          </cell>
          <cell r="D3746" t="str">
            <v>東1</v>
          </cell>
          <cell r="E3746" t="str">
            <v>サー</v>
          </cell>
          <cell r="F3746">
            <v>0.12207424</v>
          </cell>
          <cell r="G3746" t="str">
            <v/>
          </cell>
        </row>
        <row r="3747">
          <cell r="B3747">
            <v>9723</v>
          </cell>
          <cell r="C3747" t="str">
            <v>京都ホテル</v>
          </cell>
          <cell r="D3747" t="str">
            <v>東2</v>
          </cell>
          <cell r="E3747" t="str">
            <v>サー</v>
          </cell>
          <cell r="F3747">
            <v>0.120654</v>
          </cell>
          <cell r="G3747" t="str">
            <v/>
          </cell>
        </row>
        <row r="3748">
          <cell r="B3748">
            <v>9726</v>
          </cell>
          <cell r="C3748" t="str">
            <v>KNTCT</v>
          </cell>
          <cell r="D3748" t="str">
            <v>東1</v>
          </cell>
          <cell r="E3748" t="str">
            <v>サー</v>
          </cell>
          <cell r="F3748">
            <v>0.27331012999999998</v>
          </cell>
          <cell r="G3748">
            <v>33.200000000000003</v>
          </cell>
        </row>
        <row r="3749">
          <cell r="B3749">
            <v>9728</v>
          </cell>
          <cell r="C3749" t="str">
            <v>日本管財</v>
          </cell>
          <cell r="D3749" t="str">
            <v>東1</v>
          </cell>
          <cell r="E3749" t="str">
            <v>サー</v>
          </cell>
          <cell r="F3749">
            <v>0.41180306</v>
          </cell>
          <cell r="G3749">
            <v>35.450000000000003</v>
          </cell>
        </row>
        <row r="3750">
          <cell r="B3750">
            <v>9729</v>
          </cell>
          <cell r="C3750" t="str">
            <v>トーカイ</v>
          </cell>
          <cell r="D3750" t="str">
            <v>東1</v>
          </cell>
          <cell r="E3750" t="str">
            <v>サー</v>
          </cell>
          <cell r="F3750">
            <v>0.36041346000000002</v>
          </cell>
          <cell r="G3750" t="str">
            <v/>
          </cell>
        </row>
        <row r="3751">
          <cell r="B3751">
            <v>9731</v>
          </cell>
          <cell r="C3751" t="str">
            <v>白洋舎</v>
          </cell>
          <cell r="D3751" t="str">
            <v>東1</v>
          </cell>
          <cell r="E3751" t="str">
            <v>サー</v>
          </cell>
          <cell r="F3751">
            <v>3.9E-2</v>
          </cell>
          <cell r="G3751" t="str">
            <v/>
          </cell>
        </row>
        <row r="3752">
          <cell r="B3752">
            <v>9733</v>
          </cell>
          <cell r="C3752" t="str">
            <v>ナガセ</v>
          </cell>
          <cell r="D3752" t="str">
            <v>JQ</v>
          </cell>
          <cell r="E3752" t="str">
            <v>サー</v>
          </cell>
          <cell r="F3752">
            <v>0.10148409</v>
          </cell>
          <cell r="G3752" t="str">
            <v/>
          </cell>
        </row>
        <row r="3753">
          <cell r="B3753">
            <v>9734</v>
          </cell>
          <cell r="C3753" t="str">
            <v>精養軒</v>
          </cell>
          <cell r="D3753" t="str">
            <v>JQ</v>
          </cell>
          <cell r="E3753" t="str">
            <v>サー</v>
          </cell>
          <cell r="F3753">
            <v>2.6280000000000001E-2</v>
          </cell>
          <cell r="G3753" t="str">
            <v/>
          </cell>
        </row>
        <row r="3754">
          <cell r="B3754">
            <v>9735</v>
          </cell>
          <cell r="C3754" t="str">
            <v>セコム</v>
          </cell>
          <cell r="D3754" t="str">
            <v>東1</v>
          </cell>
          <cell r="E3754" t="str">
            <v>サー</v>
          </cell>
          <cell r="F3754">
            <v>2.3329804900000002</v>
          </cell>
          <cell r="G3754">
            <v>39.159999999999997</v>
          </cell>
        </row>
        <row r="3755">
          <cell r="B3755">
            <v>9739</v>
          </cell>
          <cell r="C3755" t="str">
            <v>日本システム</v>
          </cell>
          <cell r="D3755" t="str">
            <v>東1</v>
          </cell>
          <cell r="E3755" t="str">
            <v>情通</v>
          </cell>
          <cell r="F3755">
            <v>0.14899999999999999</v>
          </cell>
          <cell r="G3755" t="str">
            <v/>
          </cell>
        </row>
        <row r="3756">
          <cell r="B3756">
            <v>9740</v>
          </cell>
          <cell r="C3756" t="str">
            <v>セントラル警備</v>
          </cell>
          <cell r="D3756" t="str">
            <v>東1</v>
          </cell>
          <cell r="E3756" t="str">
            <v>サー</v>
          </cell>
          <cell r="F3756">
            <v>0.14816692000000001</v>
          </cell>
          <cell r="G3756">
            <v>33.979999999999997</v>
          </cell>
        </row>
        <row r="3757">
          <cell r="B3757">
            <v>9742</v>
          </cell>
          <cell r="C3757" t="str">
            <v>アイネス</v>
          </cell>
          <cell r="D3757" t="str">
            <v>東1</v>
          </cell>
          <cell r="E3757" t="str">
            <v>情通</v>
          </cell>
          <cell r="F3757">
            <v>0.23899999999999999</v>
          </cell>
          <cell r="G3757">
            <v>38.17</v>
          </cell>
        </row>
        <row r="3758">
          <cell r="B3758">
            <v>9743</v>
          </cell>
          <cell r="C3758" t="str">
            <v>丹青社</v>
          </cell>
          <cell r="D3758" t="str">
            <v>東1</v>
          </cell>
          <cell r="E3758" t="str">
            <v>サー</v>
          </cell>
          <cell r="F3758">
            <v>0.48424071000000002</v>
          </cell>
          <cell r="G3758">
            <v>29.12</v>
          </cell>
        </row>
        <row r="3759">
          <cell r="B3759">
            <v>9744</v>
          </cell>
          <cell r="C3759" t="str">
            <v>メイテック</v>
          </cell>
          <cell r="D3759" t="str">
            <v>東1</v>
          </cell>
          <cell r="E3759" t="str">
            <v>サー</v>
          </cell>
          <cell r="F3759">
            <v>0.28599999999999998</v>
          </cell>
          <cell r="G3759">
            <v>33.57</v>
          </cell>
        </row>
        <row r="3760">
          <cell r="B3760">
            <v>9746</v>
          </cell>
          <cell r="C3760" t="str">
            <v>TKC</v>
          </cell>
          <cell r="D3760" t="str">
            <v>東1</v>
          </cell>
          <cell r="E3760" t="str">
            <v>情通</v>
          </cell>
          <cell r="F3760">
            <v>0.53462065999999997</v>
          </cell>
          <cell r="G3760">
            <v>33.61</v>
          </cell>
        </row>
        <row r="3761">
          <cell r="B3761">
            <v>9749</v>
          </cell>
          <cell r="C3761" t="str">
            <v>富士ソフト</v>
          </cell>
          <cell r="D3761" t="str">
            <v>東1</v>
          </cell>
          <cell r="E3761" t="str">
            <v>情通</v>
          </cell>
          <cell r="F3761">
            <v>0.33700000000000002</v>
          </cell>
          <cell r="G3761">
            <v>30.67</v>
          </cell>
        </row>
        <row r="3762">
          <cell r="B3762">
            <v>9753</v>
          </cell>
          <cell r="C3762" t="str">
            <v>IXナレッジ</v>
          </cell>
          <cell r="D3762" t="str">
            <v>JQ</v>
          </cell>
          <cell r="E3762" t="str">
            <v>情通</v>
          </cell>
          <cell r="F3762">
            <v>0.112</v>
          </cell>
          <cell r="G3762" t="str">
            <v/>
          </cell>
        </row>
        <row r="3763">
          <cell r="B3763">
            <v>9755</v>
          </cell>
          <cell r="C3763" t="str">
            <v>応用地質</v>
          </cell>
          <cell r="D3763" t="str">
            <v>東1</v>
          </cell>
          <cell r="E3763" t="str">
            <v>サー</v>
          </cell>
          <cell r="F3763">
            <v>0.26664373000000002</v>
          </cell>
          <cell r="G3763">
            <v>38.909999999999997</v>
          </cell>
        </row>
        <row r="3764">
          <cell r="B3764">
            <v>9757</v>
          </cell>
          <cell r="C3764" t="str">
            <v>船井総研</v>
          </cell>
          <cell r="D3764" t="str">
            <v>東1</v>
          </cell>
          <cell r="E3764" t="str">
            <v>サー</v>
          </cell>
          <cell r="F3764">
            <v>0.52500000000000002</v>
          </cell>
          <cell r="G3764">
            <v>32.229999999999997</v>
          </cell>
        </row>
        <row r="3765">
          <cell r="B3765">
            <v>9759</v>
          </cell>
          <cell r="C3765" t="str">
            <v>NSD</v>
          </cell>
          <cell r="D3765" t="str">
            <v>東1</v>
          </cell>
          <cell r="E3765" t="str">
            <v>情通</v>
          </cell>
          <cell r="F3765">
            <v>0.92344320000000002</v>
          </cell>
          <cell r="G3765">
            <v>31.22</v>
          </cell>
        </row>
        <row r="3766">
          <cell r="B3766">
            <v>9760</v>
          </cell>
          <cell r="C3766" t="str">
            <v>進学会</v>
          </cell>
          <cell r="D3766" t="str">
            <v>東1</v>
          </cell>
          <cell r="E3766" t="str">
            <v>サー</v>
          </cell>
          <cell r="F3766">
            <v>0.20030999999999999</v>
          </cell>
          <cell r="G3766" t="str">
            <v/>
          </cell>
        </row>
        <row r="3767">
          <cell r="B3767">
            <v>9761</v>
          </cell>
          <cell r="C3767" t="str">
            <v>東海リース</v>
          </cell>
          <cell r="D3767" t="str">
            <v>東2</v>
          </cell>
          <cell r="E3767" t="str">
            <v>サー</v>
          </cell>
          <cell r="F3767">
            <v>3.4943219999999997E-2</v>
          </cell>
          <cell r="G3767" t="str">
            <v/>
          </cell>
        </row>
        <row r="3768">
          <cell r="B3768">
            <v>9763</v>
          </cell>
          <cell r="C3768" t="str">
            <v>丸紅建材リース</v>
          </cell>
          <cell r="D3768" t="str">
            <v>東1</v>
          </cell>
          <cell r="E3768" t="str">
            <v>卸売</v>
          </cell>
          <cell r="F3768">
            <v>3.4294400000000003E-2</v>
          </cell>
          <cell r="G3768" t="str">
            <v/>
          </cell>
        </row>
        <row r="3769">
          <cell r="B3769">
            <v>9765</v>
          </cell>
          <cell r="C3769" t="str">
            <v>オオバ</v>
          </cell>
          <cell r="D3769" t="str">
            <v>東1</v>
          </cell>
          <cell r="E3769" t="str">
            <v>サー</v>
          </cell>
          <cell r="F3769">
            <v>0.18</v>
          </cell>
          <cell r="G3769" t="str">
            <v/>
          </cell>
        </row>
        <row r="3770">
          <cell r="B3770">
            <v>9766</v>
          </cell>
          <cell r="C3770" t="str">
            <v>コナミ</v>
          </cell>
          <cell r="D3770" t="str">
            <v>東1</v>
          </cell>
          <cell r="E3770" t="str">
            <v>情通</v>
          </cell>
          <cell r="F3770">
            <v>1.4350000000000001</v>
          </cell>
          <cell r="G3770">
            <v>35.659999999999997</v>
          </cell>
        </row>
        <row r="3771">
          <cell r="B3771">
            <v>9767</v>
          </cell>
          <cell r="C3771" t="str">
            <v>日建工学</v>
          </cell>
          <cell r="D3771" t="str">
            <v>東2</v>
          </cell>
          <cell r="E3771" t="str">
            <v>サー</v>
          </cell>
          <cell r="F3771">
            <v>1.862254E-2</v>
          </cell>
          <cell r="G3771" t="str">
            <v/>
          </cell>
        </row>
        <row r="3772">
          <cell r="B3772">
            <v>9768</v>
          </cell>
          <cell r="C3772" t="str">
            <v>いであ</v>
          </cell>
          <cell r="D3772" t="str">
            <v>東1</v>
          </cell>
          <cell r="E3772" t="str">
            <v>サー</v>
          </cell>
          <cell r="F3772">
            <v>7.4990249999999994E-2</v>
          </cell>
          <cell r="G3772" t="str">
            <v/>
          </cell>
        </row>
        <row r="3773">
          <cell r="B3773">
            <v>9769</v>
          </cell>
          <cell r="C3773" t="str">
            <v>学究社</v>
          </cell>
          <cell r="D3773" t="str">
            <v>東1</v>
          </cell>
          <cell r="E3773" t="str">
            <v>サー</v>
          </cell>
          <cell r="F3773">
            <v>0.10968356</v>
          </cell>
          <cell r="G3773" t="str">
            <v/>
          </cell>
        </row>
        <row r="3774">
          <cell r="B3774">
            <v>9776</v>
          </cell>
          <cell r="C3774" t="str">
            <v>札幌臨床検査</v>
          </cell>
          <cell r="D3774" t="str">
            <v>JQ</v>
          </cell>
          <cell r="E3774" t="str">
            <v>サー</v>
          </cell>
          <cell r="F3774">
            <v>4.2160000000000003E-2</v>
          </cell>
          <cell r="G3774" t="str">
            <v/>
          </cell>
        </row>
        <row r="3775">
          <cell r="B3775">
            <v>9778</v>
          </cell>
          <cell r="C3775" t="str">
            <v>昴</v>
          </cell>
          <cell r="D3775" t="str">
            <v>JQ</v>
          </cell>
          <cell r="E3775" t="str">
            <v>サー</v>
          </cell>
          <cell r="F3775">
            <v>6.93576E-3</v>
          </cell>
          <cell r="G3775" t="str">
            <v/>
          </cell>
        </row>
        <row r="3776">
          <cell r="B3776">
            <v>9780</v>
          </cell>
          <cell r="C3776" t="str">
            <v>ハリマビステム</v>
          </cell>
          <cell r="D3776" t="str">
            <v>JQ</v>
          </cell>
          <cell r="E3776" t="str">
            <v>サー</v>
          </cell>
          <cell r="F3776">
            <v>9.6244899999999994E-3</v>
          </cell>
          <cell r="G3776" t="str">
            <v/>
          </cell>
        </row>
        <row r="3777">
          <cell r="B3777">
            <v>9782</v>
          </cell>
          <cell r="C3777" t="str">
            <v>ディーエムエス</v>
          </cell>
          <cell r="D3777" t="str">
            <v>JQ</v>
          </cell>
          <cell r="E3777" t="str">
            <v>サー</v>
          </cell>
          <cell r="F3777">
            <v>7.2620199999999996E-2</v>
          </cell>
          <cell r="G3777" t="str">
            <v/>
          </cell>
        </row>
        <row r="3778">
          <cell r="B3778">
            <v>9783</v>
          </cell>
          <cell r="C3778" t="str">
            <v>ベネッセ</v>
          </cell>
          <cell r="D3778" t="str">
            <v>東1</v>
          </cell>
          <cell r="E3778" t="str">
            <v>サー</v>
          </cell>
          <cell r="F3778">
            <v>1.0257121499999999</v>
          </cell>
          <cell r="G3778">
            <v>34.65</v>
          </cell>
        </row>
        <row r="3779">
          <cell r="B3779">
            <v>9787</v>
          </cell>
          <cell r="C3779" t="str">
            <v>イオンディライト</v>
          </cell>
          <cell r="D3779" t="str">
            <v>東1</v>
          </cell>
          <cell r="E3779" t="str">
            <v>サー</v>
          </cell>
          <cell r="F3779">
            <v>0.54169632999999995</v>
          </cell>
          <cell r="G3779">
            <v>31.28</v>
          </cell>
        </row>
        <row r="3780">
          <cell r="B3780">
            <v>9788</v>
          </cell>
          <cell r="C3780" t="str">
            <v>ナック</v>
          </cell>
          <cell r="D3780" t="str">
            <v>東1</v>
          </cell>
          <cell r="E3780" t="str">
            <v>サー</v>
          </cell>
          <cell r="F3780">
            <v>0.24306749999999999</v>
          </cell>
          <cell r="G3780" t="str">
            <v/>
          </cell>
        </row>
        <row r="3781">
          <cell r="B3781">
            <v>9790</v>
          </cell>
          <cell r="C3781" t="str">
            <v>福井コンピュータ</v>
          </cell>
          <cell r="D3781" t="str">
            <v>東1</v>
          </cell>
          <cell r="E3781" t="str">
            <v>情通</v>
          </cell>
          <cell r="F3781">
            <v>0.20699999999999999</v>
          </cell>
          <cell r="G3781">
            <v>28.78</v>
          </cell>
        </row>
        <row r="3782">
          <cell r="B3782">
            <v>9791</v>
          </cell>
          <cell r="C3782" t="str">
            <v>ビケンテクノ</v>
          </cell>
          <cell r="D3782" t="str">
            <v>東2</v>
          </cell>
          <cell r="E3782" t="str">
            <v>サー</v>
          </cell>
          <cell r="F3782">
            <v>7.7187220000000001E-2</v>
          </cell>
          <cell r="G3782" t="str">
            <v/>
          </cell>
        </row>
        <row r="3783">
          <cell r="B3783">
            <v>9793</v>
          </cell>
          <cell r="C3783" t="str">
            <v>ダイセキ</v>
          </cell>
          <cell r="D3783" t="str">
            <v>東1</v>
          </cell>
          <cell r="E3783" t="str">
            <v>サー</v>
          </cell>
          <cell r="F3783">
            <v>0.51</v>
          </cell>
          <cell r="G3783">
            <v>32.33</v>
          </cell>
        </row>
        <row r="3784">
          <cell r="B3784">
            <v>9795</v>
          </cell>
          <cell r="C3784" t="str">
            <v>ステップ</v>
          </cell>
          <cell r="D3784" t="str">
            <v>東1</v>
          </cell>
          <cell r="E3784" t="str">
            <v>サー</v>
          </cell>
          <cell r="F3784">
            <v>0.16669999999999999</v>
          </cell>
          <cell r="G3784" t="str">
            <v/>
          </cell>
        </row>
        <row r="3785">
          <cell r="B3785">
            <v>9799</v>
          </cell>
          <cell r="C3785" t="str">
            <v>旭情報サービス</v>
          </cell>
          <cell r="D3785" t="str">
            <v>東2</v>
          </cell>
          <cell r="E3785" t="str">
            <v>情通</v>
          </cell>
          <cell r="F3785">
            <v>8.26485E-2</v>
          </cell>
          <cell r="G3785" t="str">
            <v/>
          </cell>
        </row>
        <row r="3786">
          <cell r="B3786">
            <v>9810</v>
          </cell>
          <cell r="C3786" t="str">
            <v>日鉄物産</v>
          </cell>
          <cell r="D3786" t="str">
            <v>東1</v>
          </cell>
          <cell r="E3786" t="str">
            <v>卸売</v>
          </cell>
          <cell r="F3786">
            <v>0.32307799999999998</v>
          </cell>
          <cell r="G3786">
            <v>39.450000000000003</v>
          </cell>
        </row>
        <row r="3787">
          <cell r="B3787">
            <v>9812</v>
          </cell>
          <cell r="C3787" t="str">
            <v>テーオー</v>
          </cell>
          <cell r="D3787" t="str">
            <v>JQ</v>
          </cell>
          <cell r="E3787" t="str">
            <v>卸売</v>
          </cell>
          <cell r="F3787">
            <v>8.9268959999999994E-2</v>
          </cell>
          <cell r="G3787" t="str">
            <v/>
          </cell>
        </row>
        <row r="3788">
          <cell r="B3788">
            <v>9816</v>
          </cell>
          <cell r="C3788" t="str">
            <v>ストライダーズ</v>
          </cell>
          <cell r="D3788" t="str">
            <v>JQ</v>
          </cell>
          <cell r="E3788" t="str">
            <v>不動</v>
          </cell>
          <cell r="F3788">
            <v>8.9120889999999994E-2</v>
          </cell>
          <cell r="G3788" t="str">
            <v/>
          </cell>
        </row>
        <row r="3789">
          <cell r="B3789">
            <v>9818</v>
          </cell>
          <cell r="C3789" t="str">
            <v>大丸エナウィン</v>
          </cell>
          <cell r="D3789" t="str">
            <v>東2</v>
          </cell>
          <cell r="E3789" t="str">
            <v>卸売</v>
          </cell>
          <cell r="F3789">
            <v>8.0464999999999995E-2</v>
          </cell>
          <cell r="G3789" t="str">
            <v/>
          </cell>
        </row>
        <row r="3790">
          <cell r="B3790">
            <v>9820</v>
          </cell>
          <cell r="C3790" t="str">
            <v>MTジェネック</v>
          </cell>
          <cell r="D3790" t="str">
            <v>JQ</v>
          </cell>
          <cell r="E3790" t="str">
            <v>不動</v>
          </cell>
          <cell r="F3790">
            <v>1.0796E-2</v>
          </cell>
          <cell r="G3790" t="str">
            <v/>
          </cell>
        </row>
        <row r="3791">
          <cell r="B3791">
            <v>9823</v>
          </cell>
          <cell r="C3791" t="str">
            <v>マミーマート</v>
          </cell>
          <cell r="D3791" t="str">
            <v>JQ</v>
          </cell>
          <cell r="E3791" t="str">
            <v>小売</v>
          </cell>
          <cell r="F3791">
            <v>0.10796793</v>
          </cell>
          <cell r="G3791" t="str">
            <v/>
          </cell>
        </row>
        <row r="3792">
          <cell r="B3792">
            <v>9824</v>
          </cell>
          <cell r="C3792" t="str">
            <v>泉州電業</v>
          </cell>
          <cell r="D3792" t="str">
            <v>東1</v>
          </cell>
          <cell r="E3792" t="str">
            <v>卸売</v>
          </cell>
          <cell r="F3792">
            <v>0.105</v>
          </cell>
          <cell r="G3792">
            <v>38.9</v>
          </cell>
        </row>
        <row r="3793">
          <cell r="B3793">
            <v>9827</v>
          </cell>
          <cell r="C3793" t="str">
            <v>リリカラ</v>
          </cell>
          <cell r="D3793" t="str">
            <v>JQ</v>
          </cell>
          <cell r="E3793" t="str">
            <v>卸売</v>
          </cell>
          <cell r="F3793">
            <v>0.12662100000000001</v>
          </cell>
          <cell r="G3793" t="str">
            <v/>
          </cell>
        </row>
        <row r="3794">
          <cell r="B3794">
            <v>9828</v>
          </cell>
          <cell r="C3794" t="str">
            <v>元気寿司</v>
          </cell>
          <cell r="D3794" t="str">
            <v>東1</v>
          </cell>
          <cell r="E3794" t="str">
            <v>小売</v>
          </cell>
          <cell r="F3794">
            <v>8.8829080000000005E-2</v>
          </cell>
          <cell r="G3794" t="str">
            <v/>
          </cell>
        </row>
        <row r="3795">
          <cell r="B3795">
            <v>9830</v>
          </cell>
          <cell r="C3795" t="str">
            <v>トラスコ中山</v>
          </cell>
          <cell r="D3795" t="str">
            <v>東1</v>
          </cell>
          <cell r="E3795" t="str">
            <v>卸売</v>
          </cell>
          <cell r="F3795">
            <v>0.66008743999999997</v>
          </cell>
          <cell r="G3795">
            <v>31.02</v>
          </cell>
        </row>
        <row r="3796">
          <cell r="B3796">
            <v>9831</v>
          </cell>
          <cell r="C3796" t="str">
            <v>ヤマダ電</v>
          </cell>
          <cell r="D3796" t="str">
            <v>東1</v>
          </cell>
          <cell r="E3796" t="str">
            <v>小売</v>
          </cell>
          <cell r="F3796">
            <v>9.6664793000000007</v>
          </cell>
          <cell r="G3796">
            <v>35.47</v>
          </cell>
        </row>
        <row r="3797">
          <cell r="B3797">
            <v>9832</v>
          </cell>
          <cell r="C3797" t="str">
            <v>オートバクス</v>
          </cell>
          <cell r="D3797" t="str">
            <v>東1</v>
          </cell>
          <cell r="E3797" t="str">
            <v>卸売</v>
          </cell>
          <cell r="F3797">
            <v>0.82050104999999995</v>
          </cell>
          <cell r="G3797">
            <v>38.85</v>
          </cell>
        </row>
        <row r="3798">
          <cell r="B3798">
            <v>9835</v>
          </cell>
          <cell r="C3798" t="str">
            <v>ジュンテンドー</v>
          </cell>
          <cell r="D3798" t="str">
            <v>東2</v>
          </cell>
          <cell r="E3798" t="str">
            <v>小売</v>
          </cell>
          <cell r="F3798">
            <v>8.3311640000000006E-2</v>
          </cell>
          <cell r="G3798" t="str">
            <v/>
          </cell>
        </row>
        <row r="3799">
          <cell r="B3799">
            <v>9837</v>
          </cell>
          <cell r="C3799" t="str">
            <v>モリト</v>
          </cell>
          <cell r="D3799" t="str">
            <v>東1</v>
          </cell>
          <cell r="E3799" t="str">
            <v>卸売</v>
          </cell>
          <cell r="F3799">
            <v>0.308</v>
          </cell>
          <cell r="G3799" t="str">
            <v/>
          </cell>
        </row>
        <row r="3800">
          <cell r="B3800">
            <v>9842</v>
          </cell>
          <cell r="C3800" t="str">
            <v>アークランド</v>
          </cell>
          <cell r="D3800" t="str">
            <v>東1</v>
          </cell>
          <cell r="E3800" t="str">
            <v>小売</v>
          </cell>
          <cell r="F3800">
            <v>0.41381686000000001</v>
          </cell>
          <cell r="G3800">
            <v>30.88</v>
          </cell>
        </row>
        <row r="3801">
          <cell r="B3801">
            <v>9843</v>
          </cell>
          <cell r="C3801" t="str">
            <v>ニトリ</v>
          </cell>
          <cell r="D3801" t="str">
            <v>東1</v>
          </cell>
          <cell r="E3801" t="str">
            <v>小売</v>
          </cell>
          <cell r="F3801">
            <v>1.1444349599999999</v>
          </cell>
          <cell r="G3801" t="str">
            <v/>
          </cell>
        </row>
        <row r="3802">
          <cell r="B3802">
            <v>9845</v>
          </cell>
          <cell r="C3802" t="str">
            <v>パーカーコーポ</v>
          </cell>
          <cell r="D3802" t="str">
            <v>東2</v>
          </cell>
          <cell r="E3802" t="str">
            <v>化学</v>
          </cell>
          <cell r="F3802">
            <v>0.26801451999999998</v>
          </cell>
          <cell r="G3802" t="str">
            <v/>
          </cell>
        </row>
        <row r="3803">
          <cell r="B3803">
            <v>9846</v>
          </cell>
          <cell r="C3803" t="str">
            <v>天満屋ストア</v>
          </cell>
          <cell r="D3803" t="str">
            <v>東2</v>
          </cell>
          <cell r="E3803" t="str">
            <v>小売</v>
          </cell>
          <cell r="F3803">
            <v>0.11550000000000001</v>
          </cell>
          <cell r="G3803" t="str">
            <v/>
          </cell>
        </row>
        <row r="3804">
          <cell r="B3804">
            <v>9849</v>
          </cell>
          <cell r="C3804" t="str">
            <v>共同紙販</v>
          </cell>
          <cell r="D3804" t="str">
            <v>JQ</v>
          </cell>
          <cell r="E3804" t="str">
            <v>卸売</v>
          </cell>
          <cell r="F3804">
            <v>7.3534400000000001E-3</v>
          </cell>
          <cell r="G3804" t="str">
            <v/>
          </cell>
        </row>
        <row r="3805">
          <cell r="B3805">
            <v>9850</v>
          </cell>
          <cell r="C3805" t="str">
            <v>グルメ杵屋</v>
          </cell>
          <cell r="D3805" t="str">
            <v>東1</v>
          </cell>
          <cell r="E3805" t="str">
            <v>小売</v>
          </cell>
          <cell r="F3805">
            <v>0.22910274999999999</v>
          </cell>
          <cell r="G3805" t="str">
            <v/>
          </cell>
        </row>
        <row r="3806">
          <cell r="B3806">
            <v>9852</v>
          </cell>
          <cell r="C3806" t="str">
            <v>CBG</v>
          </cell>
          <cell r="D3806" t="str">
            <v>JQ</v>
          </cell>
          <cell r="E3806" t="str">
            <v>卸売</v>
          </cell>
          <cell r="F3806">
            <v>2.4618480000000002E-2</v>
          </cell>
          <cell r="G3806" t="str">
            <v/>
          </cell>
        </row>
        <row r="3807">
          <cell r="B3807">
            <v>9853</v>
          </cell>
          <cell r="C3807" t="str">
            <v>銀座ルノアール</v>
          </cell>
          <cell r="D3807" t="str">
            <v>JQ</v>
          </cell>
          <cell r="E3807" t="str">
            <v>小売</v>
          </cell>
          <cell r="F3807">
            <v>6.2520039999999999E-2</v>
          </cell>
          <cell r="G3807" t="str">
            <v/>
          </cell>
        </row>
        <row r="3808">
          <cell r="B3808">
            <v>9854</v>
          </cell>
          <cell r="C3808" t="str">
            <v>愛眼</v>
          </cell>
          <cell r="D3808" t="str">
            <v>東1</v>
          </cell>
          <cell r="E3808" t="str">
            <v>小売</v>
          </cell>
          <cell r="F3808">
            <v>0.21076154</v>
          </cell>
          <cell r="G3808" t="str">
            <v/>
          </cell>
        </row>
        <row r="3809">
          <cell r="B3809">
            <v>9856</v>
          </cell>
          <cell r="C3809" t="str">
            <v>ケーユー</v>
          </cell>
          <cell r="D3809" t="str">
            <v>東1</v>
          </cell>
          <cell r="E3809" t="str">
            <v>小売</v>
          </cell>
          <cell r="F3809">
            <v>0.44126024000000003</v>
          </cell>
          <cell r="G3809" t="str">
            <v/>
          </cell>
        </row>
        <row r="3810">
          <cell r="B3810">
            <v>9857</v>
          </cell>
          <cell r="C3810" t="str">
            <v>英和</v>
          </cell>
          <cell r="D3810" t="str">
            <v>東2</v>
          </cell>
          <cell r="E3810" t="str">
            <v>卸売</v>
          </cell>
          <cell r="F3810">
            <v>6.4699999999999994E-2</v>
          </cell>
          <cell r="G3810" t="str">
            <v/>
          </cell>
        </row>
        <row r="3811">
          <cell r="B3811">
            <v>9861</v>
          </cell>
          <cell r="C3811" t="str">
            <v>吉野家</v>
          </cell>
          <cell r="D3811" t="str">
            <v>東1</v>
          </cell>
          <cell r="E3811" t="str">
            <v>小売</v>
          </cell>
          <cell r="F3811">
            <v>0.65129557999999999</v>
          </cell>
          <cell r="G3811">
            <v>36.69</v>
          </cell>
        </row>
        <row r="3812">
          <cell r="B3812">
            <v>9867</v>
          </cell>
          <cell r="C3812" t="str">
            <v>ソレキア</v>
          </cell>
          <cell r="D3812" t="str">
            <v>JQ</v>
          </cell>
          <cell r="E3812" t="str">
            <v>卸売</v>
          </cell>
          <cell r="F3812">
            <v>8.6530099999999992E-3</v>
          </cell>
          <cell r="G3812" t="str">
            <v/>
          </cell>
        </row>
        <row r="3813">
          <cell r="B3813">
            <v>9869</v>
          </cell>
          <cell r="C3813" t="str">
            <v>加藤産業</v>
          </cell>
          <cell r="D3813" t="str">
            <v>東1</v>
          </cell>
          <cell r="E3813" t="str">
            <v>卸売</v>
          </cell>
          <cell r="F3813">
            <v>0.38153114999999999</v>
          </cell>
          <cell r="G3813" t="str">
            <v/>
          </cell>
        </row>
        <row r="3814">
          <cell r="B3814">
            <v>9872</v>
          </cell>
          <cell r="C3814" t="str">
            <v>北恵</v>
          </cell>
          <cell r="D3814" t="str">
            <v>東1</v>
          </cell>
          <cell r="E3814" t="str">
            <v>卸売</v>
          </cell>
          <cell r="F3814">
            <v>0.10011841</v>
          </cell>
          <cell r="G3814" t="str">
            <v/>
          </cell>
        </row>
        <row r="3815">
          <cell r="B3815">
            <v>9873</v>
          </cell>
          <cell r="C3815" t="str">
            <v>日本KFC</v>
          </cell>
          <cell r="D3815" t="str">
            <v>東2</v>
          </cell>
          <cell r="E3815" t="str">
            <v>小売</v>
          </cell>
          <cell r="F3815">
            <v>0.22423761</v>
          </cell>
          <cell r="G3815">
            <v>34.22</v>
          </cell>
        </row>
        <row r="3816">
          <cell r="B3816">
            <v>9876</v>
          </cell>
          <cell r="C3816" t="str">
            <v>コックス</v>
          </cell>
          <cell r="D3816" t="str">
            <v>JQ</v>
          </cell>
          <cell r="E3816" t="str">
            <v>小売</v>
          </cell>
          <cell r="F3816">
            <v>0.27711027999999999</v>
          </cell>
          <cell r="G3816" t="str">
            <v/>
          </cell>
        </row>
        <row r="3817">
          <cell r="B3817">
            <v>9878</v>
          </cell>
          <cell r="C3817" t="str">
            <v>セキド</v>
          </cell>
          <cell r="D3817" t="str">
            <v>東2</v>
          </cell>
          <cell r="E3817" t="str">
            <v>小売</v>
          </cell>
          <cell r="F3817">
            <v>2.0329280000000002E-2</v>
          </cell>
          <cell r="G3817" t="str">
            <v/>
          </cell>
        </row>
        <row r="3818">
          <cell r="B3818">
            <v>9880</v>
          </cell>
          <cell r="C3818" t="str">
            <v>イノテック</v>
          </cell>
          <cell r="D3818" t="str">
            <v>東1</v>
          </cell>
          <cell r="E3818" t="str">
            <v>卸売</v>
          </cell>
          <cell r="F3818">
            <v>0.13700000000000001</v>
          </cell>
          <cell r="G3818" t="str">
            <v/>
          </cell>
        </row>
        <row r="3819">
          <cell r="B3819">
            <v>9882</v>
          </cell>
          <cell r="C3819" t="str">
            <v>イエローハット</v>
          </cell>
          <cell r="D3819" t="str">
            <v>東1</v>
          </cell>
          <cell r="E3819" t="str">
            <v>卸売</v>
          </cell>
          <cell r="F3819">
            <v>0.49923146000000002</v>
          </cell>
          <cell r="G3819">
            <v>36.85</v>
          </cell>
        </row>
        <row r="3820">
          <cell r="B3820">
            <v>9885</v>
          </cell>
          <cell r="C3820" t="str">
            <v>シャルレ</v>
          </cell>
          <cell r="D3820" t="str">
            <v>東2</v>
          </cell>
          <cell r="E3820" t="str">
            <v>卸売</v>
          </cell>
          <cell r="F3820">
            <v>0.16086249999999999</v>
          </cell>
          <cell r="G3820">
            <v>31.4</v>
          </cell>
        </row>
        <row r="3821">
          <cell r="B3821">
            <v>9887</v>
          </cell>
          <cell r="C3821" t="str">
            <v>松屋フーズ</v>
          </cell>
          <cell r="D3821" t="str">
            <v>東1</v>
          </cell>
          <cell r="E3821" t="str">
            <v>小売</v>
          </cell>
          <cell r="F3821">
            <v>0.19063968000000001</v>
          </cell>
          <cell r="G3821" t="str">
            <v/>
          </cell>
        </row>
        <row r="3822">
          <cell r="B3822">
            <v>9888</v>
          </cell>
          <cell r="C3822" t="str">
            <v>UEX</v>
          </cell>
          <cell r="D3822" t="str">
            <v>JQ</v>
          </cell>
          <cell r="E3822" t="str">
            <v>卸売</v>
          </cell>
          <cell r="F3822">
            <v>0.12</v>
          </cell>
          <cell r="G3822" t="str">
            <v/>
          </cell>
        </row>
        <row r="3823">
          <cell r="B3823">
            <v>9889</v>
          </cell>
          <cell r="C3823" t="str">
            <v>JBCC</v>
          </cell>
          <cell r="D3823" t="str">
            <v>東1</v>
          </cell>
          <cell r="E3823" t="str">
            <v>情通</v>
          </cell>
          <cell r="F3823">
            <v>0.17773743</v>
          </cell>
          <cell r="G3823" t="str">
            <v/>
          </cell>
        </row>
        <row r="3824">
          <cell r="B3824">
            <v>9890</v>
          </cell>
          <cell r="C3824" t="str">
            <v>マキヤ</v>
          </cell>
          <cell r="D3824" t="str">
            <v>JQ</v>
          </cell>
          <cell r="E3824" t="str">
            <v>小売</v>
          </cell>
          <cell r="F3824">
            <v>0.105402</v>
          </cell>
          <cell r="G3824" t="str">
            <v/>
          </cell>
        </row>
        <row r="3825">
          <cell r="B3825">
            <v>9895</v>
          </cell>
          <cell r="C3825" t="str">
            <v>コンセック</v>
          </cell>
          <cell r="D3825" t="str">
            <v>JQ</v>
          </cell>
          <cell r="E3825" t="str">
            <v>卸売</v>
          </cell>
          <cell r="F3825">
            <v>1.8640110000000001E-2</v>
          </cell>
          <cell r="G3825" t="str">
            <v/>
          </cell>
        </row>
        <row r="3826">
          <cell r="B3826">
            <v>9896</v>
          </cell>
          <cell r="C3826" t="str">
            <v>JKHD</v>
          </cell>
          <cell r="D3826" t="str">
            <v>東1</v>
          </cell>
          <cell r="E3826" t="str">
            <v>卸売</v>
          </cell>
          <cell r="F3826">
            <v>0.31840015999999999</v>
          </cell>
          <cell r="G3826" t="str">
            <v/>
          </cell>
        </row>
        <row r="3827">
          <cell r="B3827">
            <v>9900</v>
          </cell>
          <cell r="C3827" t="str">
            <v>サガミ</v>
          </cell>
          <cell r="D3827" t="str">
            <v>東1</v>
          </cell>
          <cell r="E3827" t="str">
            <v>小売</v>
          </cell>
          <cell r="F3827">
            <v>0.30301783999999998</v>
          </cell>
          <cell r="G3827">
            <v>37.04</v>
          </cell>
        </row>
        <row r="3828">
          <cell r="B3828">
            <v>9902</v>
          </cell>
          <cell r="C3828" t="str">
            <v>日伝</v>
          </cell>
          <cell r="D3828" t="str">
            <v>東1</v>
          </cell>
          <cell r="E3828" t="str">
            <v>卸売</v>
          </cell>
          <cell r="F3828">
            <v>0.31885999999999998</v>
          </cell>
          <cell r="G3828" t="str">
            <v/>
          </cell>
        </row>
        <row r="3829">
          <cell r="B3829">
            <v>9903</v>
          </cell>
          <cell r="C3829" t="str">
            <v>カンセキ</v>
          </cell>
          <cell r="D3829" t="str">
            <v>JQ</v>
          </cell>
          <cell r="E3829" t="str">
            <v>小売</v>
          </cell>
          <cell r="F3829">
            <v>8.0500000000000002E-2</v>
          </cell>
          <cell r="G3829" t="str">
            <v/>
          </cell>
        </row>
        <row r="3830">
          <cell r="B3830">
            <v>9904</v>
          </cell>
          <cell r="C3830" t="str">
            <v>ベリテ</v>
          </cell>
          <cell r="D3830" t="str">
            <v>東2</v>
          </cell>
          <cell r="E3830" t="str">
            <v>小売</v>
          </cell>
          <cell r="F3830">
            <v>0.27230824999999997</v>
          </cell>
          <cell r="G3830" t="str">
            <v/>
          </cell>
        </row>
        <row r="3831">
          <cell r="B3831">
            <v>9906</v>
          </cell>
          <cell r="C3831" t="str">
            <v>藤井産業</v>
          </cell>
          <cell r="D3831" t="str">
            <v>JQ</v>
          </cell>
          <cell r="E3831" t="str">
            <v>卸売</v>
          </cell>
          <cell r="F3831">
            <v>0.10009999999999999</v>
          </cell>
          <cell r="G3831" t="str">
            <v/>
          </cell>
        </row>
        <row r="3832">
          <cell r="B3832">
            <v>9908</v>
          </cell>
          <cell r="C3832" t="str">
            <v>日本電計</v>
          </cell>
          <cell r="D3832" t="str">
            <v>JQ</v>
          </cell>
          <cell r="E3832" t="str">
            <v>卸売</v>
          </cell>
          <cell r="F3832">
            <v>0.11818507</v>
          </cell>
          <cell r="G3832" t="str">
            <v/>
          </cell>
        </row>
        <row r="3833">
          <cell r="B3833">
            <v>9913</v>
          </cell>
          <cell r="C3833" t="str">
            <v>日邦産業</v>
          </cell>
          <cell r="D3833" t="str">
            <v>JQ</v>
          </cell>
          <cell r="E3833" t="str">
            <v>卸売</v>
          </cell>
          <cell r="F3833">
            <v>9.1273380000000001E-2</v>
          </cell>
          <cell r="G3833" t="str">
            <v/>
          </cell>
        </row>
        <row r="3834">
          <cell r="B3834">
            <v>9914</v>
          </cell>
          <cell r="C3834" t="str">
            <v>植松商会</v>
          </cell>
          <cell r="D3834" t="str">
            <v>JQ</v>
          </cell>
          <cell r="E3834" t="str">
            <v>卸売</v>
          </cell>
          <cell r="F3834">
            <v>2.3400000000000001E-2</v>
          </cell>
          <cell r="G3834" t="str">
            <v/>
          </cell>
        </row>
        <row r="3835">
          <cell r="B3835">
            <v>9919</v>
          </cell>
          <cell r="C3835" t="str">
            <v>関西スーパ</v>
          </cell>
          <cell r="D3835" t="str">
            <v>東1</v>
          </cell>
          <cell r="E3835" t="str">
            <v>小売</v>
          </cell>
          <cell r="F3835">
            <v>0.63858804000000002</v>
          </cell>
          <cell r="G3835" t="str">
            <v/>
          </cell>
        </row>
        <row r="3836">
          <cell r="B3836">
            <v>9927</v>
          </cell>
          <cell r="C3836" t="str">
            <v>ワットマン</v>
          </cell>
          <cell r="D3836" t="str">
            <v>JQ</v>
          </cell>
          <cell r="E3836" t="str">
            <v>小売</v>
          </cell>
          <cell r="F3836">
            <v>1.136854E-2</v>
          </cell>
          <cell r="G3836" t="str">
            <v/>
          </cell>
        </row>
        <row r="3837">
          <cell r="B3837">
            <v>9928</v>
          </cell>
          <cell r="C3837" t="str">
            <v>ミロク情報</v>
          </cell>
          <cell r="D3837" t="str">
            <v>東1</v>
          </cell>
          <cell r="E3837" t="str">
            <v>情通</v>
          </cell>
          <cell r="F3837">
            <v>0.34806285999999997</v>
          </cell>
          <cell r="G3837">
            <v>28.94</v>
          </cell>
        </row>
        <row r="3838">
          <cell r="B3838">
            <v>9929</v>
          </cell>
          <cell r="C3838" t="str">
            <v>平和紙業</v>
          </cell>
          <cell r="D3838" t="str">
            <v>東2</v>
          </cell>
          <cell r="E3838" t="str">
            <v>卸売</v>
          </cell>
          <cell r="F3838">
            <v>0.10116917</v>
          </cell>
          <cell r="G3838" t="str">
            <v/>
          </cell>
        </row>
        <row r="3839">
          <cell r="B3839">
            <v>9930</v>
          </cell>
          <cell r="C3839" t="str">
            <v>北沢産業</v>
          </cell>
          <cell r="D3839" t="str">
            <v>東1</v>
          </cell>
          <cell r="E3839" t="str">
            <v>卸売</v>
          </cell>
          <cell r="F3839">
            <v>0.23818257000000001</v>
          </cell>
          <cell r="G3839" t="str">
            <v/>
          </cell>
        </row>
        <row r="3840">
          <cell r="B3840">
            <v>9932</v>
          </cell>
          <cell r="C3840" t="str">
            <v>杉本商事</v>
          </cell>
          <cell r="D3840" t="str">
            <v>東1</v>
          </cell>
          <cell r="E3840" t="str">
            <v>卸売</v>
          </cell>
          <cell r="F3840">
            <v>0.11399237</v>
          </cell>
          <cell r="G3840" t="str">
            <v/>
          </cell>
        </row>
        <row r="3841">
          <cell r="B3841">
            <v>9934</v>
          </cell>
          <cell r="C3841" t="str">
            <v>因幡電機</v>
          </cell>
          <cell r="D3841" t="str">
            <v>東1</v>
          </cell>
          <cell r="E3841" t="str">
            <v>卸売</v>
          </cell>
          <cell r="F3841">
            <v>0.56418999999999997</v>
          </cell>
          <cell r="G3841">
            <v>34.799999999999997</v>
          </cell>
        </row>
        <row r="3842">
          <cell r="B3842">
            <v>9936</v>
          </cell>
          <cell r="C3842" t="str">
            <v>王将フード</v>
          </cell>
          <cell r="D3842" t="str">
            <v>東1</v>
          </cell>
          <cell r="E3842" t="str">
            <v>小売</v>
          </cell>
          <cell r="F3842">
            <v>0.23286229999999999</v>
          </cell>
          <cell r="G3842">
            <v>33.369999999999997</v>
          </cell>
        </row>
        <row r="3843">
          <cell r="B3843">
            <v>9941</v>
          </cell>
          <cell r="C3843" t="str">
            <v>太洋物産</v>
          </cell>
          <cell r="D3843" t="str">
            <v>JQ</v>
          </cell>
          <cell r="E3843" t="str">
            <v>卸売</v>
          </cell>
          <cell r="F3843">
            <v>1.6004190000000001E-2</v>
          </cell>
          <cell r="G3843" t="str">
            <v/>
          </cell>
        </row>
        <row r="3844">
          <cell r="B3844">
            <v>9945</v>
          </cell>
          <cell r="C3844" t="str">
            <v>プレナス</v>
          </cell>
          <cell r="D3844" t="str">
            <v>東1</v>
          </cell>
          <cell r="E3844" t="str">
            <v>小売</v>
          </cell>
          <cell r="F3844">
            <v>0.44392680000000001</v>
          </cell>
          <cell r="G3844">
            <v>35.01</v>
          </cell>
        </row>
        <row r="3845">
          <cell r="B3845">
            <v>9946</v>
          </cell>
          <cell r="C3845" t="str">
            <v>ミニストップ</v>
          </cell>
          <cell r="D3845" t="str">
            <v>東1</v>
          </cell>
          <cell r="E3845" t="str">
            <v>小売</v>
          </cell>
          <cell r="F3845">
            <v>0.29372774000000001</v>
          </cell>
          <cell r="G3845">
            <v>38.840000000000003</v>
          </cell>
        </row>
        <row r="3846">
          <cell r="B3846">
            <v>9948</v>
          </cell>
          <cell r="C3846" t="str">
            <v>アークス</v>
          </cell>
          <cell r="D3846" t="str">
            <v>東1</v>
          </cell>
          <cell r="E3846" t="str">
            <v>小売</v>
          </cell>
          <cell r="F3846">
            <v>0.57649868000000004</v>
          </cell>
          <cell r="G3846">
            <v>37.159999999999997</v>
          </cell>
        </row>
        <row r="3847">
          <cell r="B3847">
            <v>9950</v>
          </cell>
          <cell r="C3847" t="str">
            <v>ハチバン</v>
          </cell>
          <cell r="D3847" t="str">
            <v>JQ</v>
          </cell>
          <cell r="E3847" t="str">
            <v>小売</v>
          </cell>
          <cell r="F3847">
            <v>3.0681110000000001E-2</v>
          </cell>
          <cell r="G3847" t="str">
            <v/>
          </cell>
        </row>
        <row r="3848">
          <cell r="B3848">
            <v>9955</v>
          </cell>
          <cell r="C3848" t="str">
            <v>ヨンキュウ</v>
          </cell>
          <cell r="D3848" t="str">
            <v>JQ</v>
          </cell>
          <cell r="E3848" t="str">
            <v>卸売</v>
          </cell>
          <cell r="F3848">
            <v>0.12241746000000001</v>
          </cell>
          <cell r="G3848" t="str">
            <v/>
          </cell>
        </row>
        <row r="3849">
          <cell r="B3849">
            <v>9956</v>
          </cell>
          <cell r="C3849" t="str">
            <v>バロー</v>
          </cell>
          <cell r="D3849" t="str">
            <v>東1</v>
          </cell>
          <cell r="E3849" t="str">
            <v>小売</v>
          </cell>
          <cell r="F3849">
            <v>0.53987499000000005</v>
          </cell>
          <cell r="G3849">
            <v>38.03</v>
          </cell>
        </row>
        <row r="3850">
          <cell r="B3850">
            <v>9959</v>
          </cell>
          <cell r="C3850" t="str">
            <v>アシード</v>
          </cell>
          <cell r="D3850" t="str">
            <v>東2</v>
          </cell>
          <cell r="E3850" t="str">
            <v>小売</v>
          </cell>
          <cell r="F3850">
            <v>0.13495248000000001</v>
          </cell>
          <cell r="G3850" t="str">
            <v/>
          </cell>
        </row>
        <row r="3851">
          <cell r="B3851">
            <v>9960</v>
          </cell>
          <cell r="C3851" t="str">
            <v>東テク</v>
          </cell>
          <cell r="D3851" t="str">
            <v>東1</v>
          </cell>
          <cell r="E3851" t="str">
            <v>卸売</v>
          </cell>
          <cell r="F3851">
            <v>0.13988</v>
          </cell>
          <cell r="G3851" t="str">
            <v/>
          </cell>
        </row>
        <row r="3852">
          <cell r="B3852">
            <v>9962</v>
          </cell>
          <cell r="C3852" t="str">
            <v>ミスミG</v>
          </cell>
          <cell r="D3852" t="str">
            <v>東1</v>
          </cell>
          <cell r="E3852" t="str">
            <v>卸売</v>
          </cell>
          <cell r="F3852">
            <v>2.84380297</v>
          </cell>
          <cell r="G3852">
            <v>28.51</v>
          </cell>
        </row>
        <row r="3853">
          <cell r="B3853">
            <v>9964</v>
          </cell>
          <cell r="C3853" t="str">
            <v>アイ・テック</v>
          </cell>
          <cell r="D3853" t="str">
            <v>JQ</v>
          </cell>
          <cell r="E3853" t="str">
            <v>卸売</v>
          </cell>
          <cell r="F3853">
            <v>0.09</v>
          </cell>
          <cell r="G3853" t="str">
            <v/>
          </cell>
        </row>
        <row r="3854">
          <cell r="B3854">
            <v>9967</v>
          </cell>
          <cell r="C3854" t="str">
            <v>堺商事</v>
          </cell>
          <cell r="D3854" t="str">
            <v>東2</v>
          </cell>
          <cell r="E3854" t="str">
            <v>卸売</v>
          </cell>
          <cell r="F3854">
            <v>1.8130899999999998E-2</v>
          </cell>
          <cell r="G3854" t="str">
            <v/>
          </cell>
        </row>
        <row r="3855">
          <cell r="B3855">
            <v>9969</v>
          </cell>
          <cell r="C3855" t="str">
            <v>ショクブン</v>
          </cell>
          <cell r="D3855" t="str">
            <v>東2</v>
          </cell>
          <cell r="E3855" t="str">
            <v>小売</v>
          </cell>
          <cell r="F3855">
            <v>0.17691668999999999</v>
          </cell>
          <cell r="G3855" t="str">
            <v/>
          </cell>
        </row>
        <row r="3856">
          <cell r="B3856">
            <v>9972</v>
          </cell>
          <cell r="C3856" t="str">
            <v>アルテック</v>
          </cell>
          <cell r="D3856" t="str">
            <v>東1</v>
          </cell>
          <cell r="E3856" t="str">
            <v>卸売</v>
          </cell>
          <cell r="F3856">
            <v>0.19354595999999999</v>
          </cell>
          <cell r="G3856" t="str">
            <v/>
          </cell>
        </row>
        <row r="3857">
          <cell r="B3857">
            <v>9973</v>
          </cell>
          <cell r="C3857" t="str">
            <v>小僧寿し</v>
          </cell>
          <cell r="D3857" t="str">
            <v>JQ</v>
          </cell>
          <cell r="E3857" t="str">
            <v>小売</v>
          </cell>
          <cell r="F3857">
            <v>1.6253660999999999</v>
          </cell>
          <cell r="G3857" t="str">
            <v/>
          </cell>
        </row>
        <row r="3858">
          <cell r="B3858">
            <v>9974</v>
          </cell>
          <cell r="C3858" t="str">
            <v>ベルク</v>
          </cell>
          <cell r="D3858" t="str">
            <v>東1</v>
          </cell>
          <cell r="E3858" t="str">
            <v>小売</v>
          </cell>
          <cell r="F3858">
            <v>0.208678</v>
          </cell>
          <cell r="G3858" t="str">
            <v/>
          </cell>
        </row>
        <row r="3859">
          <cell r="B3859">
            <v>9976</v>
          </cell>
          <cell r="C3859" t="str">
            <v>セキチュー</v>
          </cell>
          <cell r="D3859" t="str">
            <v>JQ</v>
          </cell>
          <cell r="E3859" t="str">
            <v>小売</v>
          </cell>
          <cell r="F3859">
            <v>5.5861500000000001E-2</v>
          </cell>
          <cell r="G3859" t="str">
            <v/>
          </cell>
        </row>
        <row r="3860">
          <cell r="B3860">
            <v>9977</v>
          </cell>
          <cell r="C3860" t="str">
            <v>アオキスーパー</v>
          </cell>
          <cell r="D3860" t="str">
            <v>JQ</v>
          </cell>
          <cell r="E3860" t="str">
            <v>小売</v>
          </cell>
          <cell r="F3860">
            <v>6.25E-2</v>
          </cell>
          <cell r="G3860" t="str">
            <v/>
          </cell>
        </row>
        <row r="3861">
          <cell r="B3861">
            <v>9978</v>
          </cell>
          <cell r="C3861" t="str">
            <v>文教堂</v>
          </cell>
          <cell r="D3861" t="str">
            <v>JQ</v>
          </cell>
          <cell r="E3861" t="str">
            <v>小売</v>
          </cell>
          <cell r="F3861">
            <v>0.42912339999999999</v>
          </cell>
          <cell r="G3861" t="str">
            <v/>
          </cell>
        </row>
        <row r="3862">
          <cell r="B3862">
            <v>9979</v>
          </cell>
          <cell r="C3862" t="str">
            <v>大庄</v>
          </cell>
          <cell r="D3862" t="str">
            <v>東1</v>
          </cell>
          <cell r="E3862" t="str">
            <v>小売</v>
          </cell>
          <cell r="F3862">
            <v>0.21198961999999999</v>
          </cell>
          <cell r="G3862" t="str">
            <v/>
          </cell>
        </row>
        <row r="3863">
          <cell r="B3863">
            <v>9980</v>
          </cell>
          <cell r="C3863" t="str">
            <v>MRK</v>
          </cell>
          <cell r="D3863" t="str">
            <v>東2</v>
          </cell>
          <cell r="E3863" t="str">
            <v>小売</v>
          </cell>
          <cell r="F3863">
            <v>1.0129507099999999</v>
          </cell>
          <cell r="G3863" t="str">
            <v/>
          </cell>
        </row>
        <row r="3864">
          <cell r="B3864">
            <v>9982</v>
          </cell>
          <cell r="C3864" t="str">
            <v>タキヒヨー</v>
          </cell>
          <cell r="D3864" t="str">
            <v>東1</v>
          </cell>
          <cell r="E3864" t="str">
            <v>卸売</v>
          </cell>
          <cell r="F3864">
            <v>9.5000000000000001E-2</v>
          </cell>
          <cell r="G3864" t="str">
            <v/>
          </cell>
        </row>
        <row r="3865">
          <cell r="B3865">
            <v>9983</v>
          </cell>
          <cell r="C3865" t="str">
            <v>ファーストリテイ</v>
          </cell>
          <cell r="D3865" t="str">
            <v>東1</v>
          </cell>
          <cell r="E3865" t="str">
            <v>小売</v>
          </cell>
          <cell r="F3865">
            <v>1.0607365600000001</v>
          </cell>
          <cell r="G3865" t="str">
            <v/>
          </cell>
        </row>
        <row r="3866">
          <cell r="B3866">
            <v>9984</v>
          </cell>
          <cell r="C3866" t="str">
            <v>ソフトバンクG</v>
          </cell>
          <cell r="D3866" t="str">
            <v>東1</v>
          </cell>
          <cell r="E3866" t="str">
            <v>情通</v>
          </cell>
          <cell r="F3866">
            <v>17.2295373</v>
          </cell>
          <cell r="G3866">
            <v>33.630000000000003</v>
          </cell>
        </row>
        <row r="3867">
          <cell r="B3867">
            <v>9986</v>
          </cell>
          <cell r="C3867" t="str">
            <v>蔵王産業</v>
          </cell>
          <cell r="D3867" t="str">
            <v>東1</v>
          </cell>
          <cell r="E3867" t="str">
            <v>卸売</v>
          </cell>
          <cell r="F3867">
            <v>6.2659999999999993E-2</v>
          </cell>
          <cell r="G3867" t="str">
            <v/>
          </cell>
        </row>
        <row r="3868">
          <cell r="B3868">
            <v>9987</v>
          </cell>
          <cell r="C3868" t="str">
            <v>スズケン</v>
          </cell>
          <cell r="D3868" t="str">
            <v>東1</v>
          </cell>
          <cell r="E3868" t="str">
            <v>卸売</v>
          </cell>
          <cell r="F3868">
            <v>1.03344083</v>
          </cell>
          <cell r="G3868">
            <v>38.700000000000003</v>
          </cell>
        </row>
        <row r="3869">
          <cell r="B3869">
            <v>9989</v>
          </cell>
          <cell r="C3869" t="str">
            <v>サンドラッグ</v>
          </cell>
          <cell r="D3869" t="str">
            <v>東1</v>
          </cell>
          <cell r="E3869" t="str">
            <v>小売</v>
          </cell>
          <cell r="F3869">
            <v>1.19331184</v>
          </cell>
          <cell r="G3869">
            <v>32.43</v>
          </cell>
        </row>
        <row r="3870">
          <cell r="B3870">
            <v>9990</v>
          </cell>
          <cell r="C3870" t="str">
            <v>サックスバー</v>
          </cell>
          <cell r="D3870" t="str">
            <v>東1</v>
          </cell>
          <cell r="E3870" t="str">
            <v>小売</v>
          </cell>
          <cell r="F3870">
            <v>0.298599</v>
          </cell>
          <cell r="G3870" t="str">
            <v/>
          </cell>
        </row>
        <row r="3871">
          <cell r="B3871">
            <v>9991</v>
          </cell>
          <cell r="C3871" t="str">
            <v>ジェコス</v>
          </cell>
          <cell r="D3871" t="str">
            <v>東1</v>
          </cell>
          <cell r="E3871" t="str">
            <v>卸売</v>
          </cell>
          <cell r="F3871">
            <v>0.36436125000000003</v>
          </cell>
          <cell r="G3871" t="str">
            <v/>
          </cell>
        </row>
        <row r="3872">
          <cell r="B3872">
            <v>9993</v>
          </cell>
          <cell r="C3872" t="str">
            <v>ヤマザワ</v>
          </cell>
          <cell r="D3872" t="str">
            <v>東1</v>
          </cell>
          <cell r="E3872" t="str">
            <v>小売</v>
          </cell>
          <cell r="F3872">
            <v>0.10960825</v>
          </cell>
          <cell r="G3872" t="str">
            <v/>
          </cell>
        </row>
        <row r="3873">
          <cell r="B3873">
            <v>9994</v>
          </cell>
          <cell r="C3873" t="str">
            <v>やまや</v>
          </cell>
          <cell r="D3873" t="str">
            <v>東1</v>
          </cell>
          <cell r="E3873" t="str">
            <v>小売</v>
          </cell>
          <cell r="F3873">
            <v>0.1084787</v>
          </cell>
          <cell r="G3873" t="str">
            <v/>
          </cell>
        </row>
        <row r="3874">
          <cell r="B3874">
            <v>9995</v>
          </cell>
          <cell r="C3874" t="str">
            <v>グローセル</v>
          </cell>
          <cell r="D3874" t="str">
            <v>東1</v>
          </cell>
          <cell r="E3874" t="str">
            <v>卸売</v>
          </cell>
          <cell r="F3874">
            <v>0.264268</v>
          </cell>
          <cell r="G3874" t="str">
            <v/>
          </cell>
        </row>
        <row r="3875">
          <cell r="B3875">
            <v>9996</v>
          </cell>
          <cell r="C3875" t="str">
            <v>サトー商会</v>
          </cell>
          <cell r="D3875" t="str">
            <v>JQ</v>
          </cell>
          <cell r="E3875" t="str">
            <v>卸売</v>
          </cell>
          <cell r="F3875">
            <v>9.1526399999999994E-2</v>
          </cell>
          <cell r="G3875" t="str">
            <v/>
          </cell>
        </row>
        <row r="3876">
          <cell r="B3876">
            <v>9997</v>
          </cell>
          <cell r="C3876" t="str">
            <v>ベルーナ</v>
          </cell>
          <cell r="D3876" t="str">
            <v>東1</v>
          </cell>
          <cell r="E3876" t="str">
            <v>小売</v>
          </cell>
          <cell r="F3876">
            <v>0.97244472000000004</v>
          </cell>
          <cell r="G3876">
            <v>38.15</v>
          </cell>
        </row>
        <row r="3877">
          <cell r="B3877" t="str">
            <v/>
          </cell>
          <cell r="C3877" t="str">
            <v/>
          </cell>
          <cell r="D3877" t="str">
            <v/>
          </cell>
          <cell r="E3877" t="str">
            <v/>
          </cell>
          <cell r="F3877" t="str">
            <v/>
          </cell>
          <cell r="G3877" t="str">
            <v/>
          </cell>
        </row>
        <row r="3878">
          <cell r="B3878" t="str">
            <v/>
          </cell>
          <cell r="C3878" t="str">
            <v/>
          </cell>
          <cell r="D3878" t="str">
            <v/>
          </cell>
          <cell r="E3878" t="str">
            <v/>
          </cell>
          <cell r="F3878" t="str">
            <v/>
          </cell>
          <cell r="G3878" t="str">
            <v/>
          </cell>
        </row>
        <row r="3879">
          <cell r="B3879" t="str">
            <v/>
          </cell>
          <cell r="C3879" t="str">
            <v/>
          </cell>
          <cell r="D3879" t="str">
            <v/>
          </cell>
          <cell r="E3879" t="str">
            <v/>
          </cell>
          <cell r="F3879" t="str">
            <v/>
          </cell>
          <cell r="G3879" t="str">
            <v/>
          </cell>
        </row>
        <row r="3880">
          <cell r="B3880" t="str">
            <v/>
          </cell>
          <cell r="C3880" t="str">
            <v/>
          </cell>
          <cell r="D3880" t="str">
            <v/>
          </cell>
          <cell r="E3880" t="str">
            <v/>
          </cell>
          <cell r="F3880" t="str">
            <v/>
          </cell>
          <cell r="G3880" t="str">
            <v/>
          </cell>
        </row>
        <row r="3881">
          <cell r="B3881" t="str">
            <v/>
          </cell>
          <cell r="C3881" t="str">
            <v/>
          </cell>
          <cell r="D3881" t="str">
            <v/>
          </cell>
          <cell r="E3881" t="str">
            <v/>
          </cell>
          <cell r="F3881" t="str">
            <v/>
          </cell>
          <cell r="G3881" t="str">
            <v/>
          </cell>
        </row>
        <row r="3882">
          <cell r="B3882" t="str">
            <v/>
          </cell>
          <cell r="C3882" t="str">
            <v/>
          </cell>
          <cell r="D3882" t="str">
            <v/>
          </cell>
          <cell r="E3882" t="str">
            <v/>
          </cell>
          <cell r="F3882" t="str">
            <v/>
          </cell>
          <cell r="G3882" t="str">
            <v/>
          </cell>
        </row>
        <row r="3883">
          <cell r="B3883" t="str">
            <v/>
          </cell>
          <cell r="C3883" t="str">
            <v/>
          </cell>
          <cell r="D3883" t="str">
            <v/>
          </cell>
          <cell r="E3883" t="str">
            <v/>
          </cell>
          <cell r="F3883" t="str">
            <v/>
          </cell>
          <cell r="G3883" t="str">
            <v/>
          </cell>
        </row>
        <row r="3884">
          <cell r="B3884" t="str">
            <v/>
          </cell>
          <cell r="C3884" t="str">
            <v/>
          </cell>
          <cell r="D3884" t="str">
            <v/>
          </cell>
          <cell r="E3884" t="str">
            <v/>
          </cell>
          <cell r="F3884" t="str">
            <v/>
          </cell>
          <cell r="G3884" t="str">
            <v/>
          </cell>
        </row>
        <row r="3885">
          <cell r="B3885" t="str">
            <v/>
          </cell>
          <cell r="C3885" t="str">
            <v/>
          </cell>
          <cell r="D3885" t="str">
            <v/>
          </cell>
          <cell r="E3885" t="str">
            <v/>
          </cell>
          <cell r="F3885" t="str">
            <v/>
          </cell>
          <cell r="G3885" t="str">
            <v/>
          </cell>
        </row>
        <row r="3886">
          <cell r="B3886" t="str">
            <v/>
          </cell>
          <cell r="C3886" t="str">
            <v/>
          </cell>
          <cell r="D3886" t="str">
            <v/>
          </cell>
          <cell r="E3886" t="str">
            <v/>
          </cell>
          <cell r="F3886" t="str">
            <v/>
          </cell>
          <cell r="G3886" t="str">
            <v/>
          </cell>
        </row>
        <row r="3887">
          <cell r="B3887" t="str">
            <v/>
          </cell>
          <cell r="C3887" t="str">
            <v/>
          </cell>
          <cell r="D3887" t="str">
            <v/>
          </cell>
          <cell r="E3887" t="str">
            <v/>
          </cell>
          <cell r="F3887" t="str">
            <v/>
          </cell>
          <cell r="G3887" t="str">
            <v/>
          </cell>
        </row>
        <row r="3888">
          <cell r="B3888" t="str">
            <v/>
          </cell>
          <cell r="C3888" t="str">
            <v/>
          </cell>
          <cell r="D3888" t="str">
            <v/>
          </cell>
          <cell r="E3888" t="str">
            <v/>
          </cell>
          <cell r="F3888" t="str">
            <v/>
          </cell>
          <cell r="G3888" t="str">
            <v/>
          </cell>
        </row>
        <row r="3889">
          <cell r="B3889" t="str">
            <v/>
          </cell>
          <cell r="C3889" t="str">
            <v/>
          </cell>
          <cell r="D3889" t="str">
            <v/>
          </cell>
          <cell r="E3889" t="str">
            <v/>
          </cell>
          <cell r="F3889" t="str">
            <v/>
          </cell>
          <cell r="G3889" t="str">
            <v/>
          </cell>
        </row>
        <row r="3890">
          <cell r="B3890" t="str">
            <v/>
          </cell>
          <cell r="C3890" t="str">
            <v/>
          </cell>
          <cell r="D3890" t="str">
            <v/>
          </cell>
          <cell r="E3890" t="str">
            <v/>
          </cell>
          <cell r="F3890" t="str">
            <v/>
          </cell>
          <cell r="G3890" t="str">
            <v/>
          </cell>
        </row>
        <row r="3891">
          <cell r="B3891" t="str">
            <v/>
          </cell>
          <cell r="C3891" t="str">
            <v/>
          </cell>
          <cell r="D3891" t="str">
            <v/>
          </cell>
          <cell r="E3891" t="str">
            <v/>
          </cell>
          <cell r="F3891" t="str">
            <v/>
          </cell>
          <cell r="G3891" t="str">
            <v/>
          </cell>
        </row>
        <row r="3892">
          <cell r="B3892" t="str">
            <v/>
          </cell>
          <cell r="C3892" t="str">
            <v/>
          </cell>
          <cell r="D3892" t="str">
            <v/>
          </cell>
          <cell r="E3892" t="str">
            <v/>
          </cell>
          <cell r="F3892" t="str">
            <v/>
          </cell>
          <cell r="G3892" t="str">
            <v/>
          </cell>
        </row>
        <row r="3893">
          <cell r="B3893" t="str">
            <v/>
          </cell>
          <cell r="C3893" t="str">
            <v/>
          </cell>
          <cell r="D3893" t="str">
            <v/>
          </cell>
          <cell r="E3893" t="str">
            <v/>
          </cell>
          <cell r="F3893" t="str">
            <v/>
          </cell>
          <cell r="G3893" t="str">
            <v/>
          </cell>
        </row>
        <row r="3894">
          <cell r="B3894" t="str">
            <v/>
          </cell>
          <cell r="C3894" t="str">
            <v/>
          </cell>
          <cell r="D3894" t="str">
            <v/>
          </cell>
          <cell r="E3894" t="str">
            <v/>
          </cell>
          <cell r="F3894" t="str">
            <v/>
          </cell>
          <cell r="G3894" t="str">
            <v/>
          </cell>
        </row>
        <row r="3895">
          <cell r="B3895" t="str">
            <v/>
          </cell>
          <cell r="C3895" t="str">
            <v/>
          </cell>
          <cell r="D3895" t="str">
            <v/>
          </cell>
          <cell r="E3895" t="str">
            <v/>
          </cell>
          <cell r="F3895" t="str">
            <v/>
          </cell>
          <cell r="G3895" t="str">
            <v/>
          </cell>
        </row>
        <row r="3896">
          <cell r="B3896" t="str">
            <v/>
          </cell>
          <cell r="C3896" t="str">
            <v/>
          </cell>
          <cell r="D3896" t="str">
            <v/>
          </cell>
          <cell r="E3896" t="str">
            <v/>
          </cell>
          <cell r="F3896" t="str">
            <v/>
          </cell>
          <cell r="G3896" t="str">
            <v/>
          </cell>
        </row>
        <row r="3897">
          <cell r="B3897" t="str">
            <v/>
          </cell>
          <cell r="C3897" t="str">
            <v/>
          </cell>
          <cell r="D3897" t="str">
            <v/>
          </cell>
          <cell r="E3897" t="str">
            <v/>
          </cell>
          <cell r="F3897" t="str">
            <v/>
          </cell>
          <cell r="G3897" t="str">
            <v/>
          </cell>
        </row>
        <row r="3898">
          <cell r="B3898" t="str">
            <v/>
          </cell>
          <cell r="C3898" t="str">
            <v/>
          </cell>
          <cell r="D3898" t="str">
            <v/>
          </cell>
          <cell r="E3898" t="str">
            <v/>
          </cell>
          <cell r="F3898" t="str">
            <v/>
          </cell>
          <cell r="G3898" t="str">
            <v/>
          </cell>
        </row>
        <row r="3899">
          <cell r="B3899" t="str">
            <v/>
          </cell>
          <cell r="C3899" t="str">
            <v/>
          </cell>
          <cell r="D3899" t="str">
            <v/>
          </cell>
          <cell r="E3899" t="str">
            <v/>
          </cell>
          <cell r="F3899" t="str">
            <v/>
          </cell>
          <cell r="G3899" t="str">
            <v/>
          </cell>
        </row>
        <row r="3900">
          <cell r="B3900" t="str">
            <v/>
          </cell>
          <cell r="C3900" t="str">
            <v/>
          </cell>
          <cell r="D3900" t="str">
            <v/>
          </cell>
          <cell r="E3900" t="str">
            <v/>
          </cell>
          <cell r="F3900" t="str">
            <v/>
          </cell>
          <cell r="G3900" t="str">
            <v/>
          </cell>
        </row>
        <row r="3901">
          <cell r="B3901" t="str">
            <v/>
          </cell>
          <cell r="C3901" t="str">
            <v/>
          </cell>
          <cell r="D3901" t="str">
            <v/>
          </cell>
          <cell r="E3901" t="str">
            <v/>
          </cell>
          <cell r="F3901" t="str">
            <v/>
          </cell>
          <cell r="G3901" t="str">
            <v/>
          </cell>
        </row>
        <row r="3902">
          <cell r="B3902" t="str">
            <v/>
          </cell>
          <cell r="C3902" t="str">
            <v/>
          </cell>
          <cell r="D3902" t="str">
            <v/>
          </cell>
          <cell r="E3902" t="str">
            <v/>
          </cell>
          <cell r="F3902" t="str">
            <v/>
          </cell>
          <cell r="G3902" t="str">
            <v/>
          </cell>
        </row>
        <row r="3903">
          <cell r="B3903" t="str">
            <v/>
          </cell>
          <cell r="C3903" t="str">
            <v/>
          </cell>
          <cell r="D3903" t="str">
            <v/>
          </cell>
          <cell r="E3903" t="str">
            <v/>
          </cell>
          <cell r="F3903" t="str">
            <v/>
          </cell>
          <cell r="G3903" t="str">
            <v/>
          </cell>
        </row>
        <row r="3904">
          <cell r="B3904" t="str">
            <v/>
          </cell>
          <cell r="C3904" t="str">
            <v/>
          </cell>
          <cell r="D3904" t="str">
            <v/>
          </cell>
          <cell r="E3904" t="str">
            <v/>
          </cell>
          <cell r="F3904" t="str">
            <v/>
          </cell>
          <cell r="G3904" t="str">
            <v/>
          </cell>
        </row>
        <row r="3905">
          <cell r="B3905" t="str">
            <v/>
          </cell>
          <cell r="C3905" t="str">
            <v/>
          </cell>
          <cell r="D3905" t="str">
            <v/>
          </cell>
          <cell r="E3905" t="str">
            <v/>
          </cell>
          <cell r="F3905" t="str">
            <v/>
          </cell>
          <cell r="G3905" t="str">
            <v/>
          </cell>
        </row>
        <row r="3906">
          <cell r="B3906" t="str">
            <v/>
          </cell>
          <cell r="C3906" t="str">
            <v/>
          </cell>
          <cell r="D3906" t="str">
            <v/>
          </cell>
          <cell r="E3906" t="str">
            <v/>
          </cell>
          <cell r="F3906" t="str">
            <v/>
          </cell>
          <cell r="G3906" t="str">
            <v/>
          </cell>
        </row>
        <row r="3907">
          <cell r="B3907"/>
          <cell r="C3907"/>
          <cell r="D3907"/>
          <cell r="E3907"/>
          <cell r="F3907"/>
          <cell r="G3907"/>
        </row>
        <row r="3908">
          <cell r="B3908"/>
          <cell r="C3908"/>
          <cell r="D3908"/>
          <cell r="E3908"/>
          <cell r="F3908"/>
          <cell r="G3908"/>
        </row>
        <row r="3909">
          <cell r="B3909"/>
          <cell r="C3909"/>
          <cell r="D3909"/>
          <cell r="E3909"/>
          <cell r="F3909"/>
          <cell r="G3909"/>
        </row>
        <row r="3910">
          <cell r="B3910"/>
          <cell r="C3910"/>
          <cell r="D3910"/>
          <cell r="E3910"/>
          <cell r="F3910"/>
          <cell r="G3910"/>
        </row>
        <row r="3911">
          <cell r="B3911"/>
          <cell r="C3911"/>
          <cell r="D3911"/>
          <cell r="E3911"/>
          <cell r="F3911"/>
          <cell r="G3911"/>
        </row>
        <row r="3912">
          <cell r="B3912"/>
          <cell r="C3912"/>
          <cell r="D3912"/>
          <cell r="E3912"/>
          <cell r="F3912"/>
          <cell r="G3912"/>
        </row>
        <row r="3913">
          <cell r="B3913"/>
          <cell r="C3913"/>
          <cell r="D3913"/>
          <cell r="E3913"/>
          <cell r="F3913"/>
          <cell r="G3913"/>
        </row>
        <row r="3914">
          <cell r="B3914"/>
          <cell r="C3914"/>
          <cell r="D3914"/>
          <cell r="E3914"/>
          <cell r="F3914"/>
          <cell r="G3914"/>
        </row>
        <row r="3915">
          <cell r="B3915"/>
          <cell r="C3915"/>
          <cell r="D3915"/>
          <cell r="E3915"/>
          <cell r="F3915"/>
          <cell r="G3915"/>
        </row>
        <row r="3916">
          <cell r="B3916"/>
          <cell r="C3916"/>
          <cell r="D3916"/>
          <cell r="E3916"/>
          <cell r="F3916"/>
          <cell r="G3916"/>
        </row>
        <row r="3917">
          <cell r="B3917"/>
          <cell r="C3917"/>
          <cell r="D3917"/>
          <cell r="E3917"/>
          <cell r="F3917"/>
          <cell r="G3917"/>
        </row>
        <row r="3918">
          <cell r="B3918"/>
          <cell r="C3918"/>
          <cell r="D3918"/>
          <cell r="E3918"/>
          <cell r="F3918"/>
          <cell r="G3918"/>
        </row>
        <row r="3919">
          <cell r="B3919"/>
          <cell r="C3919"/>
          <cell r="D3919"/>
          <cell r="E3919"/>
          <cell r="F3919"/>
          <cell r="G3919"/>
        </row>
        <row r="3920">
          <cell r="B3920"/>
          <cell r="C3920"/>
          <cell r="D3920"/>
          <cell r="E3920"/>
          <cell r="F3920"/>
          <cell r="G3920"/>
        </row>
        <row r="3921">
          <cell r="B3921"/>
          <cell r="C3921"/>
          <cell r="D3921"/>
          <cell r="E3921"/>
          <cell r="F3921"/>
          <cell r="G3921"/>
        </row>
        <row r="3922">
          <cell r="B3922"/>
          <cell r="C3922"/>
          <cell r="D3922"/>
          <cell r="E3922"/>
          <cell r="F3922"/>
          <cell r="G3922"/>
        </row>
        <row r="3923">
          <cell r="B3923"/>
          <cell r="C3923"/>
          <cell r="D3923"/>
          <cell r="E3923"/>
          <cell r="F3923"/>
          <cell r="G3923"/>
        </row>
        <row r="3924">
          <cell r="B3924"/>
          <cell r="C3924"/>
          <cell r="D3924"/>
          <cell r="E3924"/>
          <cell r="F3924"/>
          <cell r="G3924"/>
        </row>
        <row r="3925">
          <cell r="B3925"/>
          <cell r="C3925"/>
          <cell r="D3925"/>
          <cell r="E3925"/>
          <cell r="F3925"/>
          <cell r="G3925"/>
        </row>
        <row r="3926">
          <cell r="B3926"/>
          <cell r="C3926"/>
          <cell r="D3926"/>
          <cell r="E3926"/>
          <cell r="F3926"/>
          <cell r="G3926"/>
        </row>
        <row r="3927">
          <cell r="B3927"/>
          <cell r="C3927"/>
          <cell r="D3927"/>
          <cell r="E3927"/>
          <cell r="F3927"/>
          <cell r="G3927"/>
        </row>
        <row r="3928">
          <cell r="B3928"/>
          <cell r="C3928"/>
          <cell r="D3928"/>
          <cell r="E3928"/>
          <cell r="F3928"/>
          <cell r="G3928"/>
        </row>
        <row r="3929">
          <cell r="B3929"/>
          <cell r="C3929"/>
          <cell r="D3929"/>
          <cell r="E3929"/>
          <cell r="F3929"/>
          <cell r="G3929"/>
        </row>
        <row r="3930">
          <cell r="B3930"/>
          <cell r="C3930"/>
          <cell r="D3930"/>
          <cell r="E3930"/>
          <cell r="F3930"/>
          <cell r="G3930"/>
        </row>
        <row r="3931">
          <cell r="B3931"/>
          <cell r="C3931"/>
          <cell r="D3931"/>
          <cell r="E3931"/>
          <cell r="F3931"/>
          <cell r="G3931"/>
        </row>
        <row r="3932">
          <cell r="B3932"/>
          <cell r="C3932"/>
          <cell r="D3932"/>
          <cell r="E3932"/>
          <cell r="F3932"/>
          <cell r="G3932"/>
        </row>
        <row r="3933">
          <cell r="B3933"/>
          <cell r="C3933"/>
          <cell r="D3933"/>
          <cell r="E3933"/>
          <cell r="F3933"/>
          <cell r="G3933"/>
        </row>
        <row r="3934">
          <cell r="B3934"/>
          <cell r="C3934"/>
          <cell r="D3934"/>
          <cell r="E3934"/>
          <cell r="F3934"/>
          <cell r="G3934"/>
        </row>
        <row r="3935">
          <cell r="B3935"/>
          <cell r="C3935"/>
          <cell r="D3935"/>
          <cell r="E3935"/>
          <cell r="F3935"/>
          <cell r="G3935"/>
        </row>
        <row r="3936">
          <cell r="B3936"/>
          <cell r="C3936"/>
          <cell r="D3936"/>
          <cell r="E3936"/>
          <cell r="F3936"/>
          <cell r="G3936"/>
        </row>
        <row r="3937">
          <cell r="B3937"/>
          <cell r="C3937"/>
          <cell r="D3937"/>
          <cell r="E3937"/>
          <cell r="F3937"/>
          <cell r="G3937"/>
        </row>
        <row r="3938">
          <cell r="B3938"/>
          <cell r="C3938"/>
          <cell r="D3938"/>
          <cell r="E3938"/>
          <cell r="F3938"/>
          <cell r="G3938"/>
        </row>
        <row r="3939">
          <cell r="B3939"/>
          <cell r="C3939"/>
          <cell r="D3939"/>
          <cell r="E3939"/>
          <cell r="F3939"/>
          <cell r="G3939"/>
        </row>
        <row r="3940">
          <cell r="B3940"/>
          <cell r="C3940"/>
          <cell r="D3940"/>
          <cell r="E3940"/>
          <cell r="F3940"/>
          <cell r="G3940"/>
        </row>
        <row r="3941">
          <cell r="B3941"/>
          <cell r="C3941"/>
          <cell r="D3941"/>
          <cell r="E3941"/>
          <cell r="F3941"/>
          <cell r="G3941"/>
        </row>
        <row r="3942">
          <cell r="B3942"/>
          <cell r="C3942"/>
          <cell r="D3942"/>
          <cell r="E3942"/>
          <cell r="F3942"/>
          <cell r="G3942"/>
        </row>
        <row r="3943">
          <cell r="B3943"/>
          <cell r="C3943"/>
          <cell r="D3943"/>
          <cell r="E3943"/>
          <cell r="F3943"/>
          <cell r="G3943"/>
        </row>
        <row r="3944">
          <cell r="B3944"/>
          <cell r="C3944"/>
          <cell r="D3944"/>
          <cell r="E3944"/>
          <cell r="F3944"/>
          <cell r="G3944"/>
        </row>
        <row r="3945">
          <cell r="B3945"/>
          <cell r="C3945"/>
          <cell r="D3945"/>
          <cell r="E3945"/>
          <cell r="F3945"/>
          <cell r="G3945"/>
        </row>
        <row r="3946">
          <cell r="B3946"/>
          <cell r="C3946"/>
          <cell r="D3946"/>
          <cell r="E3946"/>
          <cell r="F3946"/>
          <cell r="G3946"/>
        </row>
        <row r="3947">
          <cell r="B3947"/>
          <cell r="C3947"/>
          <cell r="D3947"/>
          <cell r="E3947"/>
          <cell r="F3947"/>
          <cell r="G3947"/>
        </row>
        <row r="3948">
          <cell r="B3948"/>
          <cell r="C3948"/>
          <cell r="D3948"/>
          <cell r="E3948"/>
          <cell r="F3948"/>
          <cell r="G3948"/>
        </row>
        <row r="3949">
          <cell r="B3949"/>
          <cell r="C3949"/>
          <cell r="D3949"/>
          <cell r="E3949"/>
          <cell r="F3949"/>
          <cell r="G3949"/>
        </row>
        <row r="3950">
          <cell r="B3950"/>
          <cell r="C3950"/>
          <cell r="D3950"/>
          <cell r="E3950"/>
          <cell r="F3950"/>
          <cell r="G3950"/>
        </row>
        <row r="3951">
          <cell r="B3951"/>
          <cell r="C3951"/>
          <cell r="D3951"/>
          <cell r="E3951"/>
          <cell r="F3951"/>
          <cell r="G3951"/>
        </row>
        <row r="3952">
          <cell r="B3952"/>
          <cell r="C3952"/>
          <cell r="D3952"/>
          <cell r="E3952"/>
          <cell r="F3952"/>
          <cell r="G3952"/>
        </row>
        <row r="3953">
          <cell r="B3953"/>
          <cell r="C3953"/>
          <cell r="D3953"/>
          <cell r="E3953"/>
          <cell r="F3953"/>
          <cell r="G3953"/>
        </row>
        <row r="3954">
          <cell r="B3954"/>
          <cell r="C3954"/>
          <cell r="D3954"/>
          <cell r="E3954"/>
          <cell r="F3954"/>
          <cell r="G3954"/>
        </row>
        <row r="3955">
          <cell r="B3955"/>
          <cell r="C3955"/>
          <cell r="D3955"/>
          <cell r="E3955"/>
          <cell r="F3955"/>
          <cell r="G3955"/>
        </row>
        <row r="3956">
          <cell r="B3956"/>
          <cell r="C3956"/>
          <cell r="D3956"/>
          <cell r="E3956"/>
          <cell r="F3956"/>
          <cell r="G3956"/>
        </row>
        <row r="3957">
          <cell r="B3957"/>
          <cell r="C3957"/>
          <cell r="D3957"/>
          <cell r="E3957"/>
          <cell r="F3957"/>
          <cell r="G3957"/>
        </row>
        <row r="3958">
          <cell r="B3958"/>
          <cell r="C3958"/>
          <cell r="D3958"/>
          <cell r="E3958"/>
          <cell r="F3958"/>
          <cell r="G3958"/>
        </row>
        <row r="3959">
          <cell r="B3959"/>
          <cell r="C3959"/>
          <cell r="D3959"/>
          <cell r="E3959"/>
          <cell r="F3959"/>
          <cell r="G3959"/>
        </row>
        <row r="3960">
          <cell r="B3960"/>
          <cell r="C3960"/>
          <cell r="D3960"/>
          <cell r="E3960"/>
          <cell r="F3960"/>
          <cell r="G3960"/>
        </row>
        <row r="3961">
          <cell r="B3961"/>
          <cell r="C3961"/>
          <cell r="D3961"/>
          <cell r="E3961"/>
          <cell r="F3961"/>
          <cell r="G3961"/>
        </row>
        <row r="3962">
          <cell r="B3962"/>
          <cell r="C3962"/>
          <cell r="D3962"/>
          <cell r="E3962"/>
          <cell r="F3962"/>
          <cell r="G3962"/>
        </row>
        <row r="3963">
          <cell r="B3963"/>
          <cell r="C3963"/>
          <cell r="D3963"/>
          <cell r="E3963"/>
          <cell r="F3963"/>
          <cell r="G3963"/>
        </row>
        <row r="3964">
          <cell r="B3964"/>
          <cell r="C3964"/>
          <cell r="D3964"/>
          <cell r="E3964"/>
          <cell r="F3964"/>
          <cell r="G3964"/>
        </row>
        <row r="3965">
          <cell r="B3965"/>
          <cell r="C3965"/>
          <cell r="D3965"/>
          <cell r="E3965"/>
          <cell r="F3965"/>
          <cell r="G3965"/>
        </row>
        <row r="3966">
          <cell r="B3966"/>
          <cell r="C3966"/>
          <cell r="D3966"/>
          <cell r="E3966"/>
          <cell r="F3966"/>
          <cell r="G3966"/>
        </row>
        <row r="3967">
          <cell r="B3967"/>
          <cell r="C3967"/>
          <cell r="D3967"/>
          <cell r="E3967"/>
          <cell r="F3967"/>
          <cell r="G3967"/>
        </row>
        <row r="3968">
          <cell r="B3968"/>
          <cell r="C3968"/>
          <cell r="D3968"/>
          <cell r="E3968"/>
          <cell r="F3968"/>
          <cell r="G3968"/>
        </row>
        <row r="3969">
          <cell r="B3969"/>
          <cell r="C3969"/>
          <cell r="D3969"/>
          <cell r="E3969"/>
          <cell r="F3969"/>
          <cell r="G3969"/>
        </row>
        <row r="3970">
          <cell r="B3970"/>
          <cell r="C3970"/>
          <cell r="D3970"/>
          <cell r="E3970"/>
          <cell r="F3970"/>
          <cell r="G3970"/>
        </row>
        <row r="3971">
          <cell r="B3971"/>
          <cell r="C3971"/>
          <cell r="D3971"/>
          <cell r="E3971"/>
          <cell r="F3971"/>
          <cell r="G3971"/>
        </row>
        <row r="3972">
          <cell r="B3972"/>
          <cell r="C3972"/>
          <cell r="D3972"/>
          <cell r="E3972"/>
          <cell r="F3972"/>
          <cell r="G3972"/>
        </row>
        <row r="3973">
          <cell r="B3973"/>
          <cell r="C3973"/>
          <cell r="D3973"/>
          <cell r="E3973"/>
          <cell r="F3973"/>
          <cell r="G3973"/>
        </row>
        <row r="3974">
          <cell r="B3974"/>
          <cell r="C3974"/>
          <cell r="D3974"/>
          <cell r="E3974"/>
          <cell r="F3974"/>
          <cell r="G3974"/>
        </row>
        <row r="3975">
          <cell r="B3975"/>
          <cell r="C3975"/>
          <cell r="D3975"/>
          <cell r="E3975"/>
          <cell r="F3975"/>
          <cell r="G3975"/>
        </row>
        <row r="3976">
          <cell r="B3976"/>
          <cell r="C3976"/>
          <cell r="D3976"/>
          <cell r="E3976"/>
          <cell r="F3976"/>
          <cell r="G3976"/>
        </row>
        <row r="3977">
          <cell r="B3977"/>
          <cell r="C3977"/>
          <cell r="D3977"/>
          <cell r="E3977"/>
          <cell r="F3977"/>
          <cell r="G3977"/>
        </row>
        <row r="3978">
          <cell r="B3978"/>
          <cell r="C3978"/>
          <cell r="D3978"/>
          <cell r="E3978"/>
          <cell r="F3978"/>
          <cell r="G3978"/>
        </row>
        <row r="3979">
          <cell r="B3979"/>
          <cell r="C3979"/>
          <cell r="D3979"/>
          <cell r="E3979"/>
          <cell r="F3979"/>
          <cell r="G3979"/>
        </row>
        <row r="3980">
          <cell r="B3980"/>
          <cell r="C3980"/>
          <cell r="D3980"/>
          <cell r="E3980"/>
          <cell r="F3980"/>
          <cell r="G3980"/>
        </row>
        <row r="3981">
          <cell r="B3981"/>
          <cell r="C3981"/>
          <cell r="D3981"/>
          <cell r="E3981"/>
          <cell r="F3981"/>
          <cell r="G3981"/>
        </row>
        <row r="3982">
          <cell r="B3982"/>
          <cell r="C3982"/>
          <cell r="D3982"/>
          <cell r="E3982"/>
          <cell r="F3982"/>
          <cell r="G3982"/>
        </row>
        <row r="3983">
          <cell r="B3983"/>
          <cell r="C3983"/>
          <cell r="D3983"/>
          <cell r="E3983"/>
          <cell r="F3983"/>
          <cell r="G3983"/>
        </row>
        <row r="3984">
          <cell r="B3984"/>
          <cell r="C3984"/>
          <cell r="D3984"/>
          <cell r="E3984"/>
          <cell r="F3984"/>
          <cell r="G3984"/>
        </row>
        <row r="3985">
          <cell r="B3985"/>
          <cell r="C3985"/>
          <cell r="D3985"/>
          <cell r="E3985"/>
          <cell r="F3985"/>
          <cell r="G3985"/>
        </row>
        <row r="3986">
          <cell r="B3986"/>
          <cell r="C3986"/>
          <cell r="D3986"/>
          <cell r="E3986"/>
          <cell r="F3986"/>
          <cell r="G3986"/>
        </row>
        <row r="3987">
          <cell r="B3987"/>
          <cell r="C3987"/>
          <cell r="D3987"/>
          <cell r="E3987"/>
          <cell r="F3987"/>
          <cell r="G3987"/>
        </row>
        <row r="3988">
          <cell r="B3988"/>
          <cell r="C3988"/>
          <cell r="D3988"/>
          <cell r="E3988"/>
          <cell r="F3988"/>
          <cell r="G3988"/>
        </row>
        <row r="3989">
          <cell r="B3989"/>
          <cell r="C3989"/>
          <cell r="D3989"/>
          <cell r="E3989"/>
          <cell r="F3989"/>
          <cell r="G3989"/>
        </row>
        <row r="3990">
          <cell r="B3990"/>
          <cell r="C3990"/>
          <cell r="D3990"/>
          <cell r="E3990"/>
          <cell r="F3990"/>
          <cell r="G3990"/>
        </row>
        <row r="3991">
          <cell r="B3991"/>
          <cell r="C3991"/>
          <cell r="D3991"/>
          <cell r="E3991"/>
          <cell r="F3991"/>
          <cell r="G3991"/>
        </row>
        <row r="3992">
          <cell r="B3992"/>
          <cell r="C3992"/>
          <cell r="D3992"/>
          <cell r="E3992"/>
          <cell r="F3992"/>
          <cell r="G3992"/>
        </row>
        <row r="3993">
          <cell r="B3993"/>
          <cell r="C3993"/>
          <cell r="D3993"/>
          <cell r="E3993"/>
          <cell r="F3993"/>
          <cell r="G3993"/>
        </row>
        <row r="3994">
          <cell r="B3994"/>
          <cell r="C3994"/>
          <cell r="D3994"/>
          <cell r="E3994"/>
          <cell r="F3994"/>
          <cell r="G3994"/>
        </row>
        <row r="3995">
          <cell r="B3995"/>
          <cell r="C3995"/>
          <cell r="D3995"/>
          <cell r="E3995"/>
          <cell r="F3995"/>
          <cell r="G3995"/>
        </row>
        <row r="3996">
          <cell r="B3996"/>
          <cell r="C3996"/>
          <cell r="D3996"/>
          <cell r="E3996"/>
          <cell r="F3996"/>
          <cell r="G3996"/>
        </row>
        <row r="3997">
          <cell r="B3997"/>
          <cell r="C3997"/>
          <cell r="D3997"/>
          <cell r="E3997"/>
          <cell r="F3997"/>
          <cell r="G3997"/>
        </row>
        <row r="3998">
          <cell r="B3998"/>
          <cell r="C3998"/>
          <cell r="D3998"/>
          <cell r="E3998"/>
          <cell r="F3998"/>
          <cell r="G3998"/>
        </row>
        <row r="3999">
          <cell r="B3999"/>
          <cell r="C3999"/>
          <cell r="D3999"/>
          <cell r="E3999"/>
          <cell r="F3999"/>
          <cell r="G3999"/>
        </row>
        <row r="4000">
          <cell r="B4000"/>
          <cell r="C4000"/>
          <cell r="D4000"/>
          <cell r="E4000"/>
          <cell r="F4000"/>
          <cell r="G4000"/>
        </row>
        <row r="4001">
          <cell r="B4001"/>
          <cell r="C4001"/>
          <cell r="D4001"/>
          <cell r="E4001"/>
          <cell r="F4001"/>
          <cell r="G4001"/>
        </row>
        <row r="4002">
          <cell r="B4002"/>
          <cell r="C4002"/>
          <cell r="D4002"/>
          <cell r="E4002"/>
          <cell r="F4002"/>
          <cell r="G4002"/>
        </row>
        <row r="4003">
          <cell r="B4003"/>
          <cell r="C4003"/>
          <cell r="D4003"/>
          <cell r="E4003"/>
          <cell r="F4003"/>
          <cell r="G4003"/>
        </row>
        <row r="4004">
          <cell r="B4004"/>
          <cell r="C4004"/>
          <cell r="D4004"/>
          <cell r="E4004"/>
          <cell r="F4004"/>
          <cell r="G4004"/>
        </row>
        <row r="4005">
          <cell r="B4005"/>
          <cell r="C4005"/>
          <cell r="D4005"/>
          <cell r="E4005"/>
          <cell r="F4005"/>
          <cell r="G4005"/>
        </row>
        <row r="4006">
          <cell r="B4006"/>
          <cell r="C4006"/>
          <cell r="D4006"/>
          <cell r="E4006"/>
        </row>
        <row r="4007">
          <cell r="B4007"/>
          <cell r="C4007"/>
          <cell r="D4007"/>
          <cell r="E4007"/>
        </row>
        <row r="4008">
          <cell r="B4008"/>
          <cell r="C4008"/>
          <cell r="D4008"/>
          <cell r="E4008"/>
        </row>
        <row r="4009">
          <cell r="B4009"/>
          <cell r="C4009"/>
          <cell r="D4009"/>
          <cell r="E4009"/>
        </row>
        <row r="4010">
          <cell r="B4010"/>
          <cell r="C4010"/>
          <cell r="D4010"/>
          <cell r="E4010"/>
        </row>
        <row r="4011">
          <cell r="B4011"/>
          <cell r="C4011"/>
          <cell r="D4011"/>
          <cell r="E4011"/>
        </row>
        <row r="4012">
          <cell r="B4012"/>
          <cell r="C4012"/>
          <cell r="D4012"/>
          <cell r="E4012"/>
        </row>
        <row r="4013">
          <cell r="B4013"/>
          <cell r="C4013"/>
          <cell r="D4013"/>
          <cell r="E4013"/>
        </row>
        <row r="4014">
          <cell r="B4014"/>
          <cell r="C4014"/>
          <cell r="D4014"/>
          <cell r="E4014"/>
        </row>
        <row r="4015">
          <cell r="B4015"/>
          <cell r="C4015"/>
          <cell r="D4015"/>
          <cell r="E4015"/>
        </row>
        <row r="4016">
          <cell r="B4016"/>
          <cell r="C4016"/>
          <cell r="D4016"/>
          <cell r="E4016"/>
        </row>
        <row r="4017">
          <cell r="B4017"/>
          <cell r="C4017"/>
          <cell r="D4017"/>
          <cell r="E4017"/>
        </row>
        <row r="4018">
          <cell r="B4018"/>
          <cell r="C4018"/>
          <cell r="D4018"/>
          <cell r="E4018"/>
        </row>
        <row r="4019">
          <cell r="B4019"/>
          <cell r="C4019"/>
          <cell r="D4019"/>
          <cell r="E4019"/>
        </row>
        <row r="4020">
          <cell r="B4020"/>
          <cell r="C4020"/>
          <cell r="D4020"/>
          <cell r="E4020"/>
        </row>
        <row r="4021">
          <cell r="B4021"/>
          <cell r="C4021"/>
          <cell r="D4021"/>
          <cell r="E4021"/>
        </row>
        <row r="4022">
          <cell r="B4022"/>
          <cell r="C4022"/>
          <cell r="D4022"/>
          <cell r="E4022"/>
        </row>
        <row r="4023">
          <cell r="B4023"/>
          <cell r="C4023"/>
          <cell r="D4023"/>
          <cell r="E4023"/>
        </row>
        <row r="4024">
          <cell r="B4024"/>
          <cell r="C4024"/>
          <cell r="D4024"/>
          <cell r="E4024"/>
        </row>
        <row r="4025">
          <cell r="B4025"/>
          <cell r="C4025"/>
          <cell r="D4025"/>
          <cell r="E4025"/>
        </row>
        <row r="4026">
          <cell r="B4026"/>
          <cell r="C4026"/>
          <cell r="D4026"/>
          <cell r="E4026"/>
        </row>
        <row r="4027">
          <cell r="B4027"/>
          <cell r="C4027"/>
          <cell r="D4027"/>
          <cell r="E4027"/>
        </row>
        <row r="4028">
          <cell r="B4028"/>
          <cell r="C4028"/>
          <cell r="D4028"/>
          <cell r="E4028"/>
        </row>
        <row r="4029">
          <cell r="B4029"/>
          <cell r="C4029"/>
          <cell r="D4029"/>
          <cell r="E4029"/>
        </row>
        <row r="4030">
          <cell r="B4030"/>
          <cell r="C4030"/>
          <cell r="D4030"/>
          <cell r="E4030"/>
        </row>
        <row r="4031">
          <cell r="B4031"/>
          <cell r="C4031"/>
          <cell r="D4031"/>
          <cell r="E4031"/>
        </row>
        <row r="4032">
          <cell r="B4032"/>
          <cell r="C4032"/>
          <cell r="D4032"/>
          <cell r="E4032"/>
        </row>
        <row r="4033">
          <cell r="B4033"/>
          <cell r="C4033"/>
          <cell r="D4033"/>
          <cell r="E4033"/>
        </row>
        <row r="4034">
          <cell r="B4034"/>
          <cell r="C4034"/>
          <cell r="D4034"/>
          <cell r="E4034"/>
        </row>
        <row r="4035">
          <cell r="B4035"/>
          <cell r="C4035"/>
          <cell r="D4035"/>
          <cell r="E4035"/>
        </row>
        <row r="4036">
          <cell r="B4036"/>
          <cell r="C4036"/>
          <cell r="D4036"/>
          <cell r="E4036"/>
        </row>
        <row r="4037">
          <cell r="B4037"/>
          <cell r="C4037"/>
          <cell r="D4037"/>
          <cell r="E4037"/>
        </row>
        <row r="4038">
          <cell r="B4038"/>
          <cell r="C4038"/>
          <cell r="D4038"/>
          <cell r="E4038"/>
        </row>
        <row r="4039">
          <cell r="B4039"/>
          <cell r="C4039"/>
          <cell r="D4039"/>
          <cell r="E4039"/>
        </row>
        <row r="4040">
          <cell r="B4040"/>
          <cell r="C4040"/>
          <cell r="D4040"/>
          <cell r="E4040"/>
        </row>
        <row r="4041">
          <cell r="B4041"/>
          <cell r="C4041"/>
          <cell r="D4041"/>
          <cell r="E4041"/>
        </row>
        <row r="4042">
          <cell r="B4042"/>
          <cell r="C4042"/>
          <cell r="D4042"/>
          <cell r="E4042"/>
        </row>
        <row r="4043">
          <cell r="B4043"/>
          <cell r="C4043"/>
          <cell r="D4043"/>
          <cell r="E4043"/>
        </row>
        <row r="4044">
          <cell r="B4044"/>
          <cell r="C4044"/>
          <cell r="D4044"/>
          <cell r="E4044"/>
        </row>
        <row r="4045">
          <cell r="B4045"/>
          <cell r="C4045"/>
          <cell r="D4045"/>
          <cell r="E4045"/>
        </row>
        <row r="4046">
          <cell r="B4046"/>
          <cell r="C4046"/>
          <cell r="D4046"/>
          <cell r="E4046"/>
        </row>
        <row r="4047">
          <cell r="B4047"/>
          <cell r="C4047"/>
          <cell r="D4047"/>
          <cell r="E4047"/>
        </row>
        <row r="4048">
          <cell r="B4048"/>
          <cell r="C4048"/>
          <cell r="D4048"/>
          <cell r="E4048"/>
        </row>
        <row r="4049">
          <cell r="B4049"/>
          <cell r="C4049"/>
          <cell r="D4049"/>
          <cell r="E4049"/>
        </row>
        <row r="4050">
          <cell r="B4050"/>
          <cell r="C4050"/>
          <cell r="D4050"/>
          <cell r="E4050"/>
        </row>
        <row r="4051">
          <cell r="B4051"/>
          <cell r="C4051"/>
          <cell r="D4051"/>
          <cell r="E4051"/>
        </row>
        <row r="4052">
          <cell r="B4052"/>
          <cell r="C4052"/>
          <cell r="D4052"/>
          <cell r="E4052"/>
        </row>
        <row r="4053">
          <cell r="B4053"/>
          <cell r="C4053"/>
          <cell r="D4053"/>
          <cell r="E4053"/>
        </row>
        <row r="4054">
          <cell r="B4054"/>
          <cell r="C4054"/>
          <cell r="D4054"/>
          <cell r="E4054"/>
        </row>
        <row r="4055">
          <cell r="B4055"/>
          <cell r="C4055"/>
          <cell r="D4055"/>
          <cell r="E4055"/>
        </row>
        <row r="4056">
          <cell r="B4056"/>
          <cell r="C4056"/>
          <cell r="D4056"/>
          <cell r="E4056"/>
        </row>
        <row r="4057">
          <cell r="B4057"/>
          <cell r="C4057"/>
          <cell r="D4057"/>
          <cell r="E4057"/>
        </row>
        <row r="4058">
          <cell r="B4058"/>
          <cell r="C4058"/>
          <cell r="D4058"/>
          <cell r="E4058"/>
        </row>
        <row r="4059">
          <cell r="B4059"/>
          <cell r="C4059"/>
          <cell r="D4059"/>
          <cell r="E4059"/>
        </row>
        <row r="4060">
          <cell r="B4060"/>
          <cell r="C4060"/>
          <cell r="D4060"/>
          <cell r="E4060"/>
        </row>
        <row r="4061">
          <cell r="B4061"/>
          <cell r="C4061"/>
          <cell r="D4061"/>
          <cell r="E4061"/>
        </row>
        <row r="4062">
          <cell r="B4062"/>
          <cell r="C4062"/>
          <cell r="D4062"/>
          <cell r="E4062"/>
        </row>
        <row r="4063">
          <cell r="B4063"/>
          <cell r="C4063"/>
          <cell r="D4063"/>
          <cell r="E4063"/>
        </row>
        <row r="4064">
          <cell r="B4064"/>
          <cell r="C4064"/>
          <cell r="D4064"/>
          <cell r="E4064"/>
        </row>
        <row r="4065">
          <cell r="B4065"/>
          <cell r="C4065"/>
          <cell r="D4065"/>
          <cell r="E4065"/>
        </row>
        <row r="4066">
          <cell r="B4066"/>
          <cell r="C4066"/>
          <cell r="D4066"/>
          <cell r="E4066"/>
        </row>
        <row r="4067">
          <cell r="B4067"/>
          <cell r="C4067"/>
          <cell r="D4067"/>
          <cell r="E4067"/>
        </row>
        <row r="4068">
          <cell r="B4068"/>
          <cell r="C4068"/>
          <cell r="D4068"/>
          <cell r="E4068"/>
        </row>
        <row r="4069">
          <cell r="B4069"/>
          <cell r="C4069"/>
          <cell r="D4069"/>
          <cell r="E4069"/>
        </row>
        <row r="4070">
          <cell r="B4070"/>
          <cell r="C4070"/>
          <cell r="D4070"/>
          <cell r="E4070"/>
        </row>
        <row r="4071">
          <cell r="B4071"/>
          <cell r="C4071"/>
          <cell r="D4071"/>
          <cell r="E4071"/>
        </row>
        <row r="4072">
          <cell r="B4072"/>
          <cell r="C4072"/>
          <cell r="D4072"/>
          <cell r="E4072"/>
        </row>
        <row r="4073">
          <cell r="B4073"/>
          <cell r="C4073"/>
          <cell r="D4073"/>
          <cell r="E4073"/>
        </row>
        <row r="4074">
          <cell r="B4074"/>
          <cell r="C4074"/>
          <cell r="D4074"/>
          <cell r="E4074"/>
        </row>
        <row r="4075">
          <cell r="B4075"/>
          <cell r="C4075"/>
          <cell r="D4075"/>
          <cell r="E4075"/>
        </row>
        <row r="4076">
          <cell r="B4076"/>
          <cell r="C4076"/>
          <cell r="D4076"/>
          <cell r="E4076"/>
        </row>
        <row r="4077">
          <cell r="B4077"/>
          <cell r="C4077"/>
          <cell r="D4077"/>
          <cell r="E4077"/>
        </row>
        <row r="4078">
          <cell r="B4078"/>
          <cell r="C4078"/>
          <cell r="D4078"/>
          <cell r="E4078"/>
        </row>
        <row r="4079">
          <cell r="B4079"/>
          <cell r="C4079"/>
          <cell r="D4079"/>
          <cell r="E4079"/>
        </row>
        <row r="4080">
          <cell r="B4080"/>
          <cell r="C4080"/>
          <cell r="D4080"/>
          <cell r="E4080"/>
        </row>
        <row r="4081">
          <cell r="B4081"/>
          <cell r="C4081"/>
          <cell r="D4081"/>
          <cell r="E4081"/>
        </row>
        <row r="4082">
          <cell r="B4082"/>
          <cell r="C4082"/>
          <cell r="D4082"/>
          <cell r="E4082"/>
        </row>
        <row r="4083">
          <cell r="B4083"/>
          <cell r="C4083"/>
          <cell r="D4083"/>
          <cell r="E4083"/>
        </row>
        <row r="4084">
          <cell r="B4084"/>
          <cell r="C4084"/>
          <cell r="D4084"/>
          <cell r="E4084"/>
        </row>
        <row r="4085">
          <cell r="B4085"/>
          <cell r="C4085"/>
          <cell r="D4085"/>
          <cell r="E4085"/>
        </row>
        <row r="4086">
          <cell r="B4086"/>
          <cell r="C4086"/>
          <cell r="D4086"/>
          <cell r="E4086"/>
        </row>
        <row r="4087">
          <cell r="B4087"/>
          <cell r="C4087"/>
          <cell r="D4087"/>
          <cell r="E4087"/>
        </row>
        <row r="4088">
          <cell r="B4088"/>
          <cell r="C4088"/>
          <cell r="D4088"/>
          <cell r="E4088"/>
        </row>
        <row r="4089">
          <cell r="B4089"/>
          <cell r="C4089"/>
          <cell r="D4089"/>
          <cell r="E4089"/>
        </row>
        <row r="4090">
          <cell r="B4090"/>
          <cell r="C4090"/>
          <cell r="D4090"/>
          <cell r="E4090"/>
        </row>
        <row r="4091">
          <cell r="B4091"/>
          <cell r="C4091"/>
          <cell r="D4091"/>
          <cell r="E4091"/>
        </row>
        <row r="4092">
          <cell r="B4092"/>
          <cell r="C4092"/>
          <cell r="D4092"/>
          <cell r="E4092"/>
        </row>
        <row r="4093">
          <cell r="B4093"/>
          <cell r="C4093"/>
          <cell r="D4093"/>
          <cell r="E4093"/>
        </row>
        <row r="4094">
          <cell r="B4094"/>
          <cell r="C4094"/>
          <cell r="D4094"/>
          <cell r="E4094"/>
        </row>
        <row r="4095">
          <cell r="B4095"/>
          <cell r="C4095"/>
          <cell r="D4095"/>
          <cell r="E4095"/>
        </row>
        <row r="4096">
          <cell r="B4096"/>
          <cell r="C4096"/>
          <cell r="D4096"/>
          <cell r="E4096"/>
        </row>
        <row r="4097">
          <cell r="B4097"/>
          <cell r="C4097"/>
          <cell r="D4097"/>
          <cell r="E4097"/>
        </row>
        <row r="4098">
          <cell r="B4098"/>
          <cell r="C4098"/>
          <cell r="D4098"/>
          <cell r="E4098"/>
        </row>
        <row r="4099">
          <cell r="B4099"/>
          <cell r="C4099"/>
          <cell r="D4099"/>
          <cell r="E4099"/>
        </row>
        <row r="4100">
          <cell r="B4100"/>
          <cell r="C4100"/>
          <cell r="D4100"/>
          <cell r="E4100"/>
        </row>
        <row r="4101">
          <cell r="B4101"/>
          <cell r="C4101"/>
          <cell r="D4101"/>
          <cell r="E4101"/>
        </row>
        <row r="4102">
          <cell r="B4102"/>
          <cell r="C4102"/>
          <cell r="D4102"/>
          <cell r="E4102"/>
        </row>
        <row r="4103">
          <cell r="B4103"/>
          <cell r="C4103"/>
          <cell r="D4103"/>
          <cell r="E4103"/>
        </row>
        <row r="4104">
          <cell r="B4104"/>
          <cell r="C4104"/>
          <cell r="D4104"/>
          <cell r="E4104"/>
        </row>
        <row r="4105">
          <cell r="B4105"/>
          <cell r="C4105"/>
          <cell r="D4105"/>
          <cell r="E4105"/>
        </row>
        <row r="4106">
          <cell r="B4106"/>
          <cell r="C4106"/>
          <cell r="D4106"/>
          <cell r="E4106"/>
        </row>
      </sheetData>
      <sheetData sheetId="1">
        <row r="6">
          <cell r="D6">
            <v>44925</v>
          </cell>
        </row>
        <row r="7">
          <cell r="D7">
            <v>44924</v>
          </cell>
        </row>
        <row r="8">
          <cell r="D8">
            <v>44923</v>
          </cell>
        </row>
        <row r="9">
          <cell r="D9">
            <v>44922</v>
          </cell>
        </row>
        <row r="10">
          <cell r="D10">
            <v>44921</v>
          </cell>
        </row>
        <row r="11">
          <cell r="D11">
            <v>44918</v>
          </cell>
        </row>
        <row r="12">
          <cell r="D12">
            <v>44917</v>
          </cell>
        </row>
        <row r="13">
          <cell r="D13">
            <v>44916</v>
          </cell>
        </row>
        <row r="14">
          <cell r="D14">
            <v>44915</v>
          </cell>
        </row>
        <row r="15">
          <cell r="D15">
            <v>44914</v>
          </cell>
        </row>
        <row r="16">
          <cell r="D16">
            <v>44911</v>
          </cell>
        </row>
        <row r="17">
          <cell r="D17">
            <v>44910</v>
          </cell>
        </row>
        <row r="18">
          <cell r="D18">
            <v>44909</v>
          </cell>
        </row>
        <row r="19">
          <cell r="D19">
            <v>44908</v>
          </cell>
        </row>
        <row r="20">
          <cell r="D20">
            <v>44907</v>
          </cell>
        </row>
        <row r="21">
          <cell r="D21">
            <v>44904</v>
          </cell>
        </row>
        <row r="22">
          <cell r="D22">
            <v>44903</v>
          </cell>
        </row>
        <row r="23">
          <cell r="D23">
            <v>44902</v>
          </cell>
        </row>
        <row r="24">
          <cell r="D24">
            <v>44901</v>
          </cell>
        </row>
        <row r="25">
          <cell r="D25">
            <v>44900</v>
          </cell>
        </row>
        <row r="26">
          <cell r="D26">
            <v>44897</v>
          </cell>
        </row>
        <row r="27">
          <cell r="D27">
            <v>44896</v>
          </cell>
        </row>
        <row r="28">
          <cell r="D28">
            <v>44895</v>
          </cell>
        </row>
        <row r="29">
          <cell r="D29">
            <v>44894</v>
          </cell>
        </row>
        <row r="30">
          <cell r="D30">
            <v>44893</v>
          </cell>
        </row>
        <row r="31">
          <cell r="D31">
            <v>44890</v>
          </cell>
        </row>
        <row r="32">
          <cell r="D32">
            <v>44889</v>
          </cell>
        </row>
        <row r="33">
          <cell r="D33">
            <v>44887</v>
          </cell>
        </row>
        <row r="34">
          <cell r="D34">
            <v>44886</v>
          </cell>
        </row>
        <row r="35">
          <cell r="D35">
            <v>44883</v>
          </cell>
        </row>
        <row r="36">
          <cell r="D36">
            <v>44882</v>
          </cell>
        </row>
        <row r="37">
          <cell r="D37">
            <v>44881</v>
          </cell>
        </row>
        <row r="38">
          <cell r="D38">
            <v>44880</v>
          </cell>
        </row>
        <row r="39">
          <cell r="D39">
            <v>44879</v>
          </cell>
        </row>
        <row r="40">
          <cell r="D40">
            <v>44876</v>
          </cell>
        </row>
        <row r="41">
          <cell r="D41">
            <v>44875</v>
          </cell>
        </row>
        <row r="42">
          <cell r="D42">
            <v>44874</v>
          </cell>
        </row>
        <row r="43">
          <cell r="D43">
            <v>44873</v>
          </cell>
        </row>
        <row r="44">
          <cell r="D44">
            <v>44872</v>
          </cell>
        </row>
        <row r="45">
          <cell r="D45">
            <v>44869</v>
          </cell>
        </row>
        <row r="46">
          <cell r="D46">
            <v>44867</v>
          </cell>
        </row>
        <row r="47">
          <cell r="D47">
            <v>44866</v>
          </cell>
        </row>
        <row r="48">
          <cell r="D48">
            <v>44865</v>
          </cell>
        </row>
        <row r="49">
          <cell r="D49">
            <v>44862</v>
          </cell>
        </row>
        <row r="50">
          <cell r="D50">
            <v>44861</v>
          </cell>
        </row>
        <row r="51">
          <cell r="D51">
            <v>44860</v>
          </cell>
        </row>
        <row r="52">
          <cell r="D52">
            <v>44859</v>
          </cell>
        </row>
        <row r="53">
          <cell r="D53">
            <v>44858</v>
          </cell>
        </row>
        <row r="54">
          <cell r="D54">
            <v>44855</v>
          </cell>
        </row>
        <row r="55">
          <cell r="D55">
            <v>44854</v>
          </cell>
        </row>
        <row r="56">
          <cell r="D56">
            <v>44853</v>
          </cell>
        </row>
        <row r="57">
          <cell r="D57">
            <v>44852</v>
          </cell>
        </row>
        <row r="58">
          <cell r="D58">
            <v>44851</v>
          </cell>
        </row>
        <row r="59">
          <cell r="D59">
            <v>44848</v>
          </cell>
        </row>
        <row r="60">
          <cell r="D60">
            <v>44847</v>
          </cell>
        </row>
        <row r="61">
          <cell r="D61">
            <v>44846</v>
          </cell>
        </row>
        <row r="62">
          <cell r="D62">
            <v>44845</v>
          </cell>
        </row>
        <row r="63">
          <cell r="D63">
            <v>44841</v>
          </cell>
        </row>
        <row r="64">
          <cell r="D64">
            <v>44840</v>
          </cell>
        </row>
        <row r="65">
          <cell r="D65">
            <v>44839</v>
          </cell>
        </row>
        <row r="66">
          <cell r="D66">
            <v>44838</v>
          </cell>
        </row>
        <row r="67">
          <cell r="D67">
            <v>44837</v>
          </cell>
        </row>
        <row r="68">
          <cell r="D68">
            <v>44834</v>
          </cell>
        </row>
        <row r="69">
          <cell r="D69">
            <v>44833</v>
          </cell>
        </row>
        <row r="70">
          <cell r="D70">
            <v>44832</v>
          </cell>
        </row>
        <row r="71">
          <cell r="D71">
            <v>44831</v>
          </cell>
        </row>
        <row r="72">
          <cell r="D72">
            <v>44830</v>
          </cell>
        </row>
        <row r="73">
          <cell r="D73">
            <v>44826</v>
          </cell>
        </row>
        <row r="74">
          <cell r="D74">
            <v>44825</v>
          </cell>
        </row>
        <row r="75">
          <cell r="D75">
            <v>44824</v>
          </cell>
        </row>
        <row r="76">
          <cell r="D76">
            <v>44820</v>
          </cell>
        </row>
        <row r="77">
          <cell r="D77">
            <v>44819</v>
          </cell>
        </row>
        <row r="78">
          <cell r="D78">
            <v>44818</v>
          </cell>
        </row>
        <row r="79">
          <cell r="D79">
            <v>44817</v>
          </cell>
        </row>
        <row r="80">
          <cell r="D80">
            <v>44816</v>
          </cell>
        </row>
        <row r="81">
          <cell r="D81">
            <v>44813</v>
          </cell>
        </row>
        <row r="82">
          <cell r="D82">
            <v>44812</v>
          </cell>
        </row>
        <row r="83">
          <cell r="D83">
            <v>44811</v>
          </cell>
        </row>
        <row r="84">
          <cell r="D84">
            <v>44810</v>
          </cell>
        </row>
        <row r="85">
          <cell r="D85">
            <v>44809</v>
          </cell>
        </row>
        <row r="86">
          <cell r="D86">
            <v>44806</v>
          </cell>
        </row>
        <row r="87">
          <cell r="D87">
            <v>44805</v>
          </cell>
        </row>
        <row r="88">
          <cell r="D88">
            <v>44804</v>
          </cell>
        </row>
        <row r="89">
          <cell r="D89">
            <v>44803</v>
          </cell>
        </row>
        <row r="90">
          <cell r="D90">
            <v>44802</v>
          </cell>
        </row>
        <row r="91">
          <cell r="D91">
            <v>44799</v>
          </cell>
        </row>
        <row r="92">
          <cell r="D92">
            <v>44798</v>
          </cell>
        </row>
        <row r="93">
          <cell r="D93">
            <v>44797</v>
          </cell>
        </row>
        <row r="94">
          <cell r="D94">
            <v>44796</v>
          </cell>
        </row>
        <row r="95">
          <cell r="D95">
            <v>44795</v>
          </cell>
        </row>
        <row r="96">
          <cell r="D96">
            <v>44792</v>
          </cell>
        </row>
        <row r="97">
          <cell r="D97">
            <v>44791</v>
          </cell>
        </row>
        <row r="98">
          <cell r="D98">
            <v>44790</v>
          </cell>
        </row>
        <row r="99">
          <cell r="D99">
            <v>44789</v>
          </cell>
        </row>
        <row r="100">
          <cell r="D100">
            <v>44788</v>
          </cell>
        </row>
        <row r="101">
          <cell r="D101">
            <v>44785</v>
          </cell>
        </row>
        <row r="102">
          <cell r="D102">
            <v>44783</v>
          </cell>
        </row>
        <row r="103">
          <cell r="D103">
            <v>44782</v>
          </cell>
        </row>
        <row r="104">
          <cell r="D104">
            <v>44781</v>
          </cell>
        </row>
        <row r="105">
          <cell r="D105">
            <v>44778</v>
          </cell>
        </row>
        <row r="106">
          <cell r="D106">
            <v>44777</v>
          </cell>
        </row>
        <row r="107">
          <cell r="D107">
            <v>44776</v>
          </cell>
        </row>
        <row r="108">
          <cell r="D108">
            <v>44775</v>
          </cell>
        </row>
        <row r="109">
          <cell r="D109">
            <v>44774</v>
          </cell>
        </row>
        <row r="110">
          <cell r="D110">
            <v>44771</v>
          </cell>
        </row>
        <row r="111">
          <cell r="D111">
            <v>44770</v>
          </cell>
        </row>
        <row r="112">
          <cell r="D112">
            <v>44769</v>
          </cell>
        </row>
        <row r="113">
          <cell r="D113">
            <v>44768</v>
          </cell>
        </row>
        <row r="114">
          <cell r="D114">
            <v>44767</v>
          </cell>
        </row>
        <row r="115">
          <cell r="D115">
            <v>44764</v>
          </cell>
        </row>
        <row r="116">
          <cell r="D116">
            <v>44763</v>
          </cell>
        </row>
        <row r="117">
          <cell r="D117">
            <v>44762</v>
          </cell>
        </row>
        <row r="118">
          <cell r="D118">
            <v>44761</v>
          </cell>
        </row>
        <row r="119">
          <cell r="D119">
            <v>44757</v>
          </cell>
        </row>
        <row r="120">
          <cell r="D120">
            <v>44756</v>
          </cell>
        </row>
        <row r="121">
          <cell r="D121">
            <v>44755</v>
          </cell>
        </row>
        <row r="122">
          <cell r="D122">
            <v>44754</v>
          </cell>
        </row>
        <row r="123">
          <cell r="D123">
            <v>44753</v>
          </cell>
        </row>
        <row r="124">
          <cell r="D124">
            <v>44750</v>
          </cell>
        </row>
        <row r="125">
          <cell r="D125">
            <v>44749</v>
          </cell>
        </row>
        <row r="126">
          <cell r="D126">
            <v>44748</v>
          </cell>
        </row>
        <row r="127">
          <cell r="D127">
            <v>44747</v>
          </cell>
        </row>
        <row r="128">
          <cell r="D128">
            <v>44746</v>
          </cell>
        </row>
        <row r="129">
          <cell r="D129">
            <v>44743</v>
          </cell>
        </row>
        <row r="130">
          <cell r="D130">
            <v>44742</v>
          </cell>
        </row>
        <row r="131">
          <cell r="D131">
            <v>44741</v>
          </cell>
        </row>
        <row r="132">
          <cell r="D132">
            <v>44740</v>
          </cell>
        </row>
        <row r="133">
          <cell r="D133">
            <v>44739</v>
          </cell>
        </row>
        <row r="134">
          <cell r="D134">
            <v>44736</v>
          </cell>
        </row>
        <row r="135">
          <cell r="D135">
            <v>44735</v>
          </cell>
        </row>
        <row r="136">
          <cell r="D136">
            <v>44734</v>
          </cell>
        </row>
        <row r="137">
          <cell r="D137">
            <v>44733</v>
          </cell>
        </row>
        <row r="138">
          <cell r="D138">
            <v>44732</v>
          </cell>
        </row>
        <row r="139">
          <cell r="D139">
            <v>44729</v>
          </cell>
        </row>
        <row r="140">
          <cell r="D140">
            <v>44728</v>
          </cell>
        </row>
        <row r="141">
          <cell r="D141">
            <v>44727</v>
          </cell>
        </row>
        <row r="142">
          <cell r="D142">
            <v>44726</v>
          </cell>
        </row>
        <row r="143">
          <cell r="D143">
            <v>44725</v>
          </cell>
        </row>
        <row r="144">
          <cell r="D144">
            <v>44722</v>
          </cell>
        </row>
        <row r="145">
          <cell r="D145">
            <v>44721</v>
          </cell>
        </row>
        <row r="146">
          <cell r="D146">
            <v>44720</v>
          </cell>
        </row>
        <row r="147">
          <cell r="D147">
            <v>44719</v>
          </cell>
        </row>
        <row r="148">
          <cell r="D148">
            <v>44718</v>
          </cell>
        </row>
        <row r="149">
          <cell r="D149">
            <v>44715</v>
          </cell>
        </row>
        <row r="150">
          <cell r="D150">
            <v>44714</v>
          </cell>
        </row>
        <row r="151">
          <cell r="D151">
            <v>44713</v>
          </cell>
        </row>
        <row r="152">
          <cell r="D152">
            <v>44712</v>
          </cell>
        </row>
        <row r="153">
          <cell r="D153">
            <v>44711</v>
          </cell>
        </row>
        <row r="154">
          <cell r="D154">
            <v>44708</v>
          </cell>
        </row>
        <row r="155">
          <cell r="D155">
            <v>44707</v>
          </cell>
        </row>
        <row r="156">
          <cell r="D156">
            <v>44706</v>
          </cell>
        </row>
        <row r="157">
          <cell r="D157">
            <v>44705</v>
          </cell>
        </row>
        <row r="158">
          <cell r="D158">
            <v>44704</v>
          </cell>
        </row>
        <row r="159">
          <cell r="D159">
            <v>44701</v>
          </cell>
        </row>
        <row r="160">
          <cell r="D160">
            <v>44700</v>
          </cell>
        </row>
        <row r="161">
          <cell r="D161">
            <v>44699</v>
          </cell>
        </row>
        <row r="162">
          <cell r="D162">
            <v>44698</v>
          </cell>
        </row>
        <row r="163">
          <cell r="D163">
            <v>44697</v>
          </cell>
        </row>
        <row r="164">
          <cell r="D164">
            <v>44694</v>
          </cell>
        </row>
        <row r="165">
          <cell r="D165">
            <v>44693</v>
          </cell>
        </row>
        <row r="166">
          <cell r="D166">
            <v>44692</v>
          </cell>
        </row>
        <row r="167">
          <cell r="D167">
            <v>44691</v>
          </cell>
        </row>
        <row r="168">
          <cell r="D168">
            <v>44690</v>
          </cell>
        </row>
        <row r="169">
          <cell r="D169">
            <v>44687</v>
          </cell>
        </row>
        <row r="170">
          <cell r="D170">
            <v>44683</v>
          </cell>
        </row>
        <row r="171">
          <cell r="D171">
            <v>44679</v>
          </cell>
        </row>
        <row r="172">
          <cell r="D172">
            <v>44678</v>
          </cell>
        </row>
        <row r="173">
          <cell r="D173">
            <v>44677</v>
          </cell>
        </row>
        <row r="174">
          <cell r="D174">
            <v>44676</v>
          </cell>
        </row>
        <row r="175">
          <cell r="D175">
            <v>44673</v>
          </cell>
        </row>
        <row r="176">
          <cell r="D176">
            <v>44672</v>
          </cell>
        </row>
        <row r="177">
          <cell r="D177">
            <v>44671</v>
          </cell>
        </row>
        <row r="178">
          <cell r="D178">
            <v>44670</v>
          </cell>
        </row>
        <row r="179">
          <cell r="D179">
            <v>44669</v>
          </cell>
        </row>
        <row r="180">
          <cell r="D180">
            <v>44666</v>
          </cell>
        </row>
        <row r="181">
          <cell r="D181">
            <v>44665</v>
          </cell>
        </row>
        <row r="182">
          <cell r="D182">
            <v>44664</v>
          </cell>
        </row>
        <row r="183">
          <cell r="D183">
            <v>44663</v>
          </cell>
        </row>
        <row r="184">
          <cell r="D184">
            <v>44662</v>
          </cell>
        </row>
        <row r="185">
          <cell r="D185">
            <v>44659</v>
          </cell>
        </row>
        <row r="186">
          <cell r="D186">
            <v>44658</v>
          </cell>
        </row>
        <row r="187">
          <cell r="D187">
            <v>44657</v>
          </cell>
        </row>
        <row r="188">
          <cell r="D188">
            <v>44656</v>
          </cell>
        </row>
        <row r="189">
          <cell r="D189">
            <v>44655</v>
          </cell>
        </row>
        <row r="190">
          <cell r="D190">
            <v>44652</v>
          </cell>
        </row>
        <row r="191">
          <cell r="D191">
            <v>44651</v>
          </cell>
        </row>
        <row r="192">
          <cell r="D192">
            <v>44650</v>
          </cell>
        </row>
        <row r="193">
          <cell r="D193">
            <v>44649</v>
          </cell>
        </row>
        <row r="194">
          <cell r="D194">
            <v>44648</v>
          </cell>
        </row>
        <row r="195">
          <cell r="D195">
            <v>44645</v>
          </cell>
        </row>
        <row r="196">
          <cell r="D196">
            <v>44644</v>
          </cell>
        </row>
        <row r="197">
          <cell r="D197">
            <v>44643</v>
          </cell>
        </row>
        <row r="198">
          <cell r="D198">
            <v>44642</v>
          </cell>
        </row>
        <row r="199">
          <cell r="D199">
            <v>44638</v>
          </cell>
        </row>
        <row r="200">
          <cell r="D200">
            <v>44637</v>
          </cell>
        </row>
        <row r="201">
          <cell r="D201">
            <v>44636</v>
          </cell>
        </row>
        <row r="202">
          <cell r="D202">
            <v>44635</v>
          </cell>
        </row>
        <row r="203">
          <cell r="D203">
            <v>44634</v>
          </cell>
        </row>
        <row r="204">
          <cell r="D204">
            <v>44631</v>
          </cell>
        </row>
        <row r="205">
          <cell r="D205">
            <v>44630</v>
          </cell>
        </row>
        <row r="206">
          <cell r="D206">
            <v>44629</v>
          </cell>
        </row>
        <row r="207">
          <cell r="D207">
            <v>44628</v>
          </cell>
        </row>
        <row r="208">
          <cell r="D208">
            <v>44627</v>
          </cell>
        </row>
        <row r="209">
          <cell r="D209">
            <v>44624</v>
          </cell>
        </row>
        <row r="210">
          <cell r="D210">
            <v>44623</v>
          </cell>
        </row>
        <row r="211">
          <cell r="D211">
            <v>44622</v>
          </cell>
        </row>
        <row r="212">
          <cell r="D212">
            <v>44621</v>
          </cell>
        </row>
        <row r="213">
          <cell r="D213">
            <v>44620</v>
          </cell>
        </row>
        <row r="214">
          <cell r="D214">
            <v>44617</v>
          </cell>
        </row>
        <row r="215">
          <cell r="D215">
            <v>44616</v>
          </cell>
        </row>
        <row r="216">
          <cell r="D216">
            <v>44614</v>
          </cell>
        </row>
        <row r="217">
          <cell r="D217">
            <v>44613</v>
          </cell>
        </row>
        <row r="218">
          <cell r="D218">
            <v>44610</v>
          </cell>
        </row>
        <row r="219">
          <cell r="D219">
            <v>44609</v>
          </cell>
        </row>
        <row r="220">
          <cell r="D220">
            <v>44608</v>
          </cell>
        </row>
        <row r="221">
          <cell r="D221">
            <v>44607</v>
          </cell>
        </row>
        <row r="222">
          <cell r="D222">
            <v>44606</v>
          </cell>
        </row>
        <row r="223">
          <cell r="D223">
            <v>44602</v>
          </cell>
        </row>
        <row r="224">
          <cell r="D224">
            <v>44601</v>
          </cell>
        </row>
        <row r="225">
          <cell r="D225">
            <v>44600</v>
          </cell>
        </row>
        <row r="226">
          <cell r="D226">
            <v>44599</v>
          </cell>
        </row>
        <row r="227">
          <cell r="D227">
            <v>44596</v>
          </cell>
        </row>
        <row r="228">
          <cell r="D228">
            <v>44595</v>
          </cell>
        </row>
        <row r="229">
          <cell r="D229">
            <v>44594</v>
          </cell>
        </row>
        <row r="230">
          <cell r="D230">
            <v>44593</v>
          </cell>
        </row>
        <row r="231">
          <cell r="D231">
            <v>44592</v>
          </cell>
        </row>
        <row r="232">
          <cell r="D232">
            <v>44589</v>
          </cell>
        </row>
        <row r="233">
          <cell r="D233">
            <v>44588</v>
          </cell>
        </row>
        <row r="234">
          <cell r="D234">
            <v>44587</v>
          </cell>
        </row>
        <row r="235">
          <cell r="D235">
            <v>44586</v>
          </cell>
        </row>
        <row r="236">
          <cell r="D236">
            <v>44585</v>
          </cell>
        </row>
        <row r="237">
          <cell r="D237">
            <v>44582</v>
          </cell>
        </row>
        <row r="238">
          <cell r="D238">
            <v>44581</v>
          </cell>
        </row>
        <row r="239">
          <cell r="D239">
            <v>44580</v>
          </cell>
        </row>
        <row r="240">
          <cell r="D240">
            <v>44579</v>
          </cell>
        </row>
        <row r="241">
          <cell r="D241">
            <v>44578</v>
          </cell>
        </row>
        <row r="242">
          <cell r="D242">
            <v>44575</v>
          </cell>
        </row>
        <row r="243">
          <cell r="D243">
            <v>44574</v>
          </cell>
        </row>
        <row r="244">
          <cell r="D244">
            <v>44573</v>
          </cell>
        </row>
        <row r="245">
          <cell r="D245">
            <v>44572</v>
          </cell>
        </row>
        <row r="246">
          <cell r="D246">
            <v>44568</v>
          </cell>
        </row>
        <row r="247">
          <cell r="D247">
            <v>44567</v>
          </cell>
        </row>
        <row r="248">
          <cell r="D248">
            <v>44566</v>
          </cell>
        </row>
        <row r="249">
          <cell r="D249">
            <v>44565</v>
          </cell>
        </row>
        <row r="250">
          <cell r="D250">
            <v>44560</v>
          </cell>
        </row>
        <row r="251">
          <cell r="D251">
            <v>44559</v>
          </cell>
        </row>
        <row r="252">
          <cell r="D252">
            <v>44558</v>
          </cell>
        </row>
        <row r="253">
          <cell r="D253">
            <v>44557</v>
          </cell>
        </row>
        <row r="254">
          <cell r="D254">
            <v>44554</v>
          </cell>
        </row>
        <row r="255">
          <cell r="D255">
            <v>44553</v>
          </cell>
        </row>
        <row r="256">
          <cell r="D256">
            <v>44552</v>
          </cell>
        </row>
        <row r="257">
          <cell r="D257">
            <v>44551</v>
          </cell>
        </row>
        <row r="258">
          <cell r="D258">
            <v>44550</v>
          </cell>
        </row>
        <row r="259">
          <cell r="D259">
            <v>44547</v>
          </cell>
        </row>
        <row r="260">
          <cell r="D260">
            <v>44546</v>
          </cell>
        </row>
        <row r="261">
          <cell r="D261">
            <v>44545</v>
          </cell>
        </row>
        <row r="262">
          <cell r="D262">
            <v>44544</v>
          </cell>
        </row>
        <row r="263">
          <cell r="D263">
            <v>44543</v>
          </cell>
        </row>
        <row r="264">
          <cell r="D264">
            <v>44540</v>
          </cell>
        </row>
        <row r="265">
          <cell r="D265">
            <v>44539</v>
          </cell>
        </row>
        <row r="266">
          <cell r="D266">
            <v>44538</v>
          </cell>
        </row>
        <row r="267">
          <cell r="D267">
            <v>44537</v>
          </cell>
        </row>
        <row r="268">
          <cell r="D268">
            <v>44536</v>
          </cell>
        </row>
        <row r="269">
          <cell r="D269">
            <v>44533</v>
          </cell>
        </row>
        <row r="270">
          <cell r="D270">
            <v>44532</v>
          </cell>
        </row>
        <row r="271">
          <cell r="D271">
            <v>44531</v>
          </cell>
        </row>
        <row r="272">
          <cell r="D272">
            <v>44530</v>
          </cell>
        </row>
        <row r="273">
          <cell r="D273">
            <v>44529</v>
          </cell>
        </row>
        <row r="274">
          <cell r="D274">
            <v>44526</v>
          </cell>
        </row>
        <row r="275">
          <cell r="D275">
            <v>44525</v>
          </cell>
        </row>
        <row r="276">
          <cell r="D276">
            <v>44524</v>
          </cell>
        </row>
        <row r="277">
          <cell r="D277">
            <v>44522</v>
          </cell>
        </row>
        <row r="278">
          <cell r="D278">
            <v>44519</v>
          </cell>
        </row>
        <row r="279">
          <cell r="D279">
            <v>44518</v>
          </cell>
        </row>
        <row r="280">
          <cell r="D280">
            <v>44517</v>
          </cell>
        </row>
        <row r="281">
          <cell r="D281">
            <v>44516</v>
          </cell>
        </row>
        <row r="282">
          <cell r="D282">
            <v>44515</v>
          </cell>
        </row>
        <row r="283">
          <cell r="D283">
            <v>44512</v>
          </cell>
        </row>
        <row r="284">
          <cell r="D284">
            <v>44511</v>
          </cell>
        </row>
        <row r="285">
          <cell r="D285">
            <v>44510</v>
          </cell>
        </row>
        <row r="286">
          <cell r="D286">
            <v>44509</v>
          </cell>
        </row>
        <row r="287">
          <cell r="D287">
            <v>44508</v>
          </cell>
        </row>
        <row r="288">
          <cell r="D288">
            <v>44505</v>
          </cell>
        </row>
        <row r="289">
          <cell r="D289">
            <v>44504</v>
          </cell>
        </row>
        <row r="290">
          <cell r="D290">
            <v>44502</v>
          </cell>
        </row>
        <row r="291">
          <cell r="D291">
            <v>44501</v>
          </cell>
        </row>
        <row r="292">
          <cell r="D292">
            <v>44498</v>
          </cell>
        </row>
        <row r="293">
          <cell r="D293">
            <v>44497</v>
          </cell>
        </row>
        <row r="294">
          <cell r="D294">
            <v>44496</v>
          </cell>
        </row>
        <row r="295">
          <cell r="D295">
            <v>44495</v>
          </cell>
        </row>
        <row r="296">
          <cell r="D296">
            <v>44494</v>
          </cell>
        </row>
        <row r="297">
          <cell r="D297">
            <v>44491</v>
          </cell>
        </row>
        <row r="298">
          <cell r="D298">
            <v>44490</v>
          </cell>
        </row>
        <row r="299">
          <cell r="D299">
            <v>44489</v>
          </cell>
        </row>
        <row r="300">
          <cell r="D300">
            <v>44488</v>
          </cell>
        </row>
        <row r="301">
          <cell r="D301">
            <v>44487</v>
          </cell>
        </row>
        <row r="302">
          <cell r="D302">
            <v>44484</v>
          </cell>
        </row>
        <row r="303">
          <cell r="D303">
            <v>44483</v>
          </cell>
        </row>
        <row r="304">
          <cell r="D304">
            <v>44482</v>
          </cell>
        </row>
        <row r="305">
          <cell r="D305">
            <v>44481</v>
          </cell>
        </row>
        <row r="306">
          <cell r="D306">
            <v>44480</v>
          </cell>
        </row>
        <row r="307">
          <cell r="D307">
            <v>44477</v>
          </cell>
        </row>
        <row r="308">
          <cell r="D308">
            <v>44476</v>
          </cell>
        </row>
        <row r="309">
          <cell r="D309">
            <v>44475</v>
          </cell>
        </row>
        <row r="310">
          <cell r="D310">
            <v>44474</v>
          </cell>
        </row>
        <row r="311">
          <cell r="D311">
            <v>44473</v>
          </cell>
        </row>
        <row r="312">
          <cell r="D312">
            <v>44470</v>
          </cell>
        </row>
        <row r="313">
          <cell r="D313">
            <v>44469</v>
          </cell>
        </row>
        <row r="314">
          <cell r="D314">
            <v>44468</v>
          </cell>
        </row>
        <row r="315">
          <cell r="D315">
            <v>44467</v>
          </cell>
        </row>
        <row r="316">
          <cell r="D316">
            <v>44466</v>
          </cell>
        </row>
        <row r="317">
          <cell r="D317">
            <v>44463</v>
          </cell>
        </row>
        <row r="318">
          <cell r="D318">
            <v>44461</v>
          </cell>
        </row>
        <row r="319">
          <cell r="D319">
            <v>44460</v>
          </cell>
        </row>
        <row r="320">
          <cell r="D320">
            <v>44456</v>
          </cell>
        </row>
        <row r="321">
          <cell r="D321">
            <v>44455</v>
          </cell>
        </row>
        <row r="322">
          <cell r="D322">
            <v>44454</v>
          </cell>
        </row>
        <row r="323">
          <cell r="D323">
            <v>44453</v>
          </cell>
        </row>
        <row r="324">
          <cell r="D324">
            <v>44452</v>
          </cell>
        </row>
        <row r="325">
          <cell r="D325">
            <v>44449</v>
          </cell>
        </row>
        <row r="326">
          <cell r="D326">
            <v>44448</v>
          </cell>
        </row>
        <row r="327">
          <cell r="D327">
            <v>44447</v>
          </cell>
        </row>
        <row r="328">
          <cell r="D328">
            <v>44446</v>
          </cell>
        </row>
        <row r="329">
          <cell r="D329">
            <v>44445</v>
          </cell>
        </row>
        <row r="330">
          <cell r="D330">
            <v>44442</v>
          </cell>
        </row>
        <row r="331">
          <cell r="D331">
            <v>44441</v>
          </cell>
        </row>
        <row r="332">
          <cell r="D332">
            <v>44440</v>
          </cell>
        </row>
        <row r="333">
          <cell r="D333">
            <v>44439</v>
          </cell>
        </row>
        <row r="334">
          <cell r="D334">
            <v>44438</v>
          </cell>
        </row>
        <row r="335">
          <cell r="D335">
            <v>44435</v>
          </cell>
        </row>
        <row r="336">
          <cell r="D336">
            <v>44434</v>
          </cell>
        </row>
        <row r="337">
          <cell r="D337">
            <v>44433</v>
          </cell>
        </row>
        <row r="338">
          <cell r="D338">
            <v>44432</v>
          </cell>
        </row>
        <row r="339">
          <cell r="D339">
            <v>44431</v>
          </cell>
        </row>
        <row r="340">
          <cell r="D340">
            <v>44428</v>
          </cell>
        </row>
        <row r="341">
          <cell r="D341">
            <v>44427</v>
          </cell>
        </row>
        <row r="342">
          <cell r="D342">
            <v>44426</v>
          </cell>
        </row>
        <row r="343">
          <cell r="D343">
            <v>44425</v>
          </cell>
        </row>
        <row r="344">
          <cell r="D344">
            <v>44424</v>
          </cell>
        </row>
        <row r="345">
          <cell r="D345">
            <v>44421</v>
          </cell>
        </row>
        <row r="346">
          <cell r="D346">
            <v>44420</v>
          </cell>
        </row>
        <row r="347">
          <cell r="D347">
            <v>44419</v>
          </cell>
        </row>
        <row r="348">
          <cell r="D348">
            <v>44418</v>
          </cell>
        </row>
        <row r="349">
          <cell r="D349">
            <v>44414</v>
          </cell>
        </row>
        <row r="350">
          <cell r="D350">
            <v>44413</v>
          </cell>
        </row>
        <row r="351">
          <cell r="D351">
            <v>44412</v>
          </cell>
        </row>
        <row r="352">
          <cell r="D352">
            <v>44411</v>
          </cell>
        </row>
        <row r="353">
          <cell r="D353">
            <v>44410</v>
          </cell>
        </row>
        <row r="354">
          <cell r="D354">
            <v>44407</v>
          </cell>
        </row>
        <row r="355">
          <cell r="D355">
            <v>44406</v>
          </cell>
        </row>
        <row r="356">
          <cell r="D356">
            <v>44405</v>
          </cell>
        </row>
        <row r="357">
          <cell r="D357">
            <v>44404</v>
          </cell>
        </row>
        <row r="358">
          <cell r="D358">
            <v>44403</v>
          </cell>
        </row>
        <row r="359">
          <cell r="D359">
            <v>44398</v>
          </cell>
        </row>
        <row r="360">
          <cell r="D360">
            <v>44397</v>
          </cell>
        </row>
        <row r="361">
          <cell r="D361">
            <v>44396</v>
          </cell>
        </row>
        <row r="362">
          <cell r="D362">
            <v>44393</v>
          </cell>
        </row>
        <row r="363">
          <cell r="D363">
            <v>44392</v>
          </cell>
        </row>
        <row r="364">
          <cell r="D364">
            <v>44391</v>
          </cell>
        </row>
        <row r="365">
          <cell r="D365">
            <v>44390</v>
          </cell>
        </row>
        <row r="366">
          <cell r="D366">
            <v>44389</v>
          </cell>
        </row>
        <row r="367">
          <cell r="D367">
            <v>44386</v>
          </cell>
        </row>
        <row r="368">
          <cell r="D368">
            <v>44385</v>
          </cell>
        </row>
        <row r="369">
          <cell r="D369">
            <v>44384</v>
          </cell>
        </row>
        <row r="370">
          <cell r="D370">
            <v>44383</v>
          </cell>
        </row>
        <row r="371">
          <cell r="D371">
            <v>44382</v>
          </cell>
        </row>
        <row r="372">
          <cell r="D372">
            <v>44379</v>
          </cell>
        </row>
        <row r="373">
          <cell r="D373">
            <v>44378</v>
          </cell>
        </row>
        <row r="374">
          <cell r="D374">
            <v>44377</v>
          </cell>
        </row>
        <row r="375">
          <cell r="D375">
            <v>44376</v>
          </cell>
        </row>
        <row r="376">
          <cell r="D376">
            <v>44375</v>
          </cell>
        </row>
        <row r="377">
          <cell r="D377">
            <v>44372</v>
          </cell>
        </row>
        <row r="378">
          <cell r="D378">
            <v>44371</v>
          </cell>
        </row>
        <row r="379">
          <cell r="D379">
            <v>44370</v>
          </cell>
        </row>
        <row r="380">
          <cell r="D380">
            <v>44369</v>
          </cell>
        </row>
        <row r="381">
          <cell r="D381">
            <v>44368</v>
          </cell>
        </row>
        <row r="382">
          <cell r="D382">
            <v>44365</v>
          </cell>
        </row>
        <row r="383">
          <cell r="D383">
            <v>44364</v>
          </cell>
        </row>
        <row r="384">
          <cell r="D384">
            <v>44363</v>
          </cell>
        </row>
        <row r="385">
          <cell r="D385">
            <v>44362</v>
          </cell>
        </row>
        <row r="386">
          <cell r="D386">
            <v>44361</v>
          </cell>
        </row>
        <row r="387">
          <cell r="D387">
            <v>44358</v>
          </cell>
        </row>
        <row r="388">
          <cell r="D388">
            <v>44357</v>
          </cell>
        </row>
        <row r="389">
          <cell r="D389">
            <v>44356</v>
          </cell>
        </row>
        <row r="390">
          <cell r="D390">
            <v>44355</v>
          </cell>
        </row>
        <row r="391">
          <cell r="D391">
            <v>44354</v>
          </cell>
        </row>
        <row r="392">
          <cell r="D392">
            <v>44351</v>
          </cell>
        </row>
        <row r="393">
          <cell r="D393">
            <v>44350</v>
          </cell>
        </row>
        <row r="394">
          <cell r="D394">
            <v>44349</v>
          </cell>
        </row>
        <row r="395">
          <cell r="D395">
            <v>44348</v>
          </cell>
        </row>
        <row r="396">
          <cell r="D396">
            <v>44347</v>
          </cell>
        </row>
        <row r="397">
          <cell r="D397">
            <v>44344</v>
          </cell>
        </row>
        <row r="398">
          <cell r="D398">
            <v>44343</v>
          </cell>
        </row>
        <row r="399">
          <cell r="D399">
            <v>44342</v>
          </cell>
        </row>
        <row r="400">
          <cell r="D400">
            <v>44341</v>
          </cell>
        </row>
        <row r="401">
          <cell r="D401">
            <v>44340</v>
          </cell>
        </row>
        <row r="402">
          <cell r="D402">
            <v>44337</v>
          </cell>
        </row>
        <row r="403">
          <cell r="D403">
            <v>44336</v>
          </cell>
        </row>
        <row r="404">
          <cell r="D404">
            <v>44335</v>
          </cell>
        </row>
        <row r="405">
          <cell r="D405">
            <v>44334</v>
          </cell>
        </row>
        <row r="406">
          <cell r="D406">
            <v>44333</v>
          </cell>
        </row>
        <row r="407">
          <cell r="D407">
            <v>44330</v>
          </cell>
        </row>
        <row r="408">
          <cell r="D408">
            <v>44329</v>
          </cell>
        </row>
        <row r="409">
          <cell r="D409">
            <v>44328</v>
          </cell>
        </row>
        <row r="410">
          <cell r="D410">
            <v>44327</v>
          </cell>
        </row>
        <row r="411">
          <cell r="D411">
            <v>44326</v>
          </cell>
        </row>
        <row r="412">
          <cell r="D412">
            <v>44323</v>
          </cell>
        </row>
        <row r="413">
          <cell r="D413">
            <v>44322</v>
          </cell>
        </row>
        <row r="414">
          <cell r="D414">
            <v>44316</v>
          </cell>
        </row>
        <row r="415">
          <cell r="D415">
            <v>44314</v>
          </cell>
        </row>
        <row r="416">
          <cell r="D416">
            <v>44313</v>
          </cell>
        </row>
        <row r="417">
          <cell r="D417">
            <v>44312</v>
          </cell>
        </row>
        <row r="418">
          <cell r="D418">
            <v>44309</v>
          </cell>
        </row>
        <row r="419">
          <cell r="D419">
            <v>44308</v>
          </cell>
        </row>
        <row r="420">
          <cell r="D420">
            <v>44307</v>
          </cell>
        </row>
        <row r="421">
          <cell r="D421">
            <v>44306</v>
          </cell>
        </row>
        <row r="422">
          <cell r="D422">
            <v>44305</v>
          </cell>
        </row>
        <row r="423">
          <cell r="D423">
            <v>44302</v>
          </cell>
        </row>
        <row r="424">
          <cell r="D424">
            <v>44301</v>
          </cell>
        </row>
        <row r="425">
          <cell r="D425">
            <v>44300</v>
          </cell>
        </row>
        <row r="426">
          <cell r="D426">
            <v>44299</v>
          </cell>
        </row>
        <row r="427">
          <cell r="D427">
            <v>44298</v>
          </cell>
        </row>
        <row r="428">
          <cell r="D428">
            <v>44295</v>
          </cell>
        </row>
        <row r="429">
          <cell r="D429">
            <v>44294</v>
          </cell>
        </row>
        <row r="430">
          <cell r="D430">
            <v>44293</v>
          </cell>
        </row>
        <row r="431">
          <cell r="D431">
            <v>44292</v>
          </cell>
        </row>
        <row r="432">
          <cell r="D432">
            <v>44291</v>
          </cell>
        </row>
        <row r="433">
          <cell r="D433">
            <v>44288</v>
          </cell>
        </row>
        <row r="434">
          <cell r="D434">
            <v>44287</v>
          </cell>
        </row>
        <row r="435">
          <cell r="D435">
            <v>44286</v>
          </cell>
        </row>
        <row r="436">
          <cell r="D436">
            <v>44285</v>
          </cell>
        </row>
        <row r="437">
          <cell r="D437">
            <v>44284</v>
          </cell>
        </row>
        <row r="438">
          <cell r="D438">
            <v>44281</v>
          </cell>
        </row>
        <row r="439">
          <cell r="D439">
            <v>44280</v>
          </cell>
        </row>
        <row r="440">
          <cell r="D440">
            <v>44279</v>
          </cell>
        </row>
        <row r="441">
          <cell r="D441">
            <v>44278</v>
          </cell>
        </row>
        <row r="442">
          <cell r="D442">
            <v>44277</v>
          </cell>
        </row>
        <row r="443">
          <cell r="D443">
            <v>44274</v>
          </cell>
        </row>
        <row r="444">
          <cell r="D444">
            <v>44273</v>
          </cell>
        </row>
        <row r="445">
          <cell r="D445">
            <v>44272</v>
          </cell>
        </row>
        <row r="446">
          <cell r="D446">
            <v>44271</v>
          </cell>
        </row>
        <row r="447">
          <cell r="D447">
            <v>44270</v>
          </cell>
        </row>
        <row r="448">
          <cell r="D448">
            <v>44267</v>
          </cell>
        </row>
        <row r="449">
          <cell r="D449">
            <v>44266</v>
          </cell>
        </row>
        <row r="450">
          <cell r="D450">
            <v>44265</v>
          </cell>
        </row>
        <row r="451">
          <cell r="D451">
            <v>44264</v>
          </cell>
        </row>
        <row r="452">
          <cell r="D452">
            <v>44263</v>
          </cell>
        </row>
        <row r="453">
          <cell r="D453">
            <v>44260</v>
          </cell>
        </row>
        <row r="454">
          <cell r="D454">
            <v>44259</v>
          </cell>
        </row>
        <row r="455">
          <cell r="D455">
            <v>44258</v>
          </cell>
        </row>
        <row r="456">
          <cell r="D456">
            <v>44257</v>
          </cell>
        </row>
        <row r="457">
          <cell r="D457">
            <v>44256</v>
          </cell>
        </row>
        <row r="458">
          <cell r="D458">
            <v>44253</v>
          </cell>
        </row>
        <row r="459">
          <cell r="D459">
            <v>44252</v>
          </cell>
        </row>
        <row r="460">
          <cell r="D460">
            <v>44251</v>
          </cell>
        </row>
        <row r="461">
          <cell r="D461">
            <v>44249</v>
          </cell>
        </row>
        <row r="462">
          <cell r="D462">
            <v>44246</v>
          </cell>
        </row>
        <row r="463">
          <cell r="D463">
            <v>44245</v>
          </cell>
        </row>
        <row r="464">
          <cell r="D464">
            <v>44244</v>
          </cell>
        </row>
        <row r="465">
          <cell r="D465">
            <v>44243</v>
          </cell>
        </row>
        <row r="466">
          <cell r="D466">
            <v>44242</v>
          </cell>
        </row>
        <row r="467">
          <cell r="D467">
            <v>44239</v>
          </cell>
        </row>
        <row r="468">
          <cell r="D468">
            <v>44237</v>
          </cell>
        </row>
        <row r="469">
          <cell r="D469">
            <v>44236</v>
          </cell>
        </row>
        <row r="470">
          <cell r="D470">
            <v>44235</v>
          </cell>
        </row>
        <row r="471">
          <cell r="D471">
            <v>44232</v>
          </cell>
        </row>
        <row r="472">
          <cell r="D472">
            <v>44231</v>
          </cell>
        </row>
        <row r="473">
          <cell r="D473">
            <v>44230</v>
          </cell>
        </row>
        <row r="474">
          <cell r="D474">
            <v>44229</v>
          </cell>
        </row>
        <row r="475">
          <cell r="D475">
            <v>44228</v>
          </cell>
        </row>
        <row r="476">
          <cell r="D476">
            <v>44225</v>
          </cell>
        </row>
        <row r="477">
          <cell r="D477">
            <v>44224</v>
          </cell>
        </row>
        <row r="478">
          <cell r="D478">
            <v>44223</v>
          </cell>
        </row>
        <row r="479">
          <cell r="D479">
            <v>44222</v>
          </cell>
        </row>
        <row r="480">
          <cell r="D480">
            <v>44221</v>
          </cell>
        </row>
        <row r="481">
          <cell r="D481">
            <v>44218</v>
          </cell>
        </row>
        <row r="482">
          <cell r="D482">
            <v>44217</v>
          </cell>
        </row>
        <row r="483">
          <cell r="D483">
            <v>44216</v>
          </cell>
        </row>
        <row r="484">
          <cell r="D484">
            <v>44215</v>
          </cell>
        </row>
        <row r="485">
          <cell r="D485">
            <v>44214</v>
          </cell>
        </row>
        <row r="486">
          <cell r="D486">
            <v>44211</v>
          </cell>
        </row>
        <row r="487">
          <cell r="D487">
            <v>44210</v>
          </cell>
        </row>
        <row r="488">
          <cell r="D488">
            <v>44209</v>
          </cell>
        </row>
        <row r="489">
          <cell r="D489">
            <v>44208</v>
          </cell>
        </row>
        <row r="490">
          <cell r="D490">
            <v>44204</v>
          </cell>
        </row>
        <row r="491">
          <cell r="D491">
            <v>44203</v>
          </cell>
        </row>
        <row r="492">
          <cell r="D492">
            <v>44202</v>
          </cell>
        </row>
        <row r="493">
          <cell r="D493">
            <v>44201</v>
          </cell>
        </row>
        <row r="494">
          <cell r="D494">
            <v>44200</v>
          </cell>
        </row>
        <row r="495">
          <cell r="D495">
            <v>44195</v>
          </cell>
        </row>
        <row r="496">
          <cell r="D496">
            <v>44194</v>
          </cell>
        </row>
        <row r="497">
          <cell r="D497">
            <v>44193</v>
          </cell>
        </row>
        <row r="498">
          <cell r="D498">
            <v>44190</v>
          </cell>
        </row>
        <row r="499">
          <cell r="D499">
            <v>44189</v>
          </cell>
        </row>
        <row r="500">
          <cell r="D500">
            <v>44188</v>
          </cell>
        </row>
        <row r="501">
          <cell r="D501">
            <v>44187</v>
          </cell>
        </row>
        <row r="502">
          <cell r="D502">
            <v>44186</v>
          </cell>
        </row>
        <row r="503">
          <cell r="D503">
            <v>44183</v>
          </cell>
        </row>
        <row r="504">
          <cell r="D504">
            <v>44182</v>
          </cell>
        </row>
        <row r="505">
          <cell r="D505">
            <v>44181</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ユーザー定義 2">
      <a:majorFont>
        <a:latin typeface="Meiryo UI"/>
        <a:ea typeface="Meiryo UI"/>
        <a:cs typeface=""/>
      </a:majorFont>
      <a:minorFont>
        <a:latin typeface="Calibri"/>
        <a:ea typeface="Calibri"/>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bwMode="auto">
        <a:gradFill>
          <a:gsLst>
            <a:gs pos="0">
              <a:srgbClr val="F8FDFF"/>
            </a:gs>
            <a:gs pos="100000">
              <a:srgbClr val="CFFAFF"/>
            </a:gs>
          </a:gsLst>
          <a:lin ang="5400000" scaled="0"/>
        </a:gradFill>
        <a:ln w="12700">
          <a:solidFill>
            <a:srgbClr val="6E8CFF"/>
          </a:solidFill>
          <a:miter lim="800000"/>
          <a:headEnd/>
          <a:tailEnd/>
        </a:ln>
      </a:spPr>
      <a:bodyPr vertOverflow="clip" horzOverflow="clip" wrap="none" lIns="10800" tIns="3600" rIns="0" bIns="0" anchor="ctr" upright="1"/>
      <a:lstStyle>
        <a:defPPr marL="0" marR="0" indent="0" algn="ctr" defTabSz="914400" eaLnBrk="1" fontAlgn="auto" latinLnBrk="0" hangingPunct="1">
          <a:lnSpc>
            <a:spcPct val="100000"/>
          </a:lnSpc>
          <a:spcBef>
            <a:spcPts val="0"/>
          </a:spcBef>
          <a:spcAft>
            <a:spcPts val="0"/>
          </a:spcAft>
          <a:buClrTx/>
          <a:buSzTx/>
          <a:buFontTx/>
          <a:buNone/>
          <a:tabLst/>
          <a:defRPr kumimoji="0" sz="900" b="0" i="0" u="none" strike="noStrike" kern="0" cap="none" spc="0" normalizeH="0" baseline="0" noProof="0">
            <a:ln>
              <a:noFill/>
            </a:ln>
            <a:solidFill>
              <a:srgbClr val="0000FF"/>
            </a:solidFill>
            <a:effectLst/>
            <a:uLnTx/>
            <a:uFillTx/>
            <a:latin typeface="Calibri" pitchFamily="34" charset="0"/>
            <a:ea typeface="+mn-ea"/>
          </a:defRPr>
        </a:defPPr>
      </a:lstStyle>
    </a:tx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8" Type="http://schemas.openxmlformats.org/officeDocument/2006/relationships/hyperlink" Target="https://www.eonet.ne.jp/~tatsum/kdata.html" TargetMode="External"/><Relationship Id="rId13" Type="http://schemas.openxmlformats.org/officeDocument/2006/relationships/comments" Target="../comments3.xml"/><Relationship Id="rId3" Type="http://schemas.openxmlformats.org/officeDocument/2006/relationships/hyperlink" Target="http://stockinvestinfo.web.fc2.com/stockdatadownload.html" TargetMode="External"/><Relationship Id="rId7" Type="http://schemas.openxmlformats.org/officeDocument/2006/relationships/hyperlink" Target="https://csvex.com/kabu.plus/csv/japan-all-stock-prices/daily/" TargetMode="External"/><Relationship Id="rId12" Type="http://schemas.openxmlformats.org/officeDocument/2006/relationships/vmlDrawing" Target="../drawings/vmlDrawing3.vml"/><Relationship Id="rId2" Type="http://schemas.openxmlformats.org/officeDocument/2006/relationships/hyperlink" Target="https://csvex.com/kabu.plus/csv/japan-all-stock-prices/daily/" TargetMode="External"/><Relationship Id="rId1" Type="http://schemas.openxmlformats.org/officeDocument/2006/relationships/hyperlink" Target="https://csvex.com/kabu.plus/csv/japan-all-stock-prices/daily/" TargetMode="External"/><Relationship Id="rId6" Type="http://schemas.openxmlformats.org/officeDocument/2006/relationships/hyperlink" Target="http://stockinvestinfo.web.fc2.com/stockdatadownload.html" TargetMode="External"/><Relationship Id="rId11" Type="http://schemas.openxmlformats.org/officeDocument/2006/relationships/drawing" Target="../drawings/drawing4.xml"/><Relationship Id="rId5" Type="http://schemas.openxmlformats.org/officeDocument/2006/relationships/hyperlink" Target="http://mujinzou.com/2021_day_calendar.htm" TargetMode="External"/><Relationship Id="rId10" Type="http://schemas.openxmlformats.org/officeDocument/2006/relationships/printerSettings" Target="../printerSettings/printerSettings4.bin"/><Relationship Id="rId4" Type="http://schemas.openxmlformats.org/officeDocument/2006/relationships/hyperlink" Target="https://www.eonet.ne.jp/~tatsum/kdata.html" TargetMode="External"/><Relationship Id="rId9" Type="http://schemas.openxmlformats.org/officeDocument/2006/relationships/hyperlink" Target="http://mujinzou.com/2022_day_calendar.htm"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eonet.ne.jp/~tatsum/kdata.html" TargetMode="Externa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IM186"/>
  <sheetViews>
    <sheetView workbookViewId="0">
      <pane xSplit="47" ySplit="27" topLeftCell="GK139" activePane="bottomRight" state="frozen"/>
      <selection pane="topRight" activeCell="AV1" sqref="AV1"/>
      <selection pane="bottomLeft" activeCell="A28" sqref="A28"/>
      <selection pane="bottomRight" activeCell="D153" sqref="D153"/>
    </sheetView>
  </sheetViews>
  <sheetFormatPr defaultRowHeight="12"/>
  <cols>
    <col min="1" max="1" width="2" style="803" customWidth="1"/>
    <col min="2" max="2" width="4.33203125" style="803" customWidth="1"/>
    <col min="3" max="7" width="6.1640625" style="803" customWidth="1"/>
    <col min="8" max="8" width="10.5" style="803" customWidth="1"/>
    <col min="9" max="11" width="6.1640625" style="803" customWidth="1"/>
    <col min="12" max="45" width="6.1640625" style="803" hidden="1" customWidth="1"/>
    <col min="46" max="61" width="6.1640625" style="803" customWidth="1"/>
    <col min="62" max="62" width="11.33203125" style="803" customWidth="1"/>
    <col min="63" max="72" width="6.1640625" style="803" customWidth="1"/>
    <col min="73" max="106" width="6.1640625" style="803" hidden="1" customWidth="1"/>
    <col min="107" max="108" width="6.1640625" style="803" customWidth="1"/>
    <col min="109" max="122" width="6.6640625" style="803" customWidth="1"/>
    <col min="123" max="123" width="8.33203125" style="803" customWidth="1"/>
    <col min="124" max="132" width="6.1640625" style="803" customWidth="1"/>
    <col min="133" max="147" width="6.1640625" style="803" hidden="1" customWidth="1"/>
    <col min="148" max="148" width="11" style="803" hidden="1" customWidth="1"/>
    <col min="149" max="167" width="6.1640625" style="803" hidden="1" customWidth="1"/>
    <col min="168" max="193" width="6.1640625" style="803" customWidth="1"/>
    <col min="194" max="227" width="6.1640625" style="803" hidden="1" customWidth="1"/>
    <col min="228" max="229" width="6.1640625" style="803" customWidth="1"/>
    <col min="230" max="230" width="7.6640625" style="803" customWidth="1"/>
    <col min="231" max="245" width="6.1640625" style="803" customWidth="1"/>
    <col min="246" max="246" width="5.1640625" style="803" customWidth="1"/>
    <col min="247" max="247" width="5.83203125" style="803" customWidth="1"/>
    <col min="248" max="16384" width="9.33203125" style="803"/>
  </cols>
  <sheetData>
    <row r="1" spans="1:247" ht="9" customHeight="1">
      <c r="A1" s="800"/>
      <c r="B1" s="801"/>
      <c r="C1" s="1449">
        <v>60</v>
      </c>
      <c r="D1" s="1449"/>
      <c r="E1" s="1449"/>
      <c r="F1" s="1449"/>
      <c r="G1" s="1449"/>
      <c r="H1" s="1449"/>
      <c r="I1" s="1449"/>
      <c r="J1" s="1449"/>
      <c r="K1" s="1449"/>
      <c r="L1" s="1449"/>
      <c r="M1" s="1449"/>
      <c r="N1" s="1449"/>
      <c r="O1" s="1449"/>
      <c r="P1" s="1449"/>
      <c r="Q1" s="1449"/>
      <c r="R1" s="1449"/>
      <c r="S1" s="1449"/>
      <c r="T1" s="1449"/>
      <c r="U1" s="1449"/>
      <c r="V1" s="1449"/>
      <c r="W1" s="1449"/>
      <c r="X1" s="1449"/>
      <c r="Y1" s="1449"/>
      <c r="Z1" s="1449"/>
      <c r="AA1" s="1449"/>
      <c r="AB1" s="1449"/>
      <c r="AC1" s="1449"/>
      <c r="AD1" s="1449"/>
      <c r="AE1" s="1449"/>
      <c r="AF1" s="1449"/>
      <c r="AG1" s="1449"/>
      <c r="AH1" s="1449"/>
      <c r="AI1" s="1449"/>
      <c r="AJ1" s="1449"/>
      <c r="AK1" s="1449"/>
      <c r="AL1" s="1449"/>
      <c r="AM1" s="1449"/>
      <c r="AN1" s="1449"/>
      <c r="AO1" s="1449"/>
      <c r="AP1" s="1449"/>
      <c r="AQ1" s="1449"/>
      <c r="AR1" s="1449"/>
      <c r="AS1" s="1449"/>
      <c r="AT1" s="1449"/>
      <c r="AU1" s="1449"/>
      <c r="AV1" s="1449"/>
      <c r="AW1" s="1518"/>
      <c r="AX1" s="1519">
        <v>27</v>
      </c>
      <c r="AY1" s="1519">
        <v>0.27</v>
      </c>
      <c r="AZ1" s="1519">
        <v>-0.37</v>
      </c>
      <c r="BA1" s="1519">
        <v>-37</v>
      </c>
      <c r="BB1" s="1520"/>
      <c r="BC1" s="1449"/>
      <c r="BD1" s="1449"/>
      <c r="BE1" s="1449"/>
      <c r="BF1" s="1449"/>
      <c r="BG1" s="1449"/>
      <c r="BH1" s="1449"/>
      <c r="BI1" s="1449"/>
      <c r="BJ1" s="1449">
        <v>1</v>
      </c>
      <c r="BK1" s="802"/>
      <c r="BL1" s="1449">
        <v>60</v>
      </c>
      <c r="BM1" s="1449">
        <v>59</v>
      </c>
      <c r="BN1" s="1449">
        <v>58</v>
      </c>
      <c r="BO1" s="1449">
        <v>57</v>
      </c>
      <c r="BP1" s="1449">
        <v>56</v>
      </c>
      <c r="BQ1" s="1449">
        <v>55</v>
      </c>
      <c r="BR1" s="1449">
        <v>54</v>
      </c>
      <c r="BS1" s="1449">
        <v>53</v>
      </c>
      <c r="BT1" s="1449">
        <v>52</v>
      </c>
      <c r="BU1" s="1449">
        <v>51</v>
      </c>
      <c r="BV1" s="1449">
        <v>50</v>
      </c>
      <c r="BW1" s="1449">
        <v>49</v>
      </c>
      <c r="BX1" s="1449">
        <v>48</v>
      </c>
      <c r="BY1" s="1449">
        <v>47</v>
      </c>
      <c r="BZ1" s="1449">
        <v>46</v>
      </c>
      <c r="CA1" s="1449">
        <v>45</v>
      </c>
      <c r="CB1" s="1449">
        <v>44</v>
      </c>
      <c r="CC1" s="1449">
        <v>43</v>
      </c>
      <c r="CD1" s="1449">
        <v>42</v>
      </c>
      <c r="CE1" s="1449">
        <v>41</v>
      </c>
      <c r="CF1" s="1449">
        <v>40</v>
      </c>
      <c r="CG1" s="1449">
        <v>39</v>
      </c>
      <c r="CH1" s="1449">
        <v>38</v>
      </c>
      <c r="CI1" s="1449">
        <v>37</v>
      </c>
      <c r="CJ1" s="1449">
        <v>36</v>
      </c>
      <c r="CK1" s="1449">
        <v>35</v>
      </c>
      <c r="CL1" s="1449">
        <v>34</v>
      </c>
      <c r="CM1" s="1449">
        <v>33</v>
      </c>
      <c r="CN1" s="1449">
        <v>32</v>
      </c>
      <c r="CO1" s="1449">
        <v>31</v>
      </c>
      <c r="CP1" s="1449">
        <v>30</v>
      </c>
      <c r="CQ1" s="1449">
        <v>29</v>
      </c>
      <c r="CR1" s="1449">
        <v>28</v>
      </c>
      <c r="CS1" s="1449">
        <v>27</v>
      </c>
      <c r="CT1" s="1449">
        <v>26</v>
      </c>
      <c r="CU1" s="1449">
        <v>25</v>
      </c>
      <c r="CV1" s="1449">
        <v>24</v>
      </c>
      <c r="CW1" s="1449">
        <v>23</v>
      </c>
      <c r="CX1" s="1449">
        <v>22</v>
      </c>
      <c r="CY1" s="1449">
        <v>21</v>
      </c>
      <c r="CZ1" s="1449">
        <v>20</v>
      </c>
      <c r="DA1" s="1449">
        <v>19</v>
      </c>
      <c r="DB1" s="1449">
        <v>18</v>
      </c>
      <c r="DC1" s="1449">
        <v>17</v>
      </c>
      <c r="DD1" s="1449">
        <v>16</v>
      </c>
      <c r="DE1" s="1449">
        <v>15</v>
      </c>
      <c r="DF1" s="1449">
        <v>14</v>
      </c>
      <c r="DG1" s="1449">
        <v>13</v>
      </c>
      <c r="DH1" s="1449">
        <v>12</v>
      </c>
      <c r="DI1" s="1449">
        <v>11</v>
      </c>
      <c r="DJ1" s="1449">
        <v>10</v>
      </c>
      <c r="DK1" s="1449">
        <v>9</v>
      </c>
      <c r="DL1" s="1449">
        <v>8</v>
      </c>
      <c r="DM1" s="1449">
        <v>7</v>
      </c>
      <c r="DN1" s="1449">
        <v>6</v>
      </c>
      <c r="DO1" s="1449">
        <v>5</v>
      </c>
      <c r="DP1" s="1449">
        <v>4</v>
      </c>
      <c r="DQ1" s="1449">
        <v>3</v>
      </c>
      <c r="DR1" s="1449">
        <v>2</v>
      </c>
      <c r="DS1" s="1449">
        <v>1</v>
      </c>
      <c r="DT1" s="801"/>
      <c r="DU1" s="1449">
        <v>60</v>
      </c>
      <c r="DV1" s="1449">
        <v>59</v>
      </c>
      <c r="DW1" s="1449">
        <v>58</v>
      </c>
      <c r="DX1" s="1449">
        <v>57</v>
      </c>
      <c r="DY1" s="1449">
        <v>56</v>
      </c>
      <c r="DZ1" s="1449">
        <v>55</v>
      </c>
      <c r="EA1" s="1449">
        <v>54</v>
      </c>
      <c r="EB1" s="1449">
        <v>53</v>
      </c>
      <c r="EC1" s="1449">
        <v>52</v>
      </c>
      <c r="ED1" s="1449">
        <v>51</v>
      </c>
      <c r="EE1" s="1449">
        <v>50</v>
      </c>
      <c r="EF1" s="1449">
        <v>49</v>
      </c>
      <c r="EG1" s="1449">
        <v>48</v>
      </c>
      <c r="EH1" s="1449">
        <v>47</v>
      </c>
      <c r="EI1" s="1449">
        <v>46</v>
      </c>
      <c r="EJ1" s="1449">
        <v>45</v>
      </c>
      <c r="EK1" s="1449">
        <v>44</v>
      </c>
      <c r="EL1" s="1449">
        <v>43</v>
      </c>
      <c r="EM1" s="1449">
        <v>42</v>
      </c>
      <c r="EN1" s="1449">
        <v>41</v>
      </c>
      <c r="EO1" s="1449">
        <v>40</v>
      </c>
      <c r="EP1" s="1449">
        <v>39</v>
      </c>
      <c r="EQ1" s="1449">
        <v>38</v>
      </c>
      <c r="ER1" s="1449">
        <v>37</v>
      </c>
      <c r="ES1" s="1449">
        <v>36</v>
      </c>
      <c r="ET1" s="1449">
        <v>35</v>
      </c>
      <c r="EU1" s="1449">
        <v>34</v>
      </c>
      <c r="EV1" s="1449">
        <v>33</v>
      </c>
      <c r="EW1" s="1449">
        <v>32</v>
      </c>
      <c r="EX1" s="1449">
        <v>31</v>
      </c>
      <c r="EY1" s="1449">
        <v>30</v>
      </c>
      <c r="EZ1" s="1449">
        <v>29</v>
      </c>
      <c r="FA1" s="1449">
        <v>28</v>
      </c>
      <c r="FB1" s="1449">
        <v>27</v>
      </c>
      <c r="FC1" s="1449">
        <v>26</v>
      </c>
      <c r="FD1" s="1449">
        <v>25</v>
      </c>
      <c r="FE1" s="1449">
        <v>24</v>
      </c>
      <c r="FF1" s="1449">
        <v>23</v>
      </c>
      <c r="FG1" s="1449">
        <v>22</v>
      </c>
      <c r="FH1" s="1449">
        <v>21</v>
      </c>
      <c r="FI1" s="1449">
        <v>20</v>
      </c>
      <c r="FJ1" s="1449">
        <v>19</v>
      </c>
      <c r="FK1" s="1449">
        <v>18</v>
      </c>
      <c r="FL1" s="1449">
        <v>17</v>
      </c>
      <c r="FM1" s="1449">
        <v>16</v>
      </c>
      <c r="FN1" s="1449">
        <v>15</v>
      </c>
      <c r="FO1" s="1449">
        <v>14</v>
      </c>
      <c r="FP1" s="1449">
        <v>13</v>
      </c>
      <c r="FQ1" s="1449">
        <v>12</v>
      </c>
      <c r="FR1" s="1449">
        <v>11</v>
      </c>
      <c r="FS1" s="1449">
        <v>10</v>
      </c>
      <c r="FT1" s="1449">
        <v>9</v>
      </c>
      <c r="FU1" s="1449">
        <v>8</v>
      </c>
      <c r="FV1" s="1449">
        <v>7</v>
      </c>
      <c r="FW1" s="1449">
        <v>6</v>
      </c>
      <c r="FX1" s="1449">
        <v>5</v>
      </c>
      <c r="FY1" s="1449">
        <v>4</v>
      </c>
      <c r="FZ1" s="1449">
        <v>3</v>
      </c>
      <c r="GA1" s="1449">
        <v>2</v>
      </c>
      <c r="GB1" s="1449">
        <v>1</v>
      </c>
      <c r="GC1" s="804"/>
      <c r="GD1" s="1449">
        <v>60</v>
      </c>
      <c r="GE1" s="1449">
        <v>59</v>
      </c>
      <c r="GF1" s="1449">
        <v>58</v>
      </c>
      <c r="GG1" s="1449">
        <v>57</v>
      </c>
      <c r="GH1" s="1449">
        <v>56</v>
      </c>
      <c r="GI1" s="1449">
        <v>55</v>
      </c>
      <c r="GJ1" s="1449">
        <v>54</v>
      </c>
      <c r="GK1" s="1449">
        <v>53</v>
      </c>
      <c r="GL1" s="1449">
        <v>52</v>
      </c>
      <c r="GM1" s="1449">
        <v>51</v>
      </c>
      <c r="GN1" s="1449">
        <v>50</v>
      </c>
      <c r="GO1" s="1449">
        <v>49</v>
      </c>
      <c r="GP1" s="1449">
        <v>48</v>
      </c>
      <c r="GQ1" s="1449">
        <v>47</v>
      </c>
      <c r="GR1" s="1449">
        <v>46</v>
      </c>
      <c r="GS1" s="1449">
        <v>45</v>
      </c>
      <c r="GT1" s="1449">
        <v>44</v>
      </c>
      <c r="GU1" s="1449">
        <v>43</v>
      </c>
      <c r="GV1" s="1449">
        <v>42</v>
      </c>
      <c r="GW1" s="1449">
        <v>41</v>
      </c>
      <c r="GX1" s="1449">
        <v>40</v>
      </c>
      <c r="GY1" s="1449">
        <v>39</v>
      </c>
      <c r="GZ1" s="1449">
        <v>38</v>
      </c>
      <c r="HA1" s="1449">
        <v>37</v>
      </c>
      <c r="HB1" s="1449">
        <v>36</v>
      </c>
      <c r="HC1" s="1449">
        <v>35</v>
      </c>
      <c r="HD1" s="1449">
        <v>34</v>
      </c>
      <c r="HE1" s="1449">
        <v>33</v>
      </c>
      <c r="HF1" s="1449">
        <v>32</v>
      </c>
      <c r="HG1" s="1449">
        <v>31</v>
      </c>
      <c r="HH1" s="1449">
        <v>30</v>
      </c>
      <c r="HI1" s="1449">
        <v>29</v>
      </c>
      <c r="HJ1" s="1449">
        <v>28</v>
      </c>
      <c r="HK1" s="1449">
        <v>27</v>
      </c>
      <c r="HL1" s="1449">
        <v>26</v>
      </c>
      <c r="HM1" s="1449">
        <v>25</v>
      </c>
      <c r="HN1" s="1449">
        <v>24</v>
      </c>
      <c r="HO1" s="1449">
        <v>23</v>
      </c>
      <c r="HP1" s="1449">
        <v>22</v>
      </c>
      <c r="HQ1" s="1449">
        <v>21</v>
      </c>
      <c r="HR1" s="1449">
        <v>20</v>
      </c>
      <c r="HS1" s="1449">
        <v>19</v>
      </c>
      <c r="HT1" s="1449">
        <v>18</v>
      </c>
      <c r="HU1" s="1449">
        <v>17</v>
      </c>
      <c r="HV1" s="1449">
        <v>16</v>
      </c>
      <c r="HW1" s="1449">
        <v>15</v>
      </c>
      <c r="HX1" s="1449">
        <v>14</v>
      </c>
      <c r="HY1" s="1449">
        <v>13</v>
      </c>
      <c r="HZ1" s="1449">
        <v>12</v>
      </c>
      <c r="IA1" s="1449">
        <v>11</v>
      </c>
      <c r="IB1" s="1449">
        <v>10</v>
      </c>
      <c r="IC1" s="1449">
        <v>9</v>
      </c>
      <c r="ID1" s="1449">
        <v>8</v>
      </c>
      <c r="IE1" s="1449">
        <v>7</v>
      </c>
      <c r="IF1" s="1449">
        <v>6</v>
      </c>
      <c r="IG1" s="1449">
        <v>5</v>
      </c>
      <c r="IH1" s="1449">
        <v>4</v>
      </c>
      <c r="II1" s="1449">
        <v>3</v>
      </c>
      <c r="IJ1" s="1449">
        <v>2</v>
      </c>
      <c r="IK1" s="1449">
        <v>1</v>
      </c>
      <c r="IL1" s="805"/>
      <c r="IM1" s="806"/>
    </row>
    <row r="2" spans="1:247" ht="9.75" customHeight="1">
      <c r="A2" s="800"/>
      <c r="B2" s="801"/>
      <c r="C2" s="807"/>
      <c r="D2" s="807"/>
      <c r="E2" s="807"/>
      <c r="F2" s="807"/>
      <c r="G2" s="807"/>
      <c r="H2" s="909"/>
      <c r="I2" s="909"/>
      <c r="J2" s="909"/>
      <c r="K2" s="807"/>
      <c r="L2" s="807"/>
      <c r="M2" s="807"/>
      <c r="N2" s="807"/>
      <c r="O2" s="807"/>
      <c r="P2" s="807"/>
      <c r="Q2" s="807"/>
      <c r="R2" s="807"/>
      <c r="S2" s="807"/>
      <c r="T2" s="807"/>
      <c r="U2" s="807"/>
      <c r="V2" s="807"/>
      <c r="W2" s="807"/>
      <c r="X2" s="807"/>
      <c r="Y2" s="807"/>
      <c r="Z2" s="807"/>
      <c r="AA2" s="807"/>
      <c r="AB2" s="807"/>
      <c r="AC2" s="807"/>
      <c r="AD2" s="807"/>
      <c r="AE2" s="807"/>
      <c r="AF2" s="807"/>
      <c r="AG2" s="807"/>
      <c r="AH2" s="807"/>
      <c r="AI2" s="807"/>
      <c r="AJ2" s="807"/>
      <c r="AK2" s="807"/>
      <c r="AL2" s="807"/>
      <c r="AM2" s="807"/>
      <c r="AN2" s="807"/>
      <c r="AO2" s="807"/>
      <c r="AP2" s="807"/>
      <c r="AQ2" s="807"/>
      <c r="AR2" s="807"/>
      <c r="AS2" s="807"/>
      <c r="AT2" s="807"/>
      <c r="AU2" s="807"/>
      <c r="AV2" s="807"/>
      <c r="AW2" s="1521">
        <v>4</v>
      </c>
      <c r="AX2" s="808">
        <v>0.93799999999999994</v>
      </c>
      <c r="AY2" s="808">
        <f t="shared" ref="AY2:AY9" si="0">(100+AX$1/AW2)/100</f>
        <v>1.0674999999999999</v>
      </c>
      <c r="AZ2" s="808">
        <f t="shared" ref="AZ2:AZ9" si="1">(100+BA$1/AW2)/100</f>
        <v>0.90749999999999997</v>
      </c>
      <c r="BA2" s="808">
        <v>1.087</v>
      </c>
      <c r="BB2" s="1522"/>
      <c r="BI2" s="807"/>
      <c r="BJ2" s="807"/>
      <c r="BK2" s="807"/>
      <c r="BL2" s="807"/>
      <c r="BM2" s="807"/>
      <c r="BN2" s="807"/>
      <c r="BO2" s="807"/>
      <c r="BP2" s="807"/>
      <c r="BQ2" s="807"/>
      <c r="BR2" s="807"/>
      <c r="BS2" s="807"/>
      <c r="BT2" s="807"/>
      <c r="BU2" s="807"/>
      <c r="BV2" s="807"/>
      <c r="BW2" s="807"/>
      <c r="BX2" s="807"/>
      <c r="BY2" s="807"/>
      <c r="BZ2" s="807"/>
      <c r="CA2" s="807"/>
      <c r="CB2" s="807"/>
      <c r="CC2" s="807"/>
      <c r="CD2" s="807"/>
      <c r="CE2" s="807"/>
      <c r="CF2" s="807"/>
      <c r="CG2" s="807"/>
      <c r="CH2" s="807"/>
      <c r="CI2" s="807"/>
      <c r="CJ2" s="807"/>
      <c r="CK2" s="807"/>
      <c r="CL2" s="807"/>
      <c r="CM2" s="807"/>
      <c r="CN2" s="807"/>
      <c r="CO2" s="807"/>
      <c r="CP2" s="807"/>
      <c r="CQ2" s="807"/>
      <c r="CR2" s="807"/>
      <c r="CS2" s="807"/>
      <c r="CT2" s="807"/>
      <c r="CU2" s="807"/>
      <c r="CV2" s="807"/>
      <c r="CW2" s="807"/>
      <c r="CX2" s="807"/>
      <c r="CY2" s="807"/>
      <c r="CZ2" s="807"/>
      <c r="DA2" s="807"/>
      <c r="DB2" s="807"/>
      <c r="DC2" s="807"/>
      <c r="DD2" s="807"/>
      <c r="DE2" s="807"/>
      <c r="DL2" s="807"/>
      <c r="DM2" s="807"/>
      <c r="DN2" s="807"/>
      <c r="DO2" s="807"/>
      <c r="DP2" s="807"/>
      <c r="DQ2" s="807"/>
      <c r="DR2" s="807"/>
      <c r="DS2" s="801"/>
      <c r="DT2" s="801"/>
      <c r="EA2" s="804"/>
      <c r="EB2" s="804"/>
      <c r="EC2" s="804"/>
      <c r="ED2" s="804"/>
      <c r="EE2" s="804"/>
      <c r="EF2" s="804"/>
      <c r="EG2" s="804"/>
      <c r="EH2" s="804"/>
      <c r="EI2" s="804"/>
      <c r="EJ2" s="804"/>
      <c r="EK2" s="804"/>
      <c r="EL2" s="804"/>
      <c r="EM2" s="804"/>
      <c r="EN2" s="804"/>
      <c r="EO2" s="804"/>
      <c r="EP2" s="804"/>
      <c r="EQ2" s="804"/>
      <c r="ER2" s="804"/>
      <c r="ES2" s="804"/>
      <c r="ET2" s="804"/>
      <c r="EU2" s="804"/>
      <c r="EV2" s="804"/>
      <c r="EW2" s="804"/>
      <c r="EX2" s="804"/>
      <c r="EY2" s="804"/>
      <c r="EZ2" s="804"/>
      <c r="FA2" s="804"/>
      <c r="FB2" s="804"/>
      <c r="FC2" s="804"/>
      <c r="FD2" s="804"/>
      <c r="FE2" s="804"/>
      <c r="FF2" s="804"/>
      <c r="FG2" s="804"/>
      <c r="FH2" s="804"/>
      <c r="FI2" s="804"/>
      <c r="FJ2" s="804"/>
      <c r="FK2" s="804"/>
      <c r="FL2" s="804"/>
      <c r="FM2" s="804"/>
      <c r="FN2" s="804"/>
      <c r="FO2" s="804"/>
      <c r="FP2" s="804"/>
      <c r="FQ2" s="804"/>
      <c r="FR2" s="804"/>
      <c r="FS2" s="804"/>
      <c r="FT2" s="804"/>
      <c r="FU2" s="804"/>
      <c r="FV2" s="804"/>
      <c r="FW2" s="804"/>
      <c r="FX2" s="804"/>
      <c r="FY2" s="804"/>
      <c r="FZ2" s="804"/>
      <c r="GA2" s="804"/>
      <c r="GB2" s="804"/>
      <c r="GC2" s="804"/>
      <c r="GD2" s="804"/>
      <c r="GE2" s="804"/>
      <c r="GF2" s="804"/>
      <c r="GG2" s="804"/>
      <c r="GH2" s="804"/>
      <c r="GI2" s="804"/>
      <c r="GJ2" s="804"/>
      <c r="GK2" s="804"/>
      <c r="GL2" s="804"/>
      <c r="GM2" s="804"/>
      <c r="GN2" s="804"/>
      <c r="GO2" s="804"/>
      <c r="GP2" s="804"/>
      <c r="GQ2" s="804"/>
      <c r="GR2" s="804"/>
      <c r="GS2" s="804"/>
      <c r="GT2" s="804"/>
      <c r="GU2" s="804"/>
      <c r="GV2" s="804"/>
      <c r="GW2" s="804"/>
      <c r="GX2" s="804"/>
      <c r="GY2" s="804"/>
      <c r="GZ2" s="804"/>
      <c r="HA2" s="804"/>
      <c r="HB2" s="804"/>
      <c r="HC2" s="804"/>
      <c r="HD2" s="804"/>
      <c r="HE2" s="804"/>
      <c r="HF2" s="804"/>
      <c r="HG2" s="804"/>
      <c r="HH2" s="804"/>
      <c r="HI2" s="804"/>
      <c r="HJ2" s="804"/>
      <c r="HK2" s="804"/>
      <c r="HL2" s="804"/>
      <c r="HM2" s="804"/>
      <c r="HN2" s="804"/>
      <c r="HO2" s="804"/>
      <c r="HP2" s="804"/>
      <c r="HQ2" s="804"/>
      <c r="HR2" s="804"/>
      <c r="HS2" s="804"/>
      <c r="HT2" s="804"/>
      <c r="HU2" s="804"/>
      <c r="HV2" s="804"/>
      <c r="HW2" s="804"/>
      <c r="HX2" s="804"/>
      <c r="HY2" s="804"/>
      <c r="HZ2" s="804"/>
      <c r="IA2" s="804"/>
      <c r="IB2" s="804"/>
      <c r="IC2" s="804"/>
      <c r="ID2" s="804"/>
      <c r="IE2" s="804"/>
      <c r="IF2" s="804"/>
      <c r="IG2" s="804"/>
      <c r="IH2" s="804"/>
      <c r="II2" s="804"/>
      <c r="IJ2" s="804"/>
      <c r="IL2" s="805"/>
      <c r="IM2" s="806"/>
    </row>
    <row r="3" spans="1:247" ht="9" customHeight="1" thickBot="1">
      <c r="A3" s="800"/>
      <c r="B3" s="801"/>
      <c r="C3" s="809"/>
      <c r="D3" s="809"/>
      <c r="E3" s="809"/>
      <c r="F3" s="809"/>
      <c r="G3" s="809"/>
      <c r="H3" s="809"/>
      <c r="I3" s="809"/>
      <c r="J3" s="910"/>
      <c r="K3" s="809"/>
      <c r="L3" s="809"/>
      <c r="M3" s="809"/>
      <c r="N3" s="809"/>
      <c r="O3" s="809"/>
      <c r="P3" s="809"/>
      <c r="Q3" s="809"/>
      <c r="R3" s="809"/>
      <c r="S3" s="809"/>
      <c r="T3" s="809"/>
      <c r="U3" s="809"/>
      <c r="V3" s="809"/>
      <c r="W3" s="802"/>
      <c r="X3" s="802"/>
      <c r="Y3" s="802"/>
      <c r="Z3" s="802"/>
      <c r="AA3" s="802"/>
      <c r="AB3" s="802"/>
      <c r="AC3" s="802"/>
      <c r="AD3" s="802"/>
      <c r="AE3" s="802"/>
      <c r="AF3" s="802"/>
      <c r="AG3" s="802"/>
      <c r="AH3" s="802"/>
      <c r="AI3" s="802"/>
      <c r="AJ3" s="802"/>
      <c r="AK3" s="802"/>
      <c r="AL3" s="802"/>
      <c r="AM3" s="802"/>
      <c r="AN3" s="802"/>
      <c r="AO3" s="802"/>
      <c r="AP3" s="802"/>
      <c r="AQ3" s="802"/>
      <c r="AR3" s="802"/>
      <c r="AS3" s="802"/>
      <c r="AT3" s="802"/>
      <c r="AU3" s="802"/>
      <c r="AV3" s="802"/>
      <c r="AW3" s="1521">
        <v>3</v>
      </c>
      <c r="AX3" s="808">
        <v>0.91900000000000004</v>
      </c>
      <c r="AY3" s="808">
        <f t="shared" si="0"/>
        <v>1.0900000000000001</v>
      </c>
      <c r="AZ3" s="808">
        <f t="shared" si="1"/>
        <v>0.87666666666666671</v>
      </c>
      <c r="BA3" s="808">
        <v>1.1200000000000001</v>
      </c>
      <c r="BB3" s="1523">
        <v>21</v>
      </c>
      <c r="BI3" s="802"/>
      <c r="BJ3" s="802"/>
      <c r="BK3" s="809"/>
      <c r="BL3" s="809"/>
      <c r="BM3" s="809"/>
      <c r="BN3" s="809"/>
      <c r="BO3" s="809"/>
      <c r="BP3" s="809"/>
      <c r="BQ3" s="809"/>
      <c r="BR3" s="809"/>
      <c r="BS3" s="809"/>
      <c r="BT3" s="809"/>
      <c r="BU3" s="809"/>
      <c r="BV3" s="809"/>
      <c r="BW3" s="809"/>
      <c r="BX3" s="809"/>
      <c r="BY3" s="809"/>
      <c r="BZ3" s="809"/>
      <c r="CA3" s="809"/>
      <c r="CB3" s="809"/>
      <c r="CC3" s="809"/>
      <c r="CD3" s="809"/>
      <c r="CE3" s="809"/>
      <c r="CF3" s="809"/>
      <c r="CG3" s="809"/>
      <c r="CH3" s="809"/>
      <c r="CI3" s="809"/>
      <c r="CJ3" s="809"/>
      <c r="CK3" s="809"/>
      <c r="CL3" s="809"/>
      <c r="CM3" s="809"/>
      <c r="CN3" s="809"/>
      <c r="CO3" s="809"/>
      <c r="CP3" s="809"/>
      <c r="CQ3" s="809"/>
      <c r="CR3" s="809"/>
      <c r="CS3" s="809"/>
      <c r="CT3" s="809"/>
      <c r="CU3" s="809"/>
      <c r="CV3" s="809"/>
      <c r="CW3" s="809"/>
      <c r="CX3" s="809"/>
      <c r="CY3" s="809"/>
      <c r="CZ3" s="809"/>
      <c r="DA3" s="809"/>
      <c r="DB3" s="809"/>
      <c r="DC3" s="809"/>
      <c r="DD3" s="809"/>
      <c r="DE3" s="809"/>
      <c r="DL3" s="810"/>
      <c r="DM3" s="810"/>
      <c r="DN3" s="810"/>
      <c r="DO3" s="810"/>
      <c r="DP3" s="810"/>
      <c r="DQ3" s="810"/>
      <c r="DR3" s="810"/>
      <c r="DS3" s="801"/>
      <c r="DT3" s="811"/>
      <c r="EA3" s="804"/>
      <c r="EB3" s="804"/>
      <c r="EC3" s="804"/>
      <c r="ED3" s="804"/>
      <c r="EE3" s="804"/>
      <c r="EF3" s="804"/>
      <c r="EG3" s="804"/>
      <c r="EH3" s="804"/>
      <c r="EI3" s="804"/>
      <c r="EJ3" s="804"/>
      <c r="EK3" s="804"/>
      <c r="EL3" s="804"/>
      <c r="EM3" s="804"/>
      <c r="EN3" s="804"/>
      <c r="EO3" s="804"/>
      <c r="EP3" s="804"/>
      <c r="EQ3" s="804"/>
      <c r="ER3" s="804"/>
      <c r="ES3" s="804"/>
      <c r="ET3" s="804"/>
      <c r="EU3" s="804"/>
      <c r="EV3" s="804"/>
      <c r="EW3" s="804"/>
      <c r="EX3" s="804"/>
      <c r="EY3" s="804"/>
      <c r="EZ3" s="804"/>
      <c r="FA3" s="804"/>
      <c r="FB3" s="804"/>
      <c r="FC3" s="804"/>
      <c r="FD3" s="804"/>
      <c r="FE3" s="804"/>
      <c r="FF3" s="804"/>
      <c r="FG3" s="804"/>
      <c r="FH3" s="804"/>
      <c r="FI3" s="804"/>
      <c r="FJ3" s="804"/>
      <c r="FK3" s="804"/>
      <c r="FL3" s="804"/>
      <c r="FM3" s="804"/>
      <c r="FN3" s="804"/>
      <c r="FO3" s="804"/>
      <c r="FP3" s="804"/>
      <c r="FQ3" s="804"/>
      <c r="FR3" s="804"/>
      <c r="FS3" s="804"/>
      <c r="FT3" s="804"/>
      <c r="FU3" s="804"/>
      <c r="FV3" s="804"/>
      <c r="FW3" s="804"/>
      <c r="FX3" s="804"/>
      <c r="FY3" s="804"/>
      <c r="FZ3" s="804"/>
      <c r="GA3" s="804"/>
      <c r="GB3" s="804"/>
      <c r="GC3" s="804"/>
      <c r="GD3" s="804"/>
      <c r="GE3" s="804"/>
      <c r="GF3" s="804"/>
      <c r="GG3" s="804"/>
      <c r="GH3" s="804"/>
      <c r="GI3" s="804"/>
      <c r="GJ3" s="804"/>
      <c r="GK3" s="804"/>
      <c r="GL3" s="804"/>
      <c r="GM3" s="804"/>
      <c r="GN3" s="804"/>
      <c r="GO3" s="804"/>
      <c r="GP3" s="804"/>
      <c r="GQ3" s="804"/>
      <c r="GR3" s="804"/>
      <c r="GS3" s="804"/>
      <c r="GT3" s="804"/>
      <c r="GU3" s="804"/>
      <c r="GV3" s="804"/>
      <c r="GW3" s="804"/>
      <c r="GX3" s="804"/>
      <c r="GY3" s="804"/>
      <c r="GZ3" s="804"/>
      <c r="HA3" s="804"/>
      <c r="HB3" s="804"/>
      <c r="HC3" s="804"/>
      <c r="HD3" s="804"/>
      <c r="HE3" s="804"/>
      <c r="HF3" s="804"/>
      <c r="HG3" s="804"/>
      <c r="HH3" s="804"/>
      <c r="HI3" s="804"/>
      <c r="HJ3" s="804"/>
      <c r="HK3" s="804"/>
      <c r="HL3" s="804"/>
      <c r="HM3" s="804"/>
      <c r="HN3" s="804"/>
      <c r="HO3" s="804"/>
      <c r="HP3" s="804"/>
      <c r="HQ3" s="804"/>
      <c r="HR3" s="804"/>
      <c r="HS3" s="804"/>
      <c r="HT3" s="804"/>
      <c r="HU3" s="804"/>
      <c r="HV3" s="804"/>
      <c r="HW3" s="804"/>
      <c r="HX3" s="804"/>
      <c r="HY3" s="804"/>
      <c r="HZ3" s="804"/>
      <c r="IA3" s="804"/>
      <c r="IB3" s="804"/>
      <c r="IC3" s="812"/>
      <c r="ID3" s="804"/>
      <c r="IE3" s="804"/>
      <c r="IF3" s="804"/>
      <c r="IG3" s="804"/>
      <c r="IH3" s="804"/>
      <c r="II3" s="804"/>
      <c r="IJ3" s="804"/>
      <c r="IL3" s="805"/>
      <c r="IM3" s="806"/>
    </row>
    <row r="4" spans="1:247" ht="9" customHeight="1">
      <c r="A4" s="800"/>
      <c r="B4" s="801"/>
      <c r="C4" s="809"/>
      <c r="D4" s="809"/>
      <c r="E4" s="810"/>
      <c r="F4" s="810"/>
      <c r="G4" s="810"/>
      <c r="H4" s="910"/>
      <c r="I4" s="910"/>
      <c r="J4" s="910"/>
      <c r="K4" s="809"/>
      <c r="L4" s="809"/>
      <c r="M4" s="809"/>
      <c r="N4" s="809"/>
      <c r="O4" s="809"/>
      <c r="P4" s="809"/>
      <c r="Q4" s="809"/>
      <c r="R4" s="809"/>
      <c r="S4" s="809"/>
      <c r="T4" s="809"/>
      <c r="U4" s="809"/>
      <c r="V4" s="809"/>
      <c r="W4" s="807"/>
      <c r="X4" s="807"/>
      <c r="Y4" s="807"/>
      <c r="Z4" s="807"/>
      <c r="AA4" s="807"/>
      <c r="AB4" s="807"/>
      <c r="AC4" s="807"/>
      <c r="AD4" s="807"/>
      <c r="AE4" s="807"/>
      <c r="AF4" s="807"/>
      <c r="AG4" s="807"/>
      <c r="AH4" s="807"/>
      <c r="AI4" s="807"/>
      <c r="AJ4" s="807"/>
      <c r="AK4" s="807"/>
      <c r="AL4" s="807"/>
      <c r="AM4" s="807"/>
      <c r="AN4" s="807"/>
      <c r="AO4" s="807"/>
      <c r="AP4" s="807"/>
      <c r="AQ4" s="807"/>
      <c r="AR4" s="807"/>
      <c r="AS4" s="807"/>
      <c r="AT4" s="807"/>
      <c r="AU4" s="807"/>
      <c r="AV4" s="807"/>
      <c r="AW4" s="1521">
        <v>2</v>
      </c>
      <c r="AX4" s="808">
        <v>0.88400000000000001</v>
      </c>
      <c r="AY4" s="808">
        <f t="shared" si="0"/>
        <v>1.135</v>
      </c>
      <c r="AZ4" s="808">
        <f t="shared" si="1"/>
        <v>0.81499999999999995</v>
      </c>
      <c r="BA4" s="808">
        <v>1.1919999999999999</v>
      </c>
      <c r="BB4" s="1523">
        <v>10</v>
      </c>
      <c r="BI4" s="807"/>
      <c r="BJ4" s="807"/>
      <c r="BK4" s="809"/>
      <c r="BL4" s="809"/>
      <c r="BM4" s="809"/>
      <c r="BN4" s="809"/>
      <c r="BO4" s="809"/>
      <c r="BP4" s="809"/>
      <c r="BQ4" s="809"/>
      <c r="BR4" s="809"/>
      <c r="BS4" s="809"/>
      <c r="BT4" s="809"/>
      <c r="BU4" s="809"/>
      <c r="BV4" s="809"/>
      <c r="BW4" s="809"/>
      <c r="BX4" s="809"/>
      <c r="BY4" s="809"/>
      <c r="BZ4" s="809"/>
      <c r="CA4" s="809"/>
      <c r="CB4" s="809"/>
      <c r="CC4" s="809"/>
      <c r="CD4" s="809"/>
      <c r="CE4" s="809"/>
      <c r="CF4" s="809"/>
      <c r="CG4" s="809"/>
      <c r="CH4" s="809"/>
      <c r="CI4" s="809"/>
      <c r="CJ4" s="809"/>
      <c r="CK4" s="809"/>
      <c r="CL4" s="809"/>
      <c r="CM4" s="809"/>
      <c r="CN4" s="809"/>
      <c r="CO4" s="809"/>
      <c r="CP4" s="809"/>
      <c r="CQ4" s="809"/>
      <c r="CR4" s="809"/>
      <c r="CS4" s="809"/>
      <c r="CT4" s="809"/>
      <c r="CU4" s="809"/>
      <c r="CV4" s="809"/>
      <c r="CW4" s="809"/>
      <c r="CX4" s="809"/>
      <c r="CY4" s="809"/>
      <c r="CZ4" s="809"/>
      <c r="DA4" s="809"/>
      <c r="DB4" s="809"/>
      <c r="DC4" s="809"/>
      <c r="DD4" s="810"/>
      <c r="DE4" s="810"/>
      <c r="EJ4" s="804"/>
      <c r="EK4" s="804"/>
      <c r="EL4" s="804"/>
      <c r="EM4" s="804"/>
      <c r="EN4" s="804"/>
      <c r="FD4" s="804"/>
      <c r="FE4" s="813">
        <v>84</v>
      </c>
      <c r="FF4" s="814">
        <v>83</v>
      </c>
      <c r="FG4" s="814">
        <v>82</v>
      </c>
      <c r="FH4" s="814">
        <v>81</v>
      </c>
      <c r="FI4" s="814">
        <v>80</v>
      </c>
      <c r="FJ4" s="814">
        <v>79</v>
      </c>
      <c r="FK4" s="814">
        <v>78</v>
      </c>
      <c r="FL4" s="814">
        <v>77</v>
      </c>
      <c r="FM4" s="814">
        <v>76</v>
      </c>
      <c r="FN4" s="814">
        <v>75</v>
      </c>
      <c r="FO4" s="814">
        <v>74</v>
      </c>
      <c r="FP4" s="814">
        <v>73</v>
      </c>
      <c r="FQ4" s="814">
        <v>72</v>
      </c>
      <c r="FR4" s="814">
        <v>71</v>
      </c>
      <c r="FS4" s="814">
        <v>70</v>
      </c>
      <c r="FT4" s="814">
        <v>69</v>
      </c>
      <c r="FU4" s="814">
        <v>68</v>
      </c>
      <c r="FV4" s="814">
        <v>67</v>
      </c>
      <c r="FW4" s="814">
        <v>66</v>
      </c>
      <c r="FX4" s="814">
        <v>65</v>
      </c>
      <c r="FY4" s="814">
        <v>64</v>
      </c>
      <c r="FZ4" s="814">
        <v>63</v>
      </c>
      <c r="GA4" s="814">
        <v>62</v>
      </c>
      <c r="GB4" s="815">
        <v>61</v>
      </c>
      <c r="GC4" s="814">
        <v>60</v>
      </c>
      <c r="GD4" s="814">
        <v>59</v>
      </c>
      <c r="GE4" s="814">
        <v>58</v>
      </c>
      <c r="GF4" s="814">
        <v>57</v>
      </c>
      <c r="GG4" s="814">
        <v>56</v>
      </c>
      <c r="GH4" s="814">
        <v>55</v>
      </c>
      <c r="GI4" s="814">
        <v>54</v>
      </c>
      <c r="GJ4" s="814">
        <v>53</v>
      </c>
      <c r="GK4" s="814">
        <v>52</v>
      </c>
      <c r="GL4" s="814">
        <v>51</v>
      </c>
      <c r="GM4" s="814">
        <v>50</v>
      </c>
      <c r="GN4" s="814">
        <v>49</v>
      </c>
      <c r="GO4" s="814">
        <v>48</v>
      </c>
      <c r="GP4" s="814">
        <v>47</v>
      </c>
      <c r="GQ4" s="814">
        <v>46</v>
      </c>
      <c r="GR4" s="814">
        <v>45</v>
      </c>
      <c r="GS4" s="814">
        <v>44</v>
      </c>
      <c r="GT4" s="814">
        <v>43</v>
      </c>
      <c r="GU4" s="814">
        <v>42</v>
      </c>
      <c r="GV4" s="814">
        <v>41</v>
      </c>
      <c r="GW4" s="814">
        <v>40</v>
      </c>
      <c r="GX4" s="814">
        <v>39</v>
      </c>
      <c r="GY4" s="814">
        <v>38</v>
      </c>
      <c r="GZ4" s="814">
        <v>37</v>
      </c>
      <c r="HA4" s="814">
        <v>36</v>
      </c>
      <c r="HB4" s="814">
        <v>35</v>
      </c>
      <c r="HC4" s="814">
        <v>34</v>
      </c>
      <c r="HD4" s="814">
        <v>33</v>
      </c>
      <c r="HE4" s="814">
        <v>32</v>
      </c>
      <c r="HF4" s="814">
        <v>31</v>
      </c>
      <c r="HG4" s="814">
        <v>30</v>
      </c>
      <c r="HH4" s="814">
        <v>29</v>
      </c>
      <c r="HI4" s="814">
        <v>28</v>
      </c>
      <c r="HJ4" s="814">
        <v>27</v>
      </c>
      <c r="HK4" s="814">
        <v>26</v>
      </c>
      <c r="HL4" s="816">
        <v>25</v>
      </c>
      <c r="HM4" s="814">
        <v>24</v>
      </c>
      <c r="HN4" s="814">
        <v>23</v>
      </c>
      <c r="HO4" s="814">
        <v>22</v>
      </c>
      <c r="HP4" s="814">
        <v>21</v>
      </c>
      <c r="HQ4" s="814">
        <v>20</v>
      </c>
      <c r="HR4" s="814">
        <v>19</v>
      </c>
      <c r="HS4" s="814">
        <v>18</v>
      </c>
      <c r="HT4" s="814">
        <v>17</v>
      </c>
      <c r="HU4" s="814">
        <v>16</v>
      </c>
      <c r="HV4" s="814">
        <v>15</v>
      </c>
      <c r="HW4" s="814">
        <v>14</v>
      </c>
      <c r="HX4" s="814">
        <v>13</v>
      </c>
      <c r="HY4" s="814">
        <v>12</v>
      </c>
      <c r="HZ4" s="814">
        <v>11</v>
      </c>
      <c r="IA4" s="814">
        <v>10</v>
      </c>
      <c r="IB4" s="814">
        <v>9</v>
      </c>
      <c r="IC4" s="814">
        <v>8</v>
      </c>
      <c r="ID4" s="814">
        <v>7</v>
      </c>
      <c r="IE4" s="814">
        <v>6</v>
      </c>
      <c r="IF4" s="814">
        <v>5</v>
      </c>
      <c r="IG4" s="814">
        <v>4</v>
      </c>
      <c r="IH4" s="814">
        <v>3</v>
      </c>
      <c r="II4" s="814">
        <v>2</v>
      </c>
      <c r="IJ4" s="814">
        <v>1</v>
      </c>
      <c r="IK4" s="817"/>
      <c r="IL4" s="805"/>
      <c r="IM4" s="806"/>
    </row>
    <row r="5" spans="1:247" ht="9" customHeight="1">
      <c r="A5" s="800"/>
      <c r="E5" s="806"/>
      <c r="F5" s="818" t="str">
        <f>A!AG6</f>
        <v>標準チャート</v>
      </c>
      <c r="G5" s="819"/>
      <c r="H5"/>
      <c r="I5"/>
      <c r="J5"/>
      <c r="K5" s="801"/>
      <c r="L5" s="801"/>
      <c r="M5" s="801"/>
      <c r="N5" s="801"/>
      <c r="O5" s="801"/>
      <c r="P5" s="801"/>
      <c r="Q5" s="801"/>
      <c r="R5" s="801"/>
      <c r="S5" s="801"/>
      <c r="T5" s="801"/>
      <c r="U5" s="801"/>
      <c r="V5" s="801"/>
      <c r="W5" s="801"/>
      <c r="X5" s="801"/>
      <c r="Y5" s="801"/>
      <c r="Z5" s="801"/>
      <c r="AA5" s="801"/>
      <c r="AB5" s="801"/>
      <c r="AC5" s="801"/>
      <c r="AD5" s="801"/>
      <c r="AE5" s="801"/>
      <c r="AF5" s="801"/>
      <c r="AG5" s="801"/>
      <c r="AH5" s="801"/>
      <c r="AI5" s="801"/>
      <c r="AJ5" s="801"/>
      <c r="AK5" s="801"/>
      <c r="AL5" s="801"/>
      <c r="AM5" s="801"/>
      <c r="AN5" s="801"/>
      <c r="AO5" s="801"/>
      <c r="AP5" s="801"/>
      <c r="AQ5" s="801"/>
      <c r="AR5" s="801"/>
      <c r="AS5" s="801"/>
      <c r="AT5" s="801"/>
      <c r="AU5" s="801"/>
      <c r="AW5" s="1521">
        <v>1.5</v>
      </c>
      <c r="AX5" s="808">
        <v>0.85</v>
      </c>
      <c r="AY5" s="808">
        <f t="shared" si="0"/>
        <v>1.18</v>
      </c>
      <c r="AZ5" s="808">
        <f t="shared" si="1"/>
        <v>0.7533333333333333</v>
      </c>
      <c r="BA5" s="808">
        <v>1.2729999999999999</v>
      </c>
      <c r="BB5" s="1523">
        <v>-9.09</v>
      </c>
      <c r="BI5" s="820"/>
      <c r="BJ5" s="821"/>
      <c r="BK5" s="801"/>
      <c r="BL5" s="801"/>
      <c r="BM5" s="801"/>
      <c r="BN5" s="801"/>
      <c r="BO5" s="801"/>
      <c r="BP5" s="801"/>
      <c r="BQ5" s="801"/>
      <c r="BR5" s="801"/>
      <c r="BS5" s="801"/>
      <c r="BT5" s="801"/>
      <c r="BU5" s="801"/>
      <c r="BV5" s="801"/>
      <c r="BW5" s="801"/>
      <c r="BX5" s="801"/>
      <c r="BY5" s="801"/>
      <c r="BZ5" s="801"/>
      <c r="CA5" s="801"/>
      <c r="CB5" s="801"/>
      <c r="CC5" s="801"/>
      <c r="CD5" s="801"/>
      <c r="CE5" s="801"/>
      <c r="CF5" s="801"/>
      <c r="CG5" s="801"/>
      <c r="CH5" s="801"/>
      <c r="CI5" s="801"/>
      <c r="CJ5" s="801"/>
      <c r="CK5" s="801"/>
      <c r="CL5" s="801"/>
      <c r="CM5" s="801"/>
      <c r="CN5" s="801"/>
      <c r="CO5" s="801"/>
      <c r="CP5" s="801"/>
      <c r="CQ5" s="801"/>
      <c r="CR5" s="801"/>
      <c r="CS5" s="801"/>
      <c r="CT5" s="801"/>
      <c r="CU5" s="801"/>
      <c r="CV5" s="801"/>
      <c r="CW5" s="801"/>
      <c r="CX5" s="801"/>
      <c r="CY5" s="801"/>
      <c r="CZ5" s="801"/>
      <c r="DA5" s="801"/>
      <c r="DB5" s="801"/>
      <c r="DC5" s="801"/>
      <c r="EJ5" s="804"/>
      <c r="EK5" s="804"/>
      <c r="EL5" s="804"/>
      <c r="EM5" s="804"/>
      <c r="EN5" s="804"/>
      <c r="FD5" s="804"/>
      <c r="FE5" s="822" t="s">
        <v>201</v>
      </c>
      <c r="FF5" s="812" t="s">
        <v>109</v>
      </c>
      <c r="FG5" s="812" t="s">
        <v>110</v>
      </c>
      <c r="FH5" s="812" t="s">
        <v>111</v>
      </c>
      <c r="FI5" s="812" t="s">
        <v>112</v>
      </c>
      <c r="FJ5" s="812" t="s">
        <v>113</v>
      </c>
      <c r="FK5" s="812" t="s">
        <v>114</v>
      </c>
      <c r="FL5" s="812" t="s">
        <v>115</v>
      </c>
      <c r="FM5" s="812" t="s">
        <v>116</v>
      </c>
      <c r="FN5" s="812" t="s">
        <v>117</v>
      </c>
      <c r="FO5" s="812" t="s">
        <v>118</v>
      </c>
      <c r="FP5" s="812" t="s">
        <v>119</v>
      </c>
      <c r="FQ5" s="812" t="s">
        <v>120</v>
      </c>
      <c r="FR5" s="812" t="s">
        <v>121</v>
      </c>
      <c r="FS5" s="812" t="s">
        <v>122</v>
      </c>
      <c r="FT5" s="812" t="s">
        <v>123</v>
      </c>
      <c r="FU5" s="812" t="s">
        <v>124</v>
      </c>
      <c r="FV5" s="812" t="s">
        <v>125</v>
      </c>
      <c r="FW5" s="812" t="s">
        <v>126</v>
      </c>
      <c r="FX5" s="812" t="s">
        <v>127</v>
      </c>
      <c r="FY5" s="812" t="s">
        <v>128</v>
      </c>
      <c r="FZ5" s="812" t="s">
        <v>129</v>
      </c>
      <c r="GA5" s="812" t="s">
        <v>130</v>
      </c>
      <c r="GB5" s="823" t="s">
        <v>131</v>
      </c>
      <c r="GC5" s="812" t="s">
        <v>132</v>
      </c>
      <c r="GD5" s="812" t="s">
        <v>133</v>
      </c>
      <c r="GE5" s="812" t="s">
        <v>134</v>
      </c>
      <c r="GF5" s="812" t="s">
        <v>135</v>
      </c>
      <c r="GG5" s="812" t="s">
        <v>136</v>
      </c>
      <c r="GH5" s="812" t="s">
        <v>137</v>
      </c>
      <c r="GI5" s="812" t="s">
        <v>138</v>
      </c>
      <c r="GJ5" s="812" t="s">
        <v>139</v>
      </c>
      <c r="GK5" s="812" t="s">
        <v>140</v>
      </c>
      <c r="GL5" s="812" t="s">
        <v>141</v>
      </c>
      <c r="GM5" s="812" t="s">
        <v>142</v>
      </c>
      <c r="GN5" s="812" t="s">
        <v>143</v>
      </c>
      <c r="GO5" s="812" t="s">
        <v>144</v>
      </c>
      <c r="GP5" s="812" t="s">
        <v>145</v>
      </c>
      <c r="GQ5" s="812" t="s">
        <v>146</v>
      </c>
      <c r="GR5" s="812" t="s">
        <v>147</v>
      </c>
      <c r="GS5" s="812" t="s">
        <v>148</v>
      </c>
      <c r="GT5" s="812" t="s">
        <v>149</v>
      </c>
      <c r="GU5" s="812" t="s">
        <v>150</v>
      </c>
      <c r="GV5" s="812" t="s">
        <v>151</v>
      </c>
      <c r="GW5" s="812" t="s">
        <v>152</v>
      </c>
      <c r="GX5" s="812" t="s">
        <v>153</v>
      </c>
      <c r="GY5" s="812" t="s">
        <v>154</v>
      </c>
      <c r="GZ5" s="812" t="s">
        <v>155</v>
      </c>
      <c r="HA5" s="812" t="s">
        <v>156</v>
      </c>
      <c r="HB5" s="812" t="s">
        <v>157</v>
      </c>
      <c r="HC5" s="812" t="s">
        <v>158</v>
      </c>
      <c r="HD5" s="812" t="s">
        <v>159</v>
      </c>
      <c r="HE5" s="812" t="s">
        <v>160</v>
      </c>
      <c r="HF5" s="812" t="s">
        <v>161</v>
      </c>
      <c r="HG5" s="812" t="s">
        <v>162</v>
      </c>
      <c r="HH5" s="812" t="s">
        <v>163</v>
      </c>
      <c r="HI5" s="812" t="s">
        <v>164</v>
      </c>
      <c r="HJ5" s="812" t="s">
        <v>165</v>
      </c>
      <c r="HK5" s="812" t="s">
        <v>166</v>
      </c>
      <c r="HL5" s="812" t="s">
        <v>167</v>
      </c>
      <c r="HM5" s="812" t="s">
        <v>168</v>
      </c>
      <c r="HN5" s="812" t="s">
        <v>169</v>
      </c>
      <c r="HO5" s="812" t="s">
        <v>170</v>
      </c>
      <c r="HP5" s="812" t="s">
        <v>171</v>
      </c>
      <c r="HQ5" s="812" t="s">
        <v>172</v>
      </c>
      <c r="HR5" s="812" t="s">
        <v>173</v>
      </c>
      <c r="HS5" s="812" t="s">
        <v>174</v>
      </c>
      <c r="HT5" s="812" t="s">
        <v>175</v>
      </c>
      <c r="HU5" s="812" t="s">
        <v>176</v>
      </c>
      <c r="HV5" s="812" t="s">
        <v>177</v>
      </c>
      <c r="HW5" s="812" t="s">
        <v>178</v>
      </c>
      <c r="HX5" s="812" t="s">
        <v>179</v>
      </c>
      <c r="HY5" s="812" t="s">
        <v>180</v>
      </c>
      <c r="HZ5" s="812" t="s">
        <v>181</v>
      </c>
      <c r="IA5" s="812" t="s">
        <v>182</v>
      </c>
      <c r="IB5" s="812" t="s">
        <v>183</v>
      </c>
      <c r="IC5" s="812" t="s">
        <v>184</v>
      </c>
      <c r="ID5" s="812" t="s">
        <v>185</v>
      </c>
      <c r="IE5" s="812" t="s">
        <v>186</v>
      </c>
      <c r="IF5" s="812" t="s">
        <v>187</v>
      </c>
      <c r="IG5" s="812" t="s">
        <v>188</v>
      </c>
      <c r="IH5" s="812" t="s">
        <v>189</v>
      </c>
      <c r="II5" s="812" t="s">
        <v>190</v>
      </c>
      <c r="IJ5" s="812" t="s">
        <v>191</v>
      </c>
      <c r="IK5" s="824" t="s">
        <v>571</v>
      </c>
      <c r="IL5" s="805"/>
      <c r="IM5" s="806"/>
    </row>
    <row r="6" spans="1:247" ht="9" customHeight="1">
      <c r="A6" s="800"/>
      <c r="C6" s="825">
        <v>25</v>
      </c>
      <c r="D6" s="826" t="s">
        <v>199</v>
      </c>
      <c r="E6" s="827"/>
      <c r="F6" s="828">
        <v>0.26</v>
      </c>
      <c r="G6" s="829">
        <v>38</v>
      </c>
      <c r="H6"/>
      <c r="I6"/>
      <c r="J6"/>
      <c r="K6" s="801"/>
      <c r="L6" s="801"/>
      <c r="M6" s="801"/>
      <c r="N6" s="801"/>
      <c r="O6" s="801"/>
      <c r="P6" s="801"/>
      <c r="Q6" s="801"/>
      <c r="R6" s="801"/>
      <c r="S6" s="801"/>
      <c r="T6" s="801"/>
      <c r="U6" s="801"/>
      <c r="V6" s="801"/>
      <c r="W6" s="801"/>
      <c r="X6" s="801"/>
      <c r="Y6" s="801"/>
      <c r="Z6" s="801"/>
      <c r="AA6" s="801"/>
      <c r="AB6" s="801"/>
      <c r="AC6" s="801"/>
      <c r="AD6" s="801"/>
      <c r="AE6" s="801"/>
      <c r="AF6" s="801"/>
      <c r="AG6" s="801"/>
      <c r="AH6" s="801"/>
      <c r="AI6" s="801"/>
      <c r="AJ6" s="801"/>
      <c r="AK6" s="801"/>
      <c r="AL6" s="801"/>
      <c r="AM6" s="801"/>
      <c r="AN6" s="801"/>
      <c r="AO6" s="801"/>
      <c r="AP6" s="801"/>
      <c r="AQ6" s="801"/>
      <c r="AR6" s="801"/>
      <c r="AS6" s="801"/>
      <c r="AT6" s="801"/>
      <c r="AU6" s="801"/>
      <c r="AW6" s="1521">
        <v>1</v>
      </c>
      <c r="AX6" s="808">
        <v>0.79200000000000004</v>
      </c>
      <c r="AY6" s="808">
        <f t="shared" si="0"/>
        <v>1.27</v>
      </c>
      <c r="AZ6" s="808">
        <f t="shared" si="1"/>
        <v>0.63</v>
      </c>
      <c r="BA6" s="808">
        <v>1.47</v>
      </c>
      <c r="BB6" s="1523">
        <v>-17.36</v>
      </c>
      <c r="BI6" s="805"/>
      <c r="BJ6" s="805"/>
      <c r="BK6" s="801"/>
      <c r="BL6" s="801"/>
      <c r="BM6" s="801"/>
      <c r="BN6" s="801"/>
      <c r="BO6" s="801"/>
      <c r="BP6" s="801"/>
      <c r="BQ6" s="801"/>
      <c r="BR6" s="801"/>
      <c r="BS6" s="801"/>
      <c r="BT6" s="801"/>
      <c r="BU6" s="801"/>
      <c r="BV6" s="801"/>
      <c r="BW6" s="801"/>
      <c r="BX6" s="801"/>
      <c r="BY6" s="801"/>
      <c r="BZ6" s="801"/>
      <c r="CA6" s="801"/>
      <c r="CB6" s="801"/>
      <c r="CC6" s="801"/>
      <c r="CD6" s="801"/>
      <c r="CE6" s="801"/>
      <c r="CF6" s="801"/>
      <c r="CG6" s="801"/>
      <c r="CH6" s="801"/>
      <c r="CI6" s="801"/>
      <c r="CJ6" s="801"/>
      <c r="CK6" s="801"/>
      <c r="CL6" s="801"/>
      <c r="CM6" s="801"/>
      <c r="CN6" s="801"/>
      <c r="CO6" s="801"/>
      <c r="CP6" s="801"/>
      <c r="CQ6" s="801"/>
      <c r="CR6" s="801"/>
      <c r="CS6" s="801"/>
      <c r="CT6" s="801"/>
      <c r="CU6" s="801"/>
      <c r="CV6" s="801"/>
      <c r="CW6" s="801"/>
      <c r="CX6" s="801"/>
      <c r="CY6" s="801"/>
      <c r="CZ6" s="801"/>
      <c r="DA6" s="801"/>
      <c r="DB6" s="801"/>
      <c r="DC6" s="801"/>
      <c r="EJ6" s="804"/>
      <c r="EK6" s="804"/>
      <c r="EL6" s="804"/>
      <c r="EM6" s="804"/>
      <c r="EN6" s="804"/>
      <c r="FD6" s="804"/>
      <c r="FE6" s="822" t="s">
        <v>364</v>
      </c>
      <c r="FF6" s="812" t="s">
        <v>365</v>
      </c>
      <c r="FG6" s="812" t="s">
        <v>366</v>
      </c>
      <c r="FH6" s="812" t="s">
        <v>367</v>
      </c>
      <c r="FI6" s="812" t="s">
        <v>368</v>
      </c>
      <c r="FJ6" s="812" t="s">
        <v>369</v>
      </c>
      <c r="FK6" s="812" t="s">
        <v>370</v>
      </c>
      <c r="FL6" s="812" t="s">
        <v>371</v>
      </c>
      <c r="FM6" s="812" t="s">
        <v>372</v>
      </c>
      <c r="FN6" s="812" t="s">
        <v>373</v>
      </c>
      <c r="FO6" s="812" t="s">
        <v>291</v>
      </c>
      <c r="FP6" s="812" t="s">
        <v>292</v>
      </c>
      <c r="FQ6" s="812" t="s">
        <v>293</v>
      </c>
      <c r="FR6" s="812" t="s">
        <v>294</v>
      </c>
      <c r="FS6" s="812" t="s">
        <v>295</v>
      </c>
      <c r="FT6" s="812" t="s">
        <v>296</v>
      </c>
      <c r="FU6" s="812" t="s">
        <v>297</v>
      </c>
      <c r="FV6" s="812" t="s">
        <v>298</v>
      </c>
      <c r="FW6" s="812" t="s">
        <v>299</v>
      </c>
      <c r="FX6" s="812" t="s">
        <v>300</v>
      </c>
      <c r="FY6" s="812" t="s">
        <v>301</v>
      </c>
      <c r="FZ6" s="812" t="s">
        <v>302</v>
      </c>
      <c r="GA6" s="812" t="s">
        <v>303</v>
      </c>
      <c r="GB6" s="823" t="s">
        <v>304</v>
      </c>
      <c r="GC6" s="812" t="s">
        <v>305</v>
      </c>
      <c r="GD6" s="812" t="s">
        <v>306</v>
      </c>
      <c r="GE6" s="812" t="s">
        <v>307</v>
      </c>
      <c r="GF6" s="812" t="s">
        <v>308</v>
      </c>
      <c r="GG6" s="812" t="s">
        <v>309</v>
      </c>
      <c r="GH6" s="812" t="s">
        <v>310</v>
      </c>
      <c r="GI6" s="812" t="s">
        <v>311</v>
      </c>
      <c r="GJ6" s="812" t="s">
        <v>312</v>
      </c>
      <c r="GK6" s="812" t="s">
        <v>313</v>
      </c>
      <c r="GL6" s="812" t="s">
        <v>314</v>
      </c>
      <c r="GM6" s="812" t="s">
        <v>315</v>
      </c>
      <c r="GN6" s="812" t="s">
        <v>316</v>
      </c>
      <c r="GO6" s="812" t="s">
        <v>317</v>
      </c>
      <c r="GP6" s="812" t="s">
        <v>318</v>
      </c>
      <c r="GQ6" s="812" t="s">
        <v>319</v>
      </c>
      <c r="GR6" s="812" t="s">
        <v>320</v>
      </c>
      <c r="GS6" s="812" t="s">
        <v>321</v>
      </c>
      <c r="GT6" s="812" t="s">
        <v>322</v>
      </c>
      <c r="GU6" s="812" t="s">
        <v>323</v>
      </c>
      <c r="GV6" s="812" t="s">
        <v>324</v>
      </c>
      <c r="GW6" s="812" t="s">
        <v>325</v>
      </c>
      <c r="GX6" s="812" t="s">
        <v>326</v>
      </c>
      <c r="GY6" s="812" t="s">
        <v>327</v>
      </c>
      <c r="GZ6" s="812" t="s">
        <v>328</v>
      </c>
      <c r="HA6" s="812" t="s">
        <v>329</v>
      </c>
      <c r="HB6" s="812" t="s">
        <v>330</v>
      </c>
      <c r="HC6" s="812" t="s">
        <v>331</v>
      </c>
      <c r="HD6" s="812" t="s">
        <v>332</v>
      </c>
      <c r="HE6" s="812" t="s">
        <v>333</v>
      </c>
      <c r="HF6" s="812" t="s">
        <v>334</v>
      </c>
      <c r="HG6" s="812" t="s">
        <v>335</v>
      </c>
      <c r="HH6" s="812" t="s">
        <v>336</v>
      </c>
      <c r="HI6" s="812" t="s">
        <v>337</v>
      </c>
      <c r="HJ6" s="812" t="s">
        <v>338</v>
      </c>
      <c r="HK6" s="812" t="s">
        <v>339</v>
      </c>
      <c r="HL6" s="812" t="s">
        <v>340</v>
      </c>
      <c r="HM6" s="812" t="s">
        <v>341</v>
      </c>
      <c r="HN6" s="812" t="s">
        <v>342</v>
      </c>
      <c r="HO6" s="812" t="s">
        <v>343</v>
      </c>
      <c r="HP6" s="812" t="s">
        <v>344</v>
      </c>
      <c r="HQ6" s="812" t="s">
        <v>345</v>
      </c>
      <c r="HR6" s="812" t="s">
        <v>346</v>
      </c>
      <c r="HS6" s="812" t="s">
        <v>347</v>
      </c>
      <c r="HT6" s="812" t="s">
        <v>348</v>
      </c>
      <c r="HU6" s="812" t="s">
        <v>349</v>
      </c>
      <c r="HV6" s="812" t="s">
        <v>350</v>
      </c>
      <c r="HW6" s="812" t="s">
        <v>351</v>
      </c>
      <c r="HX6" s="812" t="s">
        <v>352</v>
      </c>
      <c r="HY6" s="812" t="s">
        <v>353</v>
      </c>
      <c r="HZ6" s="812" t="s">
        <v>354</v>
      </c>
      <c r="IA6" s="812" t="s">
        <v>355</v>
      </c>
      <c r="IB6" s="812" t="s">
        <v>356</v>
      </c>
      <c r="IC6" s="812" t="s">
        <v>357</v>
      </c>
      <c r="ID6" s="812" t="s">
        <v>358</v>
      </c>
      <c r="IE6" s="812" t="s">
        <v>359</v>
      </c>
      <c r="IF6" s="812" t="s">
        <v>360</v>
      </c>
      <c r="IG6" s="812" t="s">
        <v>361</v>
      </c>
      <c r="IH6" s="812" t="s">
        <v>362</v>
      </c>
      <c r="II6" s="812" t="s">
        <v>363</v>
      </c>
      <c r="IJ6" s="812" t="s">
        <v>290</v>
      </c>
      <c r="IK6" s="824"/>
      <c r="IL6" s="805"/>
      <c r="IM6" s="806"/>
    </row>
    <row r="7" spans="1:247" ht="9" customHeight="1">
      <c r="A7" s="800"/>
      <c r="B7" s="830" t="s">
        <v>200</v>
      </c>
      <c r="C7" s="831">
        <f>IF(A!$AG$6=A!BY56,1,A!$AG$6)</f>
        <v>1</v>
      </c>
      <c r="D7" s="832">
        <f>VLOOKUP(C7,$AW$2:$BA$9,2,FALSE)</f>
        <v>0.79200000000000004</v>
      </c>
      <c r="E7" s="832">
        <f>VLOOKUP(C7,$AW$2:$BA$9,3,FALSE)</f>
        <v>1.27</v>
      </c>
      <c r="F7" s="832">
        <f>VLOOKUP(C7,$AW$2:$BA$9,4,FALSE)</f>
        <v>0.63</v>
      </c>
      <c r="G7" s="833">
        <f>VLOOKUP(C7,$AW$2:$BA$9,5,FALSE)</f>
        <v>1.47</v>
      </c>
      <c r="H7" s="1515">
        <v>0.79200000000000004</v>
      </c>
      <c r="I7" s="1515">
        <v>1.27</v>
      </c>
      <c r="J7" s="1515">
        <v>0.63</v>
      </c>
      <c r="K7" s="1516">
        <v>1.47</v>
      </c>
      <c r="L7" s="1516"/>
      <c r="M7" s="801"/>
      <c r="N7" s="801"/>
      <c r="O7" s="801"/>
      <c r="P7" s="801"/>
      <c r="Q7" s="801"/>
      <c r="R7" s="801"/>
      <c r="S7" s="801"/>
      <c r="T7" s="801"/>
      <c r="U7" s="801"/>
      <c r="V7" s="801"/>
      <c r="W7" s="801"/>
      <c r="X7" s="801"/>
      <c r="Y7" s="801"/>
      <c r="Z7" s="801"/>
      <c r="AA7" s="801"/>
      <c r="AB7" s="801"/>
      <c r="AC7" s="801"/>
      <c r="AD7" s="801"/>
      <c r="AE7" s="801"/>
      <c r="AF7" s="801"/>
      <c r="AG7" s="801"/>
      <c r="AH7" s="801"/>
      <c r="AI7" s="801"/>
      <c r="AJ7" s="801"/>
      <c r="AK7" s="801"/>
      <c r="AL7" s="801"/>
      <c r="AM7" s="801"/>
      <c r="AN7" s="801"/>
      <c r="AO7" s="801"/>
      <c r="AP7" s="801"/>
      <c r="AQ7" s="801"/>
      <c r="AR7" s="801"/>
      <c r="AS7" s="801"/>
      <c r="AT7" s="801"/>
      <c r="AU7" s="801"/>
      <c r="AW7" s="1521">
        <v>0.8</v>
      </c>
      <c r="AX7" s="808">
        <v>0.753</v>
      </c>
      <c r="AY7" s="808">
        <f t="shared" si="0"/>
        <v>1.3374999999999999</v>
      </c>
      <c r="AZ7" s="808">
        <f t="shared" si="1"/>
        <v>0.53749999999999998</v>
      </c>
      <c r="BA7" s="808">
        <v>1.6659999999999999</v>
      </c>
      <c r="BB7" s="1523">
        <v>-24.87</v>
      </c>
      <c r="BI7" s="805"/>
      <c r="BJ7" s="805"/>
      <c r="BK7" s="801"/>
      <c r="BL7" s="801"/>
      <c r="BM7" s="801"/>
      <c r="BN7" s="801"/>
      <c r="BO7" s="801"/>
      <c r="BP7" s="801"/>
      <c r="BQ7" s="801"/>
      <c r="BR7" s="801"/>
      <c r="BS7" s="801"/>
      <c r="BT7" s="801"/>
      <c r="BU7" s="801"/>
      <c r="BV7" s="801"/>
      <c r="BW7" s="801"/>
      <c r="BX7" s="801"/>
      <c r="BY7" s="801"/>
      <c r="BZ7" s="801"/>
      <c r="CA7" s="801"/>
      <c r="CB7" s="801"/>
      <c r="CC7" s="801"/>
      <c r="CD7" s="801"/>
      <c r="CE7" s="801"/>
      <c r="CF7" s="801"/>
      <c r="CG7" s="801"/>
      <c r="CH7" s="801"/>
      <c r="CI7" s="801"/>
      <c r="CJ7" s="801"/>
      <c r="CK7" s="801"/>
      <c r="CL7" s="801"/>
      <c r="CM7" s="801"/>
      <c r="CN7" s="801"/>
      <c r="CO7" s="801"/>
      <c r="CP7" s="801"/>
      <c r="CQ7" s="801"/>
      <c r="CR7" s="801"/>
      <c r="CS7" s="801"/>
      <c r="CT7" s="801"/>
      <c r="CU7" s="801"/>
      <c r="CV7" s="801"/>
      <c r="CW7" s="801"/>
      <c r="CX7" s="801"/>
      <c r="CY7" s="801"/>
      <c r="CZ7" s="801"/>
      <c r="DA7" s="801"/>
      <c r="DB7" s="801"/>
      <c r="DC7" s="801"/>
      <c r="FP7" s="812"/>
      <c r="FQ7" s="812"/>
      <c r="FR7" s="812"/>
      <c r="FS7" s="812"/>
      <c r="FT7" s="812"/>
      <c r="FU7" s="812"/>
      <c r="FV7" s="812"/>
      <c r="FW7" s="812"/>
      <c r="FX7" s="812"/>
      <c r="FY7" s="812"/>
      <c r="FZ7" s="812"/>
      <c r="GA7" s="812"/>
      <c r="GB7" s="823"/>
      <c r="GC7" s="812" t="str">
        <f t="shared" ref="GC7:HH7" si="2">LOOKUP(GD9-$C$6,$FE$9:$IJ$9,$FE$5:$IJ$5)</f>
        <v>J!H</v>
      </c>
      <c r="GD7" s="812" t="str">
        <f t="shared" si="2"/>
        <v>J!I</v>
      </c>
      <c r="GE7" s="812" t="str">
        <f t="shared" si="2"/>
        <v>J!J</v>
      </c>
      <c r="GF7" s="812" t="str">
        <f t="shared" si="2"/>
        <v>J!K</v>
      </c>
      <c r="GG7" s="812" t="str">
        <f t="shared" si="2"/>
        <v>J!L</v>
      </c>
      <c r="GH7" s="812" t="str">
        <f t="shared" si="2"/>
        <v>J!M</v>
      </c>
      <c r="GI7" s="812" t="str">
        <f t="shared" si="2"/>
        <v>J!N</v>
      </c>
      <c r="GJ7" s="812" t="str">
        <f t="shared" si="2"/>
        <v>J!O</v>
      </c>
      <c r="GK7" s="812" t="str">
        <f t="shared" si="2"/>
        <v>J!P</v>
      </c>
      <c r="GL7" s="812" t="str">
        <f t="shared" si="2"/>
        <v>J!Q</v>
      </c>
      <c r="GM7" s="812" t="str">
        <f t="shared" si="2"/>
        <v>J!R</v>
      </c>
      <c r="GN7" s="812" t="str">
        <f t="shared" si="2"/>
        <v>J!S</v>
      </c>
      <c r="GO7" s="812" t="str">
        <f t="shared" si="2"/>
        <v>J!T</v>
      </c>
      <c r="GP7" s="812" t="str">
        <f t="shared" si="2"/>
        <v>J!U</v>
      </c>
      <c r="GQ7" s="812" t="str">
        <f t="shared" si="2"/>
        <v>J!V</v>
      </c>
      <c r="GR7" s="812" t="str">
        <f t="shared" si="2"/>
        <v>J!W</v>
      </c>
      <c r="GS7" s="812" t="str">
        <f t="shared" si="2"/>
        <v>J!X</v>
      </c>
      <c r="GT7" s="812" t="str">
        <f t="shared" si="2"/>
        <v>J!Y</v>
      </c>
      <c r="GU7" s="812" t="str">
        <f t="shared" si="2"/>
        <v>J!Z</v>
      </c>
      <c r="GV7" s="812" t="str">
        <f t="shared" si="2"/>
        <v>J!AA</v>
      </c>
      <c r="GW7" s="812" t="str">
        <f t="shared" si="2"/>
        <v>J!AB</v>
      </c>
      <c r="GX7" s="812" t="str">
        <f t="shared" si="2"/>
        <v>J!AC</v>
      </c>
      <c r="GY7" s="812" t="str">
        <f t="shared" si="2"/>
        <v>J!AD</v>
      </c>
      <c r="GZ7" s="812" t="str">
        <f t="shared" si="2"/>
        <v>J!AE</v>
      </c>
      <c r="HA7" s="812" t="str">
        <f t="shared" si="2"/>
        <v>J!AF</v>
      </c>
      <c r="HB7" s="812" t="str">
        <f t="shared" si="2"/>
        <v>J!AG</v>
      </c>
      <c r="HC7" s="812" t="str">
        <f t="shared" si="2"/>
        <v>J!AH</v>
      </c>
      <c r="HD7" s="812" t="str">
        <f t="shared" si="2"/>
        <v>J!AI</v>
      </c>
      <c r="HE7" s="812" t="str">
        <f t="shared" si="2"/>
        <v>J!AJ</v>
      </c>
      <c r="HF7" s="812" t="str">
        <f t="shared" si="2"/>
        <v>J!AK</v>
      </c>
      <c r="HG7" s="812" t="str">
        <f t="shared" si="2"/>
        <v>J!AL</v>
      </c>
      <c r="HH7" s="812" t="str">
        <f t="shared" si="2"/>
        <v>J!AM</v>
      </c>
      <c r="HI7" s="812" t="str">
        <f t="shared" ref="HI7:IJ7" si="3">LOOKUP(HJ9-$C$6,$FE$9:$IJ$9,$FE$5:$IJ$5)</f>
        <v>J!AN</v>
      </c>
      <c r="HJ7" s="812" t="str">
        <f t="shared" si="3"/>
        <v>J!AO</v>
      </c>
      <c r="HK7" s="812" t="str">
        <f t="shared" si="3"/>
        <v>J!AP</v>
      </c>
      <c r="HL7" s="812" t="str">
        <f t="shared" si="3"/>
        <v>J!AQ</v>
      </c>
      <c r="HM7" s="812" t="str">
        <f t="shared" si="3"/>
        <v>J!AR</v>
      </c>
      <c r="HN7" s="812" t="str">
        <f t="shared" si="3"/>
        <v>J!AS</v>
      </c>
      <c r="HO7" s="812" t="str">
        <f t="shared" si="3"/>
        <v>J!AT</v>
      </c>
      <c r="HP7" s="812" t="str">
        <f t="shared" si="3"/>
        <v>J!AU</v>
      </c>
      <c r="HQ7" s="812" t="str">
        <f t="shared" si="3"/>
        <v>J!AV</v>
      </c>
      <c r="HR7" s="812" t="str">
        <f t="shared" si="3"/>
        <v>J!AW</v>
      </c>
      <c r="HS7" s="812" t="str">
        <f t="shared" si="3"/>
        <v>J!AX</v>
      </c>
      <c r="HT7" s="812" t="str">
        <f t="shared" si="3"/>
        <v>J!AY</v>
      </c>
      <c r="HU7" s="812" t="str">
        <f t="shared" si="3"/>
        <v>J!AZ</v>
      </c>
      <c r="HV7" s="812" t="str">
        <f t="shared" si="3"/>
        <v>J!BA</v>
      </c>
      <c r="HW7" s="812" t="str">
        <f t="shared" si="3"/>
        <v>J!BB</v>
      </c>
      <c r="HX7" s="812" t="str">
        <f t="shared" si="3"/>
        <v>J!BC</v>
      </c>
      <c r="HY7" s="812" t="str">
        <f t="shared" si="3"/>
        <v>J!BD</v>
      </c>
      <c r="HZ7" s="812" t="str">
        <f t="shared" si="3"/>
        <v>J!BE</v>
      </c>
      <c r="IA7" s="812" t="str">
        <f t="shared" si="3"/>
        <v>J!BF</v>
      </c>
      <c r="IB7" s="812" t="str">
        <f t="shared" si="3"/>
        <v>J!BG</v>
      </c>
      <c r="IC7" s="812" t="str">
        <f t="shared" si="3"/>
        <v>J!BH</v>
      </c>
      <c r="ID7" s="812" t="str">
        <f t="shared" si="3"/>
        <v>J!BI</v>
      </c>
      <c r="IE7" s="812" t="str">
        <f t="shared" si="3"/>
        <v>J!BJ</v>
      </c>
      <c r="IF7" s="812" t="str">
        <f t="shared" si="3"/>
        <v>J!BK</v>
      </c>
      <c r="IG7" s="812" t="str">
        <f t="shared" si="3"/>
        <v>J!BL</v>
      </c>
      <c r="IH7" s="812" t="str">
        <f t="shared" si="3"/>
        <v>J!BM</v>
      </c>
      <c r="II7" s="812" t="str">
        <f t="shared" si="3"/>
        <v>J!BN</v>
      </c>
      <c r="IJ7" s="812" t="str">
        <f t="shared" si="3"/>
        <v>J!BO</v>
      </c>
      <c r="IK7" s="824"/>
      <c r="IL7" s="805"/>
      <c r="IM7" s="806"/>
    </row>
    <row r="8" spans="1:247" ht="9" customHeight="1">
      <c r="A8" s="800"/>
      <c r="B8" s="830" t="s">
        <v>198</v>
      </c>
      <c r="C8" s="834">
        <f>A!AS6</f>
        <v>4</v>
      </c>
      <c r="D8" s="835">
        <f>VLOOKUP(C8,$AW$2:$BA$9,2,FALSE)</f>
        <v>0.93799999999999994</v>
      </c>
      <c r="E8" s="835">
        <f>VLOOKUP(C8,$AW$2:$BA$9,3,FALSE)</f>
        <v>1.0674999999999999</v>
      </c>
      <c r="F8" s="835">
        <f>VLOOKUP(C8,$AW$2:$BA$9,4,FALSE)</f>
        <v>0.90749999999999997</v>
      </c>
      <c r="G8" s="836">
        <f>VLOOKUP(C8,$AW$2:$BA$9,5,FALSE)</f>
        <v>1.087</v>
      </c>
      <c r="H8" s="1515">
        <v>0.88400000000000001</v>
      </c>
      <c r="I8" s="1515">
        <v>1.135</v>
      </c>
      <c r="J8" s="1515">
        <v>0.81499999999999995</v>
      </c>
      <c r="K8" s="1517">
        <v>1.1919999999999999</v>
      </c>
      <c r="L8" s="1517"/>
      <c r="AW8" s="1521">
        <v>0.6</v>
      </c>
      <c r="AX8" s="808">
        <v>0.69499999999999995</v>
      </c>
      <c r="AY8" s="808">
        <f t="shared" si="0"/>
        <v>1.45</v>
      </c>
      <c r="AZ8" s="808">
        <f t="shared" si="1"/>
        <v>0.3833333333333333</v>
      </c>
      <c r="BA8" s="808">
        <v>2.1349999999999998</v>
      </c>
      <c r="BB8" s="1523">
        <v>-31.7</v>
      </c>
      <c r="BI8" s="805"/>
      <c r="BJ8" s="805"/>
      <c r="BK8" s="801"/>
      <c r="BL8" s="801"/>
      <c r="BM8" s="801"/>
      <c r="BN8" s="801"/>
      <c r="BO8" s="801"/>
      <c r="BP8" s="801"/>
      <c r="BQ8" s="801"/>
      <c r="BR8" s="801"/>
      <c r="BS8" s="801"/>
      <c r="BT8" s="801"/>
      <c r="BU8" s="801"/>
      <c r="BV8" s="801"/>
      <c r="BW8" s="801"/>
      <c r="BX8" s="801"/>
      <c r="BY8" s="801"/>
      <c r="BZ8" s="801"/>
      <c r="CA8" s="801"/>
      <c r="CB8" s="801"/>
      <c r="CC8" s="801"/>
      <c r="CD8" s="801"/>
      <c r="CE8" s="801"/>
      <c r="CF8" s="801"/>
      <c r="CG8" s="801"/>
      <c r="CH8" s="801"/>
      <c r="CI8" s="801"/>
      <c r="CJ8" s="801"/>
      <c r="CK8" s="801"/>
      <c r="CL8" s="801"/>
      <c r="CM8" s="801"/>
      <c r="CN8" s="801"/>
      <c r="CO8" s="801"/>
      <c r="CP8" s="801"/>
      <c r="CQ8" s="801"/>
      <c r="CR8" s="801"/>
      <c r="CS8" s="801"/>
      <c r="CT8" s="801"/>
      <c r="CU8" s="801"/>
      <c r="CV8" s="801"/>
      <c r="CW8" s="801"/>
      <c r="CX8" s="801"/>
      <c r="CY8" s="801"/>
      <c r="CZ8" s="801"/>
      <c r="DA8" s="801"/>
      <c r="DB8" s="801"/>
      <c r="DC8" s="801"/>
      <c r="DF8" s="801"/>
      <c r="DG8" s="801"/>
      <c r="DH8" s="801"/>
      <c r="DI8" s="801"/>
      <c r="DJ8" s="801"/>
      <c r="DK8" s="801"/>
      <c r="DL8" s="801"/>
      <c r="DM8" s="801"/>
      <c r="DN8" s="801"/>
      <c r="DO8" s="801"/>
      <c r="DP8" s="801"/>
      <c r="DQ8" s="801"/>
      <c r="DR8" s="801"/>
      <c r="DS8" s="837"/>
      <c r="FP8" s="812"/>
      <c r="FQ8" s="812"/>
      <c r="FR8" s="812"/>
      <c r="FS8" s="812"/>
      <c r="FT8" s="812"/>
      <c r="FU8" s="812"/>
      <c r="FV8" s="812"/>
      <c r="FW8" s="812"/>
      <c r="FX8" s="812"/>
      <c r="FY8" s="812"/>
      <c r="FZ8" s="812"/>
      <c r="GA8" s="812"/>
      <c r="GB8" s="823"/>
      <c r="GC8" s="812" t="str">
        <f>IF(A!$AV48="前日比",' '!GB5,' '!GC5)</f>
        <v>J!AF</v>
      </c>
      <c r="GD8" s="812" t="str">
        <f>IF(A!$AV48="前日比",' '!GC5,' '!GD5)</f>
        <v>J!AG</v>
      </c>
      <c r="GE8" s="812" t="str">
        <f>IF(A!$AV48="前日比",' '!GD5,' '!GE5)</f>
        <v>J!AH</v>
      </c>
      <c r="GF8" s="812" t="str">
        <f>IF(A!$AV48="前日比",' '!GE5,' '!GF5)</f>
        <v>J!AI</v>
      </c>
      <c r="GG8" s="812" t="str">
        <f>IF(A!$AV48="前日比",' '!GF5,' '!GG5)</f>
        <v>J!AJ</v>
      </c>
      <c r="GH8" s="812" t="str">
        <f>IF(A!$AV48="前日比",' '!GG5,' '!GH5)</f>
        <v>J!AK</v>
      </c>
      <c r="GI8" s="812" t="str">
        <f>IF(A!$AV48="前日比",' '!GH5,' '!GI5)</f>
        <v>J!AL</v>
      </c>
      <c r="GJ8" s="812" t="str">
        <f>IF(A!$AV48="前日比",' '!GI5,' '!GJ5)</f>
        <v>J!AM</v>
      </c>
      <c r="GK8" s="812" t="str">
        <f>IF(A!$AV48="前日比",' '!GJ5,' '!GK5)</f>
        <v>J!AN</v>
      </c>
      <c r="GL8" s="812" t="str">
        <f>IF(A!$AV48="前日比",' '!GK5,' '!GL5)</f>
        <v>J!AO</v>
      </c>
      <c r="GM8" s="812" t="str">
        <f>IF(A!$AV48="前日比",' '!GL5,' '!GM5)</f>
        <v>J!AP</v>
      </c>
      <c r="GN8" s="812" t="str">
        <f>IF(A!$AV48="前日比",' '!GM5,' '!GN5)</f>
        <v>J!AQ</v>
      </c>
      <c r="GO8" s="812" t="str">
        <f>IF(A!$AV48="前日比",' '!GN5,' '!GO5)</f>
        <v>J!AR</v>
      </c>
      <c r="GP8" s="812" t="str">
        <f>IF(A!$AV48="前日比",' '!GO5,' '!GP5)</f>
        <v>J!AS</v>
      </c>
      <c r="GQ8" s="812" t="str">
        <f>IF(A!$AV48="前日比",' '!GP5,' '!GQ5)</f>
        <v>J!AT</v>
      </c>
      <c r="GR8" s="812" t="str">
        <f>IF(A!$AV48="前日比",' '!GQ5,' '!GR5)</f>
        <v>J!AU</v>
      </c>
      <c r="GS8" s="812" t="str">
        <f>IF(A!$AV48="前日比",' '!GR5,' '!GS5)</f>
        <v>J!AV</v>
      </c>
      <c r="GT8" s="812" t="str">
        <f>IF(A!$AV48="前日比",' '!GS5,' '!GT5)</f>
        <v>J!AW</v>
      </c>
      <c r="GU8" s="812" t="str">
        <f>IF(A!$AV48="前日比",' '!GT5,' '!GU5)</f>
        <v>J!AX</v>
      </c>
      <c r="GV8" s="812" t="str">
        <f>IF(A!$AV48="前日比",' '!GU5,' '!GV5)</f>
        <v>J!AY</v>
      </c>
      <c r="GW8" s="812" t="str">
        <f>IF(A!$AV48="前日比",' '!GV5,' '!GW5)</f>
        <v>J!AZ</v>
      </c>
      <c r="GX8" s="812" t="str">
        <f>IF(A!$AV48="前日比",' '!GW5,' '!GX5)</f>
        <v>J!BA</v>
      </c>
      <c r="GY8" s="812" t="str">
        <f>IF(A!$AV48="前日比",' '!GX5,' '!GY5)</f>
        <v>J!BB</v>
      </c>
      <c r="GZ8" s="812" t="str">
        <f>IF(A!$AV48="前日比",' '!GY5,' '!GZ5)</f>
        <v>J!BC</v>
      </c>
      <c r="HA8" s="812" t="str">
        <f>IF(A!$AV48="前日比",' '!GZ5,' '!HA5)</f>
        <v>J!BD</v>
      </c>
      <c r="HB8" s="812" t="str">
        <f>IF(A!$AV48="前日比",' '!HA5,' '!HB5)</f>
        <v>J!BE</v>
      </c>
      <c r="HC8" s="812" t="str">
        <f>IF(A!$AV48="前日比",' '!HB5,' '!HC5)</f>
        <v>J!BF</v>
      </c>
      <c r="HD8" s="812" t="str">
        <f>IF(A!$AV48="前日比",' '!HC5,' '!HD5)</f>
        <v>J!BG</v>
      </c>
      <c r="HE8" s="812" t="str">
        <f>IF(A!$AV48="前日比",' '!HD5,' '!HE5)</f>
        <v>J!BH</v>
      </c>
      <c r="HF8" s="812" t="str">
        <f>IF(A!$AV48="前日比",' '!HE5,' '!HF5)</f>
        <v>J!BI</v>
      </c>
      <c r="HG8" s="812" t="str">
        <f>IF(A!$AV48="前日比",' '!HF5,' '!HG5)</f>
        <v>J!BJ</v>
      </c>
      <c r="HH8" s="812" t="str">
        <f>IF(A!$AV48="前日比",' '!HG5,' '!HH5)</f>
        <v>J!BK</v>
      </c>
      <c r="HI8" s="812" t="str">
        <f>IF(A!$AV48="前日比",' '!HH5,' '!HI5)</f>
        <v>J!BL</v>
      </c>
      <c r="HJ8" s="812" t="str">
        <f>IF(A!$AV48="前日比",' '!HI5,' '!HJ5)</f>
        <v>J!BM</v>
      </c>
      <c r="HK8" s="812" t="str">
        <f>IF(A!$AV48="前日比",' '!HJ5,' '!HK5)</f>
        <v>J!BN</v>
      </c>
      <c r="HL8" s="812" t="str">
        <f>IF(A!$AV48="前日比",' '!HK5,' '!HL5)</f>
        <v>J!BO</v>
      </c>
      <c r="HM8" s="812" t="str">
        <f>IF(A!$AV48="前日比",' '!HL5,' '!HM5)</f>
        <v>J!BP</v>
      </c>
      <c r="HN8" s="812" t="str">
        <f>IF(A!$AV48="前日比",' '!HM5,' '!HN5)</f>
        <v>J!BQ</v>
      </c>
      <c r="HO8" s="812" t="str">
        <f>IF(A!$AV48="前日比",' '!HN5,' '!HO5)</f>
        <v>J!BR</v>
      </c>
      <c r="HP8" s="812" t="str">
        <f>IF(A!$AV48="前日比",' '!HO5,' '!HP5)</f>
        <v>J!BS</v>
      </c>
      <c r="HQ8" s="812" t="str">
        <f>IF(A!$AV48="前日比",' '!HP5,' '!HQ5)</f>
        <v>J!BT</v>
      </c>
      <c r="HR8" s="812" t="str">
        <f>IF(A!$AV48="前日比",' '!HQ5,' '!HR5)</f>
        <v>J!BU</v>
      </c>
      <c r="HS8" s="812" t="str">
        <f>IF(A!$AV48="前日比",' '!HR5,' '!HS5)</f>
        <v>J!BV</v>
      </c>
      <c r="HT8" s="812" t="str">
        <f>IF(A!$AV48="前日比",' '!HS5,' '!HT5)</f>
        <v>J!BW</v>
      </c>
      <c r="HU8" s="812" t="str">
        <f>IF(A!$AV48="前日比",' '!HT5,' '!HU5)</f>
        <v>J!BX</v>
      </c>
      <c r="HV8" s="812" t="str">
        <f>IF(A!$AV48="前日比",' '!HU5,' '!HV5)</f>
        <v>J!BY</v>
      </c>
      <c r="HW8" s="812" t="str">
        <f>IF(A!$AV48="前日比",' '!HV5,' '!HW5)</f>
        <v>J!BZ</v>
      </c>
      <c r="HX8" s="812" t="str">
        <f>IF(A!$AV48="前日比",' '!HW5,' '!HX5)</f>
        <v>J!CA</v>
      </c>
      <c r="HY8" s="812" t="str">
        <f>IF(A!$AV48="前日比",' '!HX5,' '!HY5)</f>
        <v>J!CB</v>
      </c>
      <c r="HZ8" s="812" t="str">
        <f>IF(A!$AV48="前日比",' '!HY5,' '!HZ5)</f>
        <v>J!CC</v>
      </c>
      <c r="IA8" s="812" t="str">
        <f>IF(A!$AV48="前日比",' '!HZ5,' '!IA5)</f>
        <v>J!CD</v>
      </c>
      <c r="IB8" s="812" t="str">
        <f>IF(A!$AV48="前日比",' '!IA5,' '!IB5)</f>
        <v>J!CE</v>
      </c>
      <c r="IC8" s="812" t="str">
        <f>IF(A!$AV48="前日比",' '!IB5,' '!IC5)</f>
        <v>J!CF</v>
      </c>
      <c r="ID8" s="812" t="str">
        <f>IF(A!$AV48="前日比",' '!IC5,' '!ID5)</f>
        <v>J!CG</v>
      </c>
      <c r="IE8" s="812" t="str">
        <f>IF(A!$AV48="前日比",' '!ID5,' '!IE5)</f>
        <v>J!CH</v>
      </c>
      <c r="IF8" s="812" t="str">
        <f>IF(A!$AV48="前日比",' '!IE5,' '!IF5)</f>
        <v>J!CI</v>
      </c>
      <c r="IG8" s="812" t="str">
        <f>IF(A!$AV48="前日比",' '!IF5,' '!IG5)</f>
        <v>J!CJ</v>
      </c>
      <c r="IH8" s="812" t="str">
        <f>IF(A!$AV48="前日比",' '!IG5,' '!IH5)</f>
        <v>J!CK</v>
      </c>
      <c r="II8" s="812" t="str">
        <f>IF(A!$AV48="前日比",' '!IH5,' '!II5)</f>
        <v>J!CL</v>
      </c>
      <c r="IJ8" s="812" t="str">
        <f>IF(A!$AV48="前日比",' '!II5,' '!IJ5)</f>
        <v>J!CM</v>
      </c>
      <c r="IK8" s="824">
        <f>IF(A!AV48="前日比",3,0)</f>
        <v>0</v>
      </c>
      <c r="IL8" s="805"/>
      <c r="IM8" s="806"/>
    </row>
    <row r="9" spans="1:247" ht="9" customHeight="1" thickBot="1">
      <c r="A9" s="800"/>
      <c r="AW9" s="838">
        <v>0.4</v>
      </c>
      <c r="AX9" s="839">
        <v>0.60299999999999998</v>
      </c>
      <c r="AY9" s="839">
        <f t="shared" si="0"/>
        <v>1.675</v>
      </c>
      <c r="AZ9" s="839">
        <f t="shared" si="1"/>
        <v>7.4999999999999997E-2</v>
      </c>
      <c r="BA9" s="839">
        <v>4.9649999999999999</v>
      </c>
      <c r="BB9" s="840"/>
      <c r="BI9" s="841"/>
      <c r="BJ9" s="841"/>
      <c r="DS9" s="801"/>
      <c r="DT9" s="801"/>
      <c r="DU9" s="804"/>
      <c r="DV9" s="804"/>
      <c r="DW9" s="804"/>
      <c r="DX9" s="804"/>
      <c r="DY9" s="804"/>
      <c r="DZ9" s="804"/>
      <c r="EA9" s="804"/>
      <c r="EB9" s="804"/>
      <c r="EC9" s="804"/>
      <c r="ED9" s="804"/>
      <c r="EE9" s="804"/>
      <c r="EF9" s="804"/>
      <c r="EG9" s="804"/>
      <c r="EH9" s="804"/>
      <c r="EI9" s="804"/>
      <c r="EJ9" s="804"/>
      <c r="EK9" s="804"/>
      <c r="EL9" s="804"/>
      <c r="EM9" s="804"/>
      <c r="EN9" s="804"/>
      <c r="EO9" s="804"/>
      <c r="EP9" s="804"/>
      <c r="EQ9" s="804"/>
      <c r="ER9" s="804"/>
      <c r="ES9" s="804"/>
      <c r="ET9" s="804"/>
      <c r="EU9" s="804"/>
      <c r="EV9" s="804"/>
      <c r="EW9" s="804"/>
      <c r="EX9" s="804"/>
      <c r="EY9" s="804"/>
      <c r="EZ9" s="804"/>
      <c r="FA9" s="804"/>
      <c r="FB9" s="804"/>
      <c r="FC9" s="804"/>
      <c r="FD9" s="804"/>
      <c r="FE9" s="822">
        <v>-23</v>
      </c>
      <c r="FF9" s="812">
        <v>-22</v>
      </c>
      <c r="FG9" s="812">
        <v>-21</v>
      </c>
      <c r="FH9" s="812">
        <v>-20</v>
      </c>
      <c r="FI9" s="812">
        <v>-19</v>
      </c>
      <c r="FJ9" s="812">
        <v>-18</v>
      </c>
      <c r="FK9" s="812">
        <v>-17</v>
      </c>
      <c r="FL9" s="812">
        <v>-16</v>
      </c>
      <c r="FM9" s="812">
        <v>-15</v>
      </c>
      <c r="FN9" s="842">
        <v>-14</v>
      </c>
      <c r="FO9" s="842">
        <v>-13</v>
      </c>
      <c r="FP9" s="842">
        <v>-12</v>
      </c>
      <c r="FQ9" s="842">
        <v>-11</v>
      </c>
      <c r="FR9" s="842">
        <v>-10</v>
      </c>
      <c r="FS9" s="842">
        <v>-9</v>
      </c>
      <c r="FT9" s="842">
        <v>-8</v>
      </c>
      <c r="FU9" s="842">
        <v>-7</v>
      </c>
      <c r="FV9" s="842">
        <v>-6</v>
      </c>
      <c r="FW9" s="842">
        <v>-5</v>
      </c>
      <c r="FX9" s="842">
        <v>-4</v>
      </c>
      <c r="FY9" s="842">
        <v>-3</v>
      </c>
      <c r="FZ9" s="842">
        <v>-2</v>
      </c>
      <c r="GA9" s="842">
        <v>-1</v>
      </c>
      <c r="GB9" s="843">
        <v>0</v>
      </c>
      <c r="GC9" s="842">
        <v>1</v>
      </c>
      <c r="GD9" s="842">
        <v>2</v>
      </c>
      <c r="GE9" s="842">
        <v>3</v>
      </c>
      <c r="GF9" s="842">
        <v>4</v>
      </c>
      <c r="GG9" s="842">
        <v>5</v>
      </c>
      <c r="GH9" s="842">
        <v>6</v>
      </c>
      <c r="GI9" s="842">
        <v>7</v>
      </c>
      <c r="GJ9" s="842">
        <v>8</v>
      </c>
      <c r="GK9" s="842">
        <v>9</v>
      </c>
      <c r="GL9" s="842">
        <v>10</v>
      </c>
      <c r="GM9" s="842">
        <v>11</v>
      </c>
      <c r="GN9" s="842">
        <v>12</v>
      </c>
      <c r="GO9" s="842">
        <v>13</v>
      </c>
      <c r="GP9" s="842">
        <v>14</v>
      </c>
      <c r="GQ9" s="842">
        <v>15</v>
      </c>
      <c r="GR9" s="842">
        <v>16</v>
      </c>
      <c r="GS9" s="842">
        <v>17</v>
      </c>
      <c r="GT9" s="842">
        <v>18</v>
      </c>
      <c r="GU9" s="842">
        <v>19</v>
      </c>
      <c r="GV9" s="842">
        <v>20</v>
      </c>
      <c r="GW9" s="842">
        <v>21</v>
      </c>
      <c r="GX9" s="842">
        <v>22</v>
      </c>
      <c r="GY9" s="842">
        <v>23</v>
      </c>
      <c r="GZ9" s="842">
        <v>24</v>
      </c>
      <c r="HA9" s="842">
        <v>25</v>
      </c>
      <c r="HB9" s="842">
        <v>26</v>
      </c>
      <c r="HC9" s="842">
        <v>27</v>
      </c>
      <c r="HD9" s="842">
        <v>28</v>
      </c>
      <c r="HE9" s="842">
        <v>29</v>
      </c>
      <c r="HF9" s="842">
        <v>30</v>
      </c>
      <c r="HG9" s="842">
        <v>31</v>
      </c>
      <c r="HH9" s="842">
        <v>32</v>
      </c>
      <c r="HI9" s="842">
        <v>33</v>
      </c>
      <c r="HJ9" s="842">
        <v>34</v>
      </c>
      <c r="HK9" s="842">
        <v>35</v>
      </c>
      <c r="HL9" s="842">
        <v>36</v>
      </c>
      <c r="HM9" s="842">
        <v>37</v>
      </c>
      <c r="HN9" s="842">
        <v>38</v>
      </c>
      <c r="HO9" s="842">
        <v>39</v>
      </c>
      <c r="HP9" s="842">
        <v>40</v>
      </c>
      <c r="HQ9" s="842">
        <v>41</v>
      </c>
      <c r="HR9" s="842">
        <v>42</v>
      </c>
      <c r="HS9" s="842">
        <v>43</v>
      </c>
      <c r="HT9" s="842">
        <v>44</v>
      </c>
      <c r="HU9" s="842">
        <v>45</v>
      </c>
      <c r="HV9" s="842">
        <v>46</v>
      </c>
      <c r="HW9" s="842">
        <v>47</v>
      </c>
      <c r="HX9" s="842">
        <v>48</v>
      </c>
      <c r="HY9" s="842">
        <v>49</v>
      </c>
      <c r="HZ9" s="842">
        <v>50</v>
      </c>
      <c r="IA9" s="842">
        <v>51</v>
      </c>
      <c r="IB9" s="842">
        <v>52</v>
      </c>
      <c r="IC9" s="842">
        <v>53</v>
      </c>
      <c r="ID9" s="842">
        <v>54</v>
      </c>
      <c r="IE9" s="842">
        <v>55</v>
      </c>
      <c r="IF9" s="842">
        <v>56</v>
      </c>
      <c r="IG9" s="842">
        <v>57</v>
      </c>
      <c r="IH9" s="842">
        <v>58</v>
      </c>
      <c r="II9" s="842">
        <v>59</v>
      </c>
      <c r="IJ9" s="842">
        <v>60</v>
      </c>
      <c r="IK9" s="844">
        <v>61</v>
      </c>
      <c r="IL9" s="805"/>
      <c r="IM9" s="806"/>
    </row>
    <row r="10" spans="1:247" ht="11.25" customHeight="1">
      <c r="A10" s="800"/>
      <c r="B10" s="845" t="s">
        <v>419</v>
      </c>
      <c r="C10" s="846">
        <f>A!BX12</f>
        <v>610</v>
      </c>
      <c r="D10" s="847">
        <f ca="1">INDIRECT("J!G"&amp;$C10)</f>
        <v>1010</v>
      </c>
      <c r="E10" s="848" t="str">
        <f ca="1">INDIRECT("J!G"&amp;G10)</f>
        <v>日経平均株価</v>
      </c>
      <c r="F10" s="849" t="str">
        <f ca="1">INDIRECT("J!G"&amp;I10)</f>
        <v>指数</v>
      </c>
      <c r="G10" s="850">
        <f>C10+1</f>
        <v>611</v>
      </c>
      <c r="H10" s="850">
        <f>C10+2</f>
        <v>612</v>
      </c>
      <c r="I10" s="847">
        <f>C10+3</f>
        <v>613</v>
      </c>
      <c r="J10" s="847">
        <f>C10+4</f>
        <v>614</v>
      </c>
      <c r="K10" s="847"/>
      <c r="L10" s="847"/>
      <c r="M10" s="847"/>
      <c r="N10" s="847"/>
      <c r="O10" s="847"/>
      <c r="P10" s="847"/>
      <c r="Q10" s="847"/>
      <c r="R10" s="847"/>
      <c r="S10" s="847"/>
      <c r="T10" s="847"/>
      <c r="U10" s="847"/>
      <c r="V10" s="847"/>
      <c r="W10" s="847"/>
      <c r="X10" s="847"/>
      <c r="Y10" s="847"/>
      <c r="Z10" s="847"/>
      <c r="AA10" s="847"/>
      <c r="AB10" s="847"/>
      <c r="AC10" s="847"/>
      <c r="AD10" s="847"/>
      <c r="AE10" s="847"/>
      <c r="AF10" s="847"/>
      <c r="AG10" s="847"/>
      <c r="AH10" s="847"/>
      <c r="AI10" s="847"/>
      <c r="AJ10" s="847"/>
      <c r="AK10" s="847"/>
      <c r="AL10" s="847"/>
      <c r="AM10" s="847"/>
      <c r="AN10" s="847"/>
      <c r="AO10" s="847"/>
      <c r="AP10" s="847"/>
      <c r="AQ10" s="847"/>
      <c r="AR10" s="847"/>
      <c r="AS10" s="847"/>
      <c r="AT10" s="847">
        <f ca="1">MAX(INDIRECT("J!AF"&amp;G10&amp;":CM"&amp;G10))</f>
        <v>29960.93</v>
      </c>
      <c r="AU10" s="847">
        <f ca="1">MIN(INDIRECT("J!AF"&amp;H10&amp;":CM"&amp;H10))</f>
        <v>26044.52</v>
      </c>
      <c r="AV10" s="851">
        <f ca="1">IF(A!I12="",1,IF(A!$AG$6=A!$BY$56,$G$6/ROUND(AT10/AU10*100-100,2)+$F$6,IF(F10="指数",$C$8,$C$7)))</f>
        <v>2.7865957446808514</v>
      </c>
      <c r="AW10" s="852" t="e">
        <f ca="1">INDIRECT("J!CX"&amp;G10)</f>
        <v>#NUM!</v>
      </c>
      <c r="AX10" s="853">
        <f ca="1">MAX(INDIRECT("J!AZ"&amp;G10+1&amp;":CM"&amp;G10))</f>
        <v>29388.16</v>
      </c>
      <c r="AY10" s="853">
        <f ca="1">MAX(INDIRECT("J!CJ"&amp;G10&amp;":CM"&amp;I10))</f>
        <v>27564.62</v>
      </c>
      <c r="AZ10" s="853">
        <f ca="1">AY10*IF(F10="指数",$D$8,$D$7)</f>
        <v>25855.613559999998</v>
      </c>
      <c r="BA10" s="853">
        <f ca="1">MIN(INDIRECT("J!AZ"&amp;H10&amp;":CM"&amp;H10))</f>
        <v>26044.52</v>
      </c>
      <c r="BB10" s="853">
        <f ca="1">MIN(INDIRECT("J!CJ"&amp;H10&amp;":CM"&amp;I10))</f>
        <v>27016.71</v>
      </c>
      <c r="BC10" s="853">
        <f ca="1">BB10*IF(F10="指数",$G$8,$G$7)</f>
        <v>29367.163769999999</v>
      </c>
      <c r="BD10" s="853">
        <f ca="1">(MAX(INDIRECT("J!AF"&amp;G10&amp;":CM"&amp;G10))+MIN(INDIRECT("J!AF"&amp;H10&amp;":CM"&amp;H10)))/2</f>
        <v>28002.724999999999</v>
      </c>
      <c r="BE10" s="853">
        <f ca="1">(MAX(INDIRECT("J!CJ"&amp;G10&amp;":CM"&amp;G10))+MIN(INDIRECT("J!CJ"&amp;H10&amp;":CM"&amp;H10)))/2</f>
        <v>27290.665000000001</v>
      </c>
      <c r="BF10" s="853">
        <f ca="1">AVERAGE(INDIRECT("J!AZ"&amp;C10&amp;":CI"&amp;I10))</f>
        <v>28279.140138888906</v>
      </c>
      <c r="BG10" s="853">
        <f ca="1">AVERAGE(INDIRECT("J!CI"&amp;C10&amp;":CM"&amp;I10))</f>
        <v>27194.783999999996</v>
      </c>
      <c r="BH10" s="853">
        <f ca="1">IF(AX10&gt;BD10*IF(F10="指数",$E$8,$E$7),AX10*IF(F10="指数",$D$8,$D$7),IF(BA10&lt;BD10*IF(F10="指数",$F$8,$F$7),BA10*IF(F10="指数",$G$8,$G$7),BD10))</f>
        <v>28002.724999999999</v>
      </c>
      <c r="BI10" s="853">
        <f ca="1">IF(BF10&lt;BG10,AZ10,BC10)</f>
        <v>29367.163769999999</v>
      </c>
      <c r="BJ10" s="853">
        <f ca="1">IF(INDIRECT("J!CM"&amp;I10)="",#N/A,IF(A!$AG$6=A!BY56,(AT10+AU10)/2,IF(ISERROR(BI10),BH10,IF(OR(BH10&lt;AZ10,BH10&gt;BC10),BI10,BH10))))</f>
        <v>28002.724999999999</v>
      </c>
      <c r="BK10" s="845" t="s">
        <v>374</v>
      </c>
      <c r="BL10" s="846">
        <f>A!BX13</f>
        <v>424</v>
      </c>
      <c r="BM10" s="847">
        <f ca="1">INDIRECT("J!G"&amp;BL10)</f>
        <v>1711</v>
      </c>
      <c r="BN10" s="848" t="str">
        <f ca="1">INDIRECT("J!G"&amp;BP10)</f>
        <v>SDSHD</v>
      </c>
      <c r="BO10" s="849" t="str">
        <f ca="1">INDIRECT("J!G"&amp;BR10)</f>
        <v>建設</v>
      </c>
      <c r="BP10" s="850">
        <f>BL10+1</f>
        <v>425</v>
      </c>
      <c r="BQ10" s="850">
        <f>BL10+2</f>
        <v>426</v>
      </c>
      <c r="BR10" s="847">
        <f>BL10+3</f>
        <v>427</v>
      </c>
      <c r="BS10" s="847">
        <f>BL10+4</f>
        <v>428</v>
      </c>
      <c r="BT10" s="847"/>
      <c r="BU10" s="847"/>
      <c r="BV10" s="847"/>
      <c r="BW10" s="847"/>
      <c r="BX10" s="847"/>
      <c r="BY10" s="847"/>
      <c r="BZ10" s="847"/>
      <c r="CA10" s="847"/>
      <c r="CB10" s="847"/>
      <c r="CC10" s="847"/>
      <c r="CD10" s="847"/>
      <c r="CE10" s="847"/>
      <c r="CF10" s="847"/>
      <c r="CG10" s="847"/>
      <c r="CH10" s="847"/>
      <c r="CI10" s="847"/>
      <c r="CJ10" s="847"/>
      <c r="CK10" s="847"/>
      <c r="CL10" s="847"/>
      <c r="CM10" s="847"/>
      <c r="CN10" s="847"/>
      <c r="CO10" s="847"/>
      <c r="CP10" s="847"/>
      <c r="CQ10" s="847"/>
      <c r="CR10" s="847"/>
      <c r="CS10" s="847"/>
      <c r="CT10" s="847"/>
      <c r="CU10" s="847"/>
      <c r="CV10" s="847"/>
      <c r="CW10" s="847"/>
      <c r="CX10" s="847"/>
      <c r="CY10" s="847"/>
      <c r="CZ10" s="847"/>
      <c r="DA10" s="847"/>
      <c r="DB10" s="847"/>
      <c r="DC10" s="847">
        <f ca="1">MAX(INDIRECT("J!AF"&amp;BP10&amp;":CM"&amp;BP10))</f>
        <v>640</v>
      </c>
      <c r="DD10" s="847">
        <f ca="1">MIN(INDIRECT("J!AF"&amp;BQ10&amp;":CM"&amp;BQ10))</f>
        <v>327</v>
      </c>
      <c r="DE10" s="851">
        <f ca="1">IF(A!I13="",1,IF(A!$AG$6=A!BY56,$G$6/ROUND(DC10/DD10*100-100,2)+$F$6,IF(BO10="指数",$C$8,$C$7)))</f>
        <v>0.65699122440451319</v>
      </c>
      <c r="DF10" s="852">
        <f ca="1">INDIRECT("J!CX"&amp;BP10)</f>
        <v>3.93218181818182</v>
      </c>
      <c r="DG10" s="853">
        <f ca="1">MAX(INDIRECT("J!AZ"&amp;BP10+1&amp;":CM"&amp;BP10))</f>
        <v>640</v>
      </c>
      <c r="DH10" s="853">
        <f ca="1">MAX(INDIRECT("J!CJ"&amp;BP10&amp;":CM"&amp;BR10))</f>
        <v>640</v>
      </c>
      <c r="DI10" s="853">
        <f ca="1">DH10*IF(BO10="指数",$D$8,$D$7)</f>
        <v>506.88</v>
      </c>
      <c r="DJ10" s="853">
        <f ca="1">MIN(INDIRECT("J!AZ"&amp;BQ10&amp;":CM"&amp;BQ10))</f>
        <v>380</v>
      </c>
      <c r="DK10" s="853">
        <f ca="1">MIN(INDIRECT("J!CJ"&amp;BQ10&amp;":CM"&amp;BR10))</f>
        <v>506</v>
      </c>
      <c r="DL10" s="853">
        <f ca="1">DK10*IF(BO10="指数",$G$8,$G$7)</f>
        <v>743.81999999999994</v>
      </c>
      <c r="DM10" s="853">
        <f ca="1">(MAX(INDIRECT("J!AF"&amp;BP10&amp;":CM"&amp;BP10))+MIN(INDIRECT("J!AF"&amp;BQ10&amp;":CM"&amp;BQ10)))/2</f>
        <v>483.5</v>
      </c>
      <c r="DN10" s="853">
        <f ca="1">(MAX(INDIRECT("J!CJ"&amp;BP10&amp;":CM"&amp;BP10))+MIN(INDIRECT("J!CJ"&amp;BQ10&amp;":CM"&amp;BQ10)))/2</f>
        <v>573</v>
      </c>
      <c r="DO10" s="853">
        <f ca="1">AVERAGE(INDIRECT("J!AZ"&amp;BL10&amp;":CI"&amp;BR10))</f>
        <v>462.47222222222223</v>
      </c>
      <c r="DP10" s="853">
        <f ca="1">AVERAGE(INDIRECT("J!CI"&amp;BL10&amp;":CM"&amp;BR10))</f>
        <v>564.35</v>
      </c>
      <c r="DQ10" s="853">
        <f ca="1">IF(DG10&gt;DM10*IF(BO10="指数",$E$8,$E$7),DG10*IF(BO10="指数",$D$8,$D$7),IF(DJ10&lt;DM10*IF(BO10="指数",$F$8,$F$7),DJ10*IF(BO10="指数",$G$8,$G$7),DM10))</f>
        <v>506.88</v>
      </c>
      <c r="DR10" s="853">
        <f ca="1">IF(DO10&lt;DP10,DI10,DL10)</f>
        <v>506.88</v>
      </c>
      <c r="DS10" s="853">
        <f ca="1">IF(INDIRECT("J!CM"&amp;BR10)="",#N/A,IF(A!$AG$6=A!BY56,(DC10+DD10)/2,IF(ISERROR(DR10),DQ10,IF(OR(DQ10&lt;DI10,DQ10&gt;DL10),DR10,DQ10))))</f>
        <v>483.5</v>
      </c>
      <c r="DT10" s="845" t="s">
        <v>876</v>
      </c>
      <c r="DU10" s="846">
        <f>A!BX14</f>
        <v>190</v>
      </c>
      <c r="DV10" s="847">
        <f ca="1">INDIRECT("J!G"&amp;DU10)</f>
        <v>7999</v>
      </c>
      <c r="DW10" s="848" t="str">
        <f ca="1">INDIRECT("J!G"&amp;DY10)</f>
        <v>MUTOH</v>
      </c>
      <c r="DX10" s="849" t="str">
        <f ca="1">INDIRECT("J!G"&amp;EA10)</f>
        <v>電気</v>
      </c>
      <c r="DY10" s="850">
        <f>DU10+1</f>
        <v>191</v>
      </c>
      <c r="DZ10" s="850">
        <f>DU10+2</f>
        <v>192</v>
      </c>
      <c r="EA10" s="847">
        <f>DU10+3</f>
        <v>193</v>
      </c>
      <c r="EB10" s="847">
        <f>DU10+4</f>
        <v>194</v>
      </c>
      <c r="EC10" s="847"/>
      <c r="ED10" s="847"/>
      <c r="EE10" s="847"/>
      <c r="EF10" s="847"/>
      <c r="EG10" s="847"/>
      <c r="EH10" s="847"/>
      <c r="EI10" s="847"/>
      <c r="EJ10" s="847"/>
      <c r="EK10" s="847"/>
      <c r="EL10" s="847"/>
      <c r="EM10" s="847"/>
      <c r="EN10" s="847"/>
      <c r="EO10" s="847"/>
      <c r="EP10" s="847"/>
      <c r="EQ10" s="847"/>
      <c r="ER10" s="847"/>
      <c r="ES10" s="847"/>
      <c r="ET10" s="847"/>
      <c r="EU10" s="847"/>
      <c r="EV10" s="847"/>
      <c r="EW10" s="847"/>
      <c r="EX10" s="847"/>
      <c r="EY10" s="847"/>
      <c r="EZ10" s="847"/>
      <c r="FA10" s="847"/>
      <c r="FB10" s="847"/>
      <c r="FC10" s="847"/>
      <c r="FD10" s="847"/>
      <c r="FE10" s="847"/>
      <c r="FF10" s="847"/>
      <c r="FG10" s="847"/>
      <c r="FH10" s="847"/>
      <c r="FI10" s="847"/>
      <c r="FJ10" s="847"/>
      <c r="FK10" s="847"/>
      <c r="FL10" s="847">
        <f ca="1">MAX(INDIRECT("J!AF"&amp;DY10&amp;":CM"&amp;DY10))</f>
        <v>2220</v>
      </c>
      <c r="FM10" s="847">
        <f ca="1">MIN(INDIRECT("J!AF"&amp;DZ10&amp;":CM"&amp;DZ10))</f>
        <v>1585</v>
      </c>
      <c r="FN10" s="854">
        <f ca="1">IF(A!H14="",1,IF(A!$AG$6=A!BY56,$G$6/ROUND(FL10/FM10*100-100,2)+$F$6,$C$7))</f>
        <v>1.2085771342985523</v>
      </c>
      <c r="FO10" s="852">
        <f ca="1">INDIRECT("J!CX"&amp;DY10)</f>
        <v>0.81309090909090842</v>
      </c>
      <c r="FP10" s="853">
        <f ca="1">MAX(INDIRECT("J!AZ"&amp;DY10+1&amp;":CM"&amp;DY10))</f>
        <v>2220</v>
      </c>
      <c r="FQ10" s="853">
        <f ca="1">MAX(INDIRECT("J!CJ"&amp;DY10&amp;":CM"&amp;EA10))</f>
        <v>2159</v>
      </c>
      <c r="FR10" s="853">
        <f ca="1">FQ10*$D$7</f>
        <v>1709.9280000000001</v>
      </c>
      <c r="FS10" s="853">
        <f ca="1">MIN(INDIRECT("J!AZ"&amp;DZ10&amp;":CM"&amp;DZ10))</f>
        <v>1650</v>
      </c>
      <c r="FT10" s="853">
        <f ca="1">MIN(INDIRECT("J!CJ"&amp;DZ10&amp;":CM"&amp;EA10))</f>
        <v>2000</v>
      </c>
      <c r="FU10" s="853">
        <f ca="1">FT10*$G$7</f>
        <v>2940</v>
      </c>
      <c r="FV10" s="853">
        <f ca="1">(MAX(INDIRECT("J!AF"&amp;DY10&amp;":CM"&amp;DY10))+MIN(INDIRECT("J!AF"&amp;DZ10&amp;":CM"&amp;DZ10)))/2</f>
        <v>1902.5</v>
      </c>
      <c r="FW10" s="853">
        <f ca="1">(MAX(INDIRECT("J!CJ"&amp;DY10&amp;":CM"&amp;DY10))+MIN(INDIRECT("J!CJ"&amp;DZ10&amp;":CM"&amp;DZ10)))/2</f>
        <v>2079.5</v>
      </c>
      <c r="FX10" s="853">
        <f ca="1">AVERAGE(INDIRECT("J!AZ"&amp;DU10&amp;":CI"&amp;EA10))</f>
        <v>1811.7986111111111</v>
      </c>
      <c r="FY10" s="853">
        <f ca="1">AVERAGE(INDIRECT("J!CI"&amp;DU10&amp;":CM"&amp;EA10))</f>
        <v>2065.1</v>
      </c>
      <c r="FZ10" s="853">
        <f ca="1">IF(FP10&gt;FV10*$E$7,FP10*$D$7,IF(FS10&lt;FV10*$F$7,FS10*$G$7,FV10))</f>
        <v>1902.5</v>
      </c>
      <c r="GA10" s="853">
        <f ca="1">IF(FX10&lt;FY10,FR10,FU10)</f>
        <v>1709.9280000000001</v>
      </c>
      <c r="GB10" s="853">
        <f ca="1">IF(INDIRECT("J!CM"&amp;EA10)="",#N/A,IF(A!$AG$6=A!BY56,(FL10+FM10)/2,IF(ISERROR(GA10),FZ10,IF(OR(FZ10&lt;FR10,FZ10&gt;FU10),GA10,FZ10))))</f>
        <v>1902.5</v>
      </c>
      <c r="GC10" s="855" t="s">
        <v>877</v>
      </c>
      <c r="GD10" s="846">
        <f>A!BX15</f>
        <v>178</v>
      </c>
      <c r="GE10" s="847">
        <f ca="1">INDIRECT("J!G"&amp;GD10)</f>
        <v>9504</v>
      </c>
      <c r="GF10" s="848" t="str">
        <f ca="1">INDIRECT("J!G"&amp;GH10)</f>
        <v>中国電力</v>
      </c>
      <c r="GG10" s="849" t="str">
        <f ca="1">INDIRECT("J!G"&amp;GJ10)</f>
        <v>電ガ</v>
      </c>
      <c r="GH10" s="850">
        <f>GD10+1</f>
        <v>179</v>
      </c>
      <c r="GI10" s="850">
        <f>GD10+2</f>
        <v>180</v>
      </c>
      <c r="GJ10" s="847">
        <f>GD10+3</f>
        <v>181</v>
      </c>
      <c r="GK10" s="847">
        <f>GD10+4</f>
        <v>182</v>
      </c>
      <c r="GL10" s="847"/>
      <c r="GM10" s="847"/>
      <c r="GN10" s="847"/>
      <c r="GO10" s="847"/>
      <c r="GP10" s="847"/>
      <c r="GQ10" s="847"/>
      <c r="GR10" s="847"/>
      <c r="GS10" s="847"/>
      <c r="GT10" s="847"/>
      <c r="GU10" s="847"/>
      <c r="GV10" s="847"/>
      <c r="GW10" s="847"/>
      <c r="GX10" s="847"/>
      <c r="GY10" s="847"/>
      <c r="GZ10" s="847"/>
      <c r="HA10" s="847"/>
      <c r="HB10" s="847"/>
      <c r="HC10" s="847"/>
      <c r="HD10" s="847"/>
      <c r="HE10" s="847"/>
      <c r="HF10" s="847"/>
      <c r="HG10" s="847"/>
      <c r="HH10" s="847"/>
      <c r="HI10" s="847"/>
      <c r="HJ10" s="847"/>
      <c r="HK10" s="847"/>
      <c r="HL10" s="847"/>
      <c r="HM10" s="847"/>
      <c r="HN10" s="847"/>
      <c r="HO10" s="847"/>
      <c r="HP10" s="847"/>
      <c r="HQ10" s="847"/>
      <c r="HR10" s="847"/>
      <c r="HS10" s="847"/>
      <c r="HT10" s="847"/>
      <c r="HU10" s="847">
        <f ca="1">MAX(INDIRECT("J!AF"&amp;GH10&amp;":CM"&amp;GH10))</f>
        <v>965</v>
      </c>
      <c r="HV10" s="847">
        <f ca="1">MIN(INDIRECT("J!AF"&amp;GI10&amp;":CM"&amp;GI10))</f>
        <v>854</v>
      </c>
      <c r="HW10" s="851">
        <f ca="1">IF(A!H15="",1,IF(A!$AG$6=A!BY56,$G$6/ROUND(HU10/HV10*100-100,2)+$F$6,$C$7))</f>
        <v>3.1830769230769231</v>
      </c>
      <c r="HX10" s="852">
        <f ca="1">INDIRECT("J!CX"&amp;GH10)</f>
        <v>106.62745454545451</v>
      </c>
      <c r="HY10" s="853">
        <f ca="1">MAX(INDIRECT("J!AZ"&amp;GH10+1&amp;":CM"&amp;GH10))</f>
        <v>965</v>
      </c>
      <c r="HZ10" s="853">
        <f ca="1">MAX(INDIRECT("J!CJ"&amp;GH10&amp;":CM"&amp;GJ10))</f>
        <v>890</v>
      </c>
      <c r="IA10" s="853">
        <f ca="1">HZ10*$D$7</f>
        <v>704.88</v>
      </c>
      <c r="IB10" s="853">
        <f ca="1">MIN(INDIRECT("J!AZ"&amp;GI10&amp;":CM"&amp;GI10))</f>
        <v>861</v>
      </c>
      <c r="IC10" s="853">
        <f ca="1">MIN(INDIRECT("J!CJ"&amp;GI10&amp;":CM"&amp;GJ10))</f>
        <v>861</v>
      </c>
      <c r="ID10" s="853">
        <f ca="1">IC10*$G$7</f>
        <v>1265.67</v>
      </c>
      <c r="IE10" s="853">
        <f ca="1">(MAX(INDIRECT("J!AF"&amp;GH10&amp;":CM"&amp;GH10))+MIN(INDIRECT("J!AF"&amp;GI10&amp;":CM"&amp;GI10)))/2</f>
        <v>909.5</v>
      </c>
      <c r="IF10" s="853">
        <f ca="1">(MAX(INDIRECT("J!CJ"&amp;GH10&amp;":CM"&amp;GH10))+MIN(INDIRECT("J!CJ"&amp;GI10&amp;":CM"&amp;GI10)))/2</f>
        <v>875.5</v>
      </c>
      <c r="IG10" s="853">
        <f ca="1">AVERAGE(INDIRECT("J!AZ"&amp;GD10&amp;":CI"&amp;GJ10))</f>
        <v>938.99305555555554</v>
      </c>
      <c r="IH10" s="853">
        <f ca="1">AVERAGE(INDIRECT("J!CI"&amp;GD10&amp;":CM"&amp;GJ10))</f>
        <v>878.8</v>
      </c>
      <c r="II10" s="853">
        <f ca="1">IF(HY10&gt;IE10*$E$7,HY10*$D$7,IF(IB10&lt;IE10*$F$7,IB10*$G$7,IE10))</f>
        <v>909.5</v>
      </c>
      <c r="IJ10" s="853">
        <f ca="1">IF(IG10&lt;IH10,IA10,ID10)</f>
        <v>1265.67</v>
      </c>
      <c r="IK10" s="856">
        <f ca="1">IF(INDIRECT("J!CM"&amp;GJ10)="",#N/A,IF(A!$AG$6=A!BY56,(HU10+HV10)/2,IF(ISERROR(IJ10),II10,IF(OR(II10&lt;IA10,II10&gt;ID10),IJ10,II10))))</f>
        <v>909.5</v>
      </c>
      <c r="IL10" s="805"/>
      <c r="IM10" s="806"/>
    </row>
    <row r="11" spans="1:247" ht="9" customHeight="1">
      <c r="A11" s="800"/>
      <c r="B11" s="857"/>
      <c r="C11" s="837">
        <f t="shared" ref="C11:AH11" ca="1" si="4">IF(INDIRECT(GC$5&amp;$C10)="",#N/A,(INDIRECT(GC$5&amp;$C10)/$BJ10*100-100)*$AV10)</f>
        <v>15.47231110087824</v>
      </c>
      <c r="D11" s="837">
        <f t="shared" ca="1" si="4"/>
        <v>12.004431631777202</v>
      </c>
      <c r="E11" s="837">
        <f t="shared" ca="1" si="4"/>
        <v>10.383686333110125</v>
      </c>
      <c r="F11" s="858">
        <f t="shared" ca="1" si="4"/>
        <v>13.719911966014426</v>
      </c>
      <c r="G11" s="837">
        <f t="shared" ca="1" si="4"/>
        <v>17.958309691858826</v>
      </c>
      <c r="H11" s="837">
        <f t="shared" ca="1" si="4"/>
        <v>17.384525852470706</v>
      </c>
      <c r="I11" s="837">
        <f t="shared" ca="1" si="4"/>
        <v>18.946559311866405</v>
      </c>
      <c r="J11" s="837">
        <f t="shared" ca="1" si="4"/>
        <v>15.874138909315535</v>
      </c>
      <c r="K11" s="837">
        <f t="shared" ca="1" si="4"/>
        <v>16.303232893956764</v>
      </c>
      <c r="L11" s="837">
        <f t="shared" ca="1" si="4"/>
        <v>16.079331811989515</v>
      </c>
      <c r="M11" s="837">
        <f t="shared" ca="1" si="4"/>
        <v>16.526138860004231</v>
      </c>
      <c r="N11" s="837">
        <f t="shared" ca="1" si="4"/>
        <v>14.597604207326087</v>
      </c>
      <c r="O11" s="837">
        <f t="shared" ca="1" si="4"/>
        <v>13.152894914881298</v>
      </c>
      <c r="P11" s="837">
        <f t="shared" ca="1" si="4"/>
        <v>3.3359768539243237</v>
      </c>
      <c r="Q11" s="837">
        <f t="shared" ca="1" si="4"/>
        <v>6.0603057077101177</v>
      </c>
      <c r="R11" s="837">
        <f t="shared" ca="1" si="4"/>
        <v>-1.3533078952061735</v>
      </c>
      <c r="S11" s="837">
        <f t="shared" ca="1" si="4"/>
        <v>-2.8512558893631534</v>
      </c>
      <c r="T11" s="837">
        <f t="shared" ca="1" si="4"/>
        <v>-1.6088536634247983</v>
      </c>
      <c r="U11" s="837">
        <f t="shared" ca="1" si="4"/>
        <v>0.66906618871422352</v>
      </c>
      <c r="V11" s="837">
        <f t="shared" ca="1" si="4"/>
        <v>1.354303011125997</v>
      </c>
      <c r="W11" s="837">
        <f t="shared" ca="1" si="4"/>
        <v>7.8630577081185375</v>
      </c>
      <c r="X11" s="837">
        <f t="shared" ca="1" si="4"/>
        <v>8.2056761193245027</v>
      </c>
      <c r="Y11" s="837">
        <f t="shared" ca="1" si="4"/>
        <v>5.3713869563948302</v>
      </c>
      <c r="Z11" s="837">
        <f t="shared" ca="1" si="4"/>
        <v>6.9910376275500354</v>
      </c>
      <c r="AA11" s="837">
        <f t="shared" ca="1" si="4"/>
        <v>5.4943832840888582</v>
      </c>
      <c r="AB11" s="837">
        <f t="shared" ca="1" si="4"/>
        <v>3.5400751290865533</v>
      </c>
      <c r="AC11" s="837">
        <f t="shared" ca="1" si="4"/>
        <v>8.6141712044247818</v>
      </c>
      <c r="AD11" s="837">
        <f t="shared" ca="1" si="4"/>
        <v>8.4771437422607807</v>
      </c>
      <c r="AE11" s="837">
        <f t="shared" ca="1" si="4"/>
        <v>3.2115873639425265</v>
      </c>
      <c r="AF11" s="837">
        <f t="shared" ca="1" si="4"/>
        <v>3.0537619790536015</v>
      </c>
      <c r="AG11" s="837">
        <f t="shared" ca="1" si="4"/>
        <v>6.0834919086427135</v>
      </c>
      <c r="AH11" s="837">
        <f t="shared" ca="1" si="4"/>
        <v>6.9686475193532909</v>
      </c>
      <c r="AI11" s="837">
        <f t="shared" ref="AI11:BJ11" ca="1" si="5">IF(INDIRECT(HI$5&amp;$C10)="",#N/A,(INDIRECT(HI$5&amp;$C10)/$BJ10*100-100)*$AV10)</f>
        <v>8.2925497391277929</v>
      </c>
      <c r="AJ11" s="837">
        <f t="shared" ca="1" si="5"/>
        <v>7.7977781037761416</v>
      </c>
      <c r="AK11" s="837">
        <f t="shared" ca="1" si="5"/>
        <v>9.4595221783411869</v>
      </c>
      <c r="AL11" s="837">
        <f t="shared" ca="1" si="5"/>
        <v>9.8815508399515277</v>
      </c>
      <c r="AM11" s="837">
        <f t="shared" ca="1" si="5"/>
        <v>7.8764917730366317</v>
      </c>
      <c r="AN11" s="837">
        <f t="shared" ca="1" si="5"/>
        <v>10.90333586645812</v>
      </c>
      <c r="AO11" s="837">
        <f t="shared" ca="1" si="5"/>
        <v>12.797937066269146</v>
      </c>
      <c r="AP11" s="837">
        <f t="shared" ca="1" si="5"/>
        <v>11.284863310130403</v>
      </c>
      <c r="AQ11" s="837">
        <f t="shared" ca="1" si="5"/>
        <v>7.0534313957248873</v>
      </c>
      <c r="AR11" s="837">
        <f t="shared" ca="1" si="5"/>
        <v>3.7632796299099196</v>
      </c>
      <c r="AS11" s="837">
        <f t="shared" ca="1" si="5"/>
        <v>4.4462276857060274</v>
      </c>
      <c r="AT11" s="837">
        <f t="shared" ca="1" si="5"/>
        <v>6.5229350988505219</v>
      </c>
      <c r="AU11" s="837">
        <f t="shared" ca="1" si="5"/>
        <v>2.4307199016327066</v>
      </c>
      <c r="AV11" s="859">
        <f t="shared" ca="1" si="5"/>
        <v>3.2838327797240043</v>
      </c>
      <c r="AW11" s="837">
        <f t="shared" ca="1" si="5"/>
        <v>4.4642392838554139</v>
      </c>
      <c r="AX11" s="837">
        <f t="shared" ca="1" si="5"/>
        <v>-0.73474383942456423</v>
      </c>
      <c r="AY11" s="837">
        <f t="shared" ca="1" si="5"/>
        <v>-5.9835822702893147</v>
      </c>
      <c r="AZ11" s="837">
        <f t="shared" ca="1" si="5"/>
        <v>-5.9544253738375792</v>
      </c>
      <c r="BA11" s="837">
        <f t="shared" ca="1" si="5"/>
        <v>-7.406399012497312</v>
      </c>
      <c r="BB11" s="837">
        <f t="shared" ca="1" si="5"/>
        <v>-5.3328759702964197</v>
      </c>
      <c r="BC11" s="837">
        <f t="shared" ca="1" si="5"/>
        <v>-8.9236522554995208</v>
      </c>
      <c r="BD11" s="837">
        <f t="shared" ca="1" si="5"/>
        <v>-8.5863079586688098</v>
      </c>
      <c r="BE11" s="837">
        <f t="shared" ca="1" si="5"/>
        <v>-15.651929524411992</v>
      </c>
      <c r="BF11" s="837">
        <f t="shared" ca="1" si="5"/>
        <v>-13.057164763391285</v>
      </c>
      <c r="BG11" s="837">
        <f t="shared" ca="1" si="5"/>
        <v>-8.3150393589165041</v>
      </c>
      <c r="BH11" s="837">
        <f t="shared" ca="1" si="5"/>
        <v>-6.9631743817941025</v>
      </c>
      <c r="BI11" s="837">
        <f t="shared" ca="1" si="5"/>
        <v>-6.684840459010827</v>
      </c>
      <c r="BJ11" s="837">
        <f t="shared" ca="1" si="5"/>
        <v>-9.0239599402208253</v>
      </c>
      <c r="BK11" s="860"/>
      <c r="BL11" s="837">
        <f t="shared" ref="BL11:CQ11" ca="1" si="6">IF(INDIRECT(GC$5&amp;$BL10)="",#N/A,(INDIRECT(GC$5&amp;$BL10)/$DS10*100-100)*$DE10)</f>
        <v>-17.053236538317773</v>
      </c>
      <c r="BM11" s="837">
        <f t="shared" ca="1" si="6"/>
        <v>-17.053236538317773</v>
      </c>
      <c r="BN11" s="837">
        <f t="shared" ca="1" si="6"/>
        <v>-17.460883626883131</v>
      </c>
      <c r="BO11" s="858">
        <f t="shared" ca="1" si="6"/>
        <v>-17.596765989738259</v>
      </c>
      <c r="BP11" s="837">
        <f t="shared" ca="1" si="6"/>
        <v>-18.004413078303617</v>
      </c>
      <c r="BQ11" s="837">
        <f t="shared" ca="1" si="6"/>
        <v>-18.276177804013866</v>
      </c>
      <c r="BR11" s="837">
        <f t="shared" ca="1" si="6"/>
        <v>-19.363236706854831</v>
      </c>
      <c r="BS11" s="837">
        <f t="shared" ca="1" si="6"/>
        <v>-20.314413246840687</v>
      </c>
      <c r="BT11" s="837">
        <f t="shared" ca="1" si="6"/>
        <v>-16.645589449752404</v>
      </c>
      <c r="BU11" s="837">
        <f t="shared" ca="1" si="6"/>
        <v>-18.547942529724107</v>
      </c>
      <c r="BV11" s="837">
        <f t="shared" ca="1" si="6"/>
        <v>-19.499119069709952</v>
      </c>
      <c r="BW11" s="837">
        <f t="shared" ca="1" si="6"/>
        <v>-19.363236706854831</v>
      </c>
      <c r="BX11" s="837">
        <f t="shared" ca="1" si="6"/>
        <v>-18.819707255434356</v>
      </c>
      <c r="BY11" s="837">
        <f t="shared" ca="1" si="6"/>
        <v>-19.091471981144593</v>
      </c>
      <c r="BZ11" s="837">
        <f t="shared" ca="1" si="6"/>
        <v>-17.8685307154485</v>
      </c>
      <c r="CA11" s="837">
        <f t="shared" ca="1" si="6"/>
        <v>-16.102059998331917</v>
      </c>
      <c r="CB11" s="837">
        <f t="shared" ca="1" si="6"/>
        <v>-17.189118901172893</v>
      </c>
      <c r="CC11" s="837">
        <f t="shared" ca="1" si="6"/>
        <v>-17.053236538317773</v>
      </c>
      <c r="CD11" s="837">
        <f t="shared" ca="1" si="6"/>
        <v>-15.42264818405631</v>
      </c>
      <c r="CE11" s="837">
        <f t="shared" ca="1" si="6"/>
        <v>-9.8514713069963182</v>
      </c>
      <c r="CF11" s="837">
        <f t="shared" ca="1" si="6"/>
        <v>-5.9108827841977964</v>
      </c>
      <c r="CG11" s="837">
        <f t="shared" ca="1" si="6"/>
        <v>-9.7155889441411976</v>
      </c>
      <c r="CH11" s="837">
        <f t="shared" ca="1" si="6"/>
        <v>-6.7261769613285223</v>
      </c>
      <c r="CI11" s="837">
        <f t="shared" ca="1" si="6"/>
        <v>-8.0850005898797459</v>
      </c>
      <c r="CJ11" s="837">
        <f t="shared" ca="1" si="6"/>
        <v>-6.7261769613285223</v>
      </c>
      <c r="CK11" s="837">
        <f t="shared" ca="1" si="6"/>
        <v>-6.9979416870387707</v>
      </c>
      <c r="CL11" s="837">
        <f t="shared" ca="1" si="6"/>
        <v>-7.8132358641694974</v>
      </c>
      <c r="CM11" s="837">
        <f t="shared" ca="1" si="6"/>
        <v>-7.9491182270246163</v>
      </c>
      <c r="CN11" s="837">
        <f t="shared" ca="1" si="6"/>
        <v>-8.2208829527348559</v>
      </c>
      <c r="CO11" s="837">
        <f t="shared" ca="1" si="6"/>
        <v>-9.0361771298655906</v>
      </c>
      <c r="CP11" s="837">
        <f t="shared" ca="1" si="6"/>
        <v>-8.7644124041553422</v>
      </c>
      <c r="CQ11" s="837">
        <f t="shared" ca="1" si="6"/>
        <v>-8.9002947670104628</v>
      </c>
      <c r="CR11" s="837">
        <f t="shared" ref="CR11:DS11" ca="1" si="7">IF(INDIRECT(HI$5&amp;$BL10)="",#N/A,(INDIRECT(HI$5&amp;$BL10)/$DS10*100-100)*$DE10)</f>
        <v>-9.9873536698514371</v>
      </c>
      <c r="CS11" s="837">
        <f t="shared" ca="1" si="7"/>
        <v>-12.569118564098755</v>
      </c>
      <c r="CT11" s="837">
        <f t="shared" ca="1" si="7"/>
        <v>-12.705000926953874</v>
      </c>
      <c r="CU11" s="837">
        <f t="shared" ca="1" si="7"/>
        <v>-13.792059829794848</v>
      </c>
      <c r="CV11" s="837">
        <f t="shared" ca="1" si="7"/>
        <v>-11.889706749823148</v>
      </c>
      <c r="CW11" s="837">
        <f t="shared" ca="1" si="7"/>
        <v>-10.259118395561686</v>
      </c>
      <c r="CX11" s="837">
        <f t="shared" ca="1" si="7"/>
        <v>-9.0361771298655906</v>
      </c>
      <c r="CY11" s="837">
        <f t="shared" ca="1" si="7"/>
        <v>-8.4926476784451044</v>
      </c>
      <c r="CZ11" s="837">
        <f t="shared" ca="1" si="7"/>
        <v>-6.0467651470529153</v>
      </c>
      <c r="DA11" s="837">
        <f t="shared" ca="1" si="7"/>
        <v>-5.2314709699221797</v>
      </c>
      <c r="DB11" s="837">
        <f t="shared" ca="1" si="7"/>
        <v>-2.6497060756748723</v>
      </c>
      <c r="DC11" s="837">
        <f t="shared" ca="1" si="7"/>
        <v>-0.88323535855829072</v>
      </c>
      <c r="DD11" s="837">
        <f t="shared" ca="1" si="7"/>
        <v>-6.7941181427564418E-2</v>
      </c>
      <c r="DE11" s="859">
        <f t="shared" ca="1" si="7"/>
        <v>0.20382354428268393</v>
      </c>
      <c r="DF11" s="837">
        <f t="shared" ca="1" si="7"/>
        <v>5.6391180584875382</v>
      </c>
      <c r="DG11" s="837">
        <f t="shared" ca="1" si="7"/>
        <v>6.7261769613285134</v>
      </c>
      <c r="DH11" s="837">
        <f t="shared" ca="1" si="7"/>
        <v>6.3185298727631549</v>
      </c>
      <c r="DI11" s="837">
        <f t="shared" ca="1" si="7"/>
        <v>9.0361771298655906</v>
      </c>
      <c r="DJ11" s="837">
        <f t="shared" ca="1" si="7"/>
        <v>15.830295272621678</v>
      </c>
      <c r="DK11" s="837">
        <f t="shared" ca="1" si="7"/>
        <v>14.471471644070464</v>
      </c>
      <c r="DL11" s="837">
        <f t="shared" ca="1" si="7"/>
        <v>13.792059829794848</v>
      </c>
      <c r="DM11" s="837">
        <f t="shared" ca="1" si="7"/>
        <v>8.7644124041553422</v>
      </c>
      <c r="DN11" s="837">
        <f t="shared" ca="1" si="7"/>
        <v>3.3291178899504885</v>
      </c>
      <c r="DO11" s="837">
        <f t="shared" ca="1" si="7"/>
        <v>4.5520591556465826</v>
      </c>
      <c r="DP11" s="837">
        <f t="shared" ca="1" si="7"/>
        <v>10.530883121271925</v>
      </c>
      <c r="DQ11" s="837">
        <f t="shared" ca="1" si="7"/>
        <v>4.4161767927914628</v>
      </c>
      <c r="DR11" s="837">
        <f t="shared" ca="1" si="7"/>
        <v>12.025589112678267</v>
      </c>
      <c r="DS11" s="837">
        <f t="shared" ca="1" si="7"/>
        <v>16.645589449752396</v>
      </c>
      <c r="DT11" s="860"/>
      <c r="DU11" s="837">
        <f t="shared" ref="DU11" ca="1" si="8">IF(INDIRECT(GC$5&amp;$DU10)="",#N/A,(INDIRECT(GC$5&amp;$DU10)/$GB10*100-100)*$FN10)</f>
        <v>-18.581277886061844</v>
      </c>
      <c r="DV11" s="837">
        <f t="shared" ref="DV11" ca="1" si="9">IF(INDIRECT(GD$5&amp;$DU10)="",#N/A,(INDIRECT(GD$5&amp;$DU10)/$GB10*100-100)*$FN10)</f>
        <v>-18.581277886061844</v>
      </c>
      <c r="DW11" s="837">
        <f t="shared" ref="DW11" ca="1" si="10">IF(INDIRECT(GE$5&amp;$DU10)="",#N/A,(INDIRECT(GE$5&amp;$DU10)/$GB10*100-100)*$FN10)</f>
        <v>-17.882494786073202</v>
      </c>
      <c r="DX11" s="858">
        <f t="shared" ref="DX11" ca="1" si="11">IF(INDIRECT(GF$5&amp;$DU10)="",#N/A,(INDIRECT(GF$5&amp;$DU10)/$GB10*100-100)*$FN10)</f>
        <v>-19.21653524968789</v>
      </c>
      <c r="DY11" s="837">
        <f t="shared" ref="DY11" ca="1" si="12">IF(INDIRECT(GG$5&amp;$DU10)="",#N/A,(INDIRECT(GG$5&amp;$DU10)/$GB10*100-100)*$FN10)</f>
        <v>-12.863961613427431</v>
      </c>
      <c r="DZ11" s="837">
        <f t="shared" ref="DZ11" ca="1" si="13">IF(INDIRECT(GH$5&amp;$DU10)="",#N/A,(INDIRECT(GH$5&amp;$DU10)/$GB10*100-100)*$FN10)</f>
        <v>-14.579156495217763</v>
      </c>
      <c r="EA11" s="837">
        <f t="shared" ref="EA11" ca="1" si="14">IF(INDIRECT(GI$5&amp;$DU10)="",#N/A,(INDIRECT(GI$5&amp;$DU10)/$GB10*100-100)*$FN10)</f>
        <v>-13.562744713416089</v>
      </c>
      <c r="EB11" s="837">
        <f t="shared" ref="EB11" ca="1" si="15">IF(INDIRECT(GJ$5&amp;$DU10)="",#N/A,(INDIRECT(GJ$5&amp;$DU10)/$GB10*100-100)*$FN10)</f>
        <v>-12.419281458889207</v>
      </c>
      <c r="EC11" s="837">
        <f t="shared" ref="EC11" ca="1" si="16">IF(INDIRECT(GK$5&amp;$DU10)="",#N/A,(INDIRECT(GK$5&amp;$DU10)/$GB10*100-100)*$FN10)</f>
        <v>-11.085240995274503</v>
      </c>
      <c r="ED11" s="837">
        <f t="shared" ref="ED11" ca="1" si="17">IF(INDIRECT(GL$5&amp;$DU10)="",#N/A,(INDIRECT(GL$5&amp;$DU10)/$GB10*100-100)*$FN10)</f>
        <v>-12.165178513438772</v>
      </c>
      <c r="EE11" s="837">
        <f t="shared" ref="EE11" ca="1" si="18">IF(INDIRECT(GM$5&amp;$DU10)="",#N/A,(INDIRECT(GM$5&amp;$DU10)/$GB10*100-100)*$FN10)</f>
        <v>-12.482807195251803</v>
      </c>
      <c r="EF11" s="837">
        <f t="shared" ref="EF11" ca="1" si="19">IF(INDIRECT(GN$5&amp;$DU10)="",#N/A,(INDIRECT(GN$5&amp;$DU10)/$GB10*100-100)*$FN10)</f>
        <v>-13.372167504328267</v>
      </c>
      <c r="EG11" s="837">
        <f t="shared" ref="EG11" ca="1" si="20">IF(INDIRECT(GO$5&amp;$DU10)="",#N/A,(INDIRECT(GO$5&amp;$DU10)/$GB10*100-100)*$FN10)</f>
        <v>-12.991013086152641</v>
      </c>
      <c r="EH11" s="837">
        <f t="shared" ref="EH11" ca="1" si="21">IF(INDIRECT(GP$5&amp;$DU10)="",#N/A,(INDIRECT(GP$5&amp;$DU10)/$GB10*100-100)*$FN10)</f>
        <v>-15.595568277019437</v>
      </c>
      <c r="EI11" s="837">
        <f t="shared" ref="EI11" ca="1" si="22">IF(INDIRECT(GQ$5&amp;$DU10)="",#N/A,(INDIRECT(GQ$5&amp;$DU10)/$GB10*100-100)*$FN10)</f>
        <v>-15.722619749744645</v>
      </c>
      <c r="EJ11" s="837">
        <f t="shared" ref="EJ11" ca="1" si="23">IF(INDIRECT(GR$5&amp;$DU10)="",#N/A,(INDIRECT(GR$5&amp;$DU10)/$GB10*100-100)*$FN10)</f>
        <v>-16.484928586095901</v>
      </c>
      <c r="EK11" s="837">
        <f t="shared" ref="EK11" ca="1" si="24">IF(INDIRECT(GS$5&amp;$DU10)="",#N/A,(INDIRECT(GS$5&amp;$DU10)/$GB10*100-100)*$FN10)</f>
        <v>-16.675505795183707</v>
      </c>
      <c r="EL11" s="837">
        <f t="shared" ref="EL11" ca="1" si="25">IF(INDIRECT(GT$5&amp;$DU10)="",#N/A,(INDIRECT(GT$5&amp;$DU10)/$GB10*100-100)*$FN10)</f>
        <v>-16.675505795183707</v>
      </c>
      <c r="EM11" s="837">
        <f t="shared" ref="EM11" ca="1" si="26">IF(INDIRECT(GU$5&amp;$DU10)="",#N/A,(INDIRECT(GU$5&amp;$DU10)/$GB10*100-100)*$FN10)</f>
        <v>-16.421402849733287</v>
      </c>
      <c r="EN11" s="837">
        <f t="shared" ref="EN11" ca="1" si="27">IF(INDIRECT(GV$5&amp;$DU10)="",#N/A,(INDIRECT(GV$5&amp;$DU10)/$GB10*100-100)*$FN10)</f>
        <v>-16.357877113370673</v>
      </c>
      <c r="EO11" s="837">
        <f t="shared" ref="EO11" ca="1" si="28">IF(INDIRECT(GW$5&amp;$DU10)="",#N/A,(INDIRECT(GW$5&amp;$DU10)/$GB10*100-100)*$FN10)</f>
        <v>-14.579156495217763</v>
      </c>
      <c r="EP11" s="837">
        <f t="shared" ref="EP11" ca="1" si="29">IF(INDIRECT(GX$5&amp;$DU10)="",#N/A,(INDIRECT(GX$5&amp;$DU10)/$GB10*100-100)*$FN10)</f>
        <v>-14.706207967942973</v>
      </c>
      <c r="EQ11" s="837">
        <f t="shared" ref="EQ11" ca="1" si="30">IF(INDIRECT(GY$5&amp;$DU10)="",#N/A,(INDIRECT(GY$5&amp;$DU10)/$GB10*100-100)*$FN10)</f>
        <v>-15.150888122481195</v>
      </c>
      <c r="ER11" s="837">
        <f t="shared" ref="ER11" ca="1" si="31">IF(INDIRECT(GZ$5&amp;$DU10)="",#N/A,(INDIRECT(GZ$5&amp;$DU10)/$GB10*100-100)*$FN10)</f>
        <v>-15.277939595206405</v>
      </c>
      <c r="ES11" s="837">
        <f t="shared" ref="ES11" ca="1" si="32">IF(INDIRECT(HA$5&amp;$DU10)="",#N/A,(INDIRECT(HA$5&amp;$DU10)/$GB10*100-100)*$FN10)</f>
        <v>-13.816847658866491</v>
      </c>
      <c r="ET11" s="837">
        <f t="shared" ref="ET11" ca="1" si="33">IF(INDIRECT(HB$5&amp;$DU10)="",#N/A,(INDIRECT(HB$5&amp;$DU10)/$GB10*100-100)*$FN10)</f>
        <v>-12.736910140702221</v>
      </c>
      <c r="EU11" s="837">
        <f t="shared" ref="EU11" ca="1" si="34">IF(INDIRECT(HC$5&amp;$DU10)="",#N/A,(INDIRECT(HC$5&amp;$DU10)/$GB10*100-100)*$FN10)</f>
        <v>-14.452105022492555</v>
      </c>
      <c r="EV11" s="837">
        <f t="shared" ref="EV11" ca="1" si="35">IF(INDIRECT(HD$5&amp;$DU10)="",#N/A,(INDIRECT(HD$5&amp;$DU10)/$GB10*100-100)*$FN10)</f>
        <v>-13.181590295240445</v>
      </c>
      <c r="EW11" s="837">
        <f t="shared" ref="EW11" ca="1" si="36">IF(INDIRECT(HE$5&amp;$DU10)="",#N/A,(INDIRECT(HE$5&amp;$DU10)/$GB10*100-100)*$FN10)</f>
        <v>-13.880373395229105</v>
      </c>
      <c r="EX11" s="837">
        <f t="shared" ref="EX11" ca="1" si="37">IF(INDIRECT(HF$5&amp;$DU10)="",#N/A,(INDIRECT(HF$5&amp;$DU10)/$GB10*100-100)*$FN10)</f>
        <v>-15.404991067931615</v>
      </c>
      <c r="EY11" s="837">
        <f t="shared" ref="EY11" ca="1" si="38">IF(INDIRECT(HG$5&amp;$DU10)="",#N/A,(INDIRECT(HG$5&amp;$DU10)/$GB10*100-100)*$FN10)</f>
        <v>-14.706207967942973</v>
      </c>
      <c r="EZ11" s="837">
        <f t="shared" ref="EZ11" ca="1" si="39">IF(INDIRECT(HH$5&amp;$DU10)="",#N/A,(INDIRECT(HH$5&amp;$DU10)/$GB10*100-100)*$FN10)</f>
        <v>-15.341465331569001</v>
      </c>
      <c r="FA11" s="837">
        <f t="shared" ref="FA11" ca="1" si="40">IF(INDIRECT(HI$5&amp;$DU10)="",#N/A,(INDIRECT(HI$5&amp;$DU10)/$GB10*100-100)*$FN10)</f>
        <v>-15.913196958832451</v>
      </c>
      <c r="FB11" s="837">
        <f t="shared" ref="FB11" ca="1" si="41">IF(INDIRECT(HJ$5&amp;$DU10)="",#N/A,(INDIRECT(HJ$5&amp;$DU10)/$GB10*100-100)*$FN10)</f>
        <v>-15.341465331569001</v>
      </c>
      <c r="FC11" s="837">
        <f t="shared" ref="FC11" ca="1" si="42">IF(INDIRECT(HK$5&amp;$DU10)="",#N/A,(INDIRECT(HK$5&amp;$DU10)/$GB10*100-100)*$FN10)</f>
        <v>-15.277939595206405</v>
      </c>
      <c r="FD11" s="837">
        <f t="shared" ref="FD11" ca="1" si="43">IF(INDIRECT(HL$5&amp;$DU10)="",#N/A,(INDIRECT(HL$5&amp;$DU10)/$GB10*100-100)*$FN10)</f>
        <v>-15.659094013382033</v>
      </c>
      <c r="FE11" s="837">
        <f t="shared" ref="FE11" ca="1" si="44">IF(INDIRECT(HM$5&amp;$DU10)="",#N/A,(INDIRECT(HM$5&amp;$DU10)/$GB10*100-100)*$FN10)</f>
        <v>-12.927487349790027</v>
      </c>
      <c r="FF11" s="837">
        <f t="shared" ref="FF11" ca="1" si="45">IF(INDIRECT(HN$5&amp;$DU10)="",#N/A,(INDIRECT(HN$5&amp;$DU10)/$GB10*100-100)*$FN10)</f>
        <v>-13.880373395229105</v>
      </c>
      <c r="FG11" s="837">
        <f t="shared" ref="FG11" ca="1" si="46">IF(INDIRECT(HO$5&amp;$DU10)="",#N/A,(INDIRECT(HO$5&amp;$DU10)/$GB10*100-100)*$FN10)</f>
        <v>-12.863961613427431</v>
      </c>
      <c r="FH11" s="837">
        <f t="shared" ref="FH11" ca="1" si="47">IF(INDIRECT(HP$5&amp;$DU10)="",#N/A,(INDIRECT(HP$5&amp;$DU10)/$GB10*100-100)*$FN10)</f>
        <v>-12.419281458889207</v>
      </c>
      <c r="FI11" s="837">
        <f t="shared" ref="FI11" ca="1" si="48">IF(INDIRECT(HQ$5&amp;$DU10)="",#N/A,(INDIRECT(HQ$5&amp;$DU10)/$GB10*100-100)*$FN10)</f>
        <v>-11.784024095263145</v>
      </c>
      <c r="FJ11" s="837">
        <f t="shared" ref="FJ11" ca="1" si="49">IF(INDIRECT(HR$5&amp;$DU10)="",#N/A,(INDIRECT(HR$5&amp;$DU10)/$GB10*100-100)*$FN10)</f>
        <v>-10.958189522549294</v>
      </c>
      <c r="FK11" s="837">
        <f t="shared" ref="FK11" ca="1" si="50">IF(INDIRECT(HS$5&amp;$DU10)="",#N/A,(INDIRECT(HS$5&amp;$DU10)/$GB10*100-100)*$FN10)</f>
        <v>-9.9417777407476198</v>
      </c>
      <c r="FL11" s="837">
        <f t="shared" ref="FL11" ca="1" si="51">IF(INDIRECT(HT$5&amp;$DU10)="",#N/A,(INDIRECT(HT$5&amp;$DU10)/$GB10*100-100)*$FN10)</f>
        <v>-9.6876747952972018</v>
      </c>
      <c r="FM11" s="837">
        <f t="shared" ref="FM11" ca="1" si="52">IF(INDIRECT(HU$5&amp;$DU10)="",#N/A,(INDIRECT(HU$5&amp;$DU10)/$GB10*100-100)*$FN10)</f>
        <v>-5.1773475135522862</v>
      </c>
      <c r="FN11" s="859">
        <f t="shared" ref="FN11" ca="1" si="53">IF(INDIRECT(HV$5&amp;$DU10)="",#N/A,(INDIRECT(HV$5&amp;$DU10)/$GB10*100-100)*$FN10)</f>
        <v>-2.8268952681359081</v>
      </c>
      <c r="FO11" s="837">
        <f t="shared" ref="FO11" ca="1" si="54">IF(INDIRECT(HW$5&amp;$DU10)="",#N/A,(INDIRECT(HW$5&amp;$DU10)/$GB10*100-100)*$FN10)</f>
        <v>5.8126048771783143</v>
      </c>
      <c r="FP11" s="837">
        <f t="shared" ref="FP11" ca="1" si="55">IF(INDIRECT(HX$5&amp;$DU10)="",#N/A,(INDIRECT(HX$5&amp;$DU10)/$GB10*100-100)*$FN10)</f>
        <v>8.0995313862320799</v>
      </c>
      <c r="FQ11" s="837">
        <f t="shared" ref="FQ11" ca="1" si="56">IF(INDIRECT(HY$5&amp;$DU10)="",#N/A,(INDIRECT(HY$5&amp;$DU10)/$GB10*100-100)*$FN10)</f>
        <v>11.339343940724939</v>
      </c>
      <c r="FR11" s="837">
        <f t="shared" ref="FR11" ca="1" si="57">IF(INDIRECT(HZ$5&amp;$DU10)="",#N/A,(INDIRECT(HZ$5&amp;$DU10)/$GB10*100-100)*$FN10)</f>
        <v>17.882494786073185</v>
      </c>
      <c r="FS11" s="837">
        <f t="shared" ref="FS11" ca="1" si="58">IF(INDIRECT(IA$5&amp;$DU10)="",#N/A,(INDIRECT(IA$5&amp;$DU10)/$GB10*100-100)*$FN10)</f>
        <v>10.894663786186698</v>
      </c>
      <c r="FT11" s="837">
        <f t="shared" ref="FT11" ca="1" si="59">IF(INDIRECT(IB$5&amp;$DU10)="",#N/A,(INDIRECT(IB$5&amp;$DU10)/$GB10*100-100)*$FN10)</f>
        <v>12.546332931614417</v>
      </c>
      <c r="FU11" s="837">
        <f t="shared" ref="FU11" ca="1" si="60">IF(INDIRECT(IC$5&amp;$DU10)="",#N/A,(INDIRECT(IC$5&amp;$DU10)/$GB10*100-100)*$FN10)</f>
        <v>12.419281458889191</v>
      </c>
      <c r="FV11" s="837">
        <f t="shared" ref="FV11" ca="1" si="61">IF(INDIRECT(ID$5&amp;$DU10)="",#N/A,(INDIRECT(ID$5&amp;$DU10)/$GB10*100-100)*$FN10)</f>
        <v>16.866083004271527</v>
      </c>
      <c r="FW11" s="837">
        <f t="shared" ref="FW11" ca="1" si="62">IF(INDIRECT(IE$5&amp;$DU10)="",#N/A,(INDIRECT(IE$5&amp;$DU10)/$GB10*100-100)*$FN10)</f>
        <v>9.6241490589345897</v>
      </c>
      <c r="FX11" s="837">
        <f t="shared" ref="FX11" ca="1" si="63">IF(INDIRECT(IF$5&amp;$DU10)="",#N/A,(INDIRECT(IF$5&amp;$DU10)/$GB10*100-100)*$FN10)</f>
        <v>7.4642740226060331</v>
      </c>
      <c r="FY11" s="837">
        <f t="shared" ref="FY11" ca="1" si="64">IF(INDIRECT(IG$5&amp;$DU10)="",#N/A,(INDIRECT(IG$5&amp;$DU10)/$GB10*100-100)*$FN10)</f>
        <v>8.9253659589459478</v>
      </c>
      <c r="FZ11" s="837">
        <f t="shared" ref="FZ11" ca="1" si="65">IF(INDIRECT(IH$5&amp;$DU10)="",#N/A,(INDIRECT(IH$5&amp;$DU10)/$GB10*100-100)*$FN10)</f>
        <v>6.829016658980005</v>
      </c>
      <c r="GA11" s="837">
        <f t="shared" ref="GA11" ca="1" si="66">IF(INDIRECT(II$5&amp;$DU10)="",#N/A,(INDIRECT(II$5&amp;$DU10)/$GB10*100-100)*$FN10)</f>
        <v>13.372167504328285</v>
      </c>
      <c r="GB11" s="837">
        <f ca="1">IF(INDIRECT(IJ$5&amp;$DU10)="",#N/A,(INDIRECT(IJ$5&amp;$DU10)/$GB10*100-100)*$FN10)</f>
        <v>12.927487349790045</v>
      </c>
      <c r="GC11" s="860"/>
      <c r="GD11" s="837">
        <f t="shared" ref="GD11:HI11" ca="1" si="67">IF(INDIRECT(GC$5&amp;$GD10)="",#N/A,(INDIRECT(GC$5&amp;$GD10)/$IK10*100-100)*$HW10)</f>
        <v>-15.574153169535219</v>
      </c>
      <c r="GE11" s="837">
        <f t="shared" ca="1" si="67"/>
        <v>-15.224172199433347</v>
      </c>
      <c r="GF11" s="837">
        <f t="shared" ca="1" si="67"/>
        <v>-9.9744576479045985</v>
      </c>
      <c r="GG11" s="858">
        <f t="shared" ca="1" si="67"/>
        <v>-11.024400558210349</v>
      </c>
      <c r="GH11" s="837">
        <f t="shared" ca="1" si="67"/>
        <v>-9.9744576479045985</v>
      </c>
      <c r="GI11" s="837">
        <f t="shared" ca="1" si="67"/>
        <v>-7.8745718272931002</v>
      </c>
      <c r="GJ11" s="837">
        <f t="shared" ca="1" si="67"/>
        <v>-13.124286378821848</v>
      </c>
      <c r="GK11" s="837">
        <f t="shared" ca="1" si="67"/>
        <v>-14.874191229331432</v>
      </c>
      <c r="GL11" s="837">
        <f t="shared" ca="1" si="67"/>
        <v>-11.374381528312265</v>
      </c>
      <c r="GM11" s="837">
        <f t="shared" ca="1" si="67"/>
        <v>-9.2744957077007655</v>
      </c>
      <c r="GN11" s="837">
        <f t="shared" ca="1" si="67"/>
        <v>-5.7746860066816001</v>
      </c>
      <c r="GO11" s="837">
        <f t="shared" ca="1" si="67"/>
        <v>-8.9245147375988498</v>
      </c>
      <c r="GP11" s="837">
        <f t="shared" ca="1" si="67"/>
        <v>-6.8246289169873497</v>
      </c>
      <c r="GQ11" s="837">
        <f t="shared" ca="1" si="67"/>
        <v>-8.2245527973950168</v>
      </c>
      <c r="GR11" s="837">
        <f t="shared" ca="1" si="67"/>
        <v>-6.124666976783562</v>
      </c>
      <c r="GS11" s="837">
        <f t="shared" ca="1" si="67"/>
        <v>-4.374762126273934</v>
      </c>
      <c r="GT11" s="837">
        <f t="shared" ca="1" si="67"/>
        <v>-4.374762126273934</v>
      </c>
      <c r="GU11" s="837">
        <f t="shared" ca="1" si="67"/>
        <v>-0.52497145515289745</v>
      </c>
      <c r="GV11" s="837">
        <f t="shared" ca="1" si="67"/>
        <v>3.3248192159681849</v>
      </c>
      <c r="GW11" s="837">
        <f t="shared" ca="1" si="67"/>
        <v>3.6748001860701462</v>
      </c>
      <c r="GX11" s="837">
        <f t="shared" ca="1" si="67"/>
        <v>7.1746098870893116</v>
      </c>
      <c r="GY11" s="837">
        <f t="shared" ca="1" si="67"/>
        <v>5.7746860066816001</v>
      </c>
      <c r="GZ11" s="837">
        <f t="shared" ca="1" si="67"/>
        <v>10.674419588108387</v>
      </c>
      <c r="HA11" s="837">
        <f t="shared" ca="1" si="67"/>
        <v>10.674419588108387</v>
      </c>
      <c r="HB11" s="837">
        <f t="shared" ca="1" si="67"/>
        <v>8.9245147375988036</v>
      </c>
      <c r="HC11" s="837">
        <f t="shared" ca="1" si="67"/>
        <v>7.8745718272931002</v>
      </c>
      <c r="HD11" s="837">
        <f t="shared" ca="1" si="67"/>
        <v>10.674419588108387</v>
      </c>
      <c r="HE11" s="837">
        <f t="shared" ca="1" si="67"/>
        <v>12.424324438617969</v>
      </c>
      <c r="HF11" s="837">
        <f t="shared" ca="1" si="67"/>
        <v>12.424324438617969</v>
      </c>
      <c r="HG11" s="837">
        <f t="shared" ca="1" si="67"/>
        <v>14.174229289127553</v>
      </c>
      <c r="HH11" s="837">
        <f t="shared" ca="1" si="67"/>
        <v>14.874191229331386</v>
      </c>
      <c r="HI11" s="837">
        <f t="shared" ca="1" si="67"/>
        <v>10.674419588108387</v>
      </c>
      <c r="HJ11" s="837">
        <f t="shared" ref="HJ11:IK11" ca="1" si="68">IF(INDIRECT(HI$5&amp;$GD10)="",#N/A,(INDIRECT(HI$5&amp;$GD10)/$IK10*100-100)*$HW10)</f>
        <v>8.9245147375988036</v>
      </c>
      <c r="HK11" s="837">
        <f t="shared" ca="1" si="68"/>
        <v>4.0247811561720175</v>
      </c>
      <c r="HL11" s="837">
        <f t="shared" ca="1" si="68"/>
        <v>2.2748763056624348</v>
      </c>
      <c r="HM11" s="837">
        <f t="shared" ca="1" si="68"/>
        <v>5.4247050365797289</v>
      </c>
      <c r="HN11" s="837">
        <f t="shared" ca="1" si="68"/>
        <v>6.8246289169873497</v>
      </c>
      <c r="HO11" s="837">
        <f t="shared" ca="1" si="68"/>
        <v>8.2245527973950168</v>
      </c>
      <c r="HP11" s="837">
        <f t="shared" ca="1" si="68"/>
        <v>11.024400558210349</v>
      </c>
      <c r="HQ11" s="837">
        <f t="shared" ca="1" si="68"/>
        <v>10.674419588108387</v>
      </c>
      <c r="HR11" s="837">
        <f t="shared" ca="1" si="68"/>
        <v>7.1746098870893116</v>
      </c>
      <c r="HS11" s="837">
        <f t="shared" ca="1" si="68"/>
        <v>10.324438618006516</v>
      </c>
      <c r="HT11" s="837">
        <f t="shared" ca="1" si="68"/>
        <v>11.724362498414182</v>
      </c>
      <c r="HU11" s="837">
        <f t="shared" ca="1" si="68"/>
        <v>12.424324438617969</v>
      </c>
      <c r="HV11" s="837">
        <f t="shared" ca="1" si="68"/>
        <v>13.124286378821893</v>
      </c>
      <c r="HW11" s="859">
        <f t="shared" ca="1" si="68"/>
        <v>13.124286378821893</v>
      </c>
      <c r="HX11" s="837">
        <f t="shared" ca="1" si="68"/>
        <v>16.974077049942931</v>
      </c>
      <c r="HY11" s="837">
        <f t="shared" ca="1" si="68"/>
        <v>12.424324438617969</v>
      </c>
      <c r="HZ11" s="837">
        <f t="shared" ca="1" si="68"/>
        <v>11.374381528312265</v>
      </c>
      <c r="IA11" s="837">
        <f t="shared" ca="1" si="68"/>
        <v>14.524210259229514</v>
      </c>
      <c r="IB11" s="837">
        <f t="shared" ca="1" si="68"/>
        <v>18.02401996024868</v>
      </c>
      <c r="IC11" s="837">
        <f t="shared" ca="1" si="68"/>
        <v>12.774305408719931</v>
      </c>
      <c r="ID11" s="837">
        <f t="shared" ca="1" si="68"/>
        <v>14.174229289127553</v>
      </c>
      <c r="IE11" s="837">
        <f t="shared" ca="1" si="68"/>
        <v>8.2245527973950168</v>
      </c>
      <c r="IF11" s="837">
        <f t="shared" ca="1" si="68"/>
        <v>9.6244766778027273</v>
      </c>
      <c r="IG11" s="837">
        <f t="shared" ca="1" si="68"/>
        <v>3.6748001860701462</v>
      </c>
      <c r="IH11" s="837">
        <f t="shared" ca="1" si="68"/>
        <v>-10.324438618006516</v>
      </c>
      <c r="II11" s="837">
        <f t="shared" ca="1" si="68"/>
        <v>-11.374381528312265</v>
      </c>
      <c r="IJ11" s="837">
        <f t="shared" ca="1" si="68"/>
        <v>-14.524210259229514</v>
      </c>
      <c r="IK11" s="861">
        <f t="shared" ca="1" si="68"/>
        <v>-15.924134139637136</v>
      </c>
      <c r="IL11" s="805"/>
      <c r="IM11" s="806"/>
    </row>
    <row r="12" spans="1:247" ht="9" customHeight="1">
      <c r="A12" s="800"/>
      <c r="B12" s="857"/>
      <c r="C12" s="837">
        <f ca="1">IF(C11="#N/A",#N/A,(INDIRECT(GC$5&amp;$G10)/$BJ10*100-100)*$AV10)</f>
        <v>17.391989221869622</v>
      </c>
      <c r="D12" s="837">
        <f t="shared" ref="D12:BJ12" ca="1" si="69">IF(D11="#N/A",#N/A,(INDIRECT(GD$5&amp;$G10)/$BJ10*100-100)*$AV10)</f>
        <v>12.878342432593463</v>
      </c>
      <c r="E12" s="837">
        <f t="shared" ca="1" si="69"/>
        <v>13.267930315216498</v>
      </c>
      <c r="F12" s="858">
        <f t="shared" ca="1" si="69"/>
        <v>16.50394777499146</v>
      </c>
      <c r="G12" s="837">
        <f t="shared" ca="1" si="69"/>
        <v>18.50074737977155</v>
      </c>
      <c r="H12" s="837">
        <f t="shared" ca="1" si="69"/>
        <v>19.486409698387444</v>
      </c>
      <c r="I12" s="837">
        <f t="shared" ca="1" si="69"/>
        <v>18.979298625629646</v>
      </c>
      <c r="J12" s="837">
        <f t="shared" ca="1" si="69"/>
        <v>17.048574717927842</v>
      </c>
      <c r="K12" s="837">
        <f t="shared" ca="1" si="69"/>
        <v>17.571906180179351</v>
      </c>
      <c r="L12" s="837">
        <f t="shared" ca="1" si="69"/>
        <v>17.94955267176411</v>
      </c>
      <c r="M12" s="837">
        <f t="shared" ca="1" si="69"/>
        <v>17.467518520186626</v>
      </c>
      <c r="N12" s="837">
        <f t="shared" ca="1" si="69"/>
        <v>15.600382519763512</v>
      </c>
      <c r="O12" s="837">
        <f t="shared" ca="1" si="69"/>
        <v>13.237678791252893</v>
      </c>
      <c r="P12" s="837">
        <f t="shared" ca="1" si="69"/>
        <v>7.698366023382694</v>
      </c>
      <c r="Q12" s="837">
        <f t="shared" ca="1" si="69"/>
        <v>7.1247812071785077</v>
      </c>
      <c r="R12" s="837">
        <f t="shared" ca="1" si="69"/>
        <v>1.0306913139893201</v>
      </c>
      <c r="S12" s="837">
        <f t="shared" ca="1" si="69"/>
        <v>-0.63861564156664574</v>
      </c>
      <c r="T12" s="837">
        <f t="shared" ca="1" si="69"/>
        <v>0.26713886868496234</v>
      </c>
      <c r="U12" s="837">
        <f t="shared" ca="1" si="69"/>
        <v>0.7793250326341209</v>
      </c>
      <c r="V12" s="837">
        <f t="shared" ca="1" si="69"/>
        <v>6.1272770091163</v>
      </c>
      <c r="W12" s="837">
        <f t="shared" ca="1" si="69"/>
        <v>8.9034514023264748</v>
      </c>
      <c r="X12" s="837">
        <f t="shared" ca="1" si="69"/>
        <v>9.0114214796307461</v>
      </c>
      <c r="Y12" s="837">
        <f t="shared" ca="1" si="69"/>
        <v>6.9288428825591177</v>
      </c>
      <c r="Z12" s="837">
        <f t="shared" ca="1" si="69"/>
        <v>7.867336706573969</v>
      </c>
      <c r="AA12" s="837">
        <f t="shared" ca="1" si="69"/>
        <v>6.669615185437058</v>
      </c>
      <c r="AB12" s="837">
        <f t="shared" ca="1" si="69"/>
        <v>5.2055011325551117</v>
      </c>
      <c r="AC12" s="837">
        <f t="shared" ca="1" si="69"/>
        <v>10.621419526363377</v>
      </c>
      <c r="AD12" s="837">
        <f t="shared" ca="1" si="69"/>
        <v>8.9780850963155849</v>
      </c>
      <c r="AE12" s="837">
        <f t="shared" ca="1" si="69"/>
        <v>4.366419388933747</v>
      </c>
      <c r="AF12" s="837">
        <f t="shared" ca="1" si="69"/>
        <v>5.2842148018155619</v>
      </c>
      <c r="AG12" s="837">
        <f t="shared" ca="1" si="69"/>
        <v>6.6776756243878905</v>
      </c>
      <c r="AH12" s="837">
        <f t="shared" ca="1" si="69"/>
        <v>7.9175900605265683</v>
      </c>
      <c r="AI12" s="837">
        <f t="shared" ca="1" si="69"/>
        <v>8.6316852446142569</v>
      </c>
      <c r="AJ12" s="837">
        <f t="shared" ca="1" si="69"/>
        <v>7.9863525705885046</v>
      </c>
      <c r="AK12" s="837">
        <f t="shared" ca="1" si="69"/>
        <v>11.128232064345234</v>
      </c>
      <c r="AL12" s="837">
        <f t="shared" ca="1" si="69"/>
        <v>10.981651489350664</v>
      </c>
      <c r="AM12" s="837">
        <f t="shared" ca="1" si="69"/>
        <v>8.9729104935322948</v>
      </c>
      <c r="AN12" s="837">
        <f t="shared" ca="1" si="69"/>
        <v>13.146128126626266</v>
      </c>
      <c r="AO12" s="837">
        <f t="shared" ca="1" si="69"/>
        <v>13.786684244236636</v>
      </c>
      <c r="AP12" s="837">
        <f t="shared" ca="1" si="69"/>
        <v>11.505779044338064</v>
      </c>
      <c r="AQ12" s="837">
        <f t="shared" ca="1" si="69"/>
        <v>8.0640711239292102</v>
      </c>
      <c r="AR12" s="837">
        <f t="shared" ca="1" si="69"/>
        <v>4.684458436919269</v>
      </c>
      <c r="AS12" s="837">
        <f t="shared" ca="1" si="69"/>
        <v>8.0762115381514228</v>
      </c>
      <c r="AT12" s="837">
        <f t="shared" ca="1" si="69"/>
        <v>6.5451261838632151</v>
      </c>
      <c r="AU12" s="837">
        <f t="shared" ca="1" si="69"/>
        <v>2.4901283220480082</v>
      </c>
      <c r="AV12" s="859">
        <f t="shared" ca="1" si="69"/>
        <v>4.4508052189373988</v>
      </c>
      <c r="AW12" s="837">
        <f t="shared" ca="1" si="69"/>
        <v>6.8425663323077854</v>
      </c>
      <c r="AX12" s="837">
        <f t="shared" ca="1" si="69"/>
        <v>-0.44337389809117933</v>
      </c>
      <c r="AY12" s="837">
        <f t="shared" ca="1" si="69"/>
        <v>-1.1960795798691664</v>
      </c>
      <c r="AZ12" s="837">
        <f t="shared" ca="1" si="69"/>
        <v>-4.1427173301504299</v>
      </c>
      <c r="BA12" s="837">
        <f t="shared" ca="1" si="69"/>
        <v>-3.7329285943543082</v>
      </c>
      <c r="BB12" s="837">
        <f t="shared" ca="1" si="69"/>
        <v>-5.0648912530796029</v>
      </c>
      <c r="BC12" s="837">
        <f t="shared" ca="1" si="69"/>
        <v>-8.1418891888618035</v>
      </c>
      <c r="BD12" s="837">
        <f t="shared" ca="1" si="69"/>
        <v>-8.051831198114952</v>
      </c>
      <c r="BE12" s="837">
        <f t="shared" ca="1" si="69"/>
        <v>-12.318291192899297</v>
      </c>
      <c r="BF12" s="837">
        <f t="shared" ca="1" si="69"/>
        <v>-8.6391486140130933</v>
      </c>
      <c r="BG12" s="837">
        <f t="shared" ca="1" si="69"/>
        <v>-5.8904394201909067</v>
      </c>
      <c r="BH12" s="837">
        <f t="shared" ca="1" si="69"/>
        <v>-4.3596526006787171</v>
      </c>
      <c r="BI12" s="837">
        <f t="shared" ca="1" si="69"/>
        <v>-6.4224283909451261</v>
      </c>
      <c r="BJ12" s="837">
        <f t="shared" ca="1" si="69"/>
        <v>-5.4407465360086453</v>
      </c>
      <c r="BK12" s="860"/>
      <c r="BL12" s="837">
        <f ca="1">IF(BL11="#N/A",#N/A,(INDIRECT(GC$5&amp;$BP10)/$DS10*100-100)*$DE10)</f>
        <v>-16.781471812607524</v>
      </c>
      <c r="BM12" s="837">
        <f t="shared" ref="BM12:DS12" ca="1" si="70">IF(BM11="#N/A",#N/A,(INDIRECT(GD$5&amp;$BP10)/$DS10*100-100)*$DE10)</f>
        <v>-17.053236538317773</v>
      </c>
      <c r="BN12" s="837">
        <f t="shared" ca="1" si="70"/>
        <v>-17.32500126402801</v>
      </c>
      <c r="BO12" s="858">
        <f t="shared" ca="1" si="70"/>
        <v>-17.189118901172893</v>
      </c>
      <c r="BP12" s="837">
        <f t="shared" ca="1" si="70"/>
        <v>-17.8685307154485</v>
      </c>
      <c r="BQ12" s="837">
        <f t="shared" ca="1" si="70"/>
        <v>-17.8685307154485</v>
      </c>
      <c r="BR12" s="837">
        <f t="shared" ca="1" si="70"/>
        <v>-19.091471981144593</v>
      </c>
      <c r="BS12" s="837">
        <f t="shared" ca="1" si="70"/>
        <v>-9.9873536698514371</v>
      </c>
      <c r="BT12" s="837">
        <f t="shared" ca="1" si="70"/>
        <v>-16.645589449752404</v>
      </c>
      <c r="BU12" s="837">
        <f t="shared" ca="1" si="70"/>
        <v>-18.276177804013866</v>
      </c>
      <c r="BV12" s="837">
        <f t="shared" ca="1" si="70"/>
        <v>-18.547942529724107</v>
      </c>
      <c r="BW12" s="837">
        <f t="shared" ca="1" si="70"/>
        <v>-17.8685307154485</v>
      </c>
      <c r="BX12" s="837">
        <f t="shared" ca="1" si="70"/>
        <v>-18.004413078303617</v>
      </c>
      <c r="BY12" s="837">
        <f t="shared" ca="1" si="70"/>
        <v>-15.015001095490943</v>
      </c>
      <c r="BZ12" s="837">
        <f t="shared" ca="1" si="70"/>
        <v>-15.830295272621669</v>
      </c>
      <c r="CA12" s="837">
        <f t="shared" ca="1" si="70"/>
        <v>-15.42264818405631</v>
      </c>
      <c r="CB12" s="837">
        <f t="shared" ca="1" si="70"/>
        <v>-16.373824724042155</v>
      </c>
      <c r="CC12" s="837">
        <f t="shared" ca="1" si="70"/>
        <v>-16.509707086897286</v>
      </c>
      <c r="CD12" s="837">
        <f t="shared" ca="1" si="70"/>
        <v>-5.639118058487548</v>
      </c>
      <c r="CE12" s="837">
        <f t="shared" ca="1" si="70"/>
        <v>-7.5414711384592579</v>
      </c>
      <c r="CF12" s="837">
        <f t="shared" ca="1" si="70"/>
        <v>-5.7750004213426678</v>
      </c>
      <c r="CG12" s="837">
        <f t="shared" ca="1" si="70"/>
        <v>-9.5797065812860787</v>
      </c>
      <c r="CH12" s="837">
        <f t="shared" ca="1" si="70"/>
        <v>-5.3673533327773093</v>
      </c>
      <c r="CI12" s="837">
        <f t="shared" ca="1" si="70"/>
        <v>-5.5032356956324282</v>
      </c>
      <c r="CJ12" s="837">
        <f t="shared" ca="1" si="70"/>
        <v>-5.639118058487548</v>
      </c>
      <c r="CK12" s="837">
        <f t="shared" ca="1" si="70"/>
        <v>-5.9108827841977964</v>
      </c>
      <c r="CL12" s="837">
        <f t="shared" ca="1" si="70"/>
        <v>-6.7261769613285223</v>
      </c>
      <c r="CM12" s="837">
        <f t="shared" ca="1" si="70"/>
        <v>-6.8620593241836421</v>
      </c>
      <c r="CN12" s="837">
        <f t="shared" ca="1" si="70"/>
        <v>-8.0850005898797459</v>
      </c>
      <c r="CO12" s="837">
        <f t="shared" ca="1" si="70"/>
        <v>-8.3567653155899748</v>
      </c>
      <c r="CP12" s="837">
        <f t="shared" ca="1" si="70"/>
        <v>-8.4926476784451044</v>
      </c>
      <c r="CQ12" s="837">
        <f t="shared" ca="1" si="70"/>
        <v>-8.6285300413002233</v>
      </c>
      <c r="CR12" s="837">
        <f t="shared" ca="1" si="70"/>
        <v>-9.8514713069963182</v>
      </c>
      <c r="CS12" s="837">
        <f t="shared" ca="1" si="70"/>
        <v>-11.889706749823148</v>
      </c>
      <c r="CT12" s="837">
        <f t="shared" ca="1" si="70"/>
        <v>-12.297353838388515</v>
      </c>
      <c r="CU12" s="837">
        <f t="shared" ca="1" si="70"/>
        <v>-11.34617729840266</v>
      </c>
      <c r="CV12" s="837">
        <f t="shared" ca="1" si="70"/>
        <v>-9.1720594927207113</v>
      </c>
      <c r="CW12" s="837">
        <f t="shared" ca="1" si="70"/>
        <v>-9.4438242184309491</v>
      </c>
      <c r="CX12" s="837">
        <f t="shared" ca="1" si="70"/>
        <v>-6.4544122356182836</v>
      </c>
      <c r="CY12" s="837">
        <f t="shared" ca="1" si="70"/>
        <v>-6.4544122356182836</v>
      </c>
      <c r="CZ12" s="837">
        <f t="shared" ca="1" si="70"/>
        <v>-2.3779413499646331</v>
      </c>
      <c r="DA12" s="837">
        <f t="shared" ca="1" si="70"/>
        <v>-3.1932355270953594</v>
      </c>
      <c r="DB12" s="837">
        <f t="shared" ca="1" si="70"/>
        <v>-6.7941181427564418E-2</v>
      </c>
      <c r="DC12" s="837">
        <f t="shared" ca="1" si="70"/>
        <v>-6.7941181427564418E-2</v>
      </c>
      <c r="DD12" s="837">
        <f t="shared" ca="1" si="70"/>
        <v>0.6114706328480517</v>
      </c>
      <c r="DE12" s="859">
        <f t="shared" ca="1" si="70"/>
        <v>8.9002947670104628</v>
      </c>
      <c r="DF12" s="837">
        <f t="shared" ca="1" si="70"/>
        <v>9.7155889441411976</v>
      </c>
      <c r="DG12" s="837">
        <f t="shared" ca="1" si="70"/>
        <v>7.4055887756041292</v>
      </c>
      <c r="DH12" s="837">
        <f t="shared" ca="1" si="70"/>
        <v>11.617942024112899</v>
      </c>
      <c r="DI12" s="837">
        <f t="shared" ca="1" si="70"/>
        <v>17.46088362688312</v>
      </c>
      <c r="DJ12" s="837">
        <f t="shared" ca="1" si="70"/>
        <v>19.091471981144593</v>
      </c>
      <c r="DK12" s="837">
        <f t="shared" ca="1" si="70"/>
        <v>15.694412909766559</v>
      </c>
      <c r="DL12" s="837">
        <f t="shared" ca="1" si="70"/>
        <v>13.792059829794848</v>
      </c>
      <c r="DM12" s="837">
        <f t="shared" ca="1" si="70"/>
        <v>8.7644124041553422</v>
      </c>
      <c r="DN12" s="837">
        <f t="shared" ca="1" si="70"/>
        <v>4.9597062442119508</v>
      </c>
      <c r="DO12" s="837">
        <f t="shared" ca="1" si="70"/>
        <v>10.395000758416804</v>
      </c>
      <c r="DP12" s="837">
        <f t="shared" ca="1" si="70"/>
        <v>10.530883121271925</v>
      </c>
      <c r="DQ12" s="837">
        <f t="shared" ca="1" si="70"/>
        <v>12.297353838388515</v>
      </c>
      <c r="DR12" s="837">
        <f t="shared" ca="1" si="70"/>
        <v>18.276177804013859</v>
      </c>
      <c r="DS12" s="837">
        <f t="shared" ca="1" si="70"/>
        <v>21.265589786826542</v>
      </c>
      <c r="DT12" s="860"/>
      <c r="DU12" s="837">
        <f t="shared" ref="DU12" ca="1" si="71">IF(DU11="#N/A",#N/A,(INDIRECT(GC$5&amp;$DY10)/$GB10*100-100)*$FN10)</f>
        <v>-17.247237422447139</v>
      </c>
      <c r="DV12" s="837">
        <f t="shared" ref="DV12" ca="1" si="72">IF(DV11="#N/A",#N/A,(INDIRECT(GD$5&amp;$DY10)/$GB10*100-100)*$FN10)</f>
        <v>-17.882494786073202</v>
      </c>
      <c r="DW12" s="837">
        <f t="shared" ref="DW12" ca="1" si="73">IF(DW11="#N/A",#N/A,(INDIRECT(GE$5&amp;$DY10)/$GB10*100-100)*$FN10)</f>
        <v>-17.628391840622783</v>
      </c>
      <c r="DX12" s="858">
        <f t="shared" ref="DX12" ca="1" si="74">IF(DX11="#N/A",#N/A,(INDIRECT(GF$5&amp;$DY10)/$GB10*100-100)*$FN10)</f>
        <v>-16.929608740634123</v>
      </c>
      <c r="DY12" s="837">
        <f t="shared" ref="DY12" ca="1" si="75">IF(DY11="#N/A",#N/A,(INDIRECT(GG$5&amp;$DY10)/$GB10*100-100)*$FN10)</f>
        <v>-12.800435877064817</v>
      </c>
      <c r="DZ12" s="837">
        <f t="shared" ref="DZ12" ca="1" si="76">IF(DZ11="#N/A",#N/A,(INDIRECT(GH$5&amp;$DY10)/$GB10*100-100)*$FN10)</f>
        <v>-14.134476340679523</v>
      </c>
      <c r="EA12" s="837">
        <f t="shared" ref="EA12" ca="1" si="77">IF(EA11="#N/A",#N/A,(INDIRECT(GI$5&amp;$DY10)/$GB10*100-100)*$FN10)</f>
        <v>-12.546332931614417</v>
      </c>
      <c r="EB12" s="837">
        <f t="shared" ref="EB12" ca="1" si="78">IF(EB11="#N/A",#N/A,(INDIRECT(GJ$5&amp;$DY10)/$GB10*100-100)*$FN10)</f>
        <v>-11.085240995274503</v>
      </c>
      <c r="EC12" s="837">
        <f t="shared" ref="EC12" ca="1" si="79">IF(EC11="#N/A",#N/A,(INDIRECT(GK$5&amp;$DY10)/$GB10*100-100)*$FN10)</f>
        <v>-11.085240995274503</v>
      </c>
      <c r="ED12" s="837">
        <f t="shared" ref="ED12" ca="1" si="80">IF(ED11="#N/A",#N/A,(INDIRECT(GL$5&amp;$DY10)/$GB10*100-100)*$FN10)</f>
        <v>-11.974601304350967</v>
      </c>
      <c r="EE12" s="837">
        <f t="shared" ref="EE12" ca="1" si="81">IF(EE11="#N/A",#N/A,(INDIRECT(GM$5&amp;$DY10)/$GB10*100-100)*$FN10)</f>
        <v>-12.482807195251803</v>
      </c>
      <c r="EF12" s="837">
        <f t="shared" ref="EF12" ca="1" si="82">IF(EF11="#N/A",#N/A,(INDIRECT(GN$5&amp;$DY10)/$GB10*100-100)*$FN10)</f>
        <v>-12.736910140702221</v>
      </c>
      <c r="EG12" s="837">
        <f t="shared" ref="EG12" ca="1" si="83">IF(EG11="#N/A",#N/A,(INDIRECT(GO$5&amp;$DY10)/$GB10*100-100)*$FN10)</f>
        <v>-12.991013086152641</v>
      </c>
      <c r="EH12" s="837">
        <f t="shared" ref="EH12" ca="1" si="84">IF(EH11="#N/A",#N/A,(INDIRECT(GP$5&amp;$DY10)/$GB10*100-100)*$FN10)</f>
        <v>-14.452105022492555</v>
      </c>
      <c r="EI12" s="837">
        <f t="shared" ref="EI12" ca="1" si="85">IF(EI11="#N/A",#N/A,(INDIRECT(GQ$5&amp;$DY10)/$GB10*100-100)*$FN10)</f>
        <v>-14.642682231580359</v>
      </c>
      <c r="EJ12" s="837">
        <f t="shared" ref="EJ12" ca="1" si="86">IF(EJ11="#N/A",#N/A,(INDIRECT(GR$5&amp;$DY10)/$GB10*100-100)*$FN10)</f>
        <v>-15.214413858843791</v>
      </c>
      <c r="EK12" s="837">
        <f t="shared" ref="EK12" ca="1" si="87">IF(EK11="#N/A",#N/A,(INDIRECT(GS$5&amp;$DY10)/$GB10*100-100)*$FN10)</f>
        <v>-15.976722695195047</v>
      </c>
      <c r="EL12" s="837">
        <f t="shared" ref="EL12" ca="1" si="88">IF(EL11="#N/A",#N/A,(INDIRECT(GT$5&amp;$DY10)/$GB10*100-100)*$FN10)</f>
        <v>-15.659094013382033</v>
      </c>
      <c r="EM12" s="837">
        <f t="shared" ref="EM12" ca="1" si="89">IF(EM11="#N/A",#N/A,(INDIRECT(GU$5&amp;$DY10)/$GB10*100-100)*$FN10)</f>
        <v>-15.722619749744645</v>
      </c>
      <c r="EN12" s="837">
        <f t="shared" ref="EN12" ca="1" si="90">IF(EN11="#N/A",#N/A,(INDIRECT(GV$5&amp;$DY10)/$GB10*100-100)*$FN10)</f>
        <v>-15.214413858843791</v>
      </c>
      <c r="EO12" s="837">
        <f t="shared" ref="EO12" ca="1" si="91">IF(EO11="#N/A",#N/A,(INDIRECT(GW$5&amp;$DY10)/$GB10*100-100)*$FN10)</f>
        <v>-14.579156495217763</v>
      </c>
      <c r="EP12" s="837">
        <f t="shared" ref="EP12" ca="1" si="92">IF(EP11="#N/A",#N/A,(INDIRECT(GX$5&amp;$DY10)/$GB10*100-100)*$FN10)</f>
        <v>-13.816847658866491</v>
      </c>
      <c r="EQ12" s="837">
        <f t="shared" ref="EQ12" ca="1" si="93">IF(EQ11="#N/A",#N/A,(INDIRECT(GY$5&amp;$DY10)/$GB10*100-100)*$FN10)</f>
        <v>-14.769733704305569</v>
      </c>
      <c r="ER12" s="837">
        <f t="shared" ref="ER12" ca="1" si="94">IF(ER11="#N/A",#N/A,(INDIRECT(GZ$5&amp;$DY10)/$GB10*100-100)*$FN10)</f>
        <v>-12.673384404339609</v>
      </c>
      <c r="ES12" s="837">
        <f t="shared" ref="ES12" ca="1" si="95">IF(ES11="#N/A",#N/A,(INDIRECT(HA$5&amp;$DY10)/$GB10*100-100)*$FN10)</f>
        <v>-12.546332931614417</v>
      </c>
      <c r="ET12" s="837">
        <f t="shared" ref="ET12" ca="1" si="96">IF(ET11="#N/A",#N/A,(INDIRECT(HB$5&amp;$DY10)/$GB10*100-100)*$FN10)</f>
        <v>-12.736910140702221</v>
      </c>
      <c r="EU12" s="837">
        <f t="shared" ref="EU12" ca="1" si="97">IF(EU11="#N/A",#N/A,(INDIRECT(HC$5&amp;$DY10)/$GB10*100-100)*$FN10)</f>
        <v>-13.054538822515235</v>
      </c>
      <c r="EV12" s="837">
        <f t="shared" ref="EV12" ca="1" si="98">IF(EV11="#N/A",#N/A,(INDIRECT(HD$5&amp;$DY10)/$GB10*100-100)*$FN10)</f>
        <v>-13.181590295240445</v>
      </c>
      <c r="EW12" s="837">
        <f t="shared" ref="EW12" ca="1" si="99">IF(EW11="#N/A",#N/A,(INDIRECT(HE$5&amp;$DY10)/$GB10*100-100)*$FN10)</f>
        <v>-13.880373395229105</v>
      </c>
      <c r="EX12" s="837">
        <f t="shared" ref="EX12" ca="1" si="100">IF(EX11="#N/A",#N/A,(INDIRECT(HF$5&amp;$DY10)/$GB10*100-100)*$FN10)</f>
        <v>-14.579156495217763</v>
      </c>
      <c r="EY12" s="837">
        <f t="shared" ref="EY12" ca="1" si="101">IF(EY11="#N/A",#N/A,(INDIRECT(HG$5&amp;$DY10)/$GB10*100-100)*$FN10)</f>
        <v>-14.706207967942973</v>
      </c>
      <c r="EZ12" s="837">
        <f t="shared" ref="EZ12" ca="1" si="102">IF(EZ11="#N/A",#N/A,(INDIRECT(HH$5&amp;$DY10)/$GB10*100-100)*$FN10)</f>
        <v>-15.277939595206405</v>
      </c>
      <c r="FA12" s="837">
        <f t="shared" ref="FA12" ca="1" si="103">IF(FA11="#N/A",#N/A,(INDIRECT(HI$5&amp;$DY10)/$GB10*100-100)*$FN10)</f>
        <v>-15.341465331569001</v>
      </c>
      <c r="FB12" s="837">
        <f t="shared" ref="FB12" ca="1" si="104">IF(FB11="#N/A",#N/A,(INDIRECT(HJ$5&amp;$DY10)/$GB10*100-100)*$FN10)</f>
        <v>-15.087362386118583</v>
      </c>
      <c r="FC12" s="837">
        <f t="shared" ref="FC12" ca="1" si="105">IF(FC11="#N/A",#N/A,(INDIRECT(HK$5&amp;$DY10)/$GB10*100-100)*$FN10)</f>
        <v>-15.150888122481195</v>
      </c>
      <c r="FD12" s="837">
        <f t="shared" ref="FD12" ca="1" si="106">IF(FD11="#N/A",#N/A,(INDIRECT(HL$5&amp;$DY10)/$GB10*100-100)*$FN10)</f>
        <v>-13.054538822515235</v>
      </c>
      <c r="FE12" s="837">
        <f t="shared" ref="FE12" ca="1" si="107">IF(FE11="#N/A",#N/A,(INDIRECT(HM$5&amp;$DY10)/$GB10*100-100)*$FN10)</f>
        <v>-12.863961613427431</v>
      </c>
      <c r="FF12" s="837">
        <f t="shared" ref="FF12" ca="1" si="108">IF(FF11="#N/A",#N/A,(INDIRECT(HN$5&amp;$DY10)/$GB10*100-100)*$FN10)</f>
        <v>-13.308641767965655</v>
      </c>
      <c r="FG12" s="837">
        <f t="shared" ref="FG12" ca="1" si="109">IF(FG11="#N/A",#N/A,(INDIRECT(HO$5&amp;$DY10)/$GB10*100-100)*$FN10)</f>
        <v>-11.339343940724921</v>
      </c>
      <c r="FH12" s="837">
        <f t="shared" ref="FH12" ca="1" si="110">IF(FH11="#N/A",#N/A,(INDIRECT(HP$5&amp;$DY10)/$GB10*100-100)*$FN10)</f>
        <v>-10.640560840736262</v>
      </c>
      <c r="FI12" s="837">
        <f t="shared" ref="FI12" ca="1" si="111">IF(FI11="#N/A",#N/A,(INDIRECT(HQ$5&amp;$DY10)/$GB10*100-100)*$FN10)</f>
        <v>-11.720498358900549</v>
      </c>
      <c r="FJ12" s="837">
        <f t="shared" ref="FJ12" ca="1" si="112">IF(FJ11="#N/A",#N/A,(INDIRECT(HR$5&amp;$DY10)/$GB10*100-100)*$FN10)</f>
        <v>-9.6876747952972018</v>
      </c>
      <c r="FK12" s="837">
        <f t="shared" ref="FK12" ca="1" si="113">IF(FK11="#N/A",#N/A,(INDIRECT(HS$5&amp;$DY10)/$GB10*100-100)*$FN10)</f>
        <v>-8.6077372771329159</v>
      </c>
      <c r="FL12" s="837">
        <f t="shared" ref="FL12" ca="1" si="114">IF(FL11="#N/A",#N/A,(INDIRECT(HT$5&amp;$DY10)/$GB10*100-100)*$FN10)</f>
        <v>-3.589204104487163</v>
      </c>
      <c r="FM12" s="837">
        <f t="shared" ref="FM12" ca="1" si="115">IF(FM11="#N/A",#N/A,(INDIRECT(HU$5&amp;$DY10)/$GB10*100-100)*$FN10)</f>
        <v>-0.28586581363172486</v>
      </c>
      <c r="FN12" s="859">
        <f t="shared" ref="FN12" ca="1" si="116">IF(FN11="#N/A",#N/A,(INDIRECT(HV$5&amp;$DY10)/$GB10*100-100)*$FN10)</f>
        <v>13.308641767965655</v>
      </c>
      <c r="FO12" s="837">
        <f t="shared" ref="FO12" ca="1" si="117">IF(FO11="#N/A",#N/A,(INDIRECT(HW$5&amp;$DY10)/$GB10*100-100)*$FN10)</f>
        <v>13.943899131591701</v>
      </c>
      <c r="FP12" s="837">
        <f t="shared" ref="FP12" ca="1" si="118">IF(FP11="#N/A",#N/A,(INDIRECT(HX$5&amp;$DY10)/$GB10*100-100)*$FN10)</f>
        <v>14.960310913393391</v>
      </c>
      <c r="FQ12" s="837">
        <f t="shared" ref="FQ12" ca="1" si="119">IF(FQ11="#N/A",#N/A,(INDIRECT(HY$5&amp;$DY10)/$GB10*100-100)*$FN10)</f>
        <v>20.169421295126966</v>
      </c>
      <c r="FR12" s="837">
        <f t="shared" ref="FR12" ca="1" si="120">IF(FR11="#N/A",#N/A,(INDIRECT(HZ$5&amp;$DY10)/$GB10*100-100)*$FN10)</f>
        <v>18.517752149699231</v>
      </c>
      <c r="FS12" s="837">
        <f t="shared" ref="FS12" ca="1" si="121">IF(FS11="#N/A",#N/A,(INDIRECT(IA$5&amp;$DY10)/$GB10*100-100)*$FN10)</f>
        <v>15.087362386118583</v>
      </c>
      <c r="FT12" s="837">
        <f t="shared" ref="FT12" ca="1" si="122">IF(FT11="#N/A",#N/A,(INDIRECT(IB$5&amp;$DY10)/$GB10*100-100)*$FN10)</f>
        <v>15.277939595206405</v>
      </c>
      <c r="FU12" s="837">
        <f t="shared" ref="FU12" ca="1" si="123">IF(FU11="#N/A",#N/A,(INDIRECT(IC$5&amp;$DY10)/$GB10*100-100)*$FN10)</f>
        <v>17.183711686084525</v>
      </c>
      <c r="FV12" s="837">
        <f t="shared" ref="FV12" ca="1" si="124">IF(FV11="#N/A",#N/A,(INDIRECT(ID$5&amp;$DY10)/$GB10*100-100)*$FN10)</f>
        <v>16.929608740634123</v>
      </c>
      <c r="FW12" s="837">
        <f t="shared" ref="FW12" ca="1" si="125">IF(FW11="#N/A",#N/A,(INDIRECT(IE$5&amp;$DY10)/$GB10*100-100)*$FN10)</f>
        <v>11.275818204362308</v>
      </c>
      <c r="FX12" s="837">
        <f t="shared" ref="FX12" ca="1" si="126">IF(FX11="#N/A",#N/A,(INDIRECT(IF$5&amp;$DY10)/$GB10*100-100)*$FN10)</f>
        <v>8.9888916953085438</v>
      </c>
      <c r="FY12" s="837">
        <f t="shared" ref="FY12" ca="1" si="127">IF(FY11="#N/A",#N/A,(INDIRECT(IG$5&amp;$DY10)/$GB10*100-100)*$FN10)</f>
        <v>16.294351377008063</v>
      </c>
      <c r="FZ12" s="837">
        <f t="shared" ref="FZ12" ca="1" si="128">IF(FZ11="#N/A",#N/A,(INDIRECT(IH$5&amp;$DY10)/$GB10*100-100)*$FN10)</f>
        <v>12.482807195251803</v>
      </c>
      <c r="GA12" s="837">
        <f t="shared" ref="GA12" ca="1" si="129">IF(GA11="#N/A",#N/A,(INDIRECT(II$5&amp;$DY10)/$GB10*100-100)*$FN10)</f>
        <v>13.689796186141281</v>
      </c>
      <c r="GB12" s="837">
        <f t="shared" ref="GB12" ca="1" si="130">IF(GB11="#N/A",#N/A,(INDIRECT(IJ$5&amp;$DY10)/$GB10*100-100)*$FN10)</f>
        <v>13.181590295240463</v>
      </c>
      <c r="GC12" s="860"/>
      <c r="GD12" s="837">
        <f ca="1">IF(GD11="#N/A",#N/A,(INDIRECT(GC$5&amp;$GH10)/$IK10*100-100)*$HW10)</f>
        <v>-13.824248319025637</v>
      </c>
      <c r="GE12" s="837">
        <f t="shared" ref="GE12:IK12" ca="1" si="131">IF(GE11="#N/A",#N/A,(INDIRECT(GD$5&amp;$GH10)/$IK10*100-100)*$HW10)</f>
        <v>-13.474267348923764</v>
      </c>
      <c r="GF12" s="837">
        <f t="shared" ca="1" si="131"/>
        <v>-8.9245147375988498</v>
      </c>
      <c r="GG12" s="858">
        <f t="shared" ca="1" si="131"/>
        <v>-7.5245908571911837</v>
      </c>
      <c r="GH12" s="837">
        <f t="shared" ca="1" si="131"/>
        <v>-7.8745718272931002</v>
      </c>
      <c r="GI12" s="837">
        <f t="shared" ca="1" si="131"/>
        <v>-6.4746479468854332</v>
      </c>
      <c r="GJ12" s="837">
        <f t="shared" ca="1" si="131"/>
        <v>-11.024400558210349</v>
      </c>
      <c r="GK12" s="837">
        <f t="shared" ca="1" si="131"/>
        <v>-11.374381528312265</v>
      </c>
      <c r="GL12" s="837">
        <f t="shared" ca="1" si="131"/>
        <v>-8.9245147375988498</v>
      </c>
      <c r="GM12" s="837">
        <f t="shared" ca="1" si="131"/>
        <v>-7.8745718272931002</v>
      </c>
      <c r="GN12" s="837">
        <f t="shared" ca="1" si="131"/>
        <v>-3.6748001860701014</v>
      </c>
      <c r="GO12" s="837">
        <f t="shared" ca="1" si="131"/>
        <v>-4.7247430963758505</v>
      </c>
      <c r="GP12" s="837">
        <f t="shared" ca="1" si="131"/>
        <v>-4.0247811561720628</v>
      </c>
      <c r="GQ12" s="837">
        <f t="shared" ca="1" si="131"/>
        <v>-4.0247811561720628</v>
      </c>
      <c r="GR12" s="837">
        <f t="shared" ca="1" si="131"/>
        <v>-2.9748382458662679</v>
      </c>
      <c r="GS12" s="837">
        <f t="shared" ca="1" si="131"/>
        <v>1.574914365458602</v>
      </c>
      <c r="GT12" s="837">
        <f t="shared" ca="1" si="131"/>
        <v>7.8745718272931002</v>
      </c>
      <c r="GU12" s="837">
        <f t="shared" ca="1" si="131"/>
        <v>0.8749524252547688</v>
      </c>
      <c r="GV12" s="837">
        <f t="shared" ca="1" si="131"/>
        <v>4.374762126273934</v>
      </c>
      <c r="GW12" s="837">
        <f t="shared" ca="1" si="131"/>
        <v>6.8246289169873497</v>
      </c>
      <c r="GX12" s="837">
        <f t="shared" ca="1" si="131"/>
        <v>10.674419588108387</v>
      </c>
      <c r="GY12" s="837">
        <f t="shared" ca="1" si="131"/>
        <v>10.324438618006516</v>
      </c>
      <c r="GZ12" s="837">
        <f t="shared" ca="1" si="131"/>
        <v>11.374381528312265</v>
      </c>
      <c r="HA12" s="837">
        <f t="shared" ca="1" si="131"/>
        <v>10.674419588108387</v>
      </c>
      <c r="HB12" s="837">
        <f t="shared" ca="1" si="131"/>
        <v>9.9744576479045985</v>
      </c>
      <c r="HC12" s="837">
        <f t="shared" ca="1" si="131"/>
        <v>10.324438618006516</v>
      </c>
      <c r="HD12" s="837">
        <f t="shared" ca="1" si="131"/>
        <v>12.424324438617969</v>
      </c>
      <c r="HE12" s="837">
        <f t="shared" ca="1" si="131"/>
        <v>14.874191229331386</v>
      </c>
      <c r="HF12" s="837">
        <f t="shared" ca="1" si="131"/>
        <v>14.174229289127553</v>
      </c>
      <c r="HG12" s="837">
        <f t="shared" ca="1" si="131"/>
        <v>16.974077049942931</v>
      </c>
      <c r="HH12" s="837">
        <f t="shared" ca="1" si="131"/>
        <v>14.874191229331386</v>
      </c>
      <c r="HI12" s="837">
        <f t="shared" ca="1" si="131"/>
        <v>12.424324438617969</v>
      </c>
      <c r="HJ12" s="837">
        <f t="shared" ca="1" si="131"/>
        <v>9.6244766778027273</v>
      </c>
      <c r="HK12" s="837">
        <f t="shared" ca="1" si="131"/>
        <v>4.0247811561720175</v>
      </c>
      <c r="HL12" s="837">
        <f t="shared" ca="1" si="131"/>
        <v>4.7247430963758505</v>
      </c>
      <c r="HM12" s="837">
        <f t="shared" ca="1" si="131"/>
        <v>9.9744576479045985</v>
      </c>
      <c r="HN12" s="837">
        <f t="shared" ca="1" si="131"/>
        <v>10.324438618006516</v>
      </c>
      <c r="HO12" s="837">
        <f t="shared" ca="1" si="131"/>
        <v>11.724362498414182</v>
      </c>
      <c r="HP12" s="837">
        <f t="shared" ca="1" si="131"/>
        <v>11.724362498414182</v>
      </c>
      <c r="HQ12" s="837">
        <f t="shared" ca="1" si="131"/>
        <v>11.724362498414182</v>
      </c>
      <c r="HR12" s="837">
        <f t="shared" ca="1" si="131"/>
        <v>10.324438618006516</v>
      </c>
      <c r="HS12" s="837">
        <f t="shared" ca="1" si="131"/>
        <v>12.424324438617969</v>
      </c>
      <c r="HT12" s="837">
        <f t="shared" ca="1" si="131"/>
        <v>15.224172199433347</v>
      </c>
      <c r="HU12" s="837">
        <f t="shared" ca="1" si="131"/>
        <v>13.474267348923764</v>
      </c>
      <c r="HV12" s="837">
        <f t="shared" ca="1" si="131"/>
        <v>15.574153169535265</v>
      </c>
      <c r="HW12" s="859">
        <f t="shared" ca="1" si="131"/>
        <v>16.624096079840967</v>
      </c>
      <c r="HX12" s="837">
        <f t="shared" ca="1" si="131"/>
        <v>16.974077049942931</v>
      </c>
      <c r="HY12" s="837">
        <f t="shared" ca="1" si="131"/>
        <v>14.174229289127553</v>
      </c>
      <c r="HZ12" s="837">
        <f t="shared" ca="1" si="131"/>
        <v>18.723981900452515</v>
      </c>
      <c r="IA12" s="837">
        <f t="shared" ca="1" si="131"/>
        <v>19.4239438406563</v>
      </c>
      <c r="IB12" s="837">
        <f t="shared" ca="1" si="131"/>
        <v>18.374000930350551</v>
      </c>
      <c r="IC12" s="837">
        <f t="shared" ca="1" si="131"/>
        <v>14.874191229331386</v>
      </c>
      <c r="ID12" s="837">
        <f t="shared" ca="1" si="131"/>
        <v>15.224172199433347</v>
      </c>
      <c r="IE12" s="837">
        <f t="shared" ca="1" si="131"/>
        <v>10.674419588108387</v>
      </c>
      <c r="IF12" s="837">
        <f t="shared" ca="1" si="131"/>
        <v>16.624096079840967</v>
      </c>
      <c r="IG12" s="837">
        <f t="shared" ca="1" si="131"/>
        <v>3.6748001860701462</v>
      </c>
      <c r="IH12" s="837">
        <f t="shared" ca="1" si="131"/>
        <v>-6.8246289169873497</v>
      </c>
      <c r="II12" s="837">
        <f t="shared" ca="1" si="131"/>
        <v>-10.674419588108432</v>
      </c>
      <c r="IJ12" s="837">
        <f t="shared" ca="1" si="131"/>
        <v>-12.774305408719931</v>
      </c>
      <c r="IK12" s="861">
        <f t="shared" ca="1" si="131"/>
        <v>-10.674419588108432</v>
      </c>
      <c r="IL12" s="805"/>
      <c r="IM12" s="806"/>
    </row>
    <row r="13" spans="1:247" ht="9" customHeight="1">
      <c r="A13" s="800"/>
      <c r="B13" s="857"/>
      <c r="C13" s="837">
        <f ca="1">IF(C11="#N/A",#N/A,(INDIRECT(GC$5&amp;$H10)/$BJ10*100-100)*$AV10)</f>
        <v>12.315405356731754</v>
      </c>
      <c r="D13" s="837">
        <f t="shared" ref="D13:BJ13" ca="1" si="132">IF(D11="#N/A",#N/A,(INDIRECT(GD$5&amp;$H10)/$BJ10*100-100)*$AV10)</f>
        <v>10.717846258997275</v>
      </c>
      <c r="E13" s="837">
        <f t="shared" ca="1" si="132"/>
        <v>10.322884750407017</v>
      </c>
      <c r="F13" s="858">
        <f t="shared" ca="1" si="132"/>
        <v>13.719911966014426</v>
      </c>
      <c r="G13" s="837">
        <f t="shared" ca="1" si="132"/>
        <v>17.071064337716514</v>
      </c>
      <c r="H13" s="837">
        <f t="shared" ca="1" si="132"/>
        <v>16.703269493738347</v>
      </c>
      <c r="I13" s="837">
        <f t="shared" ca="1" si="132"/>
        <v>16.131475886189914</v>
      </c>
      <c r="J13" s="837">
        <f t="shared" ca="1" si="132"/>
        <v>13.930080448287683</v>
      </c>
      <c r="K13" s="837">
        <f t="shared" ca="1" si="132"/>
        <v>15.787165777920238</v>
      </c>
      <c r="L13" s="837">
        <f t="shared" ca="1" si="132"/>
        <v>15.320456411508495</v>
      </c>
      <c r="M13" s="837">
        <f t="shared" ca="1" si="132"/>
        <v>12.042942617875573</v>
      </c>
      <c r="N13" s="837">
        <f t="shared" ca="1" si="132"/>
        <v>14.346834995522768</v>
      </c>
      <c r="O13" s="837">
        <f t="shared" ca="1" si="132"/>
        <v>5.9994046134150016</v>
      </c>
      <c r="P13" s="837">
        <f t="shared" ca="1" si="132"/>
        <v>1.8349440004157482</v>
      </c>
      <c r="Q13" s="837">
        <f t="shared" ca="1" si="132"/>
        <v>-1.8268835614649153</v>
      </c>
      <c r="R13" s="837">
        <f t="shared" ca="1" si="132"/>
        <v>-4.0671880318334228</v>
      </c>
      <c r="S13" s="837">
        <f t="shared" ca="1" si="132"/>
        <v>-3.5601764706675532</v>
      </c>
      <c r="T13" s="837">
        <f t="shared" ca="1" si="132"/>
        <v>-4.1209242915056024</v>
      </c>
      <c r="U13" s="837">
        <f t="shared" ca="1" si="132"/>
        <v>-3.0730672278987505</v>
      </c>
      <c r="V13" s="837">
        <f t="shared" ca="1" si="132"/>
        <v>-0.40864435248824899</v>
      </c>
      <c r="W13" s="837">
        <f t="shared" ca="1" si="132"/>
        <v>6.1572299983039267</v>
      </c>
      <c r="X13" s="837">
        <f t="shared" ca="1" si="132"/>
        <v>7.1921505549526756</v>
      </c>
      <c r="Y13" s="837">
        <f t="shared" ca="1" si="132"/>
        <v>3.8823950055165009</v>
      </c>
      <c r="Z13" s="837">
        <f t="shared" ca="1" si="132"/>
        <v>5.8783985175607398</v>
      </c>
      <c r="AA13" s="837">
        <f t="shared" ca="1" si="132"/>
        <v>3.0544585601974861</v>
      </c>
      <c r="AB13" s="837">
        <f t="shared" ca="1" si="132"/>
        <v>3.5400751290865533</v>
      </c>
      <c r="AC13" s="837">
        <f t="shared" ca="1" si="132"/>
        <v>7.7565803046941202</v>
      </c>
      <c r="AD13" s="837">
        <f t="shared" ca="1" si="132"/>
        <v>4.9791122607881828</v>
      </c>
      <c r="AE13" s="837">
        <f t="shared" ca="1" si="132"/>
        <v>-1.0900997344046215</v>
      </c>
      <c r="AF13" s="837">
        <f t="shared" ca="1" si="132"/>
        <v>2.2261240685106447</v>
      </c>
      <c r="AG13" s="837">
        <f t="shared" ca="1" si="132"/>
        <v>4.688239877414631</v>
      </c>
      <c r="AH13" s="837">
        <f t="shared" ca="1" si="132"/>
        <v>6.3431176521327979</v>
      </c>
      <c r="AI13" s="837">
        <f t="shared" ca="1" si="132"/>
        <v>7.6701047312587765</v>
      </c>
      <c r="AJ13" s="837">
        <f t="shared" ca="1" si="132"/>
        <v>6.5289057943696225</v>
      </c>
      <c r="AK13" s="837">
        <f t="shared" ca="1" si="132"/>
        <v>8.7267188149603054</v>
      </c>
      <c r="AL13" s="837">
        <f t="shared" ca="1" si="132"/>
        <v>7.2333483540346579</v>
      </c>
      <c r="AM13" s="837">
        <f t="shared" ca="1" si="132"/>
        <v>5.7394803351490582</v>
      </c>
      <c r="AN13" s="837">
        <f t="shared" ca="1" si="132"/>
        <v>9.4718616157474518</v>
      </c>
      <c r="AO13" s="837">
        <f t="shared" ca="1" si="132"/>
        <v>11.958556787871881</v>
      </c>
      <c r="AP13" s="837">
        <f t="shared" ca="1" si="132"/>
        <v>4.8277551293782706</v>
      </c>
      <c r="AQ13" s="837">
        <f t="shared" ca="1" si="132"/>
        <v>2.8955385477967708</v>
      </c>
      <c r="AR13" s="837">
        <f t="shared" ca="1" si="132"/>
        <v>0.86341232786183275</v>
      </c>
      <c r="AS13" s="837">
        <f t="shared" ca="1" si="132"/>
        <v>4.2279987644819776</v>
      </c>
      <c r="AT13" s="837">
        <f t="shared" ca="1" si="132"/>
        <v>4.4007508881687327</v>
      </c>
      <c r="AU13" s="837">
        <f t="shared" ca="1" si="132"/>
        <v>-1.1296058364228558</v>
      </c>
      <c r="AV13" s="859">
        <f t="shared" ca="1" si="132"/>
        <v>2.7012919202411281</v>
      </c>
      <c r="AW13" s="837">
        <f t="shared" ca="1" si="132"/>
        <v>1.2631503928673948</v>
      </c>
      <c r="AX13" s="837">
        <f t="shared" ca="1" si="132"/>
        <v>-6.8495321437467096</v>
      </c>
      <c r="AY13" s="837">
        <f t="shared" ca="1" si="132"/>
        <v>-7.8130033773498715</v>
      </c>
      <c r="AZ13" s="837">
        <f t="shared" ca="1" si="132"/>
        <v>-8.6885063636378739</v>
      </c>
      <c r="BA13" s="837">
        <f t="shared" ca="1" si="132"/>
        <v>-7.954906907521103</v>
      </c>
      <c r="BB13" s="837">
        <f t="shared" ca="1" si="132"/>
        <v>-11.063549529554717</v>
      </c>
      <c r="BC13" s="837">
        <f t="shared" ca="1" si="132"/>
        <v>-11.384573925299749</v>
      </c>
      <c r="BD13" s="837">
        <f t="shared" ca="1" si="132"/>
        <v>-19.486409698387444</v>
      </c>
      <c r="BE13" s="837">
        <f t="shared" ca="1" si="132"/>
        <v>-17.046683997680123</v>
      </c>
      <c r="BF13" s="837">
        <f t="shared" ca="1" si="132"/>
        <v>-14.539389926014582</v>
      </c>
      <c r="BG13" s="837">
        <f t="shared" ca="1" si="132"/>
        <v>-9.8119922371536603</v>
      </c>
      <c r="BH13" s="837">
        <f t="shared" ca="1" si="132"/>
        <v>-7.1007989135099816</v>
      </c>
      <c r="BI13" s="837">
        <f t="shared" ca="1" si="132"/>
        <v>-8.327080261546751</v>
      </c>
      <c r="BJ13" s="837">
        <f t="shared" ca="1" si="132"/>
        <v>-9.2220875198638748</v>
      </c>
      <c r="BK13" s="860"/>
      <c r="BL13" s="837">
        <f ca="1">IF(BL11="#N/A",#N/A,(INDIRECT(GC$5&amp;$BQ10)/$DS10*100-100)*$DE10)</f>
        <v>-17.73264835259338</v>
      </c>
      <c r="BM13" s="837">
        <f t="shared" ref="BM13:DS13" ca="1" si="133">IF(BM11="#N/A",#N/A,(INDIRECT(GD$5&amp;$BQ10)/$DS10*100-100)*$DE10)</f>
        <v>-18.547942529724107</v>
      </c>
      <c r="BN13" s="837">
        <f t="shared" ca="1" si="133"/>
        <v>-18.004413078303617</v>
      </c>
      <c r="BO13" s="858">
        <f t="shared" ca="1" si="133"/>
        <v>-18.004413078303617</v>
      </c>
      <c r="BP13" s="837">
        <f t="shared" ca="1" si="133"/>
        <v>-18.683824892579235</v>
      </c>
      <c r="BQ13" s="837">
        <f t="shared" ca="1" si="133"/>
        <v>-19.091471981144593</v>
      </c>
      <c r="BR13" s="837">
        <f t="shared" ca="1" si="133"/>
        <v>-21.265589786826542</v>
      </c>
      <c r="BS13" s="837">
        <f t="shared" ca="1" si="133"/>
        <v>-20.314413246840687</v>
      </c>
      <c r="BT13" s="837">
        <f t="shared" ca="1" si="133"/>
        <v>-18.140295441158749</v>
      </c>
      <c r="BU13" s="837">
        <f t="shared" ca="1" si="133"/>
        <v>-19.499119069709952</v>
      </c>
      <c r="BV13" s="837">
        <f t="shared" ca="1" si="133"/>
        <v>-20.178530883985566</v>
      </c>
      <c r="BW13" s="837">
        <f t="shared" ca="1" si="133"/>
        <v>-20.178530883985566</v>
      </c>
      <c r="BX13" s="837">
        <f t="shared" ca="1" si="133"/>
        <v>-18.819707255434356</v>
      </c>
      <c r="BY13" s="837">
        <f t="shared" ca="1" si="133"/>
        <v>-19.091471981144593</v>
      </c>
      <c r="BZ13" s="837">
        <f t="shared" ca="1" si="133"/>
        <v>-18.004413078303617</v>
      </c>
      <c r="CA13" s="837">
        <f t="shared" ca="1" si="133"/>
        <v>-16.781471812607524</v>
      </c>
      <c r="CB13" s="837">
        <f t="shared" ca="1" si="133"/>
        <v>-17.73264835259338</v>
      </c>
      <c r="CC13" s="837">
        <f t="shared" ca="1" si="133"/>
        <v>-18.004413078303617</v>
      </c>
      <c r="CD13" s="837">
        <f t="shared" ca="1" si="133"/>
        <v>-15.42264818405631</v>
      </c>
      <c r="CE13" s="837">
        <f t="shared" ca="1" si="133"/>
        <v>-12.025589112678267</v>
      </c>
      <c r="CF13" s="837">
        <f t="shared" ca="1" si="133"/>
        <v>-10.259118395561686</v>
      </c>
      <c r="CG13" s="837">
        <f t="shared" ca="1" si="133"/>
        <v>-11.617942024112899</v>
      </c>
      <c r="CH13" s="837">
        <f t="shared" ca="1" si="133"/>
        <v>-9.9873536698514371</v>
      </c>
      <c r="CI13" s="837">
        <f t="shared" ca="1" si="133"/>
        <v>-8.2208829527348559</v>
      </c>
      <c r="CJ13" s="837">
        <f t="shared" ca="1" si="133"/>
        <v>-7.9491182270246163</v>
      </c>
      <c r="CK13" s="837">
        <f t="shared" ca="1" si="133"/>
        <v>-7.1338240498938905</v>
      </c>
      <c r="CL13" s="837">
        <f t="shared" ca="1" si="133"/>
        <v>-8.9002947670104628</v>
      </c>
      <c r="CM13" s="837">
        <f t="shared" ca="1" si="133"/>
        <v>-8.6285300413002233</v>
      </c>
      <c r="CN13" s="837">
        <f t="shared" ca="1" si="133"/>
        <v>-10.123236032706567</v>
      </c>
      <c r="CO13" s="837">
        <f t="shared" ca="1" si="133"/>
        <v>-9.8514713069963182</v>
      </c>
      <c r="CP13" s="837">
        <f t="shared" ca="1" si="133"/>
        <v>-9.9873536698514371</v>
      </c>
      <c r="CQ13" s="837">
        <f t="shared" ca="1" si="133"/>
        <v>-9.8514713069963182</v>
      </c>
      <c r="CR13" s="837">
        <f t="shared" ca="1" si="133"/>
        <v>-13.248530378374362</v>
      </c>
      <c r="CS13" s="837">
        <f t="shared" ca="1" si="133"/>
        <v>-13.927942192649969</v>
      </c>
      <c r="CT13" s="837">
        <f t="shared" ca="1" si="133"/>
        <v>-14.063824555505088</v>
      </c>
      <c r="CU13" s="837">
        <f t="shared" ca="1" si="133"/>
        <v>-13.792059829794848</v>
      </c>
      <c r="CV13" s="837">
        <f t="shared" ca="1" si="133"/>
        <v>-11.889706749823148</v>
      </c>
      <c r="CW13" s="837">
        <f t="shared" ca="1" si="133"/>
        <v>-10.938530209837293</v>
      </c>
      <c r="CX13" s="837">
        <f t="shared" ca="1" si="133"/>
        <v>-11.617942024112899</v>
      </c>
      <c r="CY13" s="837">
        <f t="shared" ca="1" si="133"/>
        <v>-9.7155889441411976</v>
      </c>
      <c r="CZ13" s="837">
        <f t="shared" ca="1" si="133"/>
        <v>-7.1338240498938905</v>
      </c>
      <c r="DA13" s="837">
        <f t="shared" ca="1" si="133"/>
        <v>-6.9979416870387707</v>
      </c>
      <c r="DB13" s="837">
        <f t="shared" ca="1" si="133"/>
        <v>-3.8726473413709663</v>
      </c>
      <c r="DC13" s="837">
        <f t="shared" ca="1" si="133"/>
        <v>-2.5138237128197529</v>
      </c>
      <c r="DD13" s="837">
        <f t="shared" ca="1" si="133"/>
        <v>-1.5626471728338975</v>
      </c>
      <c r="DE13" s="859">
        <f t="shared" ca="1" si="133"/>
        <v>0.20382354428268393</v>
      </c>
      <c r="DF13" s="837">
        <f t="shared" ca="1" si="133"/>
        <v>4.2802944299363341</v>
      </c>
      <c r="DG13" s="837">
        <f t="shared" ca="1" si="133"/>
        <v>2.5138237128197529</v>
      </c>
      <c r="DH13" s="837">
        <f t="shared" ca="1" si="133"/>
        <v>6.3185298727631549</v>
      </c>
      <c r="DI13" s="837">
        <f t="shared" ca="1" si="133"/>
        <v>7.6773535013143688</v>
      </c>
      <c r="DJ13" s="837">
        <f t="shared" ca="1" si="133"/>
        <v>12.161471475533386</v>
      </c>
      <c r="DK13" s="837">
        <f t="shared" ca="1" si="133"/>
        <v>12.297353838388515</v>
      </c>
      <c r="DL13" s="837">
        <f t="shared" ca="1" si="133"/>
        <v>7.9491182270246163</v>
      </c>
      <c r="DM13" s="837">
        <f t="shared" ca="1" si="133"/>
        <v>0.74735299570317126</v>
      </c>
      <c r="DN13" s="837">
        <f t="shared" ca="1" si="133"/>
        <v>3.1932355270953594</v>
      </c>
      <c r="DO13" s="837">
        <f t="shared" ca="1" si="133"/>
        <v>4.4161767927914628</v>
      </c>
      <c r="DP13" s="837">
        <f t="shared" ca="1" si="133"/>
        <v>3.0573531642402401</v>
      </c>
      <c r="DQ13" s="837">
        <f t="shared" ca="1" si="133"/>
        <v>3.4650002528056079</v>
      </c>
      <c r="DR13" s="837">
        <f t="shared" ca="1" si="133"/>
        <v>10.802647846982174</v>
      </c>
      <c r="DS13" s="837">
        <f t="shared" ca="1" si="133"/>
        <v>16.237942361187045</v>
      </c>
      <c r="DT13" s="860"/>
      <c r="DU13" s="837">
        <f t="shared" ref="DU13" ca="1" si="134">IF(DU11="#N/A",#N/A,(INDIRECT(GC$5&amp;$DZ10)/$GB10*100-100)*$FN10)</f>
        <v>-18.581277886061844</v>
      </c>
      <c r="DV13" s="837">
        <f t="shared" ref="DV13" ca="1" si="135">IF(DV11="#N/A",#N/A,(INDIRECT(GD$5&amp;$DZ10)/$GB10*100-100)*$FN10)</f>
        <v>-18.581277886061844</v>
      </c>
      <c r="DW13" s="837">
        <f t="shared" ref="DW13" ca="1" si="136">IF(DW11="#N/A",#N/A,(INDIRECT(GE$5&amp;$DZ10)/$GB10*100-100)*$FN10)</f>
        <v>-18.390700676974021</v>
      </c>
      <c r="DX13" s="858">
        <f t="shared" ref="DX13" ca="1" si="137">IF(DX11="#N/A",#N/A,(INDIRECT(GF$5&amp;$DZ10)/$GB10*100-100)*$FN10)</f>
        <v>-20.169421295126948</v>
      </c>
      <c r="DY13" s="837">
        <f t="shared" ref="DY13" ca="1" si="138">IF(DY11="#N/A",#N/A,(INDIRECT(GG$5&amp;$DZ10)/$GB10*100-100)*$FN10)</f>
        <v>-16.357877113370673</v>
      </c>
      <c r="DZ13" s="837">
        <f t="shared" ref="DZ13" ca="1" si="139">IF(DZ11="#N/A",#N/A,(INDIRECT(GH$5&amp;$DZ10)/$GB10*100-100)*$FN10)</f>
        <v>-14.769733704305569</v>
      </c>
      <c r="EA13" s="837">
        <f t="shared" ref="EA13" ca="1" si="140">IF(EA11="#N/A",#N/A,(INDIRECT(GI$5&amp;$DZ10)/$GB10*100-100)*$FN10)</f>
        <v>-13.753321922503895</v>
      </c>
      <c r="EB13" s="837">
        <f t="shared" ref="EB13" ca="1" si="141">IF(EB11="#N/A",#N/A,(INDIRECT(GJ$5&amp;$DZ10)/$GB10*100-100)*$FN10)</f>
        <v>-12.991013086152641</v>
      </c>
      <c r="EC13" s="837">
        <f t="shared" ref="EC13" ca="1" si="142">IF(EC11="#N/A",#N/A,(INDIRECT(GK$5&amp;$DZ10)/$GB10*100-100)*$FN10)</f>
        <v>-12.355755722526595</v>
      </c>
      <c r="ED13" s="837">
        <f t="shared" ref="ED13" ca="1" si="143">IF(ED11="#N/A",#N/A,(INDIRECT(GL$5&amp;$DZ10)/$GB10*100-100)*$FN10)</f>
        <v>-12.927487349790027</v>
      </c>
      <c r="EE13" s="837">
        <f t="shared" ref="EE13" ca="1" si="144">IF(EE11="#N/A",#N/A,(INDIRECT(GM$5&amp;$DZ10)/$GB10*100-100)*$FN10)</f>
        <v>-13.054538822515235</v>
      </c>
      <c r="EF13" s="837">
        <f t="shared" ref="EF13" ca="1" si="145">IF(EF11="#N/A",#N/A,(INDIRECT(GN$5&amp;$DZ10)/$GB10*100-100)*$FN10)</f>
        <v>-14.261527813404731</v>
      </c>
      <c r="EG13" s="837">
        <f t="shared" ref="EG13" ca="1" si="146">IF(EG11="#N/A",#N/A,(INDIRECT(GO$5&amp;$DZ10)/$GB10*100-100)*$FN10)</f>
        <v>-14.452105022492555</v>
      </c>
      <c r="EH13" s="837">
        <f t="shared" ref="EH13" ca="1" si="147">IF(EH11="#N/A",#N/A,(INDIRECT(GP$5&amp;$DZ10)/$GB10*100-100)*$FN10)</f>
        <v>-16.040248431557661</v>
      </c>
      <c r="EI13" s="837">
        <f t="shared" ref="EI13" ca="1" si="148">IF(EI11="#N/A",#N/A,(INDIRECT(GQ$5&amp;$DZ10)/$GB10*100-100)*$FN10)</f>
        <v>-16.611980058821111</v>
      </c>
      <c r="EJ13" s="837">
        <f t="shared" ref="EJ13" ca="1" si="149">IF(EJ11="#N/A",#N/A,(INDIRECT(GR$5&amp;$DZ10)/$GB10*100-100)*$FN10)</f>
        <v>-16.548454322458497</v>
      </c>
      <c r="EK13" s="837">
        <f t="shared" ref="EK13" ca="1" si="150">IF(EK11="#N/A",#N/A,(INDIRECT(GS$5&amp;$DZ10)/$GB10*100-100)*$FN10)</f>
        <v>-16.675505795183707</v>
      </c>
      <c r="EL13" s="837">
        <f t="shared" ref="EL13" ca="1" si="151">IF(EL11="#N/A",#N/A,(INDIRECT(GT$5&amp;$DZ10)/$GB10*100-100)*$FN10)</f>
        <v>-17.056660213359333</v>
      </c>
      <c r="EM13" s="837">
        <f t="shared" ref="EM13" ca="1" si="152">IF(EM11="#N/A",#N/A,(INDIRECT(GU$5&amp;$DZ10)/$GB10*100-100)*$FN10)</f>
        <v>-16.993134476996719</v>
      </c>
      <c r="EN13" s="837">
        <f t="shared" ref="EN13" ca="1" si="153">IF(EN11="#N/A",#N/A,(INDIRECT(GV$5&amp;$DZ10)/$GB10*100-100)*$FN10)</f>
        <v>-16.993134476996719</v>
      </c>
      <c r="EO13" s="837">
        <f t="shared" ref="EO13" ca="1" si="154">IF(EO11="#N/A",#N/A,(INDIRECT(GW$5&amp;$DZ10)/$GB10*100-100)*$FN10)</f>
        <v>-15.913196958832451</v>
      </c>
      <c r="EP13" s="837">
        <f t="shared" ref="EP13" ca="1" si="155">IF(EP11="#N/A",#N/A,(INDIRECT(GX$5&amp;$DZ10)/$GB10*100-100)*$FN10)</f>
        <v>-15.277939595206405</v>
      </c>
      <c r="EQ13" s="837">
        <f t="shared" ref="EQ13" ca="1" si="156">IF(EQ11="#N/A",#N/A,(INDIRECT(GY$5&amp;$DZ10)/$GB10*100-100)*$FN10)</f>
        <v>-15.277939595206405</v>
      </c>
      <c r="ER13" s="837">
        <f t="shared" ref="ER13" ca="1" si="157">IF(ER11="#N/A",#N/A,(INDIRECT(GZ$5&amp;$DZ10)/$GB10*100-100)*$FN10)</f>
        <v>-15.277939595206405</v>
      </c>
      <c r="ES13" s="837">
        <f t="shared" ref="ES13" ca="1" si="158">IF(ES11="#N/A",#N/A,(INDIRECT(HA$5&amp;$DZ10)/$GB10*100-100)*$FN10)</f>
        <v>-14.769733704305569</v>
      </c>
      <c r="ET13" s="837">
        <f t="shared" ref="ET13" ca="1" si="159">IF(ET11="#N/A",#N/A,(INDIRECT(HB$5&amp;$DZ10)/$GB10*100-100)*$FN10)</f>
        <v>-14.706207967942973</v>
      </c>
      <c r="EU13" s="837">
        <f t="shared" ref="EU13" ca="1" si="160">IF(EU11="#N/A",#N/A,(INDIRECT(HC$5&amp;$DZ10)/$GB10*100-100)*$FN10)</f>
        <v>-14.452105022492555</v>
      </c>
      <c r="EV13" s="837">
        <f t="shared" ref="EV13" ca="1" si="161">IF(EV11="#N/A",#N/A,(INDIRECT(HD$5&amp;$DZ10)/$GB10*100-100)*$FN10)</f>
        <v>-14.261527813404731</v>
      </c>
      <c r="EW13" s="837">
        <f t="shared" ref="EW13" ca="1" si="162">IF(EW11="#N/A",#N/A,(INDIRECT(HE$5&amp;$DZ10)/$GB10*100-100)*$FN10)</f>
        <v>-15.404991067931615</v>
      </c>
      <c r="EX13" s="837">
        <f t="shared" ref="EX13" ca="1" si="163">IF(EX11="#N/A",#N/A,(INDIRECT(HF$5&amp;$DZ10)/$GB10*100-100)*$FN10)</f>
        <v>-15.404991067931615</v>
      </c>
      <c r="EY13" s="837">
        <f t="shared" ref="EY13" ca="1" si="164">IF(EY11="#N/A",#N/A,(INDIRECT(HG$5&amp;$DZ10)/$GB10*100-100)*$FN10)</f>
        <v>-15.341465331569001</v>
      </c>
      <c r="EZ13" s="837">
        <f t="shared" ref="EZ13" ca="1" si="165">IF(EZ11="#N/A",#N/A,(INDIRECT(HH$5&amp;$DZ10)/$GB10*100-100)*$FN10)</f>
        <v>-16.040248431557661</v>
      </c>
      <c r="FA13" s="837">
        <f t="shared" ref="FA13" ca="1" si="166">IF(FA11="#N/A",#N/A,(INDIRECT(HI$5&amp;$DZ10)/$GB10*100-100)*$FN10)</f>
        <v>-15.913196958832451</v>
      </c>
      <c r="FB13" s="837">
        <f t="shared" ref="FB13" ca="1" si="167">IF(FB11="#N/A",#N/A,(INDIRECT(HJ$5&amp;$DZ10)/$GB10*100-100)*$FN10)</f>
        <v>-15.659094013382033</v>
      </c>
      <c r="FC13" s="837">
        <f t="shared" ref="FC13" ca="1" si="168">IF(FC11="#N/A",#N/A,(INDIRECT(HK$5&amp;$DZ10)/$GB10*100-100)*$FN10)</f>
        <v>-15.976722695195047</v>
      </c>
      <c r="FD13" s="837">
        <f t="shared" ref="FD13" ca="1" si="169">IF(FD11="#N/A",#N/A,(INDIRECT(HL$5&amp;$DZ10)/$GB10*100-100)*$FN10)</f>
        <v>-15.659094013382033</v>
      </c>
      <c r="FE13" s="837">
        <f t="shared" ref="FE13" ca="1" si="170">IF(FE11="#N/A",#N/A,(INDIRECT(HM$5&amp;$DZ10)/$GB10*100-100)*$FN10)</f>
        <v>-13.943899131591701</v>
      </c>
      <c r="FF13" s="837">
        <f t="shared" ref="FF13" ca="1" si="171">IF(FF11="#N/A",#N/A,(INDIRECT(HN$5&amp;$DZ10)/$GB10*100-100)*$FN10)</f>
        <v>-14.134476340679523</v>
      </c>
      <c r="FG13" s="837">
        <f t="shared" ref="FG13" ca="1" si="172">IF(FG11="#N/A",#N/A,(INDIRECT(HO$5&amp;$DZ10)/$GB10*100-100)*$FN10)</f>
        <v>-12.863961613427431</v>
      </c>
      <c r="FH13" s="837">
        <f t="shared" ref="FH13" ca="1" si="173">IF(FH11="#N/A",#N/A,(INDIRECT(HP$5&amp;$DZ10)/$GB10*100-100)*$FN10)</f>
        <v>-12.419281458889207</v>
      </c>
      <c r="FI13" s="837">
        <f t="shared" ref="FI13" ca="1" si="174">IF(FI11="#N/A",#N/A,(INDIRECT(HQ$5&amp;$DZ10)/$GB10*100-100)*$FN10)</f>
        <v>-12.228704249801385</v>
      </c>
      <c r="FJ13" s="837">
        <f t="shared" ref="FJ13" ca="1" si="175">IF(FJ11="#N/A",#N/A,(INDIRECT(HR$5&amp;$DZ10)/$GB10*100-100)*$FN10)</f>
        <v>-10.958189522549294</v>
      </c>
      <c r="FK13" s="837">
        <f t="shared" ref="FK13" ca="1" si="176">IF(FK11="#N/A",#N/A,(INDIRECT(HS$5&amp;$DZ10)/$GB10*100-100)*$FN10)</f>
        <v>-9.9417777407476198</v>
      </c>
      <c r="FL13" s="837">
        <f t="shared" ref="FL13" ca="1" si="177">IF(FL11="#N/A",#N/A,(INDIRECT(HT$5&amp;$DZ10)/$GB10*100-100)*$FN10)</f>
        <v>-9.8782520043850077</v>
      </c>
      <c r="FM13" s="837">
        <f t="shared" ref="FM13" ca="1" si="178">IF(FM11="#N/A",#N/A,(INDIRECT(HU$5&amp;$DZ10)/$GB10*100-100)*$FN10)</f>
        <v>-6.9560681317051971</v>
      </c>
      <c r="FN13" s="859">
        <f t="shared" ref="FN13" ca="1" si="179">IF(FN11="#N/A",#N/A,(INDIRECT(HV$5&amp;$DZ10)/$GB10*100-100)*$FN10)</f>
        <v>-2.8268952681359081</v>
      </c>
      <c r="FO13" s="837">
        <f t="shared" ref="FO13" ca="1" si="180">IF(FO11="#N/A",#N/A,(INDIRECT(HW$5&amp;$DZ10)/$GB10*100-100)*$FN10)</f>
        <v>1.937534959059444</v>
      </c>
      <c r="FP13" s="837">
        <f t="shared" ref="FP13" ca="1" si="181">IF(FP11="#N/A",#N/A,(INDIRECT(HX$5&amp;$DZ10)/$GB10*100-100)*$FN10)</f>
        <v>7.0195938680677932</v>
      </c>
      <c r="FQ13" s="837">
        <f t="shared" ref="FQ13" ca="1" si="182">IF(FQ11="#N/A",#N/A,(INDIRECT(HY$5&amp;$DZ10)/$GB10*100-100)*$FN10)</f>
        <v>10.958189522549294</v>
      </c>
      <c r="FR13" s="837">
        <f t="shared" ref="FR13" ca="1" si="183">IF(FR11="#N/A",#N/A,(INDIRECT(HZ$5&amp;$DZ10)/$GB10*100-100)*$FN10)</f>
        <v>11.02171525891189</v>
      </c>
      <c r="FS13" s="837">
        <f t="shared" ref="FS13" ca="1" si="184">IF(FS11="#N/A",#N/A,(INDIRECT(IA$5&amp;$DZ10)/$GB10*100-100)*$FN10)</f>
        <v>9.4335718498467838</v>
      </c>
      <c r="FT13" s="837">
        <f t="shared" ref="FT13" ca="1" si="185">IF(FT11="#N/A",#N/A,(INDIRECT(IB$5&amp;$DZ10)/$GB10*100-100)*$FN10)</f>
        <v>11.656972622537936</v>
      </c>
      <c r="FU13" s="837">
        <f t="shared" ref="FU13" ca="1" si="186">IF(FU11="#N/A",#N/A,(INDIRECT(IC$5&amp;$DZ10)/$GB10*100-100)*$FN10)</f>
        <v>11.339343940724939</v>
      </c>
      <c r="FV13" s="837">
        <f t="shared" ref="FV13" ca="1" si="187">IF(FV11="#N/A",#N/A,(INDIRECT(ID$5&amp;$DZ10)/$GB10*100-100)*$FN10)</f>
        <v>10.386457895285844</v>
      </c>
      <c r="FW13" s="837">
        <f t="shared" ref="FW13" ca="1" si="188">IF(FW11="#N/A",#N/A,(INDIRECT(IE$5&amp;$DZ10)/$GB10*100-100)*$FN10)</f>
        <v>5.5585019317278963</v>
      </c>
      <c r="FX13" s="837">
        <f t="shared" ref="FX13" ca="1" si="189">IF(FX11="#N/A",#N/A,(INDIRECT(IF$5&amp;$DZ10)/$GB10*100-100)*$FN10)</f>
        <v>1.937534959059444</v>
      </c>
      <c r="FY13" s="837">
        <f t="shared" ref="FY13" ca="1" si="190">IF(FY11="#N/A",#N/A,(INDIRECT(IG$5&amp;$DZ10)/$GB10*100-100)*$FN10)</f>
        <v>6.1937592953539591</v>
      </c>
      <c r="FZ13" s="837">
        <f t="shared" ref="FZ13" ca="1" si="191">IF(FZ11="#N/A",#N/A,(INDIRECT(IH$5&amp;$DZ10)/$GB10*100-100)*$FN10)</f>
        <v>6.7654909226173743</v>
      </c>
      <c r="GA13" s="837">
        <f t="shared" ref="GA13" ca="1" si="192">IF(GA11="#N/A",#N/A,(INDIRECT(II$5&amp;$DZ10)/$GB10*100-100)*$FN10)</f>
        <v>12.609858667977013</v>
      </c>
      <c r="GB13" s="837">
        <f t="shared" ref="GB13" ca="1" si="193">IF(GB11="#N/A",#N/A,(INDIRECT(IJ$5&amp;$DZ10)/$GB10*100-100)*$FN10)</f>
        <v>11.784024095263161</v>
      </c>
      <c r="GC13" s="860"/>
      <c r="GD13" s="837">
        <f ca="1">IF(GD11="#N/A",#N/A,(INDIRECT(GC$5&amp;$GI10)/$IK10*100-100)*$HW10)</f>
        <v>-19.4239438406563</v>
      </c>
      <c r="GE13" s="837">
        <f t="shared" ref="GE13:IK13" ca="1" si="194">IF(GE11="#N/A",#N/A,(INDIRECT(GD$5&amp;$GI10)/$IK10*100-100)*$HW10)</f>
        <v>-16.974077049942931</v>
      </c>
      <c r="GF13" s="837">
        <f t="shared" ca="1" si="194"/>
        <v>-13.474267348923764</v>
      </c>
      <c r="GG13" s="858">
        <f t="shared" ca="1" si="194"/>
        <v>-12.074343468516098</v>
      </c>
      <c r="GH13" s="837">
        <f t="shared" ca="1" si="194"/>
        <v>-11.374381528312265</v>
      </c>
      <c r="GI13" s="837">
        <f t="shared" ca="1" si="194"/>
        <v>-11.024400558210349</v>
      </c>
      <c r="GJ13" s="837">
        <f t="shared" ca="1" si="194"/>
        <v>-14.524210259229514</v>
      </c>
      <c r="GK13" s="837">
        <f t="shared" ca="1" si="194"/>
        <v>-15.224172199433347</v>
      </c>
      <c r="GL13" s="837">
        <f t="shared" ca="1" si="194"/>
        <v>-12.774305408719931</v>
      </c>
      <c r="GM13" s="837">
        <f t="shared" ca="1" si="194"/>
        <v>-11.724362498414182</v>
      </c>
      <c r="GN13" s="837">
        <f t="shared" ca="1" si="194"/>
        <v>-8.9245147375988498</v>
      </c>
      <c r="GO13" s="837">
        <f t="shared" ca="1" si="194"/>
        <v>-9.2744957077007655</v>
      </c>
      <c r="GP13" s="837">
        <f t="shared" ca="1" si="194"/>
        <v>-8.2245527973950168</v>
      </c>
      <c r="GQ13" s="837">
        <f t="shared" ca="1" si="194"/>
        <v>-9.2744957077007655</v>
      </c>
      <c r="GR13" s="837">
        <f t="shared" ca="1" si="194"/>
        <v>-6.4746479468854332</v>
      </c>
      <c r="GS13" s="837">
        <f t="shared" ca="1" si="194"/>
        <v>-5.7746860066816001</v>
      </c>
      <c r="GT13" s="837">
        <f t="shared" ca="1" si="194"/>
        <v>-4.374762126273934</v>
      </c>
      <c r="GU13" s="837">
        <f t="shared" ca="1" si="194"/>
        <v>-3.3248192159681849</v>
      </c>
      <c r="GV13" s="837">
        <f t="shared" ca="1" si="194"/>
        <v>0.8749524252547688</v>
      </c>
      <c r="GW13" s="837">
        <f t="shared" ca="1" si="194"/>
        <v>1.9248953355605636</v>
      </c>
      <c r="GX13" s="837">
        <f t="shared" ca="1" si="194"/>
        <v>7.1746098870893116</v>
      </c>
      <c r="GY13" s="837">
        <f t="shared" ca="1" si="194"/>
        <v>4.7247430963758505</v>
      </c>
      <c r="GZ13" s="837">
        <f t="shared" ca="1" si="194"/>
        <v>6.8246289169873497</v>
      </c>
      <c r="HA13" s="837">
        <f t="shared" ca="1" si="194"/>
        <v>7.1746098870893116</v>
      </c>
      <c r="HB13" s="837">
        <f t="shared" ca="1" si="194"/>
        <v>6.8246289169873497</v>
      </c>
      <c r="HC13" s="837">
        <f t="shared" ca="1" si="194"/>
        <v>7.5245908571911837</v>
      </c>
      <c r="HD13" s="837">
        <f t="shared" ca="1" si="194"/>
        <v>9.6244766778027273</v>
      </c>
      <c r="HE13" s="837">
        <f t="shared" ca="1" si="194"/>
        <v>12.074343468516098</v>
      </c>
      <c r="HF13" s="837">
        <f t="shared" ca="1" si="194"/>
        <v>7.5245908571911837</v>
      </c>
      <c r="HG13" s="837">
        <f t="shared" ca="1" si="194"/>
        <v>12.424324438617969</v>
      </c>
      <c r="HH13" s="837">
        <f t="shared" ca="1" si="194"/>
        <v>9.2744957077007655</v>
      </c>
      <c r="HI13" s="837">
        <f t="shared" ca="1" si="194"/>
        <v>8.2245527973950168</v>
      </c>
      <c r="HJ13" s="837">
        <f t="shared" ca="1" si="194"/>
        <v>5.4247050365797289</v>
      </c>
      <c r="HK13" s="837">
        <f t="shared" ca="1" si="194"/>
        <v>0.17499048505098089</v>
      </c>
      <c r="HL13" s="837">
        <f t="shared" ca="1" si="194"/>
        <v>0.8749524252547688</v>
      </c>
      <c r="HM13" s="837">
        <f t="shared" ca="1" si="194"/>
        <v>5.4247050365797289</v>
      </c>
      <c r="HN13" s="837">
        <f t="shared" ca="1" si="194"/>
        <v>6.124666976783562</v>
      </c>
      <c r="HO13" s="837">
        <f t="shared" ca="1" si="194"/>
        <v>6.8246289169873497</v>
      </c>
      <c r="HP13" s="837">
        <f t="shared" ca="1" si="194"/>
        <v>8.9245147375988036</v>
      </c>
      <c r="HQ13" s="837">
        <f t="shared" ca="1" si="194"/>
        <v>6.8246289169873497</v>
      </c>
      <c r="HR13" s="837">
        <f t="shared" ca="1" si="194"/>
        <v>6.4746479468854332</v>
      </c>
      <c r="HS13" s="837">
        <f t="shared" ca="1" si="194"/>
        <v>7.5245908571911837</v>
      </c>
      <c r="HT13" s="837">
        <f t="shared" ca="1" si="194"/>
        <v>11.024400558210349</v>
      </c>
      <c r="HU13" s="837">
        <f t="shared" ca="1" si="194"/>
        <v>10.324438618006516</v>
      </c>
      <c r="HV13" s="837">
        <f t="shared" ca="1" si="194"/>
        <v>11.024400558210349</v>
      </c>
      <c r="HW13" s="859">
        <f t="shared" ca="1" si="194"/>
        <v>12.774305408719931</v>
      </c>
      <c r="HX13" s="837">
        <f t="shared" ca="1" si="194"/>
        <v>13.124286378821893</v>
      </c>
      <c r="HY13" s="837">
        <f t="shared" ca="1" si="194"/>
        <v>9.2744957077007655</v>
      </c>
      <c r="HZ13" s="837">
        <f t="shared" ca="1" si="194"/>
        <v>11.374381528312265</v>
      </c>
      <c r="IA13" s="837">
        <f t="shared" ca="1" si="194"/>
        <v>11.724362498414182</v>
      </c>
      <c r="IB13" s="837">
        <f t="shared" ca="1" si="194"/>
        <v>14.174229289127553</v>
      </c>
      <c r="IC13" s="837">
        <f t="shared" ca="1" si="194"/>
        <v>7.5245908571911837</v>
      </c>
      <c r="ID13" s="837">
        <f t="shared" ca="1" si="194"/>
        <v>7.5245908571911837</v>
      </c>
      <c r="IE13" s="837">
        <f t="shared" ca="1" si="194"/>
        <v>6.4746479468854332</v>
      </c>
      <c r="IF13" s="837">
        <f t="shared" ca="1" si="194"/>
        <v>9.6244766778027273</v>
      </c>
      <c r="IG13" s="837">
        <f t="shared" ca="1" si="194"/>
        <v>-6.8246289169873497</v>
      </c>
      <c r="IH13" s="837">
        <f t="shared" ca="1" si="194"/>
        <v>-16.974077049942931</v>
      </c>
      <c r="II13" s="837">
        <f t="shared" ca="1" si="194"/>
        <v>-16.274115109739096</v>
      </c>
      <c r="IJ13" s="837">
        <f t="shared" ca="1" si="194"/>
        <v>-16.974077049942931</v>
      </c>
      <c r="IK13" s="861">
        <f t="shared" ca="1" si="194"/>
        <v>-16.274115109739096</v>
      </c>
      <c r="IL13" s="805"/>
      <c r="IM13" s="806"/>
    </row>
    <row r="14" spans="1:247" ht="9" customHeight="1">
      <c r="A14" s="800"/>
      <c r="B14" s="862"/>
      <c r="C14" s="837">
        <f ca="1">IF(C11="#N/A",#N/A,(INDIRECT(GC$5&amp;$I10)/$BJ10*100-100)*$AV10)</f>
        <v>12.764700194546069</v>
      </c>
      <c r="D14" s="837">
        <f t="shared" ref="D14:BJ14" ca="1" si="195">IF(D11="#N/A",#N/A,(INDIRECT(GD$5&amp;$I10)/$BJ10*100-100)*$AV10)</f>
        <v>10.986627068949982</v>
      </c>
      <c r="E14" s="837">
        <f t="shared" ca="1" si="195"/>
        <v>12.689071384637096</v>
      </c>
      <c r="F14" s="858">
        <f t="shared" ca="1" si="195"/>
        <v>15.993950866066001</v>
      </c>
      <c r="G14" s="837">
        <f t="shared" ca="1" si="195"/>
        <v>17.654102755159304</v>
      </c>
      <c r="H14" s="837">
        <f t="shared" ca="1" si="195"/>
        <v>17.965773061257739</v>
      </c>
      <c r="I14" s="837">
        <f t="shared" ca="1" si="195"/>
        <v>16.773723700864029</v>
      </c>
      <c r="J14" s="837">
        <f t="shared" ca="1" si="195"/>
        <v>15.881403255530477</v>
      </c>
      <c r="K14" s="837">
        <f t="shared" ca="1" si="195"/>
        <v>17.346313401148315</v>
      </c>
      <c r="L14" s="837">
        <f t="shared" ca="1" si="195"/>
        <v>17.627334136915199</v>
      </c>
      <c r="M14" s="837">
        <f t="shared" ca="1" si="195"/>
        <v>12.935860132761004</v>
      </c>
      <c r="N14" s="837">
        <f t="shared" ca="1" si="195"/>
        <v>14.892457054379014</v>
      </c>
      <c r="O14" s="837">
        <f t="shared" ca="1" si="195"/>
        <v>7.452373367994598</v>
      </c>
      <c r="P14" s="837">
        <f t="shared" ca="1" si="195"/>
        <v>2.7982162108349371</v>
      </c>
      <c r="Q14" s="837">
        <f t="shared" ca="1" si="195"/>
        <v>-1.8008115243647753</v>
      </c>
      <c r="R14" s="837">
        <f t="shared" ca="1" si="195"/>
        <v>-0.66777253801838143</v>
      </c>
      <c r="S14" s="837">
        <f t="shared" ca="1" si="195"/>
        <v>-2.4813713019532511</v>
      </c>
      <c r="T14" s="837">
        <f t="shared" ca="1" si="195"/>
        <v>0.26713886868496234</v>
      </c>
      <c r="U14" s="837">
        <f t="shared" ca="1" si="195"/>
        <v>-0.74986960140636683</v>
      </c>
      <c r="V14" s="837">
        <f t="shared" ca="1" si="195"/>
        <v>4.5066312220411922</v>
      </c>
      <c r="W14" s="837">
        <f t="shared" ca="1" si="195"/>
        <v>8.5370497206360731</v>
      </c>
      <c r="X14" s="837">
        <f t="shared" ca="1" si="195"/>
        <v>7.1921505549526756</v>
      </c>
      <c r="Y14" s="837">
        <f t="shared" ca="1" si="195"/>
        <v>4.3292020535311391</v>
      </c>
      <c r="Z14" s="837">
        <f t="shared" ca="1" si="195"/>
        <v>6.3465010462602933</v>
      </c>
      <c r="AA14" s="837">
        <f t="shared" ca="1" si="195"/>
        <v>4.2781526068426494</v>
      </c>
      <c r="AB14" s="837">
        <f t="shared" ca="1" si="195"/>
        <v>4.5476299979392412</v>
      </c>
      <c r="AC14" s="837">
        <f t="shared" ca="1" si="195"/>
        <v>10.584003167776835</v>
      </c>
      <c r="AD14" s="837">
        <f t="shared" ca="1" si="195"/>
        <v>5.4030316426462042</v>
      </c>
      <c r="AE14" s="837">
        <f t="shared" ca="1" si="195"/>
        <v>-0.64597949937355459</v>
      </c>
      <c r="AF14" s="837">
        <f t="shared" ca="1" si="195"/>
        <v>5.1235035807590537</v>
      </c>
      <c r="AG14" s="837">
        <f t="shared" ca="1" si="195"/>
        <v>5.5675243041981144</v>
      </c>
      <c r="AH14" s="837">
        <f t="shared" ca="1" si="195"/>
        <v>7.9175900605265683</v>
      </c>
      <c r="AI14" s="837">
        <f t="shared" ca="1" si="195"/>
        <v>7.7605607683735736</v>
      </c>
      <c r="AJ14" s="837">
        <f t="shared" ca="1" si="195"/>
        <v>6.704444242631955</v>
      </c>
      <c r="AK14" s="837">
        <f t="shared" ca="1" si="195"/>
        <v>10.612264459900675</v>
      </c>
      <c r="AL14" s="837">
        <f t="shared" ca="1" si="195"/>
        <v>8.997390345160774</v>
      </c>
      <c r="AM14" s="837">
        <f t="shared" ca="1" si="195"/>
        <v>7.8513153402642697</v>
      </c>
      <c r="AN14" s="837">
        <f t="shared" ca="1" si="195"/>
        <v>12.927202624258292</v>
      </c>
      <c r="AO14" s="837">
        <f t="shared" ca="1" si="195"/>
        <v>13.229419329118127</v>
      </c>
      <c r="AP14" s="837">
        <f t="shared" ca="1" si="195"/>
        <v>4.8277551293782706</v>
      </c>
      <c r="AQ14" s="837">
        <f t="shared" ca="1" si="195"/>
        <v>4.735109837239853</v>
      </c>
      <c r="AR14" s="837">
        <f t="shared" ca="1" si="195"/>
        <v>2.1868169896763434</v>
      </c>
      <c r="AS14" s="837">
        <f t="shared" ca="1" si="195"/>
        <v>7.59208764314221</v>
      </c>
      <c r="AT14" s="837">
        <f t="shared" ca="1" si="195"/>
        <v>4.8402935899684287</v>
      </c>
      <c r="AU14" s="837">
        <f t="shared" ca="1" si="195"/>
        <v>1.2096131563791876</v>
      </c>
      <c r="AV14" s="859">
        <f t="shared" ca="1" si="195"/>
        <v>3.2917937070828311</v>
      </c>
      <c r="AW14" s="837">
        <f t="shared" ca="1" si="195"/>
        <v>2.5328187950097254</v>
      </c>
      <c r="AX14" s="837">
        <f t="shared" ca="1" si="195"/>
        <v>-5.3287959950249997</v>
      </c>
      <c r="AY14" s="837">
        <f t="shared" ca="1" si="195"/>
        <v>-2.2867266280297027</v>
      </c>
      <c r="AZ14" s="837">
        <f t="shared" ca="1" si="195"/>
        <v>-4.7811837043290666</v>
      </c>
      <c r="BA14" s="837">
        <f t="shared" ca="1" si="195"/>
        <v>-4.1233125697132351</v>
      </c>
      <c r="BB14" s="837">
        <f t="shared" ca="1" si="195"/>
        <v>-8.6712908582244186</v>
      </c>
      <c r="BC14" s="837">
        <f t="shared" ca="1" si="195"/>
        <v>-9.8655294736417876</v>
      </c>
      <c r="BD14" s="837">
        <f t="shared" ca="1" si="195"/>
        <v>-18.234752894394418</v>
      </c>
      <c r="BE14" s="837">
        <f t="shared" ca="1" si="195"/>
        <v>-12.791070766422187</v>
      </c>
      <c r="BF14" s="837">
        <f t="shared" ca="1" si="195"/>
        <v>-9.9585728121482298</v>
      </c>
      <c r="BG14" s="837">
        <f t="shared" ca="1" si="195"/>
        <v>-9.1973091334594983</v>
      </c>
      <c r="BH14" s="837">
        <f t="shared" ca="1" si="195"/>
        <v>-4.668337559017564</v>
      </c>
      <c r="BI14" s="837">
        <f t="shared" ca="1" si="195"/>
        <v>-7.5769618811603685</v>
      </c>
      <c r="BJ14" s="837">
        <f t="shared" ca="1" si="195"/>
        <v>-5.5998655715933729</v>
      </c>
      <c r="BK14" s="863"/>
      <c r="BL14" s="837">
        <f ca="1">IF(BL11="#N/A",#N/A,(INDIRECT(GC$5&amp;$BR10)/$DS10*100-100)*$DE10)</f>
        <v>-16.917354175462645</v>
      </c>
      <c r="BM14" s="837">
        <f t="shared" ref="BM14:DS14" ca="1" si="196">IF(BM11="#N/A",#N/A,(INDIRECT(GD$5&amp;$BR10)/$DS10*100-100)*$DE10)</f>
        <v>-18.547942529724107</v>
      </c>
      <c r="BN14" s="837">
        <f t="shared" ca="1" si="196"/>
        <v>-17.596765989738259</v>
      </c>
      <c r="BO14" s="858">
        <f t="shared" ca="1" si="196"/>
        <v>-17.73264835259338</v>
      </c>
      <c r="BP14" s="837">
        <f t="shared" ca="1" si="196"/>
        <v>-18.276177804013866</v>
      </c>
      <c r="BQ14" s="837">
        <f t="shared" ca="1" si="196"/>
        <v>-19.091471981144593</v>
      </c>
      <c r="BR14" s="837">
        <f t="shared" ca="1" si="196"/>
        <v>-20.314413246840687</v>
      </c>
      <c r="BS14" s="837">
        <f t="shared" ca="1" si="196"/>
        <v>-17.73264835259338</v>
      </c>
      <c r="BT14" s="837">
        <f t="shared" ca="1" si="196"/>
        <v>-17.8685307154485</v>
      </c>
      <c r="BU14" s="837">
        <f t="shared" ca="1" si="196"/>
        <v>-19.227354343999714</v>
      </c>
      <c r="BV14" s="837">
        <f t="shared" ca="1" si="196"/>
        <v>-18.683824892579235</v>
      </c>
      <c r="BW14" s="837">
        <f t="shared" ca="1" si="196"/>
        <v>-18.140295441158749</v>
      </c>
      <c r="BX14" s="837">
        <f t="shared" ca="1" si="196"/>
        <v>-18.547942529724107</v>
      </c>
      <c r="BY14" s="837">
        <f t="shared" ca="1" si="196"/>
        <v>-17.73264835259338</v>
      </c>
      <c r="BZ14" s="837">
        <f t="shared" ca="1" si="196"/>
        <v>-16.102059998331917</v>
      </c>
      <c r="CA14" s="837">
        <f t="shared" ca="1" si="196"/>
        <v>-16.781471812607524</v>
      </c>
      <c r="CB14" s="837">
        <f t="shared" ca="1" si="196"/>
        <v>-17.189118901172893</v>
      </c>
      <c r="CC14" s="837">
        <f t="shared" ca="1" si="196"/>
        <v>-16.509707086897286</v>
      </c>
      <c r="CD14" s="837">
        <f t="shared" ca="1" si="196"/>
        <v>-6.5902945984734034</v>
      </c>
      <c r="CE14" s="837">
        <f t="shared" ca="1" si="196"/>
        <v>-8.4926476784451044</v>
      </c>
      <c r="CF14" s="837">
        <f t="shared" ca="1" si="196"/>
        <v>-8.6285300413002233</v>
      </c>
      <c r="CG14" s="837">
        <f t="shared" ca="1" si="196"/>
        <v>-9.9873536698514371</v>
      </c>
      <c r="CH14" s="837">
        <f t="shared" ca="1" si="196"/>
        <v>-6.9979416870387707</v>
      </c>
      <c r="CI14" s="837">
        <f t="shared" ca="1" si="196"/>
        <v>-6.1826475099080351</v>
      </c>
      <c r="CJ14" s="837">
        <f t="shared" ca="1" si="196"/>
        <v>-5.9108827841977964</v>
      </c>
      <c r="CK14" s="837">
        <f t="shared" ca="1" si="196"/>
        <v>-6.9979416870387707</v>
      </c>
      <c r="CL14" s="837">
        <f t="shared" ca="1" si="196"/>
        <v>-8.0850005898797459</v>
      </c>
      <c r="CM14" s="837">
        <f t="shared" ca="1" si="196"/>
        <v>-8.2208829527348559</v>
      </c>
      <c r="CN14" s="837">
        <f t="shared" ca="1" si="196"/>
        <v>-10.123236032706567</v>
      </c>
      <c r="CO14" s="837">
        <f t="shared" ca="1" si="196"/>
        <v>-8.7644124041553422</v>
      </c>
      <c r="CP14" s="837">
        <f t="shared" ca="1" si="196"/>
        <v>-8.4926476784451044</v>
      </c>
      <c r="CQ14" s="837">
        <f t="shared" ca="1" si="196"/>
        <v>-9.8514713069963182</v>
      </c>
      <c r="CR14" s="837">
        <f t="shared" ca="1" si="196"/>
        <v>-11.482059661257781</v>
      </c>
      <c r="CS14" s="837">
        <f t="shared" ca="1" si="196"/>
        <v>-12.976765652664122</v>
      </c>
      <c r="CT14" s="837">
        <f t="shared" ca="1" si="196"/>
        <v>-13.792059829794848</v>
      </c>
      <c r="CU14" s="837">
        <f t="shared" ca="1" si="196"/>
        <v>-11.889706749823148</v>
      </c>
      <c r="CV14" s="837">
        <f t="shared" ca="1" si="196"/>
        <v>-10.259118395561686</v>
      </c>
      <c r="CW14" s="837">
        <f t="shared" ca="1" si="196"/>
        <v>-10.123236032706567</v>
      </c>
      <c r="CX14" s="837">
        <f t="shared" ca="1" si="196"/>
        <v>-7.6773535013143777</v>
      </c>
      <c r="CY14" s="837">
        <f t="shared" ca="1" si="196"/>
        <v>-7.4055887756041292</v>
      </c>
      <c r="CZ14" s="837">
        <f t="shared" ca="1" si="196"/>
        <v>-6.0467651470529153</v>
      </c>
      <c r="DA14" s="837">
        <f t="shared" ca="1" si="196"/>
        <v>-3.1932355270953594</v>
      </c>
      <c r="DB14" s="837">
        <f t="shared" ca="1" si="196"/>
        <v>-6.7941181427564418E-2</v>
      </c>
      <c r="DC14" s="837">
        <f t="shared" ca="1" si="196"/>
        <v>-6.7941181427564418E-2</v>
      </c>
      <c r="DD14" s="837">
        <f t="shared" ca="1" si="196"/>
        <v>0.20382354428268393</v>
      </c>
      <c r="DE14" s="859">
        <f t="shared" ca="1" si="196"/>
        <v>6.4544122356182738</v>
      </c>
      <c r="DF14" s="837">
        <f t="shared" ca="1" si="196"/>
        <v>6.7261769613285134</v>
      </c>
      <c r="DG14" s="837">
        <f t="shared" ca="1" si="196"/>
        <v>7.4055887756041292</v>
      </c>
      <c r="DH14" s="837">
        <f t="shared" ca="1" si="196"/>
        <v>9.3079418555758302</v>
      </c>
      <c r="DI14" s="837">
        <f t="shared" ca="1" si="196"/>
        <v>15.150883458346071</v>
      </c>
      <c r="DJ14" s="837">
        <f t="shared" ca="1" si="196"/>
        <v>15.42264818405631</v>
      </c>
      <c r="DK14" s="837">
        <f t="shared" ca="1" si="196"/>
        <v>14.471471644070464</v>
      </c>
      <c r="DL14" s="837">
        <f t="shared" ca="1" si="196"/>
        <v>9.5797065812860787</v>
      </c>
      <c r="DM14" s="837">
        <f t="shared" ca="1" si="196"/>
        <v>3.3291178899504885</v>
      </c>
      <c r="DN14" s="837">
        <f t="shared" ca="1" si="196"/>
        <v>4.5520591556465826</v>
      </c>
      <c r="DO14" s="837">
        <f t="shared" ca="1" si="196"/>
        <v>10.123236032706567</v>
      </c>
      <c r="DP14" s="837">
        <f t="shared" ca="1" si="196"/>
        <v>3.6008826156607272</v>
      </c>
      <c r="DQ14" s="837">
        <f t="shared" ca="1" si="196"/>
        <v>10.666765484127053</v>
      </c>
      <c r="DR14" s="837">
        <f t="shared" ca="1" si="196"/>
        <v>17.596765989738252</v>
      </c>
      <c r="DS14" s="837">
        <f t="shared" ca="1" si="196"/>
        <v>18.819707255434334</v>
      </c>
      <c r="DT14" s="863"/>
      <c r="DU14" s="837">
        <f t="shared" ref="DU14" ca="1" si="197">IF(DU11="#N/A",#N/A,(INDIRECT(GC$5&amp;$EA10)/$GB10*100-100)*$FN10)</f>
        <v>-17.247237422447139</v>
      </c>
      <c r="DV14" s="837">
        <f t="shared" ref="DV14" ca="1" si="198">IF(DV11="#N/A",#N/A,(INDIRECT(GD$5&amp;$EA10)/$GB10*100-100)*$FN10)</f>
        <v>-17.882494786073202</v>
      </c>
      <c r="DW14" s="837">
        <f t="shared" ref="DW14" ca="1" si="199">IF(DW11="#N/A",#N/A,(INDIRECT(GE$5&amp;$EA10)/$GB10*100-100)*$FN10)</f>
        <v>-18.390700676974021</v>
      </c>
      <c r="DX14" s="858">
        <f t="shared" ref="DX14" ca="1" si="200">IF(DX11="#N/A",#N/A,(INDIRECT(GF$5&amp;$EA10)/$GB10*100-100)*$FN10)</f>
        <v>-16.929608740634123</v>
      </c>
      <c r="DY14" s="837">
        <f t="shared" ref="DY14" ca="1" si="201">IF(DY11="#N/A",#N/A,(INDIRECT(GG$5&amp;$EA10)/$GB10*100-100)*$FN10)</f>
        <v>-14.070950604316909</v>
      </c>
      <c r="DZ14" s="837">
        <f t="shared" ref="DZ14" ca="1" si="202">IF(DZ11="#N/A",#N/A,(INDIRECT(GH$5&amp;$EA10)/$GB10*100-100)*$FN10)</f>
        <v>-14.134476340679523</v>
      </c>
      <c r="EA14" s="837">
        <f t="shared" ref="EA14" ca="1" si="203">IF(EA11="#N/A",#N/A,(INDIRECT(GI$5&amp;$EA10)/$GB10*100-100)*$FN10)</f>
        <v>-13.118064558877849</v>
      </c>
      <c r="EB14" s="837">
        <f t="shared" ref="EB14" ca="1" si="204">IF(EB11="#N/A",#N/A,(INDIRECT(GJ$5&amp;$EA10)/$GB10*100-100)*$FN10)</f>
        <v>-11.1487667316371</v>
      </c>
      <c r="EC14" s="837">
        <f t="shared" ref="EC14" ca="1" si="205">IF(EC11="#N/A",#N/A,(INDIRECT(GK$5&amp;$EA10)/$GB10*100-100)*$FN10)</f>
        <v>-12.355755722526595</v>
      </c>
      <c r="ED14" s="837">
        <f t="shared" ref="ED14" ca="1" si="206">IF(ED11="#N/A",#N/A,(INDIRECT(GL$5&amp;$EA10)/$GB10*100-100)*$FN10)</f>
        <v>-12.228704249801385</v>
      </c>
      <c r="EE14" s="837">
        <f t="shared" ref="EE14" ca="1" si="207">IF(EE11="#N/A",#N/A,(INDIRECT(GM$5&amp;$EA10)/$GB10*100-100)*$FN10)</f>
        <v>-13.054538822515235</v>
      </c>
      <c r="EF14" s="837">
        <f t="shared" ref="EF14" ca="1" si="208">IF(EF11="#N/A",#N/A,(INDIRECT(GN$5&amp;$EA10)/$GB10*100-100)*$FN10)</f>
        <v>-12.991013086152641</v>
      </c>
      <c r="EG14" s="837">
        <f t="shared" ref="EG14" ca="1" si="209">IF(EG11="#N/A",#N/A,(INDIRECT(GO$5&amp;$EA10)/$GB10*100-100)*$FN10)</f>
        <v>-14.452105022492555</v>
      </c>
      <c r="EH14" s="837">
        <f t="shared" ref="EH14" ca="1" si="210">IF(EH11="#N/A",#N/A,(INDIRECT(GP$5&amp;$EA10)/$GB10*100-100)*$FN10)</f>
        <v>-15.849671222469837</v>
      </c>
      <c r="EI14" s="837">
        <f t="shared" ref="EI14" ca="1" si="211">IF(EI11="#N/A",#N/A,(INDIRECT(GQ$5&amp;$EA10)/$GB10*100-100)*$FN10)</f>
        <v>-16.167299904282871</v>
      </c>
      <c r="EJ14" s="837">
        <f t="shared" ref="EJ14" ca="1" si="212">IF(EJ11="#N/A",#N/A,(INDIRECT(GR$5&amp;$EA10)/$GB10*100-100)*$FN10)</f>
        <v>-16.548454322458497</v>
      </c>
      <c r="EK14" s="837">
        <f t="shared" ref="EK14" ca="1" si="213">IF(EK11="#N/A",#N/A,(INDIRECT(GS$5&amp;$EA10)/$GB10*100-100)*$FN10)</f>
        <v>-16.675505795183707</v>
      </c>
      <c r="EL14" s="837">
        <f t="shared" ref="EL14" ca="1" si="214">IF(EL11="#N/A",#N/A,(INDIRECT(GT$5&amp;$EA10)/$GB10*100-100)*$FN10)</f>
        <v>-15.786145486107241</v>
      </c>
      <c r="EM14" s="837">
        <f t="shared" ref="EM14" ca="1" si="215">IF(EM11="#N/A",#N/A,(INDIRECT(GU$5&amp;$EA10)/$GB10*100-100)*$FN10)</f>
        <v>-16.357877113370673</v>
      </c>
      <c r="EN14" s="837">
        <f t="shared" ref="EN14" ca="1" si="216">IF(EN11="#N/A",#N/A,(INDIRECT(GV$5&amp;$EA10)/$GB10*100-100)*$FN10)</f>
        <v>-15.277939595206405</v>
      </c>
      <c r="EO14" s="837">
        <f t="shared" ref="EO14" ca="1" si="217">IF(EO11="#N/A",#N/A,(INDIRECT(GW$5&amp;$EA10)/$GB10*100-100)*$FN10)</f>
        <v>-15.404991067931615</v>
      </c>
      <c r="EP14" s="837">
        <f t="shared" ref="EP14" ca="1" si="218">IF(EP11="#N/A",#N/A,(INDIRECT(GX$5&amp;$EA10)/$GB10*100-100)*$FN10)</f>
        <v>-15.150888122481195</v>
      </c>
      <c r="EQ14" s="837">
        <f t="shared" ref="EQ14" ca="1" si="219">IF(EQ11="#N/A",#N/A,(INDIRECT(GY$5&amp;$EA10)/$GB10*100-100)*$FN10)</f>
        <v>-15.277939595206405</v>
      </c>
      <c r="ER14" s="837">
        <f t="shared" ref="ER14" ca="1" si="220">IF(ER11="#N/A",#N/A,(INDIRECT(GZ$5&amp;$EA10)/$GB10*100-100)*$FN10)</f>
        <v>-12.673384404339609</v>
      </c>
      <c r="ES14" s="837">
        <f t="shared" ref="ES14" ca="1" si="221">IF(ES11="#N/A",#N/A,(INDIRECT(HA$5&amp;$EA10)/$GB10*100-100)*$FN10)</f>
        <v>-13.118064558877849</v>
      </c>
      <c r="ET14" s="837">
        <f t="shared" ref="ET14" ca="1" si="222">IF(ET11="#N/A",#N/A,(INDIRECT(HB$5&amp;$EA10)/$GB10*100-100)*$FN10)</f>
        <v>-14.452105022492555</v>
      </c>
      <c r="EU14" s="837">
        <f t="shared" ref="EU14" ca="1" si="223">IF(EU11="#N/A",#N/A,(INDIRECT(HC$5&amp;$EA10)/$GB10*100-100)*$FN10)</f>
        <v>-14.452105022492555</v>
      </c>
      <c r="EV14" s="837">
        <f t="shared" ref="EV14" ca="1" si="224">IF(EV11="#N/A",#N/A,(INDIRECT(HD$5&amp;$EA10)/$GB10*100-100)*$FN10)</f>
        <v>-13.880373395229105</v>
      </c>
      <c r="EW14" s="837">
        <f t="shared" ref="EW14" ca="1" si="225">IF(EW11="#N/A",#N/A,(INDIRECT(HE$5&amp;$EA10)/$GB10*100-100)*$FN10)</f>
        <v>-15.404991067931615</v>
      </c>
      <c r="EX14" s="837">
        <f t="shared" ref="EX14" ca="1" si="226">IF(EX11="#N/A",#N/A,(INDIRECT(HF$5&amp;$EA10)/$GB10*100-100)*$FN10)</f>
        <v>-14.706207967942973</v>
      </c>
      <c r="EY14" s="837">
        <f t="shared" ref="EY14" ca="1" si="227">IF(EY11="#N/A",#N/A,(INDIRECT(HG$5&amp;$EA10)/$GB10*100-100)*$FN10)</f>
        <v>-15.341465331569001</v>
      </c>
      <c r="EZ14" s="837">
        <f t="shared" ref="EZ14" ca="1" si="228">IF(EZ11="#N/A",#N/A,(INDIRECT(HH$5&amp;$EA10)/$GB10*100-100)*$FN10)</f>
        <v>-16.040248431557661</v>
      </c>
      <c r="FA14" s="837">
        <f t="shared" ref="FA14" ca="1" si="229">IF(FA11="#N/A",#N/A,(INDIRECT(HI$5&amp;$EA10)/$GB10*100-100)*$FN10)</f>
        <v>-15.341465331569001</v>
      </c>
      <c r="FB14" s="837">
        <f t="shared" ref="FB14" ca="1" si="230">IF(FB11="#N/A",#N/A,(INDIRECT(HJ$5&amp;$EA10)/$GB10*100-100)*$FN10)</f>
        <v>-15.595568277019437</v>
      </c>
      <c r="FC14" s="837">
        <f t="shared" ref="FC14" ca="1" si="231">IF(FC11="#N/A",#N/A,(INDIRECT(HK$5&amp;$EA10)/$GB10*100-100)*$FN10)</f>
        <v>-15.722619749744645</v>
      </c>
      <c r="FD14" s="837">
        <f t="shared" ref="FD14" ca="1" si="232">IF(FD11="#N/A",#N/A,(INDIRECT(HL$5&amp;$EA10)/$GB10*100-100)*$FN10)</f>
        <v>-14.579156495217763</v>
      </c>
      <c r="FE14" s="837">
        <f t="shared" ref="FE14" ca="1" si="233">IF(FE11="#N/A",#N/A,(INDIRECT(HM$5&amp;$EA10)/$GB10*100-100)*$FN10)</f>
        <v>-13.689796186141281</v>
      </c>
      <c r="FF14" s="837">
        <f t="shared" ref="FF14" ca="1" si="234">IF(FF11="#N/A",#N/A,(INDIRECT(HN$5&amp;$EA10)/$GB10*100-100)*$FN10)</f>
        <v>-13.308641767965655</v>
      </c>
      <c r="FG14" s="837">
        <f t="shared" ref="FG14" ca="1" si="235">IF(FG11="#N/A",#N/A,(INDIRECT(HO$5&amp;$EA10)/$GB10*100-100)*$FN10)</f>
        <v>-12.101652777076175</v>
      </c>
      <c r="FH14" s="837">
        <f t="shared" ref="FH14" ca="1" si="236">IF(FH11="#N/A",#N/A,(INDIRECT(HP$5&amp;$EA10)/$GB10*100-100)*$FN10)</f>
        <v>-12.101652777076175</v>
      </c>
      <c r="FI14" s="837">
        <f t="shared" ref="FI14" ca="1" si="237">IF(FI11="#N/A",#N/A,(INDIRECT(HQ$5&amp;$EA10)/$GB10*100-100)*$FN10)</f>
        <v>-12.101652777076175</v>
      </c>
      <c r="FJ14" s="837">
        <f t="shared" ref="FJ14" ca="1" si="238">IF(FJ11="#N/A",#N/A,(INDIRECT(HR$5&amp;$EA10)/$GB10*100-100)*$FN10)</f>
        <v>-10.06882921347283</v>
      </c>
      <c r="FK14" s="837">
        <f t="shared" ref="FK14" ca="1" si="239">IF(FK11="#N/A",#N/A,(INDIRECT(HS$5&amp;$EA10)/$GB10*100-100)*$FN10)</f>
        <v>-8.7983144862207379</v>
      </c>
      <c r="FL14" s="837">
        <f t="shared" ref="FL14" ca="1" si="240">IF(FL11="#N/A",#N/A,(INDIRECT(HT$5&amp;$EA10)/$GB10*100-100)*$FN10)</f>
        <v>-5.6220276680905092</v>
      </c>
      <c r="FM14" s="837">
        <f t="shared" ref="FM14" ca="1" si="241">IF(FM11="#N/A",#N/A,(INDIRECT(HU$5&amp;$EA10)/$GB10*100-100)*$FN10)</f>
        <v>-2.0645864317846532</v>
      </c>
      <c r="FN14" s="859">
        <f t="shared" ref="FN14" ca="1" si="242">IF(FN11="#N/A",#N/A,(INDIRECT(HV$5&amp;$EA10)/$GB10*100-100)*$FN10)</f>
        <v>7.591325495331243</v>
      </c>
      <c r="FO14" s="837">
        <f t="shared" ref="FO14" ca="1" si="243">IF(FO11="#N/A",#N/A,(INDIRECT(HW$5&amp;$EA10)/$GB10*100-100)*$FN10)</f>
        <v>8.2901085953199019</v>
      </c>
      <c r="FP14" s="837">
        <f t="shared" ref="FP14" ca="1" si="244">IF(FP11="#N/A",#N/A,(INDIRECT(HX$5&amp;$EA10)/$GB10*100-100)*$FN10)</f>
        <v>13.181590295240463</v>
      </c>
      <c r="FQ14" s="837">
        <f t="shared" ref="FQ14" ca="1" si="245">IF(FQ11="#N/A",#N/A,(INDIRECT(HY$5&amp;$EA10)/$GB10*100-100)*$FN10)</f>
        <v>18.581277886061859</v>
      </c>
      <c r="FR14" s="837">
        <f t="shared" ref="FR14" ca="1" si="246">IF(FR11="#N/A",#N/A,(INDIRECT(HZ$5&amp;$EA10)/$GB10*100-100)*$FN10)</f>
        <v>16.866083004271527</v>
      </c>
      <c r="FS14" s="837">
        <f t="shared" ref="FS14" ca="1" si="247">IF(FS11="#N/A",#N/A,(INDIRECT(IA$5&amp;$EA10)/$GB10*100-100)*$FN10)</f>
        <v>12.419281458889191</v>
      </c>
      <c r="FT14" s="837">
        <f t="shared" ref="FT14" ca="1" si="248">IF(FT11="#N/A",#N/A,(INDIRECT(IB$5&amp;$EA10)/$GB10*100-100)*$FN10)</f>
        <v>12.419281458889191</v>
      </c>
      <c r="FU14" s="837">
        <f t="shared" ref="FU14" ca="1" si="249">IF(FU11="#N/A",#N/A,(INDIRECT(IC$5&amp;$EA10)/$GB10*100-100)*$FN10)</f>
        <v>16.357877113370691</v>
      </c>
      <c r="FV14" s="837">
        <f t="shared" ref="FV14" ca="1" si="250">IF(FV11="#N/A",#N/A,(INDIRECT(ID$5&amp;$EA10)/$GB10*100-100)*$FN10)</f>
        <v>11.339343940724939</v>
      </c>
      <c r="FW14" s="837">
        <f t="shared" ref="FW14" ca="1" si="251">IF(FW11="#N/A",#N/A,(INDIRECT(IE$5&amp;$EA10)/$GB10*100-100)*$FN10)</f>
        <v>8.0360056498694838</v>
      </c>
      <c r="FX14" s="837">
        <f t="shared" ref="FX14" ca="1" si="252">IF(FX11="#N/A",#N/A,(INDIRECT(IF$5&amp;$EA10)/$GB10*100-100)*$FN10)</f>
        <v>8.2265828589573058</v>
      </c>
      <c r="FY14" s="837">
        <f t="shared" ref="FY14" ca="1" si="253">IF(FY11="#N/A",#N/A,(INDIRECT(IG$5&amp;$EA10)/$GB10*100-100)*$FN10)</f>
        <v>7.4642740226060331</v>
      </c>
      <c r="FZ14" s="837">
        <f t="shared" ref="FZ14" ca="1" si="254">IF(FZ11="#N/A",#N/A,(INDIRECT(IH$5&amp;$EA10)/$GB10*100-100)*$FN10)</f>
        <v>12.482807195251803</v>
      </c>
      <c r="GA14" s="837">
        <f t="shared" ref="GA14" ca="1" si="255">IF(GA11="#N/A",#N/A,(INDIRECT(II$5&amp;$EA10)/$GB10*100-100)*$FN10)</f>
        <v>12.927487349790045</v>
      </c>
      <c r="GB14" s="837">
        <f t="shared" ref="GB14" ca="1" si="256">IF(GB11="#N/A",#N/A,(INDIRECT(IJ$5&amp;$EA10)/$GB10*100-100)*$FN10)</f>
        <v>12.038127040713579</v>
      </c>
      <c r="GC14" s="863"/>
      <c r="GD14" s="837">
        <f ca="1">IF(GD11="#N/A",#N/A,(INDIRECT(GC$5&amp;$GJ10)/$IK10*100-100)*$HW10)</f>
        <v>-17.67403899014672</v>
      </c>
      <c r="GE14" s="837">
        <f t="shared" ref="GE14:IK14" ca="1" si="257">IF(GE11="#N/A",#N/A,(INDIRECT(GD$5&amp;$GJ10)/$IK10*100-100)*$HW10)</f>
        <v>-14.524210259229514</v>
      </c>
      <c r="GF14" s="837">
        <f t="shared" ca="1" si="257"/>
        <v>-11.024400558210349</v>
      </c>
      <c r="GG14" s="858">
        <f t="shared" ca="1" si="257"/>
        <v>-9.9744576479045985</v>
      </c>
      <c r="GH14" s="837">
        <f t="shared" ca="1" si="257"/>
        <v>-9.2744957077007655</v>
      </c>
      <c r="GI14" s="837">
        <f t="shared" ca="1" si="257"/>
        <v>-10.324438618006516</v>
      </c>
      <c r="GJ14" s="837">
        <f t="shared" ca="1" si="257"/>
        <v>-14.524210259229514</v>
      </c>
      <c r="GK14" s="837">
        <f t="shared" ca="1" si="257"/>
        <v>-12.774305408719931</v>
      </c>
      <c r="GL14" s="837">
        <f t="shared" ca="1" si="257"/>
        <v>-8.9245147375988498</v>
      </c>
      <c r="GM14" s="837">
        <f t="shared" ca="1" si="257"/>
        <v>-7.8745718272931002</v>
      </c>
      <c r="GN14" s="837">
        <f t="shared" ca="1" si="257"/>
        <v>-8.9245147375988498</v>
      </c>
      <c r="GO14" s="837">
        <f t="shared" ca="1" si="257"/>
        <v>-6.8246289169873497</v>
      </c>
      <c r="GP14" s="837">
        <f t="shared" ca="1" si="257"/>
        <v>-4.374762126273934</v>
      </c>
      <c r="GQ14" s="837">
        <f t="shared" ca="1" si="257"/>
        <v>-5.0747240664777671</v>
      </c>
      <c r="GR14" s="837">
        <f t="shared" ca="1" si="257"/>
        <v>-6.4746479468854332</v>
      </c>
      <c r="GS14" s="837">
        <f t="shared" ca="1" si="257"/>
        <v>-0.52497145515289745</v>
      </c>
      <c r="GT14" s="837">
        <f t="shared" ca="1" si="257"/>
        <v>1.574914365458602</v>
      </c>
      <c r="GU14" s="837">
        <f t="shared" ca="1" si="257"/>
        <v>-1.2249333953566852</v>
      </c>
      <c r="GV14" s="837">
        <f t="shared" ca="1" si="257"/>
        <v>2.2748763056624348</v>
      </c>
      <c r="GW14" s="837">
        <f t="shared" ca="1" si="257"/>
        <v>6.4746479468854332</v>
      </c>
      <c r="GX14" s="837">
        <f t="shared" ca="1" si="257"/>
        <v>7.1746098870893116</v>
      </c>
      <c r="GY14" s="837">
        <f t="shared" ca="1" si="257"/>
        <v>8.9245147375988036</v>
      </c>
      <c r="GZ14" s="837">
        <f t="shared" ca="1" si="257"/>
        <v>9.9744576479045985</v>
      </c>
      <c r="HA14" s="837">
        <f t="shared" ca="1" si="257"/>
        <v>7.5245908571911837</v>
      </c>
      <c r="HB14" s="837">
        <f t="shared" ca="1" si="257"/>
        <v>8.2245527973950168</v>
      </c>
      <c r="HC14" s="837">
        <f t="shared" ca="1" si="257"/>
        <v>9.9744576479045985</v>
      </c>
      <c r="HD14" s="837">
        <f t="shared" ca="1" si="257"/>
        <v>12.424324438617969</v>
      </c>
      <c r="HE14" s="837">
        <f t="shared" ca="1" si="257"/>
        <v>14.174229289127553</v>
      </c>
      <c r="HF14" s="837">
        <f t="shared" ca="1" si="257"/>
        <v>12.074343468516098</v>
      </c>
      <c r="HG14" s="837">
        <f t="shared" ca="1" si="257"/>
        <v>15.224172199433347</v>
      </c>
      <c r="HH14" s="837">
        <f t="shared" ca="1" si="257"/>
        <v>11.024400558210349</v>
      </c>
      <c r="HI14" s="837">
        <f t="shared" ca="1" si="257"/>
        <v>9.6244766778027273</v>
      </c>
      <c r="HJ14" s="837">
        <f t="shared" ca="1" si="257"/>
        <v>6.4746479468854332</v>
      </c>
      <c r="HK14" s="837">
        <f t="shared" ca="1" si="257"/>
        <v>2.2748763056624348</v>
      </c>
      <c r="HL14" s="837">
        <f t="shared" ca="1" si="257"/>
        <v>4.0247811561720175</v>
      </c>
      <c r="HM14" s="837">
        <f t="shared" ca="1" si="257"/>
        <v>8.5745337674969324</v>
      </c>
      <c r="HN14" s="837">
        <f t="shared" ca="1" si="257"/>
        <v>7.5245908571911837</v>
      </c>
      <c r="HO14" s="837">
        <f t="shared" ca="1" si="257"/>
        <v>11.024400558210349</v>
      </c>
      <c r="HP14" s="837">
        <f t="shared" ca="1" si="257"/>
        <v>9.9744576479045985</v>
      </c>
      <c r="HQ14" s="837">
        <f t="shared" ca="1" si="257"/>
        <v>9.2744957077007655</v>
      </c>
      <c r="HR14" s="837">
        <f t="shared" ca="1" si="257"/>
        <v>7.5245908571911837</v>
      </c>
      <c r="HS14" s="837">
        <f t="shared" ca="1" si="257"/>
        <v>12.424324438617969</v>
      </c>
      <c r="HT14" s="837">
        <f t="shared" ca="1" si="257"/>
        <v>12.074343468516098</v>
      </c>
      <c r="HU14" s="837">
        <f t="shared" ca="1" si="257"/>
        <v>11.374381528312265</v>
      </c>
      <c r="HV14" s="837">
        <f t="shared" ca="1" si="257"/>
        <v>14.874191229331386</v>
      </c>
      <c r="HW14" s="859">
        <f t="shared" ca="1" si="257"/>
        <v>14.524210259229514</v>
      </c>
      <c r="HX14" s="837">
        <f t="shared" ca="1" si="257"/>
        <v>13.474267348923764</v>
      </c>
      <c r="HY14" s="837">
        <f t="shared" ca="1" si="257"/>
        <v>12.074343468516098</v>
      </c>
      <c r="HZ14" s="837">
        <f t="shared" ca="1" si="257"/>
        <v>15.574153169535265</v>
      </c>
      <c r="IA14" s="837">
        <f t="shared" ca="1" si="257"/>
        <v>18.723981900452515</v>
      </c>
      <c r="IB14" s="837">
        <f t="shared" ca="1" si="257"/>
        <v>15.574153169535265</v>
      </c>
      <c r="IC14" s="837">
        <f t="shared" ca="1" si="257"/>
        <v>13.824248319025681</v>
      </c>
      <c r="ID14" s="837">
        <f t="shared" ca="1" si="257"/>
        <v>8.2245527973950168</v>
      </c>
      <c r="IE14" s="837">
        <f t="shared" ca="1" si="257"/>
        <v>9.2744957077007655</v>
      </c>
      <c r="IF14" s="837">
        <f t="shared" ca="1" si="257"/>
        <v>12.074343468516098</v>
      </c>
      <c r="IG14" s="837">
        <f t="shared" ca="1" si="257"/>
        <v>-2.6248572757643966</v>
      </c>
      <c r="IH14" s="837">
        <f t="shared" ca="1" si="257"/>
        <v>-10.674419588108432</v>
      </c>
      <c r="II14" s="837">
        <f t="shared" ca="1" si="257"/>
        <v>-14.524210259229514</v>
      </c>
      <c r="IJ14" s="837">
        <f t="shared" ca="1" si="257"/>
        <v>-15.924134139637136</v>
      </c>
      <c r="IK14" s="861">
        <f t="shared" ca="1" si="257"/>
        <v>-12.074343468516098</v>
      </c>
      <c r="IL14" s="805"/>
      <c r="IM14" s="806"/>
    </row>
    <row r="15" spans="1:247" ht="9" customHeight="1">
      <c r="A15" s="800"/>
      <c r="B15" s="857">
        <v>12</v>
      </c>
      <c r="C15" s="864">
        <f t="shared" ref="C15:O19" ca="1" si="258">$BJ15</f>
        <v>58.518510638297876</v>
      </c>
      <c r="D15" s="864">
        <f t="shared" ca="1" si="258"/>
        <v>58.518510638297876</v>
      </c>
      <c r="E15" s="864">
        <f t="shared" ca="1" si="258"/>
        <v>58.518510638297876</v>
      </c>
      <c r="F15" s="865">
        <f t="shared" ca="1" si="258"/>
        <v>58.518510638297876</v>
      </c>
      <c r="G15" s="864">
        <f t="shared" ca="1" si="258"/>
        <v>58.518510638297876</v>
      </c>
      <c r="H15" s="864">
        <f t="shared" ca="1" si="258"/>
        <v>58.518510638297876</v>
      </c>
      <c r="I15" s="864">
        <f t="shared" ca="1" si="258"/>
        <v>58.518510638297876</v>
      </c>
      <c r="J15" s="864">
        <f t="shared" ca="1" si="258"/>
        <v>58.518510638297876</v>
      </c>
      <c r="K15" s="864">
        <f t="shared" ca="1" si="258"/>
        <v>58.518510638297876</v>
      </c>
      <c r="L15" s="864">
        <f t="shared" ca="1" si="258"/>
        <v>58.518510638297876</v>
      </c>
      <c r="M15" s="864">
        <f t="shared" ref="M15:V19" ca="1" si="259">$BJ15</f>
        <v>58.518510638297876</v>
      </c>
      <c r="N15" s="864">
        <f t="shared" ca="1" si="259"/>
        <v>58.518510638297876</v>
      </c>
      <c r="O15" s="864">
        <f t="shared" ca="1" si="259"/>
        <v>58.518510638297876</v>
      </c>
      <c r="P15" s="864">
        <f t="shared" ca="1" si="259"/>
        <v>58.518510638297876</v>
      </c>
      <c r="Q15" s="864">
        <f t="shared" ca="1" si="259"/>
        <v>58.518510638297876</v>
      </c>
      <c r="R15" s="864">
        <f t="shared" ca="1" si="259"/>
        <v>58.518510638297876</v>
      </c>
      <c r="S15" s="864">
        <f t="shared" ca="1" si="259"/>
        <v>58.518510638297876</v>
      </c>
      <c r="T15" s="864">
        <f t="shared" ca="1" si="259"/>
        <v>58.518510638297876</v>
      </c>
      <c r="U15" s="864">
        <f t="shared" ca="1" si="259"/>
        <v>58.518510638297876</v>
      </c>
      <c r="V15" s="864">
        <f t="shared" ca="1" si="259"/>
        <v>58.518510638297876</v>
      </c>
      <c r="W15" s="864">
        <f t="shared" ref="W15:AF19" ca="1" si="260">$BJ15</f>
        <v>58.518510638297876</v>
      </c>
      <c r="X15" s="864">
        <f t="shared" ca="1" si="260"/>
        <v>58.518510638297876</v>
      </c>
      <c r="Y15" s="864">
        <f t="shared" ca="1" si="260"/>
        <v>58.518510638297876</v>
      </c>
      <c r="Z15" s="864">
        <f t="shared" ca="1" si="260"/>
        <v>58.518510638297876</v>
      </c>
      <c r="AA15" s="864">
        <f t="shared" ca="1" si="260"/>
        <v>58.518510638297876</v>
      </c>
      <c r="AB15" s="864">
        <f t="shared" ca="1" si="260"/>
        <v>58.518510638297876</v>
      </c>
      <c r="AC15" s="864">
        <f t="shared" ca="1" si="260"/>
        <v>58.518510638297876</v>
      </c>
      <c r="AD15" s="864">
        <f t="shared" ca="1" si="260"/>
        <v>58.518510638297876</v>
      </c>
      <c r="AE15" s="864">
        <f t="shared" ca="1" si="260"/>
        <v>58.518510638297876</v>
      </c>
      <c r="AF15" s="864">
        <f t="shared" ca="1" si="260"/>
        <v>58.518510638297876</v>
      </c>
      <c r="AG15" s="864">
        <f t="shared" ref="AG15:AP19" ca="1" si="261">$BJ15</f>
        <v>58.518510638297876</v>
      </c>
      <c r="AH15" s="864">
        <f t="shared" ca="1" si="261"/>
        <v>58.518510638297876</v>
      </c>
      <c r="AI15" s="864">
        <f t="shared" ca="1" si="261"/>
        <v>58.518510638297876</v>
      </c>
      <c r="AJ15" s="864">
        <f t="shared" ca="1" si="261"/>
        <v>58.518510638297876</v>
      </c>
      <c r="AK15" s="864">
        <f t="shared" ca="1" si="261"/>
        <v>58.518510638297876</v>
      </c>
      <c r="AL15" s="864">
        <f t="shared" ca="1" si="261"/>
        <v>58.518510638297876</v>
      </c>
      <c r="AM15" s="864">
        <f t="shared" ca="1" si="261"/>
        <v>58.518510638297876</v>
      </c>
      <c r="AN15" s="864">
        <f t="shared" ca="1" si="261"/>
        <v>58.518510638297876</v>
      </c>
      <c r="AO15" s="864">
        <f t="shared" ca="1" si="261"/>
        <v>58.518510638297876</v>
      </c>
      <c r="AP15" s="864">
        <f t="shared" ca="1" si="261"/>
        <v>58.518510638297876</v>
      </c>
      <c r="AQ15" s="864">
        <f t="shared" ref="AQ15:AZ19" ca="1" si="262">$BJ15</f>
        <v>58.518510638297876</v>
      </c>
      <c r="AR15" s="864">
        <f t="shared" ca="1" si="262"/>
        <v>58.518510638297876</v>
      </c>
      <c r="AS15" s="864">
        <f t="shared" ca="1" si="262"/>
        <v>58.518510638297876</v>
      </c>
      <c r="AT15" s="864">
        <f t="shared" ca="1" si="262"/>
        <v>58.518510638297876</v>
      </c>
      <c r="AU15" s="864">
        <f t="shared" ca="1" si="262"/>
        <v>58.518510638297876</v>
      </c>
      <c r="AV15" s="866">
        <f t="shared" ca="1" si="262"/>
        <v>58.518510638297876</v>
      </c>
      <c r="AW15" s="864">
        <f t="shared" ca="1" si="262"/>
        <v>58.518510638297876</v>
      </c>
      <c r="AX15" s="864">
        <f t="shared" ca="1" si="262"/>
        <v>58.518510638297876</v>
      </c>
      <c r="AY15" s="864">
        <f t="shared" ca="1" si="262"/>
        <v>58.518510638297876</v>
      </c>
      <c r="AZ15" s="864">
        <f t="shared" ca="1" si="262"/>
        <v>58.518510638297876</v>
      </c>
      <c r="BA15" s="864">
        <f t="shared" ref="BA15:BI19" ca="1" si="263">$BJ15</f>
        <v>58.518510638297876</v>
      </c>
      <c r="BB15" s="864">
        <f t="shared" ca="1" si="263"/>
        <v>58.518510638297876</v>
      </c>
      <c r="BC15" s="864">
        <f t="shared" ca="1" si="263"/>
        <v>58.518510638297876</v>
      </c>
      <c r="BD15" s="864">
        <f t="shared" ca="1" si="263"/>
        <v>58.518510638297876</v>
      </c>
      <c r="BE15" s="864">
        <f t="shared" ca="1" si="263"/>
        <v>58.518510638297876</v>
      </c>
      <c r="BF15" s="864">
        <f t="shared" ca="1" si="263"/>
        <v>58.518510638297876</v>
      </c>
      <c r="BG15" s="864">
        <f t="shared" ca="1" si="263"/>
        <v>58.518510638297876</v>
      </c>
      <c r="BH15" s="864">
        <f t="shared" ca="1" si="263"/>
        <v>58.518510638297876</v>
      </c>
      <c r="BI15" s="864">
        <f t="shared" ca="1" si="263"/>
        <v>58.518510638297876</v>
      </c>
      <c r="BJ15" s="837">
        <f ca="1">21*AV10</f>
        <v>58.518510638297876</v>
      </c>
      <c r="BK15" s="860"/>
      <c r="BL15" s="864">
        <f t="shared" ref="BL15:BX19" ca="1" si="264">$DS15</f>
        <v>13.796815712494777</v>
      </c>
      <c r="BM15" s="864">
        <f t="shared" ca="1" si="264"/>
        <v>13.796815712494777</v>
      </c>
      <c r="BN15" s="864">
        <f t="shared" ca="1" si="264"/>
        <v>13.796815712494777</v>
      </c>
      <c r="BO15" s="865">
        <f t="shared" ca="1" si="264"/>
        <v>13.796815712494777</v>
      </c>
      <c r="BP15" s="864">
        <f t="shared" ca="1" si="264"/>
        <v>13.796815712494777</v>
      </c>
      <c r="BQ15" s="864">
        <f t="shared" ca="1" si="264"/>
        <v>13.796815712494777</v>
      </c>
      <c r="BR15" s="864">
        <f t="shared" ca="1" si="264"/>
        <v>13.796815712494777</v>
      </c>
      <c r="BS15" s="864">
        <f t="shared" ca="1" si="264"/>
        <v>13.796815712494777</v>
      </c>
      <c r="BT15" s="864">
        <f t="shared" ca="1" si="264"/>
        <v>13.796815712494777</v>
      </c>
      <c r="BU15" s="864">
        <f t="shared" ca="1" si="264"/>
        <v>13.796815712494777</v>
      </c>
      <c r="BV15" s="864">
        <f t="shared" ref="BV15:CE19" ca="1" si="265">$DS15</f>
        <v>13.796815712494777</v>
      </c>
      <c r="BW15" s="864">
        <f t="shared" ca="1" si="265"/>
        <v>13.796815712494777</v>
      </c>
      <c r="BX15" s="864">
        <f t="shared" ca="1" si="265"/>
        <v>13.796815712494777</v>
      </c>
      <c r="BY15" s="864">
        <f t="shared" ca="1" si="265"/>
        <v>13.796815712494777</v>
      </c>
      <c r="BZ15" s="864">
        <f t="shared" ca="1" si="265"/>
        <v>13.796815712494777</v>
      </c>
      <c r="CA15" s="864">
        <f t="shared" ca="1" si="265"/>
        <v>13.796815712494777</v>
      </c>
      <c r="CB15" s="864">
        <f t="shared" ca="1" si="265"/>
        <v>13.796815712494777</v>
      </c>
      <c r="CC15" s="864">
        <f t="shared" ca="1" si="265"/>
        <v>13.796815712494777</v>
      </c>
      <c r="CD15" s="864">
        <f t="shared" ca="1" si="265"/>
        <v>13.796815712494777</v>
      </c>
      <c r="CE15" s="864">
        <f t="shared" ca="1" si="265"/>
        <v>13.796815712494777</v>
      </c>
      <c r="CF15" s="864">
        <f t="shared" ref="CF15:CO19" ca="1" si="266">$DS15</f>
        <v>13.796815712494777</v>
      </c>
      <c r="CG15" s="864">
        <f t="shared" ca="1" si="266"/>
        <v>13.796815712494777</v>
      </c>
      <c r="CH15" s="864">
        <f t="shared" ca="1" si="266"/>
        <v>13.796815712494777</v>
      </c>
      <c r="CI15" s="864">
        <f t="shared" ca="1" si="266"/>
        <v>13.796815712494777</v>
      </c>
      <c r="CJ15" s="864">
        <f t="shared" ca="1" si="266"/>
        <v>13.796815712494777</v>
      </c>
      <c r="CK15" s="864">
        <f t="shared" ca="1" si="266"/>
        <v>13.796815712494777</v>
      </c>
      <c r="CL15" s="864">
        <f t="shared" ca="1" si="266"/>
        <v>13.796815712494777</v>
      </c>
      <c r="CM15" s="864">
        <f t="shared" ca="1" si="266"/>
        <v>13.796815712494777</v>
      </c>
      <c r="CN15" s="864">
        <f t="shared" ca="1" si="266"/>
        <v>13.796815712494777</v>
      </c>
      <c r="CO15" s="864">
        <f t="shared" ca="1" si="266"/>
        <v>13.796815712494777</v>
      </c>
      <c r="CP15" s="864">
        <f t="shared" ref="CP15:CY19" ca="1" si="267">$DS15</f>
        <v>13.796815712494777</v>
      </c>
      <c r="CQ15" s="864">
        <f t="shared" ca="1" si="267"/>
        <v>13.796815712494777</v>
      </c>
      <c r="CR15" s="864">
        <f t="shared" ca="1" si="267"/>
        <v>13.796815712494777</v>
      </c>
      <c r="CS15" s="864">
        <f t="shared" ca="1" si="267"/>
        <v>13.796815712494777</v>
      </c>
      <c r="CT15" s="864">
        <f t="shared" ca="1" si="267"/>
        <v>13.796815712494777</v>
      </c>
      <c r="CU15" s="864">
        <f t="shared" ca="1" si="267"/>
        <v>13.796815712494777</v>
      </c>
      <c r="CV15" s="864">
        <f t="shared" ca="1" si="267"/>
        <v>13.796815712494777</v>
      </c>
      <c r="CW15" s="864">
        <f t="shared" ca="1" si="267"/>
        <v>13.796815712494777</v>
      </c>
      <c r="CX15" s="864">
        <f t="shared" ca="1" si="267"/>
        <v>13.796815712494777</v>
      </c>
      <c r="CY15" s="864">
        <f t="shared" ca="1" si="267"/>
        <v>13.796815712494777</v>
      </c>
      <c r="CZ15" s="864">
        <f t="shared" ref="CZ15:DI19" ca="1" si="268">$DS15</f>
        <v>13.796815712494777</v>
      </c>
      <c r="DA15" s="864">
        <f t="shared" ca="1" si="268"/>
        <v>13.796815712494777</v>
      </c>
      <c r="DB15" s="864">
        <f t="shared" ca="1" si="268"/>
        <v>13.796815712494777</v>
      </c>
      <c r="DC15" s="864">
        <f t="shared" ca="1" si="268"/>
        <v>13.796815712494777</v>
      </c>
      <c r="DD15" s="864">
        <f t="shared" ca="1" si="268"/>
        <v>13.796815712494777</v>
      </c>
      <c r="DE15" s="866">
        <f t="shared" ca="1" si="268"/>
        <v>13.796815712494777</v>
      </c>
      <c r="DF15" s="864">
        <f t="shared" ca="1" si="268"/>
        <v>13.796815712494777</v>
      </c>
      <c r="DG15" s="864">
        <f t="shared" ca="1" si="268"/>
        <v>13.796815712494777</v>
      </c>
      <c r="DH15" s="864">
        <f t="shared" ca="1" si="268"/>
        <v>13.796815712494777</v>
      </c>
      <c r="DI15" s="864">
        <f t="shared" ca="1" si="268"/>
        <v>13.796815712494777</v>
      </c>
      <c r="DJ15" s="864">
        <f t="shared" ref="DJ15:DR19" ca="1" si="269">$DS15</f>
        <v>13.796815712494777</v>
      </c>
      <c r="DK15" s="864">
        <f t="shared" ca="1" si="269"/>
        <v>13.796815712494777</v>
      </c>
      <c r="DL15" s="864">
        <f t="shared" ca="1" si="269"/>
        <v>13.796815712494777</v>
      </c>
      <c r="DM15" s="864">
        <f t="shared" ca="1" si="269"/>
        <v>13.796815712494777</v>
      </c>
      <c r="DN15" s="864">
        <f t="shared" ca="1" si="269"/>
        <v>13.796815712494777</v>
      </c>
      <c r="DO15" s="864">
        <f t="shared" ca="1" si="269"/>
        <v>13.796815712494777</v>
      </c>
      <c r="DP15" s="864">
        <f t="shared" ca="1" si="269"/>
        <v>13.796815712494777</v>
      </c>
      <c r="DQ15" s="864">
        <f t="shared" ca="1" si="269"/>
        <v>13.796815712494777</v>
      </c>
      <c r="DR15" s="864">
        <f t="shared" ca="1" si="269"/>
        <v>13.796815712494777</v>
      </c>
      <c r="DS15" s="837">
        <f ca="1">21*DE10</f>
        <v>13.796815712494777</v>
      </c>
      <c r="DT15" s="860"/>
      <c r="DU15" s="864">
        <f t="shared" ref="DU15:EJ19" ca="1" si="270">$GB15</f>
        <v>25.380119820269599</v>
      </c>
      <c r="DV15" s="864">
        <f t="shared" ca="1" si="270"/>
        <v>25.380119820269599</v>
      </c>
      <c r="DW15" s="864">
        <f t="shared" ca="1" si="270"/>
        <v>25.380119820269599</v>
      </c>
      <c r="DX15" s="865">
        <f t="shared" ca="1" si="270"/>
        <v>25.380119820269599</v>
      </c>
      <c r="DY15" s="864">
        <f t="shared" ca="1" si="270"/>
        <v>25.380119820269599</v>
      </c>
      <c r="DZ15" s="864">
        <f t="shared" ca="1" si="270"/>
        <v>25.380119820269599</v>
      </c>
      <c r="EA15" s="864">
        <f t="shared" ca="1" si="270"/>
        <v>25.380119820269599</v>
      </c>
      <c r="EB15" s="864">
        <f t="shared" ca="1" si="270"/>
        <v>25.380119820269599</v>
      </c>
      <c r="EC15" s="864">
        <f t="shared" ca="1" si="270"/>
        <v>25.380119820269599</v>
      </c>
      <c r="ED15" s="864">
        <f t="shared" ca="1" si="270"/>
        <v>25.380119820269599</v>
      </c>
      <c r="EE15" s="864">
        <f t="shared" ca="1" si="270"/>
        <v>25.380119820269599</v>
      </c>
      <c r="EF15" s="864">
        <f t="shared" ca="1" si="270"/>
        <v>25.380119820269599</v>
      </c>
      <c r="EG15" s="864">
        <f t="shared" ca="1" si="270"/>
        <v>25.380119820269599</v>
      </c>
      <c r="EH15" s="864">
        <f t="shared" ca="1" si="270"/>
        <v>25.380119820269599</v>
      </c>
      <c r="EI15" s="864">
        <f t="shared" ca="1" si="270"/>
        <v>25.380119820269599</v>
      </c>
      <c r="EJ15" s="864">
        <f t="shared" ca="1" si="270"/>
        <v>25.380119820269599</v>
      </c>
      <c r="EK15" s="864">
        <f t="shared" ref="EK15:EZ19" ca="1" si="271">$GB15</f>
        <v>25.380119820269599</v>
      </c>
      <c r="EL15" s="864">
        <f t="shared" ca="1" si="271"/>
        <v>25.380119820269599</v>
      </c>
      <c r="EM15" s="864">
        <f t="shared" ca="1" si="271"/>
        <v>25.380119820269599</v>
      </c>
      <c r="EN15" s="864">
        <f t="shared" ca="1" si="271"/>
        <v>25.380119820269599</v>
      </c>
      <c r="EO15" s="864">
        <f t="shared" ca="1" si="271"/>
        <v>25.380119820269599</v>
      </c>
      <c r="EP15" s="864">
        <f t="shared" ca="1" si="271"/>
        <v>25.380119820269599</v>
      </c>
      <c r="EQ15" s="864">
        <f t="shared" ca="1" si="271"/>
        <v>25.380119820269599</v>
      </c>
      <c r="ER15" s="864">
        <f t="shared" ca="1" si="271"/>
        <v>25.380119820269599</v>
      </c>
      <c r="ES15" s="864">
        <f t="shared" ca="1" si="271"/>
        <v>25.380119820269599</v>
      </c>
      <c r="ET15" s="864">
        <f t="shared" ca="1" si="271"/>
        <v>25.380119820269599</v>
      </c>
      <c r="EU15" s="864">
        <f t="shared" ca="1" si="271"/>
        <v>25.380119820269599</v>
      </c>
      <c r="EV15" s="864">
        <f t="shared" ca="1" si="271"/>
        <v>25.380119820269599</v>
      </c>
      <c r="EW15" s="864">
        <f t="shared" ca="1" si="271"/>
        <v>25.380119820269599</v>
      </c>
      <c r="EX15" s="864">
        <f t="shared" ca="1" si="271"/>
        <v>25.380119820269599</v>
      </c>
      <c r="EY15" s="864">
        <f t="shared" ca="1" si="271"/>
        <v>25.380119820269599</v>
      </c>
      <c r="EZ15" s="864">
        <f t="shared" ca="1" si="271"/>
        <v>25.380119820269599</v>
      </c>
      <c r="FA15" s="864">
        <f t="shared" ref="FA15:FP19" ca="1" si="272">$GB15</f>
        <v>25.380119820269599</v>
      </c>
      <c r="FB15" s="864">
        <f t="shared" ca="1" si="272"/>
        <v>25.380119820269599</v>
      </c>
      <c r="FC15" s="864">
        <f t="shared" ca="1" si="272"/>
        <v>25.380119820269599</v>
      </c>
      <c r="FD15" s="864">
        <f t="shared" ca="1" si="272"/>
        <v>25.380119820269599</v>
      </c>
      <c r="FE15" s="864">
        <f t="shared" ca="1" si="272"/>
        <v>25.380119820269599</v>
      </c>
      <c r="FF15" s="864">
        <f t="shared" ca="1" si="272"/>
        <v>25.380119820269599</v>
      </c>
      <c r="FG15" s="864">
        <f t="shared" ca="1" si="272"/>
        <v>25.380119820269599</v>
      </c>
      <c r="FH15" s="864">
        <f t="shared" ca="1" si="272"/>
        <v>25.380119820269599</v>
      </c>
      <c r="FI15" s="864">
        <f t="shared" ca="1" si="272"/>
        <v>25.380119820269599</v>
      </c>
      <c r="FJ15" s="864">
        <f t="shared" ca="1" si="272"/>
        <v>25.380119820269599</v>
      </c>
      <c r="FK15" s="864">
        <f t="shared" ca="1" si="272"/>
        <v>25.380119820269599</v>
      </c>
      <c r="FL15" s="864">
        <f t="shared" ca="1" si="272"/>
        <v>25.380119820269599</v>
      </c>
      <c r="FM15" s="864">
        <f t="shared" ca="1" si="272"/>
        <v>25.380119820269599</v>
      </c>
      <c r="FN15" s="866">
        <f t="shared" ca="1" si="272"/>
        <v>25.380119820269599</v>
      </c>
      <c r="FO15" s="864">
        <f t="shared" ca="1" si="272"/>
        <v>25.380119820269599</v>
      </c>
      <c r="FP15" s="864">
        <f t="shared" ca="1" si="272"/>
        <v>25.380119820269599</v>
      </c>
      <c r="FQ15" s="864">
        <f t="shared" ref="FQ15:GA19" ca="1" si="273">$GB15</f>
        <v>25.380119820269599</v>
      </c>
      <c r="FR15" s="864">
        <f t="shared" ca="1" si="273"/>
        <v>25.380119820269599</v>
      </c>
      <c r="FS15" s="864">
        <f t="shared" ca="1" si="273"/>
        <v>25.380119820269599</v>
      </c>
      <c r="FT15" s="864">
        <f t="shared" ca="1" si="273"/>
        <v>25.380119820269599</v>
      </c>
      <c r="FU15" s="864">
        <f t="shared" ca="1" si="273"/>
        <v>25.380119820269599</v>
      </c>
      <c r="FV15" s="864">
        <f t="shared" ca="1" si="273"/>
        <v>25.380119820269599</v>
      </c>
      <c r="FW15" s="864">
        <f t="shared" ca="1" si="273"/>
        <v>25.380119820269599</v>
      </c>
      <c r="FX15" s="864">
        <f t="shared" ca="1" si="273"/>
        <v>25.380119820269599</v>
      </c>
      <c r="FY15" s="864">
        <f t="shared" ca="1" si="273"/>
        <v>25.380119820269599</v>
      </c>
      <c r="FZ15" s="864">
        <f t="shared" ca="1" si="273"/>
        <v>25.380119820269599</v>
      </c>
      <c r="GA15" s="864">
        <f t="shared" ca="1" si="273"/>
        <v>25.380119820269599</v>
      </c>
      <c r="GB15" s="837">
        <f ca="1">21*FN10</f>
        <v>25.380119820269599</v>
      </c>
      <c r="GC15" s="860"/>
      <c r="GD15" s="864">
        <f t="shared" ref="GD15:GM19" ca="1" si="274">$IK15</f>
        <v>66.844615384615381</v>
      </c>
      <c r="GE15" s="864">
        <f t="shared" ca="1" si="274"/>
        <v>66.844615384615381</v>
      </c>
      <c r="GF15" s="864">
        <f t="shared" ca="1" si="274"/>
        <v>66.844615384615381</v>
      </c>
      <c r="GG15" s="865">
        <f t="shared" ca="1" si="274"/>
        <v>66.844615384615381</v>
      </c>
      <c r="GH15" s="864">
        <f t="shared" ca="1" si="274"/>
        <v>66.844615384615381</v>
      </c>
      <c r="GI15" s="864">
        <f t="shared" ca="1" si="274"/>
        <v>66.844615384615381</v>
      </c>
      <c r="GJ15" s="864">
        <f t="shared" ca="1" si="274"/>
        <v>66.844615384615381</v>
      </c>
      <c r="GK15" s="864">
        <f t="shared" ca="1" si="274"/>
        <v>66.844615384615381</v>
      </c>
      <c r="GL15" s="864">
        <f t="shared" ca="1" si="274"/>
        <v>66.844615384615381</v>
      </c>
      <c r="GM15" s="864">
        <f t="shared" ca="1" si="274"/>
        <v>66.844615384615381</v>
      </c>
      <c r="GN15" s="864">
        <f t="shared" ref="GN15:GW19" ca="1" si="275">$IK15</f>
        <v>66.844615384615381</v>
      </c>
      <c r="GO15" s="864">
        <f t="shared" ca="1" si="275"/>
        <v>66.844615384615381</v>
      </c>
      <c r="GP15" s="864">
        <f t="shared" ca="1" si="275"/>
        <v>66.844615384615381</v>
      </c>
      <c r="GQ15" s="864">
        <f t="shared" ca="1" si="275"/>
        <v>66.844615384615381</v>
      </c>
      <c r="GR15" s="864">
        <f t="shared" ca="1" si="275"/>
        <v>66.844615384615381</v>
      </c>
      <c r="GS15" s="864">
        <f t="shared" ca="1" si="275"/>
        <v>66.844615384615381</v>
      </c>
      <c r="GT15" s="864">
        <f t="shared" ca="1" si="275"/>
        <v>66.844615384615381</v>
      </c>
      <c r="GU15" s="864">
        <f t="shared" ca="1" si="275"/>
        <v>66.844615384615381</v>
      </c>
      <c r="GV15" s="864">
        <f t="shared" ca="1" si="275"/>
        <v>66.844615384615381</v>
      </c>
      <c r="GW15" s="864">
        <f t="shared" ca="1" si="275"/>
        <v>66.844615384615381</v>
      </c>
      <c r="GX15" s="864">
        <f t="shared" ref="GX15:HG19" ca="1" si="276">$IK15</f>
        <v>66.844615384615381</v>
      </c>
      <c r="GY15" s="864">
        <f t="shared" ca="1" si="276"/>
        <v>66.844615384615381</v>
      </c>
      <c r="GZ15" s="864">
        <f t="shared" ca="1" si="276"/>
        <v>66.844615384615381</v>
      </c>
      <c r="HA15" s="864">
        <f t="shared" ca="1" si="276"/>
        <v>66.844615384615381</v>
      </c>
      <c r="HB15" s="864">
        <f t="shared" ca="1" si="276"/>
        <v>66.844615384615381</v>
      </c>
      <c r="HC15" s="864">
        <f t="shared" ca="1" si="276"/>
        <v>66.844615384615381</v>
      </c>
      <c r="HD15" s="864">
        <f t="shared" ca="1" si="276"/>
        <v>66.844615384615381</v>
      </c>
      <c r="HE15" s="864">
        <f t="shared" ca="1" si="276"/>
        <v>66.844615384615381</v>
      </c>
      <c r="HF15" s="864">
        <f t="shared" ca="1" si="276"/>
        <v>66.844615384615381</v>
      </c>
      <c r="HG15" s="864">
        <f t="shared" ca="1" si="276"/>
        <v>66.844615384615381</v>
      </c>
      <c r="HH15" s="864">
        <f t="shared" ref="HH15:HQ19" ca="1" si="277">$IK15</f>
        <v>66.844615384615381</v>
      </c>
      <c r="HI15" s="864">
        <f t="shared" ca="1" si="277"/>
        <v>66.844615384615381</v>
      </c>
      <c r="HJ15" s="864">
        <f t="shared" ca="1" si="277"/>
        <v>66.844615384615381</v>
      </c>
      <c r="HK15" s="864">
        <f t="shared" ca="1" si="277"/>
        <v>66.844615384615381</v>
      </c>
      <c r="HL15" s="864">
        <f t="shared" ca="1" si="277"/>
        <v>66.844615384615381</v>
      </c>
      <c r="HM15" s="864">
        <f t="shared" ca="1" si="277"/>
        <v>66.844615384615381</v>
      </c>
      <c r="HN15" s="864">
        <f t="shared" ca="1" si="277"/>
        <v>66.844615384615381</v>
      </c>
      <c r="HO15" s="864">
        <f t="shared" ca="1" si="277"/>
        <v>66.844615384615381</v>
      </c>
      <c r="HP15" s="864">
        <f t="shared" ca="1" si="277"/>
        <v>66.844615384615381</v>
      </c>
      <c r="HQ15" s="864">
        <f t="shared" ca="1" si="277"/>
        <v>66.844615384615381</v>
      </c>
      <c r="HR15" s="864">
        <f t="shared" ref="HR15:IA19" ca="1" si="278">$IK15</f>
        <v>66.844615384615381</v>
      </c>
      <c r="HS15" s="864">
        <f t="shared" ca="1" si="278"/>
        <v>66.844615384615381</v>
      </c>
      <c r="HT15" s="864">
        <f t="shared" ca="1" si="278"/>
        <v>66.844615384615381</v>
      </c>
      <c r="HU15" s="864">
        <f t="shared" ca="1" si="278"/>
        <v>66.844615384615381</v>
      </c>
      <c r="HV15" s="864">
        <f t="shared" ca="1" si="278"/>
        <v>66.844615384615381</v>
      </c>
      <c r="HW15" s="866">
        <f t="shared" ca="1" si="278"/>
        <v>66.844615384615381</v>
      </c>
      <c r="HX15" s="864">
        <f t="shared" ca="1" si="278"/>
        <v>66.844615384615381</v>
      </c>
      <c r="HY15" s="864">
        <f t="shared" ca="1" si="278"/>
        <v>66.844615384615381</v>
      </c>
      <c r="HZ15" s="864">
        <f t="shared" ca="1" si="278"/>
        <v>66.844615384615381</v>
      </c>
      <c r="IA15" s="864">
        <f t="shared" ca="1" si="278"/>
        <v>66.844615384615381</v>
      </c>
      <c r="IB15" s="864">
        <f t="shared" ref="IB15:IJ19" ca="1" si="279">$IK15</f>
        <v>66.844615384615381</v>
      </c>
      <c r="IC15" s="864">
        <f t="shared" ca="1" si="279"/>
        <v>66.844615384615381</v>
      </c>
      <c r="ID15" s="864">
        <f t="shared" ca="1" si="279"/>
        <v>66.844615384615381</v>
      </c>
      <c r="IE15" s="864">
        <f t="shared" ca="1" si="279"/>
        <v>66.844615384615381</v>
      </c>
      <c r="IF15" s="864">
        <f t="shared" ca="1" si="279"/>
        <v>66.844615384615381</v>
      </c>
      <c r="IG15" s="864">
        <f t="shared" ca="1" si="279"/>
        <v>66.844615384615381</v>
      </c>
      <c r="IH15" s="864">
        <f t="shared" ca="1" si="279"/>
        <v>66.844615384615381</v>
      </c>
      <c r="II15" s="864">
        <f t="shared" ca="1" si="279"/>
        <v>66.844615384615381</v>
      </c>
      <c r="IJ15" s="864">
        <f t="shared" ca="1" si="279"/>
        <v>66.844615384615381</v>
      </c>
      <c r="IK15" s="867">
        <f ca="1">21*HW10</f>
        <v>66.844615384615381</v>
      </c>
      <c r="IL15" s="805"/>
      <c r="IM15" s="806"/>
    </row>
    <row r="16" spans="1:247" ht="9" customHeight="1">
      <c r="A16" s="800"/>
      <c r="B16" s="857">
        <f>B15+1</f>
        <v>13</v>
      </c>
      <c r="C16" s="864">
        <f t="shared" ca="1" si="258"/>
        <v>27.865957446808515</v>
      </c>
      <c r="D16" s="864">
        <f t="shared" ca="1" si="258"/>
        <v>27.865957446808515</v>
      </c>
      <c r="E16" s="864">
        <f t="shared" ca="1" si="258"/>
        <v>27.865957446808515</v>
      </c>
      <c r="F16" s="865">
        <f t="shared" ca="1" si="258"/>
        <v>27.865957446808515</v>
      </c>
      <c r="G16" s="864">
        <f t="shared" ca="1" si="258"/>
        <v>27.865957446808515</v>
      </c>
      <c r="H16" s="864">
        <f t="shared" ca="1" si="258"/>
        <v>27.865957446808515</v>
      </c>
      <c r="I16" s="864">
        <f t="shared" ca="1" si="258"/>
        <v>27.865957446808515</v>
      </c>
      <c r="J16" s="864">
        <f t="shared" ca="1" si="258"/>
        <v>27.865957446808515</v>
      </c>
      <c r="K16" s="864">
        <f t="shared" ca="1" si="258"/>
        <v>27.865957446808515</v>
      </c>
      <c r="L16" s="864">
        <f t="shared" ca="1" si="258"/>
        <v>27.865957446808515</v>
      </c>
      <c r="M16" s="864">
        <f t="shared" ca="1" si="258"/>
        <v>27.865957446808515</v>
      </c>
      <c r="N16" s="864">
        <f t="shared" ca="1" si="258"/>
        <v>27.865957446808515</v>
      </c>
      <c r="O16" s="864">
        <f t="shared" ca="1" si="258"/>
        <v>27.865957446808515</v>
      </c>
      <c r="P16" s="864">
        <f t="shared" ca="1" si="259"/>
        <v>27.865957446808515</v>
      </c>
      <c r="Q16" s="864">
        <f t="shared" ca="1" si="259"/>
        <v>27.865957446808515</v>
      </c>
      <c r="R16" s="864">
        <f t="shared" ca="1" si="259"/>
        <v>27.865957446808515</v>
      </c>
      <c r="S16" s="864">
        <f t="shared" ca="1" si="259"/>
        <v>27.865957446808515</v>
      </c>
      <c r="T16" s="864">
        <f t="shared" ca="1" si="259"/>
        <v>27.865957446808515</v>
      </c>
      <c r="U16" s="864">
        <f t="shared" ca="1" si="259"/>
        <v>27.865957446808515</v>
      </c>
      <c r="V16" s="864">
        <f t="shared" ca="1" si="259"/>
        <v>27.865957446808515</v>
      </c>
      <c r="W16" s="864">
        <f t="shared" ca="1" si="260"/>
        <v>27.865957446808515</v>
      </c>
      <c r="X16" s="864">
        <f t="shared" ca="1" si="260"/>
        <v>27.865957446808515</v>
      </c>
      <c r="Y16" s="864">
        <f t="shared" ca="1" si="260"/>
        <v>27.865957446808515</v>
      </c>
      <c r="Z16" s="864">
        <f t="shared" ca="1" si="260"/>
        <v>27.865957446808515</v>
      </c>
      <c r="AA16" s="864">
        <f t="shared" ca="1" si="260"/>
        <v>27.865957446808515</v>
      </c>
      <c r="AB16" s="864">
        <f t="shared" ca="1" si="260"/>
        <v>27.865957446808515</v>
      </c>
      <c r="AC16" s="864">
        <f t="shared" ca="1" si="260"/>
        <v>27.865957446808515</v>
      </c>
      <c r="AD16" s="864">
        <f t="shared" ca="1" si="260"/>
        <v>27.865957446808515</v>
      </c>
      <c r="AE16" s="864">
        <f t="shared" ca="1" si="260"/>
        <v>27.865957446808515</v>
      </c>
      <c r="AF16" s="864">
        <f t="shared" ca="1" si="260"/>
        <v>27.865957446808515</v>
      </c>
      <c r="AG16" s="864">
        <f t="shared" ca="1" si="261"/>
        <v>27.865957446808515</v>
      </c>
      <c r="AH16" s="864">
        <f t="shared" ca="1" si="261"/>
        <v>27.865957446808515</v>
      </c>
      <c r="AI16" s="864">
        <f t="shared" ca="1" si="261"/>
        <v>27.865957446808515</v>
      </c>
      <c r="AJ16" s="864">
        <f t="shared" ca="1" si="261"/>
        <v>27.865957446808515</v>
      </c>
      <c r="AK16" s="864">
        <f t="shared" ca="1" si="261"/>
        <v>27.865957446808515</v>
      </c>
      <c r="AL16" s="864">
        <f t="shared" ca="1" si="261"/>
        <v>27.865957446808515</v>
      </c>
      <c r="AM16" s="864">
        <f t="shared" ca="1" si="261"/>
        <v>27.865957446808515</v>
      </c>
      <c r="AN16" s="864">
        <f t="shared" ca="1" si="261"/>
        <v>27.865957446808515</v>
      </c>
      <c r="AO16" s="864">
        <f t="shared" ca="1" si="261"/>
        <v>27.865957446808515</v>
      </c>
      <c r="AP16" s="864">
        <f t="shared" ca="1" si="261"/>
        <v>27.865957446808515</v>
      </c>
      <c r="AQ16" s="864">
        <f t="shared" ca="1" si="262"/>
        <v>27.865957446808515</v>
      </c>
      <c r="AR16" s="864">
        <f t="shared" ca="1" si="262"/>
        <v>27.865957446808515</v>
      </c>
      <c r="AS16" s="864">
        <f t="shared" ca="1" si="262"/>
        <v>27.865957446808515</v>
      </c>
      <c r="AT16" s="864">
        <f t="shared" ca="1" si="262"/>
        <v>27.865957446808515</v>
      </c>
      <c r="AU16" s="864">
        <f t="shared" ca="1" si="262"/>
        <v>27.865957446808515</v>
      </c>
      <c r="AV16" s="866">
        <f t="shared" ca="1" si="262"/>
        <v>27.865957446808515</v>
      </c>
      <c r="AW16" s="864">
        <f t="shared" ca="1" si="262"/>
        <v>27.865957446808515</v>
      </c>
      <c r="AX16" s="864">
        <f t="shared" ca="1" si="262"/>
        <v>27.865957446808515</v>
      </c>
      <c r="AY16" s="864">
        <f t="shared" ca="1" si="262"/>
        <v>27.865957446808515</v>
      </c>
      <c r="AZ16" s="864">
        <f t="shared" ca="1" si="262"/>
        <v>27.865957446808515</v>
      </c>
      <c r="BA16" s="864">
        <f t="shared" ca="1" si="263"/>
        <v>27.865957446808515</v>
      </c>
      <c r="BB16" s="864">
        <f t="shared" ca="1" si="263"/>
        <v>27.865957446808515</v>
      </c>
      <c r="BC16" s="864">
        <f t="shared" ca="1" si="263"/>
        <v>27.865957446808515</v>
      </c>
      <c r="BD16" s="864">
        <f t="shared" ca="1" si="263"/>
        <v>27.865957446808515</v>
      </c>
      <c r="BE16" s="864">
        <f t="shared" ca="1" si="263"/>
        <v>27.865957446808515</v>
      </c>
      <c r="BF16" s="864">
        <f t="shared" ca="1" si="263"/>
        <v>27.865957446808515</v>
      </c>
      <c r="BG16" s="864">
        <f t="shared" ca="1" si="263"/>
        <v>27.865957446808515</v>
      </c>
      <c r="BH16" s="864">
        <f t="shared" ca="1" si="263"/>
        <v>27.865957446808515</v>
      </c>
      <c r="BI16" s="864">
        <f t="shared" ca="1" si="263"/>
        <v>27.865957446808515</v>
      </c>
      <c r="BJ16" s="837">
        <f ca="1">10*AV10</f>
        <v>27.865957446808515</v>
      </c>
      <c r="BK16" s="860"/>
      <c r="BL16" s="864">
        <f t="shared" ca="1" si="264"/>
        <v>6.5699122440451321</v>
      </c>
      <c r="BM16" s="864">
        <f t="shared" ca="1" si="264"/>
        <v>6.5699122440451321</v>
      </c>
      <c r="BN16" s="864">
        <f t="shared" ca="1" si="264"/>
        <v>6.5699122440451321</v>
      </c>
      <c r="BO16" s="865">
        <f t="shared" ca="1" si="264"/>
        <v>6.5699122440451321</v>
      </c>
      <c r="BP16" s="864">
        <f t="shared" ca="1" si="264"/>
        <v>6.5699122440451321</v>
      </c>
      <c r="BQ16" s="864">
        <f t="shared" ca="1" si="264"/>
        <v>6.5699122440451321</v>
      </c>
      <c r="BR16" s="864">
        <f t="shared" ca="1" si="264"/>
        <v>6.5699122440451321</v>
      </c>
      <c r="BS16" s="864">
        <f t="shared" ca="1" si="264"/>
        <v>6.5699122440451321</v>
      </c>
      <c r="BT16" s="864">
        <f t="shared" ca="1" si="264"/>
        <v>6.5699122440451321</v>
      </c>
      <c r="BU16" s="864">
        <f t="shared" ca="1" si="264"/>
        <v>6.5699122440451321</v>
      </c>
      <c r="BV16" s="864">
        <f t="shared" ca="1" si="264"/>
        <v>6.5699122440451321</v>
      </c>
      <c r="BW16" s="864">
        <f t="shared" ca="1" si="264"/>
        <v>6.5699122440451321</v>
      </c>
      <c r="BX16" s="864">
        <f t="shared" ca="1" si="264"/>
        <v>6.5699122440451321</v>
      </c>
      <c r="BY16" s="864">
        <f t="shared" ca="1" si="265"/>
        <v>6.5699122440451321</v>
      </c>
      <c r="BZ16" s="864">
        <f t="shared" ca="1" si="265"/>
        <v>6.5699122440451321</v>
      </c>
      <c r="CA16" s="864">
        <f t="shared" ca="1" si="265"/>
        <v>6.5699122440451321</v>
      </c>
      <c r="CB16" s="864">
        <f t="shared" ca="1" si="265"/>
        <v>6.5699122440451321</v>
      </c>
      <c r="CC16" s="864">
        <f t="shared" ca="1" si="265"/>
        <v>6.5699122440451321</v>
      </c>
      <c r="CD16" s="864">
        <f t="shared" ca="1" si="265"/>
        <v>6.5699122440451321</v>
      </c>
      <c r="CE16" s="864">
        <f t="shared" ca="1" si="265"/>
        <v>6.5699122440451321</v>
      </c>
      <c r="CF16" s="864">
        <f t="shared" ca="1" si="266"/>
        <v>6.5699122440451321</v>
      </c>
      <c r="CG16" s="864">
        <f t="shared" ca="1" si="266"/>
        <v>6.5699122440451321</v>
      </c>
      <c r="CH16" s="864">
        <f t="shared" ca="1" si="266"/>
        <v>6.5699122440451321</v>
      </c>
      <c r="CI16" s="864">
        <f t="shared" ca="1" si="266"/>
        <v>6.5699122440451321</v>
      </c>
      <c r="CJ16" s="864">
        <f t="shared" ca="1" si="266"/>
        <v>6.5699122440451321</v>
      </c>
      <c r="CK16" s="864">
        <f t="shared" ca="1" si="266"/>
        <v>6.5699122440451321</v>
      </c>
      <c r="CL16" s="864">
        <f t="shared" ca="1" si="266"/>
        <v>6.5699122440451321</v>
      </c>
      <c r="CM16" s="864">
        <f t="shared" ca="1" si="266"/>
        <v>6.5699122440451321</v>
      </c>
      <c r="CN16" s="864">
        <f t="shared" ca="1" si="266"/>
        <v>6.5699122440451321</v>
      </c>
      <c r="CO16" s="864">
        <f t="shared" ca="1" si="266"/>
        <v>6.5699122440451321</v>
      </c>
      <c r="CP16" s="864">
        <f t="shared" ca="1" si="267"/>
        <v>6.5699122440451321</v>
      </c>
      <c r="CQ16" s="864">
        <f t="shared" ca="1" si="267"/>
        <v>6.5699122440451321</v>
      </c>
      <c r="CR16" s="864">
        <f t="shared" ca="1" si="267"/>
        <v>6.5699122440451321</v>
      </c>
      <c r="CS16" s="864">
        <f t="shared" ca="1" si="267"/>
        <v>6.5699122440451321</v>
      </c>
      <c r="CT16" s="864">
        <f t="shared" ca="1" si="267"/>
        <v>6.5699122440451321</v>
      </c>
      <c r="CU16" s="864">
        <f t="shared" ca="1" si="267"/>
        <v>6.5699122440451321</v>
      </c>
      <c r="CV16" s="864">
        <f t="shared" ca="1" si="267"/>
        <v>6.5699122440451321</v>
      </c>
      <c r="CW16" s="864">
        <f t="shared" ca="1" si="267"/>
        <v>6.5699122440451321</v>
      </c>
      <c r="CX16" s="864">
        <f t="shared" ca="1" si="267"/>
        <v>6.5699122440451321</v>
      </c>
      <c r="CY16" s="864">
        <f t="shared" ca="1" si="267"/>
        <v>6.5699122440451321</v>
      </c>
      <c r="CZ16" s="864">
        <f t="shared" ca="1" si="268"/>
        <v>6.5699122440451321</v>
      </c>
      <c r="DA16" s="864">
        <f t="shared" ca="1" si="268"/>
        <v>6.5699122440451321</v>
      </c>
      <c r="DB16" s="864">
        <f t="shared" ca="1" si="268"/>
        <v>6.5699122440451321</v>
      </c>
      <c r="DC16" s="864">
        <f t="shared" ca="1" si="268"/>
        <v>6.5699122440451321</v>
      </c>
      <c r="DD16" s="864">
        <f t="shared" ca="1" si="268"/>
        <v>6.5699122440451321</v>
      </c>
      <c r="DE16" s="866">
        <f t="shared" ca="1" si="268"/>
        <v>6.5699122440451321</v>
      </c>
      <c r="DF16" s="864">
        <f t="shared" ca="1" si="268"/>
        <v>6.5699122440451321</v>
      </c>
      <c r="DG16" s="864">
        <f t="shared" ca="1" si="268"/>
        <v>6.5699122440451321</v>
      </c>
      <c r="DH16" s="864">
        <f t="shared" ca="1" si="268"/>
        <v>6.5699122440451321</v>
      </c>
      <c r="DI16" s="864">
        <f t="shared" ca="1" si="268"/>
        <v>6.5699122440451321</v>
      </c>
      <c r="DJ16" s="864">
        <f t="shared" ca="1" si="269"/>
        <v>6.5699122440451321</v>
      </c>
      <c r="DK16" s="864">
        <f t="shared" ca="1" si="269"/>
        <v>6.5699122440451321</v>
      </c>
      <c r="DL16" s="864">
        <f t="shared" ca="1" si="269"/>
        <v>6.5699122440451321</v>
      </c>
      <c r="DM16" s="864">
        <f t="shared" ca="1" si="269"/>
        <v>6.5699122440451321</v>
      </c>
      <c r="DN16" s="864">
        <f t="shared" ca="1" si="269"/>
        <v>6.5699122440451321</v>
      </c>
      <c r="DO16" s="864">
        <f t="shared" ca="1" si="269"/>
        <v>6.5699122440451321</v>
      </c>
      <c r="DP16" s="864">
        <f t="shared" ca="1" si="269"/>
        <v>6.5699122440451321</v>
      </c>
      <c r="DQ16" s="864">
        <f t="shared" ca="1" si="269"/>
        <v>6.5699122440451321</v>
      </c>
      <c r="DR16" s="864">
        <f t="shared" ca="1" si="269"/>
        <v>6.5699122440451321</v>
      </c>
      <c r="DS16" s="837">
        <f ca="1">10*DE10</f>
        <v>6.5699122440451321</v>
      </c>
      <c r="DT16" s="860"/>
      <c r="DU16" s="864">
        <f t="shared" ca="1" si="270"/>
        <v>12.085771342985524</v>
      </c>
      <c r="DV16" s="864">
        <f t="shared" ca="1" si="270"/>
        <v>12.085771342985524</v>
      </c>
      <c r="DW16" s="864">
        <f t="shared" ca="1" si="270"/>
        <v>12.085771342985524</v>
      </c>
      <c r="DX16" s="865">
        <f t="shared" ca="1" si="270"/>
        <v>12.085771342985524</v>
      </c>
      <c r="DY16" s="864">
        <f t="shared" ca="1" si="270"/>
        <v>12.085771342985524</v>
      </c>
      <c r="DZ16" s="864">
        <f t="shared" ca="1" si="270"/>
        <v>12.085771342985524</v>
      </c>
      <c r="EA16" s="864">
        <f t="shared" ca="1" si="270"/>
        <v>12.085771342985524</v>
      </c>
      <c r="EB16" s="864">
        <f t="shared" ca="1" si="270"/>
        <v>12.085771342985524</v>
      </c>
      <c r="EC16" s="864">
        <f t="shared" ca="1" si="270"/>
        <v>12.085771342985524</v>
      </c>
      <c r="ED16" s="864">
        <f t="shared" ca="1" si="270"/>
        <v>12.085771342985524</v>
      </c>
      <c r="EE16" s="864">
        <f t="shared" ca="1" si="270"/>
        <v>12.085771342985524</v>
      </c>
      <c r="EF16" s="864">
        <f t="shared" ca="1" si="270"/>
        <v>12.085771342985524</v>
      </c>
      <c r="EG16" s="864">
        <f t="shared" ca="1" si="270"/>
        <v>12.085771342985524</v>
      </c>
      <c r="EH16" s="864">
        <f ca="1">$GB16</f>
        <v>12.085771342985524</v>
      </c>
      <c r="EI16" s="864">
        <f t="shared" ca="1" si="270"/>
        <v>12.085771342985524</v>
      </c>
      <c r="EJ16" s="864">
        <f t="shared" ca="1" si="270"/>
        <v>12.085771342985524</v>
      </c>
      <c r="EK16" s="864">
        <f t="shared" ca="1" si="271"/>
        <v>12.085771342985524</v>
      </c>
      <c r="EL16" s="864">
        <f t="shared" ca="1" si="271"/>
        <v>12.085771342985524</v>
      </c>
      <c r="EM16" s="864">
        <f t="shared" ca="1" si="271"/>
        <v>12.085771342985524</v>
      </c>
      <c r="EN16" s="864">
        <f t="shared" ca="1" si="271"/>
        <v>12.085771342985524</v>
      </c>
      <c r="EO16" s="864">
        <f t="shared" ca="1" si="271"/>
        <v>12.085771342985524</v>
      </c>
      <c r="EP16" s="864">
        <f t="shared" ca="1" si="271"/>
        <v>12.085771342985524</v>
      </c>
      <c r="EQ16" s="864">
        <f t="shared" ca="1" si="271"/>
        <v>12.085771342985524</v>
      </c>
      <c r="ER16" s="864">
        <f t="shared" ca="1" si="271"/>
        <v>12.085771342985524</v>
      </c>
      <c r="ES16" s="864">
        <f t="shared" ca="1" si="271"/>
        <v>12.085771342985524</v>
      </c>
      <c r="ET16" s="864">
        <f t="shared" ca="1" si="271"/>
        <v>12.085771342985524</v>
      </c>
      <c r="EU16" s="864">
        <f t="shared" ca="1" si="271"/>
        <v>12.085771342985524</v>
      </c>
      <c r="EV16" s="864">
        <f t="shared" ca="1" si="271"/>
        <v>12.085771342985524</v>
      </c>
      <c r="EW16" s="864">
        <f t="shared" ca="1" si="271"/>
        <v>12.085771342985524</v>
      </c>
      <c r="EX16" s="864">
        <f t="shared" ca="1" si="271"/>
        <v>12.085771342985524</v>
      </c>
      <c r="EY16" s="864">
        <f t="shared" ca="1" si="271"/>
        <v>12.085771342985524</v>
      </c>
      <c r="EZ16" s="864">
        <f t="shared" ca="1" si="271"/>
        <v>12.085771342985524</v>
      </c>
      <c r="FA16" s="864">
        <f t="shared" ca="1" si="272"/>
        <v>12.085771342985524</v>
      </c>
      <c r="FB16" s="864">
        <f t="shared" ca="1" si="272"/>
        <v>12.085771342985524</v>
      </c>
      <c r="FC16" s="864">
        <f t="shared" ca="1" si="272"/>
        <v>12.085771342985524</v>
      </c>
      <c r="FD16" s="864">
        <f t="shared" ca="1" si="272"/>
        <v>12.085771342985524</v>
      </c>
      <c r="FE16" s="864">
        <f t="shared" ca="1" si="272"/>
        <v>12.085771342985524</v>
      </c>
      <c r="FF16" s="864">
        <f t="shared" ca="1" si="272"/>
        <v>12.085771342985524</v>
      </c>
      <c r="FG16" s="864">
        <f t="shared" ca="1" si="272"/>
        <v>12.085771342985524</v>
      </c>
      <c r="FH16" s="864">
        <f t="shared" ca="1" si="272"/>
        <v>12.085771342985524</v>
      </c>
      <c r="FI16" s="864">
        <f t="shared" ca="1" si="272"/>
        <v>12.085771342985524</v>
      </c>
      <c r="FJ16" s="864">
        <f t="shared" ca="1" si="272"/>
        <v>12.085771342985524</v>
      </c>
      <c r="FK16" s="864">
        <f t="shared" ca="1" si="272"/>
        <v>12.085771342985524</v>
      </c>
      <c r="FL16" s="864">
        <f t="shared" ca="1" si="272"/>
        <v>12.085771342985524</v>
      </c>
      <c r="FM16" s="864">
        <f t="shared" ca="1" si="272"/>
        <v>12.085771342985524</v>
      </c>
      <c r="FN16" s="866">
        <f t="shared" ca="1" si="272"/>
        <v>12.085771342985524</v>
      </c>
      <c r="FO16" s="864">
        <f t="shared" ca="1" si="272"/>
        <v>12.085771342985524</v>
      </c>
      <c r="FP16" s="864">
        <f t="shared" ca="1" si="272"/>
        <v>12.085771342985524</v>
      </c>
      <c r="FQ16" s="864">
        <f t="shared" ca="1" si="273"/>
        <v>12.085771342985524</v>
      </c>
      <c r="FR16" s="864">
        <f t="shared" ca="1" si="273"/>
        <v>12.085771342985524</v>
      </c>
      <c r="FS16" s="864">
        <f t="shared" ca="1" si="273"/>
        <v>12.085771342985524</v>
      </c>
      <c r="FT16" s="864">
        <f t="shared" ca="1" si="273"/>
        <v>12.085771342985524</v>
      </c>
      <c r="FU16" s="864">
        <f t="shared" ca="1" si="273"/>
        <v>12.085771342985524</v>
      </c>
      <c r="FV16" s="864">
        <f t="shared" ca="1" si="273"/>
        <v>12.085771342985524</v>
      </c>
      <c r="FW16" s="864">
        <f t="shared" ca="1" si="273"/>
        <v>12.085771342985524</v>
      </c>
      <c r="FX16" s="864">
        <f t="shared" ca="1" si="273"/>
        <v>12.085771342985524</v>
      </c>
      <c r="FY16" s="864">
        <f t="shared" ca="1" si="273"/>
        <v>12.085771342985524</v>
      </c>
      <c r="FZ16" s="864">
        <f t="shared" ca="1" si="273"/>
        <v>12.085771342985524</v>
      </c>
      <c r="GA16" s="864">
        <f t="shared" ca="1" si="273"/>
        <v>12.085771342985524</v>
      </c>
      <c r="GB16" s="837">
        <f ca="1">10*FN10</f>
        <v>12.085771342985524</v>
      </c>
      <c r="GC16" s="860"/>
      <c r="GD16" s="864">
        <f t="shared" ca="1" si="274"/>
        <v>31.830769230769231</v>
      </c>
      <c r="GE16" s="864">
        <f t="shared" ca="1" si="274"/>
        <v>31.830769230769231</v>
      </c>
      <c r="GF16" s="864">
        <f t="shared" ca="1" si="274"/>
        <v>31.830769230769231</v>
      </c>
      <c r="GG16" s="865">
        <f t="shared" ca="1" si="274"/>
        <v>31.830769230769231</v>
      </c>
      <c r="GH16" s="864">
        <f t="shared" ca="1" si="274"/>
        <v>31.830769230769231</v>
      </c>
      <c r="GI16" s="864">
        <f t="shared" ca="1" si="274"/>
        <v>31.830769230769231</v>
      </c>
      <c r="GJ16" s="864">
        <f t="shared" ca="1" si="274"/>
        <v>31.830769230769231</v>
      </c>
      <c r="GK16" s="864">
        <f t="shared" ca="1" si="274"/>
        <v>31.830769230769231</v>
      </c>
      <c r="GL16" s="864">
        <f t="shared" ca="1" si="274"/>
        <v>31.830769230769231</v>
      </c>
      <c r="GM16" s="864">
        <f t="shared" ca="1" si="274"/>
        <v>31.830769230769231</v>
      </c>
      <c r="GN16" s="864">
        <f t="shared" ca="1" si="275"/>
        <v>31.830769230769231</v>
      </c>
      <c r="GO16" s="864">
        <f t="shared" ca="1" si="275"/>
        <v>31.830769230769231</v>
      </c>
      <c r="GP16" s="864">
        <f t="shared" ca="1" si="275"/>
        <v>31.830769230769231</v>
      </c>
      <c r="GQ16" s="864">
        <f ca="1">$IK16</f>
        <v>31.830769230769231</v>
      </c>
      <c r="GR16" s="864">
        <f t="shared" ca="1" si="275"/>
        <v>31.830769230769231</v>
      </c>
      <c r="GS16" s="864">
        <f t="shared" ca="1" si="275"/>
        <v>31.830769230769231</v>
      </c>
      <c r="GT16" s="864">
        <f t="shared" ca="1" si="275"/>
        <v>31.830769230769231</v>
      </c>
      <c r="GU16" s="864">
        <f t="shared" ca="1" si="275"/>
        <v>31.830769230769231</v>
      </c>
      <c r="GV16" s="864">
        <f t="shared" ca="1" si="275"/>
        <v>31.830769230769231</v>
      </c>
      <c r="GW16" s="864">
        <f t="shared" ca="1" si="275"/>
        <v>31.830769230769231</v>
      </c>
      <c r="GX16" s="864">
        <f t="shared" ca="1" si="276"/>
        <v>31.830769230769231</v>
      </c>
      <c r="GY16" s="864">
        <f t="shared" ca="1" si="276"/>
        <v>31.830769230769231</v>
      </c>
      <c r="GZ16" s="864">
        <f t="shared" ca="1" si="276"/>
        <v>31.830769230769231</v>
      </c>
      <c r="HA16" s="864">
        <f t="shared" ca="1" si="276"/>
        <v>31.830769230769231</v>
      </c>
      <c r="HB16" s="864">
        <f t="shared" ca="1" si="276"/>
        <v>31.830769230769231</v>
      </c>
      <c r="HC16" s="864">
        <f t="shared" ca="1" si="276"/>
        <v>31.830769230769231</v>
      </c>
      <c r="HD16" s="864">
        <f t="shared" ca="1" si="276"/>
        <v>31.830769230769231</v>
      </c>
      <c r="HE16" s="864">
        <f t="shared" ca="1" si="276"/>
        <v>31.830769230769231</v>
      </c>
      <c r="HF16" s="864">
        <f t="shared" ca="1" si="276"/>
        <v>31.830769230769231</v>
      </c>
      <c r="HG16" s="864">
        <f t="shared" ca="1" si="276"/>
        <v>31.830769230769231</v>
      </c>
      <c r="HH16" s="864">
        <f t="shared" ca="1" si="277"/>
        <v>31.830769230769231</v>
      </c>
      <c r="HI16" s="864">
        <f t="shared" ca="1" si="277"/>
        <v>31.830769230769231</v>
      </c>
      <c r="HJ16" s="864">
        <f t="shared" ca="1" si="277"/>
        <v>31.830769230769231</v>
      </c>
      <c r="HK16" s="864">
        <f t="shared" ca="1" si="277"/>
        <v>31.830769230769231</v>
      </c>
      <c r="HL16" s="864">
        <f t="shared" ca="1" si="277"/>
        <v>31.830769230769231</v>
      </c>
      <c r="HM16" s="864">
        <f t="shared" ca="1" si="277"/>
        <v>31.830769230769231</v>
      </c>
      <c r="HN16" s="864">
        <f t="shared" ca="1" si="277"/>
        <v>31.830769230769231</v>
      </c>
      <c r="HO16" s="864">
        <f t="shared" ca="1" si="277"/>
        <v>31.830769230769231</v>
      </c>
      <c r="HP16" s="864">
        <f t="shared" ca="1" si="277"/>
        <v>31.830769230769231</v>
      </c>
      <c r="HQ16" s="864">
        <f t="shared" ca="1" si="277"/>
        <v>31.830769230769231</v>
      </c>
      <c r="HR16" s="864">
        <f t="shared" ca="1" si="278"/>
        <v>31.830769230769231</v>
      </c>
      <c r="HS16" s="864">
        <f t="shared" ca="1" si="278"/>
        <v>31.830769230769231</v>
      </c>
      <c r="HT16" s="864">
        <f t="shared" ca="1" si="278"/>
        <v>31.830769230769231</v>
      </c>
      <c r="HU16" s="864">
        <f t="shared" ca="1" si="278"/>
        <v>31.830769230769231</v>
      </c>
      <c r="HV16" s="864">
        <f t="shared" ca="1" si="278"/>
        <v>31.830769230769231</v>
      </c>
      <c r="HW16" s="866">
        <f t="shared" ca="1" si="278"/>
        <v>31.830769230769231</v>
      </c>
      <c r="HX16" s="864">
        <f t="shared" ca="1" si="278"/>
        <v>31.830769230769231</v>
      </c>
      <c r="HY16" s="864">
        <f t="shared" ca="1" si="278"/>
        <v>31.830769230769231</v>
      </c>
      <c r="HZ16" s="864">
        <f t="shared" ca="1" si="278"/>
        <v>31.830769230769231</v>
      </c>
      <c r="IA16" s="864">
        <f t="shared" ca="1" si="278"/>
        <v>31.830769230769231</v>
      </c>
      <c r="IB16" s="864">
        <f t="shared" ca="1" si="279"/>
        <v>31.830769230769231</v>
      </c>
      <c r="IC16" s="864">
        <f t="shared" ca="1" si="279"/>
        <v>31.830769230769231</v>
      </c>
      <c r="ID16" s="864">
        <f t="shared" ca="1" si="279"/>
        <v>31.830769230769231</v>
      </c>
      <c r="IE16" s="864">
        <f t="shared" ca="1" si="279"/>
        <v>31.830769230769231</v>
      </c>
      <c r="IF16" s="864">
        <f t="shared" ca="1" si="279"/>
        <v>31.830769230769231</v>
      </c>
      <c r="IG16" s="864">
        <f t="shared" ca="1" si="279"/>
        <v>31.830769230769231</v>
      </c>
      <c r="IH16" s="864">
        <f t="shared" ca="1" si="279"/>
        <v>31.830769230769231</v>
      </c>
      <c r="II16" s="864">
        <f t="shared" ca="1" si="279"/>
        <v>31.830769230769231</v>
      </c>
      <c r="IJ16" s="864">
        <f t="shared" ca="1" si="279"/>
        <v>31.830769230769231</v>
      </c>
      <c r="IK16" s="867">
        <f ca="1">10*HW10</f>
        <v>31.830769230769231</v>
      </c>
      <c r="IL16" s="805"/>
      <c r="IM16" s="806"/>
    </row>
    <row r="17" spans="1:247" ht="9" customHeight="1">
      <c r="A17" s="800"/>
      <c r="B17" s="857">
        <f t="shared" ref="B17:B18" si="280">B16+1</f>
        <v>14</v>
      </c>
      <c r="C17" s="864">
        <f t="shared" ca="1" si="258"/>
        <v>-25.332663255319151</v>
      </c>
      <c r="D17" s="864">
        <f t="shared" ca="1" si="258"/>
        <v>-25.332663255319151</v>
      </c>
      <c r="E17" s="864">
        <f t="shared" ca="1" si="258"/>
        <v>-25.332663255319151</v>
      </c>
      <c r="F17" s="865">
        <f t="shared" ca="1" si="258"/>
        <v>-25.332663255319151</v>
      </c>
      <c r="G17" s="864">
        <f t="shared" ca="1" si="258"/>
        <v>-25.332663255319151</v>
      </c>
      <c r="H17" s="864">
        <f t="shared" ca="1" si="258"/>
        <v>-25.332663255319151</v>
      </c>
      <c r="I17" s="864">
        <f t="shared" ca="1" si="258"/>
        <v>-25.332663255319151</v>
      </c>
      <c r="J17" s="864">
        <f t="shared" ca="1" si="258"/>
        <v>-25.332663255319151</v>
      </c>
      <c r="K17" s="864">
        <f t="shared" ca="1" si="258"/>
        <v>-25.332663255319151</v>
      </c>
      <c r="L17" s="864">
        <f t="shared" ca="1" si="258"/>
        <v>-25.332663255319151</v>
      </c>
      <c r="M17" s="864">
        <f t="shared" ca="1" si="259"/>
        <v>-25.332663255319151</v>
      </c>
      <c r="N17" s="864">
        <f t="shared" ca="1" si="259"/>
        <v>-25.332663255319151</v>
      </c>
      <c r="O17" s="864">
        <f t="shared" ca="1" si="259"/>
        <v>-25.332663255319151</v>
      </c>
      <c r="P17" s="864">
        <f t="shared" ca="1" si="259"/>
        <v>-25.332663255319151</v>
      </c>
      <c r="Q17" s="864">
        <f t="shared" ca="1" si="259"/>
        <v>-25.332663255319151</v>
      </c>
      <c r="R17" s="864">
        <f t="shared" ca="1" si="259"/>
        <v>-25.332663255319151</v>
      </c>
      <c r="S17" s="864">
        <f t="shared" ca="1" si="259"/>
        <v>-25.332663255319151</v>
      </c>
      <c r="T17" s="864">
        <f t="shared" ca="1" si="259"/>
        <v>-25.332663255319151</v>
      </c>
      <c r="U17" s="864">
        <f t="shared" ca="1" si="259"/>
        <v>-25.332663255319151</v>
      </c>
      <c r="V17" s="864">
        <f t="shared" ca="1" si="259"/>
        <v>-25.332663255319151</v>
      </c>
      <c r="W17" s="864">
        <f t="shared" ca="1" si="260"/>
        <v>-25.332663255319151</v>
      </c>
      <c r="X17" s="864">
        <f t="shared" ca="1" si="260"/>
        <v>-25.332663255319151</v>
      </c>
      <c r="Y17" s="864">
        <f t="shared" ca="1" si="260"/>
        <v>-25.332663255319151</v>
      </c>
      <c r="Z17" s="864">
        <f t="shared" ca="1" si="260"/>
        <v>-25.332663255319151</v>
      </c>
      <c r="AA17" s="864">
        <f t="shared" ca="1" si="260"/>
        <v>-25.332663255319151</v>
      </c>
      <c r="AB17" s="864">
        <f t="shared" ca="1" si="260"/>
        <v>-25.332663255319151</v>
      </c>
      <c r="AC17" s="864">
        <f t="shared" ca="1" si="260"/>
        <v>-25.332663255319151</v>
      </c>
      <c r="AD17" s="864">
        <f t="shared" ca="1" si="260"/>
        <v>-25.332663255319151</v>
      </c>
      <c r="AE17" s="864">
        <f t="shared" ca="1" si="260"/>
        <v>-25.332663255319151</v>
      </c>
      <c r="AF17" s="864">
        <f t="shared" ca="1" si="260"/>
        <v>-25.332663255319151</v>
      </c>
      <c r="AG17" s="864">
        <f t="shared" ca="1" si="261"/>
        <v>-25.332663255319151</v>
      </c>
      <c r="AH17" s="864">
        <f t="shared" ca="1" si="261"/>
        <v>-25.332663255319151</v>
      </c>
      <c r="AI17" s="864">
        <f t="shared" ca="1" si="261"/>
        <v>-25.332663255319151</v>
      </c>
      <c r="AJ17" s="864">
        <f t="shared" ca="1" si="261"/>
        <v>-25.332663255319151</v>
      </c>
      <c r="AK17" s="864">
        <f t="shared" ca="1" si="261"/>
        <v>-25.332663255319151</v>
      </c>
      <c r="AL17" s="864">
        <f t="shared" ca="1" si="261"/>
        <v>-25.332663255319151</v>
      </c>
      <c r="AM17" s="864">
        <f t="shared" ca="1" si="261"/>
        <v>-25.332663255319151</v>
      </c>
      <c r="AN17" s="864">
        <f t="shared" ca="1" si="261"/>
        <v>-25.332663255319151</v>
      </c>
      <c r="AO17" s="864">
        <f t="shared" ca="1" si="261"/>
        <v>-25.332663255319151</v>
      </c>
      <c r="AP17" s="864">
        <f t="shared" ca="1" si="261"/>
        <v>-25.332663255319151</v>
      </c>
      <c r="AQ17" s="864">
        <f t="shared" ca="1" si="262"/>
        <v>-25.332663255319151</v>
      </c>
      <c r="AR17" s="864">
        <f t="shared" ca="1" si="262"/>
        <v>-25.332663255319151</v>
      </c>
      <c r="AS17" s="864">
        <f t="shared" ca="1" si="262"/>
        <v>-25.332663255319151</v>
      </c>
      <c r="AT17" s="864">
        <f t="shared" ca="1" si="262"/>
        <v>-25.332663255319151</v>
      </c>
      <c r="AU17" s="864">
        <f t="shared" ca="1" si="262"/>
        <v>-25.332663255319151</v>
      </c>
      <c r="AV17" s="866">
        <f t="shared" ca="1" si="262"/>
        <v>-25.332663255319151</v>
      </c>
      <c r="AW17" s="864">
        <f t="shared" ca="1" si="262"/>
        <v>-25.332663255319151</v>
      </c>
      <c r="AX17" s="864">
        <f t="shared" ca="1" si="262"/>
        <v>-25.332663255319151</v>
      </c>
      <c r="AY17" s="864">
        <f t="shared" ca="1" si="262"/>
        <v>-25.332663255319151</v>
      </c>
      <c r="AZ17" s="864">
        <f t="shared" ca="1" si="262"/>
        <v>-25.332663255319151</v>
      </c>
      <c r="BA17" s="864">
        <f t="shared" ca="1" si="263"/>
        <v>-25.332663255319151</v>
      </c>
      <c r="BB17" s="864">
        <f t="shared" ca="1" si="263"/>
        <v>-25.332663255319151</v>
      </c>
      <c r="BC17" s="864">
        <f t="shared" ca="1" si="263"/>
        <v>-25.332663255319151</v>
      </c>
      <c r="BD17" s="864">
        <f t="shared" ca="1" si="263"/>
        <v>-25.332663255319151</v>
      </c>
      <c r="BE17" s="864">
        <f t="shared" ca="1" si="263"/>
        <v>-25.332663255319151</v>
      </c>
      <c r="BF17" s="864">
        <f t="shared" ca="1" si="263"/>
        <v>-25.332663255319151</v>
      </c>
      <c r="BG17" s="864">
        <f t="shared" ca="1" si="263"/>
        <v>-25.332663255319151</v>
      </c>
      <c r="BH17" s="864">
        <f t="shared" ca="1" si="263"/>
        <v>-25.332663255319151</v>
      </c>
      <c r="BI17" s="864">
        <f t="shared" ca="1" si="263"/>
        <v>-25.332663255319151</v>
      </c>
      <c r="BJ17" s="837">
        <f ca="1">-9.0909*AV10</f>
        <v>-25.332663255319151</v>
      </c>
      <c r="BK17" s="860"/>
      <c r="BL17" s="864">
        <f t="shared" ca="1" si="264"/>
        <v>-5.9726415219389883</v>
      </c>
      <c r="BM17" s="864">
        <f t="shared" ca="1" si="264"/>
        <v>-5.9726415219389883</v>
      </c>
      <c r="BN17" s="864">
        <f t="shared" ca="1" si="264"/>
        <v>-5.9726415219389883</v>
      </c>
      <c r="BO17" s="865">
        <f t="shared" ca="1" si="264"/>
        <v>-5.9726415219389883</v>
      </c>
      <c r="BP17" s="864">
        <f t="shared" ca="1" si="264"/>
        <v>-5.9726415219389883</v>
      </c>
      <c r="BQ17" s="864">
        <f t="shared" ca="1" si="264"/>
        <v>-5.9726415219389883</v>
      </c>
      <c r="BR17" s="864">
        <f t="shared" ca="1" si="264"/>
        <v>-5.9726415219389883</v>
      </c>
      <c r="BS17" s="864">
        <f t="shared" ca="1" si="264"/>
        <v>-5.9726415219389883</v>
      </c>
      <c r="BT17" s="864">
        <f t="shared" ca="1" si="264"/>
        <v>-5.9726415219389883</v>
      </c>
      <c r="BU17" s="864">
        <f t="shared" ca="1" si="264"/>
        <v>-5.9726415219389883</v>
      </c>
      <c r="BV17" s="864">
        <f t="shared" ca="1" si="265"/>
        <v>-5.9726415219389883</v>
      </c>
      <c r="BW17" s="864">
        <f t="shared" ca="1" si="265"/>
        <v>-5.9726415219389883</v>
      </c>
      <c r="BX17" s="864">
        <f t="shared" ca="1" si="265"/>
        <v>-5.9726415219389883</v>
      </c>
      <c r="BY17" s="864">
        <f t="shared" ca="1" si="265"/>
        <v>-5.9726415219389883</v>
      </c>
      <c r="BZ17" s="864">
        <f t="shared" ca="1" si="265"/>
        <v>-5.9726415219389883</v>
      </c>
      <c r="CA17" s="864">
        <f t="shared" ca="1" si="265"/>
        <v>-5.9726415219389883</v>
      </c>
      <c r="CB17" s="864">
        <f t="shared" ca="1" si="265"/>
        <v>-5.9726415219389883</v>
      </c>
      <c r="CC17" s="864">
        <f t="shared" ca="1" si="265"/>
        <v>-5.9726415219389883</v>
      </c>
      <c r="CD17" s="864">
        <f t="shared" ca="1" si="265"/>
        <v>-5.9726415219389883</v>
      </c>
      <c r="CE17" s="864">
        <f t="shared" ca="1" si="265"/>
        <v>-5.9726415219389883</v>
      </c>
      <c r="CF17" s="864">
        <f t="shared" ca="1" si="266"/>
        <v>-5.9726415219389883</v>
      </c>
      <c r="CG17" s="864">
        <f t="shared" ca="1" si="266"/>
        <v>-5.9726415219389883</v>
      </c>
      <c r="CH17" s="864">
        <f t="shared" ca="1" si="266"/>
        <v>-5.9726415219389883</v>
      </c>
      <c r="CI17" s="864">
        <f t="shared" ca="1" si="266"/>
        <v>-5.9726415219389883</v>
      </c>
      <c r="CJ17" s="864">
        <f t="shared" ca="1" si="266"/>
        <v>-5.9726415219389883</v>
      </c>
      <c r="CK17" s="864">
        <f t="shared" ca="1" si="266"/>
        <v>-5.9726415219389883</v>
      </c>
      <c r="CL17" s="864">
        <f t="shared" ca="1" si="266"/>
        <v>-5.9726415219389883</v>
      </c>
      <c r="CM17" s="864">
        <f t="shared" ca="1" si="266"/>
        <v>-5.9726415219389883</v>
      </c>
      <c r="CN17" s="864">
        <f t="shared" ca="1" si="266"/>
        <v>-5.9726415219389883</v>
      </c>
      <c r="CO17" s="864">
        <f t="shared" ca="1" si="266"/>
        <v>-5.9726415219389883</v>
      </c>
      <c r="CP17" s="864">
        <f t="shared" ca="1" si="267"/>
        <v>-5.9726415219389883</v>
      </c>
      <c r="CQ17" s="864">
        <f t="shared" ca="1" si="267"/>
        <v>-5.9726415219389883</v>
      </c>
      <c r="CR17" s="864">
        <f t="shared" ca="1" si="267"/>
        <v>-5.9726415219389883</v>
      </c>
      <c r="CS17" s="864">
        <f t="shared" ca="1" si="267"/>
        <v>-5.9726415219389883</v>
      </c>
      <c r="CT17" s="864">
        <f t="shared" ca="1" si="267"/>
        <v>-5.9726415219389883</v>
      </c>
      <c r="CU17" s="864">
        <f t="shared" ca="1" si="267"/>
        <v>-5.9726415219389883</v>
      </c>
      <c r="CV17" s="864">
        <f t="shared" ca="1" si="267"/>
        <v>-5.9726415219389883</v>
      </c>
      <c r="CW17" s="864">
        <f t="shared" ca="1" si="267"/>
        <v>-5.9726415219389883</v>
      </c>
      <c r="CX17" s="864">
        <f t="shared" ca="1" si="267"/>
        <v>-5.9726415219389883</v>
      </c>
      <c r="CY17" s="864">
        <f t="shared" ca="1" si="267"/>
        <v>-5.9726415219389883</v>
      </c>
      <c r="CZ17" s="864">
        <f t="shared" ca="1" si="268"/>
        <v>-5.9726415219389883</v>
      </c>
      <c r="DA17" s="864">
        <f t="shared" ca="1" si="268"/>
        <v>-5.9726415219389883</v>
      </c>
      <c r="DB17" s="864">
        <f t="shared" ca="1" si="268"/>
        <v>-5.9726415219389883</v>
      </c>
      <c r="DC17" s="864">
        <f t="shared" ca="1" si="268"/>
        <v>-5.9726415219389883</v>
      </c>
      <c r="DD17" s="864">
        <f t="shared" ca="1" si="268"/>
        <v>-5.9726415219389883</v>
      </c>
      <c r="DE17" s="866">
        <f t="shared" ca="1" si="268"/>
        <v>-5.9726415219389883</v>
      </c>
      <c r="DF17" s="864">
        <f t="shared" ca="1" si="268"/>
        <v>-5.9726415219389883</v>
      </c>
      <c r="DG17" s="864">
        <f t="shared" ca="1" si="268"/>
        <v>-5.9726415219389883</v>
      </c>
      <c r="DH17" s="864">
        <f t="shared" ca="1" si="268"/>
        <v>-5.9726415219389883</v>
      </c>
      <c r="DI17" s="864">
        <f t="shared" ca="1" si="268"/>
        <v>-5.9726415219389883</v>
      </c>
      <c r="DJ17" s="864">
        <f t="shared" ca="1" si="269"/>
        <v>-5.9726415219389883</v>
      </c>
      <c r="DK17" s="864">
        <f t="shared" ca="1" si="269"/>
        <v>-5.9726415219389883</v>
      </c>
      <c r="DL17" s="864">
        <f t="shared" ca="1" si="269"/>
        <v>-5.9726415219389883</v>
      </c>
      <c r="DM17" s="864">
        <f t="shared" ca="1" si="269"/>
        <v>-5.9726415219389883</v>
      </c>
      <c r="DN17" s="864">
        <f t="shared" ca="1" si="269"/>
        <v>-5.9726415219389883</v>
      </c>
      <c r="DO17" s="864">
        <f t="shared" ca="1" si="269"/>
        <v>-5.9726415219389883</v>
      </c>
      <c r="DP17" s="864">
        <f t="shared" ca="1" si="269"/>
        <v>-5.9726415219389883</v>
      </c>
      <c r="DQ17" s="864">
        <f t="shared" ca="1" si="269"/>
        <v>-5.9726415219389883</v>
      </c>
      <c r="DR17" s="864">
        <f t="shared" ca="1" si="269"/>
        <v>-5.9726415219389883</v>
      </c>
      <c r="DS17" s="837">
        <f ca="1">-9.0909*DE10</f>
        <v>-5.9726415219389883</v>
      </c>
      <c r="DT17" s="860"/>
      <c r="DU17" s="864">
        <f t="shared" ca="1" si="270"/>
        <v>-10.987053870194709</v>
      </c>
      <c r="DV17" s="864">
        <f t="shared" ca="1" si="270"/>
        <v>-10.987053870194709</v>
      </c>
      <c r="DW17" s="864">
        <f t="shared" ca="1" si="270"/>
        <v>-10.987053870194709</v>
      </c>
      <c r="DX17" s="865">
        <f t="shared" ca="1" si="270"/>
        <v>-10.987053870194709</v>
      </c>
      <c r="DY17" s="864">
        <f t="shared" ca="1" si="270"/>
        <v>-10.987053870194709</v>
      </c>
      <c r="DZ17" s="864">
        <f t="shared" ca="1" si="270"/>
        <v>-10.987053870194709</v>
      </c>
      <c r="EA17" s="864">
        <f t="shared" ca="1" si="270"/>
        <v>-10.987053870194709</v>
      </c>
      <c r="EB17" s="864">
        <f t="shared" ca="1" si="270"/>
        <v>-10.987053870194709</v>
      </c>
      <c r="EC17" s="864">
        <f t="shared" ca="1" si="270"/>
        <v>-10.987053870194709</v>
      </c>
      <c r="ED17" s="864">
        <f t="shared" ca="1" si="270"/>
        <v>-10.987053870194709</v>
      </c>
      <c r="EE17" s="864">
        <f t="shared" ca="1" si="270"/>
        <v>-10.987053870194709</v>
      </c>
      <c r="EF17" s="864">
        <f t="shared" ca="1" si="270"/>
        <v>-10.987053870194709</v>
      </c>
      <c r="EG17" s="864">
        <f t="shared" ca="1" si="270"/>
        <v>-10.987053870194709</v>
      </c>
      <c r="EH17" s="864">
        <f t="shared" ca="1" si="270"/>
        <v>-10.987053870194709</v>
      </c>
      <c r="EI17" s="864">
        <f t="shared" ca="1" si="270"/>
        <v>-10.987053870194709</v>
      </c>
      <c r="EJ17" s="864">
        <f t="shared" ca="1" si="270"/>
        <v>-10.987053870194709</v>
      </c>
      <c r="EK17" s="864">
        <f t="shared" ca="1" si="271"/>
        <v>-10.987053870194709</v>
      </c>
      <c r="EL17" s="864">
        <f t="shared" ca="1" si="271"/>
        <v>-10.987053870194709</v>
      </c>
      <c r="EM17" s="864">
        <f t="shared" ca="1" si="271"/>
        <v>-10.987053870194709</v>
      </c>
      <c r="EN17" s="864">
        <f t="shared" ca="1" si="271"/>
        <v>-10.987053870194709</v>
      </c>
      <c r="EO17" s="864">
        <f t="shared" ca="1" si="271"/>
        <v>-10.987053870194709</v>
      </c>
      <c r="EP17" s="864">
        <f t="shared" ca="1" si="271"/>
        <v>-10.987053870194709</v>
      </c>
      <c r="EQ17" s="864">
        <f t="shared" ca="1" si="271"/>
        <v>-10.987053870194709</v>
      </c>
      <c r="ER17" s="864">
        <f t="shared" ca="1" si="271"/>
        <v>-10.987053870194709</v>
      </c>
      <c r="ES17" s="864">
        <f t="shared" ca="1" si="271"/>
        <v>-10.987053870194709</v>
      </c>
      <c r="ET17" s="864">
        <f t="shared" ca="1" si="271"/>
        <v>-10.987053870194709</v>
      </c>
      <c r="EU17" s="864">
        <f t="shared" ca="1" si="271"/>
        <v>-10.987053870194709</v>
      </c>
      <c r="EV17" s="864">
        <f t="shared" ca="1" si="271"/>
        <v>-10.987053870194709</v>
      </c>
      <c r="EW17" s="864">
        <f t="shared" ca="1" si="271"/>
        <v>-10.987053870194709</v>
      </c>
      <c r="EX17" s="864">
        <f t="shared" ca="1" si="271"/>
        <v>-10.987053870194709</v>
      </c>
      <c r="EY17" s="864">
        <f t="shared" ca="1" si="271"/>
        <v>-10.987053870194709</v>
      </c>
      <c r="EZ17" s="864">
        <f t="shared" ca="1" si="271"/>
        <v>-10.987053870194709</v>
      </c>
      <c r="FA17" s="864">
        <f t="shared" ca="1" si="272"/>
        <v>-10.987053870194709</v>
      </c>
      <c r="FB17" s="864">
        <f t="shared" ca="1" si="272"/>
        <v>-10.987053870194709</v>
      </c>
      <c r="FC17" s="864">
        <f t="shared" ca="1" si="272"/>
        <v>-10.987053870194709</v>
      </c>
      <c r="FD17" s="864">
        <f t="shared" ca="1" si="272"/>
        <v>-10.987053870194709</v>
      </c>
      <c r="FE17" s="864">
        <f t="shared" ca="1" si="272"/>
        <v>-10.987053870194709</v>
      </c>
      <c r="FF17" s="864">
        <f t="shared" ca="1" si="272"/>
        <v>-10.987053870194709</v>
      </c>
      <c r="FG17" s="864">
        <f t="shared" ca="1" si="272"/>
        <v>-10.987053870194709</v>
      </c>
      <c r="FH17" s="864">
        <f t="shared" ca="1" si="272"/>
        <v>-10.987053870194709</v>
      </c>
      <c r="FI17" s="864">
        <f t="shared" ca="1" si="272"/>
        <v>-10.987053870194709</v>
      </c>
      <c r="FJ17" s="864">
        <f t="shared" ca="1" si="272"/>
        <v>-10.987053870194709</v>
      </c>
      <c r="FK17" s="864">
        <f t="shared" ca="1" si="272"/>
        <v>-10.987053870194709</v>
      </c>
      <c r="FL17" s="864">
        <f t="shared" ca="1" si="272"/>
        <v>-10.987053870194709</v>
      </c>
      <c r="FM17" s="864">
        <f t="shared" ca="1" si="272"/>
        <v>-10.987053870194709</v>
      </c>
      <c r="FN17" s="866">
        <f t="shared" ca="1" si="272"/>
        <v>-10.987053870194709</v>
      </c>
      <c r="FO17" s="864">
        <f t="shared" ca="1" si="272"/>
        <v>-10.987053870194709</v>
      </c>
      <c r="FP17" s="864">
        <f t="shared" ca="1" si="272"/>
        <v>-10.987053870194709</v>
      </c>
      <c r="FQ17" s="864">
        <f t="shared" ca="1" si="273"/>
        <v>-10.987053870194709</v>
      </c>
      <c r="FR17" s="864">
        <f t="shared" ca="1" si="273"/>
        <v>-10.987053870194709</v>
      </c>
      <c r="FS17" s="864">
        <f t="shared" ca="1" si="273"/>
        <v>-10.987053870194709</v>
      </c>
      <c r="FT17" s="864">
        <f t="shared" ca="1" si="273"/>
        <v>-10.987053870194709</v>
      </c>
      <c r="FU17" s="864">
        <f t="shared" ca="1" si="273"/>
        <v>-10.987053870194709</v>
      </c>
      <c r="FV17" s="864">
        <f t="shared" ca="1" si="273"/>
        <v>-10.987053870194709</v>
      </c>
      <c r="FW17" s="864">
        <f t="shared" ca="1" si="273"/>
        <v>-10.987053870194709</v>
      </c>
      <c r="FX17" s="864">
        <f t="shared" ca="1" si="273"/>
        <v>-10.987053870194709</v>
      </c>
      <c r="FY17" s="864">
        <f t="shared" ca="1" si="273"/>
        <v>-10.987053870194709</v>
      </c>
      <c r="FZ17" s="864">
        <f t="shared" ca="1" si="273"/>
        <v>-10.987053870194709</v>
      </c>
      <c r="GA17" s="864">
        <f t="shared" ca="1" si="273"/>
        <v>-10.987053870194709</v>
      </c>
      <c r="GB17" s="837">
        <f ca="1">-9.0909*FN10</f>
        <v>-10.987053870194709</v>
      </c>
      <c r="GC17" s="860"/>
      <c r="GD17" s="864">
        <f t="shared" ca="1" si="274"/>
        <v>-28.937034000000001</v>
      </c>
      <c r="GE17" s="864">
        <f t="shared" ca="1" si="274"/>
        <v>-28.937034000000001</v>
      </c>
      <c r="GF17" s="864">
        <f t="shared" ca="1" si="274"/>
        <v>-28.937034000000001</v>
      </c>
      <c r="GG17" s="865">
        <f t="shared" ca="1" si="274"/>
        <v>-28.937034000000001</v>
      </c>
      <c r="GH17" s="864">
        <f t="shared" ca="1" si="274"/>
        <v>-28.937034000000001</v>
      </c>
      <c r="GI17" s="864">
        <f t="shared" ca="1" si="274"/>
        <v>-28.937034000000001</v>
      </c>
      <c r="GJ17" s="864">
        <f t="shared" ca="1" si="274"/>
        <v>-28.937034000000001</v>
      </c>
      <c r="GK17" s="864">
        <f t="shared" ca="1" si="274"/>
        <v>-28.937034000000001</v>
      </c>
      <c r="GL17" s="864">
        <f t="shared" ca="1" si="274"/>
        <v>-28.937034000000001</v>
      </c>
      <c r="GM17" s="864">
        <f t="shared" ca="1" si="274"/>
        <v>-28.937034000000001</v>
      </c>
      <c r="GN17" s="864">
        <f t="shared" ca="1" si="275"/>
        <v>-28.937034000000001</v>
      </c>
      <c r="GO17" s="864">
        <f t="shared" ca="1" si="275"/>
        <v>-28.937034000000001</v>
      </c>
      <c r="GP17" s="864">
        <f t="shared" ca="1" si="275"/>
        <v>-28.937034000000001</v>
      </c>
      <c r="GQ17" s="864">
        <f t="shared" ca="1" si="275"/>
        <v>-28.937034000000001</v>
      </c>
      <c r="GR17" s="864">
        <f t="shared" ca="1" si="275"/>
        <v>-28.937034000000001</v>
      </c>
      <c r="GS17" s="864">
        <f t="shared" ca="1" si="275"/>
        <v>-28.937034000000001</v>
      </c>
      <c r="GT17" s="864">
        <f t="shared" ca="1" si="275"/>
        <v>-28.937034000000001</v>
      </c>
      <c r="GU17" s="864">
        <f t="shared" ca="1" si="275"/>
        <v>-28.937034000000001</v>
      </c>
      <c r="GV17" s="864">
        <f t="shared" ca="1" si="275"/>
        <v>-28.937034000000001</v>
      </c>
      <c r="GW17" s="864">
        <f t="shared" ca="1" si="275"/>
        <v>-28.937034000000001</v>
      </c>
      <c r="GX17" s="864">
        <f t="shared" ca="1" si="276"/>
        <v>-28.937034000000001</v>
      </c>
      <c r="GY17" s="864">
        <f t="shared" ca="1" si="276"/>
        <v>-28.937034000000001</v>
      </c>
      <c r="GZ17" s="864">
        <f t="shared" ca="1" si="276"/>
        <v>-28.937034000000001</v>
      </c>
      <c r="HA17" s="864">
        <f t="shared" ca="1" si="276"/>
        <v>-28.937034000000001</v>
      </c>
      <c r="HB17" s="864">
        <f t="shared" ca="1" si="276"/>
        <v>-28.937034000000001</v>
      </c>
      <c r="HC17" s="864">
        <f t="shared" ca="1" si="276"/>
        <v>-28.937034000000001</v>
      </c>
      <c r="HD17" s="864">
        <f t="shared" ca="1" si="276"/>
        <v>-28.937034000000001</v>
      </c>
      <c r="HE17" s="864">
        <f t="shared" ca="1" si="276"/>
        <v>-28.937034000000001</v>
      </c>
      <c r="HF17" s="864">
        <f t="shared" ca="1" si="276"/>
        <v>-28.937034000000001</v>
      </c>
      <c r="HG17" s="864">
        <f t="shared" ca="1" si="276"/>
        <v>-28.937034000000001</v>
      </c>
      <c r="HH17" s="864">
        <f t="shared" ca="1" si="277"/>
        <v>-28.937034000000001</v>
      </c>
      <c r="HI17" s="864">
        <f t="shared" ca="1" si="277"/>
        <v>-28.937034000000001</v>
      </c>
      <c r="HJ17" s="864">
        <f t="shared" ca="1" si="277"/>
        <v>-28.937034000000001</v>
      </c>
      <c r="HK17" s="864">
        <f t="shared" ca="1" si="277"/>
        <v>-28.937034000000001</v>
      </c>
      <c r="HL17" s="864">
        <f t="shared" ca="1" si="277"/>
        <v>-28.937034000000001</v>
      </c>
      <c r="HM17" s="864">
        <f t="shared" ca="1" si="277"/>
        <v>-28.937034000000001</v>
      </c>
      <c r="HN17" s="864">
        <f t="shared" ca="1" si="277"/>
        <v>-28.937034000000001</v>
      </c>
      <c r="HO17" s="864">
        <f t="shared" ca="1" si="277"/>
        <v>-28.937034000000001</v>
      </c>
      <c r="HP17" s="864">
        <f t="shared" ca="1" si="277"/>
        <v>-28.937034000000001</v>
      </c>
      <c r="HQ17" s="864">
        <f t="shared" ca="1" si="277"/>
        <v>-28.937034000000001</v>
      </c>
      <c r="HR17" s="864">
        <f t="shared" ca="1" si="278"/>
        <v>-28.937034000000001</v>
      </c>
      <c r="HS17" s="864">
        <f t="shared" ca="1" si="278"/>
        <v>-28.937034000000001</v>
      </c>
      <c r="HT17" s="864">
        <f t="shared" ca="1" si="278"/>
        <v>-28.937034000000001</v>
      </c>
      <c r="HU17" s="864">
        <f t="shared" ca="1" si="278"/>
        <v>-28.937034000000001</v>
      </c>
      <c r="HV17" s="864">
        <f t="shared" ca="1" si="278"/>
        <v>-28.937034000000001</v>
      </c>
      <c r="HW17" s="866">
        <f t="shared" ca="1" si="278"/>
        <v>-28.937034000000001</v>
      </c>
      <c r="HX17" s="864">
        <f t="shared" ca="1" si="278"/>
        <v>-28.937034000000001</v>
      </c>
      <c r="HY17" s="864">
        <f t="shared" ca="1" si="278"/>
        <v>-28.937034000000001</v>
      </c>
      <c r="HZ17" s="864">
        <f t="shared" ca="1" si="278"/>
        <v>-28.937034000000001</v>
      </c>
      <c r="IA17" s="864">
        <f t="shared" ca="1" si="278"/>
        <v>-28.937034000000001</v>
      </c>
      <c r="IB17" s="864">
        <f t="shared" ca="1" si="279"/>
        <v>-28.937034000000001</v>
      </c>
      <c r="IC17" s="864">
        <f t="shared" ca="1" si="279"/>
        <v>-28.937034000000001</v>
      </c>
      <c r="ID17" s="864">
        <f t="shared" ca="1" si="279"/>
        <v>-28.937034000000001</v>
      </c>
      <c r="IE17" s="864">
        <f t="shared" ca="1" si="279"/>
        <v>-28.937034000000001</v>
      </c>
      <c r="IF17" s="864">
        <f t="shared" ca="1" si="279"/>
        <v>-28.937034000000001</v>
      </c>
      <c r="IG17" s="864">
        <f t="shared" ca="1" si="279"/>
        <v>-28.937034000000001</v>
      </c>
      <c r="IH17" s="864">
        <f t="shared" ca="1" si="279"/>
        <v>-28.937034000000001</v>
      </c>
      <c r="II17" s="864">
        <f t="shared" ca="1" si="279"/>
        <v>-28.937034000000001</v>
      </c>
      <c r="IJ17" s="864">
        <f t="shared" ca="1" si="279"/>
        <v>-28.937034000000001</v>
      </c>
      <c r="IK17" s="867">
        <f ca="1">-9.0909*HW10</f>
        <v>-28.937034000000001</v>
      </c>
      <c r="IL17" s="805"/>
      <c r="IM17" s="806"/>
    </row>
    <row r="18" spans="1:247" ht="9" customHeight="1">
      <c r="A18" s="800"/>
      <c r="B18" s="857">
        <f t="shared" si="280"/>
        <v>15</v>
      </c>
      <c r="C18" s="864">
        <f t="shared" ca="1" si="258"/>
        <v>-48.362400189361708</v>
      </c>
      <c r="D18" s="864">
        <f t="shared" ca="1" si="258"/>
        <v>-48.362400189361708</v>
      </c>
      <c r="E18" s="864">
        <f t="shared" ca="1" si="258"/>
        <v>-48.362400189361708</v>
      </c>
      <c r="F18" s="865">
        <f t="shared" ca="1" si="258"/>
        <v>-48.362400189361708</v>
      </c>
      <c r="G18" s="864">
        <f t="shared" ca="1" si="258"/>
        <v>-48.362400189361708</v>
      </c>
      <c r="H18" s="864">
        <f t="shared" ca="1" si="258"/>
        <v>-48.362400189361708</v>
      </c>
      <c r="I18" s="864">
        <f t="shared" ca="1" si="258"/>
        <v>-48.362400189361708</v>
      </c>
      <c r="J18" s="864">
        <f t="shared" ca="1" si="258"/>
        <v>-48.362400189361708</v>
      </c>
      <c r="K18" s="864">
        <f t="shared" ca="1" si="258"/>
        <v>-48.362400189361708</v>
      </c>
      <c r="L18" s="864">
        <f t="shared" ca="1" si="258"/>
        <v>-48.362400189361708</v>
      </c>
      <c r="M18" s="864">
        <f t="shared" ca="1" si="259"/>
        <v>-48.362400189361708</v>
      </c>
      <c r="N18" s="864">
        <f t="shared" ca="1" si="259"/>
        <v>-48.362400189361708</v>
      </c>
      <c r="O18" s="864">
        <f t="shared" ca="1" si="259"/>
        <v>-48.362400189361708</v>
      </c>
      <c r="P18" s="864">
        <f t="shared" ca="1" si="259"/>
        <v>-48.362400189361708</v>
      </c>
      <c r="Q18" s="864">
        <f t="shared" ca="1" si="259"/>
        <v>-48.362400189361708</v>
      </c>
      <c r="R18" s="864">
        <f t="shared" ca="1" si="259"/>
        <v>-48.362400189361708</v>
      </c>
      <c r="S18" s="864">
        <f t="shared" ca="1" si="259"/>
        <v>-48.362400189361708</v>
      </c>
      <c r="T18" s="864">
        <f t="shared" ca="1" si="259"/>
        <v>-48.362400189361708</v>
      </c>
      <c r="U18" s="864">
        <f t="shared" ca="1" si="259"/>
        <v>-48.362400189361708</v>
      </c>
      <c r="V18" s="864">
        <f t="shared" ca="1" si="259"/>
        <v>-48.362400189361708</v>
      </c>
      <c r="W18" s="864">
        <f t="shared" ca="1" si="260"/>
        <v>-48.362400189361708</v>
      </c>
      <c r="X18" s="864">
        <f t="shared" ca="1" si="260"/>
        <v>-48.362400189361708</v>
      </c>
      <c r="Y18" s="864">
        <f t="shared" ca="1" si="260"/>
        <v>-48.362400189361708</v>
      </c>
      <c r="Z18" s="864">
        <f t="shared" ca="1" si="260"/>
        <v>-48.362400189361708</v>
      </c>
      <c r="AA18" s="864">
        <f t="shared" ca="1" si="260"/>
        <v>-48.362400189361708</v>
      </c>
      <c r="AB18" s="864">
        <f t="shared" ca="1" si="260"/>
        <v>-48.362400189361708</v>
      </c>
      <c r="AC18" s="864">
        <f t="shared" ca="1" si="260"/>
        <v>-48.362400189361708</v>
      </c>
      <c r="AD18" s="864">
        <f t="shared" ca="1" si="260"/>
        <v>-48.362400189361708</v>
      </c>
      <c r="AE18" s="864">
        <f t="shared" ca="1" si="260"/>
        <v>-48.362400189361708</v>
      </c>
      <c r="AF18" s="864">
        <f t="shared" ca="1" si="260"/>
        <v>-48.362400189361708</v>
      </c>
      <c r="AG18" s="864">
        <f t="shared" ca="1" si="261"/>
        <v>-48.362400189361708</v>
      </c>
      <c r="AH18" s="864">
        <f t="shared" ca="1" si="261"/>
        <v>-48.362400189361708</v>
      </c>
      <c r="AI18" s="864">
        <f t="shared" ca="1" si="261"/>
        <v>-48.362400189361708</v>
      </c>
      <c r="AJ18" s="864">
        <f t="shared" ca="1" si="261"/>
        <v>-48.362400189361708</v>
      </c>
      <c r="AK18" s="864">
        <f t="shared" ca="1" si="261"/>
        <v>-48.362400189361708</v>
      </c>
      <c r="AL18" s="864">
        <f t="shared" ca="1" si="261"/>
        <v>-48.362400189361708</v>
      </c>
      <c r="AM18" s="864">
        <f t="shared" ca="1" si="261"/>
        <v>-48.362400189361708</v>
      </c>
      <c r="AN18" s="864">
        <f t="shared" ca="1" si="261"/>
        <v>-48.362400189361708</v>
      </c>
      <c r="AO18" s="864">
        <f t="shared" ca="1" si="261"/>
        <v>-48.362400189361708</v>
      </c>
      <c r="AP18" s="864">
        <f t="shared" ca="1" si="261"/>
        <v>-48.362400189361708</v>
      </c>
      <c r="AQ18" s="864">
        <f t="shared" ca="1" si="262"/>
        <v>-48.362400189361708</v>
      </c>
      <c r="AR18" s="864">
        <f t="shared" ca="1" si="262"/>
        <v>-48.362400189361708</v>
      </c>
      <c r="AS18" s="864">
        <f t="shared" ca="1" si="262"/>
        <v>-48.362400189361708</v>
      </c>
      <c r="AT18" s="864">
        <f t="shared" ca="1" si="262"/>
        <v>-48.362400189361708</v>
      </c>
      <c r="AU18" s="864">
        <f t="shared" ca="1" si="262"/>
        <v>-48.362400189361708</v>
      </c>
      <c r="AV18" s="866">
        <f t="shared" ca="1" si="262"/>
        <v>-48.362400189361708</v>
      </c>
      <c r="AW18" s="864">
        <f t="shared" ca="1" si="262"/>
        <v>-48.362400189361708</v>
      </c>
      <c r="AX18" s="864">
        <f t="shared" ca="1" si="262"/>
        <v>-48.362400189361708</v>
      </c>
      <c r="AY18" s="864">
        <f t="shared" ca="1" si="262"/>
        <v>-48.362400189361708</v>
      </c>
      <c r="AZ18" s="864">
        <f t="shared" ca="1" si="262"/>
        <v>-48.362400189361708</v>
      </c>
      <c r="BA18" s="864">
        <f t="shared" ca="1" si="263"/>
        <v>-48.362400189361708</v>
      </c>
      <c r="BB18" s="864">
        <f t="shared" ca="1" si="263"/>
        <v>-48.362400189361708</v>
      </c>
      <c r="BC18" s="864">
        <f t="shared" ca="1" si="263"/>
        <v>-48.362400189361708</v>
      </c>
      <c r="BD18" s="864">
        <f t="shared" ca="1" si="263"/>
        <v>-48.362400189361708</v>
      </c>
      <c r="BE18" s="864">
        <f t="shared" ca="1" si="263"/>
        <v>-48.362400189361708</v>
      </c>
      <c r="BF18" s="864">
        <f t="shared" ca="1" si="263"/>
        <v>-48.362400189361708</v>
      </c>
      <c r="BG18" s="864">
        <f t="shared" ca="1" si="263"/>
        <v>-48.362400189361708</v>
      </c>
      <c r="BH18" s="864">
        <f t="shared" ca="1" si="263"/>
        <v>-48.362400189361708</v>
      </c>
      <c r="BI18" s="864">
        <f t="shared" ca="1" si="263"/>
        <v>-48.362400189361708</v>
      </c>
      <c r="BJ18" s="837">
        <f ca="1">-17.35537*AV10</f>
        <v>-48.362400189361708</v>
      </c>
      <c r="BK18" s="860"/>
      <c r="BL18" s="864">
        <f t="shared" ca="1" si="264"/>
        <v>-11.402325786293357</v>
      </c>
      <c r="BM18" s="864">
        <f t="shared" ca="1" si="264"/>
        <v>-11.402325786293357</v>
      </c>
      <c r="BN18" s="864">
        <f t="shared" ca="1" si="264"/>
        <v>-11.402325786293357</v>
      </c>
      <c r="BO18" s="865">
        <f t="shared" ca="1" si="264"/>
        <v>-11.402325786293357</v>
      </c>
      <c r="BP18" s="864">
        <f t="shared" ca="1" si="264"/>
        <v>-11.402325786293357</v>
      </c>
      <c r="BQ18" s="864">
        <f t="shared" ca="1" si="264"/>
        <v>-11.402325786293357</v>
      </c>
      <c r="BR18" s="864">
        <f t="shared" ca="1" si="264"/>
        <v>-11.402325786293357</v>
      </c>
      <c r="BS18" s="864">
        <f t="shared" ca="1" si="264"/>
        <v>-11.402325786293357</v>
      </c>
      <c r="BT18" s="864">
        <f t="shared" ca="1" si="264"/>
        <v>-11.402325786293357</v>
      </c>
      <c r="BU18" s="864">
        <f t="shared" ca="1" si="264"/>
        <v>-11.402325786293357</v>
      </c>
      <c r="BV18" s="864">
        <f t="shared" ca="1" si="265"/>
        <v>-11.402325786293357</v>
      </c>
      <c r="BW18" s="864">
        <f t="shared" ca="1" si="265"/>
        <v>-11.402325786293357</v>
      </c>
      <c r="BX18" s="864">
        <f t="shared" ca="1" si="265"/>
        <v>-11.402325786293357</v>
      </c>
      <c r="BY18" s="864">
        <f t="shared" ca="1" si="265"/>
        <v>-11.402325786293357</v>
      </c>
      <c r="BZ18" s="864">
        <f t="shared" ca="1" si="265"/>
        <v>-11.402325786293357</v>
      </c>
      <c r="CA18" s="864">
        <f t="shared" ca="1" si="265"/>
        <v>-11.402325786293357</v>
      </c>
      <c r="CB18" s="864">
        <f t="shared" ca="1" si="265"/>
        <v>-11.402325786293357</v>
      </c>
      <c r="CC18" s="864">
        <f t="shared" ca="1" si="265"/>
        <v>-11.402325786293357</v>
      </c>
      <c r="CD18" s="864">
        <f t="shared" ca="1" si="265"/>
        <v>-11.402325786293357</v>
      </c>
      <c r="CE18" s="864">
        <f t="shared" ca="1" si="265"/>
        <v>-11.402325786293357</v>
      </c>
      <c r="CF18" s="864">
        <f t="shared" ca="1" si="266"/>
        <v>-11.402325786293357</v>
      </c>
      <c r="CG18" s="864">
        <f t="shared" ca="1" si="266"/>
        <v>-11.402325786293357</v>
      </c>
      <c r="CH18" s="864">
        <f t="shared" ca="1" si="266"/>
        <v>-11.402325786293357</v>
      </c>
      <c r="CI18" s="864">
        <f t="shared" ca="1" si="266"/>
        <v>-11.402325786293357</v>
      </c>
      <c r="CJ18" s="864">
        <f t="shared" ca="1" si="266"/>
        <v>-11.402325786293357</v>
      </c>
      <c r="CK18" s="864">
        <f t="shared" ca="1" si="266"/>
        <v>-11.402325786293357</v>
      </c>
      <c r="CL18" s="864">
        <f t="shared" ca="1" si="266"/>
        <v>-11.402325786293357</v>
      </c>
      <c r="CM18" s="864">
        <f t="shared" ca="1" si="266"/>
        <v>-11.402325786293357</v>
      </c>
      <c r="CN18" s="864">
        <f t="shared" ca="1" si="266"/>
        <v>-11.402325786293357</v>
      </c>
      <c r="CO18" s="864">
        <f t="shared" ca="1" si="266"/>
        <v>-11.402325786293357</v>
      </c>
      <c r="CP18" s="864">
        <f t="shared" ca="1" si="267"/>
        <v>-11.402325786293357</v>
      </c>
      <c r="CQ18" s="864">
        <f t="shared" ca="1" si="267"/>
        <v>-11.402325786293357</v>
      </c>
      <c r="CR18" s="864">
        <f t="shared" ca="1" si="267"/>
        <v>-11.402325786293357</v>
      </c>
      <c r="CS18" s="864">
        <f t="shared" ca="1" si="267"/>
        <v>-11.402325786293357</v>
      </c>
      <c r="CT18" s="864">
        <f t="shared" ca="1" si="267"/>
        <v>-11.402325786293357</v>
      </c>
      <c r="CU18" s="864">
        <f t="shared" ca="1" si="267"/>
        <v>-11.402325786293357</v>
      </c>
      <c r="CV18" s="864">
        <f t="shared" ca="1" si="267"/>
        <v>-11.402325786293357</v>
      </c>
      <c r="CW18" s="864">
        <f t="shared" ca="1" si="267"/>
        <v>-11.402325786293357</v>
      </c>
      <c r="CX18" s="864">
        <f t="shared" ca="1" si="267"/>
        <v>-11.402325786293357</v>
      </c>
      <c r="CY18" s="864">
        <f t="shared" ca="1" si="267"/>
        <v>-11.402325786293357</v>
      </c>
      <c r="CZ18" s="864">
        <f t="shared" ca="1" si="268"/>
        <v>-11.402325786293357</v>
      </c>
      <c r="DA18" s="864">
        <f t="shared" ca="1" si="268"/>
        <v>-11.402325786293357</v>
      </c>
      <c r="DB18" s="864">
        <f t="shared" ca="1" si="268"/>
        <v>-11.402325786293357</v>
      </c>
      <c r="DC18" s="864">
        <f t="shared" ca="1" si="268"/>
        <v>-11.402325786293357</v>
      </c>
      <c r="DD18" s="864">
        <f t="shared" ca="1" si="268"/>
        <v>-11.402325786293357</v>
      </c>
      <c r="DE18" s="866">
        <f t="shared" ca="1" si="268"/>
        <v>-11.402325786293357</v>
      </c>
      <c r="DF18" s="864">
        <f t="shared" ca="1" si="268"/>
        <v>-11.402325786293357</v>
      </c>
      <c r="DG18" s="864">
        <f t="shared" ca="1" si="268"/>
        <v>-11.402325786293357</v>
      </c>
      <c r="DH18" s="864">
        <f t="shared" ca="1" si="268"/>
        <v>-11.402325786293357</v>
      </c>
      <c r="DI18" s="864">
        <f t="shared" ca="1" si="268"/>
        <v>-11.402325786293357</v>
      </c>
      <c r="DJ18" s="864">
        <f t="shared" ca="1" si="269"/>
        <v>-11.402325786293357</v>
      </c>
      <c r="DK18" s="864">
        <f t="shared" ca="1" si="269"/>
        <v>-11.402325786293357</v>
      </c>
      <c r="DL18" s="864">
        <f t="shared" ca="1" si="269"/>
        <v>-11.402325786293357</v>
      </c>
      <c r="DM18" s="864">
        <f t="shared" ca="1" si="269"/>
        <v>-11.402325786293357</v>
      </c>
      <c r="DN18" s="864">
        <f t="shared" ca="1" si="269"/>
        <v>-11.402325786293357</v>
      </c>
      <c r="DO18" s="864">
        <f t="shared" ca="1" si="269"/>
        <v>-11.402325786293357</v>
      </c>
      <c r="DP18" s="864">
        <f t="shared" ca="1" si="269"/>
        <v>-11.402325786293357</v>
      </c>
      <c r="DQ18" s="864">
        <f t="shared" ca="1" si="269"/>
        <v>-11.402325786293357</v>
      </c>
      <c r="DR18" s="864">
        <f t="shared" ca="1" si="269"/>
        <v>-11.402325786293357</v>
      </c>
      <c r="DS18" s="837">
        <f ca="1">-17.35537*DE10</f>
        <v>-11.402325786293357</v>
      </c>
      <c r="DT18" s="860"/>
      <c r="DU18" s="864">
        <f t="shared" ca="1" si="270"/>
        <v>-20.975303339291067</v>
      </c>
      <c r="DV18" s="864">
        <f t="shared" ca="1" si="270"/>
        <v>-20.975303339291067</v>
      </c>
      <c r="DW18" s="864">
        <f t="shared" ca="1" si="270"/>
        <v>-20.975303339291067</v>
      </c>
      <c r="DX18" s="865">
        <f t="shared" ca="1" si="270"/>
        <v>-20.975303339291067</v>
      </c>
      <c r="DY18" s="864">
        <f t="shared" ca="1" si="270"/>
        <v>-20.975303339291067</v>
      </c>
      <c r="DZ18" s="864">
        <f t="shared" ca="1" si="270"/>
        <v>-20.975303339291067</v>
      </c>
      <c r="EA18" s="864">
        <f t="shared" ca="1" si="270"/>
        <v>-20.975303339291067</v>
      </c>
      <c r="EB18" s="864">
        <f t="shared" ca="1" si="270"/>
        <v>-20.975303339291067</v>
      </c>
      <c r="EC18" s="864">
        <f t="shared" ca="1" si="270"/>
        <v>-20.975303339291067</v>
      </c>
      <c r="ED18" s="864">
        <f t="shared" ca="1" si="270"/>
        <v>-20.975303339291067</v>
      </c>
      <c r="EE18" s="864">
        <f t="shared" ca="1" si="270"/>
        <v>-20.975303339291067</v>
      </c>
      <c r="EF18" s="864">
        <f t="shared" ca="1" si="270"/>
        <v>-20.975303339291067</v>
      </c>
      <c r="EG18" s="864">
        <f t="shared" ca="1" si="270"/>
        <v>-20.975303339291067</v>
      </c>
      <c r="EH18" s="864">
        <f t="shared" ca="1" si="270"/>
        <v>-20.975303339291067</v>
      </c>
      <c r="EI18" s="864">
        <f t="shared" ca="1" si="270"/>
        <v>-20.975303339291067</v>
      </c>
      <c r="EJ18" s="864">
        <f t="shared" ca="1" si="270"/>
        <v>-20.975303339291067</v>
      </c>
      <c r="EK18" s="864">
        <f t="shared" ca="1" si="271"/>
        <v>-20.975303339291067</v>
      </c>
      <c r="EL18" s="864">
        <f t="shared" ca="1" si="271"/>
        <v>-20.975303339291067</v>
      </c>
      <c r="EM18" s="864">
        <f t="shared" ca="1" si="271"/>
        <v>-20.975303339291067</v>
      </c>
      <c r="EN18" s="864">
        <f t="shared" ca="1" si="271"/>
        <v>-20.975303339291067</v>
      </c>
      <c r="EO18" s="864">
        <f t="shared" ca="1" si="271"/>
        <v>-20.975303339291067</v>
      </c>
      <c r="EP18" s="864">
        <f t="shared" ca="1" si="271"/>
        <v>-20.975303339291067</v>
      </c>
      <c r="EQ18" s="864">
        <f t="shared" ca="1" si="271"/>
        <v>-20.975303339291067</v>
      </c>
      <c r="ER18" s="864">
        <f t="shared" ca="1" si="271"/>
        <v>-20.975303339291067</v>
      </c>
      <c r="ES18" s="864">
        <f t="shared" ca="1" si="271"/>
        <v>-20.975303339291067</v>
      </c>
      <c r="ET18" s="864">
        <f t="shared" ca="1" si="271"/>
        <v>-20.975303339291067</v>
      </c>
      <c r="EU18" s="864">
        <f t="shared" ca="1" si="271"/>
        <v>-20.975303339291067</v>
      </c>
      <c r="EV18" s="864">
        <f t="shared" ca="1" si="271"/>
        <v>-20.975303339291067</v>
      </c>
      <c r="EW18" s="864">
        <f t="shared" ca="1" si="271"/>
        <v>-20.975303339291067</v>
      </c>
      <c r="EX18" s="864">
        <f t="shared" ca="1" si="271"/>
        <v>-20.975303339291067</v>
      </c>
      <c r="EY18" s="864">
        <f t="shared" ca="1" si="271"/>
        <v>-20.975303339291067</v>
      </c>
      <c r="EZ18" s="864">
        <f t="shared" ca="1" si="271"/>
        <v>-20.975303339291067</v>
      </c>
      <c r="FA18" s="864">
        <f t="shared" ca="1" si="272"/>
        <v>-20.975303339291067</v>
      </c>
      <c r="FB18" s="864">
        <f t="shared" ca="1" si="272"/>
        <v>-20.975303339291067</v>
      </c>
      <c r="FC18" s="864">
        <f t="shared" ca="1" si="272"/>
        <v>-20.975303339291067</v>
      </c>
      <c r="FD18" s="864">
        <f t="shared" ca="1" si="272"/>
        <v>-20.975303339291067</v>
      </c>
      <c r="FE18" s="864">
        <f t="shared" ca="1" si="272"/>
        <v>-20.975303339291067</v>
      </c>
      <c r="FF18" s="864">
        <f t="shared" ca="1" si="272"/>
        <v>-20.975303339291067</v>
      </c>
      <c r="FG18" s="864">
        <f t="shared" ca="1" si="272"/>
        <v>-20.975303339291067</v>
      </c>
      <c r="FH18" s="864">
        <f t="shared" ca="1" si="272"/>
        <v>-20.975303339291067</v>
      </c>
      <c r="FI18" s="864">
        <f t="shared" ca="1" si="272"/>
        <v>-20.975303339291067</v>
      </c>
      <c r="FJ18" s="864">
        <f t="shared" ca="1" si="272"/>
        <v>-20.975303339291067</v>
      </c>
      <c r="FK18" s="864">
        <f t="shared" ca="1" si="272"/>
        <v>-20.975303339291067</v>
      </c>
      <c r="FL18" s="864">
        <f t="shared" ca="1" si="272"/>
        <v>-20.975303339291067</v>
      </c>
      <c r="FM18" s="864">
        <f t="shared" ca="1" si="272"/>
        <v>-20.975303339291067</v>
      </c>
      <c r="FN18" s="866">
        <f t="shared" ca="1" si="272"/>
        <v>-20.975303339291067</v>
      </c>
      <c r="FO18" s="864">
        <f t="shared" ca="1" si="272"/>
        <v>-20.975303339291067</v>
      </c>
      <c r="FP18" s="864">
        <f t="shared" ca="1" si="272"/>
        <v>-20.975303339291067</v>
      </c>
      <c r="FQ18" s="864">
        <f t="shared" ca="1" si="273"/>
        <v>-20.975303339291067</v>
      </c>
      <c r="FR18" s="864">
        <f t="shared" ca="1" si="273"/>
        <v>-20.975303339291067</v>
      </c>
      <c r="FS18" s="864">
        <f t="shared" ca="1" si="273"/>
        <v>-20.975303339291067</v>
      </c>
      <c r="FT18" s="864">
        <f t="shared" ca="1" si="273"/>
        <v>-20.975303339291067</v>
      </c>
      <c r="FU18" s="864">
        <f t="shared" ca="1" si="273"/>
        <v>-20.975303339291067</v>
      </c>
      <c r="FV18" s="864">
        <f t="shared" ca="1" si="273"/>
        <v>-20.975303339291067</v>
      </c>
      <c r="FW18" s="864">
        <f t="shared" ca="1" si="273"/>
        <v>-20.975303339291067</v>
      </c>
      <c r="FX18" s="864">
        <f t="shared" ca="1" si="273"/>
        <v>-20.975303339291067</v>
      </c>
      <c r="FY18" s="864">
        <f t="shared" ca="1" si="273"/>
        <v>-20.975303339291067</v>
      </c>
      <c r="FZ18" s="864">
        <f t="shared" ca="1" si="273"/>
        <v>-20.975303339291067</v>
      </c>
      <c r="GA18" s="864">
        <f t="shared" ca="1" si="273"/>
        <v>-20.975303339291067</v>
      </c>
      <c r="GB18" s="837">
        <f ca="1">-17.35537*FN10</f>
        <v>-20.975303339291067</v>
      </c>
      <c r="GC18" s="860"/>
      <c r="GD18" s="864">
        <f t="shared" ca="1" si="274"/>
        <v>-55.243477738461543</v>
      </c>
      <c r="GE18" s="864">
        <f t="shared" ca="1" si="274"/>
        <v>-55.243477738461543</v>
      </c>
      <c r="GF18" s="864">
        <f t="shared" ca="1" si="274"/>
        <v>-55.243477738461543</v>
      </c>
      <c r="GG18" s="865">
        <f t="shared" ca="1" si="274"/>
        <v>-55.243477738461543</v>
      </c>
      <c r="GH18" s="864">
        <f t="shared" ca="1" si="274"/>
        <v>-55.243477738461543</v>
      </c>
      <c r="GI18" s="864">
        <f t="shared" ca="1" si="274"/>
        <v>-55.243477738461543</v>
      </c>
      <c r="GJ18" s="864">
        <f t="shared" ca="1" si="274"/>
        <v>-55.243477738461543</v>
      </c>
      <c r="GK18" s="864">
        <f t="shared" ca="1" si="274"/>
        <v>-55.243477738461543</v>
      </c>
      <c r="GL18" s="864">
        <f t="shared" ca="1" si="274"/>
        <v>-55.243477738461543</v>
      </c>
      <c r="GM18" s="864">
        <f t="shared" ca="1" si="274"/>
        <v>-55.243477738461543</v>
      </c>
      <c r="GN18" s="864">
        <f t="shared" ca="1" si="275"/>
        <v>-55.243477738461543</v>
      </c>
      <c r="GO18" s="864">
        <f t="shared" ca="1" si="275"/>
        <v>-55.243477738461543</v>
      </c>
      <c r="GP18" s="864">
        <f t="shared" ca="1" si="275"/>
        <v>-55.243477738461543</v>
      </c>
      <c r="GQ18" s="864">
        <f t="shared" ca="1" si="275"/>
        <v>-55.243477738461543</v>
      </c>
      <c r="GR18" s="864">
        <f t="shared" ca="1" si="275"/>
        <v>-55.243477738461543</v>
      </c>
      <c r="GS18" s="864">
        <f t="shared" ca="1" si="275"/>
        <v>-55.243477738461543</v>
      </c>
      <c r="GT18" s="864">
        <f t="shared" ca="1" si="275"/>
        <v>-55.243477738461543</v>
      </c>
      <c r="GU18" s="864">
        <f t="shared" ca="1" si="275"/>
        <v>-55.243477738461543</v>
      </c>
      <c r="GV18" s="864">
        <f t="shared" ca="1" si="275"/>
        <v>-55.243477738461543</v>
      </c>
      <c r="GW18" s="864">
        <f t="shared" ca="1" si="275"/>
        <v>-55.243477738461543</v>
      </c>
      <c r="GX18" s="864">
        <f t="shared" ca="1" si="276"/>
        <v>-55.243477738461543</v>
      </c>
      <c r="GY18" s="864">
        <f t="shared" ca="1" si="276"/>
        <v>-55.243477738461543</v>
      </c>
      <c r="GZ18" s="864">
        <f t="shared" ca="1" si="276"/>
        <v>-55.243477738461543</v>
      </c>
      <c r="HA18" s="864">
        <f t="shared" ca="1" si="276"/>
        <v>-55.243477738461543</v>
      </c>
      <c r="HB18" s="864">
        <f t="shared" ca="1" si="276"/>
        <v>-55.243477738461543</v>
      </c>
      <c r="HC18" s="864">
        <f t="shared" ca="1" si="276"/>
        <v>-55.243477738461543</v>
      </c>
      <c r="HD18" s="864">
        <f t="shared" ca="1" si="276"/>
        <v>-55.243477738461543</v>
      </c>
      <c r="HE18" s="864">
        <f t="shared" ca="1" si="276"/>
        <v>-55.243477738461543</v>
      </c>
      <c r="HF18" s="864">
        <f t="shared" ca="1" si="276"/>
        <v>-55.243477738461543</v>
      </c>
      <c r="HG18" s="864">
        <f t="shared" ca="1" si="276"/>
        <v>-55.243477738461543</v>
      </c>
      <c r="HH18" s="864">
        <f t="shared" ca="1" si="277"/>
        <v>-55.243477738461543</v>
      </c>
      <c r="HI18" s="864">
        <f t="shared" ca="1" si="277"/>
        <v>-55.243477738461543</v>
      </c>
      <c r="HJ18" s="864">
        <f t="shared" ca="1" si="277"/>
        <v>-55.243477738461543</v>
      </c>
      <c r="HK18" s="864">
        <f t="shared" ca="1" si="277"/>
        <v>-55.243477738461543</v>
      </c>
      <c r="HL18" s="864">
        <f t="shared" ca="1" si="277"/>
        <v>-55.243477738461543</v>
      </c>
      <c r="HM18" s="864">
        <f t="shared" ca="1" si="277"/>
        <v>-55.243477738461543</v>
      </c>
      <c r="HN18" s="864">
        <f t="shared" ca="1" si="277"/>
        <v>-55.243477738461543</v>
      </c>
      <c r="HO18" s="864">
        <f t="shared" ca="1" si="277"/>
        <v>-55.243477738461543</v>
      </c>
      <c r="HP18" s="864">
        <f t="shared" ca="1" si="277"/>
        <v>-55.243477738461543</v>
      </c>
      <c r="HQ18" s="864">
        <f t="shared" ca="1" si="277"/>
        <v>-55.243477738461543</v>
      </c>
      <c r="HR18" s="864">
        <f t="shared" ca="1" si="278"/>
        <v>-55.243477738461543</v>
      </c>
      <c r="HS18" s="864">
        <f t="shared" ca="1" si="278"/>
        <v>-55.243477738461543</v>
      </c>
      <c r="HT18" s="864">
        <f t="shared" ca="1" si="278"/>
        <v>-55.243477738461543</v>
      </c>
      <c r="HU18" s="864">
        <f t="shared" ca="1" si="278"/>
        <v>-55.243477738461543</v>
      </c>
      <c r="HV18" s="864">
        <f t="shared" ca="1" si="278"/>
        <v>-55.243477738461543</v>
      </c>
      <c r="HW18" s="866">
        <f t="shared" ca="1" si="278"/>
        <v>-55.243477738461543</v>
      </c>
      <c r="HX18" s="864">
        <f t="shared" ca="1" si="278"/>
        <v>-55.243477738461543</v>
      </c>
      <c r="HY18" s="864">
        <f t="shared" ca="1" si="278"/>
        <v>-55.243477738461543</v>
      </c>
      <c r="HZ18" s="864">
        <f t="shared" ca="1" si="278"/>
        <v>-55.243477738461543</v>
      </c>
      <c r="IA18" s="864">
        <f t="shared" ca="1" si="278"/>
        <v>-55.243477738461543</v>
      </c>
      <c r="IB18" s="864">
        <f t="shared" ca="1" si="279"/>
        <v>-55.243477738461543</v>
      </c>
      <c r="IC18" s="864">
        <f t="shared" ca="1" si="279"/>
        <v>-55.243477738461543</v>
      </c>
      <c r="ID18" s="864">
        <f t="shared" ca="1" si="279"/>
        <v>-55.243477738461543</v>
      </c>
      <c r="IE18" s="864">
        <f t="shared" ca="1" si="279"/>
        <v>-55.243477738461543</v>
      </c>
      <c r="IF18" s="864">
        <f t="shared" ca="1" si="279"/>
        <v>-55.243477738461543</v>
      </c>
      <c r="IG18" s="864">
        <f t="shared" ca="1" si="279"/>
        <v>-55.243477738461543</v>
      </c>
      <c r="IH18" s="864">
        <f t="shared" ca="1" si="279"/>
        <v>-55.243477738461543</v>
      </c>
      <c r="II18" s="864">
        <f t="shared" ca="1" si="279"/>
        <v>-55.243477738461543</v>
      </c>
      <c r="IJ18" s="864">
        <f t="shared" ca="1" si="279"/>
        <v>-55.243477738461543</v>
      </c>
      <c r="IK18" s="867">
        <f ca="1">-17.35537*HW10</f>
        <v>-55.243477738461543</v>
      </c>
      <c r="IL18" s="805"/>
      <c r="IM18" s="806"/>
    </row>
    <row r="19" spans="1:247" ht="9" customHeight="1">
      <c r="A19" s="800"/>
      <c r="B19" s="857"/>
      <c r="C19" s="864">
        <f t="shared" ca="1" si="258"/>
        <v>-69.298456276595758</v>
      </c>
      <c r="D19" s="864">
        <f t="shared" ca="1" si="258"/>
        <v>-69.298456276595758</v>
      </c>
      <c r="E19" s="864">
        <f t="shared" ca="1" si="258"/>
        <v>-69.298456276595758</v>
      </c>
      <c r="F19" s="865">
        <f t="shared" ca="1" si="258"/>
        <v>-69.298456276595758</v>
      </c>
      <c r="G19" s="864">
        <f t="shared" ca="1" si="258"/>
        <v>-69.298456276595758</v>
      </c>
      <c r="H19" s="864">
        <f t="shared" ca="1" si="258"/>
        <v>-69.298456276595758</v>
      </c>
      <c r="I19" s="864">
        <f t="shared" ca="1" si="258"/>
        <v>-69.298456276595758</v>
      </c>
      <c r="J19" s="864">
        <f t="shared" ca="1" si="258"/>
        <v>-69.298456276595758</v>
      </c>
      <c r="K19" s="864">
        <f t="shared" ca="1" si="258"/>
        <v>-69.298456276595758</v>
      </c>
      <c r="L19" s="864">
        <f t="shared" ca="1" si="258"/>
        <v>-69.298456276595758</v>
      </c>
      <c r="M19" s="864">
        <f t="shared" ca="1" si="259"/>
        <v>-69.298456276595758</v>
      </c>
      <c r="N19" s="864">
        <f t="shared" ca="1" si="259"/>
        <v>-69.298456276595758</v>
      </c>
      <c r="O19" s="864">
        <f t="shared" ca="1" si="259"/>
        <v>-69.298456276595758</v>
      </c>
      <c r="P19" s="864">
        <f t="shared" ca="1" si="259"/>
        <v>-69.298456276595758</v>
      </c>
      <c r="Q19" s="864">
        <f t="shared" ca="1" si="259"/>
        <v>-69.298456276595758</v>
      </c>
      <c r="R19" s="864">
        <f t="shared" ca="1" si="259"/>
        <v>-69.298456276595758</v>
      </c>
      <c r="S19" s="864">
        <f t="shared" ca="1" si="259"/>
        <v>-69.298456276595758</v>
      </c>
      <c r="T19" s="864">
        <f t="shared" ca="1" si="259"/>
        <v>-69.298456276595758</v>
      </c>
      <c r="U19" s="864">
        <f t="shared" ca="1" si="259"/>
        <v>-69.298456276595758</v>
      </c>
      <c r="V19" s="864">
        <f t="shared" ca="1" si="259"/>
        <v>-69.298456276595758</v>
      </c>
      <c r="W19" s="864">
        <f t="shared" ca="1" si="260"/>
        <v>-69.298456276595758</v>
      </c>
      <c r="X19" s="864">
        <f t="shared" ca="1" si="260"/>
        <v>-69.298456276595758</v>
      </c>
      <c r="Y19" s="864">
        <f t="shared" ca="1" si="260"/>
        <v>-69.298456276595758</v>
      </c>
      <c r="Z19" s="864">
        <f t="shared" ca="1" si="260"/>
        <v>-69.298456276595758</v>
      </c>
      <c r="AA19" s="864">
        <f t="shared" ca="1" si="260"/>
        <v>-69.298456276595758</v>
      </c>
      <c r="AB19" s="864">
        <f t="shared" ca="1" si="260"/>
        <v>-69.298456276595758</v>
      </c>
      <c r="AC19" s="864">
        <f t="shared" ca="1" si="260"/>
        <v>-69.298456276595758</v>
      </c>
      <c r="AD19" s="864">
        <f t="shared" ca="1" si="260"/>
        <v>-69.298456276595758</v>
      </c>
      <c r="AE19" s="864">
        <f t="shared" ca="1" si="260"/>
        <v>-69.298456276595758</v>
      </c>
      <c r="AF19" s="864">
        <f t="shared" ca="1" si="260"/>
        <v>-69.298456276595758</v>
      </c>
      <c r="AG19" s="864">
        <f t="shared" ca="1" si="261"/>
        <v>-69.298456276595758</v>
      </c>
      <c r="AH19" s="864">
        <f t="shared" ca="1" si="261"/>
        <v>-69.298456276595758</v>
      </c>
      <c r="AI19" s="864">
        <f t="shared" ca="1" si="261"/>
        <v>-69.298456276595758</v>
      </c>
      <c r="AJ19" s="864">
        <f t="shared" ca="1" si="261"/>
        <v>-69.298456276595758</v>
      </c>
      <c r="AK19" s="864">
        <f t="shared" ca="1" si="261"/>
        <v>-69.298456276595758</v>
      </c>
      <c r="AL19" s="864">
        <f t="shared" ca="1" si="261"/>
        <v>-69.298456276595758</v>
      </c>
      <c r="AM19" s="864">
        <f t="shared" ca="1" si="261"/>
        <v>-69.298456276595758</v>
      </c>
      <c r="AN19" s="864">
        <f t="shared" ca="1" si="261"/>
        <v>-69.298456276595758</v>
      </c>
      <c r="AO19" s="864">
        <f t="shared" ca="1" si="261"/>
        <v>-69.298456276595758</v>
      </c>
      <c r="AP19" s="864">
        <f t="shared" ca="1" si="261"/>
        <v>-69.298456276595758</v>
      </c>
      <c r="AQ19" s="864">
        <f t="shared" ca="1" si="262"/>
        <v>-69.298456276595758</v>
      </c>
      <c r="AR19" s="864">
        <f t="shared" ca="1" si="262"/>
        <v>-69.298456276595758</v>
      </c>
      <c r="AS19" s="864">
        <f t="shared" ca="1" si="262"/>
        <v>-69.298456276595758</v>
      </c>
      <c r="AT19" s="864">
        <f t="shared" ca="1" si="262"/>
        <v>-69.298456276595758</v>
      </c>
      <c r="AU19" s="864">
        <f t="shared" ca="1" si="262"/>
        <v>-69.298456276595758</v>
      </c>
      <c r="AV19" s="866">
        <f t="shared" ca="1" si="262"/>
        <v>-69.298456276595758</v>
      </c>
      <c r="AW19" s="864">
        <f t="shared" ca="1" si="262"/>
        <v>-69.298456276595758</v>
      </c>
      <c r="AX19" s="864">
        <f t="shared" ca="1" si="262"/>
        <v>-69.298456276595758</v>
      </c>
      <c r="AY19" s="864">
        <f t="shared" ca="1" si="262"/>
        <v>-69.298456276595758</v>
      </c>
      <c r="AZ19" s="864">
        <f t="shared" ca="1" si="262"/>
        <v>-69.298456276595758</v>
      </c>
      <c r="BA19" s="864">
        <f t="shared" ca="1" si="263"/>
        <v>-69.298456276595758</v>
      </c>
      <c r="BB19" s="864">
        <f t="shared" ca="1" si="263"/>
        <v>-69.298456276595758</v>
      </c>
      <c r="BC19" s="864">
        <f t="shared" ca="1" si="263"/>
        <v>-69.298456276595758</v>
      </c>
      <c r="BD19" s="864">
        <f t="shared" ca="1" si="263"/>
        <v>-69.298456276595758</v>
      </c>
      <c r="BE19" s="864">
        <f t="shared" ca="1" si="263"/>
        <v>-69.298456276595758</v>
      </c>
      <c r="BF19" s="864">
        <f t="shared" ca="1" si="263"/>
        <v>-69.298456276595758</v>
      </c>
      <c r="BG19" s="864">
        <f t="shared" ca="1" si="263"/>
        <v>-69.298456276595758</v>
      </c>
      <c r="BH19" s="864">
        <f t="shared" ca="1" si="263"/>
        <v>-69.298456276595758</v>
      </c>
      <c r="BI19" s="864">
        <f t="shared" ca="1" si="263"/>
        <v>-69.298456276595758</v>
      </c>
      <c r="BJ19" s="837">
        <f ca="1">-24.8685*AV10</f>
        <v>-69.298456276595758</v>
      </c>
      <c r="BK19" s="860"/>
      <c r="BL19" s="864">
        <f t="shared" ca="1" si="264"/>
        <v>-16.338386264103637</v>
      </c>
      <c r="BM19" s="864">
        <f t="shared" ca="1" si="264"/>
        <v>-16.338386264103637</v>
      </c>
      <c r="BN19" s="864">
        <f t="shared" ca="1" si="264"/>
        <v>-16.338386264103637</v>
      </c>
      <c r="BO19" s="865">
        <f t="shared" ca="1" si="264"/>
        <v>-16.338386264103637</v>
      </c>
      <c r="BP19" s="864">
        <f t="shared" ca="1" si="264"/>
        <v>-16.338386264103637</v>
      </c>
      <c r="BQ19" s="864">
        <f t="shared" ca="1" si="264"/>
        <v>-16.338386264103637</v>
      </c>
      <c r="BR19" s="864">
        <f t="shared" ca="1" si="264"/>
        <v>-16.338386264103637</v>
      </c>
      <c r="BS19" s="864">
        <f t="shared" ca="1" si="264"/>
        <v>-16.338386264103637</v>
      </c>
      <c r="BT19" s="864">
        <f t="shared" ca="1" si="264"/>
        <v>-16.338386264103637</v>
      </c>
      <c r="BU19" s="864">
        <f t="shared" ca="1" si="264"/>
        <v>-16.338386264103637</v>
      </c>
      <c r="BV19" s="864">
        <f t="shared" ca="1" si="265"/>
        <v>-16.338386264103637</v>
      </c>
      <c r="BW19" s="864">
        <f t="shared" ca="1" si="265"/>
        <v>-16.338386264103637</v>
      </c>
      <c r="BX19" s="864">
        <f t="shared" ca="1" si="265"/>
        <v>-16.338386264103637</v>
      </c>
      <c r="BY19" s="864">
        <f t="shared" ca="1" si="265"/>
        <v>-16.338386264103637</v>
      </c>
      <c r="BZ19" s="864">
        <f t="shared" ca="1" si="265"/>
        <v>-16.338386264103637</v>
      </c>
      <c r="CA19" s="864">
        <f t="shared" ca="1" si="265"/>
        <v>-16.338386264103637</v>
      </c>
      <c r="CB19" s="864">
        <f t="shared" ca="1" si="265"/>
        <v>-16.338386264103637</v>
      </c>
      <c r="CC19" s="864">
        <f t="shared" ca="1" si="265"/>
        <v>-16.338386264103637</v>
      </c>
      <c r="CD19" s="864">
        <f t="shared" ca="1" si="265"/>
        <v>-16.338386264103637</v>
      </c>
      <c r="CE19" s="864">
        <f t="shared" ca="1" si="265"/>
        <v>-16.338386264103637</v>
      </c>
      <c r="CF19" s="864">
        <f t="shared" ca="1" si="266"/>
        <v>-16.338386264103637</v>
      </c>
      <c r="CG19" s="864">
        <f t="shared" ca="1" si="266"/>
        <v>-16.338386264103637</v>
      </c>
      <c r="CH19" s="864">
        <f t="shared" ca="1" si="266"/>
        <v>-16.338386264103637</v>
      </c>
      <c r="CI19" s="864">
        <f t="shared" ca="1" si="266"/>
        <v>-16.338386264103637</v>
      </c>
      <c r="CJ19" s="864">
        <f t="shared" ca="1" si="266"/>
        <v>-16.338386264103637</v>
      </c>
      <c r="CK19" s="864">
        <f t="shared" ca="1" si="266"/>
        <v>-16.338386264103637</v>
      </c>
      <c r="CL19" s="864">
        <f t="shared" ca="1" si="266"/>
        <v>-16.338386264103637</v>
      </c>
      <c r="CM19" s="864">
        <f t="shared" ca="1" si="266"/>
        <v>-16.338386264103637</v>
      </c>
      <c r="CN19" s="864">
        <f t="shared" ca="1" si="266"/>
        <v>-16.338386264103637</v>
      </c>
      <c r="CO19" s="864">
        <f t="shared" ca="1" si="266"/>
        <v>-16.338386264103637</v>
      </c>
      <c r="CP19" s="864">
        <f t="shared" ca="1" si="267"/>
        <v>-16.338386264103637</v>
      </c>
      <c r="CQ19" s="864">
        <f t="shared" ca="1" si="267"/>
        <v>-16.338386264103637</v>
      </c>
      <c r="CR19" s="864">
        <f t="shared" ca="1" si="267"/>
        <v>-16.338386264103637</v>
      </c>
      <c r="CS19" s="864">
        <f t="shared" ca="1" si="267"/>
        <v>-16.338386264103637</v>
      </c>
      <c r="CT19" s="864">
        <f t="shared" ca="1" si="267"/>
        <v>-16.338386264103637</v>
      </c>
      <c r="CU19" s="864">
        <f t="shared" ca="1" si="267"/>
        <v>-16.338386264103637</v>
      </c>
      <c r="CV19" s="864">
        <f t="shared" ca="1" si="267"/>
        <v>-16.338386264103637</v>
      </c>
      <c r="CW19" s="864">
        <f t="shared" ca="1" si="267"/>
        <v>-16.338386264103637</v>
      </c>
      <c r="CX19" s="864">
        <f t="shared" ca="1" si="267"/>
        <v>-16.338386264103637</v>
      </c>
      <c r="CY19" s="864">
        <f t="shared" ca="1" si="267"/>
        <v>-16.338386264103637</v>
      </c>
      <c r="CZ19" s="864">
        <f t="shared" ca="1" si="268"/>
        <v>-16.338386264103637</v>
      </c>
      <c r="DA19" s="864">
        <f t="shared" ca="1" si="268"/>
        <v>-16.338386264103637</v>
      </c>
      <c r="DB19" s="864">
        <f t="shared" ca="1" si="268"/>
        <v>-16.338386264103637</v>
      </c>
      <c r="DC19" s="864">
        <f t="shared" ca="1" si="268"/>
        <v>-16.338386264103637</v>
      </c>
      <c r="DD19" s="864">
        <f t="shared" ca="1" si="268"/>
        <v>-16.338386264103637</v>
      </c>
      <c r="DE19" s="866">
        <f t="shared" ca="1" si="268"/>
        <v>-16.338386264103637</v>
      </c>
      <c r="DF19" s="864">
        <f t="shared" ca="1" si="268"/>
        <v>-16.338386264103637</v>
      </c>
      <c r="DG19" s="864">
        <f t="shared" ca="1" si="268"/>
        <v>-16.338386264103637</v>
      </c>
      <c r="DH19" s="864">
        <f t="shared" ca="1" si="268"/>
        <v>-16.338386264103637</v>
      </c>
      <c r="DI19" s="864">
        <f t="shared" ca="1" si="268"/>
        <v>-16.338386264103637</v>
      </c>
      <c r="DJ19" s="864">
        <f t="shared" ca="1" si="269"/>
        <v>-16.338386264103637</v>
      </c>
      <c r="DK19" s="864">
        <f t="shared" ca="1" si="269"/>
        <v>-16.338386264103637</v>
      </c>
      <c r="DL19" s="864">
        <f t="shared" ca="1" si="269"/>
        <v>-16.338386264103637</v>
      </c>
      <c r="DM19" s="864">
        <f t="shared" ca="1" si="269"/>
        <v>-16.338386264103637</v>
      </c>
      <c r="DN19" s="864">
        <f t="shared" ca="1" si="269"/>
        <v>-16.338386264103637</v>
      </c>
      <c r="DO19" s="864">
        <f t="shared" ca="1" si="269"/>
        <v>-16.338386264103637</v>
      </c>
      <c r="DP19" s="864">
        <f t="shared" ca="1" si="269"/>
        <v>-16.338386264103637</v>
      </c>
      <c r="DQ19" s="864">
        <f t="shared" ca="1" si="269"/>
        <v>-16.338386264103637</v>
      </c>
      <c r="DR19" s="864">
        <f t="shared" ca="1" si="269"/>
        <v>-16.338386264103637</v>
      </c>
      <c r="DS19" s="837">
        <f ca="1">-24.8685*DE10</f>
        <v>-16.338386264103637</v>
      </c>
      <c r="DT19" s="860"/>
      <c r="DU19" s="864">
        <f t="shared" ca="1" si="270"/>
        <v>-30.055500464303549</v>
      </c>
      <c r="DV19" s="864">
        <f t="shared" ca="1" si="270"/>
        <v>-30.055500464303549</v>
      </c>
      <c r="DW19" s="864">
        <f t="shared" ca="1" si="270"/>
        <v>-30.055500464303549</v>
      </c>
      <c r="DX19" s="865">
        <f t="shared" ca="1" si="270"/>
        <v>-30.055500464303549</v>
      </c>
      <c r="DY19" s="864">
        <f t="shared" ca="1" si="270"/>
        <v>-30.055500464303549</v>
      </c>
      <c r="DZ19" s="864">
        <f t="shared" ca="1" si="270"/>
        <v>-30.055500464303549</v>
      </c>
      <c r="EA19" s="864">
        <f t="shared" ca="1" si="270"/>
        <v>-30.055500464303549</v>
      </c>
      <c r="EB19" s="864">
        <f t="shared" ca="1" si="270"/>
        <v>-30.055500464303549</v>
      </c>
      <c r="EC19" s="864">
        <f t="shared" ca="1" si="270"/>
        <v>-30.055500464303549</v>
      </c>
      <c r="ED19" s="864">
        <f t="shared" ca="1" si="270"/>
        <v>-30.055500464303549</v>
      </c>
      <c r="EE19" s="864">
        <f t="shared" ca="1" si="270"/>
        <v>-30.055500464303549</v>
      </c>
      <c r="EF19" s="864">
        <f t="shared" ca="1" si="270"/>
        <v>-30.055500464303549</v>
      </c>
      <c r="EG19" s="864">
        <f t="shared" ca="1" si="270"/>
        <v>-30.055500464303549</v>
      </c>
      <c r="EH19" s="864">
        <f t="shared" ca="1" si="270"/>
        <v>-30.055500464303549</v>
      </c>
      <c r="EI19" s="864">
        <f t="shared" ca="1" si="270"/>
        <v>-30.055500464303549</v>
      </c>
      <c r="EJ19" s="864">
        <f t="shared" ca="1" si="270"/>
        <v>-30.055500464303549</v>
      </c>
      <c r="EK19" s="864">
        <f t="shared" ca="1" si="271"/>
        <v>-30.055500464303549</v>
      </c>
      <c r="EL19" s="864">
        <f t="shared" ca="1" si="271"/>
        <v>-30.055500464303549</v>
      </c>
      <c r="EM19" s="864">
        <f t="shared" ca="1" si="271"/>
        <v>-30.055500464303549</v>
      </c>
      <c r="EN19" s="864">
        <f t="shared" ca="1" si="271"/>
        <v>-30.055500464303549</v>
      </c>
      <c r="EO19" s="864">
        <f t="shared" ca="1" si="271"/>
        <v>-30.055500464303549</v>
      </c>
      <c r="EP19" s="864">
        <f t="shared" ca="1" si="271"/>
        <v>-30.055500464303549</v>
      </c>
      <c r="EQ19" s="864">
        <f t="shared" ca="1" si="271"/>
        <v>-30.055500464303549</v>
      </c>
      <c r="ER19" s="864">
        <f t="shared" ca="1" si="271"/>
        <v>-30.055500464303549</v>
      </c>
      <c r="ES19" s="864">
        <f t="shared" ca="1" si="271"/>
        <v>-30.055500464303549</v>
      </c>
      <c r="ET19" s="864">
        <f t="shared" ca="1" si="271"/>
        <v>-30.055500464303549</v>
      </c>
      <c r="EU19" s="864">
        <f t="shared" ca="1" si="271"/>
        <v>-30.055500464303549</v>
      </c>
      <c r="EV19" s="864">
        <f t="shared" ca="1" si="271"/>
        <v>-30.055500464303549</v>
      </c>
      <c r="EW19" s="864">
        <f t="shared" ca="1" si="271"/>
        <v>-30.055500464303549</v>
      </c>
      <c r="EX19" s="864">
        <f t="shared" ca="1" si="271"/>
        <v>-30.055500464303549</v>
      </c>
      <c r="EY19" s="864">
        <f t="shared" ca="1" si="271"/>
        <v>-30.055500464303549</v>
      </c>
      <c r="EZ19" s="864">
        <f t="shared" ca="1" si="271"/>
        <v>-30.055500464303549</v>
      </c>
      <c r="FA19" s="864">
        <f t="shared" ca="1" si="272"/>
        <v>-30.055500464303549</v>
      </c>
      <c r="FB19" s="864">
        <f t="shared" ca="1" si="272"/>
        <v>-30.055500464303549</v>
      </c>
      <c r="FC19" s="864">
        <f t="shared" ca="1" si="272"/>
        <v>-30.055500464303549</v>
      </c>
      <c r="FD19" s="864">
        <f t="shared" ca="1" si="272"/>
        <v>-30.055500464303549</v>
      </c>
      <c r="FE19" s="864">
        <f t="shared" ca="1" si="272"/>
        <v>-30.055500464303549</v>
      </c>
      <c r="FF19" s="864">
        <f t="shared" ca="1" si="272"/>
        <v>-30.055500464303549</v>
      </c>
      <c r="FG19" s="864">
        <f t="shared" ca="1" si="272"/>
        <v>-30.055500464303549</v>
      </c>
      <c r="FH19" s="864">
        <f t="shared" ca="1" si="272"/>
        <v>-30.055500464303549</v>
      </c>
      <c r="FI19" s="864">
        <f t="shared" ca="1" si="272"/>
        <v>-30.055500464303549</v>
      </c>
      <c r="FJ19" s="864">
        <f t="shared" ca="1" si="272"/>
        <v>-30.055500464303549</v>
      </c>
      <c r="FK19" s="864">
        <f t="shared" ca="1" si="272"/>
        <v>-30.055500464303549</v>
      </c>
      <c r="FL19" s="864">
        <f t="shared" ca="1" si="272"/>
        <v>-30.055500464303549</v>
      </c>
      <c r="FM19" s="864">
        <f t="shared" ca="1" si="272"/>
        <v>-30.055500464303549</v>
      </c>
      <c r="FN19" s="866">
        <f t="shared" ca="1" si="272"/>
        <v>-30.055500464303549</v>
      </c>
      <c r="FO19" s="864">
        <f t="shared" ca="1" si="272"/>
        <v>-30.055500464303549</v>
      </c>
      <c r="FP19" s="864">
        <f t="shared" ca="1" si="272"/>
        <v>-30.055500464303549</v>
      </c>
      <c r="FQ19" s="864">
        <f t="shared" ca="1" si="273"/>
        <v>-30.055500464303549</v>
      </c>
      <c r="FR19" s="864">
        <f t="shared" ca="1" si="273"/>
        <v>-30.055500464303549</v>
      </c>
      <c r="FS19" s="864">
        <f t="shared" ca="1" si="273"/>
        <v>-30.055500464303549</v>
      </c>
      <c r="FT19" s="864">
        <f t="shared" ca="1" si="273"/>
        <v>-30.055500464303549</v>
      </c>
      <c r="FU19" s="864">
        <f t="shared" ca="1" si="273"/>
        <v>-30.055500464303549</v>
      </c>
      <c r="FV19" s="864">
        <f t="shared" ca="1" si="273"/>
        <v>-30.055500464303549</v>
      </c>
      <c r="FW19" s="864">
        <f t="shared" ca="1" si="273"/>
        <v>-30.055500464303549</v>
      </c>
      <c r="FX19" s="864">
        <f t="shared" ca="1" si="273"/>
        <v>-30.055500464303549</v>
      </c>
      <c r="FY19" s="864">
        <f t="shared" ca="1" si="273"/>
        <v>-30.055500464303549</v>
      </c>
      <c r="FZ19" s="864">
        <f t="shared" ca="1" si="273"/>
        <v>-30.055500464303549</v>
      </c>
      <c r="GA19" s="864">
        <f t="shared" ca="1" si="273"/>
        <v>-30.055500464303549</v>
      </c>
      <c r="GB19" s="837">
        <f ca="1">-24.8685*FN10</f>
        <v>-30.055500464303549</v>
      </c>
      <c r="GC19" s="860"/>
      <c r="GD19" s="864">
        <f t="shared" ca="1" si="274"/>
        <v>-79.158348461538466</v>
      </c>
      <c r="GE19" s="864">
        <f t="shared" ca="1" si="274"/>
        <v>-79.158348461538466</v>
      </c>
      <c r="GF19" s="864">
        <f t="shared" ca="1" si="274"/>
        <v>-79.158348461538466</v>
      </c>
      <c r="GG19" s="865">
        <f t="shared" ca="1" si="274"/>
        <v>-79.158348461538466</v>
      </c>
      <c r="GH19" s="864">
        <f t="shared" ca="1" si="274"/>
        <v>-79.158348461538466</v>
      </c>
      <c r="GI19" s="864">
        <f t="shared" ca="1" si="274"/>
        <v>-79.158348461538466</v>
      </c>
      <c r="GJ19" s="864">
        <f t="shared" ca="1" si="274"/>
        <v>-79.158348461538466</v>
      </c>
      <c r="GK19" s="864">
        <f t="shared" ca="1" si="274"/>
        <v>-79.158348461538466</v>
      </c>
      <c r="GL19" s="864">
        <f t="shared" ca="1" si="274"/>
        <v>-79.158348461538466</v>
      </c>
      <c r="GM19" s="864">
        <f t="shared" ca="1" si="274"/>
        <v>-79.158348461538466</v>
      </c>
      <c r="GN19" s="864">
        <f t="shared" ca="1" si="275"/>
        <v>-79.158348461538466</v>
      </c>
      <c r="GO19" s="864">
        <f t="shared" ca="1" si="275"/>
        <v>-79.158348461538466</v>
      </c>
      <c r="GP19" s="864">
        <f t="shared" ca="1" si="275"/>
        <v>-79.158348461538466</v>
      </c>
      <c r="GQ19" s="864">
        <f t="shared" ca="1" si="275"/>
        <v>-79.158348461538466</v>
      </c>
      <c r="GR19" s="864">
        <f t="shared" ca="1" si="275"/>
        <v>-79.158348461538466</v>
      </c>
      <c r="GS19" s="864">
        <f t="shared" ca="1" si="275"/>
        <v>-79.158348461538466</v>
      </c>
      <c r="GT19" s="864">
        <f t="shared" ca="1" si="275"/>
        <v>-79.158348461538466</v>
      </c>
      <c r="GU19" s="864">
        <f t="shared" ca="1" si="275"/>
        <v>-79.158348461538466</v>
      </c>
      <c r="GV19" s="864">
        <f t="shared" ca="1" si="275"/>
        <v>-79.158348461538466</v>
      </c>
      <c r="GW19" s="864">
        <f t="shared" ca="1" si="275"/>
        <v>-79.158348461538466</v>
      </c>
      <c r="GX19" s="864">
        <f t="shared" ca="1" si="276"/>
        <v>-79.158348461538466</v>
      </c>
      <c r="GY19" s="864">
        <f t="shared" ca="1" si="276"/>
        <v>-79.158348461538466</v>
      </c>
      <c r="GZ19" s="864">
        <f t="shared" ca="1" si="276"/>
        <v>-79.158348461538466</v>
      </c>
      <c r="HA19" s="864">
        <f t="shared" ca="1" si="276"/>
        <v>-79.158348461538466</v>
      </c>
      <c r="HB19" s="864">
        <f t="shared" ca="1" si="276"/>
        <v>-79.158348461538466</v>
      </c>
      <c r="HC19" s="864">
        <f t="shared" ca="1" si="276"/>
        <v>-79.158348461538466</v>
      </c>
      <c r="HD19" s="864">
        <f t="shared" ca="1" si="276"/>
        <v>-79.158348461538466</v>
      </c>
      <c r="HE19" s="864">
        <f t="shared" ca="1" si="276"/>
        <v>-79.158348461538466</v>
      </c>
      <c r="HF19" s="864">
        <f t="shared" ca="1" si="276"/>
        <v>-79.158348461538466</v>
      </c>
      <c r="HG19" s="864">
        <f t="shared" ca="1" si="276"/>
        <v>-79.158348461538466</v>
      </c>
      <c r="HH19" s="864">
        <f t="shared" ca="1" si="277"/>
        <v>-79.158348461538466</v>
      </c>
      <c r="HI19" s="864">
        <f t="shared" ca="1" si="277"/>
        <v>-79.158348461538466</v>
      </c>
      <c r="HJ19" s="864">
        <f t="shared" ca="1" si="277"/>
        <v>-79.158348461538466</v>
      </c>
      <c r="HK19" s="864">
        <f t="shared" ca="1" si="277"/>
        <v>-79.158348461538466</v>
      </c>
      <c r="HL19" s="864">
        <f t="shared" ca="1" si="277"/>
        <v>-79.158348461538466</v>
      </c>
      <c r="HM19" s="864">
        <f t="shared" ca="1" si="277"/>
        <v>-79.158348461538466</v>
      </c>
      <c r="HN19" s="864">
        <f t="shared" ca="1" si="277"/>
        <v>-79.158348461538466</v>
      </c>
      <c r="HO19" s="864">
        <f t="shared" ca="1" si="277"/>
        <v>-79.158348461538466</v>
      </c>
      <c r="HP19" s="864">
        <f t="shared" ca="1" si="277"/>
        <v>-79.158348461538466</v>
      </c>
      <c r="HQ19" s="864">
        <f t="shared" ca="1" si="277"/>
        <v>-79.158348461538466</v>
      </c>
      <c r="HR19" s="864">
        <f t="shared" ca="1" si="278"/>
        <v>-79.158348461538466</v>
      </c>
      <c r="HS19" s="864">
        <f t="shared" ca="1" si="278"/>
        <v>-79.158348461538466</v>
      </c>
      <c r="HT19" s="864">
        <f t="shared" ca="1" si="278"/>
        <v>-79.158348461538466</v>
      </c>
      <c r="HU19" s="864">
        <f t="shared" ca="1" si="278"/>
        <v>-79.158348461538466</v>
      </c>
      <c r="HV19" s="864">
        <f t="shared" ca="1" si="278"/>
        <v>-79.158348461538466</v>
      </c>
      <c r="HW19" s="866">
        <f t="shared" ca="1" si="278"/>
        <v>-79.158348461538466</v>
      </c>
      <c r="HX19" s="864">
        <f t="shared" ca="1" si="278"/>
        <v>-79.158348461538466</v>
      </c>
      <c r="HY19" s="864">
        <f t="shared" ca="1" si="278"/>
        <v>-79.158348461538466</v>
      </c>
      <c r="HZ19" s="864">
        <f t="shared" ca="1" si="278"/>
        <v>-79.158348461538466</v>
      </c>
      <c r="IA19" s="864">
        <f t="shared" ca="1" si="278"/>
        <v>-79.158348461538466</v>
      </c>
      <c r="IB19" s="864">
        <f t="shared" ca="1" si="279"/>
        <v>-79.158348461538466</v>
      </c>
      <c r="IC19" s="864">
        <f t="shared" ca="1" si="279"/>
        <v>-79.158348461538466</v>
      </c>
      <c r="ID19" s="864">
        <f t="shared" ca="1" si="279"/>
        <v>-79.158348461538466</v>
      </c>
      <c r="IE19" s="864">
        <f t="shared" ca="1" si="279"/>
        <v>-79.158348461538466</v>
      </c>
      <c r="IF19" s="864">
        <f t="shared" ca="1" si="279"/>
        <v>-79.158348461538466</v>
      </c>
      <c r="IG19" s="864">
        <f t="shared" ca="1" si="279"/>
        <v>-79.158348461538466</v>
      </c>
      <c r="IH19" s="864">
        <f t="shared" ca="1" si="279"/>
        <v>-79.158348461538466</v>
      </c>
      <c r="II19" s="864">
        <f t="shared" ca="1" si="279"/>
        <v>-79.158348461538466</v>
      </c>
      <c r="IJ19" s="864">
        <f t="shared" ca="1" si="279"/>
        <v>-79.158348461538466</v>
      </c>
      <c r="IK19" s="867">
        <f ca="1">-24.8685*HW10</f>
        <v>-79.158348461538466</v>
      </c>
      <c r="IL19" s="805"/>
      <c r="IM19" s="806"/>
    </row>
    <row r="20" spans="1:247" ht="9" customHeight="1">
      <c r="A20" s="800"/>
      <c r="B20" s="857"/>
      <c r="C20" s="837">
        <f t="shared" ref="C20:AH20" ca="1" si="281">IF(C11="#N/A",#N/A,(C22/$BJ10*100-100)*$AV10)</f>
        <v>8.1171585680215692</v>
      </c>
      <c r="D20" s="837">
        <f t="shared" ca="1" si="281"/>
        <v>8.6285128150617396</v>
      </c>
      <c r="E20" s="837">
        <f t="shared" ca="1" si="281"/>
        <v>9.324691932128248</v>
      </c>
      <c r="F20" s="858">
        <f t="shared" ca="1" si="281"/>
        <v>10.09362198386351</v>
      </c>
      <c r="G20" s="837">
        <f t="shared" ca="1" si="281"/>
        <v>10.781390381175502</v>
      </c>
      <c r="H20" s="837">
        <f t="shared" ca="1" si="281"/>
        <v>11.302799279469834</v>
      </c>
      <c r="I20" s="837">
        <f t="shared" ca="1" si="281"/>
        <v>11.883039430945999</v>
      </c>
      <c r="J20" s="837">
        <f t="shared" ca="1" si="281"/>
        <v>12.463542293024968</v>
      </c>
      <c r="K20" s="837">
        <f t="shared" ca="1" si="281"/>
        <v>12.939183819933351</v>
      </c>
      <c r="L20" s="837">
        <f t="shared" ca="1" si="281"/>
        <v>13.219997571588902</v>
      </c>
      <c r="M20" s="837">
        <f t="shared" ca="1" si="281"/>
        <v>13.330336024782435</v>
      </c>
      <c r="N20" s="837">
        <f t="shared" ca="1" si="281"/>
        <v>13.443285662149586</v>
      </c>
      <c r="O20" s="837">
        <f t="shared" ca="1" si="281"/>
        <v>13.24269815595267</v>
      </c>
      <c r="P20" s="837">
        <f t="shared" ca="1" si="281"/>
        <v>13.073663785342525</v>
      </c>
      <c r="Q20" s="837">
        <f t="shared" ca="1" si="281"/>
        <v>12.682348381482646</v>
      </c>
      <c r="R20" s="837">
        <f t="shared" ca="1" si="281"/>
        <v>12.417731136538558</v>
      </c>
      <c r="S20" s="837">
        <f t="shared" ca="1" si="281"/>
        <v>11.879317697405787</v>
      </c>
      <c r="T20" s="837">
        <f t="shared" ca="1" si="281"/>
        <v>11.453937485377326</v>
      </c>
      <c r="U20" s="837">
        <f t="shared" ca="1" si="281"/>
        <v>11.098593531788314</v>
      </c>
      <c r="V20" s="837">
        <f t="shared" ca="1" si="281"/>
        <v>10.924611444824626</v>
      </c>
      <c r="W20" s="837">
        <f t="shared" ca="1" si="281"/>
        <v>10.611563898293108</v>
      </c>
      <c r="X20" s="837">
        <f t="shared" ca="1" si="281"/>
        <v>10.294945875841089</v>
      </c>
      <c r="Y20" s="837">
        <f t="shared" ca="1" si="281"/>
        <v>9.7549561730912249</v>
      </c>
      <c r="Z20" s="837">
        <f t="shared" ca="1" si="281"/>
        <v>9.3684213061103296</v>
      </c>
      <c r="AA20" s="837">
        <f t="shared" ca="1" si="281"/>
        <v>8.9407563079300036</v>
      </c>
      <c r="AB20" s="837">
        <f t="shared" ca="1" si="281"/>
        <v>8.6120735000656872</v>
      </c>
      <c r="AC20" s="837">
        <f t="shared" ca="1" si="281"/>
        <v>8.5959685440187474</v>
      </c>
      <c r="AD20" s="837">
        <f t="shared" ca="1" si="281"/>
        <v>8.3045269543391687</v>
      </c>
      <c r="AE20" s="837">
        <f t="shared" ca="1" si="281"/>
        <v>7.63892973972162</v>
      </c>
      <c r="AF20" s="837">
        <f t="shared" ca="1" si="281"/>
        <v>7.1377057727455657</v>
      </c>
      <c r="AG20" s="837">
        <f t="shared" ca="1" si="281"/>
        <v>6.6417758224631758</v>
      </c>
      <c r="AH20" s="837">
        <f t="shared" ca="1" si="281"/>
        <v>6.2875304768496365</v>
      </c>
      <c r="AI20" s="837">
        <f t="shared" ref="AI20:BJ20" ca="1" si="282">IF(AI11="#N/A",#N/A,(AI22/$BJ10*100-100)*$AV10)</f>
        <v>5.9626967773633508</v>
      </c>
      <c r="AJ20" s="837">
        <f t="shared" ca="1" si="282"/>
        <v>5.537022011022712</v>
      </c>
      <c r="AK20" s="837">
        <f t="shared" ca="1" si="282"/>
        <v>5.2564192239421406</v>
      </c>
      <c r="AL20" s="837">
        <f t="shared" ca="1" si="282"/>
        <v>5.0988804324381487</v>
      </c>
      <c r="AM20" s="837">
        <f t="shared" ca="1" si="282"/>
        <v>4.8172347638736115</v>
      </c>
      <c r="AN20" s="837">
        <f t="shared" ca="1" si="282"/>
        <v>5.0362279341241765</v>
      </c>
      <c r="AO20" s="837">
        <f t="shared" ca="1" si="282"/>
        <v>5.4534760588554914</v>
      </c>
      <c r="AP20" s="837">
        <f t="shared" ca="1" si="282"/>
        <v>5.718618725005185</v>
      </c>
      <c r="AQ20" s="837">
        <f t="shared" ca="1" si="282"/>
        <v>5.9347340200156093</v>
      </c>
      <c r="AR20" s="837">
        <f t="shared" ca="1" si="282"/>
        <v>6.1214615516806727</v>
      </c>
      <c r="AS20" s="837">
        <f t="shared" ca="1" si="282"/>
        <v>6.4144595026590547</v>
      </c>
      <c r="AT20" s="837">
        <f t="shared" ca="1" si="282"/>
        <v>6.6380660303140475</v>
      </c>
      <c r="AU20" s="837">
        <f t="shared" ca="1" si="282"/>
        <v>6.5061853076875629</v>
      </c>
      <c r="AV20" s="859">
        <f t="shared" ca="1" si="282"/>
        <v>6.2963750671454335</v>
      </c>
      <c r="AW20" s="837">
        <f t="shared" ca="1" si="282"/>
        <v>6.1100017967476568</v>
      </c>
      <c r="AX20" s="837">
        <f t="shared" ca="1" si="282"/>
        <v>5.7236818748054219</v>
      </c>
      <c r="AY20" s="837">
        <f t="shared" ca="1" si="282"/>
        <v>5.3783527678337935</v>
      </c>
      <c r="AZ20" s="837">
        <f t="shared" ca="1" si="282"/>
        <v>5.0159793153869092</v>
      </c>
      <c r="BA20" s="837">
        <f t="shared" ca="1" si="282"/>
        <v>4.6691416126807388</v>
      </c>
      <c r="BB20" s="837">
        <f t="shared" ca="1" si="282"/>
        <v>3.89892985164076</v>
      </c>
      <c r="BC20" s="837">
        <f t="shared" ca="1" si="282"/>
        <v>3.2881874069892327</v>
      </c>
      <c r="BD20" s="837">
        <f t="shared" ca="1" si="282"/>
        <v>2.584636471188412</v>
      </c>
      <c r="BE20" s="837">
        <f t="shared" ca="1" si="282"/>
        <v>1.8680534973012037</v>
      </c>
      <c r="BF20" s="837">
        <f t="shared" ca="1" si="282"/>
        <v>1.2470096126472803</v>
      </c>
      <c r="BG20" s="837">
        <f t="shared" ca="1" si="282"/>
        <v>0.56241364488788514</v>
      </c>
      <c r="BH20" s="837">
        <f t="shared" ca="1" si="282"/>
        <v>6.5257711792244391E-2</v>
      </c>
      <c r="BI20" s="837">
        <f t="shared" ca="1" si="282"/>
        <v>-0.50599853315945809</v>
      </c>
      <c r="BJ20" s="837">
        <f t="shared" ca="1" si="282"/>
        <v>-1.1544837344192389</v>
      </c>
      <c r="BK20" s="860"/>
      <c r="BL20" s="837">
        <f t="shared" ref="BL20:CQ20" ca="1" si="283">IF(BL11="#N/A",#N/A,(BL22/$DS10*100-100)*$DE10)</f>
        <v>-12.94958918009309</v>
      </c>
      <c r="BM20" s="837">
        <f t="shared" ca="1" si="283"/>
        <v>-13.319189207059022</v>
      </c>
      <c r="BN20" s="837">
        <f t="shared" ca="1" si="283"/>
        <v>-13.645306877911315</v>
      </c>
      <c r="BO20" s="858">
        <f t="shared" ca="1" si="283"/>
        <v>-13.993165726820427</v>
      </c>
      <c r="BP20" s="837">
        <f t="shared" ca="1" si="283"/>
        <v>-14.373636342814772</v>
      </c>
      <c r="BQ20" s="837">
        <f t="shared" ca="1" si="283"/>
        <v>-14.78128343138013</v>
      </c>
      <c r="BR20" s="837">
        <f t="shared" ca="1" si="283"/>
        <v>-15.199801108973913</v>
      </c>
      <c r="BS20" s="837">
        <f t="shared" ca="1" si="283"/>
        <v>-15.51504819079779</v>
      </c>
      <c r="BT20" s="837">
        <f t="shared" ca="1" si="283"/>
        <v>-15.792248211022242</v>
      </c>
      <c r="BU20" s="837">
        <f t="shared" ca="1" si="283"/>
        <v>-16.123801176388739</v>
      </c>
      <c r="BV20" s="837">
        <f t="shared" ca="1" si="283"/>
        <v>-16.406436491127391</v>
      </c>
      <c r="BW20" s="837">
        <f t="shared" ca="1" si="283"/>
        <v>-16.661895333295021</v>
      </c>
      <c r="BX20" s="837">
        <f t="shared" ca="1" si="283"/>
        <v>-16.906483586434238</v>
      </c>
      <c r="BY20" s="837">
        <f t="shared" ca="1" si="283"/>
        <v>-17.07497771637459</v>
      </c>
      <c r="BZ20" s="837">
        <f t="shared" ca="1" si="283"/>
        <v>-17.085848305402997</v>
      </c>
      <c r="CA20" s="837">
        <f t="shared" ca="1" si="283"/>
        <v>-16.830389463235374</v>
      </c>
      <c r="CB20" s="837">
        <f t="shared" ca="1" si="283"/>
        <v>-17.026060065746741</v>
      </c>
      <c r="CC20" s="837">
        <f t="shared" ca="1" si="283"/>
        <v>-17.265213024371757</v>
      </c>
      <c r="CD20" s="837">
        <f t="shared" ca="1" si="283"/>
        <v>-17.047801243803562</v>
      </c>
      <c r="CE20" s="837">
        <f t="shared" ca="1" si="283"/>
        <v>-16.852130641292185</v>
      </c>
      <c r="CF20" s="837">
        <f t="shared" ca="1" si="283"/>
        <v>-16.645589449752404</v>
      </c>
      <c r="CG20" s="837">
        <f t="shared" ca="1" si="283"/>
        <v>-16.384695313070569</v>
      </c>
      <c r="CH20" s="837">
        <f t="shared" ca="1" si="283"/>
        <v>-15.960742340962586</v>
      </c>
      <c r="CI20" s="837">
        <f t="shared" ca="1" si="283"/>
        <v>-15.504177601769387</v>
      </c>
      <c r="CJ20" s="837">
        <f t="shared" ca="1" si="283"/>
        <v>-15.031306979033559</v>
      </c>
      <c r="CK20" s="837">
        <f t="shared" ca="1" si="283"/>
        <v>-14.634530479496597</v>
      </c>
      <c r="CL20" s="837">
        <f t="shared" ca="1" si="283"/>
        <v>-14.216012801902824</v>
      </c>
      <c r="CM20" s="837">
        <f t="shared" ca="1" si="283"/>
        <v>-13.840977480422691</v>
      </c>
      <c r="CN20" s="837">
        <f t="shared" ca="1" si="283"/>
        <v>-13.536600987627217</v>
      </c>
      <c r="CO20" s="837">
        <f t="shared" ca="1" si="283"/>
        <v>-13.15613037163288</v>
      </c>
      <c r="CP20" s="837">
        <f t="shared" ca="1" si="283"/>
        <v>-12.732177399524895</v>
      </c>
      <c r="CQ20" s="837">
        <f t="shared" ca="1" si="283"/>
        <v>-12.313659721931122</v>
      </c>
      <c r="CR20" s="837">
        <f t="shared" ref="CR20:DS20" ca="1" si="284">IF(CR11="#N/A",#N/A,(CR22/$DS10*100-100)*$DE10)</f>
        <v>-12.063636174277693</v>
      </c>
      <c r="CS20" s="837">
        <f t="shared" ca="1" si="284"/>
        <v>-11.867965571766328</v>
      </c>
      <c r="CT20" s="837">
        <f t="shared" ca="1" si="284"/>
        <v>-11.650553791198133</v>
      </c>
      <c r="CU20" s="837">
        <f t="shared" ca="1" si="284"/>
        <v>-11.378789065487894</v>
      </c>
      <c r="CV20" s="837">
        <f t="shared" ca="1" si="284"/>
        <v>-11.063541983664006</v>
      </c>
      <c r="CW20" s="837">
        <f t="shared" ca="1" si="284"/>
        <v>-10.72655372378331</v>
      </c>
      <c r="CX20" s="837">
        <f t="shared" ca="1" si="284"/>
        <v>-10.324341929732144</v>
      </c>
      <c r="CY20" s="837">
        <f t="shared" ca="1" si="284"/>
        <v>-9.9764830808230407</v>
      </c>
      <c r="CZ20" s="837">
        <f t="shared" ca="1" si="284"/>
        <v>-9.5470948142008449</v>
      </c>
      <c r="DA20" s="837">
        <f t="shared" ca="1" si="284"/>
        <v>-8.9872594792377409</v>
      </c>
      <c r="DB20" s="837">
        <f t="shared" ca="1" si="284"/>
        <v>-8.3295888430189624</v>
      </c>
      <c r="DC20" s="837">
        <f t="shared" ca="1" si="284"/>
        <v>-8.0686947063371282</v>
      </c>
      <c r="DD20" s="837">
        <f t="shared" ca="1" si="284"/>
        <v>-7.7208358574280069</v>
      </c>
      <c r="DE20" s="859">
        <f t="shared" ca="1" si="284"/>
        <v>-7.1175181663512737</v>
      </c>
      <c r="DF20" s="837">
        <f t="shared" ca="1" si="284"/>
        <v>-6.448976941104072</v>
      </c>
      <c r="DG20" s="837">
        <f t="shared" ca="1" si="284"/>
        <v>-5.8728357225983601</v>
      </c>
      <c r="DH20" s="837">
        <f t="shared" ca="1" si="284"/>
        <v>-5.2532121479789993</v>
      </c>
      <c r="DI20" s="837">
        <f t="shared" ca="1" si="284"/>
        <v>-4.4107414982772513</v>
      </c>
      <c r="DJ20" s="837">
        <f t="shared" ca="1" si="284"/>
        <v>-3.5139179034334496</v>
      </c>
      <c r="DK20" s="837">
        <f t="shared" ca="1" si="284"/>
        <v>-2.6116590140754359</v>
      </c>
      <c r="DL20" s="837">
        <f t="shared" ca="1" si="284"/>
        <v>-1.8996354327146043</v>
      </c>
      <c r="DM20" s="837">
        <f t="shared" ca="1" si="284"/>
        <v>-1.3615412758083196</v>
      </c>
      <c r="DN20" s="837">
        <f t="shared" ca="1" si="284"/>
        <v>-0.82888241341624669</v>
      </c>
      <c r="DO20" s="837">
        <f t="shared" ca="1" si="284"/>
        <v>-8.4247064970172036E-2</v>
      </c>
      <c r="DP20" s="837">
        <f t="shared" ca="1" si="284"/>
        <v>0.4538470919361034</v>
      </c>
      <c r="DQ20" s="837">
        <f t="shared" ca="1" si="284"/>
        <v>1.3398000977515001</v>
      </c>
      <c r="DR20" s="837">
        <f t="shared" ca="1" si="284"/>
        <v>2.5627413634475942</v>
      </c>
      <c r="DS20" s="837">
        <f t="shared" ca="1" si="284"/>
        <v>3.8672120468567637</v>
      </c>
      <c r="DT20" s="860"/>
      <c r="DU20" s="837">
        <f t="shared" ref="DU20:GB20" ca="1" si="285">IF(DU11="#N/A",#N/A,(DU22/$GB10*100-100)*$FN10)</f>
        <v>-18.042579641706954</v>
      </c>
      <c r="DV20" s="837">
        <f t="shared" ca="1" si="285"/>
        <v>-18.017169347161911</v>
      </c>
      <c r="DW20" s="837">
        <f t="shared" ca="1" si="285"/>
        <v>-18.022251406070914</v>
      </c>
      <c r="DX20" s="858">
        <f t="shared" ca="1" si="285"/>
        <v>-18.001923170434893</v>
      </c>
      <c r="DY20" s="837">
        <f t="shared" ca="1" si="285"/>
        <v>-17.737656107166448</v>
      </c>
      <c r="DZ20" s="837">
        <f t="shared" ca="1" si="285"/>
        <v>-17.547078898078642</v>
      </c>
      <c r="EA20" s="837">
        <f t="shared" ca="1" si="285"/>
        <v>-17.361583747899825</v>
      </c>
      <c r="EB20" s="837">
        <f t="shared" ca="1" si="285"/>
        <v>-17.125268008630936</v>
      </c>
      <c r="EC20" s="837">
        <f t="shared" ca="1" si="285"/>
        <v>-16.942313887906646</v>
      </c>
      <c r="ED20" s="837">
        <f t="shared" ca="1" si="285"/>
        <v>-16.739031531546321</v>
      </c>
      <c r="EE20" s="837">
        <f t="shared" ca="1" si="285"/>
        <v>-16.482387556641388</v>
      </c>
      <c r="EF20" s="837">
        <f t="shared" ca="1" si="285"/>
        <v>-16.289269318099073</v>
      </c>
      <c r="EG20" s="837">
        <f t="shared" ca="1" si="285"/>
        <v>-16.174922992646387</v>
      </c>
      <c r="EH20" s="837">
        <f t="shared" ca="1" si="285"/>
        <v>-16.096151079556755</v>
      </c>
      <c r="EI20" s="837">
        <f t="shared" ca="1" si="285"/>
        <v>-16.025002254830643</v>
      </c>
      <c r="EJ20" s="837">
        <f t="shared" ca="1" si="285"/>
        <v>-15.997050930831087</v>
      </c>
      <c r="EK20" s="837">
        <f t="shared" ca="1" si="285"/>
        <v>-15.956394459559025</v>
      </c>
      <c r="EL20" s="837">
        <f t="shared" ca="1" si="285"/>
        <v>-15.857294310833355</v>
      </c>
      <c r="EM20" s="837">
        <f t="shared" ca="1" si="285"/>
        <v>-15.750571073744185</v>
      </c>
      <c r="EN20" s="837">
        <f t="shared" ca="1" si="285"/>
        <v>-15.615896512655459</v>
      </c>
      <c r="EO20" s="837">
        <f t="shared" ca="1" si="285"/>
        <v>-15.552370776292847</v>
      </c>
      <c r="EP20" s="837">
        <f t="shared" ca="1" si="285"/>
        <v>-15.458352686476198</v>
      </c>
      <c r="EQ20" s="837">
        <f t="shared" ca="1" si="285"/>
        <v>-15.35925253775053</v>
      </c>
      <c r="ER20" s="837">
        <f t="shared" ca="1" si="285"/>
        <v>-15.115313710118139</v>
      </c>
      <c r="ES20" s="837">
        <f t="shared" ca="1" si="285"/>
        <v>-14.891703118121772</v>
      </c>
      <c r="ET20" s="837">
        <f t="shared" ca="1" si="285"/>
        <v>-14.77989782212358</v>
      </c>
      <c r="EU20" s="837">
        <f t="shared" ca="1" si="285"/>
        <v>-14.642682231580359</v>
      </c>
      <c r="EV20" s="837">
        <f t="shared" ca="1" si="285"/>
        <v>-14.462269140310566</v>
      </c>
      <c r="EW20" s="837">
        <f t="shared" ca="1" si="285"/>
        <v>-14.401284433402463</v>
      </c>
      <c r="EX20" s="837">
        <f t="shared" ca="1" si="285"/>
        <v>-14.426694727947492</v>
      </c>
      <c r="EY20" s="837">
        <f t="shared" ca="1" si="285"/>
        <v>-14.474974287583088</v>
      </c>
      <c r="EZ20" s="837">
        <f t="shared" ca="1" si="285"/>
        <v>-14.591861642490269</v>
      </c>
      <c r="FA20" s="837">
        <f t="shared" ca="1" si="285"/>
        <v>-14.759569586487558</v>
      </c>
      <c r="FB20" s="837">
        <f t="shared" ca="1" si="285"/>
        <v>-14.889162088667279</v>
      </c>
      <c r="FC20" s="837">
        <f t="shared" ca="1" si="285"/>
        <v>-15.028918708664992</v>
      </c>
      <c r="FD20" s="837">
        <f t="shared" ca="1" si="285"/>
        <v>-15.089903415573094</v>
      </c>
      <c r="FE20" s="837">
        <f t="shared" ca="1" si="285"/>
        <v>-15.117854739572634</v>
      </c>
      <c r="FF20" s="837">
        <f t="shared" ca="1" si="285"/>
        <v>-15.072116209391567</v>
      </c>
      <c r="FG20" s="837">
        <f t="shared" ca="1" si="285"/>
        <v>-14.922195471575822</v>
      </c>
      <c r="FH20" s="837">
        <f t="shared" ca="1" si="285"/>
        <v>-14.759569586487558</v>
      </c>
      <c r="FI20" s="837">
        <f t="shared" ca="1" si="285"/>
        <v>-14.581697524672258</v>
      </c>
      <c r="FJ20" s="837">
        <f t="shared" ca="1" si="285"/>
        <v>-14.317430461403829</v>
      </c>
      <c r="FK20" s="837">
        <f t="shared" ca="1" si="285"/>
        <v>-14.037917221408364</v>
      </c>
      <c r="FL20" s="837">
        <f t="shared" ca="1" si="285"/>
        <v>-13.608483243597158</v>
      </c>
      <c r="FM20" s="837">
        <f t="shared" ca="1" si="285"/>
        <v>-13.079949117060298</v>
      </c>
      <c r="FN20" s="859">
        <f t="shared" ca="1" si="285"/>
        <v>-12.160096454529766</v>
      </c>
      <c r="FO20" s="837">
        <f t="shared" ca="1" si="285"/>
        <v>-11.22245658581774</v>
      </c>
      <c r="FP20" s="837">
        <f t="shared" ca="1" si="285"/>
        <v>-10.084075390199846</v>
      </c>
      <c r="FQ20" s="837">
        <f t="shared" ca="1" si="285"/>
        <v>-8.833888898583794</v>
      </c>
      <c r="FR20" s="837">
        <f t="shared" ca="1" si="285"/>
        <v>-7.6345229960578163</v>
      </c>
      <c r="FS20" s="837">
        <f t="shared" ca="1" si="285"/>
        <v>-6.5596675368025528</v>
      </c>
      <c r="FT20" s="837">
        <f t="shared" ca="1" si="285"/>
        <v>-5.4848120775472715</v>
      </c>
      <c r="FU20" s="837">
        <f t="shared" ca="1" si="285"/>
        <v>-4.2752820572032988</v>
      </c>
      <c r="FV20" s="837">
        <f t="shared" ca="1" si="285"/>
        <v>-3.2055086568570412</v>
      </c>
      <c r="FW20" s="837">
        <f t="shared" ca="1" si="285"/>
        <v>-2.2958201121445376</v>
      </c>
      <c r="FX20" s="837">
        <f t="shared" ca="1" si="285"/>
        <v>-1.3530981845234715</v>
      </c>
      <c r="FY20" s="837">
        <f t="shared" ca="1" si="285"/>
        <v>-0.41291728635693403</v>
      </c>
      <c r="FZ20" s="837">
        <f t="shared" ca="1" si="285"/>
        <v>0.70005361471591465</v>
      </c>
      <c r="GA20" s="837">
        <f t="shared" ca="1" si="285"/>
        <v>1.8409758397882685</v>
      </c>
      <c r="GB20" s="837">
        <f t="shared" ca="1" si="285"/>
        <v>2.9514057114066059</v>
      </c>
      <c r="GC20" s="860"/>
      <c r="GD20" s="837">
        <f t="shared" ref="GD20:HI20" ca="1" si="286">IF(GD11="#N/A",#N/A,(GD22/$IK10*100-100)*$HW10)</f>
        <v>19.605933945109307</v>
      </c>
      <c r="GE20" s="837">
        <f t="shared" ca="1" si="286"/>
        <v>17.548045840910046</v>
      </c>
      <c r="GF20" s="837">
        <f t="shared" ca="1" si="286"/>
        <v>15.336166109865969</v>
      </c>
      <c r="GG20" s="858">
        <f t="shared" ca="1" si="286"/>
        <v>13.404271154903336</v>
      </c>
      <c r="GH20" s="837">
        <f t="shared" ca="1" si="286"/>
        <v>11.584370110373415</v>
      </c>
      <c r="GI20" s="837">
        <f t="shared" ca="1" si="286"/>
        <v>9.7224713494311654</v>
      </c>
      <c r="GJ20" s="837">
        <f t="shared" ca="1" si="286"/>
        <v>7.9585672601175776</v>
      </c>
      <c r="GK20" s="837">
        <f t="shared" ca="1" si="286"/>
        <v>6.3066570812365228</v>
      </c>
      <c r="GL20" s="837">
        <f t="shared" ca="1" si="286"/>
        <v>4.794739290396234</v>
      </c>
      <c r="GM20" s="837">
        <f t="shared" ca="1" si="286"/>
        <v>3.2548230219477561</v>
      </c>
      <c r="GN20" s="837">
        <f t="shared" ca="1" si="286"/>
        <v>1.7149067534993685</v>
      </c>
      <c r="GO20" s="837">
        <f t="shared" ca="1" si="286"/>
        <v>0.24498667907140945</v>
      </c>
      <c r="GP20" s="837">
        <f t="shared" ca="1" si="286"/>
        <v>-1.1409379625322524</v>
      </c>
      <c r="GQ20" s="837">
        <f t="shared" ca="1" si="286"/>
        <v>-2.5128633653317292</v>
      </c>
      <c r="GR20" s="837">
        <f t="shared" ca="1" si="286"/>
        <v>-3.8707895293271566</v>
      </c>
      <c r="GS20" s="837">
        <f t="shared" ca="1" si="286"/>
        <v>-4.990728633653335</v>
      </c>
      <c r="GT20" s="837">
        <f t="shared" ca="1" si="286"/>
        <v>-6.0546707827631341</v>
      </c>
      <c r="GU20" s="837">
        <f t="shared" ca="1" si="286"/>
        <v>-6.992619782636261</v>
      </c>
      <c r="GV20" s="837">
        <f t="shared" ca="1" si="286"/>
        <v>-7.5525893347993271</v>
      </c>
      <c r="GW20" s="837">
        <f t="shared" ca="1" si="286"/>
        <v>-7.7905763944686219</v>
      </c>
      <c r="GX20" s="837">
        <f t="shared" ca="1" si="286"/>
        <v>-6.992619782636261</v>
      </c>
      <c r="GY20" s="837">
        <f t="shared" ca="1" si="286"/>
        <v>-6.3766532752569063</v>
      </c>
      <c r="GZ20" s="837">
        <f t="shared" ca="1" si="286"/>
        <v>-5.6766913350530732</v>
      </c>
      <c r="HA20" s="837">
        <f t="shared" ca="1" si="286"/>
        <v>-4.8087385292003288</v>
      </c>
      <c r="HB20" s="837">
        <f t="shared" ca="1" si="286"/>
        <v>-3.9267864845434901</v>
      </c>
      <c r="HC20" s="837">
        <f t="shared" ca="1" si="286"/>
        <v>-2.8208466190214065</v>
      </c>
      <c r="HD20" s="837">
        <f t="shared" ca="1" si="286"/>
        <v>-1.7429052311075128</v>
      </c>
      <c r="HE20" s="837">
        <f t="shared" ca="1" si="286"/>
        <v>-0.73496003721404735</v>
      </c>
      <c r="HF20" s="837">
        <f t="shared" ca="1" si="286"/>
        <v>0.14699200744279139</v>
      </c>
      <c r="HG20" s="837">
        <f t="shared" ca="1" si="286"/>
        <v>1.1269387237282029</v>
      </c>
      <c r="HH20" s="837">
        <f t="shared" ca="1" si="286"/>
        <v>1.980892290776807</v>
      </c>
      <c r="HI20" s="837">
        <f t="shared" ca="1" si="286"/>
        <v>2.946839768258124</v>
      </c>
      <c r="HJ20" s="837">
        <f t="shared" ref="HJ20:IJ20" ca="1" si="287">IF(HJ11="#N/A",#N/A,(HJ22/$IK10*100-100)*$HW10)</f>
        <v>3.7167979024823401</v>
      </c>
      <c r="HK20" s="837">
        <f t="shared" ca="1" si="287"/>
        <v>4.1647735442127845</v>
      </c>
      <c r="HL20" s="837">
        <f t="shared" ca="1" si="287"/>
        <v>4.6407476635513731</v>
      </c>
      <c r="HM20" s="837">
        <f t="shared" ca="1" si="287"/>
        <v>5.3407096037552062</v>
      </c>
      <c r="HN20" s="837">
        <f t="shared" ca="1" si="287"/>
        <v>5.9146783947223671</v>
      </c>
      <c r="HO20" s="837">
        <f t="shared" ca="1" si="287"/>
        <v>6.5306449021017219</v>
      </c>
      <c r="HP20" s="837">
        <f t="shared" ca="1" si="287"/>
        <v>7.132612170677028</v>
      </c>
      <c r="HQ20" s="837">
        <f t="shared" ca="1" si="287"/>
        <v>7.7625779168604776</v>
      </c>
      <c r="HR20" s="837">
        <f t="shared" ca="1" si="287"/>
        <v>8.0845604093542498</v>
      </c>
      <c r="HS20" s="837">
        <f t="shared" ca="1" si="287"/>
        <v>8.5185368122806437</v>
      </c>
      <c r="HT20" s="837">
        <f t="shared" ca="1" si="287"/>
        <v>9.0505078868355664</v>
      </c>
      <c r="HU20" s="837">
        <f t="shared" ca="1" si="287"/>
        <v>9.4144880957415324</v>
      </c>
      <c r="HV20" s="837">
        <f t="shared" ca="1" si="287"/>
        <v>9.7504698270393551</v>
      </c>
      <c r="HW20" s="859">
        <f t="shared" ca="1" si="287"/>
        <v>10.044453841924982</v>
      </c>
      <c r="HX20" s="837">
        <f t="shared" ca="1" si="287"/>
        <v>10.226443946377987</v>
      </c>
      <c r="HY20" s="837">
        <f t="shared" ca="1" si="287"/>
        <v>10.310439379202421</v>
      </c>
      <c r="HZ20" s="837">
        <f t="shared" ca="1" si="287"/>
        <v>10.632421871696193</v>
      </c>
      <c r="IA20" s="837">
        <f t="shared" ca="1" si="287"/>
        <v>11.052399035818539</v>
      </c>
      <c r="IB20" s="837">
        <f t="shared" ca="1" si="287"/>
        <v>11.276386856683738</v>
      </c>
      <c r="IC20" s="837">
        <f t="shared" ca="1" si="287"/>
        <v>11.33238381189998</v>
      </c>
      <c r="ID20" s="837">
        <f t="shared" ca="1" si="287"/>
        <v>11.094396752230777</v>
      </c>
      <c r="IE20" s="837">
        <f t="shared" ca="1" si="287"/>
        <v>10.982402841798109</v>
      </c>
      <c r="IF20" s="837">
        <f t="shared" ca="1" si="287"/>
        <v>10.856409692561392</v>
      </c>
      <c r="IG20" s="837">
        <f t="shared" ca="1" si="287"/>
        <v>10.310439379202421</v>
      </c>
      <c r="IH20" s="837">
        <f t="shared" ca="1" si="287"/>
        <v>9.4984835285659663</v>
      </c>
      <c r="II20" s="837">
        <f t="shared" ca="1" si="287"/>
        <v>8.6585292003213663</v>
      </c>
      <c r="IJ20" s="837">
        <f t="shared" ca="1" si="287"/>
        <v>7.930568782509388</v>
      </c>
      <c r="IK20" s="861">
        <f ca="1">IF(IK11="#N/A",#N/A,(IK22/$IK10*100-100)*$HW10)</f>
        <v>7.2866037975218889</v>
      </c>
      <c r="IL20" s="805"/>
      <c r="IM20" s="806"/>
    </row>
    <row r="21" spans="1:247" ht="9" customHeight="1">
      <c r="A21" s="800"/>
      <c r="B21" s="857"/>
      <c r="C21" s="837" t="e">
        <f ca="1">INDIRECT(GC$5&amp;$J10)/$AW10</f>
        <v>#VALUE!</v>
      </c>
      <c r="D21" s="837" t="e">
        <f t="shared" ref="D21:BJ21" ca="1" si="288">INDIRECT(GD$5&amp;$J10)/$AW10</f>
        <v>#VALUE!</v>
      </c>
      <c r="E21" s="837" t="e">
        <f t="shared" ca="1" si="288"/>
        <v>#VALUE!</v>
      </c>
      <c r="F21" s="858" t="e">
        <f t="shared" ca="1" si="288"/>
        <v>#VALUE!</v>
      </c>
      <c r="G21" s="837" t="e">
        <f t="shared" ca="1" si="288"/>
        <v>#VALUE!</v>
      </c>
      <c r="H21" s="837" t="e">
        <f t="shared" ca="1" si="288"/>
        <v>#VALUE!</v>
      </c>
      <c r="I21" s="837" t="e">
        <f t="shared" ca="1" si="288"/>
        <v>#VALUE!</v>
      </c>
      <c r="J21" s="837" t="e">
        <f t="shared" ca="1" si="288"/>
        <v>#VALUE!</v>
      </c>
      <c r="K21" s="837" t="e">
        <f t="shared" ca="1" si="288"/>
        <v>#VALUE!</v>
      </c>
      <c r="L21" s="837" t="e">
        <f t="shared" ca="1" si="288"/>
        <v>#VALUE!</v>
      </c>
      <c r="M21" s="837" t="e">
        <f t="shared" ca="1" si="288"/>
        <v>#VALUE!</v>
      </c>
      <c r="N21" s="837" t="e">
        <f t="shared" ca="1" si="288"/>
        <v>#VALUE!</v>
      </c>
      <c r="O21" s="837" t="e">
        <f t="shared" ca="1" si="288"/>
        <v>#VALUE!</v>
      </c>
      <c r="P21" s="837" t="e">
        <f t="shared" ca="1" si="288"/>
        <v>#VALUE!</v>
      </c>
      <c r="Q21" s="837" t="e">
        <f t="shared" ca="1" si="288"/>
        <v>#VALUE!</v>
      </c>
      <c r="R21" s="837" t="e">
        <f t="shared" ca="1" si="288"/>
        <v>#VALUE!</v>
      </c>
      <c r="S21" s="837" t="e">
        <f t="shared" ca="1" si="288"/>
        <v>#VALUE!</v>
      </c>
      <c r="T21" s="837" t="e">
        <f t="shared" ca="1" si="288"/>
        <v>#VALUE!</v>
      </c>
      <c r="U21" s="837" t="e">
        <f t="shared" ca="1" si="288"/>
        <v>#VALUE!</v>
      </c>
      <c r="V21" s="837" t="e">
        <f t="shared" ca="1" si="288"/>
        <v>#VALUE!</v>
      </c>
      <c r="W21" s="837" t="e">
        <f t="shared" ca="1" si="288"/>
        <v>#VALUE!</v>
      </c>
      <c r="X21" s="837" t="e">
        <f t="shared" ca="1" si="288"/>
        <v>#VALUE!</v>
      </c>
      <c r="Y21" s="837" t="e">
        <f t="shared" ca="1" si="288"/>
        <v>#VALUE!</v>
      </c>
      <c r="Z21" s="837" t="e">
        <f t="shared" ca="1" si="288"/>
        <v>#VALUE!</v>
      </c>
      <c r="AA21" s="837" t="e">
        <f t="shared" ca="1" si="288"/>
        <v>#VALUE!</v>
      </c>
      <c r="AB21" s="837" t="e">
        <f t="shared" ca="1" si="288"/>
        <v>#VALUE!</v>
      </c>
      <c r="AC21" s="837" t="e">
        <f t="shared" ca="1" si="288"/>
        <v>#VALUE!</v>
      </c>
      <c r="AD21" s="837" t="e">
        <f t="shared" ca="1" si="288"/>
        <v>#VALUE!</v>
      </c>
      <c r="AE21" s="837" t="e">
        <f t="shared" ca="1" si="288"/>
        <v>#VALUE!</v>
      </c>
      <c r="AF21" s="837" t="e">
        <f t="shared" ca="1" si="288"/>
        <v>#VALUE!</v>
      </c>
      <c r="AG21" s="837" t="e">
        <f t="shared" ca="1" si="288"/>
        <v>#VALUE!</v>
      </c>
      <c r="AH21" s="837" t="e">
        <f t="shared" ca="1" si="288"/>
        <v>#VALUE!</v>
      </c>
      <c r="AI21" s="837" t="e">
        <f t="shared" ca="1" si="288"/>
        <v>#VALUE!</v>
      </c>
      <c r="AJ21" s="837" t="e">
        <f t="shared" ca="1" si="288"/>
        <v>#VALUE!</v>
      </c>
      <c r="AK21" s="837" t="e">
        <f t="shared" ca="1" si="288"/>
        <v>#VALUE!</v>
      </c>
      <c r="AL21" s="837" t="e">
        <f t="shared" ca="1" si="288"/>
        <v>#VALUE!</v>
      </c>
      <c r="AM21" s="837" t="e">
        <f t="shared" ca="1" si="288"/>
        <v>#VALUE!</v>
      </c>
      <c r="AN21" s="837" t="e">
        <f t="shared" ca="1" si="288"/>
        <v>#VALUE!</v>
      </c>
      <c r="AO21" s="837" t="e">
        <f t="shared" ca="1" si="288"/>
        <v>#VALUE!</v>
      </c>
      <c r="AP21" s="837" t="e">
        <f t="shared" ca="1" si="288"/>
        <v>#VALUE!</v>
      </c>
      <c r="AQ21" s="837" t="e">
        <f t="shared" ca="1" si="288"/>
        <v>#VALUE!</v>
      </c>
      <c r="AR21" s="837" t="e">
        <f t="shared" ca="1" si="288"/>
        <v>#VALUE!</v>
      </c>
      <c r="AS21" s="837" t="e">
        <f t="shared" ca="1" si="288"/>
        <v>#VALUE!</v>
      </c>
      <c r="AT21" s="837" t="e">
        <f t="shared" ca="1" si="288"/>
        <v>#VALUE!</v>
      </c>
      <c r="AU21" s="837" t="e">
        <f t="shared" ca="1" si="288"/>
        <v>#VALUE!</v>
      </c>
      <c r="AV21" s="859" t="e">
        <f t="shared" ca="1" si="288"/>
        <v>#VALUE!</v>
      </c>
      <c r="AW21" s="837" t="e">
        <f t="shared" ca="1" si="288"/>
        <v>#VALUE!</v>
      </c>
      <c r="AX21" s="837" t="e">
        <f t="shared" ca="1" si="288"/>
        <v>#VALUE!</v>
      </c>
      <c r="AY21" s="837" t="e">
        <f t="shared" ca="1" si="288"/>
        <v>#VALUE!</v>
      </c>
      <c r="AZ21" s="837" t="e">
        <f t="shared" ca="1" si="288"/>
        <v>#VALUE!</v>
      </c>
      <c r="BA21" s="837" t="e">
        <f t="shared" ca="1" si="288"/>
        <v>#VALUE!</v>
      </c>
      <c r="BB21" s="837" t="e">
        <f t="shared" ca="1" si="288"/>
        <v>#VALUE!</v>
      </c>
      <c r="BC21" s="837" t="e">
        <f t="shared" ca="1" si="288"/>
        <v>#VALUE!</v>
      </c>
      <c r="BD21" s="837" t="e">
        <f t="shared" ca="1" si="288"/>
        <v>#VALUE!</v>
      </c>
      <c r="BE21" s="837" t="e">
        <f t="shared" ca="1" si="288"/>
        <v>#VALUE!</v>
      </c>
      <c r="BF21" s="837" t="e">
        <f t="shared" ca="1" si="288"/>
        <v>#VALUE!</v>
      </c>
      <c r="BG21" s="837" t="e">
        <f t="shared" ca="1" si="288"/>
        <v>#VALUE!</v>
      </c>
      <c r="BH21" s="837" t="e">
        <f t="shared" ca="1" si="288"/>
        <v>#VALUE!</v>
      </c>
      <c r="BI21" s="837" t="e">
        <f t="shared" ca="1" si="288"/>
        <v>#VALUE!</v>
      </c>
      <c r="BJ21" s="837" t="e">
        <f t="shared" ca="1" si="288"/>
        <v>#VALUE!</v>
      </c>
      <c r="BK21" s="860"/>
      <c r="BL21" s="837">
        <f ca="1">IFERROR(INDIRECT(GC$5&amp;$BS10)/$DF10,#N/A)</f>
        <v>0.24668238775604556</v>
      </c>
      <c r="BM21" s="837">
        <f t="shared" ref="BM21:DS21" ca="1" si="289">IFERROR(INDIRECT(GD$5&amp;$BS10)/$DF10,#N/A)</f>
        <v>0.47810607111480996</v>
      </c>
      <c r="BN21" s="837">
        <f t="shared" ca="1" si="289"/>
        <v>0.17293198316918659</v>
      </c>
      <c r="BO21" s="858">
        <f t="shared" ca="1" si="289"/>
        <v>0.3102603227447171</v>
      </c>
      <c r="BP21" s="837">
        <f t="shared" ca="1" si="289"/>
        <v>0.28991538354834218</v>
      </c>
      <c r="BQ21" s="837">
        <f t="shared" ca="1" si="289"/>
        <v>0.2314236833587644</v>
      </c>
      <c r="BR21" s="837">
        <f t="shared" ca="1" si="289"/>
        <v>0.3382346141397326</v>
      </c>
      <c r="BS21" s="837">
        <f t="shared" ca="1" si="289"/>
        <v>3.6697184075461213</v>
      </c>
      <c r="BT21" s="837">
        <f t="shared" ca="1" si="289"/>
        <v>0.63832246728626219</v>
      </c>
      <c r="BU21" s="837">
        <f t="shared" ca="1" si="289"/>
        <v>0.29500161834743593</v>
      </c>
      <c r="BV21" s="837">
        <f t="shared" ca="1" si="289"/>
        <v>0.3890969621306698</v>
      </c>
      <c r="BW21" s="837">
        <f t="shared" ca="1" si="289"/>
        <v>0.35857955333610747</v>
      </c>
      <c r="BX21" s="837">
        <f t="shared" ca="1" si="289"/>
        <v>0.12206963517824936</v>
      </c>
      <c r="BY21" s="837">
        <f t="shared" ca="1" si="289"/>
        <v>0.99944513802191659</v>
      </c>
      <c r="BZ21" s="837">
        <f t="shared" ca="1" si="289"/>
        <v>0.30263097054607652</v>
      </c>
      <c r="CA21" s="837">
        <f t="shared" ca="1" si="289"/>
        <v>0.17293198316918659</v>
      </c>
      <c r="CB21" s="837">
        <f t="shared" ca="1" si="289"/>
        <v>0.17547510056873344</v>
      </c>
      <c r="CC21" s="837">
        <f t="shared" ca="1" si="289"/>
        <v>0.28737226614879535</v>
      </c>
      <c r="CD21" s="837">
        <f t="shared" ca="1" si="289"/>
        <v>11.91959125167614</v>
      </c>
      <c r="CE21" s="837">
        <f t="shared" ca="1" si="289"/>
        <v>2.6448420955287362</v>
      </c>
      <c r="CF21" s="837">
        <f t="shared" ca="1" si="289"/>
        <v>1.2817311693716182</v>
      </c>
      <c r="CG21" s="837">
        <f t="shared" ca="1" si="289"/>
        <v>0.50862347990937229</v>
      </c>
      <c r="CH21" s="837">
        <f t="shared" ca="1" si="289"/>
        <v>1.8844499930642244</v>
      </c>
      <c r="CI21" s="837">
        <f t="shared" ca="1" si="289"/>
        <v>0.96892772922735426</v>
      </c>
      <c r="CJ21" s="837">
        <f t="shared" ca="1" si="289"/>
        <v>0.54931335830212213</v>
      </c>
      <c r="CK21" s="837">
        <f t="shared" ca="1" si="289"/>
        <v>0.28482914874924853</v>
      </c>
      <c r="CL21" s="837">
        <f t="shared" ca="1" si="289"/>
        <v>0.56202894529985636</v>
      </c>
      <c r="CM21" s="837">
        <f t="shared" ca="1" si="289"/>
        <v>0.28228603134970165</v>
      </c>
      <c r="CN21" s="837">
        <f t="shared" ca="1" si="289"/>
        <v>0.30008785314652964</v>
      </c>
      <c r="CO21" s="837">
        <f t="shared" ca="1" si="289"/>
        <v>0.45521801451888821</v>
      </c>
      <c r="CP21" s="837">
        <f t="shared" ca="1" si="289"/>
        <v>0.32297590974245144</v>
      </c>
      <c r="CQ21" s="837">
        <f t="shared" ca="1" si="289"/>
        <v>0.34332084893882631</v>
      </c>
      <c r="CR21" s="837">
        <f t="shared" ca="1" si="289"/>
        <v>0.90534979423868267</v>
      </c>
      <c r="CS21" s="837">
        <f t="shared" ca="1" si="289"/>
        <v>0.31788967494335768</v>
      </c>
      <c r="CT21" s="837">
        <f t="shared" ca="1" si="289"/>
        <v>0.72733157627040235</v>
      </c>
      <c r="CU21" s="837">
        <f t="shared" ca="1" si="289"/>
        <v>0.17547510056873344</v>
      </c>
      <c r="CV21" s="837">
        <f t="shared" ca="1" si="289"/>
        <v>0.26194109215332673</v>
      </c>
      <c r="CW21" s="837">
        <f t="shared" ca="1" si="289"/>
        <v>0.28482914874924853</v>
      </c>
      <c r="CX21" s="837">
        <f t="shared" ca="1" si="289"/>
        <v>1.5080686179312888</v>
      </c>
      <c r="CY21" s="837">
        <f t="shared" ca="1" si="289"/>
        <v>0.40435566652795102</v>
      </c>
      <c r="CZ21" s="837">
        <f t="shared" ca="1" si="289"/>
        <v>1.836130762472834</v>
      </c>
      <c r="DA21" s="837">
        <f t="shared" ca="1" si="289"/>
        <v>1.0884542470060568</v>
      </c>
      <c r="DB21" s="837">
        <f t="shared" ca="1" si="289"/>
        <v>1.7903546492809905</v>
      </c>
      <c r="DC21" s="837">
        <f t="shared" ca="1" si="289"/>
        <v>0.99181578582327601</v>
      </c>
      <c r="DD21" s="837">
        <f t="shared" ca="1" si="289"/>
        <v>1.2206963517824936</v>
      </c>
      <c r="DE21" s="859">
        <f t="shared" ca="1" si="289"/>
        <v>6.8409858047810568</v>
      </c>
      <c r="DF21" s="837">
        <f t="shared" ca="1" si="289"/>
        <v>3.8223054515189325</v>
      </c>
      <c r="DG21" s="837">
        <f t="shared" ca="1" si="289"/>
        <v>2.0675544458315986</v>
      </c>
      <c r="DH21" s="837">
        <f t="shared" ca="1" si="289"/>
        <v>2.8889813658852344</v>
      </c>
      <c r="DI21" s="837">
        <f t="shared" ca="1" si="289"/>
        <v>5.8211957275627659</v>
      </c>
      <c r="DJ21" s="837">
        <f t="shared" ca="1" si="289"/>
        <v>4.9361908725204584</v>
      </c>
      <c r="DK21" s="837">
        <f t="shared" ca="1" si="289"/>
        <v>1.6275951357099914</v>
      </c>
      <c r="DL21" s="837">
        <f t="shared" ca="1" si="289"/>
        <v>1.5360429093263044</v>
      </c>
      <c r="DM21" s="837">
        <f t="shared" ca="1" si="289"/>
        <v>2.1692791418134729</v>
      </c>
      <c r="DN21" s="837">
        <f t="shared" ca="1" si="289"/>
        <v>0.60780505849169997</v>
      </c>
      <c r="DO21" s="837">
        <f t="shared" ca="1" si="289"/>
        <v>1.157118416793822</v>
      </c>
      <c r="DP21" s="837">
        <f t="shared" ca="1" si="289"/>
        <v>1.2893605215702588</v>
      </c>
      <c r="DQ21" s="837">
        <f t="shared" ca="1" si="289"/>
        <v>1.5182410875294763</v>
      </c>
      <c r="DR21" s="837">
        <f t="shared" ca="1" si="289"/>
        <v>5.2261062560688005</v>
      </c>
      <c r="DS21" s="837">
        <f t="shared" ca="1" si="289"/>
        <v>5.1828732602765033</v>
      </c>
      <c r="DT21" s="860"/>
      <c r="DU21" s="837">
        <f t="shared" ref="DU21" ca="1" si="290">INDIRECT(GC$5&amp;$EB10)/$FO10</f>
        <v>4.9194991055456216E-2</v>
      </c>
      <c r="DV21" s="837">
        <f t="shared" ref="DV21" ca="1" si="291">INDIRECT(GD$5&amp;$EB10)/$FO10</f>
        <v>7.3792486583184311E-2</v>
      </c>
      <c r="DW21" s="837">
        <f t="shared" ref="DW21" ca="1" si="292">INDIRECT(GE$5&amp;$EB10)/$FO10</f>
        <v>0.1352862254025046</v>
      </c>
      <c r="DX21" s="858">
        <f t="shared" ref="DX21" ca="1" si="293">INDIRECT(GF$5&amp;$EB10)/$FO10</f>
        <v>0.57804114490161052</v>
      </c>
      <c r="DY21" s="837">
        <f t="shared" ref="DY21" ca="1" si="294">INDIRECT(GG$5&amp;$EB10)/$FO10</f>
        <v>1.8817084078712001</v>
      </c>
      <c r="DZ21" s="837">
        <f t="shared" ref="DZ21" ca="1" si="295">INDIRECT(GH$5&amp;$EB10)/$FO10</f>
        <v>0.33206618962432943</v>
      </c>
      <c r="EA21" s="837">
        <f t="shared" ref="EA21" ca="1" si="296">INDIRECT(GI$5&amp;$EB10)/$FO10</f>
        <v>1.1191860465116288</v>
      </c>
      <c r="EB21" s="837">
        <f t="shared" ref="EB21" ca="1" si="297">INDIRECT(GJ$5&amp;$EB10)/$FO10</f>
        <v>2.5089445438282669</v>
      </c>
      <c r="EC21" s="837">
        <f t="shared" ref="EC21" ca="1" si="298">INDIRECT(GK$5&amp;$EB10)/$FO10</f>
        <v>0.39355992844364973</v>
      </c>
      <c r="ED21" s="837">
        <f t="shared" ref="ED21" ca="1" si="299">INDIRECT(GL$5&amp;$EB10)/$FO10</f>
        <v>0.18448121645796078</v>
      </c>
      <c r="EE21" s="837">
        <f t="shared" ref="EE21" ca="1" si="300">INDIRECT(GM$5&amp;$EB10)/$FO10</f>
        <v>0.18448121645796078</v>
      </c>
      <c r="EF21" s="837">
        <f t="shared" ref="EF21" ca="1" si="301">INDIRECT(GN$5&amp;$EB10)/$FO10</f>
        <v>0.51654740608229022</v>
      </c>
      <c r="EG21" s="837">
        <f t="shared" ref="EG21" ca="1" si="302">INDIRECT(GO$5&amp;$EB10)/$FO10</f>
        <v>0.19677996422182487</v>
      </c>
      <c r="EH21" s="837">
        <f t="shared" ref="EH21" ca="1" si="303">INDIRECT(GP$5&amp;$EB10)/$FO10</f>
        <v>0.77482110912343538</v>
      </c>
      <c r="EI21" s="837">
        <f t="shared" ref="EI21" ca="1" si="304">INDIRECT(GQ$5&amp;$EB10)/$FO10</f>
        <v>0.59033989266547449</v>
      </c>
      <c r="EJ21" s="837">
        <f t="shared" ref="EJ21" ca="1" si="305">INDIRECT(GR$5&amp;$EB10)/$FO10</f>
        <v>0.1598837209302327</v>
      </c>
      <c r="EK21" s="837">
        <f t="shared" ref="EK21" ca="1" si="306">INDIRECT(GS$5&amp;$EB10)/$FO10</f>
        <v>0.22137745974955295</v>
      </c>
      <c r="EL21" s="837">
        <f t="shared" ref="EL21" ca="1" si="307">INDIRECT(GT$5&amp;$EB10)/$FO10</f>
        <v>0.12298747763864054</v>
      </c>
      <c r="EM21" s="837">
        <f t="shared" ref="EM21" ca="1" si="308">INDIRECT(GU$5&amp;$EB10)/$FO10</f>
        <v>0.233676207513417</v>
      </c>
      <c r="EN21" s="837">
        <f t="shared" ref="EN21" ca="1" si="309">INDIRECT(GV$5&amp;$EB10)/$FO10</f>
        <v>0.35666368515205754</v>
      </c>
      <c r="EO21" s="837">
        <f t="shared" ref="EO21" ca="1" si="310">INDIRECT(GW$5&amp;$EB10)/$FO10</f>
        <v>0.39355992844364973</v>
      </c>
      <c r="EP21" s="837">
        <f t="shared" ref="EP21" ca="1" si="311">INDIRECT(GX$5&amp;$EB10)/$FO10</f>
        <v>0.51654740608229022</v>
      </c>
      <c r="EQ21" s="837">
        <f t="shared" ref="EQ21" ca="1" si="312">INDIRECT(GY$5&amp;$EB10)/$FO10</f>
        <v>0.36896243291592157</v>
      </c>
      <c r="ER21" s="837">
        <f t="shared" ref="ER21" ca="1" si="313">INDIRECT(GZ$5&amp;$EB10)/$FO10</f>
        <v>0.67643112701252295</v>
      </c>
      <c r="ES21" s="837">
        <f t="shared" ref="ES21" ca="1" si="314">INDIRECT(HA$5&amp;$EB10)/$FO10</f>
        <v>0.60263864042933857</v>
      </c>
      <c r="ET21" s="837">
        <f t="shared" ref="ET21" ca="1" si="315">INDIRECT(HB$5&amp;$EB10)/$FO10</f>
        <v>0.39355992844364973</v>
      </c>
      <c r="EU21" s="837">
        <f t="shared" ref="EU21" ca="1" si="316">INDIRECT(HC$5&amp;$EB10)/$FO10</f>
        <v>0.34436493738819351</v>
      </c>
      <c r="EV21" s="837">
        <f t="shared" ref="EV21" ca="1" si="317">INDIRECT(HD$5&amp;$EB10)/$FO10</f>
        <v>0.24597495527728108</v>
      </c>
      <c r="EW21" s="837">
        <f t="shared" ref="EW21" ca="1" si="318">INDIRECT(HE$5&amp;$EB10)/$FO10</f>
        <v>0.51654740608229022</v>
      </c>
      <c r="EX21" s="837">
        <f t="shared" ref="EX21" ca="1" si="319">INDIRECT(HF$5&amp;$EB10)/$FO10</f>
        <v>0.31976744186046541</v>
      </c>
      <c r="EY21" s="837">
        <f t="shared" ref="EY21" ca="1" si="320">INDIRECT(HG$5&amp;$EB10)/$FO10</f>
        <v>0.35666368515205754</v>
      </c>
      <c r="EZ21" s="837">
        <f t="shared" ref="EZ21" ca="1" si="321">INDIRECT(HH$5&amp;$EB10)/$FO10</f>
        <v>0.17218246869409676</v>
      </c>
      <c r="FA21" s="837">
        <f t="shared" ref="FA21" ca="1" si="322">INDIRECT(HI$5&amp;$EB10)/$FO10</f>
        <v>0.41815742397137784</v>
      </c>
      <c r="FB21" s="837">
        <f t="shared" ref="FB21" ca="1" si="323">INDIRECT(HJ$5&amp;$EB10)/$FO10</f>
        <v>0.40585867620751376</v>
      </c>
      <c r="FC21" s="837">
        <f t="shared" ref="FC21" ca="1" si="324">INDIRECT(HK$5&amp;$EB10)/$FO10</f>
        <v>0.467352415026834</v>
      </c>
      <c r="FD21" s="837">
        <f t="shared" ref="FD21" ca="1" si="325">INDIRECT(HL$5&amp;$EB10)/$FO10</f>
        <v>0.40585867620751376</v>
      </c>
      <c r="FE21" s="837">
        <f t="shared" ref="FE21" ca="1" si="326">INDIRECT(HM$5&amp;$EB10)/$FO10</f>
        <v>0.6518336314847949</v>
      </c>
      <c r="FF21" s="837">
        <f t="shared" ref="FF21" ca="1" si="327">INDIRECT(HN$5&amp;$EB10)/$FO10</f>
        <v>0.38126118067978565</v>
      </c>
      <c r="FG21" s="837">
        <f t="shared" ref="FG21" ca="1" si="328">INDIRECT(HO$5&amp;$EB10)/$FO10</f>
        <v>0.68872987477638703</v>
      </c>
      <c r="FH21" s="837">
        <f t="shared" ref="FH21" ca="1" si="329">INDIRECT(HP$5&amp;$EB10)/$FO10</f>
        <v>0.83631484794275568</v>
      </c>
      <c r="FI21" s="837">
        <f t="shared" ref="FI21" ca="1" si="330">INDIRECT(HQ$5&amp;$EB10)/$FO10</f>
        <v>1.0207960644007164</v>
      </c>
      <c r="FJ21" s="837">
        <f t="shared" ref="FJ21" ca="1" si="331">INDIRECT(HR$5&amp;$EB10)/$FO10</f>
        <v>0.94700357781753208</v>
      </c>
      <c r="FK21" s="837">
        <f t="shared" ref="FK21" ca="1" si="332">INDIRECT(HS$5&amp;$EB10)/$FO10</f>
        <v>0.71332737030411508</v>
      </c>
      <c r="FL21" s="837">
        <f t="shared" ref="FL21" ca="1" si="333">INDIRECT(HT$5&amp;$EB10)/$FO10</f>
        <v>1.7956171735241517</v>
      </c>
      <c r="FM21" s="837">
        <f t="shared" ref="FM21" ca="1" si="334">INDIRECT(HU$5&amp;$EB10)/$FO10</f>
        <v>2.4720483005366742</v>
      </c>
      <c r="FN21" s="859">
        <f t="shared" ref="FN21" ca="1" si="335">INDIRECT(HV$5&amp;$EB10)/$FO10</f>
        <v>5.6943202146690561</v>
      </c>
      <c r="FO21" s="837">
        <f t="shared" ref="FO21" ca="1" si="336">INDIRECT(HW$5&amp;$EB10)/$FO10</f>
        <v>9.3716457960644082</v>
      </c>
      <c r="FP21" s="837">
        <f t="shared" ref="FP21" ca="1" si="337">INDIRECT(HX$5&amp;$EB10)/$FO10</f>
        <v>7.3423524150268396</v>
      </c>
      <c r="FQ21" s="837">
        <f t="shared" ref="FQ21" ca="1" si="338">INDIRECT(HY$5&amp;$EB10)/$FO10</f>
        <v>9.9250894454382905</v>
      </c>
      <c r="FR21" s="837">
        <f t="shared" ref="FR21" ca="1" si="339">INDIRECT(HZ$5&amp;$EB10)/$FO10</f>
        <v>6.7151162790697727</v>
      </c>
      <c r="FS21" s="837">
        <f t="shared" ref="FS21" ca="1" si="340">INDIRECT(IA$5&amp;$EB10)/$FO10</f>
        <v>4.6489266547406114</v>
      </c>
      <c r="FT21" s="837">
        <f t="shared" ref="FT21" ca="1" si="341">INDIRECT(IB$5&amp;$EB10)/$FO10</f>
        <v>2.2875670840787139</v>
      </c>
      <c r="FU21" s="837">
        <f t="shared" ref="FU21" ca="1" si="342">INDIRECT(IC$5&amp;$EB10)/$FO10</f>
        <v>3.4928443649373908</v>
      </c>
      <c r="FV21" s="837">
        <f t="shared" ref="FV21" ca="1" si="343">INDIRECT(ID$5&amp;$EB10)/$FO10</f>
        <v>3.5420393559928471</v>
      </c>
      <c r="FW21" s="837">
        <f t="shared" ref="FW21" ca="1" si="344">INDIRECT(IE$5&amp;$EB10)/$FO10</f>
        <v>7.3669499105545677</v>
      </c>
      <c r="FX21" s="837">
        <f t="shared" ref="FX21" ca="1" si="345">INDIRECT(IF$5&amp;$EB10)/$FO10</f>
        <v>3.1730769230769256</v>
      </c>
      <c r="FY21" s="837">
        <f t="shared" ref="FY21" ca="1" si="346">INDIRECT(IG$5&amp;$EB10)/$FO10</f>
        <v>2.8533094812164603</v>
      </c>
      <c r="FZ21" s="837">
        <f t="shared" ref="FZ21" ca="1" si="347">INDIRECT(IH$5&amp;$EB10)/$FO10</f>
        <v>0.97160107334526025</v>
      </c>
      <c r="GA21" s="837">
        <f t="shared" ref="GA21" ca="1" si="348">INDIRECT(II$5&amp;$EB10)/$FO10</f>
        <v>0.701028622540251</v>
      </c>
      <c r="GB21" s="837">
        <f t="shared" ref="GB21" ca="1" si="349">INDIRECT(IJ$5&amp;$EB10)/$FO10</f>
        <v>0.91010733452593995</v>
      </c>
      <c r="GC21" s="860"/>
      <c r="GD21" s="837">
        <f ca="1">INDIRECT(GC$5&amp;$GK10)/$HX10</f>
        <v>1.5169639066179448</v>
      </c>
      <c r="GE21" s="837">
        <f t="shared" ref="GE21:IJ21" ca="1" si="350">INDIRECT(GD$5&amp;$GK10)/$HX10</f>
        <v>1.1953769368625855</v>
      </c>
      <c r="GF21" s="837">
        <f t="shared" ca="1" si="350"/>
        <v>1.1033743654627586</v>
      </c>
      <c r="GG21" s="858">
        <f t="shared" ca="1" si="350"/>
        <v>1.0846174701722739</v>
      </c>
      <c r="GH21" s="837">
        <f t="shared" ca="1" si="350"/>
        <v>0.80401431662662382</v>
      </c>
      <c r="GI21" s="837">
        <f t="shared" ca="1" si="350"/>
        <v>1.0163423713149098</v>
      </c>
      <c r="GJ21" s="837">
        <f t="shared" ca="1" si="350"/>
        <v>1.060045937341739</v>
      </c>
      <c r="GK21" s="837">
        <f t="shared" ca="1" si="350"/>
        <v>0.87322726024851205</v>
      </c>
      <c r="GL21" s="837">
        <f t="shared" ca="1" si="350"/>
        <v>0.8061713595850295</v>
      </c>
      <c r="GM21" s="837">
        <f t="shared" ca="1" si="350"/>
        <v>0.76659431052210691</v>
      </c>
      <c r="GN21" s="837">
        <f t="shared" ca="1" si="350"/>
        <v>1.202973479455232</v>
      </c>
      <c r="GO21" s="837">
        <f t="shared" ca="1" si="350"/>
        <v>0.88729493171637552</v>
      </c>
      <c r="GP21" s="837">
        <f t="shared" ca="1" si="350"/>
        <v>0.97657775329908236</v>
      </c>
      <c r="GQ21" s="837">
        <f t="shared" ca="1" si="350"/>
        <v>1.641603475823215</v>
      </c>
      <c r="GR21" s="837">
        <f t="shared" ca="1" si="350"/>
        <v>3.3104982342940854</v>
      </c>
      <c r="GS21" s="837">
        <f t="shared" ca="1" si="350"/>
        <v>2.0103640372341429</v>
      </c>
      <c r="GT21" s="837">
        <f t="shared" ca="1" si="350"/>
        <v>1.5169639066179448</v>
      </c>
      <c r="GU21" s="837">
        <f t="shared" ca="1" si="350"/>
        <v>1.1060941152798789</v>
      </c>
      <c r="GV21" s="837">
        <f t="shared" ca="1" si="350"/>
        <v>1.0954026849643026</v>
      </c>
      <c r="GW21" s="837">
        <f t="shared" ca="1" si="350"/>
        <v>0.99964873450637859</v>
      </c>
      <c r="GX21" s="837">
        <f t="shared" ca="1" si="350"/>
        <v>1.1738065072785282</v>
      </c>
      <c r="GY21" s="837">
        <f t="shared" ca="1" si="350"/>
        <v>0.96166602154314718</v>
      </c>
      <c r="GZ21" s="837">
        <f t="shared" ca="1" si="350"/>
        <v>0.8590658043041961</v>
      </c>
      <c r="HA21" s="837">
        <f t="shared" ca="1" si="350"/>
        <v>0.64157960341102682</v>
      </c>
      <c r="HB21" s="837">
        <f t="shared" ca="1" si="350"/>
        <v>0.63623388825323879</v>
      </c>
      <c r="HC21" s="837">
        <f t="shared" ca="1" si="350"/>
        <v>0.54057372227176714</v>
      </c>
      <c r="HD21" s="837">
        <f t="shared" ca="1" si="350"/>
        <v>0.87107021729010636</v>
      </c>
      <c r="HE21" s="837">
        <f t="shared" ca="1" si="350"/>
        <v>2.2822452344697175</v>
      </c>
      <c r="HF21" s="837">
        <f t="shared" ca="1" si="350"/>
        <v>1.0261897413424144</v>
      </c>
      <c r="HG21" s="837">
        <f t="shared" ca="1" si="350"/>
        <v>1.0728006261392686</v>
      </c>
      <c r="HH21" s="837">
        <f t="shared" ca="1" si="350"/>
        <v>1.2689977508777379</v>
      </c>
      <c r="HI21" s="837">
        <f t="shared" ca="1" si="350"/>
        <v>0.56101873813839542</v>
      </c>
      <c r="HJ21" s="837">
        <f t="shared" ca="1" si="350"/>
        <v>0.65583484383179524</v>
      </c>
      <c r="HK21" s="837">
        <f t="shared" ca="1" si="350"/>
        <v>0.85962851116291072</v>
      </c>
      <c r="HL21" s="837">
        <f t="shared" ca="1" si="350"/>
        <v>1.0827417806432256</v>
      </c>
      <c r="HM21" s="837">
        <f t="shared" ca="1" si="350"/>
        <v>0.84312244330728425</v>
      </c>
      <c r="HN21" s="837">
        <f t="shared" ca="1" si="350"/>
        <v>0.56233172080872929</v>
      </c>
      <c r="HO21" s="837">
        <f t="shared" ca="1" si="350"/>
        <v>0.91618055046372182</v>
      </c>
      <c r="HP21" s="837">
        <f t="shared" ca="1" si="350"/>
        <v>0.83486940937947096</v>
      </c>
      <c r="HQ21" s="837">
        <f t="shared" ca="1" si="350"/>
        <v>0.87754134616532353</v>
      </c>
      <c r="HR21" s="837">
        <f t="shared" ca="1" si="350"/>
        <v>0.8347756249030186</v>
      </c>
      <c r="HS21" s="837">
        <f t="shared" ca="1" si="350"/>
        <v>0.72354723583044478</v>
      </c>
      <c r="HT21" s="837">
        <f t="shared" ca="1" si="350"/>
        <v>0.73452001957537816</v>
      </c>
      <c r="HU21" s="837">
        <f t="shared" ca="1" si="350"/>
        <v>0.43347185016309986</v>
      </c>
      <c r="HV21" s="837">
        <f t="shared" ca="1" si="350"/>
        <v>0.87275833786625001</v>
      </c>
      <c r="HW21" s="859">
        <f t="shared" ca="1" si="350"/>
        <v>0.76415591413434403</v>
      </c>
      <c r="HX21" s="837">
        <f t="shared" ca="1" si="350"/>
        <v>0.65461564563791363</v>
      </c>
      <c r="HY21" s="837">
        <f t="shared" ca="1" si="350"/>
        <v>1.0562007738071897</v>
      </c>
      <c r="HZ21" s="837">
        <f t="shared" ca="1" si="350"/>
        <v>1.2367358909781043</v>
      </c>
      <c r="IA21" s="837">
        <f t="shared" ca="1" si="350"/>
        <v>1.1567377325641874</v>
      </c>
      <c r="IB21" s="837">
        <f t="shared" ca="1" si="350"/>
        <v>0.92368330857991565</v>
      </c>
      <c r="IC21" s="837">
        <f t="shared" ca="1" si="350"/>
        <v>1.3312706432421466</v>
      </c>
      <c r="ID21" s="837">
        <f t="shared" ca="1" si="350"/>
        <v>1.1439830437666578</v>
      </c>
      <c r="IE21" s="837">
        <f t="shared" ca="1" si="350"/>
        <v>1.2252941848509087</v>
      </c>
      <c r="IF21" s="837">
        <f t="shared" ca="1" si="350"/>
        <v>0.96054060782571804</v>
      </c>
      <c r="IG21" s="837">
        <f t="shared" ca="1" si="350"/>
        <v>3.6807593473282521</v>
      </c>
      <c r="IH21" s="837">
        <f t="shared" ca="1" si="350"/>
        <v>2.8744004187903176</v>
      </c>
      <c r="II21" s="837">
        <f t="shared" ca="1" si="350"/>
        <v>2.2567358568746587</v>
      </c>
      <c r="IJ21" s="837">
        <f t="shared" ca="1" si="350"/>
        <v>1.4541283073948212</v>
      </c>
      <c r="IK21" s="861">
        <f ca="1">INDIRECT(IJ$5&amp;$GK10)/$HX10</f>
        <v>1.5846762986165941</v>
      </c>
      <c r="IL21" s="805"/>
      <c r="IM21" s="806"/>
    </row>
    <row r="22" spans="1:247" ht="9" customHeight="1">
      <c r="A22" s="800"/>
      <c r="B22" s="857"/>
      <c r="C22" s="868">
        <f ca="1">AVERAGE(INDIRECT(GC$7&amp;$I10&amp;GC$6&amp;$I10))</f>
        <v>28818.424799999993</v>
      </c>
      <c r="D22" s="868">
        <f t="shared" ref="D22:BJ22" ca="1" si="351">AVERAGE(INDIRECT(GD$7&amp;$I10&amp;GD$6&amp;$I10))</f>
        <v>28869.8112</v>
      </c>
      <c r="E22" s="868">
        <f t="shared" ca="1" si="351"/>
        <v>28939.770799999995</v>
      </c>
      <c r="F22" s="869">
        <f t="shared" ca="1" si="351"/>
        <v>29017.041199999996</v>
      </c>
      <c r="G22" s="868">
        <f t="shared" ca="1" si="351"/>
        <v>29086.155600000002</v>
      </c>
      <c r="H22" s="868">
        <f t="shared" ca="1" si="351"/>
        <v>29138.5524</v>
      </c>
      <c r="I22" s="868">
        <f t="shared" ca="1" si="351"/>
        <v>29196.861199999999</v>
      </c>
      <c r="J22" s="868">
        <f t="shared" ca="1" si="351"/>
        <v>29255.196400000001</v>
      </c>
      <c r="K22" s="868">
        <f t="shared" ca="1" si="351"/>
        <v>29302.994000000002</v>
      </c>
      <c r="L22" s="868">
        <f t="shared" ca="1" si="351"/>
        <v>29331.213199999998</v>
      </c>
      <c r="M22" s="868">
        <f t="shared" ca="1" si="351"/>
        <v>29342.301200000002</v>
      </c>
      <c r="N22" s="868">
        <f t="shared" ca="1" si="351"/>
        <v>29353.651600000001</v>
      </c>
      <c r="O22" s="868">
        <f t="shared" ca="1" si="351"/>
        <v>29333.494400000003</v>
      </c>
      <c r="P22" s="868">
        <f t="shared" ca="1" si="351"/>
        <v>29316.508000000002</v>
      </c>
      <c r="Q22" s="868">
        <f t="shared" ca="1" si="351"/>
        <v>29277.184400000006</v>
      </c>
      <c r="R22" s="868">
        <f t="shared" ca="1" si="351"/>
        <v>29250.592800000002</v>
      </c>
      <c r="S22" s="868">
        <f t="shared" ca="1" si="351"/>
        <v>29196.487200000003</v>
      </c>
      <c r="T22" s="868">
        <f t="shared" ca="1" si="351"/>
        <v>29153.740399999995</v>
      </c>
      <c r="U22" s="868">
        <f t="shared" ca="1" si="351"/>
        <v>29118.031599999998</v>
      </c>
      <c r="V22" s="868">
        <f t="shared" ca="1" si="351"/>
        <v>29100.547999999999</v>
      </c>
      <c r="W22" s="868">
        <f t="shared" ca="1" si="351"/>
        <v>29069.089599999996</v>
      </c>
      <c r="X22" s="868">
        <f t="shared" ca="1" si="351"/>
        <v>29037.272399999994</v>
      </c>
      <c r="Y22" s="868">
        <f t="shared" ca="1" si="351"/>
        <v>28983.008399999995</v>
      </c>
      <c r="Z22" s="868">
        <f t="shared" ca="1" si="351"/>
        <v>28944.165199999996</v>
      </c>
      <c r="AA22" s="868">
        <f t="shared" ca="1" si="351"/>
        <v>28901.1888</v>
      </c>
      <c r="AB22" s="868">
        <f t="shared" ca="1" si="351"/>
        <v>28868.159199999995</v>
      </c>
      <c r="AC22" s="868">
        <f t="shared" ca="1" si="351"/>
        <v>28866.540799999995</v>
      </c>
      <c r="AD22" s="868">
        <f t="shared" ca="1" si="351"/>
        <v>28837.2536</v>
      </c>
      <c r="AE22" s="868">
        <f t="shared" ca="1" si="351"/>
        <v>28770.367200000001</v>
      </c>
      <c r="AF22" s="868">
        <f t="shared" ca="1" si="351"/>
        <v>28719.998799999998</v>
      </c>
      <c r="AG22" s="868">
        <f t="shared" ca="1" si="351"/>
        <v>28670.162399999997</v>
      </c>
      <c r="AH22" s="868">
        <f t="shared" ca="1" si="351"/>
        <v>28634.563999999998</v>
      </c>
      <c r="AI22" s="868">
        <f t="shared" ca="1" si="351"/>
        <v>28601.921199999997</v>
      </c>
      <c r="AJ22" s="868">
        <f t="shared" ca="1" si="351"/>
        <v>28559.144799999995</v>
      </c>
      <c r="AK22" s="868">
        <f t="shared" ca="1" si="351"/>
        <v>28530.946799999998</v>
      </c>
      <c r="AL22" s="868">
        <f t="shared" ca="1" si="351"/>
        <v>28515.115599999997</v>
      </c>
      <c r="AM22" s="868">
        <f t="shared" ca="1" si="351"/>
        <v>28486.8128</v>
      </c>
      <c r="AN22" s="868">
        <f t="shared" ca="1" si="351"/>
        <v>28508.819600000003</v>
      </c>
      <c r="AO22" s="868">
        <f t="shared" ca="1" si="351"/>
        <v>28550.749200000006</v>
      </c>
      <c r="AP22" s="868">
        <f t="shared" ca="1" si="351"/>
        <v>28577.393600000003</v>
      </c>
      <c r="AQ22" s="868">
        <f t="shared" ca="1" si="351"/>
        <v>28599.111200000007</v>
      </c>
      <c r="AR22" s="868">
        <f t="shared" ca="1" si="351"/>
        <v>28617.875599999999</v>
      </c>
      <c r="AS22" s="868">
        <f t="shared" ca="1" si="351"/>
        <v>28647.319200000009</v>
      </c>
      <c r="AT22" s="868">
        <f t="shared" ca="1" si="351"/>
        <v>28669.789600000007</v>
      </c>
      <c r="AU22" s="868">
        <f t="shared" ca="1" si="351"/>
        <v>28656.536800000005</v>
      </c>
      <c r="AV22" s="870">
        <f t="shared" ca="1" si="351"/>
        <v>28635.452800000006</v>
      </c>
      <c r="AW22" s="868">
        <f t="shared" ca="1" si="351"/>
        <v>28616.724000000002</v>
      </c>
      <c r="AX22" s="868">
        <f t="shared" ca="1" si="351"/>
        <v>28577.902400000003</v>
      </c>
      <c r="AY22" s="868">
        <f t="shared" ca="1" si="351"/>
        <v>28543.200000000001</v>
      </c>
      <c r="AZ22" s="868">
        <f t="shared" ca="1" si="351"/>
        <v>28506.784800000001</v>
      </c>
      <c r="BA22" s="868">
        <f t="shared" ca="1" si="351"/>
        <v>28471.930799999995</v>
      </c>
      <c r="BB22" s="868">
        <f t="shared" ca="1" si="351"/>
        <v>28394.531599999998</v>
      </c>
      <c r="BC22" s="868">
        <f t="shared" ca="1" si="351"/>
        <v>28333.157599999999</v>
      </c>
      <c r="BD22" s="868">
        <f t="shared" ca="1" si="351"/>
        <v>28262.457199999997</v>
      </c>
      <c r="BE22" s="868">
        <f t="shared" ca="1" si="351"/>
        <v>28190.447199999999</v>
      </c>
      <c r="BF22" s="868">
        <f t="shared" ca="1" si="351"/>
        <v>28128.037999999993</v>
      </c>
      <c r="BG22" s="868">
        <f t="shared" ca="1" si="351"/>
        <v>28059.242399999999</v>
      </c>
      <c r="BH22" s="868">
        <f t="shared" ca="1" si="351"/>
        <v>28009.282799999997</v>
      </c>
      <c r="BI22" s="868">
        <f t="shared" ca="1" si="351"/>
        <v>27951.876800000002</v>
      </c>
      <c r="BJ22" s="871">
        <f t="shared" ca="1" si="351"/>
        <v>27886.71</v>
      </c>
      <c r="BK22" s="863"/>
      <c r="BL22" s="868">
        <f ca="1">AVERAGE(INDIRECT(GC$7&amp;$BR10&amp;GC$6&amp;$BR10))</f>
        <v>388.2</v>
      </c>
      <c r="BM22" s="868">
        <f t="shared" ref="BM22:DS22" ca="1" si="352">AVERAGE(INDIRECT(GD$7&amp;$BR10&amp;GD$6&amp;$BR10))</f>
        <v>385.48</v>
      </c>
      <c r="BN22" s="868">
        <f t="shared" ca="1" si="352"/>
        <v>383.08</v>
      </c>
      <c r="BO22" s="869">
        <f t="shared" ca="1" si="352"/>
        <v>380.52</v>
      </c>
      <c r="BP22" s="868">
        <f t="shared" ca="1" si="352"/>
        <v>377.72</v>
      </c>
      <c r="BQ22" s="868">
        <f t="shared" ca="1" si="352"/>
        <v>374.72</v>
      </c>
      <c r="BR22" s="868">
        <f t="shared" ca="1" si="352"/>
        <v>371.64</v>
      </c>
      <c r="BS22" s="868">
        <f t="shared" ca="1" si="352"/>
        <v>369.32</v>
      </c>
      <c r="BT22" s="868">
        <f t="shared" ca="1" si="352"/>
        <v>367.28</v>
      </c>
      <c r="BU22" s="868">
        <f t="shared" ca="1" si="352"/>
        <v>364.84</v>
      </c>
      <c r="BV22" s="868">
        <f t="shared" ca="1" si="352"/>
        <v>362.76</v>
      </c>
      <c r="BW22" s="868">
        <f t="shared" ca="1" si="352"/>
        <v>360.88</v>
      </c>
      <c r="BX22" s="868">
        <f t="shared" ca="1" si="352"/>
        <v>359.08</v>
      </c>
      <c r="BY22" s="868">
        <f t="shared" ca="1" si="352"/>
        <v>357.84</v>
      </c>
      <c r="BZ22" s="868">
        <f t="shared" ca="1" si="352"/>
        <v>357.76</v>
      </c>
      <c r="CA22" s="868">
        <f t="shared" ca="1" si="352"/>
        <v>359.64</v>
      </c>
      <c r="CB22" s="868">
        <f t="shared" ca="1" si="352"/>
        <v>358.2</v>
      </c>
      <c r="CC22" s="868">
        <f t="shared" ca="1" si="352"/>
        <v>356.44</v>
      </c>
      <c r="CD22" s="868">
        <f t="shared" ca="1" si="352"/>
        <v>358.04</v>
      </c>
      <c r="CE22" s="868">
        <f t="shared" ca="1" si="352"/>
        <v>359.48</v>
      </c>
      <c r="CF22" s="868">
        <f t="shared" ca="1" si="352"/>
        <v>361</v>
      </c>
      <c r="CG22" s="868">
        <f t="shared" ca="1" si="352"/>
        <v>362.92</v>
      </c>
      <c r="CH22" s="868">
        <f t="shared" ca="1" si="352"/>
        <v>366.04</v>
      </c>
      <c r="CI22" s="868">
        <f t="shared" ca="1" si="352"/>
        <v>369.4</v>
      </c>
      <c r="CJ22" s="868">
        <f t="shared" ca="1" si="352"/>
        <v>372.88</v>
      </c>
      <c r="CK22" s="868">
        <f t="shared" ca="1" si="352"/>
        <v>375.8</v>
      </c>
      <c r="CL22" s="868">
        <f t="shared" ca="1" si="352"/>
        <v>378.88</v>
      </c>
      <c r="CM22" s="868">
        <f t="shared" ca="1" si="352"/>
        <v>381.64</v>
      </c>
      <c r="CN22" s="868">
        <f t="shared" ca="1" si="352"/>
        <v>383.88</v>
      </c>
      <c r="CO22" s="868">
        <f t="shared" ca="1" si="352"/>
        <v>386.68</v>
      </c>
      <c r="CP22" s="868">
        <f t="shared" ca="1" si="352"/>
        <v>389.8</v>
      </c>
      <c r="CQ22" s="868">
        <f t="shared" ca="1" si="352"/>
        <v>392.88</v>
      </c>
      <c r="CR22" s="868">
        <f t="shared" ca="1" si="352"/>
        <v>394.72</v>
      </c>
      <c r="CS22" s="868">
        <f t="shared" ca="1" si="352"/>
        <v>396.16</v>
      </c>
      <c r="CT22" s="868">
        <f t="shared" ca="1" si="352"/>
        <v>397.76</v>
      </c>
      <c r="CU22" s="868">
        <f t="shared" ca="1" si="352"/>
        <v>399.76</v>
      </c>
      <c r="CV22" s="868">
        <f t="shared" ca="1" si="352"/>
        <v>402.08</v>
      </c>
      <c r="CW22" s="868">
        <f t="shared" ca="1" si="352"/>
        <v>404.56</v>
      </c>
      <c r="CX22" s="868">
        <f t="shared" ca="1" si="352"/>
        <v>407.52</v>
      </c>
      <c r="CY22" s="868">
        <f t="shared" ca="1" si="352"/>
        <v>410.08</v>
      </c>
      <c r="CZ22" s="868">
        <f t="shared" ca="1" si="352"/>
        <v>413.24</v>
      </c>
      <c r="DA22" s="868">
        <f t="shared" ca="1" si="352"/>
        <v>417.36</v>
      </c>
      <c r="DB22" s="868">
        <f t="shared" ca="1" si="352"/>
        <v>422.2</v>
      </c>
      <c r="DC22" s="868">
        <f t="shared" ca="1" si="352"/>
        <v>424.12</v>
      </c>
      <c r="DD22" s="868">
        <f t="shared" ca="1" si="352"/>
        <v>426.68</v>
      </c>
      <c r="DE22" s="870">
        <f t="shared" ca="1" si="352"/>
        <v>431.12</v>
      </c>
      <c r="DF22" s="868">
        <f t="shared" ca="1" si="352"/>
        <v>436.04</v>
      </c>
      <c r="DG22" s="868">
        <f t="shared" ca="1" si="352"/>
        <v>440.28</v>
      </c>
      <c r="DH22" s="868">
        <f t="shared" ca="1" si="352"/>
        <v>444.84</v>
      </c>
      <c r="DI22" s="868">
        <f t="shared" ca="1" si="352"/>
        <v>451.04</v>
      </c>
      <c r="DJ22" s="868">
        <f t="shared" ca="1" si="352"/>
        <v>457.64</v>
      </c>
      <c r="DK22" s="868">
        <f t="shared" ca="1" si="352"/>
        <v>464.28</v>
      </c>
      <c r="DL22" s="868">
        <f t="shared" ca="1" si="352"/>
        <v>469.52</v>
      </c>
      <c r="DM22" s="868">
        <f t="shared" ca="1" si="352"/>
        <v>473.48</v>
      </c>
      <c r="DN22" s="868">
        <f t="shared" ca="1" si="352"/>
        <v>477.4</v>
      </c>
      <c r="DO22" s="868">
        <f t="shared" ca="1" si="352"/>
        <v>482.88</v>
      </c>
      <c r="DP22" s="868">
        <f t="shared" ca="1" si="352"/>
        <v>486.84</v>
      </c>
      <c r="DQ22" s="868">
        <f t="shared" ca="1" si="352"/>
        <v>493.36</v>
      </c>
      <c r="DR22" s="868">
        <f t="shared" ca="1" si="352"/>
        <v>502.36</v>
      </c>
      <c r="DS22" s="871">
        <f t="shared" ca="1" si="352"/>
        <v>511.96</v>
      </c>
      <c r="DT22" s="862"/>
      <c r="DU22" s="868">
        <f t="shared" ref="DU22" ca="1" si="353">AVERAGE(INDIRECT(GC$7&amp;$EA10&amp;GC$6&amp;$EA10))</f>
        <v>1618.48</v>
      </c>
      <c r="DV22" s="868">
        <f t="shared" ref="DV22" ca="1" si="354">AVERAGE(INDIRECT(GD$7&amp;$EA10&amp;GD$6&amp;$EA10))</f>
        <v>1618.88</v>
      </c>
      <c r="DW22" s="868">
        <f t="shared" ref="DW22" ca="1" si="355">AVERAGE(INDIRECT(GE$7&amp;$EA10&amp;GE$6&amp;$EA10))</f>
        <v>1618.8</v>
      </c>
      <c r="DX22" s="869">
        <f t="shared" ref="DX22" ca="1" si="356">AVERAGE(INDIRECT(GF$7&amp;$EA10&amp;GF$6&amp;$EA10))</f>
        <v>1619.12</v>
      </c>
      <c r="DY22" s="868">
        <f t="shared" ref="DY22" ca="1" si="357">AVERAGE(INDIRECT(GG$7&amp;$EA10&amp;GG$6&amp;$EA10))</f>
        <v>1623.28</v>
      </c>
      <c r="DZ22" s="868">
        <f t="shared" ref="DZ22" ca="1" si="358">AVERAGE(INDIRECT(GH$7&amp;$EA10&amp;GH$6&amp;$EA10))</f>
        <v>1626.28</v>
      </c>
      <c r="EA22" s="868">
        <f t="shared" ref="EA22" ca="1" si="359">AVERAGE(INDIRECT(GI$7&amp;$EA10&amp;GI$6&amp;$EA10))</f>
        <v>1629.2</v>
      </c>
      <c r="EB22" s="868">
        <f t="shared" ref="EB22" ca="1" si="360">AVERAGE(INDIRECT(GJ$7&amp;$EA10&amp;GJ$6&amp;$EA10))</f>
        <v>1632.92</v>
      </c>
      <c r="EC22" s="868">
        <f t="shared" ref="EC22" ca="1" si="361">AVERAGE(INDIRECT(GK$7&amp;$EA10&amp;GK$6&amp;$EA10))</f>
        <v>1635.8</v>
      </c>
      <c r="ED22" s="868">
        <f t="shared" ref="ED22" ca="1" si="362">AVERAGE(INDIRECT(GL$7&amp;$EA10&amp;GL$6&amp;$EA10))</f>
        <v>1639</v>
      </c>
      <c r="EE22" s="868">
        <f t="shared" ref="EE22" ca="1" si="363">AVERAGE(INDIRECT(GM$7&amp;$EA10&amp;GM$6&amp;$EA10))</f>
        <v>1643.04</v>
      </c>
      <c r="EF22" s="868">
        <f t="shared" ref="EF22" ca="1" si="364">AVERAGE(INDIRECT(GN$7&amp;$EA10&amp;GN$6&amp;$EA10))</f>
        <v>1646.08</v>
      </c>
      <c r="EG22" s="868">
        <f t="shared" ref="EG22" ca="1" si="365">AVERAGE(INDIRECT(GO$7&amp;$EA10&amp;GO$6&amp;$EA10))</f>
        <v>1647.88</v>
      </c>
      <c r="EH22" s="868">
        <f t="shared" ref="EH22" ca="1" si="366">AVERAGE(INDIRECT(GP$7&amp;$EA10&amp;GP$6&amp;$EA10))</f>
        <v>1649.12</v>
      </c>
      <c r="EI22" s="868">
        <f t="shared" ref="EI22" ca="1" si="367">AVERAGE(INDIRECT(GQ$7&amp;$EA10&amp;GQ$6&amp;$EA10))</f>
        <v>1650.24</v>
      </c>
      <c r="EJ22" s="868">
        <f t="shared" ref="EJ22" ca="1" si="368">AVERAGE(INDIRECT(GR$7&amp;$EA10&amp;GR$6&amp;$EA10))</f>
        <v>1650.68</v>
      </c>
      <c r="EK22" s="868">
        <f t="shared" ref="EK22" ca="1" si="369">AVERAGE(INDIRECT(GS$7&amp;$EA10&amp;GS$6&amp;$EA10))</f>
        <v>1651.32</v>
      </c>
      <c r="EL22" s="868">
        <f t="shared" ref="EL22" ca="1" si="370">AVERAGE(INDIRECT(GT$7&amp;$EA10&amp;GT$6&amp;$EA10))</f>
        <v>1652.88</v>
      </c>
      <c r="EM22" s="868">
        <f t="shared" ref="EM22" ca="1" si="371">AVERAGE(INDIRECT(GU$7&amp;$EA10&amp;GU$6&amp;$EA10))</f>
        <v>1654.56</v>
      </c>
      <c r="EN22" s="868">
        <f t="shared" ref="EN22" ca="1" si="372">AVERAGE(INDIRECT(GV$7&amp;$EA10&amp;GV$6&amp;$EA10))</f>
        <v>1656.68</v>
      </c>
      <c r="EO22" s="868">
        <f t="shared" ref="EO22" ca="1" si="373">AVERAGE(INDIRECT(GW$7&amp;$EA10&amp;GW$6&amp;$EA10))</f>
        <v>1657.68</v>
      </c>
      <c r="EP22" s="868">
        <f t="shared" ref="EP22" ca="1" si="374">AVERAGE(INDIRECT(GX$7&amp;$EA10&amp;GX$6&amp;$EA10))</f>
        <v>1659.16</v>
      </c>
      <c r="EQ22" s="868">
        <f t="shared" ref="EQ22" ca="1" si="375">AVERAGE(INDIRECT(GY$7&amp;$EA10&amp;GY$6&amp;$EA10))</f>
        <v>1660.72</v>
      </c>
      <c r="ER22" s="868">
        <f t="shared" ref="ER22" ca="1" si="376">AVERAGE(INDIRECT(GZ$7&amp;$EA10&amp;GZ$6&amp;$EA10))</f>
        <v>1664.56</v>
      </c>
      <c r="ES22" s="868">
        <f t="shared" ref="ES22" ca="1" si="377">AVERAGE(INDIRECT(HA$7&amp;$EA10&amp;HA$6&amp;$EA10))</f>
        <v>1668.08</v>
      </c>
      <c r="ET22" s="868">
        <f t="shared" ref="ET22" ca="1" si="378">AVERAGE(INDIRECT(HB$7&amp;$EA10&amp;HB$6&amp;$EA10))</f>
        <v>1669.84</v>
      </c>
      <c r="EU22" s="868">
        <f t="shared" ref="EU22" ca="1" si="379">AVERAGE(INDIRECT(HC$7&amp;$EA10&amp;HC$6&amp;$EA10))</f>
        <v>1672</v>
      </c>
      <c r="EV22" s="868">
        <f t="shared" ref="EV22" ca="1" si="380">AVERAGE(INDIRECT(HD$7&amp;$EA10&amp;HD$6&amp;$EA10))</f>
        <v>1674.84</v>
      </c>
      <c r="EW22" s="868">
        <f t="shared" ref="EW22" ca="1" si="381">AVERAGE(INDIRECT(HE$7&amp;$EA10&amp;HE$6&amp;$EA10))</f>
        <v>1675.8</v>
      </c>
      <c r="EX22" s="868">
        <f t="shared" ref="EX22" ca="1" si="382">AVERAGE(INDIRECT(HF$7&amp;$EA10&amp;HF$6&amp;$EA10))</f>
        <v>1675.4</v>
      </c>
      <c r="EY22" s="868">
        <f t="shared" ref="EY22" ca="1" si="383">AVERAGE(INDIRECT(HG$7&amp;$EA10&amp;HG$6&amp;$EA10))</f>
        <v>1674.64</v>
      </c>
      <c r="EZ22" s="868">
        <f t="shared" ref="EZ22" ca="1" si="384">AVERAGE(INDIRECT(HH$7&amp;$EA10&amp;HH$6&amp;$EA10))</f>
        <v>1672.8</v>
      </c>
      <c r="FA22" s="868">
        <f t="shared" ref="FA22" ca="1" si="385">AVERAGE(INDIRECT(HI$7&amp;$EA10&amp;HI$6&amp;$EA10))</f>
        <v>1670.16</v>
      </c>
      <c r="FB22" s="868">
        <f t="shared" ref="FB22" ca="1" si="386">AVERAGE(INDIRECT(HJ$7&amp;$EA10&amp;HJ$6&amp;$EA10))</f>
        <v>1668.12</v>
      </c>
      <c r="FC22" s="868">
        <f t="shared" ref="FC22" ca="1" si="387">AVERAGE(INDIRECT(HK$7&amp;$EA10&amp;HK$6&amp;$EA10))</f>
        <v>1665.92</v>
      </c>
      <c r="FD22" s="868">
        <f t="shared" ref="FD22" ca="1" si="388">AVERAGE(INDIRECT(HL$7&amp;$EA10&amp;HL$6&amp;$EA10))</f>
        <v>1664.96</v>
      </c>
      <c r="FE22" s="868">
        <f t="shared" ref="FE22" ca="1" si="389">AVERAGE(INDIRECT(HM$7&amp;$EA10&amp;HM$6&amp;$EA10))</f>
        <v>1664.52</v>
      </c>
      <c r="FF22" s="868">
        <f t="shared" ref="FF22" ca="1" si="390">AVERAGE(INDIRECT(HN$7&amp;$EA10&amp;HN$6&amp;$EA10))</f>
        <v>1665.24</v>
      </c>
      <c r="FG22" s="868">
        <f t="shared" ref="FG22" ca="1" si="391">AVERAGE(INDIRECT(HO$7&amp;$EA10&amp;HO$6&amp;$EA10))</f>
        <v>1667.6</v>
      </c>
      <c r="FH22" s="868">
        <f t="shared" ref="FH22" ca="1" si="392">AVERAGE(INDIRECT(HP$7&amp;$EA10&amp;HP$6&amp;$EA10))</f>
        <v>1670.16</v>
      </c>
      <c r="FI22" s="868">
        <f t="shared" ref="FI22" ca="1" si="393">AVERAGE(INDIRECT(HQ$7&amp;$EA10&amp;HQ$6&amp;$EA10))</f>
        <v>1672.96</v>
      </c>
      <c r="FJ22" s="868">
        <f t="shared" ref="FJ22" ca="1" si="394">AVERAGE(INDIRECT(HR$7&amp;$EA10&amp;HR$6&amp;$EA10))</f>
        <v>1677.12</v>
      </c>
      <c r="FK22" s="868">
        <f t="shared" ref="FK22" ca="1" si="395">AVERAGE(INDIRECT(HS$7&amp;$EA10&amp;HS$6&amp;$EA10))</f>
        <v>1681.52</v>
      </c>
      <c r="FL22" s="868">
        <f t="shared" ref="FL22" ca="1" si="396">AVERAGE(INDIRECT(HT$7&amp;$EA10&amp;HT$6&amp;$EA10))</f>
        <v>1688.28</v>
      </c>
      <c r="FM22" s="868">
        <f t="shared" ref="FM22" ca="1" si="397">AVERAGE(INDIRECT(HU$7&amp;$EA10&amp;HU$6&amp;$EA10))</f>
        <v>1696.6</v>
      </c>
      <c r="FN22" s="870">
        <f t="shared" ref="FN22" ca="1" si="398">AVERAGE(INDIRECT(HV$7&amp;$EA10&amp;HV$6&amp;$EA10))</f>
        <v>1711.08</v>
      </c>
      <c r="FO22" s="868">
        <f t="shared" ref="FO22" ca="1" si="399">AVERAGE(INDIRECT(HW$7&amp;$EA10&amp;HW$6&amp;$EA10))</f>
        <v>1725.84</v>
      </c>
      <c r="FP22" s="868">
        <f t="shared" ref="FP22" ca="1" si="400">AVERAGE(INDIRECT(HX$7&amp;$EA10&amp;HX$6&amp;$EA10))</f>
        <v>1743.76</v>
      </c>
      <c r="FQ22" s="868">
        <f t="shared" ref="FQ22" ca="1" si="401">AVERAGE(INDIRECT(HY$7&amp;$EA10&amp;HY$6&amp;$EA10))</f>
        <v>1763.44</v>
      </c>
      <c r="FR22" s="868">
        <f t="shared" ref="FR22" ca="1" si="402">AVERAGE(INDIRECT(HZ$7&amp;$EA10&amp;HZ$6&amp;$EA10))</f>
        <v>1782.32</v>
      </c>
      <c r="FS22" s="868">
        <f t="shared" ref="FS22" ca="1" si="403">AVERAGE(INDIRECT(IA$7&amp;$EA10&amp;IA$6&amp;$EA10))</f>
        <v>1799.24</v>
      </c>
      <c r="FT22" s="868">
        <f t="shared" ref="FT22" ca="1" si="404">AVERAGE(INDIRECT(IB$7&amp;$EA10&amp;IB$6&amp;$EA10))</f>
        <v>1816.16</v>
      </c>
      <c r="FU22" s="868">
        <f t="shared" ref="FU22" ca="1" si="405">AVERAGE(INDIRECT(IC$7&amp;$EA10&amp;IC$6&amp;$EA10))</f>
        <v>1835.2</v>
      </c>
      <c r="FV22" s="868">
        <f t="shared" ref="FV22" ca="1" si="406">AVERAGE(INDIRECT(ID$7&amp;$EA10&amp;ID$6&amp;$EA10))</f>
        <v>1852.04</v>
      </c>
      <c r="FW22" s="868">
        <f t="shared" ref="FW22" ca="1" si="407">AVERAGE(INDIRECT(IE$7&amp;$EA10&amp;IE$6&amp;$EA10))</f>
        <v>1866.36</v>
      </c>
      <c r="FX22" s="868">
        <f t="shared" ref="FX22" ca="1" si="408">AVERAGE(INDIRECT(IF$7&amp;$EA10&amp;IF$6&amp;$EA10))</f>
        <v>1881.2</v>
      </c>
      <c r="FY22" s="868">
        <f t="shared" ref="FY22" ca="1" si="409">AVERAGE(INDIRECT(IG$7&amp;$EA10&amp;IG$6&amp;$EA10))</f>
        <v>1896</v>
      </c>
      <c r="FZ22" s="868">
        <f t="shared" ref="FZ22" ca="1" si="410">AVERAGE(INDIRECT(IH$7&amp;$EA10&amp;IH$6&amp;$EA10))</f>
        <v>1913.52</v>
      </c>
      <c r="GA22" s="868">
        <f t="shared" ref="GA22" ca="1" si="411">AVERAGE(INDIRECT(II$7&amp;$EA10&amp;II$6&amp;$EA10))</f>
        <v>1931.48</v>
      </c>
      <c r="GB22" s="871">
        <f t="shared" ref="GB22" ca="1" si="412">AVERAGE(INDIRECT(IJ$7&amp;$EA10&amp;IJ$6&amp;$EA10))</f>
        <v>1948.96</v>
      </c>
      <c r="GC22" s="862"/>
      <c r="GD22" s="868">
        <f ca="1">AVERAGE(INDIRECT(GC$7&amp;$GJ10&amp;GC$6&amp;$GJ10))</f>
        <v>965.52</v>
      </c>
      <c r="GE22" s="868">
        <f t="shared" ref="GE22:IJ22" ca="1" si="413">AVERAGE(INDIRECT(GD$7&amp;$GJ10&amp;GD$6&amp;$GJ10))</f>
        <v>959.64</v>
      </c>
      <c r="GF22" s="868">
        <f t="shared" ca="1" si="413"/>
        <v>953.32</v>
      </c>
      <c r="GG22" s="869">
        <f t="shared" ca="1" si="413"/>
        <v>947.8</v>
      </c>
      <c r="GH22" s="868">
        <f t="shared" ca="1" si="413"/>
        <v>942.6</v>
      </c>
      <c r="GI22" s="868">
        <f t="shared" ca="1" si="413"/>
        <v>937.28</v>
      </c>
      <c r="GJ22" s="868">
        <f t="shared" ca="1" si="413"/>
        <v>932.24</v>
      </c>
      <c r="GK22" s="868">
        <f t="shared" ca="1" si="413"/>
        <v>927.52</v>
      </c>
      <c r="GL22" s="868">
        <f t="shared" ca="1" si="413"/>
        <v>923.2</v>
      </c>
      <c r="GM22" s="868">
        <f t="shared" ca="1" si="413"/>
        <v>918.8</v>
      </c>
      <c r="GN22" s="868">
        <f t="shared" ca="1" si="413"/>
        <v>914.4</v>
      </c>
      <c r="GO22" s="868">
        <f t="shared" ca="1" si="413"/>
        <v>910.2</v>
      </c>
      <c r="GP22" s="868">
        <f t="shared" ca="1" si="413"/>
        <v>906.24</v>
      </c>
      <c r="GQ22" s="868">
        <f t="shared" ca="1" si="413"/>
        <v>902.32</v>
      </c>
      <c r="GR22" s="868">
        <f t="shared" ca="1" si="413"/>
        <v>898.44</v>
      </c>
      <c r="GS22" s="868">
        <f t="shared" ca="1" si="413"/>
        <v>895.24</v>
      </c>
      <c r="GT22" s="868">
        <f t="shared" ca="1" si="413"/>
        <v>892.2</v>
      </c>
      <c r="GU22" s="868">
        <f t="shared" ca="1" si="413"/>
        <v>889.52</v>
      </c>
      <c r="GV22" s="868">
        <f t="shared" ca="1" si="413"/>
        <v>887.92</v>
      </c>
      <c r="GW22" s="868">
        <f t="shared" ca="1" si="413"/>
        <v>887.24</v>
      </c>
      <c r="GX22" s="868">
        <f t="shared" ca="1" si="413"/>
        <v>889.52</v>
      </c>
      <c r="GY22" s="868">
        <f t="shared" ca="1" si="413"/>
        <v>891.28</v>
      </c>
      <c r="GZ22" s="868">
        <f t="shared" ca="1" si="413"/>
        <v>893.28</v>
      </c>
      <c r="HA22" s="868">
        <f t="shared" ca="1" si="413"/>
        <v>895.76</v>
      </c>
      <c r="HB22" s="868">
        <f t="shared" ca="1" si="413"/>
        <v>898.28</v>
      </c>
      <c r="HC22" s="868">
        <f t="shared" ca="1" si="413"/>
        <v>901.44</v>
      </c>
      <c r="HD22" s="868">
        <f t="shared" ca="1" si="413"/>
        <v>904.52</v>
      </c>
      <c r="HE22" s="868">
        <f t="shared" ca="1" si="413"/>
        <v>907.4</v>
      </c>
      <c r="HF22" s="868">
        <f t="shared" ca="1" si="413"/>
        <v>909.92</v>
      </c>
      <c r="HG22" s="868">
        <f t="shared" ca="1" si="413"/>
        <v>912.72</v>
      </c>
      <c r="HH22" s="868">
        <f t="shared" ca="1" si="413"/>
        <v>915.16</v>
      </c>
      <c r="HI22" s="868">
        <f t="shared" ca="1" si="413"/>
        <v>917.92</v>
      </c>
      <c r="HJ22" s="868">
        <f t="shared" ca="1" si="413"/>
        <v>920.12</v>
      </c>
      <c r="HK22" s="868">
        <f t="shared" ca="1" si="413"/>
        <v>921.4</v>
      </c>
      <c r="HL22" s="868">
        <f t="shared" ca="1" si="413"/>
        <v>922.76</v>
      </c>
      <c r="HM22" s="868">
        <f t="shared" ca="1" si="413"/>
        <v>924.76</v>
      </c>
      <c r="HN22" s="868">
        <f t="shared" ca="1" si="413"/>
        <v>926.4</v>
      </c>
      <c r="HO22" s="868">
        <f t="shared" ca="1" si="413"/>
        <v>928.16</v>
      </c>
      <c r="HP22" s="868">
        <f t="shared" ca="1" si="413"/>
        <v>929.88</v>
      </c>
      <c r="HQ22" s="868">
        <f t="shared" ca="1" si="413"/>
        <v>931.68</v>
      </c>
      <c r="HR22" s="868">
        <f t="shared" ca="1" si="413"/>
        <v>932.6</v>
      </c>
      <c r="HS22" s="868">
        <f t="shared" ca="1" si="413"/>
        <v>933.84</v>
      </c>
      <c r="HT22" s="868">
        <f t="shared" ca="1" si="413"/>
        <v>935.36</v>
      </c>
      <c r="HU22" s="868">
        <f t="shared" ca="1" si="413"/>
        <v>936.4</v>
      </c>
      <c r="HV22" s="868">
        <f t="shared" ca="1" si="413"/>
        <v>937.36</v>
      </c>
      <c r="HW22" s="870">
        <f t="shared" ca="1" si="413"/>
        <v>938.2</v>
      </c>
      <c r="HX22" s="868">
        <f t="shared" ca="1" si="413"/>
        <v>938.72</v>
      </c>
      <c r="HY22" s="868">
        <f t="shared" ca="1" si="413"/>
        <v>938.96</v>
      </c>
      <c r="HZ22" s="868">
        <f t="shared" ca="1" si="413"/>
        <v>939.88</v>
      </c>
      <c r="IA22" s="868">
        <f t="shared" ca="1" si="413"/>
        <v>941.08</v>
      </c>
      <c r="IB22" s="868">
        <f t="shared" ca="1" si="413"/>
        <v>941.72</v>
      </c>
      <c r="IC22" s="868">
        <f t="shared" ca="1" si="413"/>
        <v>941.88</v>
      </c>
      <c r="ID22" s="868">
        <f t="shared" ca="1" si="413"/>
        <v>941.2</v>
      </c>
      <c r="IE22" s="868">
        <f t="shared" ca="1" si="413"/>
        <v>940.88</v>
      </c>
      <c r="IF22" s="868">
        <f t="shared" ca="1" si="413"/>
        <v>940.52</v>
      </c>
      <c r="IG22" s="868">
        <f t="shared" ca="1" si="413"/>
        <v>938.96</v>
      </c>
      <c r="IH22" s="868">
        <f t="shared" ca="1" si="413"/>
        <v>936.64</v>
      </c>
      <c r="II22" s="868">
        <f t="shared" ca="1" si="413"/>
        <v>934.24</v>
      </c>
      <c r="IJ22" s="868">
        <f t="shared" ca="1" si="413"/>
        <v>932.16</v>
      </c>
      <c r="IK22" s="872">
        <f ca="1">AVERAGE(INDIRECT(IJ$7&amp;$GJ10&amp;IJ$6&amp;$GJ10))</f>
        <v>930.32</v>
      </c>
      <c r="IL22" s="805"/>
      <c r="IM22" s="806"/>
    </row>
    <row r="23" spans="1:247" ht="9" customHeight="1">
      <c r="A23" s="800"/>
      <c r="B23" s="857"/>
      <c r="C23" s="873"/>
      <c r="D23" s="873"/>
      <c r="E23" s="873"/>
      <c r="F23" s="874"/>
      <c r="G23" s="873"/>
      <c r="H23" s="873"/>
      <c r="I23" s="873"/>
      <c r="J23" s="873"/>
      <c r="K23" s="873"/>
      <c r="L23" s="873"/>
      <c r="M23" s="873"/>
      <c r="N23" s="873"/>
      <c r="O23" s="873"/>
      <c r="P23" s="873"/>
      <c r="Q23" s="873"/>
      <c r="R23" s="873"/>
      <c r="S23" s="873"/>
      <c r="T23" s="873"/>
      <c r="U23" s="873"/>
      <c r="V23" s="873"/>
      <c r="W23" s="873"/>
      <c r="X23" s="873"/>
      <c r="Y23" s="873"/>
      <c r="Z23" s="873"/>
      <c r="AA23" s="873"/>
      <c r="AB23" s="873"/>
      <c r="AC23" s="873"/>
      <c r="AD23" s="873"/>
      <c r="AE23" s="873"/>
      <c r="AF23" s="873"/>
      <c r="AG23" s="873"/>
      <c r="AH23" s="873"/>
      <c r="AI23" s="873"/>
      <c r="AJ23" s="873"/>
      <c r="AK23" s="873"/>
      <c r="AL23" s="873"/>
      <c r="AM23" s="873"/>
      <c r="AN23" s="873"/>
      <c r="AO23" s="873"/>
      <c r="AP23" s="873"/>
      <c r="AQ23" s="873"/>
      <c r="AR23" s="873"/>
      <c r="AS23" s="873"/>
      <c r="AT23" s="873"/>
      <c r="AU23" s="873"/>
      <c r="AV23" s="873"/>
      <c r="AW23" s="873"/>
      <c r="AX23" s="873"/>
      <c r="AY23" s="873"/>
      <c r="AZ23" s="873"/>
      <c r="BA23" s="873"/>
      <c r="BB23" s="873"/>
      <c r="BC23" s="873"/>
      <c r="BD23" s="873"/>
      <c r="BE23" s="873"/>
      <c r="BF23" s="873"/>
      <c r="BG23" s="873"/>
      <c r="BH23" s="873"/>
      <c r="BI23" s="873"/>
      <c r="BJ23" s="874"/>
      <c r="BK23" s="875"/>
      <c r="BL23" s="873"/>
      <c r="BM23" s="873"/>
      <c r="BN23" s="873"/>
      <c r="BO23" s="874"/>
      <c r="BP23" s="873"/>
      <c r="BQ23" s="873"/>
      <c r="BR23" s="873"/>
      <c r="BS23" s="873"/>
      <c r="BT23" s="873"/>
      <c r="BU23" s="873"/>
      <c r="BV23" s="873"/>
      <c r="BW23" s="873"/>
      <c r="BX23" s="873"/>
      <c r="BY23" s="873"/>
      <c r="BZ23" s="873"/>
      <c r="CA23" s="873"/>
      <c r="CB23" s="873"/>
      <c r="CC23" s="873"/>
      <c r="CD23" s="873"/>
      <c r="CE23" s="873"/>
      <c r="CF23" s="873"/>
      <c r="CG23" s="873"/>
      <c r="CH23" s="873"/>
      <c r="CI23" s="873"/>
      <c r="CJ23" s="873"/>
      <c r="CK23" s="873"/>
      <c r="CL23" s="873"/>
      <c r="CM23" s="873"/>
      <c r="CN23" s="873"/>
      <c r="CO23" s="873"/>
      <c r="CP23" s="873"/>
      <c r="CQ23" s="873"/>
      <c r="CR23" s="873"/>
      <c r="CS23" s="873"/>
      <c r="CT23" s="873"/>
      <c r="CU23" s="873"/>
      <c r="CV23" s="873"/>
      <c r="CW23" s="873"/>
      <c r="CX23" s="873"/>
      <c r="CY23" s="873"/>
      <c r="CZ23" s="873"/>
      <c r="DA23" s="873"/>
      <c r="DB23" s="873"/>
      <c r="DC23" s="873"/>
      <c r="DD23" s="873"/>
      <c r="DE23" s="873"/>
      <c r="DF23" s="873"/>
      <c r="DG23" s="873"/>
      <c r="DH23" s="873"/>
      <c r="DI23" s="873"/>
      <c r="DJ23" s="873"/>
      <c r="DK23" s="873"/>
      <c r="DL23" s="873"/>
      <c r="DM23" s="873"/>
      <c r="DN23" s="873"/>
      <c r="DO23" s="873"/>
      <c r="DP23" s="873"/>
      <c r="DQ23" s="873"/>
      <c r="DR23" s="873"/>
      <c r="DS23" s="874"/>
      <c r="DT23" s="875"/>
      <c r="DU23" s="873"/>
      <c r="DV23" s="873"/>
      <c r="DW23" s="873"/>
      <c r="DX23" s="874"/>
      <c r="DY23" s="873"/>
      <c r="DZ23" s="873"/>
      <c r="EA23" s="873"/>
      <c r="EB23" s="873"/>
      <c r="EC23" s="873"/>
      <c r="ED23" s="873"/>
      <c r="EE23" s="873"/>
      <c r="EF23" s="873"/>
      <c r="EG23" s="873"/>
      <c r="EH23" s="873"/>
      <c r="EI23" s="873"/>
      <c r="EJ23" s="873"/>
      <c r="EK23" s="873"/>
      <c r="EL23" s="873"/>
      <c r="EM23" s="873"/>
      <c r="EN23" s="873"/>
      <c r="EO23" s="873"/>
      <c r="EP23" s="873"/>
      <c r="EQ23" s="873"/>
      <c r="ER23" s="873"/>
      <c r="ES23" s="873"/>
      <c r="ET23" s="873"/>
      <c r="EU23" s="873"/>
      <c r="EV23" s="873"/>
      <c r="EW23" s="873"/>
      <c r="EX23" s="873"/>
      <c r="EY23" s="873"/>
      <c r="EZ23" s="873"/>
      <c r="FA23" s="873"/>
      <c r="FB23" s="873"/>
      <c r="FC23" s="873"/>
      <c r="FD23" s="873"/>
      <c r="FE23" s="873"/>
      <c r="FF23" s="873"/>
      <c r="FG23" s="873"/>
      <c r="FH23" s="873"/>
      <c r="FI23" s="873"/>
      <c r="FJ23" s="873"/>
      <c r="FK23" s="873"/>
      <c r="FL23" s="873"/>
      <c r="FM23" s="873"/>
      <c r="FN23" s="873"/>
      <c r="FO23" s="873"/>
      <c r="FP23" s="873"/>
      <c r="FQ23" s="873"/>
      <c r="FR23" s="873"/>
      <c r="FS23" s="873"/>
      <c r="FT23" s="873"/>
      <c r="FU23" s="873"/>
      <c r="FV23" s="873"/>
      <c r="FW23" s="873"/>
      <c r="FX23" s="873"/>
      <c r="FY23" s="873"/>
      <c r="FZ23" s="873"/>
      <c r="GA23" s="873"/>
      <c r="GB23" s="874"/>
      <c r="GC23" s="876"/>
      <c r="GD23" s="873"/>
      <c r="GE23" s="873"/>
      <c r="GF23" s="873"/>
      <c r="GG23" s="874"/>
      <c r="GH23" s="873"/>
      <c r="GI23" s="873"/>
      <c r="GJ23" s="873"/>
      <c r="GK23" s="873"/>
      <c r="GL23" s="873"/>
      <c r="GM23" s="873"/>
      <c r="GN23" s="873"/>
      <c r="GO23" s="873"/>
      <c r="GP23" s="873"/>
      <c r="GQ23" s="873"/>
      <c r="GR23" s="873"/>
      <c r="GS23" s="873"/>
      <c r="GT23" s="873"/>
      <c r="GU23" s="873"/>
      <c r="GV23" s="873"/>
      <c r="GW23" s="873"/>
      <c r="GX23" s="873"/>
      <c r="GY23" s="873"/>
      <c r="GZ23" s="873"/>
      <c r="HA23" s="873"/>
      <c r="HB23" s="873"/>
      <c r="HC23" s="873"/>
      <c r="HD23" s="873"/>
      <c r="HE23" s="873"/>
      <c r="HF23" s="873"/>
      <c r="HG23" s="873"/>
      <c r="HH23" s="873"/>
      <c r="HI23" s="873"/>
      <c r="HJ23" s="873"/>
      <c r="HK23" s="873"/>
      <c r="HL23" s="873"/>
      <c r="HM23" s="873"/>
      <c r="HN23" s="873"/>
      <c r="HO23" s="873"/>
      <c r="HP23" s="873"/>
      <c r="HQ23" s="873"/>
      <c r="HR23" s="873"/>
      <c r="HS23" s="873"/>
      <c r="HT23" s="873"/>
      <c r="HU23" s="873"/>
      <c r="HV23" s="873"/>
      <c r="HW23" s="873"/>
      <c r="HX23" s="873"/>
      <c r="HY23" s="873"/>
      <c r="HZ23" s="873"/>
      <c r="IA23" s="873"/>
      <c r="IB23" s="873"/>
      <c r="IC23" s="873"/>
      <c r="ID23" s="873"/>
      <c r="IE23" s="873"/>
      <c r="IF23" s="873"/>
      <c r="IG23" s="873"/>
      <c r="IH23" s="873"/>
      <c r="II23" s="873"/>
      <c r="IJ23" s="873"/>
      <c r="IK23" s="877"/>
      <c r="IL23" s="805"/>
      <c r="IM23" s="806"/>
    </row>
    <row r="24" spans="1:247" ht="9" customHeight="1">
      <c r="A24" s="800"/>
      <c r="B24" s="857"/>
      <c r="C24" s="878"/>
      <c r="D24" s="878"/>
      <c r="E24" s="878"/>
      <c r="F24" s="879"/>
      <c r="G24" s="878"/>
      <c r="H24" s="878"/>
      <c r="I24" s="878"/>
      <c r="J24" s="878"/>
      <c r="K24" s="878"/>
      <c r="L24" s="878"/>
      <c r="M24" s="878"/>
      <c r="N24" s="878"/>
      <c r="O24" s="878"/>
      <c r="P24" s="878"/>
      <c r="Q24" s="878"/>
      <c r="R24" s="878"/>
      <c r="S24" s="878"/>
      <c r="T24" s="878"/>
      <c r="U24" s="878"/>
      <c r="V24" s="878"/>
      <c r="W24" s="878"/>
      <c r="X24" s="878"/>
      <c r="Y24" s="878"/>
      <c r="Z24" s="878"/>
      <c r="AA24" s="878"/>
      <c r="AB24" s="878"/>
      <c r="AC24" s="878"/>
      <c r="AD24" s="878"/>
      <c r="AE24" s="878"/>
      <c r="AF24" s="878"/>
      <c r="AG24" s="878"/>
      <c r="AH24" s="878"/>
      <c r="AI24" s="878"/>
      <c r="AJ24" s="878"/>
      <c r="AK24" s="878"/>
      <c r="AL24" s="878"/>
      <c r="AM24" s="878"/>
      <c r="AN24" s="878"/>
      <c r="AO24" s="878"/>
      <c r="AP24" s="878"/>
      <c r="AQ24" s="878"/>
      <c r="AR24" s="878"/>
      <c r="AS24" s="878"/>
      <c r="AT24" s="878"/>
      <c r="AU24" s="878"/>
      <c r="AV24" s="878"/>
      <c r="AW24" s="878"/>
      <c r="AX24" s="878"/>
      <c r="AY24" s="878"/>
      <c r="AZ24" s="878"/>
      <c r="BA24" s="878"/>
      <c r="BB24" s="878"/>
      <c r="BC24" s="878"/>
      <c r="BD24" s="878"/>
      <c r="BE24" s="878"/>
      <c r="BF24" s="878"/>
      <c r="BG24" s="878"/>
      <c r="BH24" s="878"/>
      <c r="BI24" s="878"/>
      <c r="BJ24" s="879"/>
      <c r="BK24" s="875"/>
      <c r="BL24" s="878"/>
      <c r="BM24" s="878"/>
      <c r="BN24" s="878"/>
      <c r="BO24" s="879"/>
      <c r="BP24" s="878"/>
      <c r="BQ24" s="878"/>
      <c r="BR24" s="878"/>
      <c r="BS24" s="878"/>
      <c r="BT24" s="878"/>
      <c r="BU24" s="878"/>
      <c r="BV24" s="878"/>
      <c r="BW24" s="878"/>
      <c r="BX24" s="878"/>
      <c r="BY24" s="878"/>
      <c r="BZ24" s="878"/>
      <c r="CA24" s="878"/>
      <c r="CB24" s="878"/>
      <c r="CC24" s="878"/>
      <c r="CD24" s="878"/>
      <c r="CE24" s="878"/>
      <c r="CF24" s="878"/>
      <c r="CG24" s="878"/>
      <c r="CH24" s="878"/>
      <c r="CI24" s="878"/>
      <c r="CJ24" s="878"/>
      <c r="CK24" s="878"/>
      <c r="CL24" s="878"/>
      <c r="CM24" s="878"/>
      <c r="CN24" s="878"/>
      <c r="CO24" s="878"/>
      <c r="CP24" s="878"/>
      <c r="CQ24" s="878"/>
      <c r="CR24" s="878"/>
      <c r="CS24" s="878"/>
      <c r="CT24" s="878"/>
      <c r="CU24" s="878"/>
      <c r="CV24" s="878"/>
      <c r="CW24" s="878"/>
      <c r="CX24" s="878"/>
      <c r="CY24" s="878"/>
      <c r="CZ24" s="878"/>
      <c r="DA24" s="878"/>
      <c r="DB24" s="878"/>
      <c r="DC24" s="878"/>
      <c r="DD24" s="878"/>
      <c r="DE24" s="878"/>
      <c r="DF24" s="878"/>
      <c r="DG24" s="878"/>
      <c r="DH24" s="878"/>
      <c r="DI24" s="878"/>
      <c r="DJ24" s="878"/>
      <c r="DK24" s="878"/>
      <c r="DL24" s="878"/>
      <c r="DM24" s="878"/>
      <c r="DN24" s="878"/>
      <c r="DO24" s="878"/>
      <c r="DP24" s="878"/>
      <c r="DQ24" s="878"/>
      <c r="DR24" s="878"/>
      <c r="DS24" s="879"/>
      <c r="DT24" s="875"/>
      <c r="DU24" s="878"/>
      <c r="DV24" s="878"/>
      <c r="DW24" s="878"/>
      <c r="DX24" s="879"/>
      <c r="DY24" s="878"/>
      <c r="DZ24" s="878"/>
      <c r="EA24" s="878"/>
      <c r="EB24" s="878"/>
      <c r="EC24" s="878"/>
      <c r="ED24" s="878"/>
      <c r="EE24" s="878"/>
      <c r="EF24" s="878"/>
      <c r="EG24" s="878"/>
      <c r="EH24" s="878"/>
      <c r="EI24" s="878"/>
      <c r="EJ24" s="878"/>
      <c r="EK24" s="878"/>
      <c r="EL24" s="878"/>
      <c r="EM24" s="878"/>
      <c r="EN24" s="878"/>
      <c r="EO24" s="878"/>
      <c r="EP24" s="878"/>
      <c r="EQ24" s="878"/>
      <c r="ER24" s="878"/>
      <c r="ES24" s="878"/>
      <c r="ET24" s="878"/>
      <c r="EU24" s="878"/>
      <c r="EV24" s="878"/>
      <c r="EW24" s="878"/>
      <c r="EX24" s="878"/>
      <c r="EY24" s="878"/>
      <c r="EZ24" s="878"/>
      <c r="FA24" s="878"/>
      <c r="FB24" s="878"/>
      <c r="FC24" s="878"/>
      <c r="FD24" s="878"/>
      <c r="FE24" s="878"/>
      <c r="FF24" s="878"/>
      <c r="FG24" s="878"/>
      <c r="FH24" s="878"/>
      <c r="FI24" s="878"/>
      <c r="FJ24" s="878"/>
      <c r="FK24" s="878"/>
      <c r="FL24" s="878"/>
      <c r="FM24" s="878"/>
      <c r="FN24" s="878"/>
      <c r="FO24" s="878"/>
      <c r="FP24" s="878"/>
      <c r="FQ24" s="878"/>
      <c r="FR24" s="878"/>
      <c r="FS24" s="878"/>
      <c r="FT24" s="878"/>
      <c r="FU24" s="878"/>
      <c r="FV24" s="878"/>
      <c r="FW24" s="878"/>
      <c r="FX24" s="878"/>
      <c r="FY24" s="878"/>
      <c r="FZ24" s="878"/>
      <c r="GA24" s="878"/>
      <c r="GB24" s="837"/>
      <c r="GC24" s="875"/>
      <c r="GD24" s="878"/>
      <c r="GE24" s="878"/>
      <c r="GF24" s="878"/>
      <c r="GG24" s="879"/>
      <c r="GH24" s="878"/>
      <c r="GI24" s="878"/>
      <c r="GJ24" s="878"/>
      <c r="GK24" s="878"/>
      <c r="GL24" s="878"/>
      <c r="GM24" s="878"/>
      <c r="GN24" s="878"/>
      <c r="GO24" s="878"/>
      <c r="GP24" s="878"/>
      <c r="GQ24" s="878"/>
      <c r="GR24" s="878"/>
      <c r="GS24" s="878"/>
      <c r="GT24" s="878"/>
      <c r="GU24" s="878"/>
      <c r="GV24" s="878"/>
      <c r="GW24" s="878"/>
      <c r="GX24" s="878"/>
      <c r="GY24" s="878"/>
      <c r="GZ24" s="878"/>
      <c r="HA24" s="878"/>
      <c r="HB24" s="878"/>
      <c r="HC24" s="878"/>
      <c r="HD24" s="878"/>
      <c r="HE24" s="878"/>
      <c r="HF24" s="878"/>
      <c r="HG24" s="878"/>
      <c r="HH24" s="878"/>
      <c r="HI24" s="878"/>
      <c r="HJ24" s="878"/>
      <c r="HK24" s="878"/>
      <c r="HL24" s="878"/>
      <c r="HM24" s="878"/>
      <c r="HN24" s="878"/>
      <c r="HO24" s="878"/>
      <c r="HP24" s="878"/>
      <c r="HQ24" s="878"/>
      <c r="HR24" s="878"/>
      <c r="HS24" s="878"/>
      <c r="HT24" s="878"/>
      <c r="HU24" s="878"/>
      <c r="HV24" s="878"/>
      <c r="HW24" s="878"/>
      <c r="HX24" s="878"/>
      <c r="HY24" s="878"/>
      <c r="HZ24" s="878"/>
      <c r="IA24" s="878"/>
      <c r="IB24" s="878"/>
      <c r="IC24" s="878"/>
      <c r="ID24" s="878"/>
      <c r="IE24" s="878"/>
      <c r="IF24" s="878"/>
      <c r="IG24" s="878"/>
      <c r="IH24" s="878"/>
      <c r="II24" s="878"/>
      <c r="IJ24" s="878"/>
      <c r="IK24" s="880"/>
      <c r="IL24" s="805"/>
      <c r="IM24" s="806"/>
    </row>
    <row r="25" spans="1:247" ht="9" customHeight="1">
      <c r="A25" s="800"/>
      <c r="B25" s="875"/>
      <c r="C25" s="878"/>
      <c r="D25" s="878"/>
      <c r="E25" s="878"/>
      <c r="F25" s="879"/>
      <c r="G25" s="878"/>
      <c r="H25" s="878"/>
      <c r="I25" s="878"/>
      <c r="J25" s="878"/>
      <c r="K25" s="878"/>
      <c r="L25" s="878"/>
      <c r="M25" s="878"/>
      <c r="N25" s="878"/>
      <c r="O25" s="878"/>
      <c r="P25" s="878"/>
      <c r="Q25" s="878"/>
      <c r="R25" s="878"/>
      <c r="S25" s="878"/>
      <c r="T25" s="878"/>
      <c r="U25" s="878"/>
      <c r="V25" s="878"/>
      <c r="W25" s="878"/>
      <c r="X25" s="878"/>
      <c r="Y25" s="878"/>
      <c r="Z25" s="878"/>
      <c r="AA25" s="878"/>
      <c r="AB25" s="878"/>
      <c r="AC25" s="878"/>
      <c r="AD25" s="878"/>
      <c r="AE25" s="878"/>
      <c r="AF25" s="878"/>
      <c r="AG25" s="878"/>
      <c r="AH25" s="878"/>
      <c r="AI25" s="878"/>
      <c r="AJ25" s="878"/>
      <c r="AK25" s="878"/>
      <c r="AL25" s="878"/>
      <c r="AM25" s="878"/>
      <c r="AN25" s="878"/>
      <c r="AO25" s="878"/>
      <c r="AP25" s="878"/>
      <c r="AQ25" s="878"/>
      <c r="AR25" s="878"/>
      <c r="AS25" s="878"/>
      <c r="AT25" s="878"/>
      <c r="AU25" s="878"/>
      <c r="AV25" s="878"/>
      <c r="AW25" s="878"/>
      <c r="AX25" s="878"/>
      <c r="AY25" s="878"/>
      <c r="AZ25" s="878"/>
      <c r="BA25" s="878"/>
      <c r="BB25" s="878"/>
      <c r="BC25" s="878"/>
      <c r="BD25" s="878"/>
      <c r="BE25" s="878"/>
      <c r="BF25" s="878"/>
      <c r="BG25" s="878"/>
      <c r="BH25" s="878"/>
      <c r="BI25" s="878"/>
      <c r="BJ25" s="879"/>
      <c r="BK25" s="875"/>
      <c r="BL25" s="878"/>
      <c r="BM25" s="878"/>
      <c r="BN25" s="878"/>
      <c r="BO25" s="879"/>
      <c r="BP25" s="878"/>
      <c r="BQ25" s="878"/>
      <c r="BR25" s="878"/>
      <c r="BS25" s="878"/>
      <c r="BT25" s="878"/>
      <c r="BU25" s="878"/>
      <c r="BV25" s="878"/>
      <c r="BW25" s="878"/>
      <c r="BX25" s="878"/>
      <c r="BY25" s="878"/>
      <c r="BZ25" s="878"/>
      <c r="CA25" s="878"/>
      <c r="CB25" s="878"/>
      <c r="CC25" s="878"/>
      <c r="CD25" s="878"/>
      <c r="CE25" s="878"/>
      <c r="CF25" s="878"/>
      <c r="CG25" s="878"/>
      <c r="CH25" s="878"/>
      <c r="CI25" s="878"/>
      <c r="CJ25" s="878"/>
      <c r="CK25" s="878"/>
      <c r="CL25" s="878"/>
      <c r="CM25" s="878"/>
      <c r="CN25" s="878"/>
      <c r="CO25" s="878"/>
      <c r="CP25" s="878"/>
      <c r="CQ25" s="878"/>
      <c r="CR25" s="878"/>
      <c r="CS25" s="878"/>
      <c r="CT25" s="878"/>
      <c r="CU25" s="878"/>
      <c r="CV25" s="878"/>
      <c r="CW25" s="878"/>
      <c r="CX25" s="878"/>
      <c r="CY25" s="878"/>
      <c r="CZ25" s="878"/>
      <c r="DA25" s="878"/>
      <c r="DB25" s="878"/>
      <c r="DC25" s="878"/>
      <c r="DD25" s="878"/>
      <c r="DE25" s="878"/>
      <c r="DF25" s="878"/>
      <c r="DG25" s="878"/>
      <c r="DH25" s="878"/>
      <c r="DI25" s="878"/>
      <c r="DJ25" s="878"/>
      <c r="DK25" s="878"/>
      <c r="DL25" s="878"/>
      <c r="DM25" s="878"/>
      <c r="DN25" s="878"/>
      <c r="DO25" s="878"/>
      <c r="DP25" s="878"/>
      <c r="DQ25" s="878"/>
      <c r="DR25" s="878"/>
      <c r="DS25" s="879"/>
      <c r="DT25" s="875"/>
      <c r="DU25" s="878"/>
      <c r="DV25" s="878"/>
      <c r="DW25" s="878"/>
      <c r="DX25" s="879"/>
      <c r="DY25" s="878"/>
      <c r="DZ25" s="878"/>
      <c r="EA25" s="878"/>
      <c r="EB25" s="878"/>
      <c r="EC25" s="878"/>
      <c r="ED25" s="878"/>
      <c r="EE25" s="878"/>
      <c r="EF25" s="878"/>
      <c r="EG25" s="878"/>
      <c r="EH25" s="878"/>
      <c r="EI25" s="878"/>
      <c r="EJ25" s="878"/>
      <c r="EK25" s="878"/>
      <c r="EL25" s="878"/>
      <c r="EM25" s="878"/>
      <c r="EN25" s="878"/>
      <c r="EO25" s="878"/>
      <c r="EP25" s="878"/>
      <c r="EQ25" s="878"/>
      <c r="ER25" s="878"/>
      <c r="ES25" s="878"/>
      <c r="ET25" s="878"/>
      <c r="EU25" s="878"/>
      <c r="EV25" s="878"/>
      <c r="EW25" s="878"/>
      <c r="EX25" s="878"/>
      <c r="EY25" s="878"/>
      <c r="EZ25" s="878"/>
      <c r="FA25" s="878"/>
      <c r="FB25" s="878"/>
      <c r="FC25" s="878"/>
      <c r="FD25" s="878"/>
      <c r="FE25" s="878"/>
      <c r="FF25" s="878"/>
      <c r="FG25" s="878"/>
      <c r="FH25" s="878"/>
      <c r="FI25" s="878"/>
      <c r="FJ25" s="878"/>
      <c r="FK25" s="878"/>
      <c r="FL25" s="878"/>
      <c r="FM25" s="878"/>
      <c r="FN25" s="878"/>
      <c r="FO25" s="878"/>
      <c r="FP25" s="878"/>
      <c r="FQ25" s="878"/>
      <c r="FR25" s="878"/>
      <c r="FS25" s="878"/>
      <c r="FT25" s="878"/>
      <c r="FU25" s="878"/>
      <c r="FV25" s="878"/>
      <c r="FW25" s="878"/>
      <c r="FX25" s="878"/>
      <c r="FY25" s="878"/>
      <c r="FZ25" s="878"/>
      <c r="GA25" s="878"/>
      <c r="GB25" s="879"/>
      <c r="GC25" s="875"/>
      <c r="GD25" s="878"/>
      <c r="GE25" s="878"/>
      <c r="GF25" s="878"/>
      <c r="GG25" s="879"/>
      <c r="GH25" s="878"/>
      <c r="GI25" s="878"/>
      <c r="GJ25" s="878"/>
      <c r="GK25" s="878"/>
      <c r="GL25" s="878"/>
      <c r="GM25" s="878"/>
      <c r="GN25" s="878"/>
      <c r="GO25" s="878"/>
      <c r="GP25" s="878"/>
      <c r="GQ25" s="878"/>
      <c r="GR25" s="878"/>
      <c r="GS25" s="878"/>
      <c r="GT25" s="878"/>
      <c r="GU25" s="878"/>
      <c r="GV25" s="878"/>
      <c r="GW25" s="878"/>
      <c r="GX25" s="878"/>
      <c r="GY25" s="878"/>
      <c r="GZ25" s="878"/>
      <c r="HA25" s="878"/>
      <c r="HB25" s="878"/>
      <c r="HC25" s="878"/>
      <c r="HD25" s="878"/>
      <c r="HE25" s="878"/>
      <c r="HF25" s="878"/>
      <c r="HG25" s="878"/>
      <c r="HH25" s="878"/>
      <c r="HI25" s="878"/>
      <c r="HJ25" s="878"/>
      <c r="HK25" s="878"/>
      <c r="HL25" s="878"/>
      <c r="HM25" s="878"/>
      <c r="HN25" s="878"/>
      <c r="HO25" s="878"/>
      <c r="HP25" s="878"/>
      <c r="HQ25" s="878"/>
      <c r="HR25" s="878"/>
      <c r="HS25" s="878"/>
      <c r="HT25" s="878"/>
      <c r="HU25" s="878"/>
      <c r="HV25" s="878"/>
      <c r="HW25" s="878"/>
      <c r="HX25" s="878"/>
      <c r="HY25" s="878"/>
      <c r="HZ25" s="878"/>
      <c r="IA25" s="878"/>
      <c r="IB25" s="878"/>
      <c r="IC25" s="878"/>
      <c r="ID25" s="878"/>
      <c r="IE25" s="878"/>
      <c r="IF25" s="878"/>
      <c r="IG25" s="878"/>
      <c r="IH25" s="878"/>
      <c r="II25" s="878"/>
      <c r="IJ25" s="878"/>
      <c r="IK25" s="880"/>
      <c r="IL25" s="805"/>
      <c r="IM25" s="806"/>
    </row>
    <row r="26" spans="1:247" ht="9" customHeight="1">
      <c r="A26" s="800"/>
      <c r="B26" s="875"/>
      <c r="C26" s="878"/>
      <c r="D26" s="878"/>
      <c r="E26" s="878"/>
      <c r="F26" s="879"/>
      <c r="G26" s="878"/>
      <c r="H26" s="878"/>
      <c r="I26" s="878"/>
      <c r="J26" s="878"/>
      <c r="K26" s="878"/>
      <c r="L26" s="878"/>
      <c r="M26" s="878"/>
      <c r="N26" s="878"/>
      <c r="O26" s="878"/>
      <c r="P26" s="878"/>
      <c r="Q26" s="878"/>
      <c r="R26" s="878"/>
      <c r="S26" s="878"/>
      <c r="T26" s="878"/>
      <c r="U26" s="878"/>
      <c r="V26" s="878"/>
      <c r="W26" s="878"/>
      <c r="X26" s="878"/>
      <c r="Y26" s="878"/>
      <c r="Z26" s="878"/>
      <c r="AA26" s="878"/>
      <c r="AB26" s="878"/>
      <c r="AC26" s="878"/>
      <c r="AD26" s="878"/>
      <c r="AE26" s="878"/>
      <c r="AF26" s="878"/>
      <c r="AG26" s="878"/>
      <c r="AH26" s="878"/>
      <c r="AI26" s="878"/>
      <c r="AJ26" s="878"/>
      <c r="AK26" s="878"/>
      <c r="AL26" s="878"/>
      <c r="AM26" s="878"/>
      <c r="AN26" s="878"/>
      <c r="AO26" s="878"/>
      <c r="AP26" s="878"/>
      <c r="AQ26" s="878"/>
      <c r="AR26" s="878"/>
      <c r="AS26" s="878"/>
      <c r="AT26" s="878"/>
      <c r="AU26" s="878"/>
      <c r="AV26" s="878"/>
      <c r="AW26" s="878"/>
      <c r="AX26" s="878"/>
      <c r="AY26" s="878"/>
      <c r="AZ26" s="878"/>
      <c r="BA26" s="878"/>
      <c r="BB26" s="878"/>
      <c r="BC26" s="878"/>
      <c r="BD26" s="878"/>
      <c r="BE26" s="878"/>
      <c r="BF26" s="878"/>
      <c r="BG26" s="878"/>
      <c r="BH26" s="878"/>
      <c r="BI26" s="878"/>
      <c r="BJ26" s="879"/>
      <c r="BK26" s="875"/>
      <c r="BL26" s="878"/>
      <c r="BM26" s="878"/>
      <c r="BN26" s="878"/>
      <c r="BO26" s="879"/>
      <c r="BP26" s="878"/>
      <c r="BQ26" s="878"/>
      <c r="BR26" s="878"/>
      <c r="BS26" s="878"/>
      <c r="BT26" s="878"/>
      <c r="BU26" s="878"/>
      <c r="BV26" s="878"/>
      <c r="BW26" s="878"/>
      <c r="BX26" s="878"/>
      <c r="BY26" s="878"/>
      <c r="BZ26" s="878"/>
      <c r="CA26" s="878"/>
      <c r="CB26" s="878"/>
      <c r="CC26" s="878"/>
      <c r="CD26" s="878"/>
      <c r="CE26" s="878"/>
      <c r="CF26" s="878"/>
      <c r="CG26" s="878"/>
      <c r="CH26" s="878"/>
      <c r="CI26" s="878"/>
      <c r="CJ26" s="878"/>
      <c r="CK26" s="878"/>
      <c r="CL26" s="878"/>
      <c r="CM26" s="878"/>
      <c r="CN26" s="878"/>
      <c r="CO26" s="878"/>
      <c r="CP26" s="878"/>
      <c r="CQ26" s="878"/>
      <c r="CR26" s="878"/>
      <c r="CS26" s="878"/>
      <c r="CT26" s="878"/>
      <c r="CU26" s="878"/>
      <c r="CV26" s="878"/>
      <c r="CW26" s="878"/>
      <c r="CX26" s="878"/>
      <c r="CY26" s="878"/>
      <c r="CZ26" s="878"/>
      <c r="DA26" s="878"/>
      <c r="DB26" s="878"/>
      <c r="DC26" s="878"/>
      <c r="DD26" s="878"/>
      <c r="DE26" s="878"/>
      <c r="DF26" s="878"/>
      <c r="DG26" s="878"/>
      <c r="DH26" s="878"/>
      <c r="DI26" s="878"/>
      <c r="DJ26" s="878"/>
      <c r="DK26" s="878"/>
      <c r="DL26" s="878"/>
      <c r="DM26" s="878"/>
      <c r="DN26" s="878"/>
      <c r="DO26" s="878"/>
      <c r="DP26" s="878"/>
      <c r="DQ26" s="878"/>
      <c r="DR26" s="878"/>
      <c r="DS26" s="879"/>
      <c r="DT26" s="875"/>
      <c r="DU26" s="878"/>
      <c r="DV26" s="878"/>
      <c r="DW26" s="878"/>
      <c r="DX26" s="879"/>
      <c r="DY26" s="878"/>
      <c r="DZ26" s="878"/>
      <c r="EA26" s="878"/>
      <c r="EB26" s="878"/>
      <c r="EC26" s="878"/>
      <c r="ED26" s="878"/>
      <c r="EE26" s="878"/>
      <c r="EF26" s="878"/>
      <c r="EG26" s="878"/>
      <c r="EH26" s="878"/>
      <c r="EI26" s="878"/>
      <c r="EJ26" s="878"/>
      <c r="EK26" s="878"/>
      <c r="EL26" s="878"/>
      <c r="EM26" s="878"/>
      <c r="EN26" s="878"/>
      <c r="EO26" s="878"/>
      <c r="EP26" s="878"/>
      <c r="EQ26" s="878"/>
      <c r="ER26" s="878"/>
      <c r="ES26" s="878"/>
      <c r="ET26" s="878"/>
      <c r="EU26" s="878"/>
      <c r="EV26" s="878"/>
      <c r="EW26" s="878"/>
      <c r="EX26" s="878"/>
      <c r="EY26" s="878"/>
      <c r="EZ26" s="878"/>
      <c r="FA26" s="878"/>
      <c r="FB26" s="878"/>
      <c r="FC26" s="878"/>
      <c r="FD26" s="878"/>
      <c r="FE26" s="878"/>
      <c r="FF26" s="878"/>
      <c r="FG26" s="878"/>
      <c r="FH26" s="878"/>
      <c r="FI26" s="878"/>
      <c r="FJ26" s="878"/>
      <c r="FK26" s="878"/>
      <c r="FL26" s="878"/>
      <c r="FM26" s="878"/>
      <c r="FN26" s="878"/>
      <c r="FO26" s="878"/>
      <c r="FP26" s="878"/>
      <c r="FQ26" s="878"/>
      <c r="FR26" s="878"/>
      <c r="FS26" s="878"/>
      <c r="FT26" s="878"/>
      <c r="FU26" s="878"/>
      <c r="FV26" s="878"/>
      <c r="FW26" s="878"/>
      <c r="FX26" s="878"/>
      <c r="FY26" s="878"/>
      <c r="FZ26" s="878"/>
      <c r="GA26" s="878"/>
      <c r="GB26" s="879"/>
      <c r="GC26" s="875"/>
      <c r="GD26" s="878"/>
      <c r="GE26" s="878"/>
      <c r="GF26" s="878"/>
      <c r="GG26" s="879"/>
      <c r="GH26" s="878"/>
      <c r="GI26" s="878"/>
      <c r="GJ26" s="878"/>
      <c r="GK26" s="878"/>
      <c r="GL26" s="878"/>
      <c r="GM26" s="878"/>
      <c r="GN26" s="878"/>
      <c r="GO26" s="878"/>
      <c r="GP26" s="878"/>
      <c r="GQ26" s="878"/>
      <c r="GR26" s="878"/>
      <c r="GS26" s="878"/>
      <c r="GT26" s="878"/>
      <c r="GU26" s="878"/>
      <c r="GV26" s="878"/>
      <c r="GW26" s="878"/>
      <c r="GX26" s="878"/>
      <c r="GY26" s="878"/>
      <c r="GZ26" s="878"/>
      <c r="HA26" s="878"/>
      <c r="HB26" s="878"/>
      <c r="HC26" s="878"/>
      <c r="HD26" s="878"/>
      <c r="HE26" s="878"/>
      <c r="HF26" s="878"/>
      <c r="HG26" s="878"/>
      <c r="HH26" s="878"/>
      <c r="HI26" s="878"/>
      <c r="HJ26" s="878"/>
      <c r="HK26" s="878"/>
      <c r="HL26" s="878"/>
      <c r="HM26" s="878"/>
      <c r="HN26" s="878"/>
      <c r="HO26" s="878"/>
      <c r="HP26" s="878"/>
      <c r="HQ26" s="878"/>
      <c r="HR26" s="878"/>
      <c r="HS26" s="878"/>
      <c r="HT26" s="878"/>
      <c r="HU26" s="878"/>
      <c r="HV26" s="878"/>
      <c r="HW26" s="878"/>
      <c r="HX26" s="878"/>
      <c r="HY26" s="878"/>
      <c r="HZ26" s="878"/>
      <c r="IA26" s="878"/>
      <c r="IB26" s="878"/>
      <c r="IC26" s="878"/>
      <c r="ID26" s="878"/>
      <c r="IE26" s="878"/>
      <c r="IF26" s="878"/>
      <c r="IG26" s="878"/>
      <c r="IH26" s="878"/>
      <c r="II26" s="878"/>
      <c r="IJ26" s="878"/>
      <c r="IK26" s="880"/>
      <c r="IL26" s="805"/>
      <c r="IM26" s="806"/>
    </row>
    <row r="27" spans="1:247" ht="9" customHeight="1" thickBot="1">
      <c r="A27" s="800"/>
      <c r="B27" s="881"/>
      <c r="C27" s="882"/>
      <c r="D27" s="882"/>
      <c r="E27" s="882"/>
      <c r="F27" s="883"/>
      <c r="G27" s="882"/>
      <c r="H27" s="882"/>
      <c r="I27" s="882"/>
      <c r="J27" s="882"/>
      <c r="K27" s="882"/>
      <c r="L27" s="882"/>
      <c r="M27" s="882"/>
      <c r="N27" s="882"/>
      <c r="O27" s="882"/>
      <c r="P27" s="882"/>
      <c r="Q27" s="882"/>
      <c r="R27" s="882"/>
      <c r="S27" s="882"/>
      <c r="T27" s="882"/>
      <c r="U27" s="882"/>
      <c r="V27" s="882"/>
      <c r="W27" s="882"/>
      <c r="X27" s="882"/>
      <c r="Y27" s="882"/>
      <c r="Z27" s="882"/>
      <c r="AA27" s="882"/>
      <c r="AB27" s="882"/>
      <c r="AC27" s="882"/>
      <c r="AD27" s="882"/>
      <c r="AE27" s="882"/>
      <c r="AF27" s="882"/>
      <c r="AG27" s="882"/>
      <c r="AH27" s="882"/>
      <c r="AI27" s="882"/>
      <c r="AJ27" s="882"/>
      <c r="AK27" s="882"/>
      <c r="AL27" s="882"/>
      <c r="AM27" s="882"/>
      <c r="AN27" s="882"/>
      <c r="AO27" s="882"/>
      <c r="AP27" s="882"/>
      <c r="AQ27" s="882"/>
      <c r="AR27" s="882"/>
      <c r="AS27" s="882"/>
      <c r="AT27" s="882"/>
      <c r="AU27" s="882"/>
      <c r="AV27" s="882"/>
      <c r="AW27" s="882"/>
      <c r="AX27" s="882"/>
      <c r="AY27" s="882"/>
      <c r="AZ27" s="882"/>
      <c r="BA27" s="882"/>
      <c r="BB27" s="882"/>
      <c r="BC27" s="882"/>
      <c r="BD27" s="882"/>
      <c r="BE27" s="882"/>
      <c r="BF27" s="882"/>
      <c r="BG27" s="882"/>
      <c r="BH27" s="882"/>
      <c r="BI27" s="882"/>
      <c r="BJ27" s="883"/>
      <c r="BK27" s="881"/>
      <c r="BL27" s="882"/>
      <c r="BM27" s="882"/>
      <c r="BN27" s="882"/>
      <c r="BO27" s="883"/>
      <c r="BP27" s="882"/>
      <c r="BQ27" s="882"/>
      <c r="BR27" s="882"/>
      <c r="BS27" s="882"/>
      <c r="BT27" s="882"/>
      <c r="BU27" s="882"/>
      <c r="BV27" s="882"/>
      <c r="BW27" s="882"/>
      <c r="BX27" s="882"/>
      <c r="BY27" s="882"/>
      <c r="BZ27" s="882"/>
      <c r="CA27" s="882"/>
      <c r="CB27" s="882"/>
      <c r="CC27" s="882"/>
      <c r="CD27" s="882"/>
      <c r="CE27" s="882"/>
      <c r="CF27" s="882"/>
      <c r="CG27" s="882"/>
      <c r="CH27" s="882"/>
      <c r="CI27" s="882"/>
      <c r="CJ27" s="882"/>
      <c r="CK27" s="882"/>
      <c r="CL27" s="882"/>
      <c r="CM27" s="882"/>
      <c r="CN27" s="882"/>
      <c r="CO27" s="882"/>
      <c r="CP27" s="882"/>
      <c r="CQ27" s="882"/>
      <c r="CR27" s="882"/>
      <c r="CS27" s="882"/>
      <c r="CT27" s="882"/>
      <c r="CU27" s="882"/>
      <c r="CV27" s="882"/>
      <c r="CW27" s="882"/>
      <c r="CX27" s="882"/>
      <c r="CY27" s="882"/>
      <c r="CZ27" s="882"/>
      <c r="DA27" s="882"/>
      <c r="DB27" s="882"/>
      <c r="DC27" s="882"/>
      <c r="DD27" s="882"/>
      <c r="DE27" s="882"/>
      <c r="DF27" s="882"/>
      <c r="DG27" s="882"/>
      <c r="DH27" s="882"/>
      <c r="DI27" s="882"/>
      <c r="DJ27" s="882"/>
      <c r="DK27" s="882"/>
      <c r="DL27" s="882"/>
      <c r="DM27" s="882"/>
      <c r="DN27" s="882"/>
      <c r="DO27" s="882"/>
      <c r="DP27" s="882"/>
      <c r="DQ27" s="882"/>
      <c r="DR27" s="882"/>
      <c r="DS27" s="883"/>
      <c r="DT27" s="881"/>
      <c r="DU27" s="882"/>
      <c r="DV27" s="882"/>
      <c r="DW27" s="882"/>
      <c r="DX27" s="883"/>
      <c r="DY27" s="882"/>
      <c r="DZ27" s="882"/>
      <c r="EA27" s="882"/>
      <c r="EB27" s="882"/>
      <c r="EC27" s="882"/>
      <c r="ED27" s="882"/>
      <c r="EE27" s="882"/>
      <c r="EF27" s="882"/>
      <c r="EG27" s="882"/>
      <c r="EH27" s="882"/>
      <c r="EI27" s="882"/>
      <c r="EJ27" s="882"/>
      <c r="EK27" s="882"/>
      <c r="EL27" s="882"/>
      <c r="EM27" s="882"/>
      <c r="EN27" s="882"/>
      <c r="EO27" s="882"/>
      <c r="EP27" s="882"/>
      <c r="EQ27" s="882"/>
      <c r="ER27" s="882"/>
      <c r="ES27" s="882"/>
      <c r="ET27" s="882"/>
      <c r="EU27" s="882"/>
      <c r="EV27" s="882"/>
      <c r="EW27" s="882"/>
      <c r="EX27" s="882"/>
      <c r="EY27" s="882"/>
      <c r="EZ27" s="882"/>
      <c r="FA27" s="882"/>
      <c r="FB27" s="882"/>
      <c r="FC27" s="882"/>
      <c r="FD27" s="882"/>
      <c r="FE27" s="882"/>
      <c r="FF27" s="882"/>
      <c r="FG27" s="882"/>
      <c r="FH27" s="882"/>
      <c r="FI27" s="882"/>
      <c r="FJ27" s="882"/>
      <c r="FK27" s="882"/>
      <c r="FL27" s="882"/>
      <c r="FM27" s="882"/>
      <c r="FN27" s="882"/>
      <c r="FO27" s="882"/>
      <c r="FP27" s="882"/>
      <c r="FQ27" s="882"/>
      <c r="FR27" s="882"/>
      <c r="FS27" s="882"/>
      <c r="FT27" s="882"/>
      <c r="FU27" s="882"/>
      <c r="FV27" s="882"/>
      <c r="FW27" s="882"/>
      <c r="FX27" s="882"/>
      <c r="FY27" s="882"/>
      <c r="FZ27" s="882"/>
      <c r="GA27" s="882"/>
      <c r="GB27" s="883"/>
      <c r="GC27" s="881"/>
      <c r="GD27" s="882"/>
      <c r="GE27" s="882"/>
      <c r="GF27" s="882"/>
      <c r="GG27" s="883"/>
      <c r="GH27" s="882"/>
      <c r="GI27" s="882"/>
      <c r="GJ27" s="882"/>
      <c r="GK27" s="882"/>
      <c r="GL27" s="882"/>
      <c r="GM27" s="882"/>
      <c r="GN27" s="882"/>
      <c r="GO27" s="882"/>
      <c r="GP27" s="882"/>
      <c r="GQ27" s="882"/>
      <c r="GR27" s="882"/>
      <c r="GS27" s="882"/>
      <c r="GT27" s="882"/>
      <c r="GU27" s="882"/>
      <c r="GV27" s="882"/>
      <c r="GW27" s="882"/>
      <c r="GX27" s="882"/>
      <c r="GY27" s="882"/>
      <c r="GZ27" s="882"/>
      <c r="HA27" s="882"/>
      <c r="HB27" s="882"/>
      <c r="HC27" s="882"/>
      <c r="HD27" s="882"/>
      <c r="HE27" s="882"/>
      <c r="HF27" s="882"/>
      <c r="HG27" s="882"/>
      <c r="HH27" s="882"/>
      <c r="HI27" s="882"/>
      <c r="HJ27" s="882"/>
      <c r="HK27" s="882"/>
      <c r="HL27" s="882"/>
      <c r="HM27" s="882"/>
      <c r="HN27" s="882"/>
      <c r="HO27" s="882"/>
      <c r="HP27" s="882"/>
      <c r="HQ27" s="882"/>
      <c r="HR27" s="882"/>
      <c r="HS27" s="882"/>
      <c r="HT27" s="882"/>
      <c r="HU27" s="882"/>
      <c r="HV27" s="882"/>
      <c r="HW27" s="882"/>
      <c r="HX27" s="882"/>
      <c r="HY27" s="882"/>
      <c r="HZ27" s="882"/>
      <c r="IA27" s="882"/>
      <c r="IB27" s="882"/>
      <c r="IC27" s="882"/>
      <c r="ID27" s="882"/>
      <c r="IE27" s="882"/>
      <c r="IF27" s="882"/>
      <c r="IG27" s="882"/>
      <c r="IH27" s="882"/>
      <c r="II27" s="882"/>
      <c r="IJ27" s="882"/>
      <c r="IK27" s="884"/>
      <c r="IL27" s="805"/>
      <c r="IM27" s="806"/>
    </row>
    <row r="28" spans="1:247" ht="11.25" customHeight="1">
      <c r="A28" s="800"/>
      <c r="B28" s="845">
        <v>1</v>
      </c>
      <c r="C28" s="846">
        <f ca="1">A!BX16</f>
        <v>436</v>
      </c>
      <c r="D28" s="847">
        <f ca="1">INDIRECT("J!G"&amp;$C28)</f>
        <v>3094</v>
      </c>
      <c r="E28" s="848" t="str">
        <f ca="1">INDIRECT("J!G"&amp;G28)</f>
        <v>スーパーバリュー</v>
      </c>
      <c r="F28" s="849" t="str">
        <f ca="1">INDIRECT("J!G"&amp;I28)</f>
        <v>小売</v>
      </c>
      <c r="G28" s="850">
        <f ca="1">C28+1</f>
        <v>437</v>
      </c>
      <c r="H28" s="850">
        <f ca="1">C28+2</f>
        <v>438</v>
      </c>
      <c r="I28" s="847">
        <f ca="1">C28+3</f>
        <v>439</v>
      </c>
      <c r="J28" s="847">
        <f ca="1">C28+4</f>
        <v>440</v>
      </c>
      <c r="K28" s="847"/>
      <c r="L28" s="847"/>
      <c r="M28" s="847"/>
      <c r="N28" s="847"/>
      <c r="O28" s="847"/>
      <c r="P28" s="847"/>
      <c r="Q28" s="847"/>
      <c r="R28" s="847"/>
      <c r="S28" s="847"/>
      <c r="T28" s="847"/>
      <c r="U28" s="847"/>
      <c r="V28" s="847"/>
      <c r="W28" s="847"/>
      <c r="X28" s="847"/>
      <c r="Y28" s="847"/>
      <c r="Z28" s="847"/>
      <c r="AA28" s="847"/>
      <c r="AB28" s="847"/>
      <c r="AC28" s="847"/>
      <c r="AD28" s="847"/>
      <c r="AE28" s="847"/>
      <c r="AF28" s="847"/>
      <c r="AG28" s="847"/>
      <c r="AH28" s="847"/>
      <c r="AI28" s="847"/>
      <c r="AJ28" s="847"/>
      <c r="AK28" s="847"/>
      <c r="AL28" s="847"/>
      <c r="AM28" s="847"/>
      <c r="AN28" s="847"/>
      <c r="AO28" s="847"/>
      <c r="AP28" s="847"/>
      <c r="AQ28" s="847"/>
      <c r="AR28" s="847"/>
      <c r="AS28" s="847"/>
      <c r="AT28" s="847">
        <f ca="1">MAX(INDIRECT("J!AF"&amp;G28&amp;":CM"&amp;G28))</f>
        <v>717</v>
      </c>
      <c r="AU28" s="847">
        <f ca="1">MIN(INDIRECT("J!AF"&amp;H28&amp;":CM"&amp;H28))</f>
        <v>515</v>
      </c>
      <c r="AV28" s="851">
        <f ca="1">IF(A!H16="",1,IF(A!$AG$6=A!BY56,$G$6/ROUND(AT28/AU28*100-100,2)+$F$6,$C$7))</f>
        <v>1.2288934217236105</v>
      </c>
      <c r="AW28" s="852">
        <f ca="1">INDIRECT("J!CX"&amp;G28)</f>
        <v>0.47763636363636375</v>
      </c>
      <c r="AX28" s="853">
        <f ca="1">MAX(INDIRECT("J!AZ"&amp;G28+1&amp;":CM"&amp;G28))</f>
        <v>717</v>
      </c>
      <c r="AY28" s="853">
        <f ca="1">MAX(INDIRECT("J!CJ"&amp;G28&amp;":CM"&amp;I28))</f>
        <v>717</v>
      </c>
      <c r="AZ28" s="853">
        <f ca="1">AY28*$D$7</f>
        <v>567.86400000000003</v>
      </c>
      <c r="BA28" s="853">
        <f ca="1">MIN(INDIRECT("J!AZ"&amp;H28&amp;":CM"&amp;H28))</f>
        <v>531</v>
      </c>
      <c r="BB28" s="853">
        <f ca="1">MIN(INDIRECT("J!CJ"&amp;H28&amp;":CM"&amp;I28))</f>
        <v>625</v>
      </c>
      <c r="BC28" s="853">
        <f ca="1">BB28*$G$7</f>
        <v>918.75</v>
      </c>
      <c r="BD28" s="853">
        <f ca="1">(MAX(INDIRECT("J!AF"&amp;G28&amp;":CM"&amp;G28))+MIN(INDIRECT("J!AF"&amp;H28&amp;":CM"&amp;H28)))/2</f>
        <v>616</v>
      </c>
      <c r="BE28" s="853">
        <f ca="1">(MAX(INDIRECT("J!CJ"&amp;G28&amp;":CM"&amp;G28))+MIN(INDIRECT("J!CJ"&amp;H28&amp;":CM"&amp;H28)))/2</f>
        <v>671</v>
      </c>
      <c r="BF28" s="853">
        <f ca="1">AVERAGE(INDIRECT("J!AZ"&amp;C28&amp;":CI"&amp;I28))</f>
        <v>578.30555555555554</v>
      </c>
      <c r="BG28" s="853">
        <f ca="1">AVERAGE(INDIRECT("J!CI"&amp;C28&amp;":CM"&amp;I28))</f>
        <v>645.45000000000005</v>
      </c>
      <c r="BH28" s="853">
        <f ca="1">IF(AX28&gt;BD28*$E$7,AX28*$D$7,IF(BA28&lt;BD28*$F$7,BA28*$G$7,BD28))</f>
        <v>616</v>
      </c>
      <c r="BI28" s="853">
        <f ca="1">IF(BF28&lt;BG28,AZ28,BC28)</f>
        <v>567.86400000000003</v>
      </c>
      <c r="BJ28" s="853">
        <f ca="1">IF(INDIRECT("J!CM"&amp;I28)="",#N/A,IF(A!$AG$6=A!BY56,(AT28+AU28)/2,IF(ISERROR(BI28),BH28,IF(OR(BH28&lt;AZ28,BH28&gt;BC28),BI28,BH28))))</f>
        <v>616</v>
      </c>
      <c r="BK28" s="845">
        <v>2</v>
      </c>
      <c r="BL28" s="846">
        <f ca="1">A!BX17</f>
        <v>424</v>
      </c>
      <c r="BM28" s="847">
        <f ca="1">INDIRECT("J!G"&amp;BL28)</f>
        <v>1711</v>
      </c>
      <c r="BN28" s="848" t="str">
        <f ca="1">INDIRECT("J!G"&amp;BP28)</f>
        <v>SDSHD</v>
      </c>
      <c r="BO28" s="849" t="str">
        <f ca="1">INDIRECT("J!G"&amp;BR28)</f>
        <v>建設</v>
      </c>
      <c r="BP28" s="850">
        <f ca="1">BL28+1</f>
        <v>425</v>
      </c>
      <c r="BQ28" s="850">
        <f ca="1">BL28+2</f>
        <v>426</v>
      </c>
      <c r="BR28" s="847">
        <f ca="1">BL28+3</f>
        <v>427</v>
      </c>
      <c r="BS28" s="847">
        <f ca="1">BL28+4</f>
        <v>428</v>
      </c>
      <c r="BT28" s="847"/>
      <c r="BU28" s="847"/>
      <c r="BV28" s="847"/>
      <c r="BW28" s="847"/>
      <c r="BX28" s="847"/>
      <c r="BY28" s="847"/>
      <c r="BZ28" s="847"/>
      <c r="CA28" s="847"/>
      <c r="CB28" s="847"/>
      <c r="CC28" s="847"/>
      <c r="CD28" s="847"/>
      <c r="CE28" s="847"/>
      <c r="CF28" s="847"/>
      <c r="CG28" s="847"/>
      <c r="CH28" s="847"/>
      <c r="CI28" s="847"/>
      <c r="CJ28" s="847"/>
      <c r="CK28" s="847"/>
      <c r="CL28" s="847"/>
      <c r="CM28" s="847"/>
      <c r="CN28" s="847"/>
      <c r="CO28" s="847"/>
      <c r="CP28" s="847"/>
      <c r="CQ28" s="847"/>
      <c r="CR28" s="847"/>
      <c r="CS28" s="847"/>
      <c r="CT28" s="847"/>
      <c r="CU28" s="847"/>
      <c r="CV28" s="847"/>
      <c r="CW28" s="847"/>
      <c r="CX28" s="847"/>
      <c r="CY28" s="847"/>
      <c r="CZ28" s="847"/>
      <c r="DA28" s="847"/>
      <c r="DB28" s="847"/>
      <c r="DC28" s="847">
        <f ca="1">MAX(INDIRECT("J!AF"&amp;BP28&amp;":CM"&amp;BP28))</f>
        <v>640</v>
      </c>
      <c r="DD28" s="847">
        <f ca="1">MIN(INDIRECT("J!AF"&amp;BQ28&amp;":CM"&amp;BQ28))</f>
        <v>327</v>
      </c>
      <c r="DE28" s="851">
        <f ca="1">IF(A!H17="",1,IF(A!$AG$6=A!BY56,$G$6/ROUND(DC28/DD28*100-100,2)+$F$6,$C$7))</f>
        <v>0.65699122440451319</v>
      </c>
      <c r="DF28" s="852">
        <f ca="1">INDIRECT("J!CX"&amp;BP28)</f>
        <v>3.93218181818182</v>
      </c>
      <c r="DG28" s="853">
        <f ca="1">MAX(INDIRECT("J!AZ"&amp;BP28+1&amp;":CM"&amp;BP28))</f>
        <v>640</v>
      </c>
      <c r="DH28" s="853">
        <f ca="1">MAX(INDIRECT("J!CJ"&amp;BP28&amp;":CM"&amp;BR28))</f>
        <v>640</v>
      </c>
      <c r="DI28" s="853">
        <f ca="1">DH28*$D$7</f>
        <v>506.88</v>
      </c>
      <c r="DJ28" s="853">
        <f ca="1">MIN(INDIRECT("J!AZ"&amp;BQ28&amp;":CM"&amp;BQ28))</f>
        <v>380</v>
      </c>
      <c r="DK28" s="853">
        <f ca="1">MIN(INDIRECT("J!CJ"&amp;BQ28&amp;":CM"&amp;BR28))</f>
        <v>506</v>
      </c>
      <c r="DL28" s="853">
        <f ca="1">DK28*$G$7</f>
        <v>743.81999999999994</v>
      </c>
      <c r="DM28" s="853">
        <f ca="1">(MAX(INDIRECT("J!AF"&amp;BP28&amp;":CM"&amp;BP28))+MIN(INDIRECT("J!AF"&amp;BQ28&amp;":CM"&amp;BQ28)))/2</f>
        <v>483.5</v>
      </c>
      <c r="DN28" s="853">
        <f ca="1">(MAX(INDIRECT("J!CJ"&amp;BP28&amp;":CM"&amp;BP28))+MIN(INDIRECT("J!CJ"&amp;BQ28&amp;":CM"&amp;BQ28)))/2</f>
        <v>573</v>
      </c>
      <c r="DO28" s="853">
        <f ca="1">AVERAGE(INDIRECT("J!AZ"&amp;BL28&amp;":CI"&amp;BR28))</f>
        <v>462.47222222222223</v>
      </c>
      <c r="DP28" s="853">
        <f ca="1">AVERAGE(INDIRECT("J!CI"&amp;BL28&amp;":CM"&amp;BR28))</f>
        <v>564.35</v>
      </c>
      <c r="DQ28" s="853">
        <f ca="1">IF(DG28&gt;DM28*$E$7,DG28*$D$7,IF(DJ28&lt;DM28*$F$7,DJ28*$G$7,DM28))</f>
        <v>506.88</v>
      </c>
      <c r="DR28" s="853">
        <f ca="1">IF(DO28&lt;DP28,DI28,DL28)</f>
        <v>506.88</v>
      </c>
      <c r="DS28" s="853">
        <f ca="1">IF(INDIRECT("J!CM"&amp;BR28)="",#N/A,IF(A!$AG$6=A!BY56,(DC28+DD28)/2,IF(ISERROR(DR28),DQ28,IF(OR(DQ28&lt;DI28,DQ28&gt;DL28),DR28,DQ28))))</f>
        <v>483.5</v>
      </c>
      <c r="DT28" s="845">
        <v>3</v>
      </c>
      <c r="DU28" s="846">
        <f ca="1">A!BX18</f>
        <v>460</v>
      </c>
      <c r="DV28" s="847">
        <f ca="1">INDIRECT("J!G"&amp;DU28)</f>
        <v>7381</v>
      </c>
      <c r="DW28" s="848" t="str">
        <f ca="1">INDIRECT("J!G"&amp;DY28)</f>
        <v>北國FHD</v>
      </c>
      <c r="DX28" s="849" t="str">
        <f ca="1">INDIRECT("J!G"&amp;EA28)</f>
        <v>銀行</v>
      </c>
      <c r="DY28" s="850">
        <f ca="1">DU28+1</f>
        <v>461</v>
      </c>
      <c r="DZ28" s="850">
        <f ca="1">DU28+2</f>
        <v>462</v>
      </c>
      <c r="EA28" s="847">
        <f ca="1">DU28+3</f>
        <v>463</v>
      </c>
      <c r="EB28" s="847">
        <f ca="1">DU28+4</f>
        <v>464</v>
      </c>
      <c r="EC28" s="847"/>
      <c r="ED28" s="847"/>
      <c r="EE28" s="847"/>
      <c r="EF28" s="847"/>
      <c r="EG28" s="847"/>
      <c r="EH28" s="847"/>
      <c r="EI28" s="847"/>
      <c r="EJ28" s="847"/>
      <c r="EK28" s="847"/>
      <c r="EL28" s="847"/>
      <c r="EM28" s="847"/>
      <c r="EN28" s="1448"/>
      <c r="EO28" s="847"/>
      <c r="EP28" s="847"/>
      <c r="EQ28" s="847"/>
      <c r="ER28" s="847"/>
      <c r="ES28" s="847"/>
      <c r="ET28" s="847"/>
      <c r="EU28" s="847"/>
      <c r="EV28" s="847"/>
      <c r="EW28" s="847"/>
      <c r="EX28" s="847"/>
      <c r="EY28" s="1448"/>
      <c r="EZ28" s="847"/>
      <c r="FA28" s="847"/>
      <c r="FB28" s="847"/>
      <c r="FC28" s="847"/>
      <c r="FD28" s="847"/>
      <c r="FE28" s="847"/>
      <c r="FF28" s="847"/>
      <c r="FG28" s="847"/>
      <c r="FH28" s="847"/>
      <c r="FI28" s="1448"/>
      <c r="FJ28" s="847"/>
      <c r="FK28" s="847"/>
      <c r="FL28" s="847">
        <f ca="1">MAX(INDIRECT("J!AF"&amp;DY28&amp;":CM"&amp;DY28))</f>
        <v>3125</v>
      </c>
      <c r="FM28" s="847">
        <f ca="1">MIN(INDIRECT("J!AF"&amp;DZ28&amp;":CM"&amp;DZ28))</f>
        <v>1943</v>
      </c>
      <c r="FN28" s="854">
        <f ca="1">IF(A!H18="",1,IF(A!$AG$6=A!BY56,$G$6/ROUND(FL28/FM28*100-100,2)+$F$6,$C$7))</f>
        <v>0.88469176393227034</v>
      </c>
      <c r="FO28" s="852">
        <f ca="1">INDIRECT("J!CX"&amp;DY28)</f>
        <v>10.532363636363636</v>
      </c>
      <c r="FP28" s="853">
        <f ca="1">MAX(INDIRECT("J!AZ"&amp;DY28+1&amp;":CM"&amp;DY28))</f>
        <v>3125</v>
      </c>
      <c r="FQ28" s="853">
        <f ca="1">MAX(INDIRECT("J!CJ"&amp;DY28&amp;":CM"&amp;EA28))</f>
        <v>3125</v>
      </c>
      <c r="FR28" s="853">
        <f ca="1">FQ28*$D$7</f>
        <v>2475</v>
      </c>
      <c r="FS28" s="1447">
        <f ca="1">MIN(INDIRECT("J!AZ"&amp;DZ28&amp;":CM"&amp;DZ28))</f>
        <v>2281</v>
      </c>
      <c r="FT28" s="853">
        <f ca="1">MIN(INDIRECT("J!CJ"&amp;DZ28&amp;":CM"&amp;EA28))</f>
        <v>2852</v>
      </c>
      <c r="FU28" s="853">
        <f ca="1">FT28*$G$7</f>
        <v>4192.4399999999996</v>
      </c>
      <c r="FV28" s="853">
        <f ca="1">(MAX(INDIRECT("J!AF"&amp;DY28&amp;":CM"&amp;DY28))+MIN(INDIRECT("J!AF"&amp;DZ28&amp;":CM"&amp;DZ28)))/2</f>
        <v>2534</v>
      </c>
      <c r="FW28" s="853">
        <f ca="1">(MAX(INDIRECT("J!CJ"&amp;DY28&amp;":CM"&amp;DY28))+MIN(INDIRECT("J!CJ"&amp;DZ28&amp;":CM"&amp;DZ28)))/2</f>
        <v>2988.5</v>
      </c>
      <c r="FX28" s="853">
        <f ca="1">AVERAGE(INDIRECT("J!AZ"&amp;DU28&amp;":CI"&amp;EA28))</f>
        <v>2638.6319444444443</v>
      </c>
      <c r="FY28" s="853">
        <f ca="1">AVERAGE(INDIRECT("J!CI"&amp;DU28&amp;":CM"&amp;EA28))</f>
        <v>2941.5</v>
      </c>
      <c r="FZ28" s="853">
        <f ca="1">IF(FP28&gt;FV28*$E$7,FP28*$D$7,IF(FS28&lt;FV28*$F$7,FS28*$G$7,FV28))</f>
        <v>2534</v>
      </c>
      <c r="GA28" s="853">
        <f ca="1">IF(FX28&lt;FY28,FR28,FU28)</f>
        <v>2475</v>
      </c>
      <c r="GB28" s="853">
        <f ca="1">IF(INDIRECT("J!CM"&amp;EA28)="",#N/A,IF(A!$AG$6=A!BY56,(FL28+FM28)/2,IF(ISERROR(GA28),FZ28,IF(OR(FZ28&lt;FR28,FZ28&gt;FU28),GA28,FZ28))))</f>
        <v>2534</v>
      </c>
      <c r="GC28" s="855">
        <v>4</v>
      </c>
      <c r="GD28" s="846">
        <f ca="1">A!BX19</f>
        <v>322</v>
      </c>
      <c r="GE28" s="847">
        <f ca="1">INDIRECT("J!G"&amp;GD28)</f>
        <v>7181</v>
      </c>
      <c r="GF28" s="848" t="str">
        <f ca="1">INDIRECT("J!G"&amp;GH28)</f>
        <v>かんぽ生命保険</v>
      </c>
      <c r="GG28" s="849" t="str">
        <f ca="1">INDIRECT("J!G"&amp;GJ28)</f>
        <v>保険</v>
      </c>
      <c r="GH28" s="850">
        <f ca="1">GD28+1</f>
        <v>323</v>
      </c>
      <c r="GI28" s="850">
        <f ca="1">GD28+2</f>
        <v>324</v>
      </c>
      <c r="GJ28" s="847">
        <f ca="1">GD28+3</f>
        <v>325</v>
      </c>
      <c r="GK28" s="847">
        <f ca="1">GD28+4</f>
        <v>326</v>
      </c>
      <c r="GL28" s="847"/>
      <c r="GM28" s="847"/>
      <c r="GN28" s="847"/>
      <c r="GO28" s="847"/>
      <c r="GP28" s="847"/>
      <c r="GQ28" s="847"/>
      <c r="GR28" s="847"/>
      <c r="GS28" s="847"/>
      <c r="GT28" s="847"/>
      <c r="GU28" s="847"/>
      <c r="GV28" s="847"/>
      <c r="GW28" s="847"/>
      <c r="GX28" s="847"/>
      <c r="GY28" s="847"/>
      <c r="GZ28" s="847"/>
      <c r="HA28" s="847"/>
      <c r="HB28" s="847"/>
      <c r="HC28" s="847"/>
      <c r="HD28" s="847"/>
      <c r="HE28" s="847"/>
      <c r="HF28" s="847"/>
      <c r="HG28" s="847"/>
      <c r="HH28" s="847"/>
      <c r="HI28" s="847"/>
      <c r="HJ28" s="847"/>
      <c r="HK28" s="847"/>
      <c r="HL28" s="847"/>
      <c r="HM28" s="847"/>
      <c r="HN28" s="847"/>
      <c r="HO28" s="847"/>
      <c r="HP28" s="847"/>
      <c r="HQ28" s="847"/>
      <c r="HR28" s="847"/>
      <c r="HS28" s="847"/>
      <c r="HT28" s="847"/>
      <c r="HU28" s="847">
        <f ca="1">MAX(INDIRECT("J!AF"&amp;GH28&amp;":CM"&amp;GH28))</f>
        <v>2125</v>
      </c>
      <c r="HV28" s="847">
        <f ca="1">MIN(INDIRECT("J!AF"&amp;GI28&amp;":CM"&amp;GI28))</f>
        <v>1711</v>
      </c>
      <c r="HW28" s="851">
        <f ca="1">IF(A!H19="",1,IF(A!$AG$6=A!BY56,$G$6/ROUND(HU28/HV28*100-100,2)+$F$6,$C$7))</f>
        <v>1.8302479338842976</v>
      </c>
      <c r="HX28" s="852">
        <f ca="1">INDIRECT("J!CX"&amp;GH28)</f>
        <v>106.72236363636367</v>
      </c>
      <c r="HY28" s="853">
        <f ca="1">MAX(INDIRECT("J!AZ"&amp;GH28+1&amp;":CM"&amp;GH28))</f>
        <v>2125</v>
      </c>
      <c r="HZ28" s="853">
        <f ca="1">MAX(INDIRECT("J!CJ"&amp;GH28&amp;":CM"&amp;GJ28))</f>
        <v>2092</v>
      </c>
      <c r="IA28" s="853">
        <f ca="1">HZ28*$D$7</f>
        <v>1656.864</v>
      </c>
      <c r="IB28" s="853">
        <f ca="1">MIN(INDIRECT("J!AZ"&amp;GI28&amp;":CM"&amp;GI28))</f>
        <v>1784</v>
      </c>
      <c r="IC28" s="853">
        <f ca="1">MIN(INDIRECT("J!CJ"&amp;GI28&amp;":CM"&amp;GJ28))</f>
        <v>1962</v>
      </c>
      <c r="ID28" s="853">
        <f ca="1">IC28*$G$7</f>
        <v>2884.14</v>
      </c>
      <c r="IE28" s="853">
        <f ca="1">(MAX(INDIRECT("J!AF"&amp;GH28&amp;":CM"&amp;GH28))+MIN(INDIRECT("J!AF"&amp;GI28&amp;":CM"&amp;GI28)))/2</f>
        <v>1918</v>
      </c>
      <c r="IF28" s="853">
        <f ca="1">(MAX(INDIRECT("J!CJ"&amp;GH28&amp;":CM"&amp;GH28))+MIN(INDIRECT("J!CJ"&amp;GI28&amp;":CM"&amp;GI28)))/2</f>
        <v>2027</v>
      </c>
      <c r="IG28" s="853">
        <f ca="1">AVERAGE(INDIRECT("J!AZ"&amp;GD28&amp;":CI"&amp;GJ28))</f>
        <v>1931.5208333333333</v>
      </c>
      <c r="IH28" s="853">
        <f ca="1">AVERAGE(INDIRECT("J!CI"&amp;GD28&amp;":CM"&amp;GJ28))</f>
        <v>2016.45</v>
      </c>
      <c r="II28" s="853">
        <f ca="1">IF(HY28&gt;IE28*$E$7,HY28*$D$7,IF(IB28&lt;IE28*$F$7,IB28*$G$7,IE28))</f>
        <v>1918</v>
      </c>
      <c r="IJ28" s="853">
        <f ca="1">IF(IG28&lt;IH28,IA28,ID28)</f>
        <v>1656.864</v>
      </c>
      <c r="IK28" s="856">
        <f ca="1">IF(INDIRECT("J!CM"&amp;GJ28)="",#N/A,IF(A!$AG$6=A!BY56,(HU28+HV28)/2,IF(ISERROR(IJ28),II28,IF(OR(II28&lt;IA28,II28&gt;ID28),IJ28,II28))))</f>
        <v>1918</v>
      </c>
      <c r="IL28" s="805"/>
      <c r="IM28" s="806"/>
    </row>
    <row r="29" spans="1:247" ht="9" customHeight="1">
      <c r="A29" s="800"/>
      <c r="B29" s="857"/>
      <c r="C29" s="837">
        <f t="shared" ref="C29:AH29" ca="1" si="414">IF(INDIRECT(GC$5&amp;$C28)="",#N/A,(INDIRECT(GC$5&amp;$C28)/$BJ28*100-100)*$AV28)</f>
        <v>-11.171758379305553</v>
      </c>
      <c r="D29" s="837">
        <f t="shared" ca="1" si="414"/>
        <v>-5.5858791896527764</v>
      </c>
      <c r="E29" s="837">
        <f t="shared" ca="1" si="414"/>
        <v>-5.9848705603422614</v>
      </c>
      <c r="F29" s="858">
        <f t="shared" ca="1" si="414"/>
        <v>-7.9798274137896881</v>
      </c>
      <c r="G29" s="837">
        <f t="shared" ca="1" si="414"/>
        <v>-3.1919309655158647</v>
      </c>
      <c r="H29" s="837">
        <f t="shared" ca="1" si="414"/>
        <v>-3.7904180215501104</v>
      </c>
      <c r="I29" s="837">
        <f t="shared" ca="1" si="414"/>
        <v>-8.1793230991344306</v>
      </c>
      <c r="J29" s="837">
        <f t="shared" ca="1" si="414"/>
        <v>-9.1768015258581261</v>
      </c>
      <c r="K29" s="837">
        <f t="shared" ca="1" si="414"/>
        <v>-9.5757928965476111</v>
      </c>
      <c r="L29" s="837">
        <f t="shared" ca="1" si="414"/>
        <v>-11.770245435339763</v>
      </c>
      <c r="M29" s="837">
        <f t="shared" ca="1" si="414"/>
        <v>-10.972262693960811</v>
      </c>
      <c r="N29" s="837">
        <f t="shared" ca="1" si="414"/>
        <v>-10.573271323271324</v>
      </c>
      <c r="O29" s="837">
        <f t="shared" ca="1" si="414"/>
        <v>-10.174279952581839</v>
      </c>
      <c r="P29" s="837">
        <f t="shared" ca="1" si="414"/>
        <v>-12.568228176718751</v>
      </c>
      <c r="Q29" s="837">
        <f t="shared" ca="1" si="414"/>
        <v>-14.962176400855645</v>
      </c>
      <c r="R29" s="837">
        <f t="shared" ca="1" si="414"/>
        <v>-12.36873249137401</v>
      </c>
      <c r="S29" s="837">
        <f t="shared" ca="1" si="414"/>
        <v>-15.361167771545132</v>
      </c>
      <c r="T29" s="837">
        <f t="shared" ca="1" si="414"/>
        <v>-17.356124624992557</v>
      </c>
      <c r="U29" s="837">
        <f t="shared" ca="1" si="414"/>
        <v>-19.351081478439966</v>
      </c>
      <c r="V29" s="837">
        <f t="shared" ca="1" si="414"/>
        <v>-18.353603051716252</v>
      </c>
      <c r="W29" s="837">
        <f t="shared" ca="1" si="414"/>
        <v>-16.159150512924086</v>
      </c>
      <c r="X29" s="837">
        <f t="shared" ca="1" si="414"/>
        <v>-11.969741120684523</v>
      </c>
      <c r="Y29" s="837">
        <f t="shared" ca="1" si="414"/>
        <v>-13.166715232752962</v>
      </c>
      <c r="Z29" s="837">
        <f t="shared" ca="1" si="414"/>
        <v>-12.169236806029266</v>
      </c>
      <c r="AA29" s="837">
        <f t="shared" ca="1" si="414"/>
        <v>-11.969741120684523</v>
      </c>
      <c r="AB29" s="837">
        <f t="shared" ca="1" si="414"/>
        <v>-10.373775637926583</v>
      </c>
      <c r="AC29" s="837">
        <f t="shared" ca="1" si="414"/>
        <v>-8.1793230991344306</v>
      </c>
      <c r="AD29" s="837">
        <f t="shared" ca="1" si="414"/>
        <v>-7.7803317284449456</v>
      </c>
      <c r="AE29" s="837">
        <f t="shared" ca="1" si="414"/>
        <v>-6.9823489870659579</v>
      </c>
      <c r="AF29" s="837">
        <f t="shared" ca="1" si="414"/>
        <v>-9.1768015258581261</v>
      </c>
      <c r="AG29" s="837">
        <f t="shared" ca="1" si="414"/>
        <v>-8.9773058405133845</v>
      </c>
      <c r="AH29" s="837">
        <f t="shared" ca="1" si="414"/>
        <v>-9.7752885818923545</v>
      </c>
      <c r="AI29" s="837">
        <f t="shared" ref="AI29:BJ29" ca="1" si="415">IF(INDIRECT(HI$5&amp;$C28)="",#N/A,(INDIRECT(HI$5&amp;$C28)/$BJ28*100-100)*$AV28)</f>
        <v>-11.171758379305553</v>
      </c>
      <c r="AJ29" s="837">
        <f t="shared" ca="1" si="415"/>
        <v>-10.373775637926583</v>
      </c>
      <c r="AK29" s="837">
        <f t="shared" ca="1" si="415"/>
        <v>-13.166715232752962</v>
      </c>
      <c r="AL29" s="837">
        <f t="shared" ca="1" si="415"/>
        <v>-15.361167771545132</v>
      </c>
      <c r="AM29" s="837">
        <f t="shared" ca="1" si="415"/>
        <v>-11.371254064650296</v>
      </c>
      <c r="AN29" s="837">
        <f t="shared" ca="1" si="415"/>
        <v>-11.171758379305553</v>
      </c>
      <c r="AO29" s="837">
        <f t="shared" ca="1" si="415"/>
        <v>-7.9798274137896881</v>
      </c>
      <c r="AP29" s="837">
        <f t="shared" ca="1" si="415"/>
        <v>-10.972262693960811</v>
      </c>
      <c r="AQ29" s="837">
        <f t="shared" ca="1" si="415"/>
        <v>-7.1818446724107003</v>
      </c>
      <c r="AR29" s="837">
        <f t="shared" ca="1" si="415"/>
        <v>-7.5808360431001853</v>
      </c>
      <c r="AS29" s="837">
        <f t="shared" ca="1" si="415"/>
        <v>-3.3914266508606077</v>
      </c>
      <c r="AT29" s="837">
        <f t="shared" ca="1" si="415"/>
        <v>-3.1919309655158647</v>
      </c>
      <c r="AU29" s="837">
        <f t="shared" ca="1" si="415"/>
        <v>-3.3914266508606077</v>
      </c>
      <c r="AV29" s="859">
        <f t="shared" ca="1" si="415"/>
        <v>-7.9798274137896881</v>
      </c>
      <c r="AW29" s="837">
        <f t="shared" ca="1" si="415"/>
        <v>-5.9848705603422614</v>
      </c>
      <c r="AX29" s="837">
        <f t="shared" ca="1" si="415"/>
        <v>-8.3788187844791739</v>
      </c>
      <c r="AY29" s="837">
        <f t="shared" ca="1" si="415"/>
        <v>-4.9873921336185489</v>
      </c>
      <c r="AZ29" s="837">
        <f t="shared" ca="1" si="415"/>
        <v>-0.39899137068948531</v>
      </c>
      <c r="BA29" s="837">
        <f t="shared" ca="1" si="415"/>
        <v>-1.1969741120684558</v>
      </c>
      <c r="BB29" s="837">
        <f t="shared" ca="1" si="415"/>
        <v>-3.1919309655158647</v>
      </c>
      <c r="BC29" s="837">
        <f t="shared" ca="1" si="415"/>
        <v>-1.1969741120684558</v>
      </c>
      <c r="BD29" s="837">
        <f t="shared" ca="1" si="415"/>
        <v>0.19949568534474266</v>
      </c>
      <c r="BE29" s="837">
        <f t="shared" ca="1" si="415"/>
        <v>-3.7904180215501104</v>
      </c>
      <c r="BF29" s="837">
        <f t="shared" ca="1" si="415"/>
        <v>1.9949568534474089</v>
      </c>
      <c r="BG29" s="837">
        <f t="shared" ca="1" si="415"/>
        <v>2.1944525387921514</v>
      </c>
      <c r="BH29" s="837">
        <f t="shared" ca="1" si="415"/>
        <v>2.9924352801711223</v>
      </c>
      <c r="BI29" s="837">
        <f t="shared" ca="1" si="415"/>
        <v>5.5858791896527764</v>
      </c>
      <c r="BJ29" s="837">
        <f t="shared" ca="1" si="415"/>
        <v>5.5858791896527764</v>
      </c>
      <c r="BK29" s="860"/>
      <c r="BL29" s="837">
        <f t="shared" ref="BL29:CQ29" ca="1" si="416">IF(INDIRECT(GC$5&amp;$BL28)="",#N/A,(INDIRECT(GC$5&amp;$BL28)/$DS28*100-100)*$DE28)</f>
        <v>-17.053236538317773</v>
      </c>
      <c r="BM29" s="837">
        <f t="shared" ca="1" si="416"/>
        <v>-17.053236538317773</v>
      </c>
      <c r="BN29" s="837">
        <f t="shared" ca="1" si="416"/>
        <v>-17.460883626883131</v>
      </c>
      <c r="BO29" s="858">
        <f t="shared" ca="1" si="416"/>
        <v>-17.596765989738259</v>
      </c>
      <c r="BP29" s="837">
        <f t="shared" ca="1" si="416"/>
        <v>-18.004413078303617</v>
      </c>
      <c r="BQ29" s="837">
        <f t="shared" ca="1" si="416"/>
        <v>-18.276177804013866</v>
      </c>
      <c r="BR29" s="837">
        <f t="shared" ca="1" si="416"/>
        <v>-19.363236706854831</v>
      </c>
      <c r="BS29" s="837">
        <f t="shared" ca="1" si="416"/>
        <v>-20.314413246840687</v>
      </c>
      <c r="BT29" s="837">
        <f t="shared" ca="1" si="416"/>
        <v>-16.645589449752404</v>
      </c>
      <c r="BU29" s="837">
        <f t="shared" ca="1" si="416"/>
        <v>-18.547942529724107</v>
      </c>
      <c r="BV29" s="837">
        <f t="shared" ca="1" si="416"/>
        <v>-19.499119069709952</v>
      </c>
      <c r="BW29" s="837">
        <f t="shared" ca="1" si="416"/>
        <v>-19.363236706854831</v>
      </c>
      <c r="BX29" s="837">
        <f t="shared" ca="1" si="416"/>
        <v>-18.819707255434356</v>
      </c>
      <c r="BY29" s="837">
        <f t="shared" ca="1" si="416"/>
        <v>-19.091471981144593</v>
      </c>
      <c r="BZ29" s="837">
        <f t="shared" ca="1" si="416"/>
        <v>-17.8685307154485</v>
      </c>
      <c r="CA29" s="837">
        <f t="shared" ca="1" si="416"/>
        <v>-16.102059998331917</v>
      </c>
      <c r="CB29" s="837">
        <f t="shared" ca="1" si="416"/>
        <v>-17.189118901172893</v>
      </c>
      <c r="CC29" s="837">
        <f t="shared" ca="1" si="416"/>
        <v>-17.053236538317773</v>
      </c>
      <c r="CD29" s="837">
        <f t="shared" ca="1" si="416"/>
        <v>-15.42264818405631</v>
      </c>
      <c r="CE29" s="837">
        <f t="shared" ca="1" si="416"/>
        <v>-9.8514713069963182</v>
      </c>
      <c r="CF29" s="837">
        <f t="shared" ca="1" si="416"/>
        <v>-5.9108827841977964</v>
      </c>
      <c r="CG29" s="837">
        <f t="shared" ca="1" si="416"/>
        <v>-9.7155889441411976</v>
      </c>
      <c r="CH29" s="837">
        <f t="shared" ca="1" si="416"/>
        <v>-6.7261769613285223</v>
      </c>
      <c r="CI29" s="837">
        <f t="shared" ca="1" si="416"/>
        <v>-8.0850005898797459</v>
      </c>
      <c r="CJ29" s="837">
        <f t="shared" ca="1" si="416"/>
        <v>-6.7261769613285223</v>
      </c>
      <c r="CK29" s="837">
        <f t="shared" ca="1" si="416"/>
        <v>-6.9979416870387707</v>
      </c>
      <c r="CL29" s="837">
        <f t="shared" ca="1" si="416"/>
        <v>-7.8132358641694974</v>
      </c>
      <c r="CM29" s="837">
        <f t="shared" ca="1" si="416"/>
        <v>-7.9491182270246163</v>
      </c>
      <c r="CN29" s="837">
        <f t="shared" ca="1" si="416"/>
        <v>-8.2208829527348559</v>
      </c>
      <c r="CO29" s="837">
        <f t="shared" ca="1" si="416"/>
        <v>-9.0361771298655906</v>
      </c>
      <c r="CP29" s="837">
        <f t="shared" ca="1" si="416"/>
        <v>-8.7644124041553422</v>
      </c>
      <c r="CQ29" s="837">
        <f t="shared" ca="1" si="416"/>
        <v>-8.9002947670104628</v>
      </c>
      <c r="CR29" s="837">
        <f t="shared" ref="CR29:DS29" ca="1" si="417">IF(INDIRECT(HI$5&amp;$BL28)="",#N/A,(INDIRECT(HI$5&amp;$BL28)/$DS28*100-100)*$DE28)</f>
        <v>-9.9873536698514371</v>
      </c>
      <c r="CS29" s="837">
        <f t="shared" ca="1" si="417"/>
        <v>-12.569118564098755</v>
      </c>
      <c r="CT29" s="837">
        <f t="shared" ca="1" si="417"/>
        <v>-12.705000926953874</v>
      </c>
      <c r="CU29" s="837">
        <f t="shared" ca="1" si="417"/>
        <v>-13.792059829794848</v>
      </c>
      <c r="CV29" s="837">
        <f t="shared" ca="1" si="417"/>
        <v>-11.889706749823148</v>
      </c>
      <c r="CW29" s="837">
        <f t="shared" ca="1" si="417"/>
        <v>-10.259118395561686</v>
      </c>
      <c r="CX29" s="837">
        <f t="shared" ca="1" si="417"/>
        <v>-9.0361771298655906</v>
      </c>
      <c r="CY29" s="837">
        <f t="shared" ca="1" si="417"/>
        <v>-8.4926476784451044</v>
      </c>
      <c r="CZ29" s="837">
        <f t="shared" ca="1" si="417"/>
        <v>-6.0467651470529153</v>
      </c>
      <c r="DA29" s="837">
        <f t="shared" ca="1" si="417"/>
        <v>-5.2314709699221797</v>
      </c>
      <c r="DB29" s="837">
        <f t="shared" ca="1" si="417"/>
        <v>-2.6497060756748723</v>
      </c>
      <c r="DC29" s="837">
        <f t="shared" ca="1" si="417"/>
        <v>-0.88323535855829072</v>
      </c>
      <c r="DD29" s="837">
        <f t="shared" ca="1" si="417"/>
        <v>-6.7941181427564418E-2</v>
      </c>
      <c r="DE29" s="859">
        <f t="shared" ca="1" si="417"/>
        <v>0.20382354428268393</v>
      </c>
      <c r="DF29" s="837">
        <f t="shared" ca="1" si="417"/>
        <v>5.6391180584875382</v>
      </c>
      <c r="DG29" s="837">
        <f t="shared" ca="1" si="417"/>
        <v>6.7261769613285134</v>
      </c>
      <c r="DH29" s="837">
        <f t="shared" ca="1" si="417"/>
        <v>6.3185298727631549</v>
      </c>
      <c r="DI29" s="837">
        <f t="shared" ca="1" si="417"/>
        <v>9.0361771298655906</v>
      </c>
      <c r="DJ29" s="837">
        <f t="shared" ca="1" si="417"/>
        <v>15.830295272621678</v>
      </c>
      <c r="DK29" s="837">
        <f t="shared" ca="1" si="417"/>
        <v>14.471471644070464</v>
      </c>
      <c r="DL29" s="837">
        <f t="shared" ca="1" si="417"/>
        <v>13.792059829794848</v>
      </c>
      <c r="DM29" s="837">
        <f t="shared" ca="1" si="417"/>
        <v>8.7644124041553422</v>
      </c>
      <c r="DN29" s="837">
        <f t="shared" ca="1" si="417"/>
        <v>3.3291178899504885</v>
      </c>
      <c r="DO29" s="837">
        <f t="shared" ca="1" si="417"/>
        <v>4.5520591556465826</v>
      </c>
      <c r="DP29" s="837">
        <f t="shared" ca="1" si="417"/>
        <v>10.530883121271925</v>
      </c>
      <c r="DQ29" s="837">
        <f t="shared" ca="1" si="417"/>
        <v>4.4161767927914628</v>
      </c>
      <c r="DR29" s="837">
        <f t="shared" ca="1" si="417"/>
        <v>12.025589112678267</v>
      </c>
      <c r="DS29" s="837">
        <f t="shared" ca="1" si="417"/>
        <v>16.645589449752396</v>
      </c>
      <c r="DT29" s="860"/>
      <c r="DU29" s="837">
        <f t="shared" ref="DU29" ca="1" si="418">IF(INDIRECT(GC$5&amp;$DU28)="",#N/A,(INDIRECT(GC$5&amp;$DU28)/$GB28*100-100)*$FN28)</f>
        <v>-14.104793710680243</v>
      </c>
      <c r="DV29" s="837">
        <f t="shared" ref="DV29" ca="1" si="419">IF(INDIRECT(GD$5&amp;$DU28)="",#N/A,(INDIRECT(GD$5&amp;$DU28)/$GB28*100-100)*$FN28)</f>
        <v>-16.548693611045628</v>
      </c>
      <c r="DW29" s="837">
        <f t="shared" ref="DW29" ca="1" si="420">IF(INDIRECT(GE$5&amp;$DU28)="",#N/A,(INDIRECT(GE$5&amp;$DU28)/$GB28*100-100)*$FN28)</f>
        <v>-18.433987819898924</v>
      </c>
      <c r="DX29" s="858">
        <f t="shared" ref="DX29" ca="1" si="421">IF(INDIRECT(GF$5&amp;$DU28)="",#N/A,(INDIRECT(GF$5&amp;$DU28)/$GB28*100-100)*$FN28)</f>
        <v>-18.399074964179416</v>
      </c>
      <c r="DY29" s="837">
        <f t="shared" ref="DY29" ca="1" si="422">IF(INDIRECT(GG$5&amp;$DU28)="",#N/A,(INDIRECT(GG$5&amp;$DU28)/$GB28*100-100)*$FN28)</f>
        <v>-17.735730705508811</v>
      </c>
      <c r="DZ29" s="837">
        <f t="shared" ref="DZ29" ca="1" si="423">IF(INDIRECT(GH$5&amp;$DU28)="",#N/A,(INDIRECT(GH$5&amp;$DU28)/$GB28*100-100)*$FN28)</f>
        <v>-16.932735023960195</v>
      </c>
      <c r="EA29" s="837">
        <f t="shared" ref="EA29" ca="1" si="424">IF(INDIRECT(GI$5&amp;$DU28)="",#N/A,(INDIRECT(GI$5&amp;$DU28)/$GB28*100-100)*$FN28)</f>
        <v>-17.10729930255771</v>
      </c>
      <c r="EB29" s="837">
        <f t="shared" ref="EB29" ca="1" si="425">IF(INDIRECT(GJ$5&amp;$DU28)="",#N/A,(INDIRECT(GJ$5&amp;$DU28)/$GB28*100-100)*$FN28)</f>
        <v>-19.690850625801133</v>
      </c>
      <c r="EC29" s="837">
        <f t="shared" ref="EC29" ca="1" si="426">IF(INDIRECT(GK$5&amp;$DU28)="",#N/A,(INDIRECT(GK$5&amp;$DU28)/$GB28*100-100)*$FN28)</f>
        <v>-19.306809212886566</v>
      </c>
      <c r="ED29" s="837">
        <f t="shared" ref="ED29" ca="1" si="427">IF(INDIRECT(GL$5&amp;$DU28)="",#N/A,(INDIRECT(GL$5&amp;$DU28)/$GB28*100-100)*$FN28)</f>
        <v>-18.294336397020903</v>
      </c>
      <c r="EE29" s="837">
        <f t="shared" ref="EE29" ca="1" si="428">IF(INDIRECT(GM$5&amp;$DU28)="",#N/A,(INDIRECT(GM$5&amp;$DU28)/$GB28*100-100)*$FN28)</f>
        <v>-18.818029232813476</v>
      </c>
      <c r="EF29" s="837">
        <f t="shared" ref="EF29" ca="1" si="429">IF(INDIRECT(GN$5&amp;$DU28)="",#N/A,(INDIRECT(GN$5&amp;$DU28)/$GB28*100-100)*$FN28)</f>
        <v>-16.68834503392365</v>
      </c>
      <c r="EG29" s="837">
        <f t="shared" ref="EG29" ca="1" si="430">IF(INDIRECT(GO$5&amp;$DU28)="",#N/A,(INDIRECT(GO$5&amp;$DU28)/$GB28*100-100)*$FN28)</f>
        <v>-15.256917949423926</v>
      </c>
      <c r="EH29" s="837">
        <f t="shared" ref="EH29" ca="1" si="431">IF(INDIRECT(GP$5&amp;$DU28)="",#N/A,(INDIRECT(GP$5&amp;$DU28)/$GB28*100-100)*$FN28)</f>
        <v>-16.339216476728595</v>
      </c>
      <c r="EI29" s="837">
        <f t="shared" ref="EI29" ca="1" si="432">IF(INDIRECT(GQ$5&amp;$DU28)="",#N/A,(INDIRECT(GQ$5&amp;$DU28)/$GB28*100-100)*$FN28)</f>
        <v>-14.803050825070343</v>
      </c>
      <c r="EJ29" s="837">
        <f t="shared" ref="EJ29" ca="1" si="433">IF(INDIRECT(GR$5&amp;$DU28)="",#N/A,(INDIRECT(GR$5&amp;$DU28)/$GB28*100-100)*$FN28)</f>
        <v>-15.256917949423926</v>
      </c>
      <c r="EK29" s="837">
        <f t="shared" ref="EK29" ca="1" si="434">IF(INDIRECT(GS$5&amp;$DU28)="",#N/A,(INDIRECT(GS$5&amp;$DU28)/$GB28*100-100)*$FN28)</f>
        <v>-13.755665153485186</v>
      </c>
      <c r="EL29" s="837">
        <f t="shared" ref="EL29" ca="1" si="435">IF(INDIRECT(GT$5&amp;$DU28)="",#N/A,(INDIRECT(GT$5&amp;$DU28)/$GB28*100-100)*$FN28)</f>
        <v>-12.603540914741503</v>
      </c>
      <c r="EM29" s="837">
        <f t="shared" ref="EM29" ca="1" si="436">IF(INDIRECT(GU$5&amp;$DU28)="",#N/A,(INDIRECT(GU$5&amp;$DU28)/$GB28*100-100)*$FN28)</f>
        <v>-8.6234753627178655</v>
      </c>
      <c r="EN29" s="837">
        <f t="shared" ref="EN29" ca="1" si="437">IF(INDIRECT(GV$5&amp;$DU28)="",#N/A,(INDIRECT(GV$5&amp;$DU28)/$GB28*100-100)*$FN28)</f>
        <v>-8.1696082383642974</v>
      </c>
      <c r="EO29" s="837">
        <f t="shared" ref="EO29" ca="1" si="438">IF(INDIRECT(GW$5&amp;$DU28)="",#N/A,(INDIRECT(GW$5&amp;$DU28)/$GB28*100-100)*$FN28)</f>
        <v>-6.6334425867060602</v>
      </c>
      <c r="EP29" s="837">
        <f t="shared" ref="EP29" ca="1" si="439">IF(INDIRECT(GX$5&amp;$DU28)="",#N/A,(INDIRECT(GX$5&amp;$DU28)/$GB28*100-100)*$FN28)</f>
        <v>-7.5062639796936903</v>
      </c>
      <c r="EQ29" s="837">
        <f t="shared" ref="EQ29" ca="1" si="440">IF(INDIRECT(GY$5&amp;$DU28)="",#N/A,(INDIRECT(GY$5&amp;$DU28)/$GB28*100-100)*$FN28)</f>
        <v>-7.5411768354131992</v>
      </c>
      <c r="ER29" s="837">
        <f t="shared" ref="ER29:ES29" ca="1" si="441">IF(INDIRECT(GZ$5&amp;$DU28)="",#N/A,(INDIRECT(GZ$5&amp;$DU28)/$GB28*100-100)*$FN28)</f>
        <v>-6.0399240394744584</v>
      </c>
      <c r="ES29" s="837">
        <f t="shared" ca="1" si="441"/>
        <v>-6.7730940095840682</v>
      </c>
      <c r="ET29" s="837">
        <f t="shared" ref="ET29" ca="1" si="442">IF(INDIRECT(HB$5&amp;$DU28)="",#N/A,(INDIRECT(HB$5&amp;$DU28)/$GB28*100-100)*$FN28)</f>
        <v>-6.2494011737914947</v>
      </c>
      <c r="EU29" s="837">
        <f t="shared" ref="EU29" ca="1" si="443">IF(INDIRECT(HC$5&amp;$DU28)="",#N/A,(INDIRECT(HC$5&amp;$DU28)/$GB28*100-100)*$FN28)</f>
        <v>-6.4588783081085319</v>
      </c>
      <c r="EV29" s="837">
        <f t="shared" ref="EV29" ca="1" si="444">IF(INDIRECT(HD$5&amp;$DU28)="",#N/A,(INDIRECT(HD$5&amp;$DU28)/$GB28*100-100)*$FN28)</f>
        <v>-5.4813183479623646</v>
      </c>
      <c r="EW29" s="837">
        <f t="shared" ref="EW29" ca="1" si="445">IF(INDIRECT(HE$5&amp;$DU28)="",#N/A,(INDIRECT(HE$5&amp;$DU28)/$GB28*100-100)*$FN28)</f>
        <v>-3.4563727162310505</v>
      </c>
      <c r="EX29" s="837">
        <f t="shared" ref="EX29" ca="1" si="446">IF(INDIRECT(HF$5&amp;$DU28)="",#N/A,(INDIRECT(HF$5&amp;$DU28)/$GB28*100-100)*$FN28)</f>
        <v>-3.4214598605115421</v>
      </c>
      <c r="EY29" s="837">
        <f t="shared" ref="EY29" ca="1" si="447">IF(INDIRECT(HG$5&amp;$DU28)="",#N/A,(INDIRECT(HG$5&amp;$DU28)/$GB28*100-100)*$FN28)</f>
        <v>-1.8503813531337852</v>
      </c>
      <c r="EZ29" s="837">
        <f t="shared" ref="EZ29" ca="1" si="448">IF(INDIRECT(HH$5&amp;$DU28)="",#N/A,(INDIRECT(HH$5&amp;$DU28)/$GB28*100-100)*$FN28)</f>
        <v>-0.13965142287802035</v>
      </c>
      <c r="FA29" s="837">
        <f t="shared" ref="FA29" ca="1" si="449">IF(INDIRECT(HI$5&amp;$DU28)="",#N/A,(INDIRECT(HI$5&amp;$DU28)/$GB28*100-100)*$FN28)</f>
        <v>0.52369283579258574</v>
      </c>
      <c r="FB29" s="837">
        <f t="shared" ref="FB29" ca="1" si="450">IF(INDIRECT(HJ$5&amp;$DU28)="",#N/A,(INDIRECT(HJ$5&amp;$DU28)/$GB28*100-100)*$FN28)</f>
        <v>-2.0598584874508346</v>
      </c>
      <c r="FC29" s="837">
        <f t="shared" ref="FC29" ca="1" si="451">IF(INDIRECT(HK$5&amp;$DU28)="",#N/A,(INDIRECT(HK$5&amp;$DU28)/$GB28*100-100)*$FN28)</f>
        <v>-0.87282139298764283</v>
      </c>
      <c r="FD29" s="837">
        <f t="shared" ref="FD29" ca="1" si="452">IF(INDIRECT(HL$5&amp;$DU28)="",#N/A,(INDIRECT(HL$5&amp;$DU28)/$GB28*100-100)*$FN28)</f>
        <v>-3.4912855719495657E-2</v>
      </c>
      <c r="FE29" s="837">
        <f t="shared" ref="FE29" ca="1" si="453">IF(INDIRECT(HM$5&amp;$DU28)="",#N/A,(INDIRECT(HM$5&amp;$DU28)/$GB28*100-100)*$FN28)</f>
        <v>1.2917756616217038</v>
      </c>
      <c r="FF29" s="837">
        <f t="shared" ref="FF29" ca="1" si="454">IF(INDIRECT(HN$5&amp;$DU28)="",#N/A,(INDIRECT(HN$5&amp;$DU28)/$GB28*100-100)*$FN28)</f>
        <v>2.3042484774873668</v>
      </c>
      <c r="FG29" s="837">
        <f t="shared" ref="FG29" ca="1" si="455">IF(INDIRECT(HO$5&amp;$DU28)="",#N/A,(INDIRECT(HO$5&amp;$DU28)/$GB28*100-100)*$FN28)</f>
        <v>2.6533770346824239</v>
      </c>
      <c r="FH29" s="837">
        <f t="shared" ref="FH29" ca="1" si="456">IF(INDIRECT(HP$5&amp;$DU28)="",#N/A,(INDIRECT(HP$5&amp;$DU28)/$GB28*100-100)*$FN28)</f>
        <v>2.3391613332068628</v>
      </c>
      <c r="FI29" s="837">
        <f t="shared" ref="FI29" ca="1" si="457">IF(INDIRECT(HQ$5&amp;$DU28)="",#N/A,(INDIRECT(HQ$5&amp;$DU28)/$GB28*100-100)*$FN28)</f>
        <v>5.481318347962377</v>
      </c>
      <c r="FJ29" s="837">
        <f t="shared" ref="FJ29" ca="1" si="458">IF(INDIRECT(HR$5&amp;$DU28)="",#N/A,(INDIRECT(HR$5&amp;$DU28)/$GB28*100-100)*$FN28)</f>
        <v>8.0648696712057717</v>
      </c>
      <c r="FK29" s="837">
        <f t="shared" ref="FK29" ca="1" si="459">IF(INDIRECT(HS$5&amp;$DU28)="",#N/A,(INDIRECT(HS$5&amp;$DU28)/$GB28*100-100)*$FN28)</f>
        <v>12.533715203302497</v>
      </c>
      <c r="FL29" s="837">
        <f t="shared" ref="FL29" ca="1" si="460">IF(INDIRECT(HT$5&amp;$DU28)="",#N/A,(INDIRECT(HT$5&amp;$DU28)/$GB28*100-100)*$FN28)</f>
        <v>10.508769571571159</v>
      </c>
      <c r="FM29" s="837">
        <f t="shared" ref="FM29" ca="1" si="461">IF(INDIRECT(HU$5&amp;$DU28)="",#N/A,(INDIRECT(HU$5&amp;$DU28)/$GB28*100-100)*$FN28)</f>
        <v>11.381590964558814</v>
      </c>
      <c r="FN29" s="859">
        <f t="shared" ref="FN29" ca="1" si="462">IF(INDIRECT(HV$5&amp;$DU28)="",#N/A,(INDIRECT(HV$5&amp;$DU28)/$GB28*100-100)*$FN28)</f>
        <v>14.523747979314303</v>
      </c>
      <c r="FO29" s="837">
        <f t="shared" ref="FO29" ca="1" si="463">IF(INDIRECT(HW$5&amp;$DU28)="",#N/A,(INDIRECT(HW$5&amp;$DU28)/$GB28*100-100)*$FN28)</f>
        <v>16.618519322484634</v>
      </c>
      <c r="FP29" s="837">
        <f t="shared" ref="FP29" ca="1" si="464">IF(INDIRECT(HX$5&amp;$DU28)="",#N/A,(INDIRECT(HX$5&amp;$DU28)/$GB28*100-100)*$FN28)</f>
        <v>14.872876536509361</v>
      </c>
      <c r="FQ29" s="837">
        <f t="shared" ref="FQ29" ca="1" si="465">IF(INDIRECT(HY$5&amp;$DU28)="",#N/A,(INDIRECT(HY$5&amp;$DU28)/$GB28*100-100)*$FN28)</f>
        <v>11.207026685961287</v>
      </c>
      <c r="FR29" s="837">
        <f t="shared" ref="FR29" ca="1" si="466">IF(INDIRECT(HZ$5&amp;$DU28)="",#N/A,(INDIRECT(HZ$5&amp;$DU28)/$GB28*100-100)*$FN28)</f>
        <v>5.2369283579258195</v>
      </c>
      <c r="FS29" s="837">
        <f t="shared" ref="FS29" ca="1" si="467">IF(INDIRECT(IA$5&amp;$DU28)="",#N/A,(INDIRECT(IA$5&amp;$DU28)/$GB28*100-100)*$FN28)</f>
        <v>8.518736795559354</v>
      </c>
      <c r="FT29" s="837">
        <f t="shared" ref="FT29" ca="1" si="468">IF(INDIRECT(IB$5&amp;$DU28)="",#N/A,(INDIRECT(IB$5&amp;$DU28)/$GB28*100-100)*$FN28)</f>
        <v>10.543682427290667</v>
      </c>
      <c r="FU29" s="837">
        <f t="shared" ref="FU29" ca="1" si="469">IF(INDIRECT(IC$5&amp;$DU28)="",#N/A,(INDIRECT(IC$5&amp;$DU28)/$GB28*100-100)*$FN28)</f>
        <v>12.77810519333903</v>
      </c>
      <c r="FV29" s="837">
        <f t="shared" ref="FV29" ca="1" si="470">IF(INDIRECT(ID$5&amp;$DU28)="",#N/A,(INDIRECT(ID$5&amp;$DU28)/$GB28*100-100)*$FN28)</f>
        <v>10.508769571571159</v>
      </c>
      <c r="FW29" s="837">
        <f t="shared" ref="FW29" ca="1" si="471">IF(INDIRECT(IE$5&amp;$DU28)="",#N/A,(INDIRECT(IE$5&amp;$DU28)/$GB28*100-100)*$FN28)</f>
        <v>11.067375263083253</v>
      </c>
      <c r="FX29" s="837">
        <f t="shared" ref="FX29" ca="1" si="472">IF(INDIRECT(IF$5&amp;$DU28)="",#N/A,(INDIRECT(IF$5&amp;$DU28)/$GB28*100-100)*$FN28)</f>
        <v>10.054902447217602</v>
      </c>
      <c r="FY29" s="837">
        <f t="shared" ref="FY29" ca="1" si="473">IF(INDIRECT(IG$5&amp;$DU28)="",#N/A,(INDIRECT(IG$5&amp;$DU28)/$GB28*100-100)*$FN28)</f>
        <v>11.207026685961287</v>
      </c>
      <c r="FZ29" s="837">
        <f t="shared" ref="FZ29" ca="1" si="474">IF(INDIRECT(IH$5&amp;$DU28)="",#N/A,(INDIRECT(IH$5&amp;$DU28)/$GB28*100-100)*$FN28)</f>
        <v>11.591068098875839</v>
      </c>
      <c r="GA29" s="837">
        <f t="shared" ref="GA29" ca="1" si="475">IF(INDIRECT(II$5&amp;$DU28)="",#N/A,(INDIRECT(II$5&amp;$DU28)/$GB28*100-100)*$FN28)</f>
        <v>15.012527959387381</v>
      </c>
      <c r="GB29" s="837">
        <f ca="1">IF(INDIRECT(IJ$5&amp;$DU28)="",#N/A,(INDIRECT(IJ$5&amp;$DU28)/$GB28*100-100)*$FN28)</f>
        <v>16.269390765289575</v>
      </c>
      <c r="GC29" s="860"/>
      <c r="GD29" s="837">
        <f t="shared" ref="GD29:HI29" ca="1" si="476">IF(INDIRECT(GC$5&amp;$GD28)="",#N/A,(INDIRECT(GC$5&amp;$GD28)/$IK28*100-100)*$HW28)</f>
        <v>-9.8287558493265195</v>
      </c>
      <c r="GE29" s="837">
        <f t="shared" ca="1" si="476"/>
        <v>-11.16470324632235</v>
      </c>
      <c r="GF29" s="837">
        <f t="shared" ca="1" si="476"/>
        <v>-11.54640250260687</v>
      </c>
      <c r="GG29" s="858">
        <f t="shared" ca="1" si="476"/>
        <v>-9.0653573367574793</v>
      </c>
      <c r="GH29" s="837">
        <f t="shared" ca="1" si="476"/>
        <v>-5.1529399598410812</v>
      </c>
      <c r="GI29" s="837">
        <f t="shared" ca="1" si="476"/>
        <v>-9.637906221184247</v>
      </c>
      <c r="GJ29" s="837">
        <f t="shared" ca="1" si="476"/>
        <v>-10.783003990037832</v>
      </c>
      <c r="GK29" s="837">
        <f t="shared" ca="1" si="476"/>
        <v>-13.645748412171768</v>
      </c>
      <c r="GL29" s="837">
        <f t="shared" ca="1" si="476"/>
        <v>-11.92810175889139</v>
      </c>
      <c r="GM29" s="837">
        <f t="shared" ca="1" si="476"/>
        <v>-14.504571738811958</v>
      </c>
      <c r="GN29" s="837">
        <f t="shared" ca="1" si="476"/>
        <v>-9.1607821508286023</v>
      </c>
      <c r="GO29" s="837">
        <f t="shared" ca="1" si="476"/>
        <v>-12.118951387033663</v>
      </c>
      <c r="GP29" s="837">
        <f t="shared" ca="1" si="476"/>
        <v>-14.122872482527438</v>
      </c>
      <c r="GQ29" s="837">
        <f t="shared" ca="1" si="476"/>
        <v>-18.894113186083999</v>
      </c>
      <c r="GR29" s="837">
        <f t="shared" ca="1" si="476"/>
        <v>-18.130714673514934</v>
      </c>
      <c r="GS29" s="837">
        <f t="shared" ca="1" si="476"/>
        <v>-16.317643206163432</v>
      </c>
      <c r="GT29" s="837">
        <f t="shared" ca="1" si="476"/>
        <v>-17.939865045372688</v>
      </c>
      <c r="GU29" s="837">
        <f t="shared" ca="1" si="476"/>
        <v>-13.932022854385165</v>
      </c>
      <c r="GV29" s="837">
        <f t="shared" ca="1" si="476"/>
        <v>-12.40522582924706</v>
      </c>
      <c r="GW29" s="837">
        <f t="shared" ca="1" si="476"/>
        <v>-10.687579175966707</v>
      </c>
      <c r="GX29" s="837">
        <f t="shared" ca="1" si="476"/>
        <v>-9.5424814071131223</v>
      </c>
      <c r="GY29" s="837">
        <f t="shared" ca="1" si="476"/>
        <v>-9.3516317789708765</v>
      </c>
      <c r="GZ29" s="837">
        <f t="shared" ca="1" si="476"/>
        <v>-9.3516317789708765</v>
      </c>
      <c r="HA29" s="837">
        <f t="shared" ca="1" si="476"/>
        <v>-10.115030291539915</v>
      </c>
      <c r="HB29" s="837">
        <f t="shared" ca="1" si="476"/>
        <v>-9.0653573367574793</v>
      </c>
      <c r="HC29" s="837">
        <f t="shared" ca="1" si="476"/>
        <v>-8.2065340101172914</v>
      </c>
      <c r="HD29" s="837">
        <f t="shared" ca="1" si="476"/>
        <v>-7.2522858694059789</v>
      </c>
      <c r="HE29" s="837">
        <f t="shared" ca="1" si="476"/>
        <v>-6.870586613121433</v>
      </c>
      <c r="HF29" s="837">
        <f t="shared" ca="1" si="476"/>
        <v>-9.4470565930419994</v>
      </c>
      <c r="HG29" s="837">
        <f t="shared" ca="1" si="476"/>
        <v>-10.401304733753312</v>
      </c>
      <c r="HH29" s="837">
        <f t="shared" ca="1" si="476"/>
        <v>-9.3516317789708765</v>
      </c>
      <c r="HI29" s="837">
        <f t="shared" ca="1" si="476"/>
        <v>-7.4431354975482256</v>
      </c>
      <c r="HJ29" s="837">
        <f t="shared" ref="HJ29:IK29" ca="1" si="477">IF(INDIRECT(HI$5&amp;$GD28)="",#N/A,(INDIRECT(HI$5&amp;$GD28)/$IK28*100-100)*$HW28)</f>
        <v>-6.2980377286946663</v>
      </c>
      <c r="HK29" s="837">
        <f t="shared" ca="1" si="477"/>
        <v>-8.5882332664018364</v>
      </c>
      <c r="HL29" s="837">
        <f t="shared" ca="1" si="477"/>
        <v>-7.5385603116193751</v>
      </c>
      <c r="HM29" s="837">
        <f t="shared" ca="1" si="477"/>
        <v>-7.9202595679038943</v>
      </c>
      <c r="HN29" s="837">
        <f t="shared" ca="1" si="477"/>
        <v>-7.633985125690498</v>
      </c>
      <c r="HO29" s="837">
        <f t="shared" ca="1" si="477"/>
        <v>-5.5346392161256004</v>
      </c>
      <c r="HP29" s="837">
        <f t="shared" ca="1" si="477"/>
        <v>1.335947396995858</v>
      </c>
      <c r="HQ29" s="837">
        <f t="shared" ca="1" si="477"/>
        <v>4.4849662613431649</v>
      </c>
      <c r="HR29" s="837">
        <f t="shared" ca="1" si="477"/>
        <v>5.7254888442678737</v>
      </c>
      <c r="HS29" s="837">
        <f t="shared" ca="1" si="477"/>
        <v>9.9241806633976424</v>
      </c>
      <c r="HT29" s="837">
        <f t="shared" ca="1" si="477"/>
        <v>13.836598040314016</v>
      </c>
      <c r="HU29" s="837">
        <f t="shared" ca="1" si="477"/>
        <v>14.504571738811931</v>
      </c>
      <c r="HV29" s="837">
        <f t="shared" ca="1" si="477"/>
        <v>17.749015417230414</v>
      </c>
      <c r="HW29" s="859">
        <f t="shared" ca="1" si="477"/>
        <v>16.222218392092309</v>
      </c>
      <c r="HX29" s="837">
        <f t="shared" ca="1" si="477"/>
        <v>15.935943949878938</v>
      </c>
      <c r="HY29" s="837">
        <f t="shared" ca="1" si="477"/>
        <v>10.878428804108982</v>
      </c>
      <c r="HZ29" s="837">
        <f t="shared" ca="1" si="477"/>
        <v>10.019605477468792</v>
      </c>
      <c r="IA29" s="837">
        <f t="shared" ca="1" si="477"/>
        <v>10.019605477468792</v>
      </c>
      <c r="IB29" s="837">
        <f t="shared" ca="1" si="477"/>
        <v>7.2522858694059789</v>
      </c>
      <c r="IC29" s="837">
        <f t="shared" ca="1" si="477"/>
        <v>8.7790828945440573</v>
      </c>
      <c r="ID29" s="837">
        <f t="shared" ca="1" si="477"/>
        <v>10.687579175966682</v>
      </c>
      <c r="IE29" s="837">
        <f t="shared" ca="1" si="477"/>
        <v>9.3516317789708765</v>
      </c>
      <c r="IF29" s="837">
        <f t="shared" ca="1" si="477"/>
        <v>9.5424814071131223</v>
      </c>
      <c r="IG29" s="837">
        <f t="shared" ca="1" si="477"/>
        <v>7.7294099397616218</v>
      </c>
      <c r="IH29" s="837">
        <f t="shared" ca="1" si="477"/>
        <v>4.1986918191297686</v>
      </c>
      <c r="II29" s="837">
        <f t="shared" ca="1" si="477"/>
        <v>6.3934625427657634</v>
      </c>
      <c r="IJ29" s="837">
        <f t="shared" ca="1" si="477"/>
        <v>10.687579175966682</v>
      </c>
      <c r="IK29" s="861">
        <f t="shared" ca="1" si="477"/>
        <v>12.786925085531605</v>
      </c>
      <c r="IL29" s="805"/>
      <c r="IM29" s="806"/>
    </row>
    <row r="30" spans="1:247" ht="9" customHeight="1">
      <c r="A30" s="800"/>
      <c r="B30" s="857"/>
      <c r="C30" s="837">
        <f t="shared" ref="C30:AH30" ca="1" si="478">IF(C29="#N/A",#N/A,(INDIRECT(GC$5&amp;$G28)/$BJ28*100-100)*$AV28)</f>
        <v>-1.1969741120684558</v>
      </c>
      <c r="D30" s="837">
        <f t="shared" ca="1" si="478"/>
        <v>-2.3939482241368943</v>
      </c>
      <c r="E30" s="837">
        <f t="shared" ca="1" si="478"/>
        <v>-4.5884007629290631</v>
      </c>
      <c r="F30" s="858">
        <f t="shared" ca="1" si="478"/>
        <v>-3.3914266508606077</v>
      </c>
      <c r="G30" s="837">
        <f t="shared" ca="1" si="478"/>
        <v>-3.1919309655158647</v>
      </c>
      <c r="H30" s="837">
        <f t="shared" ca="1" si="478"/>
        <v>-3.7904180215501104</v>
      </c>
      <c r="I30" s="837">
        <f t="shared" ca="1" si="478"/>
        <v>-6.9823489870659579</v>
      </c>
      <c r="J30" s="837">
        <f t="shared" ca="1" si="478"/>
        <v>-9.1768015258581261</v>
      </c>
      <c r="K30" s="837">
        <f t="shared" ca="1" si="478"/>
        <v>-8.5783144698238996</v>
      </c>
      <c r="L30" s="837">
        <f t="shared" ca="1" si="478"/>
        <v>-9.1768015258581261</v>
      </c>
      <c r="M30" s="837">
        <f t="shared" ca="1" si="478"/>
        <v>-9.3762972112028695</v>
      </c>
      <c r="N30" s="837">
        <f t="shared" ca="1" si="478"/>
        <v>-9.1768015258581261</v>
      </c>
      <c r="O30" s="837">
        <f t="shared" ca="1" si="478"/>
        <v>-10.174279952581839</v>
      </c>
      <c r="P30" s="837">
        <f t="shared" ca="1" si="478"/>
        <v>-12.568228176718751</v>
      </c>
      <c r="Q30" s="837">
        <f t="shared" ca="1" si="478"/>
        <v>-11.770245435339763</v>
      </c>
      <c r="R30" s="837">
        <f t="shared" ca="1" si="478"/>
        <v>-12.36873249137401</v>
      </c>
      <c r="S30" s="837">
        <f t="shared" ca="1" si="478"/>
        <v>-15.361167771545132</v>
      </c>
      <c r="T30" s="837">
        <f t="shared" ca="1" si="478"/>
        <v>-17.356124624992557</v>
      </c>
      <c r="U30" s="837">
        <f t="shared" ca="1" si="478"/>
        <v>-16.159150512924086</v>
      </c>
      <c r="V30" s="837">
        <f t="shared" ca="1" si="478"/>
        <v>-14.563185030166178</v>
      </c>
      <c r="W30" s="837">
        <f t="shared" ca="1" si="478"/>
        <v>-13.76520228878719</v>
      </c>
      <c r="X30" s="837">
        <f t="shared" ca="1" si="478"/>
        <v>-11.969741120684523</v>
      </c>
      <c r="Y30" s="837">
        <f t="shared" ca="1" si="478"/>
        <v>-12.169236806029266</v>
      </c>
      <c r="Z30" s="837">
        <f t="shared" ca="1" si="478"/>
        <v>-9.9747842672370979</v>
      </c>
      <c r="AA30" s="837">
        <f t="shared" ca="1" si="478"/>
        <v>-8.5783144698238996</v>
      </c>
      <c r="AB30" s="837">
        <f t="shared" ca="1" si="478"/>
        <v>-8.7778101551686412</v>
      </c>
      <c r="AC30" s="837">
        <f t="shared" ca="1" si="478"/>
        <v>-7.9798274137896881</v>
      </c>
      <c r="AD30" s="837">
        <f t="shared" ca="1" si="478"/>
        <v>-6.9823489870659579</v>
      </c>
      <c r="AE30" s="837">
        <f t="shared" ca="1" si="478"/>
        <v>-6.9823489870659579</v>
      </c>
      <c r="AF30" s="837">
        <f t="shared" ca="1" si="478"/>
        <v>-9.1768015258581261</v>
      </c>
      <c r="AG30" s="837">
        <f t="shared" ca="1" si="478"/>
        <v>-8.9773058405133845</v>
      </c>
      <c r="AH30" s="837">
        <f t="shared" ca="1" si="478"/>
        <v>-8.9773058405133845</v>
      </c>
      <c r="AI30" s="837">
        <f t="shared" ref="AI30:BJ30" ca="1" si="479">IF(AI29="#N/A",#N/A,(INDIRECT(HI$5&amp;$G28)/$BJ28*100-100)*$AV28)</f>
        <v>-9.1768015258581261</v>
      </c>
      <c r="AJ30" s="837">
        <f t="shared" ca="1" si="479"/>
        <v>-10.373775637926583</v>
      </c>
      <c r="AK30" s="837">
        <f t="shared" ca="1" si="479"/>
        <v>-12.36873249137401</v>
      </c>
      <c r="AL30" s="837">
        <f t="shared" ca="1" si="479"/>
        <v>-11.371254064650296</v>
      </c>
      <c r="AM30" s="837">
        <f t="shared" ca="1" si="479"/>
        <v>-8.1793230991344306</v>
      </c>
      <c r="AN30" s="837">
        <f t="shared" ca="1" si="479"/>
        <v>-7.7803317284449456</v>
      </c>
      <c r="AO30" s="837">
        <f t="shared" ca="1" si="479"/>
        <v>-7.5808360431001853</v>
      </c>
      <c r="AP30" s="837">
        <f t="shared" ca="1" si="479"/>
        <v>-8.9773058405133845</v>
      </c>
      <c r="AQ30" s="837">
        <f t="shared" ca="1" si="479"/>
        <v>-6.1843662456870048</v>
      </c>
      <c r="AR30" s="837">
        <f t="shared" ca="1" si="479"/>
        <v>-4.7878964482738056</v>
      </c>
      <c r="AS30" s="837">
        <f t="shared" ca="1" si="479"/>
        <v>-3.1919309655158647</v>
      </c>
      <c r="AT30" s="837">
        <f t="shared" ca="1" si="479"/>
        <v>-3.1919309655158647</v>
      </c>
      <c r="AU30" s="837">
        <f t="shared" ca="1" si="479"/>
        <v>-2.1944525387921692</v>
      </c>
      <c r="AV30" s="859">
        <f t="shared" ca="1" si="479"/>
        <v>-4.5884007629290631</v>
      </c>
      <c r="AW30" s="837">
        <f t="shared" ca="1" si="479"/>
        <v>0.79798274137897063</v>
      </c>
      <c r="AX30" s="837">
        <f t="shared" ca="1" si="479"/>
        <v>-3.1919309655158647</v>
      </c>
      <c r="AY30" s="837">
        <f t="shared" ca="1" si="479"/>
        <v>0.19949568534474266</v>
      </c>
      <c r="AZ30" s="837">
        <f t="shared" ca="1" si="479"/>
        <v>-0.39899137068948531</v>
      </c>
      <c r="BA30" s="837">
        <f t="shared" ca="1" si="479"/>
        <v>0.59848705603422792</v>
      </c>
      <c r="BB30" s="837">
        <f t="shared" ca="1" si="479"/>
        <v>-1.1969741120684558</v>
      </c>
      <c r="BC30" s="837">
        <f t="shared" ca="1" si="479"/>
        <v>2.3939482241368943</v>
      </c>
      <c r="BD30" s="837">
        <f t="shared" ca="1" si="479"/>
        <v>0.59848705603422792</v>
      </c>
      <c r="BE30" s="837">
        <f t="shared" ca="1" si="479"/>
        <v>-0.59848705603422792</v>
      </c>
      <c r="BF30" s="837">
        <f t="shared" ca="1" si="479"/>
        <v>2.1944525387921514</v>
      </c>
      <c r="BG30" s="837">
        <f t="shared" ca="1" si="479"/>
        <v>4.9873921336185312</v>
      </c>
      <c r="BH30" s="837">
        <f t="shared" ca="1" si="479"/>
        <v>7.9798274137896712</v>
      </c>
      <c r="BI30" s="837">
        <f t="shared" ca="1" si="479"/>
        <v>10.77276700861605</v>
      </c>
      <c r="BJ30" s="837">
        <f t="shared" ca="1" si="479"/>
        <v>20.149064219818921</v>
      </c>
      <c r="BK30" s="860"/>
      <c r="BL30" s="837">
        <f t="shared" ref="BL30:CQ30" ca="1" si="480">IF(BL29="#N/A",#N/A,(INDIRECT(GC$5&amp;$BP28)/$DS28*100-100)*$DE28)</f>
        <v>-16.781471812607524</v>
      </c>
      <c r="BM30" s="837">
        <f t="shared" ca="1" si="480"/>
        <v>-17.053236538317773</v>
      </c>
      <c r="BN30" s="837">
        <f t="shared" ca="1" si="480"/>
        <v>-17.32500126402801</v>
      </c>
      <c r="BO30" s="858">
        <f t="shared" ca="1" si="480"/>
        <v>-17.189118901172893</v>
      </c>
      <c r="BP30" s="837">
        <f t="shared" ca="1" si="480"/>
        <v>-17.8685307154485</v>
      </c>
      <c r="BQ30" s="837">
        <f t="shared" ca="1" si="480"/>
        <v>-17.8685307154485</v>
      </c>
      <c r="BR30" s="837">
        <f t="shared" ca="1" si="480"/>
        <v>-19.091471981144593</v>
      </c>
      <c r="BS30" s="837">
        <f t="shared" ca="1" si="480"/>
        <v>-9.9873536698514371</v>
      </c>
      <c r="BT30" s="837">
        <f t="shared" ca="1" si="480"/>
        <v>-16.645589449752404</v>
      </c>
      <c r="BU30" s="837">
        <f t="shared" ca="1" si="480"/>
        <v>-18.276177804013866</v>
      </c>
      <c r="BV30" s="837">
        <f t="shared" ca="1" si="480"/>
        <v>-18.547942529724107</v>
      </c>
      <c r="BW30" s="837">
        <f t="shared" ca="1" si="480"/>
        <v>-17.8685307154485</v>
      </c>
      <c r="BX30" s="837">
        <f t="shared" ca="1" si="480"/>
        <v>-18.004413078303617</v>
      </c>
      <c r="BY30" s="837">
        <f t="shared" ca="1" si="480"/>
        <v>-15.015001095490943</v>
      </c>
      <c r="BZ30" s="837">
        <f t="shared" ca="1" si="480"/>
        <v>-15.830295272621669</v>
      </c>
      <c r="CA30" s="837">
        <f t="shared" ca="1" si="480"/>
        <v>-15.42264818405631</v>
      </c>
      <c r="CB30" s="837">
        <f t="shared" ca="1" si="480"/>
        <v>-16.373824724042155</v>
      </c>
      <c r="CC30" s="837">
        <f t="shared" ca="1" si="480"/>
        <v>-16.509707086897286</v>
      </c>
      <c r="CD30" s="837">
        <f t="shared" ca="1" si="480"/>
        <v>-5.639118058487548</v>
      </c>
      <c r="CE30" s="837">
        <f t="shared" ca="1" si="480"/>
        <v>-7.5414711384592579</v>
      </c>
      <c r="CF30" s="837">
        <f t="shared" ca="1" si="480"/>
        <v>-5.7750004213426678</v>
      </c>
      <c r="CG30" s="837">
        <f t="shared" ca="1" si="480"/>
        <v>-9.5797065812860787</v>
      </c>
      <c r="CH30" s="837">
        <f t="shared" ca="1" si="480"/>
        <v>-5.3673533327773093</v>
      </c>
      <c r="CI30" s="837">
        <f t="shared" ca="1" si="480"/>
        <v>-5.5032356956324282</v>
      </c>
      <c r="CJ30" s="837">
        <f t="shared" ca="1" si="480"/>
        <v>-5.639118058487548</v>
      </c>
      <c r="CK30" s="837">
        <f t="shared" ca="1" si="480"/>
        <v>-5.9108827841977964</v>
      </c>
      <c r="CL30" s="837">
        <f t="shared" ca="1" si="480"/>
        <v>-6.7261769613285223</v>
      </c>
      <c r="CM30" s="837">
        <f t="shared" ca="1" si="480"/>
        <v>-6.8620593241836421</v>
      </c>
      <c r="CN30" s="837">
        <f t="shared" ca="1" si="480"/>
        <v>-8.0850005898797459</v>
      </c>
      <c r="CO30" s="837">
        <f t="shared" ca="1" si="480"/>
        <v>-8.3567653155899748</v>
      </c>
      <c r="CP30" s="837">
        <f t="shared" ca="1" si="480"/>
        <v>-8.4926476784451044</v>
      </c>
      <c r="CQ30" s="837">
        <f t="shared" ca="1" si="480"/>
        <v>-8.6285300413002233</v>
      </c>
      <c r="CR30" s="837">
        <f t="shared" ref="CR30:DS30" ca="1" si="481">IF(CR29="#N/A",#N/A,(INDIRECT(HI$5&amp;$BP28)/$DS28*100-100)*$DE28)</f>
        <v>-9.8514713069963182</v>
      </c>
      <c r="CS30" s="837">
        <f t="shared" ca="1" si="481"/>
        <v>-11.889706749823148</v>
      </c>
      <c r="CT30" s="837">
        <f t="shared" ca="1" si="481"/>
        <v>-12.297353838388515</v>
      </c>
      <c r="CU30" s="837">
        <f t="shared" ca="1" si="481"/>
        <v>-11.34617729840266</v>
      </c>
      <c r="CV30" s="837">
        <f t="shared" ca="1" si="481"/>
        <v>-9.1720594927207113</v>
      </c>
      <c r="CW30" s="837">
        <f t="shared" ca="1" si="481"/>
        <v>-9.4438242184309491</v>
      </c>
      <c r="CX30" s="837">
        <f t="shared" ca="1" si="481"/>
        <v>-6.4544122356182836</v>
      </c>
      <c r="CY30" s="837">
        <f t="shared" ca="1" si="481"/>
        <v>-6.4544122356182836</v>
      </c>
      <c r="CZ30" s="837">
        <f t="shared" ca="1" si="481"/>
        <v>-2.3779413499646331</v>
      </c>
      <c r="DA30" s="837">
        <f t="shared" ca="1" si="481"/>
        <v>-3.1932355270953594</v>
      </c>
      <c r="DB30" s="837">
        <f t="shared" ca="1" si="481"/>
        <v>-6.7941181427564418E-2</v>
      </c>
      <c r="DC30" s="837">
        <f t="shared" ca="1" si="481"/>
        <v>-6.7941181427564418E-2</v>
      </c>
      <c r="DD30" s="837">
        <f t="shared" ca="1" si="481"/>
        <v>0.6114706328480517</v>
      </c>
      <c r="DE30" s="859">
        <f t="shared" ca="1" si="481"/>
        <v>8.9002947670104628</v>
      </c>
      <c r="DF30" s="837">
        <f t="shared" ca="1" si="481"/>
        <v>9.7155889441411976</v>
      </c>
      <c r="DG30" s="837">
        <f t="shared" ca="1" si="481"/>
        <v>7.4055887756041292</v>
      </c>
      <c r="DH30" s="837">
        <f t="shared" ca="1" si="481"/>
        <v>11.617942024112899</v>
      </c>
      <c r="DI30" s="837">
        <f t="shared" ca="1" si="481"/>
        <v>17.46088362688312</v>
      </c>
      <c r="DJ30" s="837">
        <f t="shared" ca="1" si="481"/>
        <v>19.091471981144593</v>
      </c>
      <c r="DK30" s="837">
        <f t="shared" ca="1" si="481"/>
        <v>15.694412909766559</v>
      </c>
      <c r="DL30" s="837">
        <f t="shared" ca="1" si="481"/>
        <v>13.792059829794848</v>
      </c>
      <c r="DM30" s="837">
        <f t="shared" ca="1" si="481"/>
        <v>8.7644124041553422</v>
      </c>
      <c r="DN30" s="837">
        <f t="shared" ca="1" si="481"/>
        <v>4.9597062442119508</v>
      </c>
      <c r="DO30" s="837">
        <f t="shared" ca="1" si="481"/>
        <v>10.395000758416804</v>
      </c>
      <c r="DP30" s="837">
        <f t="shared" ca="1" si="481"/>
        <v>10.530883121271925</v>
      </c>
      <c r="DQ30" s="837">
        <f t="shared" ca="1" si="481"/>
        <v>12.297353838388515</v>
      </c>
      <c r="DR30" s="837">
        <f t="shared" ca="1" si="481"/>
        <v>18.276177804013859</v>
      </c>
      <c r="DS30" s="837">
        <f t="shared" ca="1" si="481"/>
        <v>21.265589786826542</v>
      </c>
      <c r="DT30" s="860"/>
      <c r="DU30" s="837">
        <f t="shared" ref="DU30" ca="1" si="482">IF(DU29="#N/A",#N/A,(INDIRECT(GC$5&amp;$DY28)/$GB28*100-100)*$FN28)</f>
        <v>-12.35915092470497</v>
      </c>
      <c r="DV30" s="837">
        <f t="shared" ref="DV30" ca="1" si="483">IF(DV29="#N/A",#N/A,(INDIRECT(GD$5&amp;$DY28)/$GB28*100-100)*$FN28)</f>
        <v>-16.548693611045628</v>
      </c>
      <c r="DW30" s="837">
        <f t="shared" ref="DW30" ca="1" si="484">IF(DW29="#N/A",#N/A,(INDIRECT(GE$5&amp;$DY28)/$GB28*100-100)*$FN28)</f>
        <v>-17.875382128386843</v>
      </c>
      <c r="DX30" s="858">
        <f t="shared" ref="DX30" ca="1" si="485">IF(DX29="#N/A",#N/A,(INDIRECT(GF$5&amp;$DY28)/$GB28*100-100)*$FN28)</f>
        <v>-16.723257889643147</v>
      </c>
      <c r="DY30" s="837">
        <f t="shared" ref="DY30" ca="1" si="486">IF(DY29="#N/A",#N/A,(INDIRECT(GG$5&amp;$DY28)/$GB28*100-100)*$FN28)</f>
        <v>-17.351689292594255</v>
      </c>
      <c r="DZ30" s="837">
        <f t="shared" ref="DZ30" ca="1" si="487">IF(DZ29="#N/A",#N/A,(INDIRECT(GH$5&amp;$DY28)/$GB28*100-100)*$FN28)</f>
        <v>-15.606046506618982</v>
      </c>
      <c r="EA30" s="837">
        <f t="shared" ref="EA30" ca="1" si="488">IF(EA29="#N/A",#N/A,(INDIRECT(GI$5&amp;$DY28)/$GB28*100-100)*$FN28)</f>
        <v>-15.361656516582439</v>
      </c>
      <c r="EB30" s="837">
        <f t="shared" ref="EB30" ca="1" si="489">IF(EB29="#N/A",#N/A,(INDIRECT(GJ$5&amp;$DY28)/$GB28*100-100)*$FN28)</f>
        <v>-18.887854944252492</v>
      </c>
      <c r="EC30" s="837">
        <f t="shared" ref="EC30" ca="1" si="490">IF(EC29="#N/A",#N/A,(INDIRECT(GK$5&amp;$DY28)/$GB28*100-100)*$FN28)</f>
        <v>-17.910294984106336</v>
      </c>
      <c r="ED30" s="837">
        <f t="shared" ref="ED30" ca="1" si="491">IF(ED29="#N/A",#N/A,(INDIRECT(GL$5&amp;$DY28)/$GB28*100-100)*$FN28)</f>
        <v>-17.980120695545352</v>
      </c>
      <c r="EE30" s="837">
        <f t="shared" ref="EE30" ca="1" si="492">IF(EE29="#N/A",#N/A,(INDIRECT(GM$5&amp;$DY28)/$GB28*100-100)*$FN28)</f>
        <v>-16.269390765289589</v>
      </c>
      <c r="EF30" s="837">
        <f t="shared" ref="EF30" ca="1" si="493">IF(EF29="#N/A",#N/A,(INDIRECT(GN$5&amp;$DY28)/$GB28*100-100)*$FN28)</f>
        <v>-13.755665153485186</v>
      </c>
      <c r="EG30" s="837">
        <f t="shared" ref="EG30" ca="1" si="494">IF(EG29="#N/A",#N/A,(INDIRECT(GO$5&amp;$DY28)/$GB28*100-100)*$FN28)</f>
        <v>-12.638453770461011</v>
      </c>
      <c r="EH30" s="837">
        <f t="shared" ref="EH30" ca="1" si="495">IF(EH29="#N/A",#N/A,(INDIRECT(GP$5&amp;$DY28)/$GB28*100-100)*$FN28)</f>
        <v>-14.523747979314303</v>
      </c>
      <c r="EI30" s="837">
        <f t="shared" ref="EI30" ca="1" si="496">IF(EI29="#N/A",#N/A,(INDIRECT(GQ$5&amp;$DY28)/$GB28*100-100)*$FN28)</f>
        <v>-14.034967999241227</v>
      </c>
      <c r="EJ30" s="837">
        <f t="shared" ref="EJ30" ca="1" si="497">IF(EJ29="#N/A",#N/A,(INDIRECT(GR$5&amp;$DY28)/$GB28*100-100)*$FN28)</f>
        <v>-12.847930904778034</v>
      </c>
      <c r="EK30" s="837">
        <f t="shared" ref="EK30" ca="1" si="498">IF(EK29="#N/A",#N/A,(INDIRECT(GS$5&amp;$DY28)/$GB28*100-100)*$FN28)</f>
        <v>-12.184586646107428</v>
      </c>
      <c r="EL30" s="837">
        <f t="shared" ref="EL30" ca="1" si="499">IF(EL29="#N/A",#N/A,(INDIRECT(GT$5&amp;$DY28)/$GB28*100-100)*$FN28)</f>
        <v>-9.9501638800590779</v>
      </c>
      <c r="EM30" s="837">
        <f t="shared" ref="EM30" ca="1" si="500">IF(EM29="#N/A",#N/A,(INDIRECT(GU$5&amp;$DY28)/$GB28*100-100)*$FN28)</f>
        <v>-7.5062639796936903</v>
      </c>
      <c r="EN30" s="837">
        <f t="shared" ref="EN30" ca="1" si="501">IF(EN29="#N/A",#N/A,(INDIRECT(GV$5&amp;$DY28)/$GB28*100-100)*$FN28)</f>
        <v>-6.7032682981450638</v>
      </c>
      <c r="EO30" s="837">
        <f t="shared" ref="EO30" ca="1" si="502">IF(EO29="#N/A",#N/A,(INDIRECT(GW$5&amp;$DY28)/$GB28*100-100)*$FN28)</f>
        <v>-6.0399240394744584</v>
      </c>
      <c r="EP30" s="837">
        <f t="shared" ref="EP30" ca="1" si="503">IF(EP29="#N/A",#N/A,(INDIRECT(GX$5&amp;$DY28)/$GB28*100-100)*$FN28)</f>
        <v>-6.6683554424255558</v>
      </c>
      <c r="EQ30" s="837">
        <f t="shared" ref="EQ30" ca="1" si="504">IF(EQ29="#N/A",#N/A,(INDIRECT(GY$5&amp;$DY28)/$GB28*100-100)*$FN28)</f>
        <v>-6.1795754623524788</v>
      </c>
      <c r="ER30" s="837">
        <f t="shared" ref="ER30:ES30" ca="1" si="505">IF(ER29="#N/A",#N/A,(INDIRECT(GZ$5&amp;$DY28)/$GB28*100-100)*$FN28)</f>
        <v>-5.9351854723159336</v>
      </c>
      <c r="ES30" s="837">
        <f t="shared" ca="1" si="505"/>
        <v>-6.0050111837549496</v>
      </c>
      <c r="ET30" s="837">
        <f t="shared" ref="ET30" ca="1" si="506">IF(ET29="#N/A",#N/A,(INDIRECT(HB$5&amp;$DY28)/$GB28*100-100)*$FN28)</f>
        <v>-6.1097497509134744</v>
      </c>
      <c r="EU30" s="837">
        <f t="shared" ref="EU30" ca="1" si="507">IF(EU29="#N/A",#N/A,(INDIRECT(HC$5&amp;$DY28)/$GB28*100-100)*$FN28)</f>
        <v>-5.5162312036818726</v>
      </c>
      <c r="EV30" s="837">
        <f t="shared" ref="EV30" ca="1" si="508">IF(EV29="#N/A",#N/A,(INDIRECT(HD$5&amp;$DY28)/$GB28*100-100)*$FN28)</f>
        <v>-3.4214598605115421</v>
      </c>
      <c r="EW30" s="837">
        <f t="shared" ref="EW30" ca="1" si="509">IF(EW29="#N/A",#N/A,(INDIRECT(HE$5&amp;$DY28)/$GB28*100-100)*$FN28)</f>
        <v>-2.2693356217678589</v>
      </c>
      <c r="EX30" s="837">
        <f t="shared" ref="EX30" ca="1" si="510">IF(EX29="#N/A",#N/A,(INDIRECT(HF$5&amp;$DY28)/$GB28*100-100)*$FN28)</f>
        <v>-1.6409042188167609</v>
      </c>
      <c r="EY30" s="837">
        <f t="shared" ref="EY30" ca="1" si="511">IF(EY29="#N/A",#N/A,(INDIRECT(HG$5&amp;$DY28)/$GB28*100-100)*$FN28)</f>
        <v>-0.69825711439010163</v>
      </c>
      <c r="EZ30" s="837">
        <f t="shared" ref="EZ30" ca="1" si="512">IF(EZ29="#N/A",#N/A,(INDIRECT(HH$5&amp;$DY28)/$GB28*100-100)*$FN28)</f>
        <v>0.2793028457560407</v>
      </c>
      <c r="FA30" s="837">
        <f t="shared" ref="FA30" ca="1" si="513">IF(FA29="#N/A",#N/A,(INDIRECT(HI$5&amp;$DY28)/$GB28*100-100)*$FN28)</f>
        <v>0.52369283579258574</v>
      </c>
      <c r="FB30" s="837">
        <f t="shared" ref="FB30" ca="1" si="514">IF(FB29="#N/A",#N/A,(INDIRECT(HJ$5&amp;$DY28)/$GB28*100-100)*$FN28)</f>
        <v>-0.52369283579257309</v>
      </c>
      <c r="FC30" s="837">
        <f t="shared" ref="FC30" ca="1" si="515">IF(FC29="#N/A",#N/A,(INDIRECT(HK$5&amp;$DY28)/$GB28*100-100)*$FN28)</f>
        <v>0.48877998007309004</v>
      </c>
      <c r="FD30" s="837">
        <f t="shared" ref="FD30" ca="1" si="516">IF(FD29="#N/A",#N/A,(INDIRECT(HL$5&amp;$DY28)/$GB28*100-100)*$FN28)</f>
        <v>1.3965142287802159</v>
      </c>
      <c r="FE30" s="837">
        <f t="shared" ref="FE30" ca="1" si="517">IF(FE29="#N/A",#N/A,(INDIRECT(HM$5&amp;$DY28)/$GB28*100-100)*$FN28)</f>
        <v>2.2693356217678589</v>
      </c>
      <c r="FF30" s="837">
        <f t="shared" ref="FF30" ca="1" si="518">IF(FF29="#N/A",#N/A,(INDIRECT(HN$5&amp;$DY28)/$GB28*100-100)*$FN28)</f>
        <v>2.5835513232434204</v>
      </c>
      <c r="FG30" s="837">
        <f t="shared" ref="FG30" ca="1" si="519">IF(FG29="#N/A",#N/A,(INDIRECT(HO$5&amp;$DY28)/$GB28*100-100)*$FN28)</f>
        <v>3.0025055918774815</v>
      </c>
      <c r="FH30" s="837">
        <f t="shared" ref="FH30" ca="1" si="520">IF(FH29="#N/A",#N/A,(INDIRECT(HP$5&amp;$DY28)/$GB28*100-100)*$FN28)</f>
        <v>4.9925383678892867</v>
      </c>
      <c r="FI30" s="837">
        <f t="shared" ref="FI30" ca="1" si="521">IF(FI29="#N/A",#N/A,(INDIRECT(HQ$5&amp;$DY28)/$GB28*100-100)*$FN28)</f>
        <v>6.7032682981450638</v>
      </c>
      <c r="FJ30" s="837">
        <f t="shared" ref="FJ30" ca="1" si="522">IF(FJ29="#N/A",#N/A,(INDIRECT(HR$5&amp;$DY28)/$GB28*100-100)*$FN28)</f>
        <v>12.254412357546444</v>
      </c>
      <c r="FK30" s="837">
        <f t="shared" ref="FK30" ca="1" si="523">IF(FK29="#N/A",#N/A,(INDIRECT(HS$5&amp;$DY28)/$GB28*100-100)*$FN28)</f>
        <v>12.847930904778034</v>
      </c>
      <c r="FL30" s="837">
        <f t="shared" ref="FL30" ca="1" si="524">IF(FL29="#N/A",#N/A,(INDIRECT(HT$5&amp;$DY28)/$GB28*100-100)*$FN28)</f>
        <v>12.708279481900027</v>
      </c>
      <c r="FM30" s="837">
        <f t="shared" ref="FM30" ca="1" si="525">IF(FM29="#N/A",#N/A,(INDIRECT(HU$5&amp;$DY28)/$GB28*100-100)*$FN28)</f>
        <v>14.488835123594795</v>
      </c>
      <c r="FN30" s="859">
        <f t="shared" ref="FN30" ca="1" si="526">IF(FN29="#N/A",#N/A,(INDIRECT(HV$5&amp;$DY28)/$GB28*100-100)*$FN28)</f>
        <v>16.443955043887104</v>
      </c>
      <c r="FO30" s="837">
        <f t="shared" ref="FO30" ca="1" si="527">IF(FO29="#N/A",#N/A,(INDIRECT(HW$5&amp;$DY28)/$GB28*100-100)*$FN28)</f>
        <v>19.062419222850021</v>
      </c>
      <c r="FP30" s="837">
        <f t="shared" ref="FP30" ca="1" si="528">IF(FP29="#N/A",#N/A,(INDIRECT(HX$5&amp;$DY28)/$GB28*100-100)*$FN28)</f>
        <v>16.618519322484634</v>
      </c>
      <c r="FQ30" s="837">
        <f t="shared" ref="FQ30" ca="1" si="529">IF(FQ29="#N/A",#N/A,(INDIRECT(HY$5&amp;$DY28)/$GB28*100-100)*$FN28)</f>
        <v>12.568628059021993</v>
      </c>
      <c r="FR30" s="837">
        <f t="shared" ref="FR30" ca="1" si="530">IF(FR29="#N/A",#N/A,(INDIRECT(HZ$5&amp;$DY28)/$GB28*100-100)*$FN28)</f>
        <v>9.8105124571810443</v>
      </c>
      <c r="FS30" s="837">
        <f t="shared" ref="FS30" ca="1" si="531">IF(FS29="#N/A",#N/A,(INDIRECT(IA$5&amp;$DY28)/$GB28*100-100)*$FN28)</f>
        <v>12.77810519333903</v>
      </c>
      <c r="FT30" s="837">
        <f t="shared" ref="FT30" ca="1" si="532">IF(FT29="#N/A",#N/A,(INDIRECT(IB$5&amp;$DY28)/$GB28*100-100)*$FN28)</f>
        <v>11.835458088912372</v>
      </c>
      <c r="FU30" s="837">
        <f t="shared" ref="FU30" ca="1" si="533">IF(FU29="#N/A",#N/A,(INDIRECT(IC$5&amp;$DY28)/$GB28*100-100)*$FN28)</f>
        <v>15.571133650899474</v>
      </c>
      <c r="FV30" s="837">
        <f t="shared" ref="FV30" ca="1" si="534">IF(FV29="#N/A",#N/A,(INDIRECT(ID$5&amp;$DY28)/$GB28*100-100)*$FN28)</f>
        <v>12.28932521326594</v>
      </c>
      <c r="FW30" s="837">
        <f t="shared" ref="FW30" ca="1" si="535">IF(FW29="#N/A",#N/A,(INDIRECT(IE$5&amp;$DY28)/$GB28*100-100)*$FN28)</f>
        <v>13.650926586326673</v>
      </c>
      <c r="FX30" s="837">
        <f t="shared" ref="FX30" ca="1" si="536">IF(FX29="#N/A",#N/A,(INDIRECT(IF$5&amp;$DY28)/$GB28*100-100)*$FN28)</f>
        <v>16.129739342411568</v>
      </c>
      <c r="FY30" s="837">
        <f t="shared" ref="FY30" ca="1" si="537">IF(FY29="#N/A",#N/A,(INDIRECT(IG$5&amp;$DY28)/$GB28*100-100)*$FN28)</f>
        <v>13.476362307729145</v>
      </c>
      <c r="FZ30" s="837">
        <f t="shared" ref="FZ30" ca="1" si="538">IF(FZ29="#N/A",#N/A,(INDIRECT(IH$5&amp;$DY28)/$GB28*100-100)*$FN28)</f>
        <v>15.431482228021455</v>
      </c>
      <c r="GA30" s="837">
        <f t="shared" ref="GA30" ca="1" si="539">IF(GA29="#N/A",#N/A,(INDIRECT(II$5&amp;$DY28)/$GB28*100-100)*$FN28)</f>
        <v>17.491340715472276</v>
      </c>
      <c r="GB30" s="837">
        <f t="shared" ref="GB30" ca="1" si="540">IF(GB29="#N/A",#N/A,(INDIRECT(IJ$5&amp;$DY28)/$GB28*100-100)*$FN28)</f>
        <v>20.633497730227766</v>
      </c>
      <c r="GC30" s="860"/>
      <c r="GD30" s="837">
        <f t="shared" ref="GD30:HI30" ca="1" si="541">IF(GD29="#N/A",#N/A,(INDIRECT(GC$5&amp;$GH28)/$IK28*100-100)*$HW28)</f>
        <v>-8.779082894544084</v>
      </c>
      <c r="GE30" s="837">
        <f t="shared" ca="1" si="541"/>
        <v>-10.019605477468792</v>
      </c>
      <c r="GF30" s="837">
        <f t="shared" ca="1" si="541"/>
        <v>-7.633985125690498</v>
      </c>
      <c r="GG30" s="858">
        <f t="shared" ca="1" si="541"/>
        <v>-5.6300640301967499</v>
      </c>
      <c r="GH30" s="837">
        <f t="shared" ca="1" si="541"/>
        <v>-5.1529399598410812</v>
      </c>
      <c r="GI30" s="837">
        <f t="shared" ca="1" si="541"/>
        <v>-7.8248347538327447</v>
      </c>
      <c r="GJ30" s="837">
        <f t="shared" ca="1" si="541"/>
        <v>-10.019605477468792</v>
      </c>
      <c r="GK30" s="837">
        <f t="shared" ca="1" si="541"/>
        <v>-11.2601280603935</v>
      </c>
      <c r="GL30" s="837">
        <f t="shared" ca="1" si="541"/>
        <v>-11.16470324632235</v>
      </c>
      <c r="GM30" s="837">
        <f t="shared" ca="1" si="541"/>
        <v>-11.355552874464625</v>
      </c>
      <c r="GN30" s="837">
        <f t="shared" ca="1" si="541"/>
        <v>-8.4928084523306868</v>
      </c>
      <c r="GO30" s="837">
        <f t="shared" ca="1" si="541"/>
        <v>-11.355552874464625</v>
      </c>
      <c r="GP30" s="837">
        <f t="shared" ca="1" si="541"/>
        <v>-14.027447668456288</v>
      </c>
      <c r="GQ30" s="837">
        <f t="shared" ca="1" si="541"/>
        <v>-16.890192090590251</v>
      </c>
      <c r="GR30" s="837">
        <f t="shared" ca="1" si="541"/>
        <v>-15.267970251380996</v>
      </c>
      <c r="GS30" s="837">
        <f t="shared" ca="1" si="541"/>
        <v>-14.695421366954204</v>
      </c>
      <c r="GT30" s="837">
        <f t="shared" ca="1" si="541"/>
        <v>-15.649669507665516</v>
      </c>
      <c r="GU30" s="837">
        <f t="shared" ca="1" si="541"/>
        <v>-12.786925085531605</v>
      </c>
      <c r="GV30" s="837">
        <f t="shared" ca="1" si="541"/>
        <v>-10.973853618180105</v>
      </c>
      <c r="GW30" s="837">
        <f t="shared" ca="1" si="541"/>
        <v>-8.2065340101172914</v>
      </c>
      <c r="GX30" s="837">
        <f t="shared" ca="1" si="541"/>
        <v>-6.870586613121433</v>
      </c>
      <c r="GY30" s="837">
        <f t="shared" ca="1" si="541"/>
        <v>-9.0653573367574793</v>
      </c>
      <c r="GZ30" s="837">
        <f t="shared" ca="1" si="541"/>
        <v>-9.2562069648997269</v>
      </c>
      <c r="HA30" s="837">
        <f t="shared" ca="1" si="541"/>
        <v>-8.4928084523306868</v>
      </c>
      <c r="HB30" s="837">
        <f t="shared" ca="1" si="541"/>
        <v>-7.2522858694059789</v>
      </c>
      <c r="HC30" s="837">
        <f t="shared" ca="1" si="541"/>
        <v>-5.1529399598410812</v>
      </c>
      <c r="HD30" s="837">
        <f t="shared" ca="1" si="541"/>
        <v>-6.5843121709080625</v>
      </c>
      <c r="HE30" s="837">
        <f t="shared" ca="1" si="541"/>
        <v>-6.2980377286946663</v>
      </c>
      <c r="HF30" s="837">
        <f t="shared" ca="1" si="541"/>
        <v>-9.0653573367574793</v>
      </c>
      <c r="HG30" s="837">
        <f t="shared" ca="1" si="541"/>
        <v>-7.4431354975482256</v>
      </c>
      <c r="HH30" s="837">
        <f t="shared" ca="1" si="541"/>
        <v>-7.2522858694059789</v>
      </c>
      <c r="HI30" s="837">
        <f t="shared" ca="1" si="541"/>
        <v>-6.2980377286946663</v>
      </c>
      <c r="HJ30" s="837">
        <f t="shared" ref="HJ30:IK30" ca="1" si="542">IF(HJ29="#N/A",#N/A,(INDIRECT(HI$5&amp;$GH28)/$IK28*100-100)*$HW28)</f>
        <v>-6.1071881005523938</v>
      </c>
      <c r="HK30" s="837">
        <f t="shared" ca="1" si="542"/>
        <v>-7.7294099397616218</v>
      </c>
      <c r="HL30" s="837">
        <f t="shared" ca="1" si="542"/>
        <v>-6.2980377286946663</v>
      </c>
      <c r="HM30" s="837">
        <f t="shared" ca="1" si="542"/>
        <v>-6.3934625427657901</v>
      </c>
      <c r="HN30" s="837">
        <f t="shared" ca="1" si="542"/>
        <v>-5.7254888442678737</v>
      </c>
      <c r="HO30" s="837">
        <f t="shared" ca="1" si="542"/>
        <v>-2.3856203517782939</v>
      </c>
      <c r="HP30" s="837">
        <f t="shared" ca="1" si="542"/>
        <v>4.2941166332009182</v>
      </c>
      <c r="HQ30" s="837">
        <f t="shared" ca="1" si="542"/>
        <v>6.870586613121433</v>
      </c>
      <c r="HR30" s="837">
        <f t="shared" ca="1" si="542"/>
        <v>8.6836580804729593</v>
      </c>
      <c r="HS30" s="837">
        <f t="shared" ca="1" si="542"/>
        <v>16.126793578021186</v>
      </c>
      <c r="HT30" s="837">
        <f t="shared" ca="1" si="542"/>
        <v>17.176466532803648</v>
      </c>
      <c r="HU30" s="837">
        <f t="shared" ca="1" si="542"/>
        <v>17.749015417230414</v>
      </c>
      <c r="HV30" s="837">
        <f t="shared" ca="1" si="542"/>
        <v>18.894113186083999</v>
      </c>
      <c r="HW30" s="859">
        <f t="shared" ca="1" si="542"/>
        <v>19.752936512724187</v>
      </c>
      <c r="HX30" s="837">
        <f t="shared" ca="1" si="542"/>
        <v>18.703263557941753</v>
      </c>
      <c r="HY30" s="837">
        <f t="shared" ca="1" si="542"/>
        <v>14.122872482527411</v>
      </c>
      <c r="HZ30" s="837">
        <f t="shared" ca="1" si="542"/>
        <v>12.596075457389306</v>
      </c>
      <c r="IA30" s="837">
        <f t="shared" ca="1" si="542"/>
        <v>10.019605477468792</v>
      </c>
      <c r="IB30" s="837">
        <f t="shared" ca="1" si="542"/>
        <v>11.832676944820268</v>
      </c>
      <c r="IC30" s="837">
        <f t="shared" ca="1" si="542"/>
        <v>9.3516317789708765</v>
      </c>
      <c r="ID30" s="837">
        <f t="shared" ca="1" si="542"/>
        <v>12.786925085531605</v>
      </c>
      <c r="IE30" s="837">
        <f t="shared" ca="1" si="542"/>
        <v>12.309801015175935</v>
      </c>
      <c r="IF30" s="837">
        <f t="shared" ca="1" si="542"/>
        <v>10.973853618180105</v>
      </c>
      <c r="IG30" s="837">
        <f t="shared" ca="1" si="542"/>
        <v>9.1607821508285774</v>
      </c>
      <c r="IH30" s="837">
        <f t="shared" ca="1" si="542"/>
        <v>7.5385603116193485</v>
      </c>
      <c r="II30" s="837">
        <f t="shared" ca="1" si="542"/>
        <v>10.210455105611064</v>
      </c>
      <c r="IJ30" s="837">
        <f t="shared" ca="1" si="542"/>
        <v>12.40522582924706</v>
      </c>
      <c r="IK30" s="861">
        <f t="shared" ca="1" si="542"/>
        <v>16.603917648376829</v>
      </c>
      <c r="IL30" s="805"/>
      <c r="IM30" s="806"/>
    </row>
    <row r="31" spans="1:247" ht="9" customHeight="1">
      <c r="A31" s="800"/>
      <c r="B31" s="857"/>
      <c r="C31" s="837">
        <f t="shared" ref="C31:AH31" ca="1" si="543">IF(C29="#N/A",#N/A,(INDIRECT(GC$5&amp;$H28)/$BJ28*100-100)*$AV28)</f>
        <v>-11.171758379305553</v>
      </c>
      <c r="D31" s="837">
        <f t="shared" ca="1" si="543"/>
        <v>-5.7853748749975189</v>
      </c>
      <c r="E31" s="837">
        <f t="shared" ca="1" si="543"/>
        <v>-6.5833576163764898</v>
      </c>
      <c r="F31" s="858">
        <f t="shared" ca="1" si="543"/>
        <v>-7.9798274137896881</v>
      </c>
      <c r="G31" s="837">
        <f t="shared" ca="1" si="543"/>
        <v>-5.3863835043080339</v>
      </c>
      <c r="H31" s="837">
        <f t="shared" ca="1" si="543"/>
        <v>-9.1768015258581261</v>
      </c>
      <c r="I31" s="837">
        <f t="shared" ca="1" si="543"/>
        <v>-8.9773058405133845</v>
      </c>
      <c r="J31" s="837">
        <f t="shared" ca="1" si="543"/>
        <v>-11.171758379305553</v>
      </c>
      <c r="K31" s="837">
        <f t="shared" ca="1" si="543"/>
        <v>-11.969741120684523</v>
      </c>
      <c r="L31" s="837">
        <f t="shared" ca="1" si="543"/>
        <v>-11.770245435339763</v>
      </c>
      <c r="M31" s="837">
        <f t="shared" ca="1" si="543"/>
        <v>-11.770245435339763</v>
      </c>
      <c r="N31" s="837">
        <f t="shared" ca="1" si="543"/>
        <v>-10.573271323271324</v>
      </c>
      <c r="O31" s="837">
        <f t="shared" ca="1" si="543"/>
        <v>-12.767723862063495</v>
      </c>
      <c r="P31" s="837">
        <f t="shared" ca="1" si="543"/>
        <v>-16.957133254303073</v>
      </c>
      <c r="Q31" s="837">
        <f t="shared" ca="1" si="543"/>
        <v>-16.957133254303073</v>
      </c>
      <c r="R31" s="837">
        <f t="shared" ca="1" si="543"/>
        <v>-16.159150512924086</v>
      </c>
      <c r="S31" s="837">
        <f t="shared" ca="1" si="543"/>
        <v>-17.156628939647813</v>
      </c>
      <c r="T31" s="837">
        <f t="shared" ca="1" si="543"/>
        <v>-20.149064219818936</v>
      </c>
      <c r="U31" s="837">
        <f t="shared" ca="1" si="543"/>
        <v>-19.351081478439966</v>
      </c>
      <c r="V31" s="837">
        <f t="shared" ca="1" si="543"/>
        <v>-18.353603051716252</v>
      </c>
      <c r="W31" s="837">
        <f t="shared" ca="1" si="543"/>
        <v>-16.159150512924086</v>
      </c>
      <c r="X31" s="837">
        <f t="shared" ca="1" si="543"/>
        <v>-15.361167771545132</v>
      </c>
      <c r="Y31" s="837">
        <f t="shared" ca="1" si="543"/>
        <v>-13.76520228878719</v>
      </c>
      <c r="Z31" s="837">
        <f t="shared" ca="1" si="543"/>
        <v>-12.169236806029266</v>
      </c>
      <c r="AA31" s="837">
        <f t="shared" ca="1" si="543"/>
        <v>-11.969741120684523</v>
      </c>
      <c r="AB31" s="837">
        <f t="shared" ca="1" si="543"/>
        <v>-10.373775637926583</v>
      </c>
      <c r="AC31" s="837">
        <f t="shared" ca="1" si="543"/>
        <v>-9.5757928965476111</v>
      </c>
      <c r="AD31" s="837">
        <f t="shared" ca="1" si="543"/>
        <v>-9.1768015258581261</v>
      </c>
      <c r="AE31" s="837">
        <f t="shared" ca="1" si="543"/>
        <v>-11.171758379305553</v>
      </c>
      <c r="AF31" s="837">
        <f t="shared" ca="1" si="543"/>
        <v>-13.565706603442447</v>
      </c>
      <c r="AG31" s="837">
        <f t="shared" ca="1" si="543"/>
        <v>-10.972262693960811</v>
      </c>
      <c r="AH31" s="837">
        <f t="shared" ca="1" si="543"/>
        <v>-9.9747842672370979</v>
      </c>
      <c r="AI31" s="837">
        <f t="shared" ref="AI31:BJ31" ca="1" si="544">IF(AI29="#N/A",#N/A,(INDIRECT(HI$5&amp;$H28)/$BJ28*100-100)*$AV28)</f>
        <v>-11.171758379305553</v>
      </c>
      <c r="AJ31" s="837">
        <f t="shared" ca="1" si="544"/>
        <v>-16.957133254303073</v>
      </c>
      <c r="AK31" s="837">
        <f t="shared" ca="1" si="544"/>
        <v>-16.75763756895833</v>
      </c>
      <c r="AL31" s="837">
        <f t="shared" ca="1" si="544"/>
        <v>-15.361167771545132</v>
      </c>
      <c r="AM31" s="837">
        <f t="shared" ca="1" si="544"/>
        <v>-12.169236806029266</v>
      </c>
      <c r="AN31" s="837">
        <f t="shared" ca="1" si="544"/>
        <v>-11.171758379305553</v>
      </c>
      <c r="AO31" s="837">
        <f t="shared" ca="1" si="544"/>
        <v>-11.969741120684523</v>
      </c>
      <c r="AP31" s="837">
        <f t="shared" ca="1" si="544"/>
        <v>-10.972262693960811</v>
      </c>
      <c r="AQ31" s="837">
        <f t="shared" ca="1" si="544"/>
        <v>-10.573271323271324</v>
      </c>
      <c r="AR31" s="837">
        <f t="shared" ca="1" si="544"/>
        <v>-7.9798274137896881</v>
      </c>
      <c r="AS31" s="837">
        <f t="shared" ca="1" si="544"/>
        <v>-4.1894093922395781</v>
      </c>
      <c r="AT31" s="837">
        <f t="shared" ca="1" si="544"/>
        <v>-4.9873921336185489</v>
      </c>
      <c r="AU31" s="837">
        <f t="shared" ca="1" si="544"/>
        <v>-8.7778101551686412</v>
      </c>
      <c r="AV31" s="859">
        <f t="shared" ca="1" si="544"/>
        <v>-11.57074974999502</v>
      </c>
      <c r="AW31" s="837">
        <f t="shared" ca="1" si="544"/>
        <v>-5.9848705603422614</v>
      </c>
      <c r="AX31" s="837">
        <f t="shared" ca="1" si="544"/>
        <v>-8.3788187844791739</v>
      </c>
      <c r="AY31" s="837">
        <f t="shared" ca="1" si="544"/>
        <v>-4.9873921336185489</v>
      </c>
      <c r="AZ31" s="837">
        <f t="shared" ca="1" si="544"/>
        <v>-3.1919309655158647</v>
      </c>
      <c r="BA31" s="837">
        <f t="shared" ca="1" si="544"/>
        <v>-3.1919309655158647</v>
      </c>
      <c r="BB31" s="837">
        <f t="shared" ca="1" si="544"/>
        <v>-3.5909223362053675</v>
      </c>
      <c r="BC31" s="837">
        <f t="shared" ca="1" si="544"/>
        <v>-1.1969741120684558</v>
      </c>
      <c r="BD31" s="837">
        <f t="shared" ca="1" si="544"/>
        <v>-5.1868878189632914</v>
      </c>
      <c r="BE31" s="837">
        <f t="shared" ca="1" si="544"/>
        <v>-3.7904180215501104</v>
      </c>
      <c r="BF31" s="837">
        <f t="shared" ca="1" si="544"/>
        <v>-1.7954611681026837</v>
      </c>
      <c r="BG31" s="837">
        <f t="shared" ca="1" si="544"/>
        <v>1.7954611681026664</v>
      </c>
      <c r="BH31" s="837">
        <f t="shared" ca="1" si="544"/>
        <v>2.9924352801711223</v>
      </c>
      <c r="BI31" s="837">
        <f t="shared" ca="1" si="544"/>
        <v>5.5858791896527764</v>
      </c>
      <c r="BJ31" s="837">
        <f t="shared" ca="1" si="544"/>
        <v>5.5858791896527764</v>
      </c>
      <c r="BK31" s="860"/>
      <c r="BL31" s="837">
        <f t="shared" ref="BL31:CQ31" ca="1" si="545">IF(BL29="#N/A",#N/A,(INDIRECT(GC$5&amp;$BQ28)/$DS28*100-100)*$DE28)</f>
        <v>-17.73264835259338</v>
      </c>
      <c r="BM31" s="837">
        <f t="shared" ca="1" si="545"/>
        <v>-18.547942529724107</v>
      </c>
      <c r="BN31" s="837">
        <f t="shared" ca="1" si="545"/>
        <v>-18.004413078303617</v>
      </c>
      <c r="BO31" s="858">
        <f t="shared" ca="1" si="545"/>
        <v>-18.004413078303617</v>
      </c>
      <c r="BP31" s="837">
        <f t="shared" ca="1" si="545"/>
        <v>-18.683824892579235</v>
      </c>
      <c r="BQ31" s="837">
        <f t="shared" ca="1" si="545"/>
        <v>-19.091471981144593</v>
      </c>
      <c r="BR31" s="837">
        <f t="shared" ca="1" si="545"/>
        <v>-21.265589786826542</v>
      </c>
      <c r="BS31" s="837">
        <f t="shared" ca="1" si="545"/>
        <v>-20.314413246840687</v>
      </c>
      <c r="BT31" s="837">
        <f t="shared" ca="1" si="545"/>
        <v>-18.140295441158749</v>
      </c>
      <c r="BU31" s="837">
        <f t="shared" ca="1" si="545"/>
        <v>-19.499119069709952</v>
      </c>
      <c r="BV31" s="837">
        <f t="shared" ca="1" si="545"/>
        <v>-20.178530883985566</v>
      </c>
      <c r="BW31" s="837">
        <f t="shared" ca="1" si="545"/>
        <v>-20.178530883985566</v>
      </c>
      <c r="BX31" s="837">
        <f t="shared" ca="1" si="545"/>
        <v>-18.819707255434356</v>
      </c>
      <c r="BY31" s="837">
        <f t="shared" ca="1" si="545"/>
        <v>-19.091471981144593</v>
      </c>
      <c r="BZ31" s="837">
        <f t="shared" ca="1" si="545"/>
        <v>-18.004413078303617</v>
      </c>
      <c r="CA31" s="837">
        <f t="shared" ca="1" si="545"/>
        <v>-16.781471812607524</v>
      </c>
      <c r="CB31" s="837">
        <f t="shared" ca="1" si="545"/>
        <v>-17.73264835259338</v>
      </c>
      <c r="CC31" s="837">
        <f t="shared" ca="1" si="545"/>
        <v>-18.004413078303617</v>
      </c>
      <c r="CD31" s="837">
        <f t="shared" ca="1" si="545"/>
        <v>-15.42264818405631</v>
      </c>
      <c r="CE31" s="837">
        <f t="shared" ca="1" si="545"/>
        <v>-12.025589112678267</v>
      </c>
      <c r="CF31" s="837">
        <f t="shared" ca="1" si="545"/>
        <v>-10.259118395561686</v>
      </c>
      <c r="CG31" s="837">
        <f t="shared" ca="1" si="545"/>
        <v>-11.617942024112899</v>
      </c>
      <c r="CH31" s="837">
        <f t="shared" ca="1" si="545"/>
        <v>-9.9873536698514371</v>
      </c>
      <c r="CI31" s="837">
        <f t="shared" ca="1" si="545"/>
        <v>-8.2208829527348559</v>
      </c>
      <c r="CJ31" s="837">
        <f t="shared" ca="1" si="545"/>
        <v>-7.9491182270246163</v>
      </c>
      <c r="CK31" s="837">
        <f t="shared" ca="1" si="545"/>
        <v>-7.1338240498938905</v>
      </c>
      <c r="CL31" s="837">
        <f t="shared" ca="1" si="545"/>
        <v>-8.9002947670104628</v>
      </c>
      <c r="CM31" s="837">
        <f t="shared" ca="1" si="545"/>
        <v>-8.6285300413002233</v>
      </c>
      <c r="CN31" s="837">
        <f t="shared" ca="1" si="545"/>
        <v>-10.123236032706567</v>
      </c>
      <c r="CO31" s="837">
        <f t="shared" ca="1" si="545"/>
        <v>-9.8514713069963182</v>
      </c>
      <c r="CP31" s="837">
        <f t="shared" ca="1" si="545"/>
        <v>-9.9873536698514371</v>
      </c>
      <c r="CQ31" s="837">
        <f t="shared" ca="1" si="545"/>
        <v>-9.8514713069963182</v>
      </c>
      <c r="CR31" s="837">
        <f t="shared" ref="CR31:DS31" ca="1" si="546">IF(CR29="#N/A",#N/A,(INDIRECT(HI$5&amp;$BQ28)/$DS28*100-100)*$DE28)</f>
        <v>-13.248530378374362</v>
      </c>
      <c r="CS31" s="837">
        <f t="shared" ca="1" si="546"/>
        <v>-13.927942192649969</v>
      </c>
      <c r="CT31" s="837">
        <f t="shared" ca="1" si="546"/>
        <v>-14.063824555505088</v>
      </c>
      <c r="CU31" s="837">
        <f t="shared" ca="1" si="546"/>
        <v>-13.792059829794848</v>
      </c>
      <c r="CV31" s="837">
        <f t="shared" ca="1" si="546"/>
        <v>-11.889706749823148</v>
      </c>
      <c r="CW31" s="837">
        <f t="shared" ca="1" si="546"/>
        <v>-10.938530209837293</v>
      </c>
      <c r="CX31" s="837">
        <f t="shared" ca="1" si="546"/>
        <v>-11.617942024112899</v>
      </c>
      <c r="CY31" s="837">
        <f t="shared" ca="1" si="546"/>
        <v>-9.7155889441411976</v>
      </c>
      <c r="CZ31" s="837">
        <f t="shared" ca="1" si="546"/>
        <v>-7.1338240498938905</v>
      </c>
      <c r="DA31" s="837">
        <f t="shared" ca="1" si="546"/>
        <v>-6.9979416870387707</v>
      </c>
      <c r="DB31" s="837">
        <f t="shared" ca="1" si="546"/>
        <v>-3.8726473413709663</v>
      </c>
      <c r="DC31" s="837">
        <f t="shared" ca="1" si="546"/>
        <v>-2.5138237128197529</v>
      </c>
      <c r="DD31" s="837">
        <f t="shared" ca="1" si="546"/>
        <v>-1.5626471728338975</v>
      </c>
      <c r="DE31" s="859">
        <f t="shared" ca="1" si="546"/>
        <v>0.20382354428268393</v>
      </c>
      <c r="DF31" s="837">
        <f t="shared" ca="1" si="546"/>
        <v>4.2802944299363341</v>
      </c>
      <c r="DG31" s="837">
        <f t="shared" ca="1" si="546"/>
        <v>2.5138237128197529</v>
      </c>
      <c r="DH31" s="837">
        <f t="shared" ca="1" si="546"/>
        <v>6.3185298727631549</v>
      </c>
      <c r="DI31" s="837">
        <f t="shared" ca="1" si="546"/>
        <v>7.6773535013143688</v>
      </c>
      <c r="DJ31" s="837">
        <f t="shared" ca="1" si="546"/>
        <v>12.161471475533386</v>
      </c>
      <c r="DK31" s="837">
        <f t="shared" ca="1" si="546"/>
        <v>12.297353838388515</v>
      </c>
      <c r="DL31" s="837">
        <f t="shared" ca="1" si="546"/>
        <v>7.9491182270246163</v>
      </c>
      <c r="DM31" s="837">
        <f t="shared" ca="1" si="546"/>
        <v>0.74735299570317126</v>
      </c>
      <c r="DN31" s="837">
        <f t="shared" ca="1" si="546"/>
        <v>3.1932355270953594</v>
      </c>
      <c r="DO31" s="837">
        <f t="shared" ca="1" si="546"/>
        <v>4.4161767927914628</v>
      </c>
      <c r="DP31" s="837">
        <f t="shared" ca="1" si="546"/>
        <v>3.0573531642402401</v>
      </c>
      <c r="DQ31" s="837">
        <f t="shared" ca="1" si="546"/>
        <v>3.4650002528056079</v>
      </c>
      <c r="DR31" s="837">
        <f t="shared" ca="1" si="546"/>
        <v>10.802647846982174</v>
      </c>
      <c r="DS31" s="837">
        <f t="shared" ca="1" si="546"/>
        <v>16.237942361187045</v>
      </c>
      <c r="DT31" s="860"/>
      <c r="DU31" s="837">
        <f t="shared" ref="DU31" ca="1" si="547">IF(DU29="#N/A",#N/A,(INDIRECT(GC$5&amp;$DZ28)/$GB28*100-100)*$FN28)</f>
        <v>-16.618519322484634</v>
      </c>
      <c r="DV31" s="837">
        <f t="shared" ref="DV31" ca="1" si="548">IF(DV29="#N/A",#N/A,(INDIRECT(GD$5&amp;$DZ28)/$GB28*100-100)*$FN28)</f>
        <v>-18.538726387057434</v>
      </c>
      <c r="DW31" s="837">
        <f t="shared" ref="DW31" ca="1" si="549">IF(DW29="#N/A",#N/A,(INDIRECT(GE$5&amp;$DZ28)/$GB28*100-100)*$FN28)</f>
        <v>-18.818029232813476</v>
      </c>
      <c r="DX31" s="858">
        <f t="shared" ref="DX31" ca="1" si="550">IF(DX29="#N/A",#N/A,(INDIRECT(GF$5&amp;$DZ28)/$GB28*100-100)*$FN28)</f>
        <v>-18.399074964179416</v>
      </c>
      <c r="DY31" s="837">
        <f t="shared" ref="DY31" ca="1" si="551">IF(DY29="#N/A",#N/A,(INDIRECT(GG$5&amp;$DZ28)/$GB28*100-100)*$FN28)</f>
        <v>-18.259423541301409</v>
      </c>
      <c r="DZ31" s="837">
        <f t="shared" ref="DZ31" ca="1" si="552">IF(DZ29="#N/A",#N/A,(INDIRECT(GH$5&amp;$DZ28)/$GB28*100-100)*$FN28)</f>
        <v>-17.177125013996729</v>
      </c>
      <c r="EA31" s="837">
        <f t="shared" ref="EA31" ca="1" si="553">IF(EA29="#N/A",#N/A,(INDIRECT(GI$5&amp;$DZ28)/$GB28*100-100)*$FN28)</f>
        <v>-19.690850625801133</v>
      </c>
      <c r="EB31" s="837">
        <f t="shared" ref="EB31" ca="1" si="554">IF(EB29="#N/A",#N/A,(INDIRECT(GJ$5&amp;$DZ28)/$GB28*100-100)*$FN28)</f>
        <v>-20.633497730227766</v>
      </c>
      <c r="EC31" s="837">
        <f t="shared" ref="EC31" ca="1" si="555">IF(EC29="#N/A",#N/A,(INDIRECT(GK$5&amp;$DZ28)/$GB28*100-100)*$FN28)</f>
        <v>-19.446460635764588</v>
      </c>
      <c r="ED31" s="837">
        <f t="shared" ref="ED31" ca="1" si="556">IF(ED29="#N/A",#N/A,(INDIRECT(GL$5&amp;$DZ28)/$GB28*100-100)*$FN28)</f>
        <v>-19.725763481520627</v>
      </c>
      <c r="EE31" s="837">
        <f t="shared" ref="EE31" ca="1" si="557">IF(EE29="#N/A",#N/A,(INDIRECT(GM$5&amp;$DZ28)/$GB28*100-100)*$FN28)</f>
        <v>-18.818029232813476</v>
      </c>
      <c r="EF31" s="837">
        <f t="shared" ref="EF31" ca="1" si="558">IF(EF29="#N/A",#N/A,(INDIRECT(GN$5&amp;$DZ28)/$GB28*100-100)*$FN28)</f>
        <v>-16.68834503392365</v>
      </c>
      <c r="EG31" s="837">
        <f t="shared" ref="EG31" ca="1" si="559">IF(EG29="#N/A",#N/A,(INDIRECT(GO$5&amp;$DZ28)/$GB28*100-100)*$FN28)</f>
        <v>-15.326743660862929</v>
      </c>
      <c r="EH31" s="837">
        <f t="shared" ref="EH31" ca="1" si="560">IF(EH29="#N/A",#N/A,(INDIRECT(GP$5&amp;$DZ28)/$GB28*100-100)*$FN28)</f>
        <v>-16.967647879679692</v>
      </c>
      <c r="EI31" s="837">
        <f t="shared" ref="EI31" ca="1" si="561">IF(EI29="#N/A",#N/A,(INDIRECT(GQ$5&amp;$DZ28)/$GB28*100-100)*$FN28)</f>
        <v>-15.117266526545906</v>
      </c>
      <c r="EJ31" s="837">
        <f t="shared" ref="EJ31" ca="1" si="562">IF(EJ29="#N/A",#N/A,(INDIRECT(GR$5&amp;$DZ28)/$GB28*100-100)*$FN28)</f>
        <v>-15.501307939460458</v>
      </c>
      <c r="EK31" s="837">
        <f t="shared" ref="EK31" ca="1" si="563">IF(EK29="#N/A",#N/A,(INDIRECT(GS$5&amp;$DZ28)/$GB28*100-100)*$FN28)</f>
        <v>-14.384096556436283</v>
      </c>
      <c r="EL31" s="837">
        <f t="shared" ref="EL31" ca="1" si="564">IF(EL29="#N/A",#N/A,(INDIRECT(GT$5&amp;$DZ28)/$GB28*100-100)*$FN28)</f>
        <v>-12.603540914741503</v>
      </c>
      <c r="EM31" s="837">
        <f t="shared" ref="EM31" ca="1" si="565">IF(EM29="#N/A",#N/A,(INDIRECT(GU$5&amp;$DZ28)/$GB28*100-100)*$FN28)</f>
        <v>-10.194553870095623</v>
      </c>
      <c r="EN31" s="837">
        <f t="shared" ref="EN31" ca="1" si="566">IF(EN29="#N/A",#N/A,(INDIRECT(GV$5&amp;$DZ28)/$GB28*100-100)*$FN28)</f>
        <v>-8.2045210940838054</v>
      </c>
      <c r="EO31" s="837">
        <f t="shared" ref="EO31" ca="1" si="567">IF(EO29="#N/A",#N/A,(INDIRECT(GW$5&amp;$DZ28)/$GB28*100-100)*$FN28)</f>
        <v>-7.7855668254497434</v>
      </c>
      <c r="EP31" s="837">
        <f t="shared" ref="EP31" ca="1" si="568">IF(EP29="#N/A",#N/A,(INDIRECT(GX$5&amp;$DZ28)/$GB28*100-100)*$FN28)</f>
        <v>-8.8329524970349027</v>
      </c>
      <c r="EQ31" s="837">
        <f t="shared" ref="EQ31" ca="1" si="569">IF(EQ29="#N/A",#N/A,(INDIRECT(GY$5&amp;$DZ28)/$GB28*100-100)*$FN28)</f>
        <v>-7.6808282582912195</v>
      </c>
      <c r="ER31" s="837">
        <f t="shared" ref="ER31:ES31" ca="1" si="570">IF(ER29="#N/A",#N/A,(INDIRECT(GZ$5&amp;$DZ28)/$GB28*100-100)*$FN28)</f>
        <v>-8.1696082383642974</v>
      </c>
      <c r="ES31" s="837">
        <f t="shared" ca="1" si="570"/>
        <v>-7.0873097110596168</v>
      </c>
      <c r="ET31" s="837">
        <f t="shared" ref="ET31" ca="1" si="571">IF(ET29="#N/A",#N/A,(INDIRECT(HB$5&amp;$DZ28)/$GB28*100-100)*$FN28)</f>
        <v>-6.9127454324621009</v>
      </c>
      <c r="EU31" s="837">
        <f t="shared" ref="EU31" ca="1" si="572">IF(EU29="#N/A",#N/A,(INDIRECT(HC$5&amp;$DZ28)/$GB28*100-100)*$FN28)</f>
        <v>-6.8429197210230841</v>
      </c>
      <c r="EV31" s="837">
        <f t="shared" ref="EV31" ca="1" si="573">IF(EV29="#N/A",#N/A,(INDIRECT(HD$5&amp;$DZ28)/$GB28*100-100)*$FN28)</f>
        <v>-5.5511440594013806</v>
      </c>
      <c r="EW31" s="837">
        <f t="shared" ref="EW31" ca="1" si="574">IF(EW29="#N/A",#N/A,(INDIRECT(HE$5&amp;$DZ28)/$GB28*100-100)*$FN28)</f>
        <v>-4.6084969549747337</v>
      </c>
      <c r="EX31" s="837">
        <f t="shared" ref="EX31" ca="1" si="575">IF(EX29="#N/A",#N/A,(INDIRECT(HF$5&amp;$DZ28)/$GB28*100-100)*$FN28)</f>
        <v>-4.5037583878162089</v>
      </c>
      <c r="EY31" s="837">
        <f t="shared" ref="EY31" ca="1" si="576">IF(EY29="#N/A",#N/A,(INDIRECT(HG$5&amp;$DZ28)/$GB28*100-100)*$FN28)</f>
        <v>-2.8628541689994482</v>
      </c>
      <c r="EZ31" s="837">
        <f t="shared" ref="EZ31" ca="1" si="577">IF(EZ29="#N/A",#N/A,(INDIRECT(HH$5&amp;$DZ28)/$GB28*100-100)*$FN28)</f>
        <v>-0.83790853726813463</v>
      </c>
      <c r="FA31" s="837">
        <f t="shared" ref="FA31" ca="1" si="578">IF(FA29="#N/A",#N/A,(INDIRECT(HI$5&amp;$DZ28)/$GB28*100-100)*$FN28)</f>
        <v>-1.6409042188167609</v>
      </c>
      <c r="FB31" s="837">
        <f t="shared" ref="FB31" ca="1" si="579">IF(FB29="#N/A",#N/A,(INDIRECT(HJ$5&amp;$DZ28)/$GB28*100-100)*$FN28)</f>
        <v>-3.4563727162310505</v>
      </c>
      <c r="FC31" s="837">
        <f t="shared" ref="FC31" ca="1" si="580">IF(FC29="#N/A",#N/A,(INDIRECT(HK$5&amp;$DZ28)/$GB28*100-100)*$FN28)</f>
        <v>-0.87282139298764283</v>
      </c>
      <c r="FD31" s="837">
        <f t="shared" ref="FD31" ca="1" si="581">IF(FD29="#N/A",#N/A,(INDIRECT(HL$5&amp;$DZ28)/$GB28*100-100)*$FN28)</f>
        <v>-3.4912855719495657E-2</v>
      </c>
      <c r="FE31" s="837">
        <f t="shared" ref="FE31" ca="1" si="582">IF(FE29="#N/A",#N/A,(INDIRECT(HM$5&amp;$DZ28)/$GB28*100-100)*$FN28)</f>
        <v>0.55860569151209394</v>
      </c>
      <c r="FF31" s="837">
        <f t="shared" ref="FF31" ca="1" si="583">IF(FF29="#N/A",#N/A,(INDIRECT(HN$5&amp;$DZ28)/$GB28*100-100)*$FN28)</f>
        <v>1.7107299302557775</v>
      </c>
      <c r="FG31" s="837">
        <f t="shared" ref="FG31" ca="1" si="584">IF(FG29="#N/A",#N/A,(INDIRECT(HO$5&amp;$DZ28)/$GB28*100-100)*$FN28)</f>
        <v>1.8503813531337978</v>
      </c>
      <c r="FH31" s="837">
        <f t="shared" ref="FH31" ca="1" si="585">IF(FH29="#N/A",#N/A,(INDIRECT(HP$5&amp;$DZ28)/$GB28*100-100)*$FN28)</f>
        <v>2.3042484774873668</v>
      </c>
      <c r="FI31" s="837">
        <f t="shared" ref="FI31" ca="1" si="586">IF(FI29="#N/A",#N/A,(INDIRECT(HQ$5&amp;$DZ28)/$GB28*100-100)*$FN28)</f>
        <v>4.8179740892917584</v>
      </c>
      <c r="FJ31" s="837">
        <f t="shared" ref="FJ31" ca="1" si="587">IF(FJ29="#N/A",#N/A,(INDIRECT(HR$5&amp;$DZ28)/$GB28*100-100)*$FN28)</f>
        <v>7.6808282582912062</v>
      </c>
      <c r="FK31" s="837">
        <f t="shared" ref="FK31" ca="1" si="588">IF(FK29="#N/A",#N/A,(INDIRECT(HS$5&amp;$DZ28)/$GB28*100-100)*$FN28)</f>
        <v>10.857898128766228</v>
      </c>
      <c r="FL31" s="837">
        <f t="shared" ref="FL31" ca="1" si="589">IF(FL29="#N/A",#N/A,(INDIRECT(HT$5&amp;$DZ28)/$GB28*100-100)*$FN28)</f>
        <v>10.508769571571159</v>
      </c>
      <c r="FM31" s="837">
        <f t="shared" ref="FM31" ca="1" si="590">IF(FM29="#N/A",#N/A,(INDIRECT(HU$5&amp;$DZ28)/$GB28*100-100)*$FN28)</f>
        <v>10.194553870095611</v>
      </c>
      <c r="FN31" s="859">
        <f t="shared" ref="FN31" ca="1" si="591">IF(FN29="#N/A",#N/A,(INDIRECT(HV$5&amp;$DZ28)/$GB28*100-100)*$FN28)</f>
        <v>14.488835123594795</v>
      </c>
      <c r="FO31" s="837">
        <f t="shared" ref="FO31" ca="1" si="592">IF(FO29="#N/A",#N/A,(INDIRECT(HW$5&amp;$DZ28)/$GB28*100-100)*$FN28)</f>
        <v>16.618519322484634</v>
      </c>
      <c r="FP31" s="837">
        <f t="shared" ref="FP31" ca="1" si="593">IF(FP29="#N/A",#N/A,(INDIRECT(HX$5&amp;$DZ28)/$GB28*100-100)*$FN28)</f>
        <v>12.35915092470497</v>
      </c>
      <c r="FQ31" s="837">
        <f t="shared" ref="FQ31" ca="1" si="594">IF(FQ29="#N/A",#N/A,(INDIRECT(HY$5&amp;$DZ28)/$GB28*100-100)*$FN28)</f>
        <v>6.1097497509134744</v>
      </c>
      <c r="FR31" s="837">
        <f t="shared" ref="FR31" ca="1" si="595">IF(FR29="#N/A",#N/A,(INDIRECT(HZ$5&amp;$DZ28)/$GB28*100-100)*$FN28)</f>
        <v>4.9925383678892867</v>
      </c>
      <c r="FS31" s="837">
        <f t="shared" ref="FS31" ca="1" si="596">IF(FS29="#N/A",#N/A,(INDIRECT(IA$5&amp;$DZ28)/$GB28*100-100)*$FN28)</f>
        <v>8.518736795559354</v>
      </c>
      <c r="FT31" s="837">
        <f t="shared" ref="FT31" ca="1" si="597">IF(FT29="#N/A",#N/A,(INDIRECT(IB$5&amp;$DZ28)/$GB28*100-100)*$FN28)</f>
        <v>9.1471681985104514</v>
      </c>
      <c r="FU31" s="837">
        <f t="shared" ref="FU31" ca="1" si="598">IF(FU29="#N/A",#N/A,(INDIRECT(IC$5&amp;$DZ28)/$GB28*100-100)*$FN28)</f>
        <v>11.975109511790404</v>
      </c>
      <c r="FV31" s="837">
        <f t="shared" ref="FV31" ca="1" si="599">IF(FV29="#N/A",#N/A,(INDIRECT(ID$5&amp;$DZ28)/$GB28*100-100)*$FN28)</f>
        <v>9.1820810542299469</v>
      </c>
      <c r="FW31" s="837">
        <f t="shared" ref="FW31" ca="1" si="600">IF(FW29="#N/A",#N/A,(INDIRECT(IE$5&amp;$DZ28)/$GB28*100-100)*$FN28)</f>
        <v>11.067375263083253</v>
      </c>
      <c r="FX31" s="837">
        <f t="shared" ref="FX31" ca="1" si="601">IF(FX29="#N/A",#N/A,(INDIRECT(IF$5&amp;$DZ28)/$GB28*100-100)*$FN28)</f>
        <v>8.1696082383642974</v>
      </c>
      <c r="FY31" s="837">
        <f t="shared" ref="FY31" ca="1" si="602">IF(FY29="#N/A",#N/A,(INDIRECT(IG$5&amp;$DZ28)/$GB28*100-100)*$FN28)</f>
        <v>11.207026685961287</v>
      </c>
      <c r="FZ31" s="837">
        <f t="shared" ref="FZ31" ca="1" si="603">IF(FZ29="#N/A",#N/A,(INDIRECT(IH$5&amp;$DZ28)/$GB28*100-100)*$FN28)</f>
        <v>11.102288118802761</v>
      </c>
      <c r="GA31" s="837">
        <f t="shared" ref="GA31" ca="1" si="604">IF(GA29="#N/A",#N/A,(INDIRECT(II$5&amp;$DZ28)/$GB28*100-100)*$FN28)</f>
        <v>14.209532277838766</v>
      </c>
      <c r="GB31" s="837">
        <f t="shared" ref="GB31" ca="1" si="605">IF(GB29="#N/A",#N/A,(INDIRECT(IJ$5&amp;$DZ28)/$GB28*100-100)*$FN28)</f>
        <v>16.269390765289575</v>
      </c>
      <c r="GC31" s="860"/>
      <c r="GD31" s="837">
        <f ca="1">IF(GD29="#N/A",#N/A,(INDIRECT(GC$5&amp;$GI28)/$IK28*100-100)*$HW28)</f>
        <v>-11.069278432251227</v>
      </c>
      <c r="GE31" s="837">
        <f t="shared" ref="GE31:IK31" ca="1" si="606">IF(GE29="#N/A",#N/A,(INDIRECT(GD$5&amp;$GI28)/$IK28*100-100)*$HW28)</f>
        <v>-12.214376201104812</v>
      </c>
      <c r="GF31" s="837">
        <f t="shared" ca="1" si="606"/>
        <v>-11.92810175889139</v>
      </c>
      <c r="GG31" s="858">
        <f t="shared" ca="1" si="606"/>
        <v>-9.1607821508286023</v>
      </c>
      <c r="GH31" s="837">
        <f t="shared" ca="1" si="606"/>
        <v>-11.832676944820292</v>
      </c>
      <c r="GI31" s="837">
        <f t="shared" ca="1" si="606"/>
        <v>-11.069278432251227</v>
      </c>
      <c r="GJ31" s="837">
        <f t="shared" ca="1" si="606"/>
        <v>-11.54640250260687</v>
      </c>
      <c r="GK31" s="837">
        <f t="shared" ca="1" si="606"/>
        <v>-14.313722110669683</v>
      </c>
      <c r="GL31" s="837">
        <f t="shared" ca="1" si="606"/>
        <v>-12.691500271460455</v>
      </c>
      <c r="GM31" s="837">
        <f t="shared" ca="1" si="606"/>
        <v>-15.172545437309873</v>
      </c>
      <c r="GN31" s="837">
        <f t="shared" ca="1" si="606"/>
        <v>-12.500650643318183</v>
      </c>
      <c r="GO31" s="837">
        <f t="shared" ca="1" si="606"/>
        <v>-13.168624341816125</v>
      </c>
      <c r="GP31" s="837">
        <f t="shared" ca="1" si="606"/>
        <v>-17.081041718732497</v>
      </c>
      <c r="GQ31" s="837">
        <f t="shared" ca="1" si="606"/>
        <v>-19.752936512724187</v>
      </c>
      <c r="GR31" s="837">
        <f t="shared" ca="1" si="606"/>
        <v>-18.130714673514934</v>
      </c>
      <c r="GS31" s="837">
        <f t="shared" ca="1" si="606"/>
        <v>-17.367316160945894</v>
      </c>
      <c r="GT31" s="837">
        <f t="shared" ca="1" si="606"/>
        <v>-17.939865045372688</v>
      </c>
      <c r="GU31" s="837">
        <f t="shared" ca="1" si="606"/>
        <v>-16.222218392092309</v>
      </c>
      <c r="GV31" s="837">
        <f t="shared" ca="1" si="606"/>
        <v>-14.027447668456288</v>
      </c>
      <c r="GW31" s="837">
        <f t="shared" ca="1" si="606"/>
        <v>-11.832676944820292</v>
      </c>
      <c r="GX31" s="837">
        <f t="shared" ca="1" si="606"/>
        <v>-9.5424814071131223</v>
      </c>
      <c r="GY31" s="837">
        <f t="shared" ca="1" si="606"/>
        <v>-11.92810175889139</v>
      </c>
      <c r="GZ31" s="837">
        <f t="shared" ca="1" si="606"/>
        <v>-11.737252130749143</v>
      </c>
      <c r="HA31" s="837">
        <f t="shared" ca="1" si="606"/>
        <v>-10.21045510561104</v>
      </c>
      <c r="HB31" s="837">
        <f t="shared" ca="1" si="606"/>
        <v>-9.0653573367574793</v>
      </c>
      <c r="HC31" s="837">
        <f t="shared" ca="1" si="606"/>
        <v>-8.3973836382595639</v>
      </c>
      <c r="HD31" s="837">
        <f t="shared" ca="1" si="606"/>
        <v>-8.3973836382595639</v>
      </c>
      <c r="HE31" s="837">
        <f t="shared" ca="1" si="606"/>
        <v>-8.779082894544084</v>
      </c>
      <c r="HF31" s="837">
        <f t="shared" ca="1" si="606"/>
        <v>-12.786925085531605</v>
      </c>
      <c r="HG31" s="837">
        <f t="shared" ca="1" si="606"/>
        <v>-11.355552874464625</v>
      </c>
      <c r="HH31" s="837">
        <f t="shared" ca="1" si="606"/>
        <v>-9.5424814071131223</v>
      </c>
      <c r="HI31" s="837">
        <f t="shared" ca="1" si="606"/>
        <v>-7.8248347538327447</v>
      </c>
      <c r="HJ31" s="837">
        <f t="shared" ca="1" si="606"/>
        <v>-8.9699325226863564</v>
      </c>
      <c r="HK31" s="837">
        <f t="shared" ca="1" si="606"/>
        <v>-9.3516317789708765</v>
      </c>
      <c r="HL31" s="837">
        <f t="shared" ca="1" si="606"/>
        <v>-8.3019588241884144</v>
      </c>
      <c r="HM31" s="837">
        <f t="shared" ca="1" si="606"/>
        <v>-7.9202595679038943</v>
      </c>
      <c r="HN31" s="837">
        <f t="shared" ca="1" si="606"/>
        <v>-7.633985125690498</v>
      </c>
      <c r="HO31" s="837">
        <f t="shared" ca="1" si="606"/>
        <v>-6.3934625427657901</v>
      </c>
      <c r="HP31" s="837">
        <f t="shared" ca="1" si="606"/>
        <v>0.19084962814227285</v>
      </c>
      <c r="HQ31" s="837">
        <f t="shared" ca="1" si="606"/>
        <v>4.1032670050586191</v>
      </c>
      <c r="HR31" s="837">
        <f t="shared" ca="1" si="606"/>
        <v>5.4392144020544775</v>
      </c>
      <c r="HS31" s="837">
        <f t="shared" ca="1" si="606"/>
        <v>9.2562069648997269</v>
      </c>
      <c r="HT31" s="837">
        <f t="shared" ca="1" si="606"/>
        <v>12.977774713673826</v>
      </c>
      <c r="HU31" s="837">
        <f t="shared" ca="1" si="606"/>
        <v>12.977774713673826</v>
      </c>
      <c r="HV31" s="837">
        <f t="shared" ca="1" si="606"/>
        <v>15.363395065452121</v>
      </c>
      <c r="HW31" s="859">
        <f t="shared" ca="1" si="606"/>
        <v>14.886270995096451</v>
      </c>
      <c r="HX31" s="837">
        <f t="shared" ca="1" si="606"/>
        <v>13.264049155887248</v>
      </c>
      <c r="HY31" s="837">
        <f t="shared" ca="1" si="606"/>
        <v>10.687579175966682</v>
      </c>
      <c r="HZ31" s="837">
        <f t="shared" ca="1" si="606"/>
        <v>8.3019588241883877</v>
      </c>
      <c r="IA31" s="837">
        <f t="shared" ca="1" si="606"/>
        <v>6.870586613121433</v>
      </c>
      <c r="IB31" s="837">
        <f t="shared" ca="1" si="606"/>
        <v>7.2522858694059789</v>
      </c>
      <c r="IC31" s="837">
        <f t="shared" ca="1" si="606"/>
        <v>6.5843121709080625</v>
      </c>
      <c r="ID31" s="837">
        <f t="shared" ca="1" si="606"/>
        <v>9.7333310352553948</v>
      </c>
      <c r="IE31" s="837">
        <f t="shared" ca="1" si="606"/>
        <v>5.7254888442678737</v>
      </c>
      <c r="IF31" s="837">
        <f t="shared" ca="1" si="606"/>
        <v>8.4928084523306868</v>
      </c>
      <c r="IG31" s="837">
        <f t="shared" ca="1" si="606"/>
        <v>6.870586613121433</v>
      </c>
      <c r="IH31" s="837">
        <f t="shared" ca="1" si="606"/>
        <v>4.1986918191297686</v>
      </c>
      <c r="II31" s="837">
        <f t="shared" ca="1" si="606"/>
        <v>6.0117632864812443</v>
      </c>
      <c r="IJ31" s="837">
        <f t="shared" ca="1" si="606"/>
        <v>9.2562069648997269</v>
      </c>
      <c r="IK31" s="861">
        <f t="shared" ca="1" si="606"/>
        <v>12.50065064331821</v>
      </c>
      <c r="IL31" s="805"/>
      <c r="IM31" s="806"/>
    </row>
    <row r="32" spans="1:247" ht="9" customHeight="1">
      <c r="A32" s="800"/>
      <c r="B32" s="862"/>
      <c r="C32" s="837">
        <f t="shared" ref="C32:AH32" ca="1" si="607">IF(C29="#N/A",#N/A,(INDIRECT(GC$5&amp;$I28)/$BJ28*100-100)*$AV28)</f>
        <v>-6.3838619310317473</v>
      </c>
      <c r="D32" s="837">
        <f t="shared" ca="1" si="607"/>
        <v>-4.7878964482738056</v>
      </c>
      <c r="E32" s="837">
        <f t="shared" ca="1" si="607"/>
        <v>-5.9848705603422614</v>
      </c>
      <c r="F32" s="858">
        <f t="shared" ca="1" si="607"/>
        <v>-4.3889050775843206</v>
      </c>
      <c r="G32" s="837">
        <f t="shared" ca="1" si="607"/>
        <v>-3.7904180215501104</v>
      </c>
      <c r="H32" s="837">
        <f t="shared" ca="1" si="607"/>
        <v>-6.9823489870659579</v>
      </c>
      <c r="I32" s="837">
        <f t="shared" ca="1" si="607"/>
        <v>-8.9773058405133845</v>
      </c>
      <c r="J32" s="837">
        <f t="shared" ca="1" si="607"/>
        <v>-9.5757928965476111</v>
      </c>
      <c r="K32" s="837">
        <f t="shared" ca="1" si="607"/>
        <v>-11.770245435339763</v>
      </c>
      <c r="L32" s="837">
        <f t="shared" ca="1" si="607"/>
        <v>-9.1768015258581261</v>
      </c>
      <c r="M32" s="837">
        <f t="shared" ca="1" si="607"/>
        <v>-11.770245435339763</v>
      </c>
      <c r="N32" s="837">
        <f t="shared" ca="1" si="607"/>
        <v>-9.1768015258581261</v>
      </c>
      <c r="O32" s="837">
        <f t="shared" ca="1" si="607"/>
        <v>-12.568228176718751</v>
      </c>
      <c r="P32" s="837">
        <f t="shared" ca="1" si="607"/>
        <v>-14.962176400855645</v>
      </c>
      <c r="Q32" s="837">
        <f t="shared" ca="1" si="607"/>
        <v>-11.770245435339763</v>
      </c>
      <c r="R32" s="837">
        <f t="shared" ca="1" si="607"/>
        <v>-15.161672086200388</v>
      </c>
      <c r="S32" s="837">
        <f t="shared" ca="1" si="607"/>
        <v>-17.156628939647813</v>
      </c>
      <c r="T32" s="837">
        <f t="shared" ca="1" si="607"/>
        <v>-20.149064219818936</v>
      </c>
      <c r="U32" s="837">
        <f t="shared" ca="1" si="607"/>
        <v>-18.353603051716252</v>
      </c>
      <c r="V32" s="837">
        <f t="shared" ca="1" si="607"/>
        <v>-15.959654827579358</v>
      </c>
      <c r="W32" s="837">
        <f t="shared" ca="1" si="607"/>
        <v>-13.76520228878719</v>
      </c>
      <c r="X32" s="837">
        <f t="shared" ca="1" si="607"/>
        <v>-13.166715232752962</v>
      </c>
      <c r="Y32" s="837">
        <f t="shared" ca="1" si="607"/>
        <v>-12.169236806029266</v>
      </c>
      <c r="Z32" s="837">
        <f t="shared" ca="1" si="607"/>
        <v>-9.9747842672370979</v>
      </c>
      <c r="AA32" s="837">
        <f t="shared" ca="1" si="607"/>
        <v>-10.373775637926583</v>
      </c>
      <c r="AB32" s="837">
        <f t="shared" ca="1" si="607"/>
        <v>-8.7778101551686412</v>
      </c>
      <c r="AC32" s="837">
        <f t="shared" ca="1" si="607"/>
        <v>-7.9798274137896881</v>
      </c>
      <c r="AD32" s="837">
        <f t="shared" ca="1" si="607"/>
        <v>-6.9823489870659579</v>
      </c>
      <c r="AE32" s="837">
        <f t="shared" ca="1" si="607"/>
        <v>-10.573271323271324</v>
      </c>
      <c r="AF32" s="837">
        <f t="shared" ca="1" si="607"/>
        <v>-9.1768015258581261</v>
      </c>
      <c r="AG32" s="837">
        <f t="shared" ca="1" si="607"/>
        <v>-8.9773058405133845</v>
      </c>
      <c r="AH32" s="837">
        <f t="shared" ca="1" si="607"/>
        <v>-9.7752885818923545</v>
      </c>
      <c r="AI32" s="837">
        <f t="shared" ref="AI32:BJ32" ca="1" si="608">IF(AI29="#N/A",#N/A,(INDIRECT(HI$5&amp;$I28)/$BJ28*100-100)*$AV28)</f>
        <v>-10.772767008616068</v>
      </c>
      <c r="AJ32" s="837">
        <f t="shared" ca="1" si="608"/>
        <v>-12.568228176718751</v>
      </c>
      <c r="AK32" s="837">
        <f t="shared" ca="1" si="608"/>
        <v>-15.959654827579358</v>
      </c>
      <c r="AL32" s="837">
        <f t="shared" ca="1" si="608"/>
        <v>-11.371254064650296</v>
      </c>
      <c r="AM32" s="837">
        <f t="shared" ca="1" si="608"/>
        <v>-8.1793230991344306</v>
      </c>
      <c r="AN32" s="837">
        <f t="shared" ca="1" si="608"/>
        <v>-7.9798274137896881</v>
      </c>
      <c r="AO32" s="837">
        <f t="shared" ca="1" si="608"/>
        <v>-9.5757928965476111</v>
      </c>
      <c r="AP32" s="837">
        <f t="shared" ca="1" si="608"/>
        <v>-9.5757928965476111</v>
      </c>
      <c r="AQ32" s="837">
        <f t="shared" ca="1" si="608"/>
        <v>-6.1843662456870048</v>
      </c>
      <c r="AR32" s="837">
        <f t="shared" ca="1" si="608"/>
        <v>-4.7878964482738056</v>
      </c>
      <c r="AS32" s="837">
        <f t="shared" ca="1" si="608"/>
        <v>-3.1919309655158647</v>
      </c>
      <c r="AT32" s="837">
        <f t="shared" ca="1" si="608"/>
        <v>-3.3914266508606077</v>
      </c>
      <c r="AU32" s="837">
        <f t="shared" ca="1" si="608"/>
        <v>-7.9798274137896881</v>
      </c>
      <c r="AV32" s="859">
        <f t="shared" ca="1" si="608"/>
        <v>-6.1843662456870048</v>
      </c>
      <c r="AW32" s="837">
        <f t="shared" ca="1" si="608"/>
        <v>0.79798274137897063</v>
      </c>
      <c r="AX32" s="837">
        <f t="shared" ca="1" si="608"/>
        <v>-5.5858791896527764</v>
      </c>
      <c r="AY32" s="837">
        <f t="shared" ca="1" si="608"/>
        <v>-0.39899137068948531</v>
      </c>
      <c r="AZ32" s="837">
        <f t="shared" ca="1" si="608"/>
        <v>-1.1969741120684558</v>
      </c>
      <c r="BA32" s="837">
        <f t="shared" ca="1" si="608"/>
        <v>-2.1944525387921692</v>
      </c>
      <c r="BB32" s="837">
        <f t="shared" ca="1" si="608"/>
        <v>-1.9949568534474265</v>
      </c>
      <c r="BC32" s="837">
        <f t="shared" ca="1" si="608"/>
        <v>0.99747842672371323</v>
      </c>
      <c r="BD32" s="837">
        <f t="shared" ca="1" si="608"/>
        <v>-3.7904180215501104</v>
      </c>
      <c r="BE32" s="837">
        <f t="shared" ca="1" si="608"/>
        <v>-0.79798274137895309</v>
      </c>
      <c r="BF32" s="837">
        <f t="shared" ca="1" si="608"/>
        <v>1.5959654827579237</v>
      </c>
      <c r="BG32" s="837">
        <f t="shared" ca="1" si="608"/>
        <v>4.5884007629290808</v>
      </c>
      <c r="BH32" s="837">
        <f t="shared" ca="1" si="608"/>
        <v>6.7828533017212322</v>
      </c>
      <c r="BI32" s="837">
        <f t="shared" ca="1" si="608"/>
        <v>9.1768015258581261</v>
      </c>
      <c r="BJ32" s="837">
        <f t="shared" ca="1" si="608"/>
        <v>16.75763756895833</v>
      </c>
      <c r="BK32" s="863"/>
      <c r="BL32" s="837">
        <f t="shared" ref="BL32:CQ32" ca="1" si="609">IF(BL29="#N/A",#N/A,(INDIRECT(GC$5&amp;$BR28)/$DS28*100-100)*$DE28)</f>
        <v>-16.917354175462645</v>
      </c>
      <c r="BM32" s="837">
        <f t="shared" ca="1" si="609"/>
        <v>-18.547942529724107</v>
      </c>
      <c r="BN32" s="837">
        <f t="shared" ca="1" si="609"/>
        <v>-17.596765989738259</v>
      </c>
      <c r="BO32" s="858">
        <f t="shared" ca="1" si="609"/>
        <v>-17.73264835259338</v>
      </c>
      <c r="BP32" s="837">
        <f t="shared" ca="1" si="609"/>
        <v>-18.276177804013866</v>
      </c>
      <c r="BQ32" s="837">
        <f t="shared" ca="1" si="609"/>
        <v>-19.091471981144593</v>
      </c>
      <c r="BR32" s="837">
        <f t="shared" ca="1" si="609"/>
        <v>-20.314413246840687</v>
      </c>
      <c r="BS32" s="837">
        <f t="shared" ca="1" si="609"/>
        <v>-17.73264835259338</v>
      </c>
      <c r="BT32" s="837">
        <f t="shared" ca="1" si="609"/>
        <v>-17.8685307154485</v>
      </c>
      <c r="BU32" s="837">
        <f t="shared" ca="1" si="609"/>
        <v>-19.227354343999714</v>
      </c>
      <c r="BV32" s="837">
        <f t="shared" ca="1" si="609"/>
        <v>-18.683824892579235</v>
      </c>
      <c r="BW32" s="837">
        <f t="shared" ca="1" si="609"/>
        <v>-18.140295441158749</v>
      </c>
      <c r="BX32" s="837">
        <f t="shared" ca="1" si="609"/>
        <v>-18.547942529724107</v>
      </c>
      <c r="BY32" s="837">
        <f t="shared" ca="1" si="609"/>
        <v>-17.73264835259338</v>
      </c>
      <c r="BZ32" s="837">
        <f t="shared" ca="1" si="609"/>
        <v>-16.102059998331917</v>
      </c>
      <c r="CA32" s="837">
        <f t="shared" ca="1" si="609"/>
        <v>-16.781471812607524</v>
      </c>
      <c r="CB32" s="837">
        <f t="shared" ca="1" si="609"/>
        <v>-17.189118901172893</v>
      </c>
      <c r="CC32" s="837">
        <f t="shared" ca="1" si="609"/>
        <v>-16.509707086897286</v>
      </c>
      <c r="CD32" s="837">
        <f t="shared" ca="1" si="609"/>
        <v>-6.5902945984734034</v>
      </c>
      <c r="CE32" s="837">
        <f t="shared" ca="1" si="609"/>
        <v>-8.4926476784451044</v>
      </c>
      <c r="CF32" s="837">
        <f t="shared" ca="1" si="609"/>
        <v>-8.6285300413002233</v>
      </c>
      <c r="CG32" s="837">
        <f t="shared" ca="1" si="609"/>
        <v>-9.9873536698514371</v>
      </c>
      <c r="CH32" s="837">
        <f t="shared" ca="1" si="609"/>
        <v>-6.9979416870387707</v>
      </c>
      <c r="CI32" s="837">
        <f t="shared" ca="1" si="609"/>
        <v>-6.1826475099080351</v>
      </c>
      <c r="CJ32" s="837">
        <f t="shared" ca="1" si="609"/>
        <v>-5.9108827841977964</v>
      </c>
      <c r="CK32" s="837">
        <f t="shared" ca="1" si="609"/>
        <v>-6.9979416870387707</v>
      </c>
      <c r="CL32" s="837">
        <f t="shared" ca="1" si="609"/>
        <v>-8.0850005898797459</v>
      </c>
      <c r="CM32" s="837">
        <f t="shared" ca="1" si="609"/>
        <v>-8.2208829527348559</v>
      </c>
      <c r="CN32" s="837">
        <f t="shared" ca="1" si="609"/>
        <v>-10.123236032706567</v>
      </c>
      <c r="CO32" s="837">
        <f t="shared" ca="1" si="609"/>
        <v>-8.7644124041553422</v>
      </c>
      <c r="CP32" s="837">
        <f t="shared" ca="1" si="609"/>
        <v>-8.4926476784451044</v>
      </c>
      <c r="CQ32" s="837">
        <f t="shared" ca="1" si="609"/>
        <v>-9.8514713069963182</v>
      </c>
      <c r="CR32" s="837">
        <f t="shared" ref="CR32:DS32" ca="1" si="610">IF(CR29="#N/A",#N/A,(INDIRECT(HI$5&amp;$BR28)/$DS28*100-100)*$DE28)</f>
        <v>-11.482059661257781</v>
      </c>
      <c r="CS32" s="837">
        <f t="shared" ca="1" si="610"/>
        <v>-12.976765652664122</v>
      </c>
      <c r="CT32" s="837">
        <f t="shared" ca="1" si="610"/>
        <v>-13.792059829794848</v>
      </c>
      <c r="CU32" s="837">
        <f t="shared" ca="1" si="610"/>
        <v>-11.889706749823148</v>
      </c>
      <c r="CV32" s="837">
        <f t="shared" ca="1" si="610"/>
        <v>-10.259118395561686</v>
      </c>
      <c r="CW32" s="837">
        <f t="shared" ca="1" si="610"/>
        <v>-10.123236032706567</v>
      </c>
      <c r="CX32" s="837">
        <f t="shared" ca="1" si="610"/>
        <v>-7.6773535013143777</v>
      </c>
      <c r="CY32" s="837">
        <f t="shared" ca="1" si="610"/>
        <v>-7.4055887756041292</v>
      </c>
      <c r="CZ32" s="837">
        <f t="shared" ca="1" si="610"/>
        <v>-6.0467651470529153</v>
      </c>
      <c r="DA32" s="837">
        <f t="shared" ca="1" si="610"/>
        <v>-3.1932355270953594</v>
      </c>
      <c r="DB32" s="837">
        <f t="shared" ca="1" si="610"/>
        <v>-6.7941181427564418E-2</v>
      </c>
      <c r="DC32" s="837">
        <f t="shared" ca="1" si="610"/>
        <v>-6.7941181427564418E-2</v>
      </c>
      <c r="DD32" s="837">
        <f t="shared" ca="1" si="610"/>
        <v>0.20382354428268393</v>
      </c>
      <c r="DE32" s="859">
        <f t="shared" ca="1" si="610"/>
        <v>6.4544122356182738</v>
      </c>
      <c r="DF32" s="837">
        <f t="shared" ca="1" si="610"/>
        <v>6.7261769613285134</v>
      </c>
      <c r="DG32" s="837">
        <f t="shared" ca="1" si="610"/>
        <v>7.4055887756041292</v>
      </c>
      <c r="DH32" s="837">
        <f t="shared" ca="1" si="610"/>
        <v>9.3079418555758302</v>
      </c>
      <c r="DI32" s="837">
        <f t="shared" ca="1" si="610"/>
        <v>15.150883458346071</v>
      </c>
      <c r="DJ32" s="837">
        <f t="shared" ca="1" si="610"/>
        <v>15.42264818405631</v>
      </c>
      <c r="DK32" s="837">
        <f t="shared" ca="1" si="610"/>
        <v>14.471471644070464</v>
      </c>
      <c r="DL32" s="837">
        <f t="shared" ca="1" si="610"/>
        <v>9.5797065812860787</v>
      </c>
      <c r="DM32" s="837">
        <f t="shared" ca="1" si="610"/>
        <v>3.3291178899504885</v>
      </c>
      <c r="DN32" s="837">
        <f t="shared" ca="1" si="610"/>
        <v>4.5520591556465826</v>
      </c>
      <c r="DO32" s="837">
        <f t="shared" ca="1" si="610"/>
        <v>10.123236032706567</v>
      </c>
      <c r="DP32" s="837">
        <f t="shared" ca="1" si="610"/>
        <v>3.6008826156607272</v>
      </c>
      <c r="DQ32" s="837">
        <f t="shared" ca="1" si="610"/>
        <v>10.666765484127053</v>
      </c>
      <c r="DR32" s="837">
        <f t="shared" ca="1" si="610"/>
        <v>17.596765989738252</v>
      </c>
      <c r="DS32" s="837">
        <f t="shared" ca="1" si="610"/>
        <v>18.819707255434334</v>
      </c>
      <c r="DT32" s="863"/>
      <c r="DU32" s="837">
        <f t="shared" ref="DU32" ca="1" si="611">IF(DU29="#N/A",#N/A,(INDIRECT(GC$5&amp;$EA28)/$GB28*100-100)*$FN28)</f>
        <v>-16.548693611045628</v>
      </c>
      <c r="DV32" s="837">
        <f t="shared" ref="DV32" ca="1" si="612">IF(DV29="#N/A",#N/A,(INDIRECT(GD$5&amp;$EA28)/$GB28*100-100)*$FN28)</f>
        <v>-18.468900675618432</v>
      </c>
      <c r="DW32" s="837">
        <f t="shared" ref="DW32" ca="1" si="613">IF(DW29="#N/A",#N/A,(INDIRECT(GE$5&amp;$EA28)/$GB28*100-100)*$FN28)</f>
        <v>-18.399074964179416</v>
      </c>
      <c r="DX32" s="858">
        <f t="shared" ref="DX32" ca="1" si="614">IF(DX29="#N/A",#N/A,(INDIRECT(GF$5&amp;$EA28)/$GB28*100-100)*$FN28)</f>
        <v>-17.735730705508811</v>
      </c>
      <c r="DY32" s="837">
        <f t="shared" ref="DY32" ca="1" si="615">IF(DY29="#N/A",#N/A,(INDIRECT(GG$5&amp;$EA28)/$GB28*100-100)*$FN28)</f>
        <v>-17.5960792826308</v>
      </c>
      <c r="DZ32" s="837">
        <f t="shared" ref="DZ32" ca="1" si="616">IF(DZ29="#N/A",#N/A,(INDIRECT(GH$5&amp;$EA28)/$GB28*100-100)*$FN28)</f>
        <v>-17.142212158277218</v>
      </c>
      <c r="EA32" s="837">
        <f t="shared" ref="EA32" ca="1" si="617">IF(EA29="#N/A",#N/A,(INDIRECT(GI$5&amp;$EA28)/$GB28*100-100)*$FN28)</f>
        <v>-19.690850625801133</v>
      </c>
      <c r="EB32" s="837">
        <f t="shared" ref="EB32" ca="1" si="618">IF(EB29="#N/A",#N/A,(INDIRECT(GJ$5&amp;$EA28)/$GB28*100-100)*$FN28)</f>
        <v>-19.306809212886566</v>
      </c>
      <c r="EC32" s="837">
        <f t="shared" ref="EC32" ca="1" si="619">IF(EC29="#N/A",#N/A,(INDIRECT(GK$5&amp;$EA28)/$GB28*100-100)*$FN28)</f>
        <v>-19.306809212886566</v>
      </c>
      <c r="ED32" s="837">
        <f t="shared" ref="ED32" ca="1" si="620">IF(ED29="#N/A",#N/A,(INDIRECT(GL$5&amp;$EA28)/$GB28*100-100)*$FN28)</f>
        <v>-19.132244934289037</v>
      </c>
      <c r="EE32" s="837">
        <f t="shared" ref="EE32" ca="1" si="621">IF(EE29="#N/A",#N/A,(INDIRECT(GM$5&amp;$EA28)/$GB28*100-100)*$FN28)</f>
        <v>-16.68834503392365</v>
      </c>
      <c r="EF32" s="837">
        <f t="shared" ref="EF32" ca="1" si="622">IF(EF29="#N/A",#N/A,(INDIRECT(GN$5&amp;$EA28)/$GB28*100-100)*$FN28)</f>
        <v>-15.152179382265402</v>
      </c>
      <c r="EG32" s="837">
        <f t="shared" ref="EG32" ca="1" si="623">IF(EG29="#N/A",#N/A,(INDIRECT(GO$5&amp;$EA28)/$GB28*100-100)*$FN28)</f>
        <v>-14.803050825070343</v>
      </c>
      <c r="EH32" s="837">
        <f t="shared" ref="EH32" ca="1" si="624">IF(EH29="#N/A",#N/A,(INDIRECT(GP$5&amp;$EA28)/$GB28*100-100)*$FN28)</f>
        <v>-15.501307939460458</v>
      </c>
      <c r="EI32" s="837">
        <f t="shared" ref="EI32" ca="1" si="625">IF(EI29="#N/A",#N/A,(INDIRECT(GQ$5&amp;$EA28)/$GB28*100-100)*$FN28)</f>
        <v>-14.663399402192324</v>
      </c>
      <c r="EJ32" s="837">
        <f t="shared" ref="EJ32" ca="1" si="626">IF(EJ29="#N/A",#N/A,(INDIRECT(GR$5&amp;$EA28)/$GB28*100-100)*$FN28)</f>
        <v>-13.476362307729133</v>
      </c>
      <c r="EK32" s="837">
        <f t="shared" ref="EK32" ca="1" si="627">IF(EK29="#N/A",#N/A,(INDIRECT(GS$5&amp;$EA28)/$GB28*100-100)*$FN28)</f>
        <v>-12.847930904778034</v>
      </c>
      <c r="EL32" s="837">
        <f t="shared" ref="EL32" ca="1" si="628">IF(EL29="#N/A",#N/A,(INDIRECT(GT$5&amp;$EA28)/$GB28*100-100)*$FN28)</f>
        <v>-10.054902447217589</v>
      </c>
      <c r="EM32" s="837">
        <f t="shared" ref="EM32" ca="1" si="629">IF(EM29="#N/A",#N/A,(INDIRECT(GU$5&amp;$EA28)/$GB28*100-100)*$FN28)</f>
        <v>-8.1696082383642974</v>
      </c>
      <c r="EN32" s="837">
        <f t="shared" ref="EN32" ca="1" si="630">IF(EN29="#N/A",#N/A,(INDIRECT(GV$5&amp;$EA28)/$GB28*100-100)*$FN28)</f>
        <v>-6.7032682981450638</v>
      </c>
      <c r="EO32" s="837">
        <f t="shared" ref="EO32" ca="1" si="631">IF(EO29="#N/A",#N/A,(INDIRECT(GW$5&amp;$EA28)/$GB28*100-100)*$FN28)</f>
        <v>-7.5062639796936903</v>
      </c>
      <c r="EP32" s="837">
        <f t="shared" ref="EP32" ca="1" si="632">IF(EP29="#N/A",#N/A,(INDIRECT(GX$5&amp;$EA28)/$GB28*100-100)*$FN28)</f>
        <v>-7.6459154025717107</v>
      </c>
      <c r="EQ32" s="837">
        <f t="shared" ref="EQ32" ca="1" si="633">IF(EQ29="#N/A",#N/A,(INDIRECT(GY$5&amp;$EA28)/$GB28*100-100)*$FN28)</f>
        <v>-6.5985297309865398</v>
      </c>
      <c r="ER32" s="837">
        <f t="shared" ref="ER32:ES32" ca="1" si="634">IF(ER29="#N/A",#N/A,(INDIRECT(GZ$5&amp;$EA28)/$GB28*100-100)*$FN28)</f>
        <v>-6.3541397409500071</v>
      </c>
      <c r="ES32" s="837">
        <f t="shared" ca="1" si="634"/>
        <v>-6.4588783081085319</v>
      </c>
      <c r="ET32" s="837">
        <f t="shared" ref="ET32" ca="1" si="635">IF(ET29="#N/A",#N/A,(INDIRECT(HB$5&amp;$EA28)/$GB28*100-100)*$FN28)</f>
        <v>-6.6334425867060602</v>
      </c>
      <c r="EU32" s="837">
        <f t="shared" ref="EU32" ca="1" si="636">IF(EU29="#N/A",#N/A,(INDIRECT(HC$5&amp;$EA28)/$GB28*100-100)*$FN28)</f>
        <v>-5.5511440594013806</v>
      </c>
      <c r="EV32" s="837">
        <f t="shared" ref="EV32" ca="1" si="637">IF(EV29="#N/A",#N/A,(INDIRECT(HD$5&amp;$EA28)/$GB28*100-100)*$FN28)</f>
        <v>-3.4563727162310505</v>
      </c>
      <c r="EW32" s="837">
        <f t="shared" ref="EW32" ca="1" si="638">IF(EW29="#N/A",#N/A,(INDIRECT(HE$5&amp;$EA28)/$GB28*100-100)*$FN28)</f>
        <v>-3.4214598605115421</v>
      </c>
      <c r="EX32" s="837">
        <f t="shared" ref="EX32" ca="1" si="639">IF(EX29="#N/A",#N/A,(INDIRECT(HF$5&amp;$EA28)/$GB28*100-100)*$FN28)</f>
        <v>-2.7581156018409363</v>
      </c>
      <c r="EY32" s="837">
        <f t="shared" ref="EY32" ca="1" si="640">IF(EY29="#N/A",#N/A,(INDIRECT(HG$5&amp;$EA28)/$GB28*100-100)*$FN28)</f>
        <v>-1.2219499501827</v>
      </c>
      <c r="EZ32" s="837">
        <f t="shared" ref="EZ32" ca="1" si="641">IF(EZ29="#N/A",#N/A,(INDIRECT(HH$5&amp;$EA28)/$GB28*100-100)*$FN28)</f>
        <v>0.20947713431703679</v>
      </c>
      <c r="FA32" s="837">
        <f t="shared" ref="FA32" ca="1" si="642">IF(FA29="#N/A",#N/A,(INDIRECT(HI$5&amp;$EA28)/$GB28*100-100)*$FN28)</f>
        <v>-1.5710785073777445</v>
      </c>
      <c r="FB32" s="837">
        <f t="shared" ref="FB32" ca="1" si="643">IF(FB29="#N/A",#N/A,(INDIRECT(HJ$5&amp;$EA28)/$GB28*100-100)*$FN28)</f>
        <v>-0.87282139298764283</v>
      </c>
      <c r="FC32" s="837">
        <f t="shared" ref="FC32" ca="1" si="644">IF(FC29="#N/A",#N/A,(INDIRECT(HK$5&amp;$EA28)/$GB28*100-100)*$FN28)</f>
        <v>-0.2793028457560407</v>
      </c>
      <c r="FD32" s="837">
        <f t="shared" ref="FD32" ca="1" si="645">IF(FD29="#N/A",#N/A,(INDIRECT(HL$5&amp;$EA28)/$GB28*100-100)*$FN28)</f>
        <v>1.3965142287802159</v>
      </c>
      <c r="FE32" s="837">
        <f t="shared" ref="FE32" ca="1" si="646">IF(FE29="#N/A",#N/A,(INDIRECT(HM$5&amp;$EA28)/$GB28*100-100)*$FN28)</f>
        <v>0.55860569151209394</v>
      </c>
      <c r="FF32" s="837">
        <f t="shared" ref="FF32" ca="1" si="647">IF(FF29="#N/A",#N/A,(INDIRECT(HN$5&amp;$EA28)/$GB28*100-100)*$FN28)</f>
        <v>2.1296841988898385</v>
      </c>
      <c r="FG32" s="837">
        <f t="shared" ref="FG32" ca="1" si="648">IF(FG29="#N/A",#N/A,(INDIRECT(HO$5&amp;$EA28)/$GB28*100-100)*$FN28)</f>
        <v>2.6184641789629159</v>
      </c>
      <c r="FH32" s="837">
        <f t="shared" ref="FH32" ca="1" si="649">IF(FH29="#N/A",#N/A,(INDIRECT(HP$5&amp;$EA28)/$GB28*100-100)*$FN28)</f>
        <v>4.6084969549747337</v>
      </c>
      <c r="FI32" s="837">
        <f t="shared" ref="FI32" ca="1" si="650">IF(FI29="#N/A",#N/A,(INDIRECT(HQ$5&amp;$EA28)/$GB28*100-100)*$FN28)</f>
        <v>6.3192268852304991</v>
      </c>
      <c r="FJ32" s="837">
        <f t="shared" ref="FJ32" ca="1" si="651">IF(FJ29="#N/A",#N/A,(INDIRECT(HR$5&amp;$EA28)/$GB28*100-100)*$FN28)</f>
        <v>12.254412357546444</v>
      </c>
      <c r="FK32" s="837">
        <f t="shared" ref="FK32" ca="1" si="652">IF(FK29="#N/A",#N/A,(INDIRECT(HS$5&amp;$EA28)/$GB28*100-100)*$FN28)</f>
        <v>10.857898128766228</v>
      </c>
      <c r="FL32" s="837">
        <f t="shared" ref="FL32" ca="1" si="653">IF(FL29="#N/A",#N/A,(INDIRECT(HT$5&amp;$EA28)/$GB28*100-100)*$FN28)</f>
        <v>12.184586646107428</v>
      </c>
      <c r="FM32" s="837">
        <f t="shared" ref="FM32" ca="1" si="654">IF(FM29="#N/A",#N/A,(INDIRECT(HU$5&amp;$EA28)/$GB28*100-100)*$FN28)</f>
        <v>14.244445133558264</v>
      </c>
      <c r="FN32" s="859">
        <f t="shared" ref="FN32" ca="1" si="655">IF(FN29="#N/A",#N/A,(INDIRECT(HV$5&amp;$EA28)/$GB28*100-100)*$FN28)</f>
        <v>15.710785073777483</v>
      </c>
      <c r="FO32" s="837">
        <f t="shared" ref="FO32" ca="1" si="656">IF(FO29="#N/A",#N/A,(INDIRECT(HW$5&amp;$EA28)/$GB28*100-100)*$FN28)</f>
        <v>17.840469272667335</v>
      </c>
      <c r="FP32" s="837">
        <f t="shared" ref="FP32" ca="1" si="657">IF(FP29="#N/A",#N/A,(INDIRECT(HX$5&amp;$EA28)/$GB28*100-100)*$FN28)</f>
        <v>12.673366626180506</v>
      </c>
      <c r="FQ32" s="837">
        <f t="shared" ref="FQ32" ca="1" si="658">IF(FQ29="#N/A",#N/A,(INDIRECT(HY$5&amp;$EA28)/$GB28*100-100)*$FN28)</f>
        <v>6.1795754623524655</v>
      </c>
      <c r="FR32" s="837">
        <f t="shared" ref="FR32" ca="1" si="659">IF(FR29="#N/A",#N/A,(INDIRECT(HZ$5&amp;$EA28)/$GB28*100-100)*$FN28)</f>
        <v>8.518736795559354</v>
      </c>
      <c r="FS32" s="837">
        <f t="shared" ref="FS32" ca="1" si="660">IF(FS29="#N/A",#N/A,(INDIRECT(IA$5&amp;$EA28)/$GB28*100-100)*$FN28)</f>
        <v>12.28932521326594</v>
      </c>
      <c r="FT32" s="837">
        <f t="shared" ref="FT32" ca="1" si="661">IF(FT29="#N/A",#N/A,(INDIRECT(IB$5&amp;$EA28)/$GB28*100-100)*$FN28)</f>
        <v>11.067375263083253</v>
      </c>
      <c r="FU32" s="837">
        <f t="shared" ref="FU32" ca="1" si="662">IF(FU29="#N/A",#N/A,(INDIRECT(IC$5&amp;$EA28)/$GB28*100-100)*$FN28)</f>
        <v>12.254412357546444</v>
      </c>
      <c r="FV32" s="837">
        <f t="shared" ref="FV32" ca="1" si="663">IF(FV29="#N/A",#N/A,(INDIRECT(ID$5&amp;$EA28)/$GB28*100-100)*$FN28)</f>
        <v>12.254412357546444</v>
      </c>
      <c r="FW32" s="837">
        <f t="shared" ref="FW32" ca="1" si="664">IF(FW29="#N/A",#N/A,(INDIRECT(IE$5&amp;$EA28)/$GB28*100-100)*$FN28)</f>
        <v>11.800545233192876</v>
      </c>
      <c r="FX32" s="837">
        <f t="shared" ref="FX32" ca="1" si="665">IF(FX29="#N/A",#N/A,(INDIRECT(IF$5&amp;$EA28)/$GB28*100-100)*$FN28)</f>
        <v>14.174619422119246</v>
      </c>
      <c r="FY32" s="837">
        <f t="shared" ref="FY32" ca="1" si="666">IF(FY29="#N/A",#N/A,(INDIRECT(IG$5&amp;$EA28)/$GB28*100-100)*$FN28)</f>
        <v>11.625980954595347</v>
      </c>
      <c r="FZ32" s="837">
        <f t="shared" ref="FZ32" ca="1" si="667">IF(FZ29="#N/A",#N/A,(INDIRECT(IH$5&amp;$EA28)/$GB28*100-100)*$FN28)</f>
        <v>15.117266526545894</v>
      </c>
      <c r="GA32" s="837">
        <f t="shared" ref="GA32" ca="1" si="668">IF(GA29="#N/A",#N/A,(INDIRECT(II$5&amp;$EA28)/$GB28*100-100)*$FN28)</f>
        <v>15.780610785216512</v>
      </c>
      <c r="GB32" s="837">
        <f t="shared" ref="GB32" ca="1" si="669">IF(GB29="#N/A",#N/A,(INDIRECT(IJ$5&amp;$EA28)/$GB28*100-100)*$FN28)</f>
        <v>19.586112058642605</v>
      </c>
      <c r="GC32" s="863"/>
      <c r="GD32" s="837">
        <f ca="1">IF(GD29="#N/A",#N/A,(INDIRECT(GC$5&amp;$GJ28)/$IK28*100-100)*$HW28)</f>
        <v>-10.878428804108982</v>
      </c>
      <c r="GE32" s="837">
        <f t="shared" ref="GE32:IK32" ca="1" si="670">IF(GE29="#N/A",#N/A,(INDIRECT(GD$5&amp;$GJ28)/$IK28*100-100)*$HW28)</f>
        <v>-12.118951387033663</v>
      </c>
      <c r="GF32" s="837">
        <f t="shared" ca="1" si="670"/>
        <v>-7.633985125690498</v>
      </c>
      <c r="GG32" s="858">
        <f t="shared" ca="1" si="670"/>
        <v>-6.7751617990503092</v>
      </c>
      <c r="GH32" s="837">
        <f t="shared" ca="1" si="670"/>
        <v>-10.401304733753312</v>
      </c>
      <c r="GI32" s="837">
        <f t="shared" ca="1" si="670"/>
        <v>-10.592154361895558</v>
      </c>
      <c r="GJ32" s="837">
        <f t="shared" ca="1" si="670"/>
        <v>-11.069278432251227</v>
      </c>
      <c r="GK32" s="837">
        <f t="shared" ca="1" si="670"/>
        <v>-11.832676944820292</v>
      </c>
      <c r="GL32" s="837">
        <f t="shared" ca="1" si="670"/>
        <v>-11.16470324632235</v>
      </c>
      <c r="GM32" s="837">
        <f t="shared" ca="1" si="670"/>
        <v>-11.832676944820292</v>
      </c>
      <c r="GN32" s="837">
        <f t="shared" ca="1" si="670"/>
        <v>-12.309801015175935</v>
      </c>
      <c r="GO32" s="837">
        <f t="shared" ca="1" si="670"/>
        <v>-12.977774713673853</v>
      </c>
      <c r="GP32" s="837">
        <f t="shared" ca="1" si="670"/>
        <v>-16.222218392092309</v>
      </c>
      <c r="GQ32" s="837">
        <f t="shared" ca="1" si="670"/>
        <v>-18.416989115728331</v>
      </c>
      <c r="GR32" s="837">
        <f t="shared" ca="1" si="670"/>
        <v>-15.267970251380996</v>
      </c>
      <c r="GS32" s="837">
        <f t="shared" ca="1" si="670"/>
        <v>-16.985616904661374</v>
      </c>
      <c r="GT32" s="837">
        <f t="shared" ca="1" si="670"/>
        <v>-15.649669507665516</v>
      </c>
      <c r="GU32" s="837">
        <f t="shared" ca="1" si="670"/>
        <v>-13.168624341816125</v>
      </c>
      <c r="GV32" s="837">
        <f t="shared" ca="1" si="670"/>
        <v>-11.92810175889139</v>
      </c>
      <c r="GW32" s="837">
        <f t="shared" ca="1" si="670"/>
        <v>-8.3973836382595639</v>
      </c>
      <c r="GX32" s="837">
        <f t="shared" ca="1" si="670"/>
        <v>-8.779082894544084</v>
      </c>
      <c r="GY32" s="837">
        <f t="shared" ca="1" si="670"/>
        <v>-11.64182731667802</v>
      </c>
      <c r="GZ32" s="837">
        <f t="shared" ca="1" si="670"/>
        <v>-11.2601280603935</v>
      </c>
      <c r="HA32" s="837">
        <f t="shared" ca="1" si="670"/>
        <v>-9.1607821508286023</v>
      </c>
      <c r="HB32" s="837">
        <f t="shared" ca="1" si="670"/>
        <v>-8.2065340101172914</v>
      </c>
      <c r="HC32" s="837">
        <f t="shared" ca="1" si="670"/>
        <v>-6.9660114271925826</v>
      </c>
      <c r="HD32" s="837">
        <f t="shared" ca="1" si="670"/>
        <v>-7.9202595679038943</v>
      </c>
      <c r="HE32" s="837">
        <f t="shared" ca="1" si="670"/>
        <v>-8.3019588241884144</v>
      </c>
      <c r="HF32" s="837">
        <f t="shared" ca="1" si="670"/>
        <v>-12.786925085531605</v>
      </c>
      <c r="HG32" s="837">
        <f t="shared" ca="1" si="670"/>
        <v>-9.3516317789708765</v>
      </c>
      <c r="HH32" s="837">
        <f t="shared" ca="1" si="670"/>
        <v>-7.4431354975482256</v>
      </c>
      <c r="HI32" s="837">
        <f t="shared" ca="1" si="670"/>
        <v>-6.2980377286946663</v>
      </c>
      <c r="HJ32" s="837">
        <f t="shared" ca="1" si="670"/>
        <v>-7.5385603116193751</v>
      </c>
      <c r="HK32" s="837">
        <f t="shared" ca="1" si="670"/>
        <v>-8.8745077086152069</v>
      </c>
      <c r="HL32" s="837">
        <f t="shared" ca="1" si="670"/>
        <v>-7.3477106834771018</v>
      </c>
      <c r="HM32" s="837">
        <f t="shared" ca="1" si="670"/>
        <v>-6.488887356836913</v>
      </c>
      <c r="HN32" s="837">
        <f t="shared" ca="1" si="670"/>
        <v>-6.488887356836913</v>
      </c>
      <c r="HO32" s="837">
        <f t="shared" ca="1" si="670"/>
        <v>-2.3856203517782939</v>
      </c>
      <c r="HP32" s="837">
        <f t="shared" ca="1" si="670"/>
        <v>4.1986918191297686</v>
      </c>
      <c r="HQ32" s="837">
        <f t="shared" ca="1" si="670"/>
        <v>4.9620903316988079</v>
      </c>
      <c r="HR32" s="837">
        <f t="shared" ca="1" si="670"/>
        <v>8.2065340101172914</v>
      </c>
      <c r="HS32" s="837">
        <f t="shared" ca="1" si="670"/>
        <v>15.935943949878938</v>
      </c>
      <c r="HT32" s="837">
        <f t="shared" ca="1" si="670"/>
        <v>14.599996552883081</v>
      </c>
      <c r="HU32" s="837">
        <f t="shared" ca="1" si="670"/>
        <v>17.749015417230414</v>
      </c>
      <c r="HV32" s="837">
        <f t="shared" ca="1" si="670"/>
        <v>18.512413929799454</v>
      </c>
      <c r="HW32" s="859">
        <f t="shared" ca="1" si="670"/>
        <v>15.458819879523269</v>
      </c>
      <c r="HX32" s="837">
        <f t="shared" ca="1" si="670"/>
        <v>13.550323598100645</v>
      </c>
      <c r="HY32" s="837">
        <f t="shared" ca="1" si="670"/>
        <v>13.454898784029496</v>
      </c>
      <c r="HZ32" s="837">
        <f t="shared" ca="1" si="670"/>
        <v>9.3516317789708765</v>
      </c>
      <c r="IA32" s="837">
        <f t="shared" ca="1" si="670"/>
        <v>8.6836580804729593</v>
      </c>
      <c r="IB32" s="837">
        <f t="shared" ca="1" si="670"/>
        <v>10.973853618180105</v>
      </c>
      <c r="IC32" s="837">
        <f t="shared" ca="1" si="670"/>
        <v>8.5882332664018364</v>
      </c>
      <c r="ID32" s="837">
        <f t="shared" ca="1" si="670"/>
        <v>9.7333310352553948</v>
      </c>
      <c r="IE32" s="837">
        <f t="shared" ca="1" si="670"/>
        <v>7.3477106834771018</v>
      </c>
      <c r="IF32" s="837">
        <f t="shared" ca="1" si="670"/>
        <v>10.783003990037832</v>
      </c>
      <c r="IG32" s="837">
        <f t="shared" ca="1" si="670"/>
        <v>8.3019588241883877</v>
      </c>
      <c r="IH32" s="837">
        <f t="shared" ca="1" si="670"/>
        <v>5.9163384724101462</v>
      </c>
      <c r="II32" s="837">
        <f t="shared" ca="1" si="670"/>
        <v>9.5424814071131223</v>
      </c>
      <c r="IJ32" s="837">
        <f t="shared" ca="1" si="670"/>
        <v>11.832676944820268</v>
      </c>
      <c r="IK32" s="861">
        <f t="shared" ca="1" si="670"/>
        <v>15.745094321736639</v>
      </c>
      <c r="IL32" s="805"/>
      <c r="IM32" s="806"/>
    </row>
    <row r="33" spans="1:247" ht="9" customHeight="1">
      <c r="A33" s="800"/>
      <c r="B33" s="857">
        <f>B18+1</f>
        <v>16</v>
      </c>
      <c r="C33" s="864">
        <f t="shared" ref="C33:R37" ca="1" si="671">$BJ33</f>
        <v>25.80676185619582</v>
      </c>
      <c r="D33" s="864">
        <f t="shared" ca="1" si="671"/>
        <v>25.80676185619582</v>
      </c>
      <c r="E33" s="864">
        <f t="shared" ca="1" si="671"/>
        <v>25.80676185619582</v>
      </c>
      <c r="F33" s="865">
        <f t="shared" ca="1" si="671"/>
        <v>25.80676185619582</v>
      </c>
      <c r="G33" s="864">
        <f t="shared" ca="1" si="671"/>
        <v>25.80676185619582</v>
      </c>
      <c r="H33" s="864">
        <f t="shared" ca="1" si="671"/>
        <v>25.80676185619582</v>
      </c>
      <c r="I33" s="864">
        <f t="shared" ca="1" si="671"/>
        <v>25.80676185619582</v>
      </c>
      <c r="J33" s="864">
        <f t="shared" ca="1" si="671"/>
        <v>25.80676185619582</v>
      </c>
      <c r="K33" s="864">
        <f t="shared" ca="1" si="671"/>
        <v>25.80676185619582</v>
      </c>
      <c r="L33" s="864">
        <f t="shared" ca="1" si="671"/>
        <v>25.80676185619582</v>
      </c>
      <c r="M33" s="864">
        <f t="shared" ca="1" si="671"/>
        <v>25.80676185619582</v>
      </c>
      <c r="N33" s="864">
        <f t="shared" ca="1" si="671"/>
        <v>25.80676185619582</v>
      </c>
      <c r="O33" s="864">
        <f t="shared" ca="1" si="671"/>
        <v>25.80676185619582</v>
      </c>
      <c r="P33" s="864">
        <f t="shared" ca="1" si="671"/>
        <v>25.80676185619582</v>
      </c>
      <c r="Q33" s="864">
        <f t="shared" ca="1" si="671"/>
        <v>25.80676185619582</v>
      </c>
      <c r="R33" s="864">
        <f t="shared" ca="1" si="671"/>
        <v>25.80676185619582</v>
      </c>
      <c r="S33" s="864">
        <f t="shared" ref="S33:AH37" ca="1" si="672">$BJ33</f>
        <v>25.80676185619582</v>
      </c>
      <c r="T33" s="864">
        <f t="shared" ca="1" si="672"/>
        <v>25.80676185619582</v>
      </c>
      <c r="U33" s="864">
        <f t="shared" ca="1" si="672"/>
        <v>25.80676185619582</v>
      </c>
      <c r="V33" s="864">
        <f t="shared" ca="1" si="672"/>
        <v>25.80676185619582</v>
      </c>
      <c r="W33" s="864">
        <f t="shared" ca="1" si="672"/>
        <v>25.80676185619582</v>
      </c>
      <c r="X33" s="864">
        <f t="shared" ca="1" si="672"/>
        <v>25.80676185619582</v>
      </c>
      <c r="Y33" s="864">
        <f t="shared" ca="1" si="672"/>
        <v>25.80676185619582</v>
      </c>
      <c r="Z33" s="864">
        <f t="shared" ca="1" si="672"/>
        <v>25.80676185619582</v>
      </c>
      <c r="AA33" s="864">
        <f t="shared" ca="1" si="672"/>
        <v>25.80676185619582</v>
      </c>
      <c r="AB33" s="864">
        <f t="shared" ca="1" si="672"/>
        <v>25.80676185619582</v>
      </c>
      <c r="AC33" s="864">
        <f t="shared" ca="1" si="672"/>
        <v>25.80676185619582</v>
      </c>
      <c r="AD33" s="864">
        <f t="shared" ca="1" si="672"/>
        <v>25.80676185619582</v>
      </c>
      <c r="AE33" s="864">
        <f t="shared" ca="1" si="672"/>
        <v>25.80676185619582</v>
      </c>
      <c r="AF33" s="864">
        <f t="shared" ca="1" si="672"/>
        <v>25.80676185619582</v>
      </c>
      <c r="AG33" s="864">
        <f t="shared" ca="1" si="672"/>
        <v>25.80676185619582</v>
      </c>
      <c r="AH33" s="864">
        <f t="shared" ca="1" si="672"/>
        <v>25.80676185619582</v>
      </c>
      <c r="AI33" s="864">
        <f t="shared" ref="AI33:AX37" ca="1" si="673">$BJ33</f>
        <v>25.80676185619582</v>
      </c>
      <c r="AJ33" s="864">
        <f t="shared" ca="1" si="673"/>
        <v>25.80676185619582</v>
      </c>
      <c r="AK33" s="864">
        <f t="shared" ca="1" si="673"/>
        <v>25.80676185619582</v>
      </c>
      <c r="AL33" s="864">
        <f t="shared" ca="1" si="673"/>
        <v>25.80676185619582</v>
      </c>
      <c r="AM33" s="864">
        <f t="shared" ca="1" si="673"/>
        <v>25.80676185619582</v>
      </c>
      <c r="AN33" s="864">
        <f t="shared" ca="1" si="673"/>
        <v>25.80676185619582</v>
      </c>
      <c r="AO33" s="864">
        <f t="shared" ca="1" si="673"/>
        <v>25.80676185619582</v>
      </c>
      <c r="AP33" s="864">
        <f t="shared" ca="1" si="673"/>
        <v>25.80676185619582</v>
      </c>
      <c r="AQ33" s="864">
        <f t="shared" ca="1" si="673"/>
        <v>25.80676185619582</v>
      </c>
      <c r="AR33" s="864">
        <f t="shared" ca="1" si="673"/>
        <v>25.80676185619582</v>
      </c>
      <c r="AS33" s="864">
        <f t="shared" ca="1" si="673"/>
        <v>25.80676185619582</v>
      </c>
      <c r="AT33" s="864">
        <f t="shared" ca="1" si="673"/>
        <v>25.80676185619582</v>
      </c>
      <c r="AU33" s="864">
        <f t="shared" ca="1" si="673"/>
        <v>25.80676185619582</v>
      </c>
      <c r="AV33" s="866">
        <f t="shared" ca="1" si="673"/>
        <v>25.80676185619582</v>
      </c>
      <c r="AW33" s="864">
        <f t="shared" ca="1" si="673"/>
        <v>25.80676185619582</v>
      </c>
      <c r="AX33" s="864">
        <f t="shared" ca="1" si="673"/>
        <v>25.80676185619582</v>
      </c>
      <c r="AY33" s="864">
        <f t="shared" ref="AY33:BI37" ca="1" si="674">$BJ33</f>
        <v>25.80676185619582</v>
      </c>
      <c r="AZ33" s="864">
        <f t="shared" ca="1" si="674"/>
        <v>25.80676185619582</v>
      </c>
      <c r="BA33" s="864">
        <f t="shared" ca="1" si="674"/>
        <v>25.80676185619582</v>
      </c>
      <c r="BB33" s="864">
        <f t="shared" ca="1" si="674"/>
        <v>25.80676185619582</v>
      </c>
      <c r="BC33" s="864">
        <f t="shared" ca="1" si="674"/>
        <v>25.80676185619582</v>
      </c>
      <c r="BD33" s="864">
        <f t="shared" ca="1" si="674"/>
        <v>25.80676185619582</v>
      </c>
      <c r="BE33" s="864">
        <f t="shared" ca="1" si="674"/>
        <v>25.80676185619582</v>
      </c>
      <c r="BF33" s="864">
        <f t="shared" ca="1" si="674"/>
        <v>25.80676185619582</v>
      </c>
      <c r="BG33" s="864">
        <f t="shared" ca="1" si="674"/>
        <v>25.80676185619582</v>
      </c>
      <c r="BH33" s="864">
        <f t="shared" ca="1" si="674"/>
        <v>25.80676185619582</v>
      </c>
      <c r="BI33" s="864">
        <f t="shared" ca="1" si="674"/>
        <v>25.80676185619582</v>
      </c>
      <c r="BJ33" s="837">
        <f ca="1">21*AV28</f>
        <v>25.80676185619582</v>
      </c>
      <c r="BK33" s="860"/>
      <c r="BL33" s="864">
        <f t="shared" ref="BL33:CA37" ca="1" si="675">$DS33</f>
        <v>13.796815712494777</v>
      </c>
      <c r="BM33" s="864">
        <f t="shared" ca="1" si="675"/>
        <v>13.796815712494777</v>
      </c>
      <c r="BN33" s="864">
        <f t="shared" ca="1" si="675"/>
        <v>13.796815712494777</v>
      </c>
      <c r="BO33" s="865">
        <f t="shared" ca="1" si="675"/>
        <v>13.796815712494777</v>
      </c>
      <c r="BP33" s="864">
        <f t="shared" ca="1" si="675"/>
        <v>13.796815712494777</v>
      </c>
      <c r="BQ33" s="864">
        <f t="shared" ca="1" si="675"/>
        <v>13.796815712494777</v>
      </c>
      <c r="BR33" s="864">
        <f t="shared" ca="1" si="675"/>
        <v>13.796815712494777</v>
      </c>
      <c r="BS33" s="864">
        <f t="shared" ca="1" si="675"/>
        <v>13.796815712494777</v>
      </c>
      <c r="BT33" s="864">
        <f t="shared" ca="1" si="675"/>
        <v>13.796815712494777</v>
      </c>
      <c r="BU33" s="864">
        <f t="shared" ca="1" si="675"/>
        <v>13.796815712494777</v>
      </c>
      <c r="BV33" s="864">
        <f t="shared" ca="1" si="675"/>
        <v>13.796815712494777</v>
      </c>
      <c r="BW33" s="864">
        <f t="shared" ca="1" si="675"/>
        <v>13.796815712494777</v>
      </c>
      <c r="BX33" s="864">
        <f t="shared" ca="1" si="675"/>
        <v>13.796815712494777</v>
      </c>
      <c r="BY33" s="864">
        <f t="shared" ca="1" si="675"/>
        <v>13.796815712494777</v>
      </c>
      <c r="BZ33" s="864">
        <f t="shared" ca="1" si="675"/>
        <v>13.796815712494777</v>
      </c>
      <c r="CA33" s="864">
        <f t="shared" ca="1" si="675"/>
        <v>13.796815712494777</v>
      </c>
      <c r="CB33" s="864">
        <f t="shared" ref="CB33:CQ37" ca="1" si="676">$DS33</f>
        <v>13.796815712494777</v>
      </c>
      <c r="CC33" s="864">
        <f t="shared" ca="1" si="676"/>
        <v>13.796815712494777</v>
      </c>
      <c r="CD33" s="864">
        <f t="shared" ca="1" si="676"/>
        <v>13.796815712494777</v>
      </c>
      <c r="CE33" s="864">
        <f t="shared" ca="1" si="676"/>
        <v>13.796815712494777</v>
      </c>
      <c r="CF33" s="864">
        <f t="shared" ca="1" si="676"/>
        <v>13.796815712494777</v>
      </c>
      <c r="CG33" s="864">
        <f t="shared" ca="1" si="676"/>
        <v>13.796815712494777</v>
      </c>
      <c r="CH33" s="864">
        <f t="shared" ca="1" si="676"/>
        <v>13.796815712494777</v>
      </c>
      <c r="CI33" s="864">
        <f t="shared" ca="1" si="676"/>
        <v>13.796815712494777</v>
      </c>
      <c r="CJ33" s="864">
        <f t="shared" ca="1" si="676"/>
        <v>13.796815712494777</v>
      </c>
      <c r="CK33" s="864">
        <f t="shared" ca="1" si="676"/>
        <v>13.796815712494777</v>
      </c>
      <c r="CL33" s="864">
        <f t="shared" ca="1" si="676"/>
        <v>13.796815712494777</v>
      </c>
      <c r="CM33" s="864">
        <f t="shared" ca="1" si="676"/>
        <v>13.796815712494777</v>
      </c>
      <c r="CN33" s="864">
        <f t="shared" ca="1" si="676"/>
        <v>13.796815712494777</v>
      </c>
      <c r="CO33" s="864">
        <f t="shared" ca="1" si="676"/>
        <v>13.796815712494777</v>
      </c>
      <c r="CP33" s="864">
        <f t="shared" ca="1" si="676"/>
        <v>13.796815712494777</v>
      </c>
      <c r="CQ33" s="864">
        <f t="shared" ca="1" si="676"/>
        <v>13.796815712494777</v>
      </c>
      <c r="CR33" s="864">
        <f t="shared" ref="CR33:DG37" ca="1" si="677">$DS33</f>
        <v>13.796815712494777</v>
      </c>
      <c r="CS33" s="864">
        <f t="shared" ca="1" si="677"/>
        <v>13.796815712494777</v>
      </c>
      <c r="CT33" s="864">
        <f t="shared" ca="1" si="677"/>
        <v>13.796815712494777</v>
      </c>
      <c r="CU33" s="864">
        <f t="shared" ca="1" si="677"/>
        <v>13.796815712494777</v>
      </c>
      <c r="CV33" s="864">
        <f t="shared" ca="1" si="677"/>
        <v>13.796815712494777</v>
      </c>
      <c r="CW33" s="864">
        <f t="shared" ca="1" si="677"/>
        <v>13.796815712494777</v>
      </c>
      <c r="CX33" s="864">
        <f t="shared" ca="1" si="677"/>
        <v>13.796815712494777</v>
      </c>
      <c r="CY33" s="864">
        <f t="shared" ca="1" si="677"/>
        <v>13.796815712494777</v>
      </c>
      <c r="CZ33" s="864">
        <f t="shared" ca="1" si="677"/>
        <v>13.796815712494777</v>
      </c>
      <c r="DA33" s="864">
        <f t="shared" ca="1" si="677"/>
        <v>13.796815712494777</v>
      </c>
      <c r="DB33" s="864">
        <f t="shared" ca="1" si="677"/>
        <v>13.796815712494777</v>
      </c>
      <c r="DC33" s="864">
        <f t="shared" ca="1" si="677"/>
        <v>13.796815712494777</v>
      </c>
      <c r="DD33" s="864">
        <f t="shared" ca="1" si="677"/>
        <v>13.796815712494777</v>
      </c>
      <c r="DE33" s="866">
        <f t="shared" ca="1" si="677"/>
        <v>13.796815712494777</v>
      </c>
      <c r="DF33" s="864">
        <f t="shared" ca="1" si="677"/>
        <v>13.796815712494777</v>
      </c>
      <c r="DG33" s="864">
        <f t="shared" ca="1" si="677"/>
        <v>13.796815712494777</v>
      </c>
      <c r="DH33" s="864">
        <f t="shared" ref="DH33:DR37" ca="1" si="678">$DS33</f>
        <v>13.796815712494777</v>
      </c>
      <c r="DI33" s="864">
        <f t="shared" ca="1" si="678"/>
        <v>13.796815712494777</v>
      </c>
      <c r="DJ33" s="864">
        <f t="shared" ca="1" si="678"/>
        <v>13.796815712494777</v>
      </c>
      <c r="DK33" s="864">
        <f t="shared" ca="1" si="678"/>
        <v>13.796815712494777</v>
      </c>
      <c r="DL33" s="864">
        <f t="shared" ca="1" si="678"/>
        <v>13.796815712494777</v>
      </c>
      <c r="DM33" s="864">
        <f t="shared" ca="1" si="678"/>
        <v>13.796815712494777</v>
      </c>
      <c r="DN33" s="864">
        <f t="shared" ca="1" si="678"/>
        <v>13.796815712494777</v>
      </c>
      <c r="DO33" s="864">
        <f t="shared" ca="1" si="678"/>
        <v>13.796815712494777</v>
      </c>
      <c r="DP33" s="864">
        <f t="shared" ca="1" si="678"/>
        <v>13.796815712494777</v>
      </c>
      <c r="DQ33" s="864">
        <f t="shared" ca="1" si="678"/>
        <v>13.796815712494777</v>
      </c>
      <c r="DR33" s="864">
        <f t="shared" ca="1" si="678"/>
        <v>13.796815712494777</v>
      </c>
      <c r="DS33" s="837">
        <f ca="1">21*DE28</f>
        <v>13.796815712494777</v>
      </c>
      <c r="DT33" s="860"/>
      <c r="DU33" s="864">
        <f t="shared" ref="DU33:EJ37" ca="1" si="679">$GB33</f>
        <v>18.578527042577676</v>
      </c>
      <c r="DV33" s="864">
        <f t="shared" ca="1" si="679"/>
        <v>18.578527042577676</v>
      </c>
      <c r="DW33" s="864">
        <f t="shared" ca="1" si="679"/>
        <v>18.578527042577676</v>
      </c>
      <c r="DX33" s="865">
        <f t="shared" ca="1" si="679"/>
        <v>18.578527042577676</v>
      </c>
      <c r="DY33" s="864">
        <f t="shared" ca="1" si="679"/>
        <v>18.578527042577676</v>
      </c>
      <c r="DZ33" s="864">
        <f t="shared" ca="1" si="679"/>
        <v>18.578527042577676</v>
      </c>
      <c r="EA33" s="864">
        <f t="shared" ca="1" si="679"/>
        <v>18.578527042577676</v>
      </c>
      <c r="EB33" s="864">
        <f t="shared" ca="1" si="679"/>
        <v>18.578527042577676</v>
      </c>
      <c r="EC33" s="864">
        <f t="shared" ca="1" si="679"/>
        <v>18.578527042577676</v>
      </c>
      <c r="ED33" s="864">
        <f t="shared" ca="1" si="679"/>
        <v>18.578527042577676</v>
      </c>
      <c r="EE33" s="864">
        <f t="shared" ca="1" si="679"/>
        <v>18.578527042577676</v>
      </c>
      <c r="EF33" s="864">
        <f t="shared" ca="1" si="679"/>
        <v>18.578527042577676</v>
      </c>
      <c r="EG33" s="864">
        <f t="shared" ca="1" si="679"/>
        <v>18.578527042577676</v>
      </c>
      <c r="EH33" s="864">
        <f t="shared" ca="1" si="679"/>
        <v>18.578527042577676</v>
      </c>
      <c r="EI33" s="864">
        <f t="shared" ca="1" si="679"/>
        <v>18.578527042577676</v>
      </c>
      <c r="EJ33" s="864">
        <f t="shared" ca="1" si="679"/>
        <v>18.578527042577676</v>
      </c>
      <c r="EK33" s="864">
        <f t="shared" ref="EK33:EZ37" ca="1" si="680">$GB33</f>
        <v>18.578527042577676</v>
      </c>
      <c r="EL33" s="864">
        <f t="shared" ca="1" si="680"/>
        <v>18.578527042577676</v>
      </c>
      <c r="EM33" s="864">
        <f t="shared" ca="1" si="680"/>
        <v>18.578527042577676</v>
      </c>
      <c r="EN33" s="864">
        <f t="shared" ca="1" si="680"/>
        <v>18.578527042577676</v>
      </c>
      <c r="EO33" s="864">
        <f t="shared" ca="1" si="680"/>
        <v>18.578527042577676</v>
      </c>
      <c r="EP33" s="864">
        <f t="shared" ca="1" si="680"/>
        <v>18.578527042577676</v>
      </c>
      <c r="EQ33" s="864">
        <f t="shared" ca="1" si="680"/>
        <v>18.578527042577676</v>
      </c>
      <c r="ER33" s="864">
        <f t="shared" ca="1" si="680"/>
        <v>18.578527042577676</v>
      </c>
      <c r="ES33" s="864">
        <f t="shared" ca="1" si="680"/>
        <v>18.578527042577676</v>
      </c>
      <c r="ET33" s="864">
        <f t="shared" ca="1" si="680"/>
        <v>18.578527042577676</v>
      </c>
      <c r="EU33" s="864">
        <f t="shared" ca="1" si="680"/>
        <v>18.578527042577676</v>
      </c>
      <c r="EV33" s="864">
        <f t="shared" ca="1" si="680"/>
        <v>18.578527042577676</v>
      </c>
      <c r="EW33" s="864">
        <f t="shared" ca="1" si="680"/>
        <v>18.578527042577676</v>
      </c>
      <c r="EX33" s="864">
        <f t="shared" ca="1" si="680"/>
        <v>18.578527042577676</v>
      </c>
      <c r="EY33" s="864">
        <f t="shared" ca="1" si="680"/>
        <v>18.578527042577676</v>
      </c>
      <c r="EZ33" s="864">
        <f t="shared" ca="1" si="680"/>
        <v>18.578527042577676</v>
      </c>
      <c r="FA33" s="864">
        <f t="shared" ref="FA33:FP37" ca="1" si="681">$GB33</f>
        <v>18.578527042577676</v>
      </c>
      <c r="FB33" s="864">
        <f t="shared" ca="1" si="681"/>
        <v>18.578527042577676</v>
      </c>
      <c r="FC33" s="864">
        <f t="shared" ca="1" si="681"/>
        <v>18.578527042577676</v>
      </c>
      <c r="FD33" s="864">
        <f t="shared" ca="1" si="681"/>
        <v>18.578527042577676</v>
      </c>
      <c r="FE33" s="864">
        <f t="shared" ca="1" si="681"/>
        <v>18.578527042577676</v>
      </c>
      <c r="FF33" s="864">
        <f t="shared" ca="1" si="681"/>
        <v>18.578527042577676</v>
      </c>
      <c r="FG33" s="864">
        <f t="shared" ca="1" si="681"/>
        <v>18.578527042577676</v>
      </c>
      <c r="FH33" s="864">
        <f t="shared" ca="1" si="681"/>
        <v>18.578527042577676</v>
      </c>
      <c r="FI33" s="864">
        <f t="shared" ca="1" si="681"/>
        <v>18.578527042577676</v>
      </c>
      <c r="FJ33" s="864">
        <f t="shared" ca="1" si="681"/>
        <v>18.578527042577676</v>
      </c>
      <c r="FK33" s="864">
        <f t="shared" ca="1" si="681"/>
        <v>18.578527042577676</v>
      </c>
      <c r="FL33" s="864">
        <f t="shared" ca="1" si="681"/>
        <v>18.578527042577676</v>
      </c>
      <c r="FM33" s="864">
        <f t="shared" ca="1" si="681"/>
        <v>18.578527042577676</v>
      </c>
      <c r="FN33" s="866">
        <f t="shared" ca="1" si="681"/>
        <v>18.578527042577676</v>
      </c>
      <c r="FO33" s="864">
        <f t="shared" ca="1" si="681"/>
        <v>18.578527042577676</v>
      </c>
      <c r="FP33" s="864">
        <f t="shared" ca="1" si="681"/>
        <v>18.578527042577676</v>
      </c>
      <c r="FQ33" s="864">
        <f t="shared" ref="FQ33:GA37" ca="1" si="682">$GB33</f>
        <v>18.578527042577676</v>
      </c>
      <c r="FR33" s="864">
        <f t="shared" ca="1" si="682"/>
        <v>18.578527042577676</v>
      </c>
      <c r="FS33" s="864">
        <f t="shared" ca="1" si="682"/>
        <v>18.578527042577676</v>
      </c>
      <c r="FT33" s="864">
        <f t="shared" ca="1" si="682"/>
        <v>18.578527042577676</v>
      </c>
      <c r="FU33" s="864">
        <f t="shared" ca="1" si="682"/>
        <v>18.578527042577676</v>
      </c>
      <c r="FV33" s="864">
        <f t="shared" ca="1" si="682"/>
        <v>18.578527042577676</v>
      </c>
      <c r="FW33" s="864">
        <f t="shared" ca="1" si="682"/>
        <v>18.578527042577676</v>
      </c>
      <c r="FX33" s="864">
        <f t="shared" ca="1" si="682"/>
        <v>18.578527042577676</v>
      </c>
      <c r="FY33" s="864">
        <f t="shared" ca="1" si="682"/>
        <v>18.578527042577676</v>
      </c>
      <c r="FZ33" s="864">
        <f t="shared" ca="1" si="682"/>
        <v>18.578527042577676</v>
      </c>
      <c r="GA33" s="864">
        <f t="shared" ca="1" si="682"/>
        <v>18.578527042577676</v>
      </c>
      <c r="GB33" s="837">
        <f ca="1">21*FN28</f>
        <v>18.578527042577676</v>
      </c>
      <c r="GC33" s="860"/>
      <c r="GD33" s="864">
        <f t="shared" ref="GD33:GS37" ca="1" si="683">$IK33</f>
        <v>38.435206611570251</v>
      </c>
      <c r="GE33" s="864">
        <f t="shared" ca="1" si="683"/>
        <v>38.435206611570251</v>
      </c>
      <c r="GF33" s="864">
        <f t="shared" ca="1" si="683"/>
        <v>38.435206611570251</v>
      </c>
      <c r="GG33" s="865">
        <f t="shared" ca="1" si="683"/>
        <v>38.435206611570251</v>
      </c>
      <c r="GH33" s="864">
        <f t="shared" ca="1" si="683"/>
        <v>38.435206611570251</v>
      </c>
      <c r="GI33" s="864">
        <f t="shared" ca="1" si="683"/>
        <v>38.435206611570251</v>
      </c>
      <c r="GJ33" s="864">
        <f t="shared" ca="1" si="683"/>
        <v>38.435206611570251</v>
      </c>
      <c r="GK33" s="864">
        <f t="shared" ca="1" si="683"/>
        <v>38.435206611570251</v>
      </c>
      <c r="GL33" s="864">
        <f t="shared" ca="1" si="683"/>
        <v>38.435206611570251</v>
      </c>
      <c r="GM33" s="864">
        <f t="shared" ca="1" si="683"/>
        <v>38.435206611570251</v>
      </c>
      <c r="GN33" s="864">
        <f t="shared" ca="1" si="683"/>
        <v>38.435206611570251</v>
      </c>
      <c r="GO33" s="864">
        <f t="shared" ca="1" si="683"/>
        <v>38.435206611570251</v>
      </c>
      <c r="GP33" s="864">
        <f t="shared" ca="1" si="683"/>
        <v>38.435206611570251</v>
      </c>
      <c r="GQ33" s="864">
        <f t="shared" ca="1" si="683"/>
        <v>38.435206611570251</v>
      </c>
      <c r="GR33" s="864">
        <f t="shared" ca="1" si="683"/>
        <v>38.435206611570251</v>
      </c>
      <c r="GS33" s="864">
        <f t="shared" ca="1" si="683"/>
        <v>38.435206611570251</v>
      </c>
      <c r="GT33" s="864">
        <f t="shared" ref="GT33:HI37" ca="1" si="684">$IK33</f>
        <v>38.435206611570251</v>
      </c>
      <c r="GU33" s="864">
        <f t="shared" ca="1" si="684"/>
        <v>38.435206611570251</v>
      </c>
      <c r="GV33" s="864">
        <f t="shared" ca="1" si="684"/>
        <v>38.435206611570251</v>
      </c>
      <c r="GW33" s="864">
        <f t="shared" ca="1" si="684"/>
        <v>38.435206611570251</v>
      </c>
      <c r="GX33" s="864">
        <f t="shared" ca="1" si="684"/>
        <v>38.435206611570251</v>
      </c>
      <c r="GY33" s="864">
        <f t="shared" ca="1" si="684"/>
        <v>38.435206611570251</v>
      </c>
      <c r="GZ33" s="864">
        <f t="shared" ca="1" si="684"/>
        <v>38.435206611570251</v>
      </c>
      <c r="HA33" s="864">
        <f t="shared" ca="1" si="684"/>
        <v>38.435206611570251</v>
      </c>
      <c r="HB33" s="864">
        <f t="shared" ca="1" si="684"/>
        <v>38.435206611570251</v>
      </c>
      <c r="HC33" s="864">
        <f t="shared" ca="1" si="684"/>
        <v>38.435206611570251</v>
      </c>
      <c r="HD33" s="864">
        <f t="shared" ca="1" si="684"/>
        <v>38.435206611570251</v>
      </c>
      <c r="HE33" s="864">
        <f t="shared" ca="1" si="684"/>
        <v>38.435206611570251</v>
      </c>
      <c r="HF33" s="864">
        <f t="shared" ca="1" si="684"/>
        <v>38.435206611570251</v>
      </c>
      <c r="HG33" s="864">
        <f t="shared" ca="1" si="684"/>
        <v>38.435206611570251</v>
      </c>
      <c r="HH33" s="864">
        <f t="shared" ca="1" si="684"/>
        <v>38.435206611570251</v>
      </c>
      <c r="HI33" s="864">
        <f t="shared" ca="1" si="684"/>
        <v>38.435206611570251</v>
      </c>
      <c r="HJ33" s="864">
        <f t="shared" ref="HJ33:HY37" ca="1" si="685">$IK33</f>
        <v>38.435206611570251</v>
      </c>
      <c r="HK33" s="864">
        <f t="shared" ca="1" si="685"/>
        <v>38.435206611570251</v>
      </c>
      <c r="HL33" s="864">
        <f t="shared" ca="1" si="685"/>
        <v>38.435206611570251</v>
      </c>
      <c r="HM33" s="864">
        <f t="shared" ca="1" si="685"/>
        <v>38.435206611570251</v>
      </c>
      <c r="HN33" s="864">
        <f t="shared" ca="1" si="685"/>
        <v>38.435206611570251</v>
      </c>
      <c r="HO33" s="864">
        <f t="shared" ca="1" si="685"/>
        <v>38.435206611570251</v>
      </c>
      <c r="HP33" s="864">
        <f t="shared" ca="1" si="685"/>
        <v>38.435206611570251</v>
      </c>
      <c r="HQ33" s="864">
        <f t="shared" ca="1" si="685"/>
        <v>38.435206611570251</v>
      </c>
      <c r="HR33" s="864">
        <f t="shared" ca="1" si="685"/>
        <v>38.435206611570251</v>
      </c>
      <c r="HS33" s="864">
        <f t="shared" ca="1" si="685"/>
        <v>38.435206611570251</v>
      </c>
      <c r="HT33" s="864">
        <f t="shared" ca="1" si="685"/>
        <v>38.435206611570251</v>
      </c>
      <c r="HU33" s="864">
        <f t="shared" ca="1" si="685"/>
        <v>38.435206611570251</v>
      </c>
      <c r="HV33" s="864">
        <f t="shared" ca="1" si="685"/>
        <v>38.435206611570251</v>
      </c>
      <c r="HW33" s="866">
        <f t="shared" ca="1" si="685"/>
        <v>38.435206611570251</v>
      </c>
      <c r="HX33" s="864">
        <f t="shared" ca="1" si="685"/>
        <v>38.435206611570251</v>
      </c>
      <c r="HY33" s="864">
        <f t="shared" ca="1" si="685"/>
        <v>38.435206611570251</v>
      </c>
      <c r="HZ33" s="864">
        <f t="shared" ref="HZ33:IJ37" ca="1" si="686">$IK33</f>
        <v>38.435206611570251</v>
      </c>
      <c r="IA33" s="864">
        <f t="shared" ca="1" si="686"/>
        <v>38.435206611570251</v>
      </c>
      <c r="IB33" s="864">
        <f t="shared" ca="1" si="686"/>
        <v>38.435206611570251</v>
      </c>
      <c r="IC33" s="864">
        <f t="shared" ca="1" si="686"/>
        <v>38.435206611570251</v>
      </c>
      <c r="ID33" s="864">
        <f t="shared" ca="1" si="686"/>
        <v>38.435206611570251</v>
      </c>
      <c r="IE33" s="864">
        <f t="shared" ca="1" si="686"/>
        <v>38.435206611570251</v>
      </c>
      <c r="IF33" s="864">
        <f t="shared" ca="1" si="686"/>
        <v>38.435206611570251</v>
      </c>
      <c r="IG33" s="864">
        <f t="shared" ca="1" si="686"/>
        <v>38.435206611570251</v>
      </c>
      <c r="IH33" s="864">
        <f t="shared" ca="1" si="686"/>
        <v>38.435206611570251</v>
      </c>
      <c r="II33" s="864">
        <f t="shared" ca="1" si="686"/>
        <v>38.435206611570251</v>
      </c>
      <c r="IJ33" s="864">
        <f t="shared" ca="1" si="686"/>
        <v>38.435206611570251</v>
      </c>
      <c r="IK33" s="867">
        <f ca="1">21*HW28</f>
        <v>38.435206611570251</v>
      </c>
      <c r="IL33" s="805"/>
      <c r="IM33" s="806"/>
    </row>
    <row r="34" spans="1:247" ht="9" customHeight="1">
      <c r="A34" s="800"/>
      <c r="B34" s="857">
        <f>B33+1</f>
        <v>17</v>
      </c>
      <c r="C34" s="864">
        <f t="shared" ca="1" si="671"/>
        <v>12.288934217236104</v>
      </c>
      <c r="D34" s="864">
        <f t="shared" ca="1" si="671"/>
        <v>12.288934217236104</v>
      </c>
      <c r="E34" s="864">
        <f t="shared" ca="1" si="671"/>
        <v>12.288934217236104</v>
      </c>
      <c r="F34" s="865">
        <f t="shared" ca="1" si="671"/>
        <v>12.288934217236104</v>
      </c>
      <c r="G34" s="864">
        <f t="shared" ca="1" si="671"/>
        <v>12.288934217236104</v>
      </c>
      <c r="H34" s="864">
        <f t="shared" ca="1" si="671"/>
        <v>12.288934217236104</v>
      </c>
      <c r="I34" s="864">
        <f t="shared" ca="1" si="671"/>
        <v>12.288934217236104</v>
      </c>
      <c r="J34" s="864">
        <f t="shared" ca="1" si="671"/>
        <v>12.288934217236104</v>
      </c>
      <c r="K34" s="864">
        <f t="shared" ca="1" si="671"/>
        <v>12.288934217236104</v>
      </c>
      <c r="L34" s="864">
        <f t="shared" ca="1" si="671"/>
        <v>12.288934217236104</v>
      </c>
      <c r="M34" s="864">
        <f t="shared" ca="1" si="671"/>
        <v>12.288934217236104</v>
      </c>
      <c r="N34" s="864">
        <f t="shared" ca="1" si="671"/>
        <v>12.288934217236104</v>
      </c>
      <c r="O34" s="864">
        <f t="shared" ca="1" si="671"/>
        <v>12.288934217236104</v>
      </c>
      <c r="P34" s="864">
        <f t="shared" ca="1" si="671"/>
        <v>12.288934217236104</v>
      </c>
      <c r="Q34" s="864">
        <f t="shared" ca="1" si="671"/>
        <v>12.288934217236104</v>
      </c>
      <c r="R34" s="864">
        <f t="shared" ca="1" si="671"/>
        <v>12.288934217236104</v>
      </c>
      <c r="S34" s="864">
        <f t="shared" ca="1" si="672"/>
        <v>12.288934217236104</v>
      </c>
      <c r="T34" s="864">
        <f t="shared" ca="1" si="672"/>
        <v>12.288934217236104</v>
      </c>
      <c r="U34" s="864">
        <f t="shared" ca="1" si="672"/>
        <v>12.288934217236104</v>
      </c>
      <c r="V34" s="864">
        <f t="shared" ca="1" si="672"/>
        <v>12.288934217236104</v>
      </c>
      <c r="W34" s="864">
        <f t="shared" ca="1" si="672"/>
        <v>12.288934217236104</v>
      </c>
      <c r="X34" s="864">
        <f t="shared" ca="1" si="672"/>
        <v>12.288934217236104</v>
      </c>
      <c r="Y34" s="864">
        <f t="shared" ca="1" si="672"/>
        <v>12.288934217236104</v>
      </c>
      <c r="Z34" s="864">
        <f t="shared" ca="1" si="672"/>
        <v>12.288934217236104</v>
      </c>
      <c r="AA34" s="864">
        <f t="shared" ca="1" si="672"/>
        <v>12.288934217236104</v>
      </c>
      <c r="AB34" s="864">
        <f t="shared" ca="1" si="672"/>
        <v>12.288934217236104</v>
      </c>
      <c r="AC34" s="864">
        <f t="shared" ca="1" si="672"/>
        <v>12.288934217236104</v>
      </c>
      <c r="AD34" s="864">
        <f t="shared" ca="1" si="672"/>
        <v>12.288934217236104</v>
      </c>
      <c r="AE34" s="864">
        <f t="shared" ca="1" si="672"/>
        <v>12.288934217236104</v>
      </c>
      <c r="AF34" s="864">
        <f t="shared" ca="1" si="672"/>
        <v>12.288934217236104</v>
      </c>
      <c r="AG34" s="864">
        <f t="shared" ca="1" si="672"/>
        <v>12.288934217236104</v>
      </c>
      <c r="AH34" s="864">
        <f t="shared" ca="1" si="672"/>
        <v>12.288934217236104</v>
      </c>
      <c r="AI34" s="864">
        <f t="shared" ca="1" si="673"/>
        <v>12.288934217236104</v>
      </c>
      <c r="AJ34" s="864">
        <f t="shared" ca="1" si="673"/>
        <v>12.288934217236104</v>
      </c>
      <c r="AK34" s="864">
        <f t="shared" ca="1" si="673"/>
        <v>12.288934217236104</v>
      </c>
      <c r="AL34" s="864">
        <f t="shared" ca="1" si="673"/>
        <v>12.288934217236104</v>
      </c>
      <c r="AM34" s="864">
        <f t="shared" ca="1" si="673"/>
        <v>12.288934217236104</v>
      </c>
      <c r="AN34" s="864">
        <f t="shared" ca="1" si="673"/>
        <v>12.288934217236104</v>
      </c>
      <c r="AO34" s="864">
        <f t="shared" ca="1" si="673"/>
        <v>12.288934217236104</v>
      </c>
      <c r="AP34" s="864">
        <f t="shared" ca="1" si="673"/>
        <v>12.288934217236104</v>
      </c>
      <c r="AQ34" s="864">
        <f t="shared" ca="1" si="673"/>
        <v>12.288934217236104</v>
      </c>
      <c r="AR34" s="864">
        <f t="shared" ca="1" si="673"/>
        <v>12.288934217236104</v>
      </c>
      <c r="AS34" s="864">
        <f t="shared" ca="1" si="673"/>
        <v>12.288934217236104</v>
      </c>
      <c r="AT34" s="864">
        <f t="shared" ca="1" si="673"/>
        <v>12.288934217236104</v>
      </c>
      <c r="AU34" s="864">
        <f t="shared" ca="1" si="673"/>
        <v>12.288934217236104</v>
      </c>
      <c r="AV34" s="866">
        <f t="shared" ca="1" si="673"/>
        <v>12.288934217236104</v>
      </c>
      <c r="AW34" s="864">
        <f t="shared" ca="1" si="673"/>
        <v>12.288934217236104</v>
      </c>
      <c r="AX34" s="864">
        <f t="shared" ca="1" si="673"/>
        <v>12.288934217236104</v>
      </c>
      <c r="AY34" s="864">
        <f t="shared" ca="1" si="674"/>
        <v>12.288934217236104</v>
      </c>
      <c r="AZ34" s="864">
        <f t="shared" ca="1" si="674"/>
        <v>12.288934217236104</v>
      </c>
      <c r="BA34" s="864">
        <f t="shared" ca="1" si="674"/>
        <v>12.288934217236104</v>
      </c>
      <c r="BB34" s="864">
        <f t="shared" ca="1" si="674"/>
        <v>12.288934217236104</v>
      </c>
      <c r="BC34" s="864">
        <f t="shared" ca="1" si="674"/>
        <v>12.288934217236104</v>
      </c>
      <c r="BD34" s="864">
        <f t="shared" ca="1" si="674"/>
        <v>12.288934217236104</v>
      </c>
      <c r="BE34" s="864">
        <f t="shared" ca="1" si="674"/>
        <v>12.288934217236104</v>
      </c>
      <c r="BF34" s="864">
        <f t="shared" ca="1" si="674"/>
        <v>12.288934217236104</v>
      </c>
      <c r="BG34" s="864">
        <f t="shared" ca="1" si="674"/>
        <v>12.288934217236104</v>
      </c>
      <c r="BH34" s="864">
        <f t="shared" ca="1" si="674"/>
        <v>12.288934217236104</v>
      </c>
      <c r="BI34" s="864">
        <f t="shared" ca="1" si="674"/>
        <v>12.288934217236104</v>
      </c>
      <c r="BJ34" s="837">
        <f ca="1">10*AV28</f>
        <v>12.288934217236104</v>
      </c>
      <c r="BK34" s="860"/>
      <c r="BL34" s="864">
        <f t="shared" ca="1" si="675"/>
        <v>6.5699122440451321</v>
      </c>
      <c r="BM34" s="864">
        <f t="shared" ca="1" si="675"/>
        <v>6.5699122440451321</v>
      </c>
      <c r="BN34" s="864">
        <f t="shared" ca="1" si="675"/>
        <v>6.5699122440451321</v>
      </c>
      <c r="BO34" s="865">
        <f t="shared" ca="1" si="675"/>
        <v>6.5699122440451321</v>
      </c>
      <c r="BP34" s="864">
        <f t="shared" ca="1" si="675"/>
        <v>6.5699122440451321</v>
      </c>
      <c r="BQ34" s="864">
        <f t="shared" ca="1" si="675"/>
        <v>6.5699122440451321</v>
      </c>
      <c r="BR34" s="864">
        <f t="shared" ca="1" si="675"/>
        <v>6.5699122440451321</v>
      </c>
      <c r="BS34" s="864">
        <f t="shared" ca="1" si="675"/>
        <v>6.5699122440451321</v>
      </c>
      <c r="BT34" s="864">
        <f t="shared" ca="1" si="675"/>
        <v>6.5699122440451321</v>
      </c>
      <c r="BU34" s="864">
        <f t="shared" ca="1" si="675"/>
        <v>6.5699122440451321</v>
      </c>
      <c r="BV34" s="864">
        <f t="shared" ca="1" si="675"/>
        <v>6.5699122440451321</v>
      </c>
      <c r="BW34" s="864">
        <f t="shared" ca="1" si="675"/>
        <v>6.5699122440451321</v>
      </c>
      <c r="BX34" s="864">
        <f t="shared" ca="1" si="675"/>
        <v>6.5699122440451321</v>
      </c>
      <c r="BY34" s="864">
        <f t="shared" ca="1" si="675"/>
        <v>6.5699122440451321</v>
      </c>
      <c r="BZ34" s="864">
        <f t="shared" ca="1" si="675"/>
        <v>6.5699122440451321</v>
      </c>
      <c r="CA34" s="864">
        <f t="shared" ca="1" si="675"/>
        <v>6.5699122440451321</v>
      </c>
      <c r="CB34" s="864">
        <f t="shared" ca="1" si="676"/>
        <v>6.5699122440451321</v>
      </c>
      <c r="CC34" s="864">
        <f t="shared" ca="1" si="676"/>
        <v>6.5699122440451321</v>
      </c>
      <c r="CD34" s="864">
        <f t="shared" ca="1" si="676"/>
        <v>6.5699122440451321</v>
      </c>
      <c r="CE34" s="864">
        <f t="shared" ca="1" si="676"/>
        <v>6.5699122440451321</v>
      </c>
      <c r="CF34" s="864">
        <f t="shared" ca="1" si="676"/>
        <v>6.5699122440451321</v>
      </c>
      <c r="CG34" s="864">
        <f t="shared" ca="1" si="676"/>
        <v>6.5699122440451321</v>
      </c>
      <c r="CH34" s="864">
        <f t="shared" ca="1" si="676"/>
        <v>6.5699122440451321</v>
      </c>
      <c r="CI34" s="864">
        <f t="shared" ca="1" si="676"/>
        <v>6.5699122440451321</v>
      </c>
      <c r="CJ34" s="864">
        <f t="shared" ca="1" si="676"/>
        <v>6.5699122440451321</v>
      </c>
      <c r="CK34" s="864">
        <f t="shared" ca="1" si="676"/>
        <v>6.5699122440451321</v>
      </c>
      <c r="CL34" s="864">
        <f t="shared" ca="1" si="676"/>
        <v>6.5699122440451321</v>
      </c>
      <c r="CM34" s="864">
        <f t="shared" ca="1" si="676"/>
        <v>6.5699122440451321</v>
      </c>
      <c r="CN34" s="864">
        <f t="shared" ca="1" si="676"/>
        <v>6.5699122440451321</v>
      </c>
      <c r="CO34" s="864">
        <f t="shared" ca="1" si="676"/>
        <v>6.5699122440451321</v>
      </c>
      <c r="CP34" s="864">
        <f t="shared" ca="1" si="676"/>
        <v>6.5699122440451321</v>
      </c>
      <c r="CQ34" s="864">
        <f t="shared" ca="1" si="676"/>
        <v>6.5699122440451321</v>
      </c>
      <c r="CR34" s="864">
        <f t="shared" ca="1" si="677"/>
        <v>6.5699122440451321</v>
      </c>
      <c r="CS34" s="864">
        <f t="shared" ca="1" si="677"/>
        <v>6.5699122440451321</v>
      </c>
      <c r="CT34" s="864">
        <f t="shared" ca="1" si="677"/>
        <v>6.5699122440451321</v>
      </c>
      <c r="CU34" s="864">
        <f t="shared" ca="1" si="677"/>
        <v>6.5699122440451321</v>
      </c>
      <c r="CV34" s="864">
        <f t="shared" ca="1" si="677"/>
        <v>6.5699122440451321</v>
      </c>
      <c r="CW34" s="864">
        <f t="shared" ca="1" si="677"/>
        <v>6.5699122440451321</v>
      </c>
      <c r="CX34" s="864">
        <f t="shared" ca="1" si="677"/>
        <v>6.5699122440451321</v>
      </c>
      <c r="CY34" s="864">
        <f t="shared" ca="1" si="677"/>
        <v>6.5699122440451321</v>
      </c>
      <c r="CZ34" s="864">
        <f t="shared" ca="1" si="677"/>
        <v>6.5699122440451321</v>
      </c>
      <c r="DA34" s="864">
        <f t="shared" ca="1" si="677"/>
        <v>6.5699122440451321</v>
      </c>
      <c r="DB34" s="864">
        <f t="shared" ca="1" si="677"/>
        <v>6.5699122440451321</v>
      </c>
      <c r="DC34" s="864">
        <f t="shared" ca="1" si="677"/>
        <v>6.5699122440451321</v>
      </c>
      <c r="DD34" s="864">
        <f t="shared" ca="1" si="677"/>
        <v>6.5699122440451321</v>
      </c>
      <c r="DE34" s="866">
        <f t="shared" ca="1" si="677"/>
        <v>6.5699122440451321</v>
      </c>
      <c r="DF34" s="864">
        <f t="shared" ca="1" si="677"/>
        <v>6.5699122440451321</v>
      </c>
      <c r="DG34" s="864">
        <f t="shared" ca="1" si="677"/>
        <v>6.5699122440451321</v>
      </c>
      <c r="DH34" s="864">
        <f t="shared" ca="1" si="678"/>
        <v>6.5699122440451321</v>
      </c>
      <c r="DI34" s="864">
        <f t="shared" ca="1" si="678"/>
        <v>6.5699122440451321</v>
      </c>
      <c r="DJ34" s="864">
        <f t="shared" ca="1" si="678"/>
        <v>6.5699122440451321</v>
      </c>
      <c r="DK34" s="864">
        <f t="shared" ca="1" si="678"/>
        <v>6.5699122440451321</v>
      </c>
      <c r="DL34" s="864">
        <f t="shared" ca="1" si="678"/>
        <v>6.5699122440451321</v>
      </c>
      <c r="DM34" s="864">
        <f t="shared" ca="1" si="678"/>
        <v>6.5699122440451321</v>
      </c>
      <c r="DN34" s="864">
        <f t="shared" ca="1" si="678"/>
        <v>6.5699122440451321</v>
      </c>
      <c r="DO34" s="864">
        <f t="shared" ca="1" si="678"/>
        <v>6.5699122440451321</v>
      </c>
      <c r="DP34" s="864">
        <f t="shared" ca="1" si="678"/>
        <v>6.5699122440451321</v>
      </c>
      <c r="DQ34" s="864">
        <f t="shared" ca="1" si="678"/>
        <v>6.5699122440451321</v>
      </c>
      <c r="DR34" s="864">
        <f t="shared" ca="1" si="678"/>
        <v>6.5699122440451321</v>
      </c>
      <c r="DS34" s="837">
        <f ca="1">10*DE28</f>
        <v>6.5699122440451321</v>
      </c>
      <c r="DT34" s="860"/>
      <c r="DU34" s="864">
        <f t="shared" ca="1" si="679"/>
        <v>8.8469176393227027</v>
      </c>
      <c r="DV34" s="864">
        <f t="shared" ca="1" si="679"/>
        <v>8.8469176393227027</v>
      </c>
      <c r="DW34" s="864">
        <f t="shared" ca="1" si="679"/>
        <v>8.8469176393227027</v>
      </c>
      <c r="DX34" s="865">
        <f t="shared" ca="1" si="679"/>
        <v>8.8469176393227027</v>
      </c>
      <c r="DY34" s="864">
        <f t="shared" ca="1" si="679"/>
        <v>8.8469176393227027</v>
      </c>
      <c r="DZ34" s="864">
        <f t="shared" ca="1" si="679"/>
        <v>8.8469176393227027</v>
      </c>
      <c r="EA34" s="864">
        <f t="shared" ca="1" si="679"/>
        <v>8.8469176393227027</v>
      </c>
      <c r="EB34" s="864">
        <f t="shared" ca="1" si="679"/>
        <v>8.8469176393227027</v>
      </c>
      <c r="EC34" s="864">
        <f t="shared" ca="1" si="679"/>
        <v>8.8469176393227027</v>
      </c>
      <c r="ED34" s="864">
        <f t="shared" ca="1" si="679"/>
        <v>8.8469176393227027</v>
      </c>
      <c r="EE34" s="864">
        <f t="shared" ca="1" si="679"/>
        <v>8.8469176393227027</v>
      </c>
      <c r="EF34" s="864">
        <f t="shared" ca="1" si="679"/>
        <v>8.8469176393227027</v>
      </c>
      <c r="EG34" s="864">
        <f t="shared" ca="1" si="679"/>
        <v>8.8469176393227027</v>
      </c>
      <c r="EH34" s="864">
        <f ca="1">$GB34</f>
        <v>8.8469176393227027</v>
      </c>
      <c r="EI34" s="864">
        <f t="shared" ca="1" si="679"/>
        <v>8.8469176393227027</v>
      </c>
      <c r="EJ34" s="864">
        <f t="shared" ca="1" si="679"/>
        <v>8.8469176393227027</v>
      </c>
      <c r="EK34" s="864">
        <f t="shared" ca="1" si="680"/>
        <v>8.8469176393227027</v>
      </c>
      <c r="EL34" s="864">
        <f t="shared" ca="1" si="680"/>
        <v>8.8469176393227027</v>
      </c>
      <c r="EM34" s="864">
        <f t="shared" ca="1" si="680"/>
        <v>8.8469176393227027</v>
      </c>
      <c r="EN34" s="864">
        <f t="shared" ca="1" si="680"/>
        <v>8.8469176393227027</v>
      </c>
      <c r="EO34" s="864">
        <f t="shared" ca="1" si="680"/>
        <v>8.8469176393227027</v>
      </c>
      <c r="EP34" s="864">
        <f t="shared" ca="1" si="680"/>
        <v>8.8469176393227027</v>
      </c>
      <c r="EQ34" s="864">
        <f t="shared" ca="1" si="680"/>
        <v>8.8469176393227027</v>
      </c>
      <c r="ER34" s="864">
        <f t="shared" ca="1" si="680"/>
        <v>8.8469176393227027</v>
      </c>
      <c r="ES34" s="864">
        <f t="shared" ca="1" si="680"/>
        <v>8.8469176393227027</v>
      </c>
      <c r="ET34" s="864">
        <f t="shared" ca="1" si="680"/>
        <v>8.8469176393227027</v>
      </c>
      <c r="EU34" s="864">
        <f t="shared" ca="1" si="680"/>
        <v>8.8469176393227027</v>
      </c>
      <c r="EV34" s="864">
        <f t="shared" ca="1" si="680"/>
        <v>8.8469176393227027</v>
      </c>
      <c r="EW34" s="864">
        <f t="shared" ca="1" si="680"/>
        <v>8.8469176393227027</v>
      </c>
      <c r="EX34" s="864">
        <f t="shared" ca="1" si="680"/>
        <v>8.8469176393227027</v>
      </c>
      <c r="EY34" s="864">
        <f t="shared" ca="1" si="680"/>
        <v>8.8469176393227027</v>
      </c>
      <c r="EZ34" s="864">
        <f t="shared" ca="1" si="680"/>
        <v>8.8469176393227027</v>
      </c>
      <c r="FA34" s="864">
        <f t="shared" ca="1" si="681"/>
        <v>8.8469176393227027</v>
      </c>
      <c r="FB34" s="864">
        <f t="shared" ca="1" si="681"/>
        <v>8.8469176393227027</v>
      </c>
      <c r="FC34" s="864">
        <f t="shared" ca="1" si="681"/>
        <v>8.8469176393227027</v>
      </c>
      <c r="FD34" s="864">
        <f t="shared" ca="1" si="681"/>
        <v>8.8469176393227027</v>
      </c>
      <c r="FE34" s="864">
        <f t="shared" ca="1" si="681"/>
        <v>8.8469176393227027</v>
      </c>
      <c r="FF34" s="864">
        <f t="shared" ca="1" si="681"/>
        <v>8.8469176393227027</v>
      </c>
      <c r="FG34" s="864">
        <f t="shared" ca="1" si="681"/>
        <v>8.8469176393227027</v>
      </c>
      <c r="FH34" s="864">
        <f t="shared" ca="1" si="681"/>
        <v>8.8469176393227027</v>
      </c>
      <c r="FI34" s="864">
        <f t="shared" ca="1" si="681"/>
        <v>8.8469176393227027</v>
      </c>
      <c r="FJ34" s="864">
        <f t="shared" ca="1" si="681"/>
        <v>8.8469176393227027</v>
      </c>
      <c r="FK34" s="864">
        <f t="shared" ca="1" si="681"/>
        <v>8.8469176393227027</v>
      </c>
      <c r="FL34" s="864">
        <f t="shared" ca="1" si="681"/>
        <v>8.8469176393227027</v>
      </c>
      <c r="FM34" s="864">
        <f t="shared" ca="1" si="681"/>
        <v>8.8469176393227027</v>
      </c>
      <c r="FN34" s="866">
        <f t="shared" ca="1" si="681"/>
        <v>8.8469176393227027</v>
      </c>
      <c r="FO34" s="864">
        <f t="shared" ca="1" si="681"/>
        <v>8.8469176393227027</v>
      </c>
      <c r="FP34" s="864">
        <f t="shared" ca="1" si="681"/>
        <v>8.8469176393227027</v>
      </c>
      <c r="FQ34" s="864">
        <f t="shared" ca="1" si="682"/>
        <v>8.8469176393227027</v>
      </c>
      <c r="FR34" s="864">
        <f t="shared" ca="1" si="682"/>
        <v>8.8469176393227027</v>
      </c>
      <c r="FS34" s="864">
        <f t="shared" ca="1" si="682"/>
        <v>8.8469176393227027</v>
      </c>
      <c r="FT34" s="864">
        <f t="shared" ca="1" si="682"/>
        <v>8.8469176393227027</v>
      </c>
      <c r="FU34" s="864">
        <f t="shared" ca="1" si="682"/>
        <v>8.8469176393227027</v>
      </c>
      <c r="FV34" s="864">
        <f t="shared" ca="1" si="682"/>
        <v>8.8469176393227027</v>
      </c>
      <c r="FW34" s="864">
        <f t="shared" ca="1" si="682"/>
        <v>8.8469176393227027</v>
      </c>
      <c r="FX34" s="864">
        <f t="shared" ca="1" si="682"/>
        <v>8.8469176393227027</v>
      </c>
      <c r="FY34" s="864">
        <f t="shared" ca="1" si="682"/>
        <v>8.8469176393227027</v>
      </c>
      <c r="FZ34" s="864">
        <f t="shared" ca="1" si="682"/>
        <v>8.8469176393227027</v>
      </c>
      <c r="GA34" s="864">
        <f t="shared" ca="1" si="682"/>
        <v>8.8469176393227027</v>
      </c>
      <c r="GB34" s="837">
        <f ca="1">10*FN28</f>
        <v>8.8469176393227027</v>
      </c>
      <c r="GC34" s="860"/>
      <c r="GD34" s="864">
        <f t="shared" ca="1" si="683"/>
        <v>18.302479338842975</v>
      </c>
      <c r="GE34" s="864">
        <f t="shared" ca="1" si="683"/>
        <v>18.302479338842975</v>
      </c>
      <c r="GF34" s="864">
        <f t="shared" ca="1" si="683"/>
        <v>18.302479338842975</v>
      </c>
      <c r="GG34" s="865">
        <f t="shared" ca="1" si="683"/>
        <v>18.302479338842975</v>
      </c>
      <c r="GH34" s="864">
        <f t="shared" ca="1" si="683"/>
        <v>18.302479338842975</v>
      </c>
      <c r="GI34" s="864">
        <f t="shared" ca="1" si="683"/>
        <v>18.302479338842975</v>
      </c>
      <c r="GJ34" s="864">
        <f t="shared" ca="1" si="683"/>
        <v>18.302479338842975</v>
      </c>
      <c r="GK34" s="864">
        <f t="shared" ca="1" si="683"/>
        <v>18.302479338842975</v>
      </c>
      <c r="GL34" s="864">
        <f t="shared" ca="1" si="683"/>
        <v>18.302479338842975</v>
      </c>
      <c r="GM34" s="864">
        <f t="shared" ca="1" si="683"/>
        <v>18.302479338842975</v>
      </c>
      <c r="GN34" s="864">
        <f t="shared" ca="1" si="683"/>
        <v>18.302479338842975</v>
      </c>
      <c r="GO34" s="864">
        <f t="shared" ca="1" si="683"/>
        <v>18.302479338842975</v>
      </c>
      <c r="GP34" s="864">
        <f t="shared" ca="1" si="683"/>
        <v>18.302479338842975</v>
      </c>
      <c r="GQ34" s="864">
        <f ca="1">$IK34</f>
        <v>18.302479338842975</v>
      </c>
      <c r="GR34" s="864">
        <f t="shared" ca="1" si="683"/>
        <v>18.302479338842975</v>
      </c>
      <c r="GS34" s="864">
        <f t="shared" ca="1" si="683"/>
        <v>18.302479338842975</v>
      </c>
      <c r="GT34" s="864">
        <f t="shared" ca="1" si="684"/>
        <v>18.302479338842975</v>
      </c>
      <c r="GU34" s="864">
        <f t="shared" ca="1" si="684"/>
        <v>18.302479338842975</v>
      </c>
      <c r="GV34" s="864">
        <f t="shared" ca="1" si="684"/>
        <v>18.302479338842975</v>
      </c>
      <c r="GW34" s="864">
        <f t="shared" ca="1" si="684"/>
        <v>18.302479338842975</v>
      </c>
      <c r="GX34" s="864">
        <f t="shared" ca="1" si="684"/>
        <v>18.302479338842975</v>
      </c>
      <c r="GY34" s="864">
        <f t="shared" ca="1" si="684"/>
        <v>18.302479338842975</v>
      </c>
      <c r="GZ34" s="864">
        <f t="shared" ca="1" si="684"/>
        <v>18.302479338842975</v>
      </c>
      <c r="HA34" s="864">
        <f t="shared" ca="1" si="684"/>
        <v>18.302479338842975</v>
      </c>
      <c r="HB34" s="864">
        <f t="shared" ca="1" si="684"/>
        <v>18.302479338842975</v>
      </c>
      <c r="HC34" s="864">
        <f t="shared" ca="1" si="684"/>
        <v>18.302479338842975</v>
      </c>
      <c r="HD34" s="864">
        <f t="shared" ca="1" si="684"/>
        <v>18.302479338842975</v>
      </c>
      <c r="HE34" s="864">
        <f t="shared" ca="1" si="684"/>
        <v>18.302479338842975</v>
      </c>
      <c r="HF34" s="864">
        <f t="shared" ca="1" si="684"/>
        <v>18.302479338842975</v>
      </c>
      <c r="HG34" s="864">
        <f t="shared" ca="1" si="684"/>
        <v>18.302479338842975</v>
      </c>
      <c r="HH34" s="864">
        <f t="shared" ca="1" si="684"/>
        <v>18.302479338842975</v>
      </c>
      <c r="HI34" s="864">
        <f t="shared" ca="1" si="684"/>
        <v>18.302479338842975</v>
      </c>
      <c r="HJ34" s="864">
        <f t="shared" ca="1" si="685"/>
        <v>18.302479338842975</v>
      </c>
      <c r="HK34" s="864">
        <f t="shared" ca="1" si="685"/>
        <v>18.302479338842975</v>
      </c>
      <c r="HL34" s="864">
        <f t="shared" ca="1" si="685"/>
        <v>18.302479338842975</v>
      </c>
      <c r="HM34" s="864">
        <f t="shared" ca="1" si="685"/>
        <v>18.302479338842975</v>
      </c>
      <c r="HN34" s="864">
        <f t="shared" ca="1" si="685"/>
        <v>18.302479338842975</v>
      </c>
      <c r="HO34" s="864">
        <f t="shared" ca="1" si="685"/>
        <v>18.302479338842975</v>
      </c>
      <c r="HP34" s="864">
        <f t="shared" ca="1" si="685"/>
        <v>18.302479338842975</v>
      </c>
      <c r="HQ34" s="864">
        <f t="shared" ca="1" si="685"/>
        <v>18.302479338842975</v>
      </c>
      <c r="HR34" s="864">
        <f t="shared" ca="1" si="685"/>
        <v>18.302479338842975</v>
      </c>
      <c r="HS34" s="864">
        <f t="shared" ca="1" si="685"/>
        <v>18.302479338842975</v>
      </c>
      <c r="HT34" s="864">
        <f t="shared" ca="1" si="685"/>
        <v>18.302479338842975</v>
      </c>
      <c r="HU34" s="864">
        <f t="shared" ca="1" si="685"/>
        <v>18.302479338842975</v>
      </c>
      <c r="HV34" s="864">
        <f t="shared" ca="1" si="685"/>
        <v>18.302479338842975</v>
      </c>
      <c r="HW34" s="866">
        <f t="shared" ca="1" si="685"/>
        <v>18.302479338842975</v>
      </c>
      <c r="HX34" s="864">
        <f t="shared" ca="1" si="685"/>
        <v>18.302479338842975</v>
      </c>
      <c r="HY34" s="864">
        <f t="shared" ca="1" si="685"/>
        <v>18.302479338842975</v>
      </c>
      <c r="HZ34" s="864">
        <f t="shared" ca="1" si="686"/>
        <v>18.302479338842975</v>
      </c>
      <c r="IA34" s="864">
        <f t="shared" ca="1" si="686"/>
        <v>18.302479338842975</v>
      </c>
      <c r="IB34" s="864">
        <f t="shared" ca="1" si="686"/>
        <v>18.302479338842975</v>
      </c>
      <c r="IC34" s="864">
        <f t="shared" ca="1" si="686"/>
        <v>18.302479338842975</v>
      </c>
      <c r="ID34" s="864">
        <f t="shared" ca="1" si="686"/>
        <v>18.302479338842975</v>
      </c>
      <c r="IE34" s="864">
        <f t="shared" ca="1" si="686"/>
        <v>18.302479338842975</v>
      </c>
      <c r="IF34" s="864">
        <f t="shared" ca="1" si="686"/>
        <v>18.302479338842975</v>
      </c>
      <c r="IG34" s="864">
        <f t="shared" ca="1" si="686"/>
        <v>18.302479338842975</v>
      </c>
      <c r="IH34" s="864">
        <f t="shared" ca="1" si="686"/>
        <v>18.302479338842975</v>
      </c>
      <c r="II34" s="864">
        <f t="shared" ca="1" si="686"/>
        <v>18.302479338842975</v>
      </c>
      <c r="IJ34" s="864">
        <f t="shared" ca="1" si="686"/>
        <v>18.302479338842975</v>
      </c>
      <c r="IK34" s="867">
        <f ca="1">10*HW28</f>
        <v>18.302479338842975</v>
      </c>
      <c r="IL34" s="805"/>
      <c r="IM34" s="806"/>
    </row>
    <row r="35" spans="1:247" ht="9" customHeight="1">
      <c r="A35" s="800"/>
      <c r="B35" s="857">
        <f t="shared" ref="B35:B36" si="687">B34+1</f>
        <v>18</v>
      </c>
      <c r="C35" s="864">
        <f t="shared" ca="1" si="671"/>
        <v>-11.17174720754717</v>
      </c>
      <c r="D35" s="864">
        <f t="shared" ca="1" si="671"/>
        <v>-11.17174720754717</v>
      </c>
      <c r="E35" s="864">
        <f t="shared" ca="1" si="671"/>
        <v>-11.17174720754717</v>
      </c>
      <c r="F35" s="865">
        <f t="shared" ca="1" si="671"/>
        <v>-11.17174720754717</v>
      </c>
      <c r="G35" s="864">
        <f t="shared" ca="1" si="671"/>
        <v>-11.17174720754717</v>
      </c>
      <c r="H35" s="864">
        <f t="shared" ca="1" si="671"/>
        <v>-11.17174720754717</v>
      </c>
      <c r="I35" s="864">
        <f t="shared" ca="1" si="671"/>
        <v>-11.17174720754717</v>
      </c>
      <c r="J35" s="864">
        <f t="shared" ca="1" si="671"/>
        <v>-11.17174720754717</v>
      </c>
      <c r="K35" s="864">
        <f t="shared" ca="1" si="671"/>
        <v>-11.17174720754717</v>
      </c>
      <c r="L35" s="864">
        <f t="shared" ca="1" si="671"/>
        <v>-11.17174720754717</v>
      </c>
      <c r="M35" s="864">
        <f t="shared" ca="1" si="671"/>
        <v>-11.17174720754717</v>
      </c>
      <c r="N35" s="864">
        <f t="shared" ca="1" si="671"/>
        <v>-11.17174720754717</v>
      </c>
      <c r="O35" s="864">
        <f t="shared" ca="1" si="671"/>
        <v>-11.17174720754717</v>
      </c>
      <c r="P35" s="864">
        <f t="shared" ca="1" si="671"/>
        <v>-11.17174720754717</v>
      </c>
      <c r="Q35" s="864">
        <f t="shared" ca="1" si="671"/>
        <v>-11.17174720754717</v>
      </c>
      <c r="R35" s="864">
        <f t="shared" ca="1" si="671"/>
        <v>-11.17174720754717</v>
      </c>
      <c r="S35" s="864">
        <f t="shared" ca="1" si="672"/>
        <v>-11.17174720754717</v>
      </c>
      <c r="T35" s="864">
        <f t="shared" ca="1" si="672"/>
        <v>-11.17174720754717</v>
      </c>
      <c r="U35" s="864">
        <f t="shared" ca="1" si="672"/>
        <v>-11.17174720754717</v>
      </c>
      <c r="V35" s="864">
        <f t="shared" ca="1" si="672"/>
        <v>-11.17174720754717</v>
      </c>
      <c r="W35" s="864">
        <f t="shared" ca="1" si="672"/>
        <v>-11.17174720754717</v>
      </c>
      <c r="X35" s="864">
        <f t="shared" ca="1" si="672"/>
        <v>-11.17174720754717</v>
      </c>
      <c r="Y35" s="864">
        <f t="shared" ca="1" si="672"/>
        <v>-11.17174720754717</v>
      </c>
      <c r="Z35" s="864">
        <f t="shared" ca="1" si="672"/>
        <v>-11.17174720754717</v>
      </c>
      <c r="AA35" s="864">
        <f t="shared" ca="1" si="672"/>
        <v>-11.17174720754717</v>
      </c>
      <c r="AB35" s="864">
        <f t="shared" ca="1" si="672"/>
        <v>-11.17174720754717</v>
      </c>
      <c r="AC35" s="864">
        <f t="shared" ca="1" si="672"/>
        <v>-11.17174720754717</v>
      </c>
      <c r="AD35" s="864">
        <f t="shared" ca="1" si="672"/>
        <v>-11.17174720754717</v>
      </c>
      <c r="AE35" s="864">
        <f t="shared" ca="1" si="672"/>
        <v>-11.17174720754717</v>
      </c>
      <c r="AF35" s="864">
        <f t="shared" ca="1" si="672"/>
        <v>-11.17174720754717</v>
      </c>
      <c r="AG35" s="864">
        <f t="shared" ca="1" si="672"/>
        <v>-11.17174720754717</v>
      </c>
      <c r="AH35" s="864">
        <f t="shared" ca="1" si="672"/>
        <v>-11.17174720754717</v>
      </c>
      <c r="AI35" s="864">
        <f t="shared" ca="1" si="673"/>
        <v>-11.17174720754717</v>
      </c>
      <c r="AJ35" s="864">
        <f t="shared" ca="1" si="673"/>
        <v>-11.17174720754717</v>
      </c>
      <c r="AK35" s="864">
        <f t="shared" ca="1" si="673"/>
        <v>-11.17174720754717</v>
      </c>
      <c r="AL35" s="864">
        <f t="shared" ca="1" si="673"/>
        <v>-11.17174720754717</v>
      </c>
      <c r="AM35" s="864">
        <f t="shared" ca="1" si="673"/>
        <v>-11.17174720754717</v>
      </c>
      <c r="AN35" s="864">
        <f t="shared" ca="1" si="673"/>
        <v>-11.17174720754717</v>
      </c>
      <c r="AO35" s="864">
        <f t="shared" ca="1" si="673"/>
        <v>-11.17174720754717</v>
      </c>
      <c r="AP35" s="864">
        <f t="shared" ca="1" si="673"/>
        <v>-11.17174720754717</v>
      </c>
      <c r="AQ35" s="864">
        <f t="shared" ca="1" si="673"/>
        <v>-11.17174720754717</v>
      </c>
      <c r="AR35" s="864">
        <f t="shared" ca="1" si="673"/>
        <v>-11.17174720754717</v>
      </c>
      <c r="AS35" s="864">
        <f t="shared" ca="1" si="673"/>
        <v>-11.17174720754717</v>
      </c>
      <c r="AT35" s="864">
        <f t="shared" ca="1" si="673"/>
        <v>-11.17174720754717</v>
      </c>
      <c r="AU35" s="864">
        <f t="shared" ca="1" si="673"/>
        <v>-11.17174720754717</v>
      </c>
      <c r="AV35" s="866">
        <f t="shared" ca="1" si="673"/>
        <v>-11.17174720754717</v>
      </c>
      <c r="AW35" s="864">
        <f t="shared" ca="1" si="673"/>
        <v>-11.17174720754717</v>
      </c>
      <c r="AX35" s="864">
        <f t="shared" ca="1" si="673"/>
        <v>-11.17174720754717</v>
      </c>
      <c r="AY35" s="864">
        <f t="shared" ca="1" si="674"/>
        <v>-11.17174720754717</v>
      </c>
      <c r="AZ35" s="864">
        <f t="shared" ca="1" si="674"/>
        <v>-11.17174720754717</v>
      </c>
      <c r="BA35" s="864">
        <f t="shared" ca="1" si="674"/>
        <v>-11.17174720754717</v>
      </c>
      <c r="BB35" s="864">
        <f t="shared" ca="1" si="674"/>
        <v>-11.17174720754717</v>
      </c>
      <c r="BC35" s="864">
        <f t="shared" ca="1" si="674"/>
        <v>-11.17174720754717</v>
      </c>
      <c r="BD35" s="864">
        <f t="shared" ca="1" si="674"/>
        <v>-11.17174720754717</v>
      </c>
      <c r="BE35" s="864">
        <f t="shared" ca="1" si="674"/>
        <v>-11.17174720754717</v>
      </c>
      <c r="BF35" s="864">
        <f t="shared" ca="1" si="674"/>
        <v>-11.17174720754717</v>
      </c>
      <c r="BG35" s="864">
        <f t="shared" ca="1" si="674"/>
        <v>-11.17174720754717</v>
      </c>
      <c r="BH35" s="864">
        <f t="shared" ca="1" si="674"/>
        <v>-11.17174720754717</v>
      </c>
      <c r="BI35" s="864">
        <f t="shared" ca="1" si="674"/>
        <v>-11.17174720754717</v>
      </c>
      <c r="BJ35" s="837">
        <f ca="1">-9.0909*AV28</f>
        <v>-11.17174720754717</v>
      </c>
      <c r="BK35" s="860"/>
      <c r="BL35" s="864">
        <f t="shared" ca="1" si="675"/>
        <v>-5.9726415219389883</v>
      </c>
      <c r="BM35" s="864">
        <f t="shared" ca="1" si="675"/>
        <v>-5.9726415219389883</v>
      </c>
      <c r="BN35" s="864">
        <f t="shared" ca="1" si="675"/>
        <v>-5.9726415219389883</v>
      </c>
      <c r="BO35" s="865">
        <f t="shared" ca="1" si="675"/>
        <v>-5.9726415219389883</v>
      </c>
      <c r="BP35" s="864">
        <f t="shared" ca="1" si="675"/>
        <v>-5.9726415219389883</v>
      </c>
      <c r="BQ35" s="864">
        <f t="shared" ca="1" si="675"/>
        <v>-5.9726415219389883</v>
      </c>
      <c r="BR35" s="864">
        <f t="shared" ca="1" si="675"/>
        <v>-5.9726415219389883</v>
      </c>
      <c r="BS35" s="864">
        <f t="shared" ca="1" si="675"/>
        <v>-5.9726415219389883</v>
      </c>
      <c r="BT35" s="864">
        <f t="shared" ca="1" si="675"/>
        <v>-5.9726415219389883</v>
      </c>
      <c r="BU35" s="864">
        <f t="shared" ca="1" si="675"/>
        <v>-5.9726415219389883</v>
      </c>
      <c r="BV35" s="864">
        <f t="shared" ca="1" si="675"/>
        <v>-5.9726415219389883</v>
      </c>
      <c r="BW35" s="864">
        <f t="shared" ca="1" si="675"/>
        <v>-5.9726415219389883</v>
      </c>
      <c r="BX35" s="864">
        <f t="shared" ca="1" si="675"/>
        <v>-5.9726415219389883</v>
      </c>
      <c r="BY35" s="864">
        <f t="shared" ca="1" si="675"/>
        <v>-5.9726415219389883</v>
      </c>
      <c r="BZ35" s="864">
        <f t="shared" ca="1" si="675"/>
        <v>-5.9726415219389883</v>
      </c>
      <c r="CA35" s="864">
        <f t="shared" ca="1" si="675"/>
        <v>-5.9726415219389883</v>
      </c>
      <c r="CB35" s="864">
        <f t="shared" ca="1" si="676"/>
        <v>-5.9726415219389883</v>
      </c>
      <c r="CC35" s="864">
        <f t="shared" ca="1" si="676"/>
        <v>-5.9726415219389883</v>
      </c>
      <c r="CD35" s="864">
        <f t="shared" ca="1" si="676"/>
        <v>-5.9726415219389883</v>
      </c>
      <c r="CE35" s="864">
        <f t="shared" ca="1" si="676"/>
        <v>-5.9726415219389883</v>
      </c>
      <c r="CF35" s="864">
        <f t="shared" ca="1" si="676"/>
        <v>-5.9726415219389883</v>
      </c>
      <c r="CG35" s="864">
        <f t="shared" ca="1" si="676"/>
        <v>-5.9726415219389883</v>
      </c>
      <c r="CH35" s="864">
        <f t="shared" ca="1" si="676"/>
        <v>-5.9726415219389883</v>
      </c>
      <c r="CI35" s="864">
        <f t="shared" ca="1" si="676"/>
        <v>-5.9726415219389883</v>
      </c>
      <c r="CJ35" s="864">
        <f t="shared" ca="1" si="676"/>
        <v>-5.9726415219389883</v>
      </c>
      <c r="CK35" s="864">
        <f t="shared" ca="1" si="676"/>
        <v>-5.9726415219389883</v>
      </c>
      <c r="CL35" s="864">
        <f t="shared" ca="1" si="676"/>
        <v>-5.9726415219389883</v>
      </c>
      <c r="CM35" s="864">
        <f t="shared" ca="1" si="676"/>
        <v>-5.9726415219389883</v>
      </c>
      <c r="CN35" s="864">
        <f t="shared" ca="1" si="676"/>
        <v>-5.9726415219389883</v>
      </c>
      <c r="CO35" s="864">
        <f t="shared" ca="1" si="676"/>
        <v>-5.9726415219389883</v>
      </c>
      <c r="CP35" s="864">
        <f t="shared" ca="1" si="676"/>
        <v>-5.9726415219389883</v>
      </c>
      <c r="CQ35" s="864">
        <f t="shared" ca="1" si="676"/>
        <v>-5.9726415219389883</v>
      </c>
      <c r="CR35" s="864">
        <f t="shared" ca="1" si="677"/>
        <v>-5.9726415219389883</v>
      </c>
      <c r="CS35" s="864">
        <f t="shared" ca="1" si="677"/>
        <v>-5.9726415219389883</v>
      </c>
      <c r="CT35" s="864">
        <f t="shared" ca="1" si="677"/>
        <v>-5.9726415219389883</v>
      </c>
      <c r="CU35" s="864">
        <f t="shared" ca="1" si="677"/>
        <v>-5.9726415219389883</v>
      </c>
      <c r="CV35" s="864">
        <f t="shared" ca="1" si="677"/>
        <v>-5.9726415219389883</v>
      </c>
      <c r="CW35" s="864">
        <f t="shared" ca="1" si="677"/>
        <v>-5.9726415219389883</v>
      </c>
      <c r="CX35" s="864">
        <f t="shared" ca="1" si="677"/>
        <v>-5.9726415219389883</v>
      </c>
      <c r="CY35" s="864">
        <f t="shared" ca="1" si="677"/>
        <v>-5.9726415219389883</v>
      </c>
      <c r="CZ35" s="864">
        <f t="shared" ca="1" si="677"/>
        <v>-5.9726415219389883</v>
      </c>
      <c r="DA35" s="864">
        <f t="shared" ca="1" si="677"/>
        <v>-5.9726415219389883</v>
      </c>
      <c r="DB35" s="864">
        <f t="shared" ca="1" si="677"/>
        <v>-5.9726415219389883</v>
      </c>
      <c r="DC35" s="864">
        <f t="shared" ca="1" si="677"/>
        <v>-5.9726415219389883</v>
      </c>
      <c r="DD35" s="864">
        <f t="shared" ca="1" si="677"/>
        <v>-5.9726415219389883</v>
      </c>
      <c r="DE35" s="866">
        <f t="shared" ca="1" si="677"/>
        <v>-5.9726415219389883</v>
      </c>
      <c r="DF35" s="864">
        <f t="shared" ca="1" si="677"/>
        <v>-5.9726415219389883</v>
      </c>
      <c r="DG35" s="864">
        <f t="shared" ca="1" si="677"/>
        <v>-5.9726415219389883</v>
      </c>
      <c r="DH35" s="864">
        <f t="shared" ca="1" si="678"/>
        <v>-5.9726415219389883</v>
      </c>
      <c r="DI35" s="864">
        <f t="shared" ca="1" si="678"/>
        <v>-5.9726415219389883</v>
      </c>
      <c r="DJ35" s="864">
        <f t="shared" ca="1" si="678"/>
        <v>-5.9726415219389883</v>
      </c>
      <c r="DK35" s="864">
        <f t="shared" ca="1" si="678"/>
        <v>-5.9726415219389883</v>
      </c>
      <c r="DL35" s="864">
        <f t="shared" ca="1" si="678"/>
        <v>-5.9726415219389883</v>
      </c>
      <c r="DM35" s="864">
        <f t="shared" ca="1" si="678"/>
        <v>-5.9726415219389883</v>
      </c>
      <c r="DN35" s="864">
        <f t="shared" ca="1" si="678"/>
        <v>-5.9726415219389883</v>
      </c>
      <c r="DO35" s="864">
        <f t="shared" ca="1" si="678"/>
        <v>-5.9726415219389883</v>
      </c>
      <c r="DP35" s="864">
        <f t="shared" ca="1" si="678"/>
        <v>-5.9726415219389883</v>
      </c>
      <c r="DQ35" s="864">
        <f t="shared" ca="1" si="678"/>
        <v>-5.9726415219389883</v>
      </c>
      <c r="DR35" s="864">
        <f t="shared" ca="1" si="678"/>
        <v>-5.9726415219389883</v>
      </c>
      <c r="DS35" s="837">
        <f ca="1">-9.0909*DE28</f>
        <v>-5.9726415219389883</v>
      </c>
      <c r="DT35" s="860"/>
      <c r="DU35" s="864">
        <f t="shared" ca="1" si="679"/>
        <v>-8.0426443567318753</v>
      </c>
      <c r="DV35" s="864">
        <f t="shared" ca="1" si="679"/>
        <v>-8.0426443567318753</v>
      </c>
      <c r="DW35" s="864">
        <f t="shared" ca="1" si="679"/>
        <v>-8.0426443567318753</v>
      </c>
      <c r="DX35" s="865">
        <f t="shared" ca="1" si="679"/>
        <v>-8.0426443567318753</v>
      </c>
      <c r="DY35" s="864">
        <f t="shared" ca="1" si="679"/>
        <v>-8.0426443567318753</v>
      </c>
      <c r="DZ35" s="864">
        <f t="shared" ca="1" si="679"/>
        <v>-8.0426443567318753</v>
      </c>
      <c r="EA35" s="864">
        <f t="shared" ca="1" si="679"/>
        <v>-8.0426443567318753</v>
      </c>
      <c r="EB35" s="864">
        <f t="shared" ca="1" si="679"/>
        <v>-8.0426443567318753</v>
      </c>
      <c r="EC35" s="864">
        <f t="shared" ca="1" si="679"/>
        <v>-8.0426443567318753</v>
      </c>
      <c r="ED35" s="864">
        <f t="shared" ca="1" si="679"/>
        <v>-8.0426443567318753</v>
      </c>
      <c r="EE35" s="864">
        <f t="shared" ca="1" si="679"/>
        <v>-8.0426443567318753</v>
      </c>
      <c r="EF35" s="864">
        <f t="shared" ca="1" si="679"/>
        <v>-8.0426443567318753</v>
      </c>
      <c r="EG35" s="864">
        <f t="shared" ca="1" si="679"/>
        <v>-8.0426443567318753</v>
      </c>
      <c r="EH35" s="864">
        <f t="shared" ca="1" si="679"/>
        <v>-8.0426443567318753</v>
      </c>
      <c r="EI35" s="864">
        <f t="shared" ca="1" si="679"/>
        <v>-8.0426443567318753</v>
      </c>
      <c r="EJ35" s="864">
        <f t="shared" ca="1" si="679"/>
        <v>-8.0426443567318753</v>
      </c>
      <c r="EK35" s="864">
        <f t="shared" ca="1" si="680"/>
        <v>-8.0426443567318753</v>
      </c>
      <c r="EL35" s="864">
        <f t="shared" ca="1" si="680"/>
        <v>-8.0426443567318753</v>
      </c>
      <c r="EM35" s="864">
        <f t="shared" ca="1" si="680"/>
        <v>-8.0426443567318753</v>
      </c>
      <c r="EN35" s="864">
        <f t="shared" ca="1" si="680"/>
        <v>-8.0426443567318753</v>
      </c>
      <c r="EO35" s="864">
        <f t="shared" ca="1" si="680"/>
        <v>-8.0426443567318753</v>
      </c>
      <c r="EP35" s="864">
        <f t="shared" ca="1" si="680"/>
        <v>-8.0426443567318753</v>
      </c>
      <c r="EQ35" s="864">
        <f t="shared" ca="1" si="680"/>
        <v>-8.0426443567318753</v>
      </c>
      <c r="ER35" s="864">
        <f t="shared" ca="1" si="680"/>
        <v>-8.0426443567318753</v>
      </c>
      <c r="ES35" s="864">
        <f t="shared" ca="1" si="680"/>
        <v>-8.0426443567318753</v>
      </c>
      <c r="ET35" s="864">
        <f t="shared" ca="1" si="680"/>
        <v>-8.0426443567318753</v>
      </c>
      <c r="EU35" s="864">
        <f t="shared" ca="1" si="680"/>
        <v>-8.0426443567318753</v>
      </c>
      <c r="EV35" s="864">
        <f t="shared" ca="1" si="680"/>
        <v>-8.0426443567318753</v>
      </c>
      <c r="EW35" s="864">
        <f t="shared" ca="1" si="680"/>
        <v>-8.0426443567318753</v>
      </c>
      <c r="EX35" s="864">
        <f t="shared" ca="1" si="680"/>
        <v>-8.0426443567318753</v>
      </c>
      <c r="EY35" s="864">
        <f t="shared" ca="1" si="680"/>
        <v>-8.0426443567318753</v>
      </c>
      <c r="EZ35" s="864">
        <f t="shared" ca="1" si="680"/>
        <v>-8.0426443567318753</v>
      </c>
      <c r="FA35" s="864">
        <f t="shared" ca="1" si="681"/>
        <v>-8.0426443567318753</v>
      </c>
      <c r="FB35" s="864">
        <f t="shared" ca="1" si="681"/>
        <v>-8.0426443567318753</v>
      </c>
      <c r="FC35" s="864">
        <f t="shared" ca="1" si="681"/>
        <v>-8.0426443567318753</v>
      </c>
      <c r="FD35" s="864">
        <f t="shared" ca="1" si="681"/>
        <v>-8.0426443567318753</v>
      </c>
      <c r="FE35" s="864">
        <f t="shared" ca="1" si="681"/>
        <v>-8.0426443567318753</v>
      </c>
      <c r="FF35" s="864">
        <f t="shared" ca="1" si="681"/>
        <v>-8.0426443567318753</v>
      </c>
      <c r="FG35" s="864">
        <f t="shared" ca="1" si="681"/>
        <v>-8.0426443567318753</v>
      </c>
      <c r="FH35" s="864">
        <f t="shared" ca="1" si="681"/>
        <v>-8.0426443567318753</v>
      </c>
      <c r="FI35" s="864">
        <f t="shared" ca="1" si="681"/>
        <v>-8.0426443567318753</v>
      </c>
      <c r="FJ35" s="864">
        <f t="shared" ca="1" si="681"/>
        <v>-8.0426443567318753</v>
      </c>
      <c r="FK35" s="864">
        <f t="shared" ca="1" si="681"/>
        <v>-8.0426443567318753</v>
      </c>
      <c r="FL35" s="864">
        <f t="shared" ca="1" si="681"/>
        <v>-8.0426443567318753</v>
      </c>
      <c r="FM35" s="864">
        <f t="shared" ca="1" si="681"/>
        <v>-8.0426443567318753</v>
      </c>
      <c r="FN35" s="866">
        <f t="shared" ca="1" si="681"/>
        <v>-8.0426443567318753</v>
      </c>
      <c r="FO35" s="864">
        <f t="shared" ca="1" si="681"/>
        <v>-8.0426443567318753</v>
      </c>
      <c r="FP35" s="864">
        <f t="shared" ca="1" si="681"/>
        <v>-8.0426443567318753</v>
      </c>
      <c r="FQ35" s="864">
        <f t="shared" ca="1" si="682"/>
        <v>-8.0426443567318753</v>
      </c>
      <c r="FR35" s="864">
        <f t="shared" ca="1" si="682"/>
        <v>-8.0426443567318753</v>
      </c>
      <c r="FS35" s="864">
        <f t="shared" ca="1" si="682"/>
        <v>-8.0426443567318753</v>
      </c>
      <c r="FT35" s="864">
        <f t="shared" ca="1" si="682"/>
        <v>-8.0426443567318753</v>
      </c>
      <c r="FU35" s="864">
        <f t="shared" ca="1" si="682"/>
        <v>-8.0426443567318753</v>
      </c>
      <c r="FV35" s="864">
        <f t="shared" ca="1" si="682"/>
        <v>-8.0426443567318753</v>
      </c>
      <c r="FW35" s="864">
        <f t="shared" ca="1" si="682"/>
        <v>-8.0426443567318753</v>
      </c>
      <c r="FX35" s="864">
        <f t="shared" ca="1" si="682"/>
        <v>-8.0426443567318753</v>
      </c>
      <c r="FY35" s="864">
        <f t="shared" ca="1" si="682"/>
        <v>-8.0426443567318753</v>
      </c>
      <c r="FZ35" s="864">
        <f t="shared" ca="1" si="682"/>
        <v>-8.0426443567318753</v>
      </c>
      <c r="GA35" s="864">
        <f t="shared" ca="1" si="682"/>
        <v>-8.0426443567318753</v>
      </c>
      <c r="GB35" s="837">
        <f ca="1">-9.0909*FN28</f>
        <v>-8.0426443567318753</v>
      </c>
      <c r="GC35" s="860"/>
      <c r="GD35" s="864">
        <f t="shared" ca="1" si="683"/>
        <v>-16.638600942148759</v>
      </c>
      <c r="GE35" s="864">
        <f t="shared" ca="1" si="683"/>
        <v>-16.638600942148759</v>
      </c>
      <c r="GF35" s="864">
        <f t="shared" ca="1" si="683"/>
        <v>-16.638600942148759</v>
      </c>
      <c r="GG35" s="865">
        <f t="shared" ca="1" si="683"/>
        <v>-16.638600942148759</v>
      </c>
      <c r="GH35" s="864">
        <f t="shared" ca="1" si="683"/>
        <v>-16.638600942148759</v>
      </c>
      <c r="GI35" s="864">
        <f t="shared" ca="1" si="683"/>
        <v>-16.638600942148759</v>
      </c>
      <c r="GJ35" s="864">
        <f t="shared" ca="1" si="683"/>
        <v>-16.638600942148759</v>
      </c>
      <c r="GK35" s="864">
        <f t="shared" ca="1" si="683"/>
        <v>-16.638600942148759</v>
      </c>
      <c r="GL35" s="864">
        <f t="shared" ca="1" si="683"/>
        <v>-16.638600942148759</v>
      </c>
      <c r="GM35" s="864">
        <f t="shared" ca="1" si="683"/>
        <v>-16.638600942148759</v>
      </c>
      <c r="GN35" s="864">
        <f t="shared" ca="1" si="683"/>
        <v>-16.638600942148759</v>
      </c>
      <c r="GO35" s="864">
        <f t="shared" ca="1" si="683"/>
        <v>-16.638600942148759</v>
      </c>
      <c r="GP35" s="864">
        <f t="shared" ca="1" si="683"/>
        <v>-16.638600942148759</v>
      </c>
      <c r="GQ35" s="864">
        <f t="shared" ca="1" si="683"/>
        <v>-16.638600942148759</v>
      </c>
      <c r="GR35" s="864">
        <f t="shared" ca="1" si="683"/>
        <v>-16.638600942148759</v>
      </c>
      <c r="GS35" s="864">
        <f t="shared" ca="1" si="683"/>
        <v>-16.638600942148759</v>
      </c>
      <c r="GT35" s="864">
        <f t="shared" ca="1" si="684"/>
        <v>-16.638600942148759</v>
      </c>
      <c r="GU35" s="864">
        <f t="shared" ca="1" si="684"/>
        <v>-16.638600942148759</v>
      </c>
      <c r="GV35" s="864">
        <f t="shared" ca="1" si="684"/>
        <v>-16.638600942148759</v>
      </c>
      <c r="GW35" s="864">
        <f t="shared" ca="1" si="684"/>
        <v>-16.638600942148759</v>
      </c>
      <c r="GX35" s="864">
        <f t="shared" ca="1" si="684"/>
        <v>-16.638600942148759</v>
      </c>
      <c r="GY35" s="864">
        <f t="shared" ca="1" si="684"/>
        <v>-16.638600942148759</v>
      </c>
      <c r="GZ35" s="864">
        <f t="shared" ca="1" si="684"/>
        <v>-16.638600942148759</v>
      </c>
      <c r="HA35" s="864">
        <f t="shared" ca="1" si="684"/>
        <v>-16.638600942148759</v>
      </c>
      <c r="HB35" s="864">
        <f t="shared" ca="1" si="684"/>
        <v>-16.638600942148759</v>
      </c>
      <c r="HC35" s="864">
        <f t="shared" ca="1" si="684"/>
        <v>-16.638600942148759</v>
      </c>
      <c r="HD35" s="864">
        <f t="shared" ca="1" si="684"/>
        <v>-16.638600942148759</v>
      </c>
      <c r="HE35" s="864">
        <f t="shared" ca="1" si="684"/>
        <v>-16.638600942148759</v>
      </c>
      <c r="HF35" s="864">
        <f t="shared" ca="1" si="684"/>
        <v>-16.638600942148759</v>
      </c>
      <c r="HG35" s="864">
        <f t="shared" ca="1" si="684"/>
        <v>-16.638600942148759</v>
      </c>
      <c r="HH35" s="864">
        <f t="shared" ca="1" si="684"/>
        <v>-16.638600942148759</v>
      </c>
      <c r="HI35" s="864">
        <f t="shared" ca="1" si="684"/>
        <v>-16.638600942148759</v>
      </c>
      <c r="HJ35" s="864">
        <f t="shared" ca="1" si="685"/>
        <v>-16.638600942148759</v>
      </c>
      <c r="HK35" s="864">
        <f t="shared" ca="1" si="685"/>
        <v>-16.638600942148759</v>
      </c>
      <c r="HL35" s="864">
        <f t="shared" ca="1" si="685"/>
        <v>-16.638600942148759</v>
      </c>
      <c r="HM35" s="864">
        <f t="shared" ca="1" si="685"/>
        <v>-16.638600942148759</v>
      </c>
      <c r="HN35" s="864">
        <f t="shared" ca="1" si="685"/>
        <v>-16.638600942148759</v>
      </c>
      <c r="HO35" s="864">
        <f t="shared" ca="1" si="685"/>
        <v>-16.638600942148759</v>
      </c>
      <c r="HP35" s="864">
        <f t="shared" ca="1" si="685"/>
        <v>-16.638600942148759</v>
      </c>
      <c r="HQ35" s="864">
        <f t="shared" ca="1" si="685"/>
        <v>-16.638600942148759</v>
      </c>
      <c r="HR35" s="864">
        <f t="shared" ca="1" si="685"/>
        <v>-16.638600942148759</v>
      </c>
      <c r="HS35" s="864">
        <f t="shared" ca="1" si="685"/>
        <v>-16.638600942148759</v>
      </c>
      <c r="HT35" s="864">
        <f t="shared" ca="1" si="685"/>
        <v>-16.638600942148759</v>
      </c>
      <c r="HU35" s="864">
        <f t="shared" ca="1" si="685"/>
        <v>-16.638600942148759</v>
      </c>
      <c r="HV35" s="864">
        <f t="shared" ca="1" si="685"/>
        <v>-16.638600942148759</v>
      </c>
      <c r="HW35" s="866">
        <f t="shared" ca="1" si="685"/>
        <v>-16.638600942148759</v>
      </c>
      <c r="HX35" s="864">
        <f t="shared" ca="1" si="685"/>
        <v>-16.638600942148759</v>
      </c>
      <c r="HY35" s="864">
        <f t="shared" ca="1" si="685"/>
        <v>-16.638600942148759</v>
      </c>
      <c r="HZ35" s="864">
        <f t="shared" ca="1" si="686"/>
        <v>-16.638600942148759</v>
      </c>
      <c r="IA35" s="864">
        <f t="shared" ca="1" si="686"/>
        <v>-16.638600942148759</v>
      </c>
      <c r="IB35" s="864">
        <f t="shared" ca="1" si="686"/>
        <v>-16.638600942148759</v>
      </c>
      <c r="IC35" s="864">
        <f t="shared" ca="1" si="686"/>
        <v>-16.638600942148759</v>
      </c>
      <c r="ID35" s="864">
        <f t="shared" ca="1" si="686"/>
        <v>-16.638600942148759</v>
      </c>
      <c r="IE35" s="864">
        <f t="shared" ca="1" si="686"/>
        <v>-16.638600942148759</v>
      </c>
      <c r="IF35" s="864">
        <f t="shared" ca="1" si="686"/>
        <v>-16.638600942148759</v>
      </c>
      <c r="IG35" s="864">
        <f t="shared" ca="1" si="686"/>
        <v>-16.638600942148759</v>
      </c>
      <c r="IH35" s="864">
        <f t="shared" ca="1" si="686"/>
        <v>-16.638600942148759</v>
      </c>
      <c r="II35" s="864">
        <f t="shared" ca="1" si="686"/>
        <v>-16.638600942148759</v>
      </c>
      <c r="IJ35" s="864">
        <f t="shared" ca="1" si="686"/>
        <v>-16.638600942148759</v>
      </c>
      <c r="IK35" s="867">
        <f ca="1">-9.0909*HW28</f>
        <v>-16.638600942148759</v>
      </c>
      <c r="IL35" s="805"/>
      <c r="IM35" s="806"/>
    </row>
    <row r="36" spans="1:247" ht="9" customHeight="1">
      <c r="A36" s="800"/>
      <c r="B36" s="857">
        <f t="shared" si="687"/>
        <v>19</v>
      </c>
      <c r="C36" s="864">
        <f t="shared" ca="1" si="671"/>
        <v>-21.3279000245793</v>
      </c>
      <c r="D36" s="864">
        <f t="shared" ca="1" si="671"/>
        <v>-21.3279000245793</v>
      </c>
      <c r="E36" s="864">
        <f t="shared" ca="1" si="671"/>
        <v>-21.3279000245793</v>
      </c>
      <c r="F36" s="865">
        <f t="shared" ca="1" si="671"/>
        <v>-21.3279000245793</v>
      </c>
      <c r="G36" s="864">
        <f t="shared" ca="1" si="671"/>
        <v>-21.3279000245793</v>
      </c>
      <c r="H36" s="864">
        <f t="shared" ca="1" si="671"/>
        <v>-21.3279000245793</v>
      </c>
      <c r="I36" s="864">
        <f t="shared" ca="1" si="671"/>
        <v>-21.3279000245793</v>
      </c>
      <c r="J36" s="864">
        <f t="shared" ca="1" si="671"/>
        <v>-21.3279000245793</v>
      </c>
      <c r="K36" s="864">
        <f t="shared" ca="1" si="671"/>
        <v>-21.3279000245793</v>
      </c>
      <c r="L36" s="864">
        <f t="shared" ca="1" si="671"/>
        <v>-21.3279000245793</v>
      </c>
      <c r="M36" s="864">
        <f t="shared" ca="1" si="671"/>
        <v>-21.3279000245793</v>
      </c>
      <c r="N36" s="864">
        <f t="shared" ca="1" si="671"/>
        <v>-21.3279000245793</v>
      </c>
      <c r="O36" s="864">
        <f t="shared" ca="1" si="671"/>
        <v>-21.3279000245793</v>
      </c>
      <c r="P36" s="864">
        <f t="shared" ca="1" si="671"/>
        <v>-21.3279000245793</v>
      </c>
      <c r="Q36" s="864">
        <f t="shared" ca="1" si="671"/>
        <v>-21.3279000245793</v>
      </c>
      <c r="R36" s="864">
        <f t="shared" ca="1" si="671"/>
        <v>-21.3279000245793</v>
      </c>
      <c r="S36" s="864">
        <f t="shared" ca="1" si="672"/>
        <v>-21.3279000245793</v>
      </c>
      <c r="T36" s="864">
        <f t="shared" ca="1" si="672"/>
        <v>-21.3279000245793</v>
      </c>
      <c r="U36" s="864">
        <f t="shared" ca="1" si="672"/>
        <v>-21.3279000245793</v>
      </c>
      <c r="V36" s="864">
        <f t="shared" ca="1" si="672"/>
        <v>-21.3279000245793</v>
      </c>
      <c r="W36" s="864">
        <f t="shared" ca="1" si="672"/>
        <v>-21.3279000245793</v>
      </c>
      <c r="X36" s="864">
        <f t="shared" ca="1" si="672"/>
        <v>-21.3279000245793</v>
      </c>
      <c r="Y36" s="864">
        <f t="shared" ca="1" si="672"/>
        <v>-21.3279000245793</v>
      </c>
      <c r="Z36" s="864">
        <f t="shared" ca="1" si="672"/>
        <v>-21.3279000245793</v>
      </c>
      <c r="AA36" s="864">
        <f t="shared" ca="1" si="672"/>
        <v>-21.3279000245793</v>
      </c>
      <c r="AB36" s="864">
        <f t="shared" ca="1" si="672"/>
        <v>-21.3279000245793</v>
      </c>
      <c r="AC36" s="864">
        <f t="shared" ca="1" si="672"/>
        <v>-21.3279000245793</v>
      </c>
      <c r="AD36" s="864">
        <f t="shared" ca="1" si="672"/>
        <v>-21.3279000245793</v>
      </c>
      <c r="AE36" s="864">
        <f t="shared" ca="1" si="672"/>
        <v>-21.3279000245793</v>
      </c>
      <c r="AF36" s="864">
        <f t="shared" ca="1" si="672"/>
        <v>-21.3279000245793</v>
      </c>
      <c r="AG36" s="864">
        <f t="shared" ca="1" si="672"/>
        <v>-21.3279000245793</v>
      </c>
      <c r="AH36" s="864">
        <f t="shared" ca="1" si="672"/>
        <v>-21.3279000245793</v>
      </c>
      <c r="AI36" s="864">
        <f t="shared" ca="1" si="673"/>
        <v>-21.3279000245793</v>
      </c>
      <c r="AJ36" s="864">
        <f t="shared" ca="1" si="673"/>
        <v>-21.3279000245793</v>
      </c>
      <c r="AK36" s="864">
        <f t="shared" ca="1" si="673"/>
        <v>-21.3279000245793</v>
      </c>
      <c r="AL36" s="864">
        <f t="shared" ca="1" si="673"/>
        <v>-21.3279000245793</v>
      </c>
      <c r="AM36" s="864">
        <f t="shared" ca="1" si="673"/>
        <v>-21.3279000245793</v>
      </c>
      <c r="AN36" s="864">
        <f t="shared" ca="1" si="673"/>
        <v>-21.3279000245793</v>
      </c>
      <c r="AO36" s="864">
        <f t="shared" ca="1" si="673"/>
        <v>-21.3279000245793</v>
      </c>
      <c r="AP36" s="864">
        <f t="shared" ca="1" si="673"/>
        <v>-21.3279000245793</v>
      </c>
      <c r="AQ36" s="864">
        <f t="shared" ca="1" si="673"/>
        <v>-21.3279000245793</v>
      </c>
      <c r="AR36" s="864">
        <f t="shared" ca="1" si="673"/>
        <v>-21.3279000245793</v>
      </c>
      <c r="AS36" s="864">
        <f t="shared" ca="1" si="673"/>
        <v>-21.3279000245793</v>
      </c>
      <c r="AT36" s="864">
        <f t="shared" ca="1" si="673"/>
        <v>-21.3279000245793</v>
      </c>
      <c r="AU36" s="864">
        <f t="shared" ca="1" si="673"/>
        <v>-21.3279000245793</v>
      </c>
      <c r="AV36" s="866">
        <f t="shared" ca="1" si="673"/>
        <v>-21.3279000245793</v>
      </c>
      <c r="AW36" s="864">
        <f t="shared" ca="1" si="673"/>
        <v>-21.3279000245793</v>
      </c>
      <c r="AX36" s="864">
        <f t="shared" ca="1" si="673"/>
        <v>-21.3279000245793</v>
      </c>
      <c r="AY36" s="864">
        <f t="shared" ca="1" si="674"/>
        <v>-21.3279000245793</v>
      </c>
      <c r="AZ36" s="864">
        <f t="shared" ca="1" si="674"/>
        <v>-21.3279000245793</v>
      </c>
      <c r="BA36" s="864">
        <f t="shared" ca="1" si="674"/>
        <v>-21.3279000245793</v>
      </c>
      <c r="BB36" s="864">
        <f t="shared" ca="1" si="674"/>
        <v>-21.3279000245793</v>
      </c>
      <c r="BC36" s="864">
        <f t="shared" ca="1" si="674"/>
        <v>-21.3279000245793</v>
      </c>
      <c r="BD36" s="864">
        <f t="shared" ca="1" si="674"/>
        <v>-21.3279000245793</v>
      </c>
      <c r="BE36" s="864">
        <f t="shared" ca="1" si="674"/>
        <v>-21.3279000245793</v>
      </c>
      <c r="BF36" s="864">
        <f t="shared" ca="1" si="674"/>
        <v>-21.3279000245793</v>
      </c>
      <c r="BG36" s="864">
        <f t="shared" ca="1" si="674"/>
        <v>-21.3279000245793</v>
      </c>
      <c r="BH36" s="864">
        <f t="shared" ca="1" si="674"/>
        <v>-21.3279000245793</v>
      </c>
      <c r="BI36" s="864">
        <f t="shared" ca="1" si="674"/>
        <v>-21.3279000245793</v>
      </c>
      <c r="BJ36" s="837">
        <f ca="1">-17.35537*AV28</f>
        <v>-21.3279000245793</v>
      </c>
      <c r="BK36" s="860"/>
      <c r="BL36" s="864">
        <f t="shared" ca="1" si="675"/>
        <v>-11.402325786293357</v>
      </c>
      <c r="BM36" s="864">
        <f t="shared" ca="1" si="675"/>
        <v>-11.402325786293357</v>
      </c>
      <c r="BN36" s="864">
        <f t="shared" ca="1" si="675"/>
        <v>-11.402325786293357</v>
      </c>
      <c r="BO36" s="865">
        <f t="shared" ca="1" si="675"/>
        <v>-11.402325786293357</v>
      </c>
      <c r="BP36" s="864">
        <f t="shared" ca="1" si="675"/>
        <v>-11.402325786293357</v>
      </c>
      <c r="BQ36" s="864">
        <f t="shared" ca="1" si="675"/>
        <v>-11.402325786293357</v>
      </c>
      <c r="BR36" s="864">
        <f t="shared" ca="1" si="675"/>
        <v>-11.402325786293357</v>
      </c>
      <c r="BS36" s="864">
        <f t="shared" ca="1" si="675"/>
        <v>-11.402325786293357</v>
      </c>
      <c r="BT36" s="864">
        <f t="shared" ca="1" si="675"/>
        <v>-11.402325786293357</v>
      </c>
      <c r="BU36" s="864">
        <f t="shared" ca="1" si="675"/>
        <v>-11.402325786293357</v>
      </c>
      <c r="BV36" s="864">
        <f t="shared" ca="1" si="675"/>
        <v>-11.402325786293357</v>
      </c>
      <c r="BW36" s="864">
        <f t="shared" ca="1" si="675"/>
        <v>-11.402325786293357</v>
      </c>
      <c r="BX36" s="864">
        <f t="shared" ca="1" si="675"/>
        <v>-11.402325786293357</v>
      </c>
      <c r="BY36" s="864">
        <f t="shared" ca="1" si="675"/>
        <v>-11.402325786293357</v>
      </c>
      <c r="BZ36" s="864">
        <f t="shared" ca="1" si="675"/>
        <v>-11.402325786293357</v>
      </c>
      <c r="CA36" s="864">
        <f t="shared" ca="1" si="675"/>
        <v>-11.402325786293357</v>
      </c>
      <c r="CB36" s="864">
        <f t="shared" ca="1" si="676"/>
        <v>-11.402325786293357</v>
      </c>
      <c r="CC36" s="864">
        <f t="shared" ca="1" si="676"/>
        <v>-11.402325786293357</v>
      </c>
      <c r="CD36" s="864">
        <f t="shared" ca="1" si="676"/>
        <v>-11.402325786293357</v>
      </c>
      <c r="CE36" s="864">
        <f t="shared" ca="1" si="676"/>
        <v>-11.402325786293357</v>
      </c>
      <c r="CF36" s="864">
        <f t="shared" ca="1" si="676"/>
        <v>-11.402325786293357</v>
      </c>
      <c r="CG36" s="864">
        <f t="shared" ca="1" si="676"/>
        <v>-11.402325786293357</v>
      </c>
      <c r="CH36" s="864">
        <f t="shared" ca="1" si="676"/>
        <v>-11.402325786293357</v>
      </c>
      <c r="CI36" s="864">
        <f t="shared" ca="1" si="676"/>
        <v>-11.402325786293357</v>
      </c>
      <c r="CJ36" s="864">
        <f t="shared" ca="1" si="676"/>
        <v>-11.402325786293357</v>
      </c>
      <c r="CK36" s="864">
        <f t="shared" ca="1" si="676"/>
        <v>-11.402325786293357</v>
      </c>
      <c r="CL36" s="864">
        <f t="shared" ca="1" si="676"/>
        <v>-11.402325786293357</v>
      </c>
      <c r="CM36" s="864">
        <f t="shared" ca="1" si="676"/>
        <v>-11.402325786293357</v>
      </c>
      <c r="CN36" s="864">
        <f t="shared" ca="1" si="676"/>
        <v>-11.402325786293357</v>
      </c>
      <c r="CO36" s="864">
        <f t="shared" ca="1" si="676"/>
        <v>-11.402325786293357</v>
      </c>
      <c r="CP36" s="864">
        <f t="shared" ca="1" si="676"/>
        <v>-11.402325786293357</v>
      </c>
      <c r="CQ36" s="864">
        <f t="shared" ca="1" si="676"/>
        <v>-11.402325786293357</v>
      </c>
      <c r="CR36" s="864">
        <f t="shared" ca="1" si="677"/>
        <v>-11.402325786293357</v>
      </c>
      <c r="CS36" s="864">
        <f t="shared" ca="1" si="677"/>
        <v>-11.402325786293357</v>
      </c>
      <c r="CT36" s="864">
        <f t="shared" ca="1" si="677"/>
        <v>-11.402325786293357</v>
      </c>
      <c r="CU36" s="864">
        <f t="shared" ca="1" si="677"/>
        <v>-11.402325786293357</v>
      </c>
      <c r="CV36" s="864">
        <f t="shared" ca="1" si="677"/>
        <v>-11.402325786293357</v>
      </c>
      <c r="CW36" s="864">
        <f t="shared" ca="1" si="677"/>
        <v>-11.402325786293357</v>
      </c>
      <c r="CX36" s="864">
        <f t="shared" ca="1" si="677"/>
        <v>-11.402325786293357</v>
      </c>
      <c r="CY36" s="864">
        <f t="shared" ca="1" si="677"/>
        <v>-11.402325786293357</v>
      </c>
      <c r="CZ36" s="864">
        <f t="shared" ca="1" si="677"/>
        <v>-11.402325786293357</v>
      </c>
      <c r="DA36" s="864">
        <f t="shared" ca="1" si="677"/>
        <v>-11.402325786293357</v>
      </c>
      <c r="DB36" s="864">
        <f t="shared" ca="1" si="677"/>
        <v>-11.402325786293357</v>
      </c>
      <c r="DC36" s="864">
        <f t="shared" ca="1" si="677"/>
        <v>-11.402325786293357</v>
      </c>
      <c r="DD36" s="864">
        <f t="shared" ca="1" si="677"/>
        <v>-11.402325786293357</v>
      </c>
      <c r="DE36" s="866">
        <f t="shared" ca="1" si="677"/>
        <v>-11.402325786293357</v>
      </c>
      <c r="DF36" s="864">
        <f t="shared" ca="1" si="677"/>
        <v>-11.402325786293357</v>
      </c>
      <c r="DG36" s="864">
        <f t="shared" ca="1" si="677"/>
        <v>-11.402325786293357</v>
      </c>
      <c r="DH36" s="864">
        <f t="shared" ca="1" si="678"/>
        <v>-11.402325786293357</v>
      </c>
      <c r="DI36" s="864">
        <f t="shared" ca="1" si="678"/>
        <v>-11.402325786293357</v>
      </c>
      <c r="DJ36" s="864">
        <f t="shared" ca="1" si="678"/>
        <v>-11.402325786293357</v>
      </c>
      <c r="DK36" s="864">
        <f t="shared" ca="1" si="678"/>
        <v>-11.402325786293357</v>
      </c>
      <c r="DL36" s="864">
        <f t="shared" ca="1" si="678"/>
        <v>-11.402325786293357</v>
      </c>
      <c r="DM36" s="864">
        <f t="shared" ca="1" si="678"/>
        <v>-11.402325786293357</v>
      </c>
      <c r="DN36" s="864">
        <f t="shared" ca="1" si="678"/>
        <v>-11.402325786293357</v>
      </c>
      <c r="DO36" s="864">
        <f t="shared" ca="1" si="678"/>
        <v>-11.402325786293357</v>
      </c>
      <c r="DP36" s="864">
        <f t="shared" ca="1" si="678"/>
        <v>-11.402325786293357</v>
      </c>
      <c r="DQ36" s="864">
        <f t="shared" ca="1" si="678"/>
        <v>-11.402325786293357</v>
      </c>
      <c r="DR36" s="864">
        <f t="shared" ca="1" si="678"/>
        <v>-11.402325786293357</v>
      </c>
      <c r="DS36" s="837">
        <f ca="1">-17.35537*DE28</f>
        <v>-11.402325786293357</v>
      </c>
      <c r="DT36" s="860"/>
      <c r="DU36" s="864">
        <f t="shared" ca="1" si="679"/>
        <v>-15.354152898997206</v>
      </c>
      <c r="DV36" s="864">
        <f t="shared" ca="1" si="679"/>
        <v>-15.354152898997206</v>
      </c>
      <c r="DW36" s="864">
        <f t="shared" ca="1" si="679"/>
        <v>-15.354152898997206</v>
      </c>
      <c r="DX36" s="865">
        <f t="shared" ca="1" si="679"/>
        <v>-15.354152898997206</v>
      </c>
      <c r="DY36" s="864">
        <f t="shared" ca="1" si="679"/>
        <v>-15.354152898997206</v>
      </c>
      <c r="DZ36" s="864">
        <f t="shared" ca="1" si="679"/>
        <v>-15.354152898997206</v>
      </c>
      <c r="EA36" s="864">
        <f t="shared" ca="1" si="679"/>
        <v>-15.354152898997206</v>
      </c>
      <c r="EB36" s="864">
        <f t="shared" ca="1" si="679"/>
        <v>-15.354152898997206</v>
      </c>
      <c r="EC36" s="864">
        <f t="shared" ca="1" si="679"/>
        <v>-15.354152898997206</v>
      </c>
      <c r="ED36" s="864">
        <f t="shared" ca="1" si="679"/>
        <v>-15.354152898997206</v>
      </c>
      <c r="EE36" s="864">
        <f t="shared" ca="1" si="679"/>
        <v>-15.354152898997206</v>
      </c>
      <c r="EF36" s="864">
        <f t="shared" ca="1" si="679"/>
        <v>-15.354152898997206</v>
      </c>
      <c r="EG36" s="864">
        <f t="shared" ca="1" si="679"/>
        <v>-15.354152898997206</v>
      </c>
      <c r="EH36" s="864">
        <f t="shared" ca="1" si="679"/>
        <v>-15.354152898997206</v>
      </c>
      <c r="EI36" s="864">
        <f t="shared" ca="1" si="679"/>
        <v>-15.354152898997206</v>
      </c>
      <c r="EJ36" s="864">
        <f t="shared" ca="1" si="679"/>
        <v>-15.354152898997206</v>
      </c>
      <c r="EK36" s="864">
        <f t="shared" ca="1" si="680"/>
        <v>-15.354152898997206</v>
      </c>
      <c r="EL36" s="864">
        <f t="shared" ca="1" si="680"/>
        <v>-15.354152898997206</v>
      </c>
      <c r="EM36" s="864">
        <f t="shared" ca="1" si="680"/>
        <v>-15.354152898997206</v>
      </c>
      <c r="EN36" s="864">
        <f t="shared" ca="1" si="680"/>
        <v>-15.354152898997206</v>
      </c>
      <c r="EO36" s="864">
        <f t="shared" ca="1" si="680"/>
        <v>-15.354152898997206</v>
      </c>
      <c r="EP36" s="864">
        <f t="shared" ca="1" si="680"/>
        <v>-15.354152898997206</v>
      </c>
      <c r="EQ36" s="864">
        <f t="shared" ca="1" si="680"/>
        <v>-15.354152898997206</v>
      </c>
      <c r="ER36" s="864">
        <f t="shared" ca="1" si="680"/>
        <v>-15.354152898997206</v>
      </c>
      <c r="ES36" s="864">
        <f t="shared" ca="1" si="680"/>
        <v>-15.354152898997206</v>
      </c>
      <c r="ET36" s="864">
        <f t="shared" ca="1" si="680"/>
        <v>-15.354152898997206</v>
      </c>
      <c r="EU36" s="864">
        <f t="shared" ca="1" si="680"/>
        <v>-15.354152898997206</v>
      </c>
      <c r="EV36" s="864">
        <f t="shared" ca="1" si="680"/>
        <v>-15.354152898997206</v>
      </c>
      <c r="EW36" s="864">
        <f t="shared" ca="1" si="680"/>
        <v>-15.354152898997206</v>
      </c>
      <c r="EX36" s="864">
        <f t="shared" ca="1" si="680"/>
        <v>-15.354152898997206</v>
      </c>
      <c r="EY36" s="864">
        <f t="shared" ca="1" si="680"/>
        <v>-15.354152898997206</v>
      </c>
      <c r="EZ36" s="864">
        <f t="shared" ca="1" si="680"/>
        <v>-15.354152898997206</v>
      </c>
      <c r="FA36" s="864">
        <f t="shared" ca="1" si="681"/>
        <v>-15.354152898997206</v>
      </c>
      <c r="FB36" s="864">
        <f t="shared" ca="1" si="681"/>
        <v>-15.354152898997206</v>
      </c>
      <c r="FC36" s="864">
        <f t="shared" ca="1" si="681"/>
        <v>-15.354152898997206</v>
      </c>
      <c r="FD36" s="864">
        <f t="shared" ca="1" si="681"/>
        <v>-15.354152898997206</v>
      </c>
      <c r="FE36" s="864">
        <f t="shared" ca="1" si="681"/>
        <v>-15.354152898997206</v>
      </c>
      <c r="FF36" s="864">
        <f t="shared" ca="1" si="681"/>
        <v>-15.354152898997206</v>
      </c>
      <c r="FG36" s="864">
        <f t="shared" ca="1" si="681"/>
        <v>-15.354152898997206</v>
      </c>
      <c r="FH36" s="864">
        <f t="shared" ca="1" si="681"/>
        <v>-15.354152898997206</v>
      </c>
      <c r="FI36" s="864">
        <f t="shared" ca="1" si="681"/>
        <v>-15.354152898997206</v>
      </c>
      <c r="FJ36" s="864">
        <f t="shared" ca="1" si="681"/>
        <v>-15.354152898997206</v>
      </c>
      <c r="FK36" s="864">
        <f t="shared" ca="1" si="681"/>
        <v>-15.354152898997206</v>
      </c>
      <c r="FL36" s="864">
        <f t="shared" ca="1" si="681"/>
        <v>-15.354152898997206</v>
      </c>
      <c r="FM36" s="864">
        <f t="shared" ca="1" si="681"/>
        <v>-15.354152898997206</v>
      </c>
      <c r="FN36" s="866">
        <f t="shared" ca="1" si="681"/>
        <v>-15.354152898997206</v>
      </c>
      <c r="FO36" s="864">
        <f t="shared" ca="1" si="681"/>
        <v>-15.354152898997206</v>
      </c>
      <c r="FP36" s="864">
        <f t="shared" ca="1" si="681"/>
        <v>-15.354152898997206</v>
      </c>
      <c r="FQ36" s="864">
        <f t="shared" ca="1" si="682"/>
        <v>-15.354152898997206</v>
      </c>
      <c r="FR36" s="864">
        <f t="shared" ca="1" si="682"/>
        <v>-15.354152898997206</v>
      </c>
      <c r="FS36" s="864">
        <f t="shared" ca="1" si="682"/>
        <v>-15.354152898997206</v>
      </c>
      <c r="FT36" s="864">
        <f t="shared" ca="1" si="682"/>
        <v>-15.354152898997206</v>
      </c>
      <c r="FU36" s="864">
        <f t="shared" ca="1" si="682"/>
        <v>-15.354152898997206</v>
      </c>
      <c r="FV36" s="864">
        <f t="shared" ca="1" si="682"/>
        <v>-15.354152898997206</v>
      </c>
      <c r="FW36" s="864">
        <f t="shared" ca="1" si="682"/>
        <v>-15.354152898997206</v>
      </c>
      <c r="FX36" s="864">
        <f t="shared" ca="1" si="682"/>
        <v>-15.354152898997206</v>
      </c>
      <c r="FY36" s="864">
        <f t="shared" ca="1" si="682"/>
        <v>-15.354152898997206</v>
      </c>
      <c r="FZ36" s="864">
        <f t="shared" ca="1" si="682"/>
        <v>-15.354152898997206</v>
      </c>
      <c r="GA36" s="864">
        <f t="shared" ca="1" si="682"/>
        <v>-15.354152898997206</v>
      </c>
      <c r="GB36" s="837">
        <f ca="1">-17.35537*FN28</f>
        <v>-15.354152898997206</v>
      </c>
      <c r="GC36" s="860"/>
      <c r="GD36" s="864">
        <f t="shared" ca="1" si="683"/>
        <v>-31.764630084297522</v>
      </c>
      <c r="GE36" s="864">
        <f t="shared" ca="1" si="683"/>
        <v>-31.764630084297522</v>
      </c>
      <c r="GF36" s="864">
        <f t="shared" ca="1" si="683"/>
        <v>-31.764630084297522</v>
      </c>
      <c r="GG36" s="865">
        <f t="shared" ca="1" si="683"/>
        <v>-31.764630084297522</v>
      </c>
      <c r="GH36" s="864">
        <f t="shared" ca="1" si="683"/>
        <v>-31.764630084297522</v>
      </c>
      <c r="GI36" s="864">
        <f t="shared" ca="1" si="683"/>
        <v>-31.764630084297522</v>
      </c>
      <c r="GJ36" s="864">
        <f t="shared" ca="1" si="683"/>
        <v>-31.764630084297522</v>
      </c>
      <c r="GK36" s="864">
        <f t="shared" ca="1" si="683"/>
        <v>-31.764630084297522</v>
      </c>
      <c r="GL36" s="864">
        <f t="shared" ca="1" si="683"/>
        <v>-31.764630084297522</v>
      </c>
      <c r="GM36" s="864">
        <f t="shared" ca="1" si="683"/>
        <v>-31.764630084297522</v>
      </c>
      <c r="GN36" s="864">
        <f t="shared" ca="1" si="683"/>
        <v>-31.764630084297522</v>
      </c>
      <c r="GO36" s="864">
        <f t="shared" ca="1" si="683"/>
        <v>-31.764630084297522</v>
      </c>
      <c r="GP36" s="864">
        <f t="shared" ca="1" si="683"/>
        <v>-31.764630084297522</v>
      </c>
      <c r="GQ36" s="864">
        <f t="shared" ca="1" si="683"/>
        <v>-31.764630084297522</v>
      </c>
      <c r="GR36" s="864">
        <f t="shared" ca="1" si="683"/>
        <v>-31.764630084297522</v>
      </c>
      <c r="GS36" s="864">
        <f t="shared" ca="1" si="683"/>
        <v>-31.764630084297522</v>
      </c>
      <c r="GT36" s="864">
        <f t="shared" ca="1" si="684"/>
        <v>-31.764630084297522</v>
      </c>
      <c r="GU36" s="864">
        <f t="shared" ca="1" si="684"/>
        <v>-31.764630084297522</v>
      </c>
      <c r="GV36" s="864">
        <f t="shared" ca="1" si="684"/>
        <v>-31.764630084297522</v>
      </c>
      <c r="GW36" s="864">
        <f t="shared" ca="1" si="684"/>
        <v>-31.764630084297522</v>
      </c>
      <c r="GX36" s="864">
        <f t="shared" ca="1" si="684"/>
        <v>-31.764630084297522</v>
      </c>
      <c r="GY36" s="864">
        <f t="shared" ca="1" si="684"/>
        <v>-31.764630084297522</v>
      </c>
      <c r="GZ36" s="864">
        <f t="shared" ca="1" si="684"/>
        <v>-31.764630084297522</v>
      </c>
      <c r="HA36" s="864">
        <f t="shared" ca="1" si="684"/>
        <v>-31.764630084297522</v>
      </c>
      <c r="HB36" s="864">
        <f t="shared" ca="1" si="684"/>
        <v>-31.764630084297522</v>
      </c>
      <c r="HC36" s="864">
        <f t="shared" ca="1" si="684"/>
        <v>-31.764630084297522</v>
      </c>
      <c r="HD36" s="864">
        <f t="shared" ca="1" si="684"/>
        <v>-31.764630084297522</v>
      </c>
      <c r="HE36" s="864">
        <f t="shared" ca="1" si="684"/>
        <v>-31.764630084297522</v>
      </c>
      <c r="HF36" s="864">
        <f t="shared" ca="1" si="684"/>
        <v>-31.764630084297522</v>
      </c>
      <c r="HG36" s="864">
        <f t="shared" ca="1" si="684"/>
        <v>-31.764630084297522</v>
      </c>
      <c r="HH36" s="864">
        <f t="shared" ca="1" si="684"/>
        <v>-31.764630084297522</v>
      </c>
      <c r="HI36" s="864">
        <f t="shared" ca="1" si="684"/>
        <v>-31.764630084297522</v>
      </c>
      <c r="HJ36" s="864">
        <f t="shared" ca="1" si="685"/>
        <v>-31.764630084297522</v>
      </c>
      <c r="HK36" s="864">
        <f t="shared" ca="1" si="685"/>
        <v>-31.764630084297522</v>
      </c>
      <c r="HL36" s="864">
        <f t="shared" ca="1" si="685"/>
        <v>-31.764630084297522</v>
      </c>
      <c r="HM36" s="864">
        <f t="shared" ca="1" si="685"/>
        <v>-31.764630084297522</v>
      </c>
      <c r="HN36" s="864">
        <f t="shared" ca="1" si="685"/>
        <v>-31.764630084297522</v>
      </c>
      <c r="HO36" s="864">
        <f t="shared" ca="1" si="685"/>
        <v>-31.764630084297522</v>
      </c>
      <c r="HP36" s="864">
        <f t="shared" ca="1" si="685"/>
        <v>-31.764630084297522</v>
      </c>
      <c r="HQ36" s="864">
        <f t="shared" ca="1" si="685"/>
        <v>-31.764630084297522</v>
      </c>
      <c r="HR36" s="864">
        <f t="shared" ca="1" si="685"/>
        <v>-31.764630084297522</v>
      </c>
      <c r="HS36" s="864">
        <f t="shared" ca="1" si="685"/>
        <v>-31.764630084297522</v>
      </c>
      <c r="HT36" s="864">
        <f t="shared" ca="1" si="685"/>
        <v>-31.764630084297522</v>
      </c>
      <c r="HU36" s="864">
        <f t="shared" ca="1" si="685"/>
        <v>-31.764630084297522</v>
      </c>
      <c r="HV36" s="864">
        <f t="shared" ca="1" si="685"/>
        <v>-31.764630084297522</v>
      </c>
      <c r="HW36" s="866">
        <f t="shared" ca="1" si="685"/>
        <v>-31.764630084297522</v>
      </c>
      <c r="HX36" s="864">
        <f t="shared" ca="1" si="685"/>
        <v>-31.764630084297522</v>
      </c>
      <c r="HY36" s="864">
        <f t="shared" ca="1" si="685"/>
        <v>-31.764630084297522</v>
      </c>
      <c r="HZ36" s="864">
        <f t="shared" ca="1" si="686"/>
        <v>-31.764630084297522</v>
      </c>
      <c r="IA36" s="864">
        <f t="shared" ca="1" si="686"/>
        <v>-31.764630084297522</v>
      </c>
      <c r="IB36" s="864">
        <f t="shared" ca="1" si="686"/>
        <v>-31.764630084297522</v>
      </c>
      <c r="IC36" s="864">
        <f t="shared" ca="1" si="686"/>
        <v>-31.764630084297522</v>
      </c>
      <c r="ID36" s="864">
        <f t="shared" ca="1" si="686"/>
        <v>-31.764630084297522</v>
      </c>
      <c r="IE36" s="864">
        <f t="shared" ca="1" si="686"/>
        <v>-31.764630084297522</v>
      </c>
      <c r="IF36" s="864">
        <f t="shared" ca="1" si="686"/>
        <v>-31.764630084297522</v>
      </c>
      <c r="IG36" s="864">
        <f t="shared" ca="1" si="686"/>
        <v>-31.764630084297522</v>
      </c>
      <c r="IH36" s="864">
        <f t="shared" ca="1" si="686"/>
        <v>-31.764630084297522</v>
      </c>
      <c r="II36" s="864">
        <f t="shared" ca="1" si="686"/>
        <v>-31.764630084297522</v>
      </c>
      <c r="IJ36" s="864">
        <f t="shared" ca="1" si="686"/>
        <v>-31.764630084297522</v>
      </c>
      <c r="IK36" s="867">
        <f ca="1">-17.35537*HW28</f>
        <v>-31.764630084297522</v>
      </c>
      <c r="IL36" s="805"/>
      <c r="IM36" s="806"/>
    </row>
    <row r="37" spans="1:247" ht="9" customHeight="1">
      <c r="A37" s="800"/>
      <c r="B37" s="857"/>
      <c r="C37" s="864">
        <f t="shared" ca="1" si="671"/>
        <v>-30.56073605813361</v>
      </c>
      <c r="D37" s="864">
        <f t="shared" ca="1" si="671"/>
        <v>-30.56073605813361</v>
      </c>
      <c r="E37" s="864">
        <f t="shared" ca="1" si="671"/>
        <v>-30.56073605813361</v>
      </c>
      <c r="F37" s="865">
        <f t="shared" ca="1" si="671"/>
        <v>-30.56073605813361</v>
      </c>
      <c r="G37" s="864">
        <f t="shared" ca="1" si="671"/>
        <v>-30.56073605813361</v>
      </c>
      <c r="H37" s="864">
        <f t="shared" ca="1" si="671"/>
        <v>-30.56073605813361</v>
      </c>
      <c r="I37" s="864">
        <f t="shared" ca="1" si="671"/>
        <v>-30.56073605813361</v>
      </c>
      <c r="J37" s="864">
        <f t="shared" ca="1" si="671"/>
        <v>-30.56073605813361</v>
      </c>
      <c r="K37" s="864">
        <f t="shared" ca="1" si="671"/>
        <v>-30.56073605813361</v>
      </c>
      <c r="L37" s="864">
        <f t="shared" ca="1" si="671"/>
        <v>-30.56073605813361</v>
      </c>
      <c r="M37" s="864">
        <f t="shared" ca="1" si="671"/>
        <v>-30.56073605813361</v>
      </c>
      <c r="N37" s="864">
        <f t="shared" ca="1" si="671"/>
        <v>-30.56073605813361</v>
      </c>
      <c r="O37" s="864">
        <f t="shared" ca="1" si="671"/>
        <v>-30.56073605813361</v>
      </c>
      <c r="P37" s="864">
        <f t="shared" ca="1" si="671"/>
        <v>-30.56073605813361</v>
      </c>
      <c r="Q37" s="864">
        <f t="shared" ca="1" si="671"/>
        <v>-30.56073605813361</v>
      </c>
      <c r="R37" s="864">
        <f t="shared" ca="1" si="671"/>
        <v>-30.56073605813361</v>
      </c>
      <c r="S37" s="864">
        <f t="shared" ca="1" si="672"/>
        <v>-30.56073605813361</v>
      </c>
      <c r="T37" s="864">
        <f t="shared" ca="1" si="672"/>
        <v>-30.56073605813361</v>
      </c>
      <c r="U37" s="864">
        <f t="shared" ca="1" si="672"/>
        <v>-30.56073605813361</v>
      </c>
      <c r="V37" s="864">
        <f t="shared" ca="1" si="672"/>
        <v>-30.56073605813361</v>
      </c>
      <c r="W37" s="864">
        <f t="shared" ca="1" si="672"/>
        <v>-30.56073605813361</v>
      </c>
      <c r="X37" s="864">
        <f t="shared" ca="1" si="672"/>
        <v>-30.56073605813361</v>
      </c>
      <c r="Y37" s="864">
        <f t="shared" ca="1" si="672"/>
        <v>-30.56073605813361</v>
      </c>
      <c r="Z37" s="864">
        <f t="shared" ca="1" si="672"/>
        <v>-30.56073605813361</v>
      </c>
      <c r="AA37" s="864">
        <f t="shared" ca="1" si="672"/>
        <v>-30.56073605813361</v>
      </c>
      <c r="AB37" s="864">
        <f t="shared" ca="1" si="672"/>
        <v>-30.56073605813361</v>
      </c>
      <c r="AC37" s="864">
        <f t="shared" ca="1" si="672"/>
        <v>-30.56073605813361</v>
      </c>
      <c r="AD37" s="864">
        <f t="shared" ca="1" si="672"/>
        <v>-30.56073605813361</v>
      </c>
      <c r="AE37" s="864">
        <f t="shared" ca="1" si="672"/>
        <v>-30.56073605813361</v>
      </c>
      <c r="AF37" s="864">
        <f t="shared" ca="1" si="672"/>
        <v>-30.56073605813361</v>
      </c>
      <c r="AG37" s="864">
        <f t="shared" ca="1" si="672"/>
        <v>-30.56073605813361</v>
      </c>
      <c r="AH37" s="864">
        <f t="shared" ca="1" si="672"/>
        <v>-30.56073605813361</v>
      </c>
      <c r="AI37" s="864">
        <f t="shared" ca="1" si="673"/>
        <v>-30.56073605813361</v>
      </c>
      <c r="AJ37" s="864">
        <f t="shared" ca="1" si="673"/>
        <v>-30.56073605813361</v>
      </c>
      <c r="AK37" s="864">
        <f t="shared" ca="1" si="673"/>
        <v>-30.56073605813361</v>
      </c>
      <c r="AL37" s="864">
        <f t="shared" ca="1" si="673"/>
        <v>-30.56073605813361</v>
      </c>
      <c r="AM37" s="864">
        <f t="shared" ca="1" si="673"/>
        <v>-30.56073605813361</v>
      </c>
      <c r="AN37" s="864">
        <f t="shared" ca="1" si="673"/>
        <v>-30.56073605813361</v>
      </c>
      <c r="AO37" s="864">
        <f t="shared" ca="1" si="673"/>
        <v>-30.56073605813361</v>
      </c>
      <c r="AP37" s="864">
        <f t="shared" ca="1" si="673"/>
        <v>-30.56073605813361</v>
      </c>
      <c r="AQ37" s="864">
        <f t="shared" ca="1" si="673"/>
        <v>-30.56073605813361</v>
      </c>
      <c r="AR37" s="864">
        <f t="shared" ca="1" si="673"/>
        <v>-30.56073605813361</v>
      </c>
      <c r="AS37" s="864">
        <f t="shared" ca="1" si="673"/>
        <v>-30.56073605813361</v>
      </c>
      <c r="AT37" s="864">
        <f t="shared" ca="1" si="673"/>
        <v>-30.56073605813361</v>
      </c>
      <c r="AU37" s="864">
        <f t="shared" ca="1" si="673"/>
        <v>-30.56073605813361</v>
      </c>
      <c r="AV37" s="866">
        <f t="shared" ca="1" si="673"/>
        <v>-30.56073605813361</v>
      </c>
      <c r="AW37" s="864">
        <f t="shared" ca="1" si="673"/>
        <v>-30.56073605813361</v>
      </c>
      <c r="AX37" s="864">
        <f t="shared" ca="1" si="673"/>
        <v>-30.56073605813361</v>
      </c>
      <c r="AY37" s="864">
        <f t="shared" ca="1" si="674"/>
        <v>-30.56073605813361</v>
      </c>
      <c r="AZ37" s="864">
        <f t="shared" ca="1" si="674"/>
        <v>-30.56073605813361</v>
      </c>
      <c r="BA37" s="864">
        <f t="shared" ca="1" si="674"/>
        <v>-30.56073605813361</v>
      </c>
      <c r="BB37" s="864">
        <f t="shared" ca="1" si="674"/>
        <v>-30.56073605813361</v>
      </c>
      <c r="BC37" s="864">
        <f t="shared" ca="1" si="674"/>
        <v>-30.56073605813361</v>
      </c>
      <c r="BD37" s="864">
        <f t="shared" ca="1" si="674"/>
        <v>-30.56073605813361</v>
      </c>
      <c r="BE37" s="864">
        <f t="shared" ca="1" si="674"/>
        <v>-30.56073605813361</v>
      </c>
      <c r="BF37" s="864">
        <f t="shared" ca="1" si="674"/>
        <v>-30.56073605813361</v>
      </c>
      <c r="BG37" s="864">
        <f t="shared" ca="1" si="674"/>
        <v>-30.56073605813361</v>
      </c>
      <c r="BH37" s="864">
        <f t="shared" ca="1" si="674"/>
        <v>-30.56073605813361</v>
      </c>
      <c r="BI37" s="864">
        <f t="shared" ca="1" si="674"/>
        <v>-30.56073605813361</v>
      </c>
      <c r="BJ37" s="837">
        <f ca="1">-24.8685*AV28</f>
        <v>-30.56073605813361</v>
      </c>
      <c r="BK37" s="860"/>
      <c r="BL37" s="864">
        <f t="shared" ca="1" si="675"/>
        <v>-16.338386264103637</v>
      </c>
      <c r="BM37" s="864">
        <f t="shared" ca="1" si="675"/>
        <v>-16.338386264103637</v>
      </c>
      <c r="BN37" s="864">
        <f t="shared" ca="1" si="675"/>
        <v>-16.338386264103637</v>
      </c>
      <c r="BO37" s="865">
        <f t="shared" ca="1" si="675"/>
        <v>-16.338386264103637</v>
      </c>
      <c r="BP37" s="864">
        <f t="shared" ca="1" si="675"/>
        <v>-16.338386264103637</v>
      </c>
      <c r="BQ37" s="864">
        <f t="shared" ca="1" si="675"/>
        <v>-16.338386264103637</v>
      </c>
      <c r="BR37" s="864">
        <f t="shared" ca="1" si="675"/>
        <v>-16.338386264103637</v>
      </c>
      <c r="BS37" s="864">
        <f t="shared" ca="1" si="675"/>
        <v>-16.338386264103637</v>
      </c>
      <c r="BT37" s="864">
        <f t="shared" ca="1" si="675"/>
        <v>-16.338386264103637</v>
      </c>
      <c r="BU37" s="864">
        <f t="shared" ca="1" si="675"/>
        <v>-16.338386264103637</v>
      </c>
      <c r="BV37" s="864">
        <f t="shared" ca="1" si="675"/>
        <v>-16.338386264103637</v>
      </c>
      <c r="BW37" s="864">
        <f t="shared" ca="1" si="675"/>
        <v>-16.338386264103637</v>
      </c>
      <c r="BX37" s="864">
        <f t="shared" ca="1" si="675"/>
        <v>-16.338386264103637</v>
      </c>
      <c r="BY37" s="864">
        <f t="shared" ca="1" si="675"/>
        <v>-16.338386264103637</v>
      </c>
      <c r="BZ37" s="864">
        <f t="shared" ca="1" si="675"/>
        <v>-16.338386264103637</v>
      </c>
      <c r="CA37" s="864">
        <f t="shared" ca="1" si="675"/>
        <v>-16.338386264103637</v>
      </c>
      <c r="CB37" s="864">
        <f t="shared" ca="1" si="676"/>
        <v>-16.338386264103637</v>
      </c>
      <c r="CC37" s="864">
        <f t="shared" ca="1" si="676"/>
        <v>-16.338386264103637</v>
      </c>
      <c r="CD37" s="864">
        <f t="shared" ca="1" si="676"/>
        <v>-16.338386264103637</v>
      </c>
      <c r="CE37" s="864">
        <f t="shared" ca="1" si="676"/>
        <v>-16.338386264103637</v>
      </c>
      <c r="CF37" s="864">
        <f t="shared" ca="1" si="676"/>
        <v>-16.338386264103637</v>
      </c>
      <c r="CG37" s="864">
        <f t="shared" ca="1" si="676"/>
        <v>-16.338386264103637</v>
      </c>
      <c r="CH37" s="864">
        <f t="shared" ca="1" si="676"/>
        <v>-16.338386264103637</v>
      </c>
      <c r="CI37" s="864">
        <f t="shared" ca="1" si="676"/>
        <v>-16.338386264103637</v>
      </c>
      <c r="CJ37" s="864">
        <f t="shared" ca="1" si="676"/>
        <v>-16.338386264103637</v>
      </c>
      <c r="CK37" s="864">
        <f t="shared" ca="1" si="676"/>
        <v>-16.338386264103637</v>
      </c>
      <c r="CL37" s="864">
        <f t="shared" ca="1" si="676"/>
        <v>-16.338386264103637</v>
      </c>
      <c r="CM37" s="864">
        <f t="shared" ca="1" si="676"/>
        <v>-16.338386264103637</v>
      </c>
      <c r="CN37" s="864">
        <f t="shared" ca="1" si="676"/>
        <v>-16.338386264103637</v>
      </c>
      <c r="CO37" s="864">
        <f t="shared" ca="1" si="676"/>
        <v>-16.338386264103637</v>
      </c>
      <c r="CP37" s="864">
        <f t="shared" ca="1" si="676"/>
        <v>-16.338386264103637</v>
      </c>
      <c r="CQ37" s="864">
        <f t="shared" ca="1" si="676"/>
        <v>-16.338386264103637</v>
      </c>
      <c r="CR37" s="864">
        <f t="shared" ca="1" si="677"/>
        <v>-16.338386264103637</v>
      </c>
      <c r="CS37" s="864">
        <f t="shared" ca="1" si="677"/>
        <v>-16.338386264103637</v>
      </c>
      <c r="CT37" s="864">
        <f t="shared" ca="1" si="677"/>
        <v>-16.338386264103637</v>
      </c>
      <c r="CU37" s="864">
        <f t="shared" ca="1" si="677"/>
        <v>-16.338386264103637</v>
      </c>
      <c r="CV37" s="864">
        <f t="shared" ca="1" si="677"/>
        <v>-16.338386264103637</v>
      </c>
      <c r="CW37" s="864">
        <f t="shared" ca="1" si="677"/>
        <v>-16.338386264103637</v>
      </c>
      <c r="CX37" s="864">
        <f t="shared" ca="1" si="677"/>
        <v>-16.338386264103637</v>
      </c>
      <c r="CY37" s="864">
        <f t="shared" ca="1" si="677"/>
        <v>-16.338386264103637</v>
      </c>
      <c r="CZ37" s="864">
        <f t="shared" ca="1" si="677"/>
        <v>-16.338386264103637</v>
      </c>
      <c r="DA37" s="864">
        <f t="shared" ca="1" si="677"/>
        <v>-16.338386264103637</v>
      </c>
      <c r="DB37" s="864">
        <f t="shared" ca="1" si="677"/>
        <v>-16.338386264103637</v>
      </c>
      <c r="DC37" s="864">
        <f t="shared" ca="1" si="677"/>
        <v>-16.338386264103637</v>
      </c>
      <c r="DD37" s="864">
        <f t="shared" ca="1" si="677"/>
        <v>-16.338386264103637</v>
      </c>
      <c r="DE37" s="866">
        <f t="shared" ca="1" si="677"/>
        <v>-16.338386264103637</v>
      </c>
      <c r="DF37" s="864">
        <f t="shared" ca="1" si="677"/>
        <v>-16.338386264103637</v>
      </c>
      <c r="DG37" s="864">
        <f t="shared" ca="1" si="677"/>
        <v>-16.338386264103637</v>
      </c>
      <c r="DH37" s="864">
        <f t="shared" ca="1" si="678"/>
        <v>-16.338386264103637</v>
      </c>
      <c r="DI37" s="864">
        <f t="shared" ca="1" si="678"/>
        <v>-16.338386264103637</v>
      </c>
      <c r="DJ37" s="864">
        <f t="shared" ca="1" si="678"/>
        <v>-16.338386264103637</v>
      </c>
      <c r="DK37" s="864">
        <f t="shared" ca="1" si="678"/>
        <v>-16.338386264103637</v>
      </c>
      <c r="DL37" s="864">
        <f t="shared" ca="1" si="678"/>
        <v>-16.338386264103637</v>
      </c>
      <c r="DM37" s="864">
        <f t="shared" ca="1" si="678"/>
        <v>-16.338386264103637</v>
      </c>
      <c r="DN37" s="864">
        <f t="shared" ca="1" si="678"/>
        <v>-16.338386264103637</v>
      </c>
      <c r="DO37" s="864">
        <f t="shared" ca="1" si="678"/>
        <v>-16.338386264103637</v>
      </c>
      <c r="DP37" s="864">
        <f t="shared" ca="1" si="678"/>
        <v>-16.338386264103637</v>
      </c>
      <c r="DQ37" s="864">
        <f t="shared" ca="1" si="678"/>
        <v>-16.338386264103637</v>
      </c>
      <c r="DR37" s="864">
        <f t="shared" ca="1" si="678"/>
        <v>-16.338386264103637</v>
      </c>
      <c r="DS37" s="837">
        <f ca="1">-24.8685*DE28</f>
        <v>-16.338386264103637</v>
      </c>
      <c r="DT37" s="860"/>
      <c r="DU37" s="864">
        <f t="shared" ca="1" si="679"/>
        <v>-22.000957131349665</v>
      </c>
      <c r="DV37" s="864">
        <f t="shared" ca="1" si="679"/>
        <v>-22.000957131349665</v>
      </c>
      <c r="DW37" s="864">
        <f t="shared" ca="1" si="679"/>
        <v>-22.000957131349665</v>
      </c>
      <c r="DX37" s="865">
        <f t="shared" ca="1" si="679"/>
        <v>-22.000957131349665</v>
      </c>
      <c r="DY37" s="864">
        <f t="shared" ca="1" si="679"/>
        <v>-22.000957131349665</v>
      </c>
      <c r="DZ37" s="864">
        <f t="shared" ca="1" si="679"/>
        <v>-22.000957131349665</v>
      </c>
      <c r="EA37" s="864">
        <f t="shared" ca="1" si="679"/>
        <v>-22.000957131349665</v>
      </c>
      <c r="EB37" s="864">
        <f t="shared" ca="1" si="679"/>
        <v>-22.000957131349665</v>
      </c>
      <c r="EC37" s="864">
        <f t="shared" ca="1" si="679"/>
        <v>-22.000957131349665</v>
      </c>
      <c r="ED37" s="864">
        <f t="shared" ca="1" si="679"/>
        <v>-22.000957131349665</v>
      </c>
      <c r="EE37" s="864">
        <f t="shared" ca="1" si="679"/>
        <v>-22.000957131349665</v>
      </c>
      <c r="EF37" s="864">
        <f t="shared" ca="1" si="679"/>
        <v>-22.000957131349665</v>
      </c>
      <c r="EG37" s="864">
        <f t="shared" ca="1" si="679"/>
        <v>-22.000957131349665</v>
      </c>
      <c r="EH37" s="864">
        <f t="shared" ca="1" si="679"/>
        <v>-22.000957131349665</v>
      </c>
      <c r="EI37" s="864">
        <f t="shared" ca="1" si="679"/>
        <v>-22.000957131349665</v>
      </c>
      <c r="EJ37" s="864">
        <f t="shared" ca="1" si="679"/>
        <v>-22.000957131349665</v>
      </c>
      <c r="EK37" s="864">
        <f t="shared" ca="1" si="680"/>
        <v>-22.000957131349665</v>
      </c>
      <c r="EL37" s="864">
        <f t="shared" ca="1" si="680"/>
        <v>-22.000957131349665</v>
      </c>
      <c r="EM37" s="864">
        <f t="shared" ca="1" si="680"/>
        <v>-22.000957131349665</v>
      </c>
      <c r="EN37" s="864">
        <f t="shared" ca="1" si="680"/>
        <v>-22.000957131349665</v>
      </c>
      <c r="EO37" s="864">
        <f t="shared" ca="1" si="680"/>
        <v>-22.000957131349665</v>
      </c>
      <c r="EP37" s="864">
        <f t="shared" ca="1" si="680"/>
        <v>-22.000957131349665</v>
      </c>
      <c r="EQ37" s="864">
        <f t="shared" ca="1" si="680"/>
        <v>-22.000957131349665</v>
      </c>
      <c r="ER37" s="864">
        <f t="shared" ca="1" si="680"/>
        <v>-22.000957131349665</v>
      </c>
      <c r="ES37" s="864">
        <f t="shared" ca="1" si="680"/>
        <v>-22.000957131349665</v>
      </c>
      <c r="ET37" s="864">
        <f t="shared" ca="1" si="680"/>
        <v>-22.000957131349665</v>
      </c>
      <c r="EU37" s="864">
        <f t="shared" ca="1" si="680"/>
        <v>-22.000957131349665</v>
      </c>
      <c r="EV37" s="864">
        <f t="shared" ca="1" si="680"/>
        <v>-22.000957131349665</v>
      </c>
      <c r="EW37" s="864">
        <f t="shared" ca="1" si="680"/>
        <v>-22.000957131349665</v>
      </c>
      <c r="EX37" s="864">
        <f t="shared" ca="1" si="680"/>
        <v>-22.000957131349665</v>
      </c>
      <c r="EY37" s="864">
        <f t="shared" ca="1" si="680"/>
        <v>-22.000957131349665</v>
      </c>
      <c r="EZ37" s="864">
        <f t="shared" ca="1" si="680"/>
        <v>-22.000957131349665</v>
      </c>
      <c r="FA37" s="864">
        <f t="shared" ca="1" si="681"/>
        <v>-22.000957131349665</v>
      </c>
      <c r="FB37" s="864">
        <f t="shared" ca="1" si="681"/>
        <v>-22.000957131349665</v>
      </c>
      <c r="FC37" s="864">
        <f t="shared" ca="1" si="681"/>
        <v>-22.000957131349665</v>
      </c>
      <c r="FD37" s="864">
        <f t="shared" ca="1" si="681"/>
        <v>-22.000957131349665</v>
      </c>
      <c r="FE37" s="864">
        <f t="shared" ca="1" si="681"/>
        <v>-22.000957131349665</v>
      </c>
      <c r="FF37" s="864">
        <f t="shared" ca="1" si="681"/>
        <v>-22.000957131349665</v>
      </c>
      <c r="FG37" s="864">
        <f t="shared" ca="1" si="681"/>
        <v>-22.000957131349665</v>
      </c>
      <c r="FH37" s="864">
        <f t="shared" ca="1" si="681"/>
        <v>-22.000957131349665</v>
      </c>
      <c r="FI37" s="864">
        <f t="shared" ca="1" si="681"/>
        <v>-22.000957131349665</v>
      </c>
      <c r="FJ37" s="864">
        <f t="shared" ca="1" si="681"/>
        <v>-22.000957131349665</v>
      </c>
      <c r="FK37" s="864">
        <f t="shared" ca="1" si="681"/>
        <v>-22.000957131349665</v>
      </c>
      <c r="FL37" s="864">
        <f t="shared" ca="1" si="681"/>
        <v>-22.000957131349665</v>
      </c>
      <c r="FM37" s="864">
        <f t="shared" ca="1" si="681"/>
        <v>-22.000957131349665</v>
      </c>
      <c r="FN37" s="866">
        <f t="shared" ca="1" si="681"/>
        <v>-22.000957131349665</v>
      </c>
      <c r="FO37" s="864">
        <f t="shared" ca="1" si="681"/>
        <v>-22.000957131349665</v>
      </c>
      <c r="FP37" s="864">
        <f t="shared" ca="1" si="681"/>
        <v>-22.000957131349665</v>
      </c>
      <c r="FQ37" s="864">
        <f t="shared" ca="1" si="682"/>
        <v>-22.000957131349665</v>
      </c>
      <c r="FR37" s="864">
        <f t="shared" ca="1" si="682"/>
        <v>-22.000957131349665</v>
      </c>
      <c r="FS37" s="864">
        <f t="shared" ca="1" si="682"/>
        <v>-22.000957131349665</v>
      </c>
      <c r="FT37" s="864">
        <f t="shared" ca="1" si="682"/>
        <v>-22.000957131349665</v>
      </c>
      <c r="FU37" s="864">
        <f t="shared" ca="1" si="682"/>
        <v>-22.000957131349665</v>
      </c>
      <c r="FV37" s="864">
        <f t="shared" ca="1" si="682"/>
        <v>-22.000957131349665</v>
      </c>
      <c r="FW37" s="864">
        <f t="shared" ca="1" si="682"/>
        <v>-22.000957131349665</v>
      </c>
      <c r="FX37" s="864">
        <f t="shared" ca="1" si="682"/>
        <v>-22.000957131349665</v>
      </c>
      <c r="FY37" s="864">
        <f t="shared" ca="1" si="682"/>
        <v>-22.000957131349665</v>
      </c>
      <c r="FZ37" s="864">
        <f t="shared" ca="1" si="682"/>
        <v>-22.000957131349665</v>
      </c>
      <c r="GA37" s="864">
        <f t="shared" ca="1" si="682"/>
        <v>-22.000957131349665</v>
      </c>
      <c r="GB37" s="837">
        <f ca="1">-24.8685*FN28</f>
        <v>-22.000957131349665</v>
      </c>
      <c r="GC37" s="860"/>
      <c r="GD37" s="864">
        <f t="shared" ca="1" si="683"/>
        <v>-45.515520743801659</v>
      </c>
      <c r="GE37" s="864">
        <f t="shared" ca="1" si="683"/>
        <v>-45.515520743801659</v>
      </c>
      <c r="GF37" s="864">
        <f t="shared" ca="1" si="683"/>
        <v>-45.515520743801659</v>
      </c>
      <c r="GG37" s="865">
        <f t="shared" ca="1" si="683"/>
        <v>-45.515520743801659</v>
      </c>
      <c r="GH37" s="864">
        <f t="shared" ca="1" si="683"/>
        <v>-45.515520743801659</v>
      </c>
      <c r="GI37" s="864">
        <f t="shared" ca="1" si="683"/>
        <v>-45.515520743801659</v>
      </c>
      <c r="GJ37" s="864">
        <f t="shared" ca="1" si="683"/>
        <v>-45.515520743801659</v>
      </c>
      <c r="GK37" s="864">
        <f t="shared" ca="1" si="683"/>
        <v>-45.515520743801659</v>
      </c>
      <c r="GL37" s="864">
        <f t="shared" ca="1" si="683"/>
        <v>-45.515520743801659</v>
      </c>
      <c r="GM37" s="864">
        <f t="shared" ca="1" si="683"/>
        <v>-45.515520743801659</v>
      </c>
      <c r="GN37" s="864">
        <f t="shared" ca="1" si="683"/>
        <v>-45.515520743801659</v>
      </c>
      <c r="GO37" s="864">
        <f t="shared" ca="1" si="683"/>
        <v>-45.515520743801659</v>
      </c>
      <c r="GP37" s="864">
        <f t="shared" ca="1" si="683"/>
        <v>-45.515520743801659</v>
      </c>
      <c r="GQ37" s="864">
        <f t="shared" ca="1" si="683"/>
        <v>-45.515520743801659</v>
      </c>
      <c r="GR37" s="864">
        <f t="shared" ca="1" si="683"/>
        <v>-45.515520743801659</v>
      </c>
      <c r="GS37" s="864">
        <f t="shared" ca="1" si="683"/>
        <v>-45.515520743801659</v>
      </c>
      <c r="GT37" s="864">
        <f t="shared" ca="1" si="684"/>
        <v>-45.515520743801659</v>
      </c>
      <c r="GU37" s="864">
        <f t="shared" ca="1" si="684"/>
        <v>-45.515520743801659</v>
      </c>
      <c r="GV37" s="864">
        <f t="shared" ca="1" si="684"/>
        <v>-45.515520743801659</v>
      </c>
      <c r="GW37" s="864">
        <f t="shared" ca="1" si="684"/>
        <v>-45.515520743801659</v>
      </c>
      <c r="GX37" s="864">
        <f t="shared" ca="1" si="684"/>
        <v>-45.515520743801659</v>
      </c>
      <c r="GY37" s="864">
        <f t="shared" ca="1" si="684"/>
        <v>-45.515520743801659</v>
      </c>
      <c r="GZ37" s="864">
        <f t="shared" ca="1" si="684"/>
        <v>-45.515520743801659</v>
      </c>
      <c r="HA37" s="864">
        <f t="shared" ca="1" si="684"/>
        <v>-45.515520743801659</v>
      </c>
      <c r="HB37" s="864">
        <f t="shared" ca="1" si="684"/>
        <v>-45.515520743801659</v>
      </c>
      <c r="HC37" s="864">
        <f t="shared" ca="1" si="684"/>
        <v>-45.515520743801659</v>
      </c>
      <c r="HD37" s="864">
        <f t="shared" ca="1" si="684"/>
        <v>-45.515520743801659</v>
      </c>
      <c r="HE37" s="864">
        <f t="shared" ca="1" si="684"/>
        <v>-45.515520743801659</v>
      </c>
      <c r="HF37" s="864">
        <f t="shared" ca="1" si="684"/>
        <v>-45.515520743801659</v>
      </c>
      <c r="HG37" s="864">
        <f t="shared" ca="1" si="684"/>
        <v>-45.515520743801659</v>
      </c>
      <c r="HH37" s="864">
        <f t="shared" ca="1" si="684"/>
        <v>-45.515520743801659</v>
      </c>
      <c r="HI37" s="864">
        <f t="shared" ca="1" si="684"/>
        <v>-45.515520743801659</v>
      </c>
      <c r="HJ37" s="864">
        <f t="shared" ca="1" si="685"/>
        <v>-45.515520743801659</v>
      </c>
      <c r="HK37" s="864">
        <f t="shared" ca="1" si="685"/>
        <v>-45.515520743801659</v>
      </c>
      <c r="HL37" s="864">
        <f t="shared" ca="1" si="685"/>
        <v>-45.515520743801659</v>
      </c>
      <c r="HM37" s="864">
        <f t="shared" ca="1" si="685"/>
        <v>-45.515520743801659</v>
      </c>
      <c r="HN37" s="864">
        <f t="shared" ca="1" si="685"/>
        <v>-45.515520743801659</v>
      </c>
      <c r="HO37" s="864">
        <f t="shared" ca="1" si="685"/>
        <v>-45.515520743801659</v>
      </c>
      <c r="HP37" s="864">
        <f t="shared" ca="1" si="685"/>
        <v>-45.515520743801659</v>
      </c>
      <c r="HQ37" s="864">
        <f t="shared" ca="1" si="685"/>
        <v>-45.515520743801659</v>
      </c>
      <c r="HR37" s="864">
        <f t="shared" ca="1" si="685"/>
        <v>-45.515520743801659</v>
      </c>
      <c r="HS37" s="864">
        <f t="shared" ca="1" si="685"/>
        <v>-45.515520743801659</v>
      </c>
      <c r="HT37" s="864">
        <f t="shared" ca="1" si="685"/>
        <v>-45.515520743801659</v>
      </c>
      <c r="HU37" s="864">
        <f t="shared" ca="1" si="685"/>
        <v>-45.515520743801659</v>
      </c>
      <c r="HV37" s="864">
        <f t="shared" ca="1" si="685"/>
        <v>-45.515520743801659</v>
      </c>
      <c r="HW37" s="866">
        <f t="shared" ca="1" si="685"/>
        <v>-45.515520743801659</v>
      </c>
      <c r="HX37" s="864">
        <f t="shared" ca="1" si="685"/>
        <v>-45.515520743801659</v>
      </c>
      <c r="HY37" s="864">
        <f t="shared" ca="1" si="685"/>
        <v>-45.515520743801659</v>
      </c>
      <c r="HZ37" s="864">
        <f t="shared" ca="1" si="686"/>
        <v>-45.515520743801659</v>
      </c>
      <c r="IA37" s="864">
        <f t="shared" ca="1" si="686"/>
        <v>-45.515520743801659</v>
      </c>
      <c r="IB37" s="864">
        <f t="shared" ca="1" si="686"/>
        <v>-45.515520743801659</v>
      </c>
      <c r="IC37" s="864">
        <f t="shared" ca="1" si="686"/>
        <v>-45.515520743801659</v>
      </c>
      <c r="ID37" s="864">
        <f t="shared" ca="1" si="686"/>
        <v>-45.515520743801659</v>
      </c>
      <c r="IE37" s="864">
        <f t="shared" ca="1" si="686"/>
        <v>-45.515520743801659</v>
      </c>
      <c r="IF37" s="864">
        <f t="shared" ca="1" si="686"/>
        <v>-45.515520743801659</v>
      </c>
      <c r="IG37" s="864">
        <f t="shared" ca="1" si="686"/>
        <v>-45.515520743801659</v>
      </c>
      <c r="IH37" s="864">
        <f t="shared" ca="1" si="686"/>
        <v>-45.515520743801659</v>
      </c>
      <c r="II37" s="864">
        <f t="shared" ca="1" si="686"/>
        <v>-45.515520743801659</v>
      </c>
      <c r="IJ37" s="864">
        <f t="shared" ca="1" si="686"/>
        <v>-45.515520743801659</v>
      </c>
      <c r="IK37" s="867">
        <f ca="1">-24.8685*HW28</f>
        <v>-45.515520743801659</v>
      </c>
      <c r="IL37" s="805"/>
      <c r="IM37" s="806"/>
    </row>
    <row r="38" spans="1:247" ht="9" customHeight="1">
      <c r="A38" s="800"/>
      <c r="B38" s="857"/>
      <c r="C38" s="837">
        <f t="shared" ref="C38:BJ38" ca="1" si="688">IF(C29="#N/A",#N/A,(C40/$BJ28*100-100)*$AV28)</f>
        <v>-7.1020463982728135</v>
      </c>
      <c r="D38" s="837">
        <f t="shared" ca="1" si="688"/>
        <v>-6.7269945098247028</v>
      </c>
      <c r="E38" s="837">
        <f t="shared" ca="1" si="688"/>
        <v>-6.4078014132731216</v>
      </c>
      <c r="F38" s="858">
        <f t="shared" ca="1" si="688"/>
        <v>-6.032749524824994</v>
      </c>
      <c r="G38" s="837">
        <f t="shared" ca="1" si="688"/>
        <v>-5.6417379815493058</v>
      </c>
      <c r="H38" s="837">
        <f t="shared" ca="1" si="688"/>
        <v>-5.4901212606872951</v>
      </c>
      <c r="I38" s="837">
        <f t="shared" ca="1" si="688"/>
        <v>-6.216285555342159</v>
      </c>
      <c r="J38" s="837">
        <f t="shared" ca="1" si="688"/>
        <v>-7.7643720736173512</v>
      </c>
      <c r="K38" s="837">
        <f t="shared" ca="1" si="688"/>
        <v>-8.7698303277548622</v>
      </c>
      <c r="L38" s="837">
        <f t="shared" ca="1" si="688"/>
        <v>-9.1528620436167696</v>
      </c>
      <c r="M38" s="837">
        <f t="shared" ca="1" si="688"/>
        <v>-9.5039744498235059</v>
      </c>
      <c r="N38" s="837">
        <f t="shared" ca="1" si="688"/>
        <v>-9.5837727239613919</v>
      </c>
      <c r="O38" s="837">
        <f t="shared" ca="1" si="688"/>
        <v>-9.6954903077544685</v>
      </c>
      <c r="P38" s="837">
        <f t="shared" ca="1" si="688"/>
        <v>-9.8311473737888839</v>
      </c>
      <c r="Q38" s="837">
        <f t="shared" ca="1" si="688"/>
        <v>-9.7832684093061353</v>
      </c>
      <c r="R38" s="837">
        <f t="shared" ca="1" si="688"/>
        <v>-9.9269053027543475</v>
      </c>
      <c r="S38" s="837">
        <f t="shared" ca="1" si="688"/>
        <v>-10.174279952581839</v>
      </c>
      <c r="T38" s="837">
        <f t="shared" ca="1" si="688"/>
        <v>-10.573271323271324</v>
      </c>
      <c r="U38" s="837">
        <f t="shared" ca="1" si="688"/>
        <v>-10.844585455340175</v>
      </c>
      <c r="V38" s="837">
        <f t="shared" ca="1" si="688"/>
        <v>-11.060040795512512</v>
      </c>
      <c r="W38" s="837">
        <f t="shared" ca="1" si="688"/>
        <v>-11.147818897064179</v>
      </c>
      <c r="X38" s="837">
        <f t="shared" ca="1" si="688"/>
        <v>-11.203677688960708</v>
      </c>
      <c r="Y38" s="837">
        <f t="shared" ca="1" si="688"/>
        <v>-11.267516308271034</v>
      </c>
      <c r="Z38" s="837">
        <f t="shared" ca="1" si="688"/>
        <v>-11.227617171202064</v>
      </c>
      <c r="AA38" s="837">
        <f t="shared" ca="1" si="688"/>
        <v>-11.131859242236601</v>
      </c>
      <c r="AB38" s="837">
        <f t="shared" ca="1" si="688"/>
        <v>-11.227617171202064</v>
      </c>
      <c r="AC38" s="837">
        <f t="shared" ca="1" si="688"/>
        <v>-11.355294409822701</v>
      </c>
      <c r="AD38" s="837">
        <f t="shared" ca="1" si="688"/>
        <v>-11.395193546891671</v>
      </c>
      <c r="AE38" s="837">
        <f t="shared" ca="1" si="688"/>
        <v>-11.642568196719145</v>
      </c>
      <c r="AF38" s="837">
        <f t="shared" ca="1" si="688"/>
        <v>-11.858023536891482</v>
      </c>
      <c r="AG38" s="837">
        <f t="shared" ca="1" si="688"/>
        <v>-11.937821811029369</v>
      </c>
      <c r="AH38" s="837">
        <f t="shared" ca="1" si="688"/>
        <v>-11.969741120684523</v>
      </c>
      <c r="AI38" s="837">
        <f t="shared" ca="1" si="688"/>
        <v>-12.017620085167255</v>
      </c>
      <c r="AJ38" s="837">
        <f t="shared" ca="1" si="688"/>
        <v>-12.049539394822411</v>
      </c>
      <c r="AK38" s="837">
        <f t="shared" ca="1" si="688"/>
        <v>-12.320853526891259</v>
      </c>
      <c r="AL38" s="837">
        <f t="shared" ca="1" si="688"/>
        <v>-12.304893872063682</v>
      </c>
      <c r="AM38" s="837">
        <f t="shared" ca="1" si="688"/>
        <v>-12.26499473499473</v>
      </c>
      <c r="AN38" s="837">
        <f t="shared" ca="1" si="688"/>
        <v>-12.081458704477566</v>
      </c>
      <c r="AO38" s="837">
        <f t="shared" ca="1" si="688"/>
        <v>-11.866003364305262</v>
      </c>
      <c r="AP38" s="837">
        <f t="shared" ca="1" si="688"/>
        <v>-11.778225262753544</v>
      </c>
      <c r="AQ38" s="837">
        <f t="shared" ca="1" si="688"/>
        <v>-11.419133029133027</v>
      </c>
      <c r="AR38" s="837">
        <f t="shared" ca="1" si="688"/>
        <v>-10.924383729478079</v>
      </c>
      <c r="AS38" s="837">
        <f t="shared" ca="1" si="688"/>
        <v>-10.246098399305946</v>
      </c>
      <c r="AT38" s="837">
        <f t="shared" ca="1" si="688"/>
        <v>-9.6476113432717181</v>
      </c>
      <c r="AU38" s="837">
        <f t="shared" ca="1" si="688"/>
        <v>-9.3284182467201369</v>
      </c>
      <c r="AV38" s="859">
        <f t="shared" ca="1" si="688"/>
        <v>-9.0251848049961154</v>
      </c>
      <c r="AW38" s="837">
        <f t="shared" ca="1" si="688"/>
        <v>-8.4665968860308567</v>
      </c>
      <c r="AX38" s="837">
        <f t="shared" ca="1" si="688"/>
        <v>-8.2032625813757889</v>
      </c>
      <c r="AY38" s="837">
        <f t="shared" ca="1" si="688"/>
        <v>-7.8202308655138975</v>
      </c>
      <c r="AZ38" s="837">
        <f t="shared" ca="1" si="688"/>
        <v>-7.4531588044795498</v>
      </c>
      <c r="BA38" s="837">
        <f t="shared" ca="1" si="688"/>
        <v>-7.1898244998244802</v>
      </c>
      <c r="BB38" s="837">
        <f t="shared" ca="1" si="688"/>
        <v>-6.9504296774108205</v>
      </c>
      <c r="BC38" s="837">
        <f t="shared" ca="1" si="688"/>
        <v>-6.6312365808592215</v>
      </c>
      <c r="BD38" s="837">
        <f t="shared" ca="1" si="688"/>
        <v>-6.3599224487903721</v>
      </c>
      <c r="BE38" s="837">
        <f t="shared" ca="1" si="688"/>
        <v>-6.0247696974112142</v>
      </c>
      <c r="BF38" s="837">
        <f t="shared" ca="1" si="688"/>
        <v>-5.601838844480354</v>
      </c>
      <c r="BG38" s="837">
        <f t="shared" ca="1" si="688"/>
        <v>-5.0272912706875008</v>
      </c>
      <c r="BH38" s="837">
        <f t="shared" ca="1" si="688"/>
        <v>-4.3250664582739944</v>
      </c>
      <c r="BI38" s="837">
        <f t="shared" ca="1" si="688"/>
        <v>-3.4552652701709343</v>
      </c>
      <c r="BJ38" s="837">
        <f t="shared" ca="1" si="688"/>
        <v>-2.1465735743094196</v>
      </c>
      <c r="BK38" s="860"/>
      <c r="BL38" s="837">
        <f t="shared" ref="BL38:DS38" ca="1" si="689">IF(BL29="#N/A",#N/A,(BL40/$DS28*100-100)*$DE28)</f>
        <v>-12.94958918009309</v>
      </c>
      <c r="BM38" s="837">
        <f t="shared" ca="1" si="689"/>
        <v>-13.319189207059022</v>
      </c>
      <c r="BN38" s="837">
        <f t="shared" ca="1" si="689"/>
        <v>-13.645306877911315</v>
      </c>
      <c r="BO38" s="858">
        <f t="shared" ca="1" si="689"/>
        <v>-13.993165726820427</v>
      </c>
      <c r="BP38" s="837">
        <f t="shared" ca="1" si="689"/>
        <v>-14.373636342814772</v>
      </c>
      <c r="BQ38" s="837">
        <f t="shared" ca="1" si="689"/>
        <v>-14.78128343138013</v>
      </c>
      <c r="BR38" s="837">
        <f t="shared" ca="1" si="689"/>
        <v>-15.199801108973913</v>
      </c>
      <c r="BS38" s="837">
        <f t="shared" ca="1" si="689"/>
        <v>-15.51504819079779</v>
      </c>
      <c r="BT38" s="837">
        <f t="shared" ca="1" si="689"/>
        <v>-15.792248211022242</v>
      </c>
      <c r="BU38" s="837">
        <f t="shared" ca="1" si="689"/>
        <v>-16.123801176388739</v>
      </c>
      <c r="BV38" s="837">
        <f t="shared" ca="1" si="689"/>
        <v>-16.406436491127391</v>
      </c>
      <c r="BW38" s="837">
        <f t="shared" ca="1" si="689"/>
        <v>-16.661895333295021</v>
      </c>
      <c r="BX38" s="837">
        <f t="shared" ca="1" si="689"/>
        <v>-16.906483586434238</v>
      </c>
      <c r="BY38" s="837">
        <f t="shared" ca="1" si="689"/>
        <v>-17.07497771637459</v>
      </c>
      <c r="BZ38" s="837">
        <f t="shared" ca="1" si="689"/>
        <v>-17.085848305402997</v>
      </c>
      <c r="CA38" s="837">
        <f t="shared" ca="1" si="689"/>
        <v>-16.830389463235374</v>
      </c>
      <c r="CB38" s="837">
        <f t="shared" ca="1" si="689"/>
        <v>-17.026060065746741</v>
      </c>
      <c r="CC38" s="837">
        <f t="shared" ca="1" si="689"/>
        <v>-17.265213024371757</v>
      </c>
      <c r="CD38" s="837">
        <f t="shared" ca="1" si="689"/>
        <v>-17.047801243803562</v>
      </c>
      <c r="CE38" s="837">
        <f t="shared" ca="1" si="689"/>
        <v>-16.852130641292185</v>
      </c>
      <c r="CF38" s="837">
        <f t="shared" ca="1" si="689"/>
        <v>-16.645589449752404</v>
      </c>
      <c r="CG38" s="837">
        <f t="shared" ca="1" si="689"/>
        <v>-16.384695313070569</v>
      </c>
      <c r="CH38" s="837">
        <f t="shared" ca="1" si="689"/>
        <v>-15.960742340962586</v>
      </c>
      <c r="CI38" s="837">
        <f t="shared" ca="1" si="689"/>
        <v>-15.504177601769387</v>
      </c>
      <c r="CJ38" s="837">
        <f t="shared" ca="1" si="689"/>
        <v>-15.031306979033559</v>
      </c>
      <c r="CK38" s="837">
        <f t="shared" ca="1" si="689"/>
        <v>-14.634530479496597</v>
      </c>
      <c r="CL38" s="837">
        <f t="shared" ca="1" si="689"/>
        <v>-14.216012801902824</v>
      </c>
      <c r="CM38" s="837">
        <f t="shared" ca="1" si="689"/>
        <v>-13.840977480422691</v>
      </c>
      <c r="CN38" s="837">
        <f t="shared" ca="1" si="689"/>
        <v>-13.536600987627217</v>
      </c>
      <c r="CO38" s="837">
        <f t="shared" ca="1" si="689"/>
        <v>-13.15613037163288</v>
      </c>
      <c r="CP38" s="837">
        <f t="shared" ca="1" si="689"/>
        <v>-12.732177399524895</v>
      </c>
      <c r="CQ38" s="837">
        <f t="shared" ca="1" si="689"/>
        <v>-12.313659721931122</v>
      </c>
      <c r="CR38" s="837">
        <f t="shared" ca="1" si="689"/>
        <v>-12.063636174277693</v>
      </c>
      <c r="CS38" s="837">
        <f t="shared" ca="1" si="689"/>
        <v>-11.867965571766328</v>
      </c>
      <c r="CT38" s="837">
        <f t="shared" ca="1" si="689"/>
        <v>-11.650553791198133</v>
      </c>
      <c r="CU38" s="837">
        <f t="shared" ca="1" si="689"/>
        <v>-11.378789065487894</v>
      </c>
      <c r="CV38" s="837">
        <f t="shared" ca="1" si="689"/>
        <v>-11.063541983664006</v>
      </c>
      <c r="CW38" s="837">
        <f t="shared" ca="1" si="689"/>
        <v>-10.72655372378331</v>
      </c>
      <c r="CX38" s="837">
        <f t="shared" ca="1" si="689"/>
        <v>-10.324341929732144</v>
      </c>
      <c r="CY38" s="837">
        <f t="shared" ca="1" si="689"/>
        <v>-9.9764830808230407</v>
      </c>
      <c r="CZ38" s="837">
        <f t="shared" ca="1" si="689"/>
        <v>-9.5470948142008449</v>
      </c>
      <c r="DA38" s="837">
        <f t="shared" ca="1" si="689"/>
        <v>-8.9872594792377409</v>
      </c>
      <c r="DB38" s="837">
        <f t="shared" ca="1" si="689"/>
        <v>-8.3295888430189624</v>
      </c>
      <c r="DC38" s="837">
        <f t="shared" ca="1" si="689"/>
        <v>-8.0686947063371282</v>
      </c>
      <c r="DD38" s="837">
        <f t="shared" ca="1" si="689"/>
        <v>-7.7208358574280069</v>
      </c>
      <c r="DE38" s="859">
        <f t="shared" ca="1" si="689"/>
        <v>-7.1175181663512737</v>
      </c>
      <c r="DF38" s="837">
        <f t="shared" ca="1" si="689"/>
        <v>-6.448976941104072</v>
      </c>
      <c r="DG38" s="837">
        <f t="shared" ca="1" si="689"/>
        <v>-5.8728357225983601</v>
      </c>
      <c r="DH38" s="837">
        <f t="shared" ca="1" si="689"/>
        <v>-5.2532121479789993</v>
      </c>
      <c r="DI38" s="837">
        <f t="shared" ca="1" si="689"/>
        <v>-4.4107414982772513</v>
      </c>
      <c r="DJ38" s="837">
        <f t="shared" ca="1" si="689"/>
        <v>-3.5139179034334496</v>
      </c>
      <c r="DK38" s="837">
        <f t="shared" ca="1" si="689"/>
        <v>-2.6116590140754359</v>
      </c>
      <c r="DL38" s="837">
        <f t="shared" ca="1" si="689"/>
        <v>-1.8996354327146043</v>
      </c>
      <c r="DM38" s="837">
        <f t="shared" ca="1" si="689"/>
        <v>-1.3615412758083196</v>
      </c>
      <c r="DN38" s="837">
        <f t="shared" ca="1" si="689"/>
        <v>-0.82888241341624669</v>
      </c>
      <c r="DO38" s="837">
        <f t="shared" ca="1" si="689"/>
        <v>-8.4247064970172036E-2</v>
      </c>
      <c r="DP38" s="837">
        <f t="shared" ca="1" si="689"/>
        <v>0.4538470919361034</v>
      </c>
      <c r="DQ38" s="837">
        <f t="shared" ca="1" si="689"/>
        <v>1.3398000977515001</v>
      </c>
      <c r="DR38" s="837">
        <f t="shared" ca="1" si="689"/>
        <v>2.5627413634475942</v>
      </c>
      <c r="DS38" s="837">
        <f t="shared" ca="1" si="689"/>
        <v>3.8672120468567637</v>
      </c>
      <c r="DT38" s="860"/>
      <c r="DU38" s="837">
        <f t="shared" ref="DU38:GB38" ca="1" si="690">IF(DU29="#N/A",#N/A,(DU40/$GB28*100-100)*$FN28)</f>
        <v>-16.973233936594823</v>
      </c>
      <c r="DV38" s="837">
        <f t="shared" ca="1" si="690"/>
        <v>-17.112885359472831</v>
      </c>
      <c r="DW38" s="837">
        <f t="shared" ca="1" si="690"/>
        <v>-17.242761182749398</v>
      </c>
      <c r="DX38" s="858">
        <f t="shared" ca="1" si="690"/>
        <v>-17.323759008018655</v>
      </c>
      <c r="DY38" s="837">
        <f t="shared" ca="1" si="690"/>
        <v>-17.394981233686444</v>
      </c>
      <c r="DZ38" s="837">
        <f t="shared" ca="1" si="690"/>
        <v>-17.468996487811783</v>
      </c>
      <c r="EA38" s="837">
        <f t="shared" ca="1" si="690"/>
        <v>-17.584907168800548</v>
      </c>
      <c r="EB38" s="837">
        <f t="shared" ca="1" si="690"/>
        <v>-17.643560766409312</v>
      </c>
      <c r="EC38" s="837">
        <f t="shared" ca="1" si="690"/>
        <v>-17.696628307102966</v>
      </c>
      <c r="ED38" s="837">
        <f t="shared" ca="1" si="690"/>
        <v>-17.706403906704434</v>
      </c>
      <c r="EE38" s="837">
        <f t="shared" ca="1" si="690"/>
        <v>-17.684059679043941</v>
      </c>
      <c r="EF38" s="837">
        <f t="shared" ca="1" si="690"/>
        <v>-17.587700197258108</v>
      </c>
      <c r="EG38" s="837">
        <f t="shared" ca="1" si="690"/>
        <v>-17.488547687014716</v>
      </c>
      <c r="EH38" s="837">
        <f t="shared" ca="1" si="690"/>
        <v>-17.383809119856203</v>
      </c>
      <c r="EI38" s="837">
        <f t="shared" ca="1" si="690"/>
        <v>-17.231589068919146</v>
      </c>
      <c r="EJ38" s="837">
        <f t="shared" ca="1" si="690"/>
        <v>-17.006750278085534</v>
      </c>
      <c r="EK38" s="837">
        <f t="shared" ca="1" si="690"/>
        <v>-16.751188174218761</v>
      </c>
      <c r="EL38" s="837">
        <f t="shared" ca="1" si="690"/>
        <v>-16.378318875134436</v>
      </c>
      <c r="EM38" s="837">
        <f t="shared" ca="1" si="690"/>
        <v>-15.85183301088429</v>
      </c>
      <c r="EN38" s="837">
        <f t="shared" ca="1" si="690"/>
        <v>-15.35327743120977</v>
      </c>
      <c r="EO38" s="837">
        <f t="shared" ca="1" si="690"/>
        <v>-15.053026872022009</v>
      </c>
      <c r="EP38" s="837">
        <f t="shared" ca="1" si="690"/>
        <v>-14.759758883978169</v>
      </c>
      <c r="EQ38" s="837">
        <f t="shared" ca="1" si="690"/>
        <v>-14.474869981306995</v>
      </c>
      <c r="ER38" s="837">
        <f t="shared" ref="ER38" ca="1" si="691">IF(ER29="#N/A",#N/A,(ER40/$GB28*100-100)*$FN28)</f>
        <v>-14.171826393661686</v>
      </c>
      <c r="ES38" s="837">
        <f t="shared" ca="1" si="690"/>
        <v>-13.838059492983216</v>
      </c>
      <c r="ET38" s="837">
        <f t="shared" ca="1" si="690"/>
        <v>-13.441449452009637</v>
      </c>
      <c r="EU38" s="837">
        <f t="shared" ca="1" si="690"/>
        <v>-12.924739187360945</v>
      </c>
      <c r="EV38" s="837">
        <f t="shared" ca="1" si="690"/>
        <v>-12.327031097443021</v>
      </c>
      <c r="EW38" s="837">
        <f t="shared" ca="1" si="690"/>
        <v>-11.754460263643114</v>
      </c>
      <c r="EX38" s="837">
        <f t="shared" ca="1" si="690"/>
        <v>-11.160941716411525</v>
      </c>
      <c r="EY38" s="837">
        <f t="shared" ca="1" si="690"/>
        <v>-10.524131228087759</v>
      </c>
      <c r="EZ38" s="837">
        <f t="shared" ca="1" si="690"/>
        <v>-9.7281181176830138</v>
      </c>
      <c r="FA38" s="837">
        <f t="shared" ca="1" si="690"/>
        <v>-9.0186888894626716</v>
      </c>
      <c r="FB38" s="837">
        <f t="shared" ca="1" si="690"/>
        <v>-8.2813293766667027</v>
      </c>
      <c r="FC38" s="837">
        <f t="shared" ca="1" si="690"/>
        <v>-7.5272116931253858</v>
      </c>
      <c r="FD38" s="837">
        <f t="shared" ca="1" si="690"/>
        <v>-6.8038173226172427</v>
      </c>
      <c r="FE38" s="837">
        <f t="shared" ca="1" si="690"/>
        <v>-6.1753859196661445</v>
      </c>
      <c r="FF38" s="837">
        <f t="shared" ca="1" si="690"/>
        <v>-5.4980765187077374</v>
      </c>
      <c r="FG38" s="837">
        <f t="shared" ca="1" si="690"/>
        <v>-4.773285633970783</v>
      </c>
      <c r="FH38" s="837">
        <f t="shared" ca="1" si="690"/>
        <v>-4.0024097796841049</v>
      </c>
      <c r="FI38" s="837">
        <f t="shared" ca="1" si="690"/>
        <v>-3.2105862119657318</v>
      </c>
      <c r="FJ38" s="837">
        <f t="shared" ca="1" si="690"/>
        <v>-2.2064924814727491</v>
      </c>
      <c r="FK38" s="837">
        <f t="shared" ca="1" si="690"/>
        <v>-1.3699804584333881</v>
      </c>
      <c r="FL38" s="837">
        <f t="shared" ca="1" si="690"/>
        <v>-0.55581266305452115</v>
      </c>
      <c r="FM38" s="837">
        <f t="shared" ca="1" si="690"/>
        <v>0.28209587421360083</v>
      </c>
      <c r="FN38" s="859">
        <f t="shared" ca="1" si="690"/>
        <v>1.2107778363524468</v>
      </c>
      <c r="FO38" s="837">
        <f t="shared" ca="1" si="690"/>
        <v>2.2302332233620166</v>
      </c>
      <c r="FP38" s="837">
        <f t="shared" ca="1" si="690"/>
        <v>3.0011090776486951</v>
      </c>
      <c r="FQ38" s="837">
        <f t="shared" ca="1" si="690"/>
        <v>3.5024576857807994</v>
      </c>
      <c r="FR38" s="837">
        <f t="shared" ca="1" si="690"/>
        <v>4.1015622899275215</v>
      </c>
      <c r="FS38" s="837">
        <f t="shared" ca="1" si="690"/>
        <v>4.8584730019263871</v>
      </c>
      <c r="FT38" s="837">
        <f t="shared" ca="1" si="690"/>
        <v>5.5232137748257664</v>
      </c>
      <c r="FU38" s="837">
        <f t="shared" ca="1" si="690"/>
        <v>6.151645177776877</v>
      </c>
      <c r="FV38" s="837">
        <f t="shared" ca="1" si="690"/>
        <v>6.778680066499188</v>
      </c>
      <c r="FW38" s="837">
        <f t="shared" ca="1" si="690"/>
        <v>7.3610264999005501</v>
      </c>
      <c r="FX38" s="837">
        <f t="shared" ca="1" si="690"/>
        <v>7.976889274792633</v>
      </c>
      <c r="FY38" s="837">
        <f t="shared" ca="1" si="690"/>
        <v>8.4335494276037508</v>
      </c>
      <c r="FZ38" s="837">
        <f t="shared" ca="1" si="690"/>
        <v>9.1010832289606896</v>
      </c>
      <c r="GA38" s="837">
        <f t="shared" ca="1" si="690"/>
        <v>9.7672205160888819</v>
      </c>
      <c r="GB38" s="837">
        <f t="shared" ca="1" si="690"/>
        <v>10.561837112264815</v>
      </c>
      <c r="GC38" s="860"/>
      <c r="GD38" s="837">
        <f t="shared" ref="GD38:IJ38" ca="1" si="692">IF(GD29="#N/A",#N/A,(GD40/$IK28*100-100)*$HW28)</f>
        <v>-1.9695681624281549</v>
      </c>
      <c r="GE38" s="837">
        <f t="shared" ca="1" si="692"/>
        <v>-2.6260908832375227</v>
      </c>
      <c r="GF38" s="837">
        <f t="shared" ca="1" si="692"/>
        <v>-3.3131495445496943</v>
      </c>
      <c r="GG38" s="858">
        <f t="shared" ca="1" si="692"/>
        <v>-3.9276853471677615</v>
      </c>
      <c r="GH38" s="837">
        <f t="shared" ca="1" si="692"/>
        <v>-4.7139858151138974</v>
      </c>
      <c r="GI38" s="837">
        <f t="shared" ca="1" si="692"/>
        <v>-5.5384562086884417</v>
      </c>
      <c r="GJ38" s="837">
        <f t="shared" ca="1" si="692"/>
        <v>-6.2445998328148438</v>
      </c>
      <c r="GK38" s="837">
        <f t="shared" ca="1" si="692"/>
        <v>-6.8476846577443622</v>
      </c>
      <c r="GL38" s="837">
        <f t="shared" ca="1" si="692"/>
        <v>-7.2599198545316597</v>
      </c>
      <c r="GM38" s="837">
        <f t="shared" ca="1" si="692"/>
        <v>-7.7790308430786039</v>
      </c>
      <c r="GN38" s="837">
        <f t="shared" ca="1" si="692"/>
        <v>-8.2523379208714314</v>
      </c>
      <c r="GO38" s="837">
        <f t="shared" ca="1" si="692"/>
        <v>-8.7256449986642348</v>
      </c>
      <c r="GP38" s="837">
        <f t="shared" ca="1" si="692"/>
        <v>-9.3516317789708765</v>
      </c>
      <c r="GQ38" s="837">
        <f t="shared" ca="1" si="692"/>
        <v>-10.038690440282997</v>
      </c>
      <c r="GR38" s="837">
        <f t="shared" ca="1" si="692"/>
        <v>-10.519631503201506</v>
      </c>
      <c r="GS38" s="837">
        <f t="shared" ca="1" si="692"/>
        <v>-10.85934384129475</v>
      </c>
      <c r="GT38" s="837">
        <f t="shared" ca="1" si="692"/>
        <v>-11.145618283508121</v>
      </c>
      <c r="GU38" s="837">
        <f t="shared" ca="1" si="692"/>
        <v>-11.447160695972906</v>
      </c>
      <c r="GV38" s="837">
        <f t="shared" ca="1" si="692"/>
        <v>-11.699082205120684</v>
      </c>
      <c r="GW38" s="837">
        <f t="shared" ca="1" si="692"/>
        <v>-11.775422056377604</v>
      </c>
      <c r="GX38" s="837">
        <f t="shared" ca="1" si="692"/>
        <v>-11.859395892760205</v>
      </c>
      <c r="GY38" s="837">
        <f t="shared" ca="1" si="692"/>
        <v>-11.939552736579939</v>
      </c>
      <c r="GZ38" s="837">
        <f t="shared" ca="1" si="692"/>
        <v>-12.019709580399699</v>
      </c>
      <c r="HA38" s="837">
        <f t="shared" ca="1" si="692"/>
        <v>-11.882297848137275</v>
      </c>
      <c r="HB38" s="837">
        <f t="shared" ca="1" si="692"/>
        <v>-11.786873034066126</v>
      </c>
      <c r="HC38" s="837">
        <f t="shared" ca="1" si="692"/>
        <v>-11.630376338989498</v>
      </c>
      <c r="HD38" s="837">
        <f t="shared" ca="1" si="692"/>
        <v>-11.462428666224296</v>
      </c>
      <c r="HE38" s="837">
        <f t="shared" ca="1" si="692"/>
        <v>-11.489147614164207</v>
      </c>
      <c r="HF38" s="837">
        <f t="shared" ca="1" si="692"/>
        <v>-11.729618145623462</v>
      </c>
      <c r="HG38" s="837">
        <f t="shared" ca="1" si="692"/>
        <v>-11.687631227432162</v>
      </c>
      <c r="HH38" s="837">
        <f t="shared" ca="1" si="692"/>
        <v>-11.56167047285826</v>
      </c>
      <c r="HI38" s="837">
        <f t="shared" ca="1" si="692"/>
        <v>-11.370820844716013</v>
      </c>
      <c r="HJ38" s="837">
        <f t="shared" ca="1" si="692"/>
        <v>-11.199056179387943</v>
      </c>
      <c r="HK38" s="837">
        <f t="shared" ca="1" si="692"/>
        <v>-11.107448357879687</v>
      </c>
      <c r="HL38" s="837">
        <f t="shared" ca="1" si="692"/>
        <v>-10.928049707425963</v>
      </c>
      <c r="HM38" s="837">
        <f t="shared" ca="1" si="692"/>
        <v>-10.69521316109239</v>
      </c>
      <c r="HN38" s="837">
        <f t="shared" ca="1" si="692"/>
        <v>-10.435657666818905</v>
      </c>
      <c r="HO38" s="837">
        <f t="shared" ca="1" si="692"/>
        <v>-9.882193745206342</v>
      </c>
      <c r="HP38" s="837">
        <f t="shared" ca="1" si="692"/>
        <v>-8.9775665078120372</v>
      </c>
      <c r="HQ38" s="837">
        <f t="shared" ca="1" si="692"/>
        <v>-8.1683640844888306</v>
      </c>
      <c r="HR38" s="837">
        <f t="shared" ca="1" si="692"/>
        <v>-7.1606780478976955</v>
      </c>
      <c r="HS38" s="837">
        <f t="shared" ca="1" si="692"/>
        <v>-5.8972535095958909</v>
      </c>
      <c r="HT38" s="837">
        <f t="shared" ca="1" si="692"/>
        <v>-4.7865086738079503</v>
      </c>
      <c r="HU38" s="837">
        <f t="shared" ca="1" si="692"/>
        <v>-3.5994239867630649</v>
      </c>
      <c r="HV38" s="837">
        <f t="shared" ca="1" si="692"/>
        <v>-2.5230320840407177</v>
      </c>
      <c r="HW38" s="859">
        <f t="shared" ca="1" si="692"/>
        <v>-1.5535159730780164</v>
      </c>
      <c r="HX38" s="837">
        <f t="shared" ca="1" si="692"/>
        <v>-0.54582993648688116</v>
      </c>
      <c r="HY38" s="837">
        <f t="shared" ca="1" si="692"/>
        <v>0.44277113729007617</v>
      </c>
      <c r="HZ38" s="837">
        <f t="shared" ca="1" si="692"/>
        <v>1.1832676944820189</v>
      </c>
      <c r="IA38" s="837">
        <f t="shared" ca="1" si="692"/>
        <v>1.8588753781056164</v>
      </c>
      <c r="IB38" s="837">
        <f t="shared" ca="1" si="692"/>
        <v>2.5764699799205406</v>
      </c>
      <c r="IC38" s="837">
        <f t="shared" ca="1" si="692"/>
        <v>3.236809693292801</v>
      </c>
      <c r="ID38" s="837">
        <f t="shared" ca="1" si="692"/>
        <v>3.9582212876705398</v>
      </c>
      <c r="IE38" s="837">
        <f t="shared" ca="1" si="692"/>
        <v>4.7636067184309061</v>
      </c>
      <c r="IF38" s="837">
        <f t="shared" ca="1" si="692"/>
        <v>5.56899214919122</v>
      </c>
      <c r="IG38" s="837">
        <f t="shared" ca="1" si="692"/>
        <v>6.1987959220606763</v>
      </c>
      <c r="IH38" s="837">
        <f t="shared" ca="1" si="692"/>
        <v>6.6873709701048938</v>
      </c>
      <c r="II38" s="837">
        <f t="shared" ca="1" si="692"/>
        <v>7.3706126388541984</v>
      </c>
      <c r="IJ38" s="837">
        <f t="shared" ca="1" si="692"/>
        <v>8.1989000249916089</v>
      </c>
      <c r="IK38" s="861">
        <f ca="1">IF(IK29="#N/A",#N/A,(IK40/$IK28*100-100)*$HW28)</f>
        <v>9.1226122252001431</v>
      </c>
      <c r="IL38" s="805"/>
      <c r="IM38" s="806"/>
    </row>
    <row r="39" spans="1:247" ht="9" customHeight="1">
      <c r="A39" s="800"/>
      <c r="B39" s="857"/>
      <c r="C39" s="837">
        <f t="shared" ref="C39:AH39" ca="1" si="693">INDIRECT(GC$5&amp;$J28)/$AW28</f>
        <v>6.8671488389798228</v>
      </c>
      <c r="D39" s="837">
        <f t="shared" ca="1" si="693"/>
        <v>2.0098972211648261</v>
      </c>
      <c r="E39" s="837">
        <f t="shared" ca="1" si="693"/>
        <v>0.90026646364674512</v>
      </c>
      <c r="F39" s="858">
        <f t="shared" ca="1" si="693"/>
        <v>1.1096307575180813</v>
      </c>
      <c r="G39" s="837">
        <f t="shared" ca="1" si="693"/>
        <v>0.9212028930338787</v>
      </c>
      <c r="H39" s="837">
        <f t="shared" ca="1" si="693"/>
        <v>1.004948610582413</v>
      </c>
      <c r="I39" s="837">
        <f t="shared" ca="1" si="693"/>
        <v>0.18842786448420246</v>
      </c>
      <c r="J39" s="837">
        <f t="shared" ca="1" si="693"/>
        <v>0.37685572896840491</v>
      </c>
      <c r="K39" s="837">
        <f t="shared" ca="1" si="693"/>
        <v>1.6330414921964214</v>
      </c>
      <c r="L39" s="837">
        <f t="shared" ca="1" si="693"/>
        <v>0.33498287019413775</v>
      </c>
      <c r="M39" s="837">
        <f t="shared" ca="1" si="693"/>
        <v>0.87933003425961154</v>
      </c>
      <c r="N39" s="837">
        <f t="shared" ca="1" si="693"/>
        <v>6.2809288161400814E-2</v>
      </c>
      <c r="O39" s="837">
        <f t="shared" ca="1" si="693"/>
        <v>0.96307575180814597</v>
      </c>
      <c r="P39" s="837">
        <f t="shared" ca="1" si="693"/>
        <v>1.1515036162923484</v>
      </c>
      <c r="Q39" s="837">
        <f t="shared" ca="1" si="693"/>
        <v>0.96307575180814597</v>
      </c>
      <c r="R39" s="837">
        <f t="shared" ca="1" si="693"/>
        <v>0.50247430529120651</v>
      </c>
      <c r="S39" s="837">
        <f t="shared" ca="1" si="693"/>
        <v>0.39779215835553855</v>
      </c>
      <c r="T39" s="837">
        <f t="shared" ca="1" si="693"/>
        <v>0.14655500570993527</v>
      </c>
      <c r="U39" s="837">
        <f t="shared" ca="1" si="693"/>
        <v>0.75371145793680983</v>
      </c>
      <c r="V39" s="837">
        <f t="shared" ca="1" si="693"/>
        <v>0.7955843167110771</v>
      </c>
      <c r="W39" s="837">
        <f t="shared" ca="1" si="693"/>
        <v>0.37685572896840491</v>
      </c>
      <c r="X39" s="837">
        <f t="shared" ca="1" si="693"/>
        <v>0.6699657403882755</v>
      </c>
      <c r="Y39" s="837">
        <f t="shared" ca="1" si="693"/>
        <v>0.56528359345260748</v>
      </c>
      <c r="Z39" s="837">
        <f t="shared" ca="1" si="693"/>
        <v>0.58622002283974106</v>
      </c>
      <c r="AA39" s="837">
        <f t="shared" ca="1" si="693"/>
        <v>1.0468214693566804</v>
      </c>
      <c r="AB39" s="837">
        <f t="shared" ca="1" si="693"/>
        <v>0.58622002283974106</v>
      </c>
      <c r="AC39" s="837">
        <f t="shared" ca="1" si="693"/>
        <v>0.58622002283974106</v>
      </c>
      <c r="AD39" s="837">
        <f t="shared" ca="1" si="693"/>
        <v>0.64902931100114181</v>
      </c>
      <c r="AE39" s="837">
        <f t="shared" ca="1" si="693"/>
        <v>1.1515036162923484</v>
      </c>
      <c r="AF39" s="837">
        <f t="shared" ca="1" si="693"/>
        <v>1.1724400456794821</v>
      </c>
      <c r="AG39" s="837">
        <f t="shared" ca="1" si="693"/>
        <v>0.37685572896840491</v>
      </c>
      <c r="AH39" s="837">
        <f t="shared" ca="1" si="693"/>
        <v>0.71183859916254266</v>
      </c>
      <c r="AI39" s="837">
        <f t="shared" ref="AI39:BJ39" ca="1" si="694">INDIRECT(HI$5&amp;$J28)/$AW28</f>
        <v>4.4594594594594579</v>
      </c>
      <c r="AJ39" s="837">
        <f t="shared" ca="1" si="694"/>
        <v>1.2771221926151501</v>
      </c>
      <c r="AK39" s="837">
        <f t="shared" ca="1" si="694"/>
        <v>2.2820708031975636</v>
      </c>
      <c r="AL39" s="837">
        <f t="shared" ca="1" si="694"/>
        <v>0.96307575180814597</v>
      </c>
      <c r="AM39" s="837">
        <f t="shared" ca="1" si="694"/>
        <v>1.1515036162923484</v>
      </c>
      <c r="AN39" s="837">
        <f t="shared" ca="1" si="694"/>
        <v>0.41872858774267219</v>
      </c>
      <c r="AO39" s="837">
        <f t="shared" ca="1" si="694"/>
        <v>2.4914350970688992</v>
      </c>
      <c r="AP39" s="837">
        <f t="shared" ca="1" si="694"/>
        <v>6.2809288161400814E-2</v>
      </c>
      <c r="AQ39" s="837">
        <f t="shared" ca="1" si="694"/>
        <v>2.3448800913589642</v>
      </c>
      <c r="AR39" s="837">
        <f t="shared" ca="1" si="694"/>
        <v>0.85839360487247784</v>
      </c>
      <c r="AS39" s="837">
        <f t="shared" ca="1" si="694"/>
        <v>0.48153787590407299</v>
      </c>
      <c r="AT39" s="837">
        <f t="shared" ca="1" si="694"/>
        <v>0.43966501712980577</v>
      </c>
      <c r="AU39" s="837">
        <f t="shared" ca="1" si="694"/>
        <v>3.2660829843928427</v>
      </c>
      <c r="AV39" s="859">
        <f t="shared" ca="1" si="694"/>
        <v>3.5591929958127131</v>
      </c>
      <c r="AW39" s="837">
        <f t="shared" ca="1" si="694"/>
        <v>1.6539779215835551</v>
      </c>
      <c r="AX39" s="837">
        <f t="shared" ca="1" si="694"/>
        <v>1.549295774647887</v>
      </c>
      <c r="AY39" s="837">
        <f t="shared" ca="1" si="694"/>
        <v>0.98401218119527956</v>
      </c>
      <c r="AZ39" s="837">
        <f t="shared" ca="1" si="694"/>
        <v>1.4655500570993525</v>
      </c>
      <c r="BA39" s="837">
        <f t="shared" ca="1" si="694"/>
        <v>1.2561857632280164</v>
      </c>
      <c r="BB39" s="837">
        <f t="shared" ca="1" si="694"/>
        <v>0.81652074609821068</v>
      </c>
      <c r="BC39" s="837">
        <f t="shared" ca="1" si="694"/>
        <v>1.2771221926151501</v>
      </c>
      <c r="BD39" s="837">
        <f t="shared" ca="1" si="694"/>
        <v>6.5321659687856855</v>
      </c>
      <c r="BE39" s="837">
        <f t="shared" ca="1" si="694"/>
        <v>0.31404644080700411</v>
      </c>
      <c r="BF39" s="837">
        <f t="shared" ca="1" si="694"/>
        <v>1.7586600685192231</v>
      </c>
      <c r="BG39" s="837">
        <f t="shared" ca="1" si="694"/>
        <v>1.1724400456794821</v>
      </c>
      <c r="BH39" s="837">
        <f t="shared" ca="1" si="694"/>
        <v>1.4236771983250853</v>
      </c>
      <c r="BI39" s="837">
        <f t="shared" ca="1" si="694"/>
        <v>1.7167872097449557</v>
      </c>
      <c r="BJ39" s="837">
        <f t="shared" ca="1" si="694"/>
        <v>3.8732394366197176</v>
      </c>
      <c r="BK39" s="860"/>
      <c r="BL39" s="837">
        <f t="shared" ref="BL39:CQ39" ca="1" si="695">IFERROR(INDIRECT(GC$5&amp;$BS28)/$DF28,#N/A)</f>
        <v>0.24668238775604556</v>
      </c>
      <c r="BM39" s="837">
        <f t="shared" ca="1" si="695"/>
        <v>0.47810607111480996</v>
      </c>
      <c r="BN39" s="837">
        <f t="shared" ca="1" si="695"/>
        <v>0.17293198316918659</v>
      </c>
      <c r="BO39" s="858">
        <f t="shared" ca="1" si="695"/>
        <v>0.3102603227447171</v>
      </c>
      <c r="BP39" s="837">
        <f t="shared" ca="1" si="695"/>
        <v>0.28991538354834218</v>
      </c>
      <c r="BQ39" s="837">
        <f t="shared" ca="1" si="695"/>
        <v>0.2314236833587644</v>
      </c>
      <c r="BR39" s="837">
        <f t="shared" ca="1" si="695"/>
        <v>0.3382346141397326</v>
      </c>
      <c r="BS39" s="837">
        <f t="shared" ca="1" si="695"/>
        <v>3.6697184075461213</v>
      </c>
      <c r="BT39" s="837">
        <f t="shared" ca="1" si="695"/>
        <v>0.63832246728626219</v>
      </c>
      <c r="BU39" s="837">
        <f t="shared" ca="1" si="695"/>
        <v>0.29500161834743593</v>
      </c>
      <c r="BV39" s="837">
        <f t="shared" ca="1" si="695"/>
        <v>0.3890969621306698</v>
      </c>
      <c r="BW39" s="837">
        <f t="shared" ca="1" si="695"/>
        <v>0.35857955333610747</v>
      </c>
      <c r="BX39" s="837">
        <f t="shared" ca="1" si="695"/>
        <v>0.12206963517824936</v>
      </c>
      <c r="BY39" s="837">
        <f t="shared" ca="1" si="695"/>
        <v>0.99944513802191659</v>
      </c>
      <c r="BZ39" s="837">
        <f t="shared" ca="1" si="695"/>
        <v>0.30263097054607652</v>
      </c>
      <c r="CA39" s="837">
        <f t="shared" ca="1" si="695"/>
        <v>0.17293198316918659</v>
      </c>
      <c r="CB39" s="837">
        <f t="shared" ca="1" si="695"/>
        <v>0.17547510056873344</v>
      </c>
      <c r="CC39" s="837">
        <f t="shared" ca="1" si="695"/>
        <v>0.28737226614879535</v>
      </c>
      <c r="CD39" s="837">
        <f t="shared" ca="1" si="695"/>
        <v>11.91959125167614</v>
      </c>
      <c r="CE39" s="837">
        <f t="shared" ca="1" si="695"/>
        <v>2.6448420955287362</v>
      </c>
      <c r="CF39" s="837">
        <f t="shared" ca="1" si="695"/>
        <v>1.2817311693716182</v>
      </c>
      <c r="CG39" s="837">
        <f t="shared" ca="1" si="695"/>
        <v>0.50862347990937229</v>
      </c>
      <c r="CH39" s="837">
        <f t="shared" ca="1" si="695"/>
        <v>1.8844499930642244</v>
      </c>
      <c r="CI39" s="837">
        <f t="shared" ca="1" si="695"/>
        <v>0.96892772922735426</v>
      </c>
      <c r="CJ39" s="837">
        <f t="shared" ca="1" si="695"/>
        <v>0.54931335830212213</v>
      </c>
      <c r="CK39" s="837">
        <f t="shared" ca="1" si="695"/>
        <v>0.28482914874924853</v>
      </c>
      <c r="CL39" s="837">
        <f t="shared" ca="1" si="695"/>
        <v>0.56202894529985636</v>
      </c>
      <c r="CM39" s="837">
        <f t="shared" ca="1" si="695"/>
        <v>0.28228603134970165</v>
      </c>
      <c r="CN39" s="837">
        <f t="shared" ca="1" si="695"/>
        <v>0.30008785314652964</v>
      </c>
      <c r="CO39" s="837">
        <f t="shared" ca="1" si="695"/>
        <v>0.45521801451888821</v>
      </c>
      <c r="CP39" s="837">
        <f t="shared" ca="1" si="695"/>
        <v>0.32297590974245144</v>
      </c>
      <c r="CQ39" s="837">
        <f t="shared" ca="1" si="695"/>
        <v>0.34332084893882631</v>
      </c>
      <c r="CR39" s="837">
        <f t="shared" ref="CR39:DS39" ca="1" si="696">IFERROR(INDIRECT(HI$5&amp;$BS28)/$DF28,#N/A)</f>
        <v>0.90534979423868267</v>
      </c>
      <c r="CS39" s="837">
        <f t="shared" ca="1" si="696"/>
        <v>0.31788967494335768</v>
      </c>
      <c r="CT39" s="837">
        <f t="shared" ca="1" si="696"/>
        <v>0.72733157627040235</v>
      </c>
      <c r="CU39" s="837">
        <f t="shared" ca="1" si="696"/>
        <v>0.17547510056873344</v>
      </c>
      <c r="CV39" s="837">
        <f t="shared" ca="1" si="696"/>
        <v>0.26194109215332673</v>
      </c>
      <c r="CW39" s="837">
        <f t="shared" ca="1" si="696"/>
        <v>0.28482914874924853</v>
      </c>
      <c r="CX39" s="837">
        <f t="shared" ca="1" si="696"/>
        <v>1.5080686179312888</v>
      </c>
      <c r="CY39" s="837">
        <f t="shared" ca="1" si="696"/>
        <v>0.40435566652795102</v>
      </c>
      <c r="CZ39" s="837">
        <f t="shared" ca="1" si="696"/>
        <v>1.836130762472834</v>
      </c>
      <c r="DA39" s="837">
        <f t="shared" ca="1" si="696"/>
        <v>1.0884542470060568</v>
      </c>
      <c r="DB39" s="837">
        <f t="shared" ca="1" si="696"/>
        <v>1.7903546492809905</v>
      </c>
      <c r="DC39" s="837">
        <f t="shared" ca="1" si="696"/>
        <v>0.99181578582327601</v>
      </c>
      <c r="DD39" s="837">
        <f t="shared" ca="1" si="696"/>
        <v>1.2206963517824936</v>
      </c>
      <c r="DE39" s="859">
        <f t="shared" ca="1" si="696"/>
        <v>6.8409858047810568</v>
      </c>
      <c r="DF39" s="837">
        <f t="shared" ca="1" si="696"/>
        <v>3.8223054515189325</v>
      </c>
      <c r="DG39" s="837">
        <f t="shared" ca="1" si="696"/>
        <v>2.0675544458315986</v>
      </c>
      <c r="DH39" s="837">
        <f t="shared" ca="1" si="696"/>
        <v>2.8889813658852344</v>
      </c>
      <c r="DI39" s="837">
        <f t="shared" ca="1" si="696"/>
        <v>5.8211957275627659</v>
      </c>
      <c r="DJ39" s="837">
        <f t="shared" ca="1" si="696"/>
        <v>4.9361908725204584</v>
      </c>
      <c r="DK39" s="837">
        <f t="shared" ca="1" si="696"/>
        <v>1.6275951357099914</v>
      </c>
      <c r="DL39" s="837">
        <f t="shared" ca="1" si="696"/>
        <v>1.5360429093263044</v>
      </c>
      <c r="DM39" s="837">
        <f t="shared" ca="1" si="696"/>
        <v>2.1692791418134729</v>
      </c>
      <c r="DN39" s="837">
        <f t="shared" ca="1" si="696"/>
        <v>0.60780505849169997</v>
      </c>
      <c r="DO39" s="837">
        <f t="shared" ca="1" si="696"/>
        <v>1.157118416793822</v>
      </c>
      <c r="DP39" s="837">
        <f t="shared" ca="1" si="696"/>
        <v>1.2893605215702588</v>
      </c>
      <c r="DQ39" s="837">
        <f t="shared" ca="1" si="696"/>
        <v>1.5182410875294763</v>
      </c>
      <c r="DR39" s="837">
        <f t="shared" ca="1" si="696"/>
        <v>5.2261062560688005</v>
      </c>
      <c r="DS39" s="837">
        <f t="shared" ca="1" si="696"/>
        <v>5.1828732602765033</v>
      </c>
      <c r="DT39" s="860"/>
      <c r="DU39" s="837">
        <f t="shared" ref="DU39" ca="1" si="697">INDIRECT(GC$5&amp;$EB28)/$FO28</f>
        <v>0.62758942135064222</v>
      </c>
      <c r="DV39" s="837">
        <f t="shared" ref="DV39" ca="1" si="698">INDIRECT(GD$5&amp;$EB28)/$FO28</f>
        <v>0.36743888965612487</v>
      </c>
      <c r="DW39" s="837">
        <f t="shared" ref="DW39" ca="1" si="699">INDIRECT(GE$5&amp;$EB28)/$FO28</f>
        <v>0.42060834138931086</v>
      </c>
      <c r="DX39" s="858">
        <f t="shared" ref="DX39" ca="1" si="700">INDIRECT(GF$5&amp;$EB28)/$FO28</f>
        <v>0.66936541914100267</v>
      </c>
      <c r="DY39" s="837">
        <f t="shared" ref="DY39" ca="1" si="701">INDIRECT(GG$5&amp;$EB28)/$FO28</f>
        <v>0.35414652672282837</v>
      </c>
      <c r="DZ39" s="837">
        <f t="shared" ref="DZ39" ca="1" si="702">INDIRECT(GH$5&amp;$EB28)/$FO28</f>
        <v>0.73297887032177877</v>
      </c>
      <c r="EA39" s="837">
        <f t="shared" ref="EA39" ca="1" si="703">INDIRECT(GI$5&amp;$EB28)/$FO28</f>
        <v>0.90672904294986889</v>
      </c>
      <c r="EB39" s="837">
        <f t="shared" ref="EB39" ca="1" si="704">INDIRECT(GJ$5&amp;$EB28)/$FO28</f>
        <v>0.85830686369286002</v>
      </c>
      <c r="EC39" s="837">
        <f t="shared" ref="EC39" ca="1" si="705">INDIRECT(GK$5&amp;$EB28)/$FO28</f>
        <v>0.75956359618837177</v>
      </c>
      <c r="ED39" s="837">
        <f t="shared" ref="ED39" ca="1" si="706">INDIRECT(GL$5&amp;$EB28)/$FO28</f>
        <v>0.90198177047369155</v>
      </c>
      <c r="EE39" s="837">
        <f t="shared" ref="EE39" ca="1" si="707">INDIRECT(GM$5&amp;$EB28)/$FO28</f>
        <v>0.88963886203563047</v>
      </c>
      <c r="EF39" s="837">
        <f t="shared" ref="EF39" ca="1" si="708">INDIRECT(GN$5&amp;$EB28)/$FO28</f>
        <v>1.5219755558624501</v>
      </c>
      <c r="EG39" s="837">
        <f t="shared" ref="EG39" ca="1" si="709">INDIRECT(GO$5&amp;$EB28)/$FO28</f>
        <v>0.98933158403535426</v>
      </c>
      <c r="EH39" s="837">
        <f t="shared" ref="EH39" ca="1" si="710">INDIRECT(GP$5&amp;$EB28)/$FO28</f>
        <v>0.91907195138792985</v>
      </c>
      <c r="EI39" s="837">
        <f t="shared" ref="EI39" ca="1" si="711">INDIRECT(GQ$5&amp;$EB28)/$FO28</f>
        <v>1.2228973898632787</v>
      </c>
      <c r="EJ39" s="837">
        <f t="shared" ref="EJ39" ca="1" si="712">INDIRECT(GR$5&amp;$EB28)/$FO28</f>
        <v>1.3482253832343598</v>
      </c>
      <c r="EK39" s="837">
        <f t="shared" ref="EK39" ca="1" si="713">INDIRECT(GS$5&amp;$EB28)/$FO28</f>
        <v>1.2865108410440549</v>
      </c>
      <c r="EL39" s="837">
        <f t="shared" ref="EL39" ca="1" si="714">INDIRECT(GT$5&amp;$EB28)/$FO28</f>
        <v>1.3975970169866041</v>
      </c>
      <c r="EM39" s="837">
        <f t="shared" ref="EM39" ca="1" si="715">INDIRECT(GU$5&amp;$EB28)/$FO28</f>
        <v>1.5419141002623946</v>
      </c>
      <c r="EN39" s="837">
        <f t="shared" ref="EN39" ca="1" si="716">INDIRECT(GV$5&amp;$EB28)/$FO28</f>
        <v>1.3956981079961333</v>
      </c>
      <c r="EO39" s="837">
        <f t="shared" ref="EO39" ca="1" si="717">INDIRECT(GW$5&amp;$EB28)/$FO28</f>
        <v>0.86020577268333109</v>
      </c>
      <c r="EP39" s="837">
        <f t="shared" ref="EP39" ca="1" si="718">INDIRECT(GX$5&amp;$EB28)/$FO28</f>
        <v>0.84216613727385714</v>
      </c>
      <c r="EQ39" s="837">
        <f t="shared" ref="EQ39" ca="1" si="719">INDIRECT(GY$5&amp;$EB28)/$FO28</f>
        <v>0.7405745062836625</v>
      </c>
      <c r="ER39" s="837">
        <f t="shared" ref="ER39:ES39" ca="1" si="720">INDIRECT(GZ$5&amp;$EB28)/$FO28</f>
        <v>0.72443377986465962</v>
      </c>
      <c r="ES39" s="837">
        <f t="shared" ca="1" si="720"/>
        <v>0.4234567048750173</v>
      </c>
      <c r="ET39" s="837">
        <f t="shared" ref="ET39" ca="1" si="721">INDIRECT(HB$5&amp;$EB28)/$FO28</f>
        <v>0.580116696588869</v>
      </c>
      <c r="EU39" s="837">
        <f t="shared" ref="EU39" ca="1" si="722">INDIRECT(HC$5&amp;$EB28)/$FO28</f>
        <v>0.74342286976936889</v>
      </c>
      <c r="EV39" s="837">
        <f t="shared" ref="EV39" ca="1" si="723">INDIRECT(HD$5&amp;$EB28)/$FO28</f>
        <v>0.93141485982599104</v>
      </c>
      <c r="EW39" s="837">
        <f t="shared" ref="EW39" ca="1" si="724">INDIRECT(HE$5&amp;$EB28)/$FO28</f>
        <v>1.1649806656539152</v>
      </c>
      <c r="EX39" s="837">
        <f t="shared" ref="EX39" ca="1" si="725">INDIRECT(HF$5&amp;$EB28)/$FO28</f>
        <v>1.3510737467200664</v>
      </c>
      <c r="EY39" s="837">
        <f t="shared" ref="EY39" ca="1" si="726">INDIRECT(HG$5&amp;$EB28)/$FO28</f>
        <v>1.577043916586107</v>
      </c>
      <c r="EZ39" s="837">
        <f t="shared" ref="EZ39" ca="1" si="727">INDIRECT(HH$5&amp;$EB28)/$FO28</f>
        <v>0.67980941858859278</v>
      </c>
      <c r="FA39" s="837">
        <f t="shared" ref="FA39" ca="1" si="728">INDIRECT(HI$5&amp;$EB28)/$FO28</f>
        <v>0.58866178704598815</v>
      </c>
      <c r="FB39" s="837">
        <f t="shared" ref="FB39" ca="1" si="729">INDIRECT(HJ$5&amp;$EB28)/$FO28</f>
        <v>1.01116903742577</v>
      </c>
      <c r="FC39" s="837">
        <f t="shared" ref="FC39" ca="1" si="730">INDIRECT(HK$5&amp;$EB28)/$FO28</f>
        <v>0.8469134097500346</v>
      </c>
      <c r="FD39" s="837">
        <f t="shared" ref="FD39" ca="1" si="731">INDIRECT(HL$5&amp;$EB28)/$FO28</f>
        <v>0.81748032039773511</v>
      </c>
      <c r="FE39" s="837">
        <f t="shared" ref="FE39" ca="1" si="732">INDIRECT(HM$5&amp;$EB28)/$FO28</f>
        <v>0.66746651015053171</v>
      </c>
      <c r="FF39" s="837">
        <f t="shared" ref="FF39" ca="1" si="733">INDIRECT(HN$5&amp;$EB28)/$FO28</f>
        <v>0.73772614279795612</v>
      </c>
      <c r="FG39" s="837">
        <f t="shared" ref="FG39" ca="1" si="734">INDIRECT(HO$5&amp;$EB28)/$FO28</f>
        <v>0.57631887860792719</v>
      </c>
      <c r="FH39" s="837">
        <f t="shared" ref="FH39" ca="1" si="735">INDIRECT(HP$5&amp;$EB28)/$FO28</f>
        <v>1.090923215025549</v>
      </c>
      <c r="FI39" s="837">
        <f t="shared" ref="FI39" ca="1" si="736">INDIRECT(HQ$5&amp;$EB28)/$FO28</f>
        <v>0.79374395801684849</v>
      </c>
      <c r="FJ39" s="837">
        <f t="shared" ref="FJ39" ca="1" si="737">INDIRECT(HR$5&amp;$EB28)/$FO28</f>
        <v>1.7213609998618975</v>
      </c>
      <c r="FK39" s="837">
        <f t="shared" ref="FK39" ca="1" si="738">INDIRECT(HS$5&amp;$EB28)/$FO28</f>
        <v>1.411838834415136</v>
      </c>
      <c r="FL39" s="837">
        <f t="shared" ref="FL39" ca="1" si="739">INDIRECT(HT$5&amp;$EB28)/$FO28</f>
        <v>1.1773235740919763</v>
      </c>
      <c r="FM39" s="837">
        <f t="shared" ref="FM39" ca="1" si="740">INDIRECT(HU$5&amp;$EB28)/$FO28</f>
        <v>2.105890070432261</v>
      </c>
      <c r="FN39" s="859">
        <f t="shared" ref="FN39" ca="1" si="741">INDIRECT(HV$5&amp;$EB28)/$FO28</f>
        <v>1.6359100952907057</v>
      </c>
      <c r="FO39" s="837">
        <f t="shared" ref="FO39" ca="1" si="742">INDIRECT(HW$5&amp;$EB28)/$FO28</f>
        <v>1.5580548266813976</v>
      </c>
      <c r="FP39" s="837">
        <f t="shared" ref="FP39" ca="1" si="743">INDIRECT(HX$5&amp;$EB28)/$FO28</f>
        <v>1.5542570087004559</v>
      </c>
      <c r="FQ39" s="837">
        <f t="shared" ref="FQ39" ca="1" si="744">INDIRECT(HY$5&amp;$EB28)/$FO28</f>
        <v>2.0992438889656126</v>
      </c>
      <c r="FR39" s="837">
        <f t="shared" ref="FR39" ca="1" si="745">INDIRECT(HZ$5&amp;$EB28)/$FO28</f>
        <v>1.9891071675182985</v>
      </c>
      <c r="FS39" s="837">
        <f t="shared" ref="FS39" ca="1" si="746">INDIRECT(IA$5&amp;$EB28)/$FO28</f>
        <v>1.4726039221102059</v>
      </c>
      <c r="FT39" s="837">
        <f t="shared" ref="FT39" ca="1" si="747">INDIRECT(IB$5&amp;$EB28)/$FO28</f>
        <v>0.89438613451180782</v>
      </c>
      <c r="FU39" s="837">
        <f t="shared" ref="FU39" ca="1" si="748">INDIRECT(IC$5&amp;$EB28)/$FO28</f>
        <v>1.5713471896146942</v>
      </c>
      <c r="FV39" s="837">
        <f t="shared" ref="FV39" ca="1" si="749">INDIRECT(ID$5&amp;$EB28)/$FO28</f>
        <v>1.3672144731390694</v>
      </c>
      <c r="FW39" s="837">
        <f t="shared" ref="FW39" ca="1" si="750">INDIRECT(IE$5&amp;$EB28)/$FO28</f>
        <v>1.2570777516917553</v>
      </c>
      <c r="FX39" s="837">
        <f t="shared" ref="FX39" ca="1" si="751">INDIRECT(IF$5&amp;$EB28)/$FO28</f>
        <v>1.362467200662892</v>
      </c>
      <c r="FY39" s="837">
        <f t="shared" ref="FY39" ca="1" si="752">INDIRECT(IG$5&amp;$EB28)/$FO28</f>
        <v>0.80608686645490957</v>
      </c>
      <c r="FZ39" s="837">
        <f t="shared" ref="FZ39" ca="1" si="753">INDIRECT(IH$5&amp;$EB28)/$FO28</f>
        <v>1.0975693964921973</v>
      </c>
      <c r="GA39" s="837">
        <f t="shared" ref="GA39" ca="1" si="754">INDIRECT(II$5&amp;$EB28)/$FO28</f>
        <v>1.1630817566634444</v>
      </c>
      <c r="GB39" s="837">
        <f t="shared" ref="GB39" ca="1" si="755">INDIRECT(IJ$5&amp;$EB28)/$FO28</f>
        <v>1.4460191962436129</v>
      </c>
      <c r="GC39" s="860"/>
      <c r="GD39" s="837">
        <f ca="1">INDIRECT(GC$5&amp;$GK28)/$HX28</f>
        <v>0.77434566836975449</v>
      </c>
      <c r="GE39" s="837">
        <f t="shared" ref="GE39:IK39" ca="1" si="756">INDIRECT(GD$5&amp;$GK28)/$HX28</f>
        <v>0.99116995159913635</v>
      </c>
      <c r="GF39" s="837">
        <f t="shared" ca="1" si="756"/>
        <v>1.3499513606247642</v>
      </c>
      <c r="GG39" s="858">
        <f t="shared" ca="1" si="756"/>
        <v>1.0936789256064585</v>
      </c>
      <c r="GH39" s="837">
        <f t="shared" ca="1" si="756"/>
        <v>1.7860361549849819</v>
      </c>
      <c r="GI39" s="837">
        <f t="shared" ca="1" si="756"/>
        <v>1.1233821657895675</v>
      </c>
      <c r="GJ39" s="837">
        <f t="shared" ca="1" si="756"/>
        <v>1.0743765045410945</v>
      </c>
      <c r="GK39" s="837">
        <f t="shared" ca="1" si="756"/>
        <v>1.2716172634857137</v>
      </c>
      <c r="GL39" s="837">
        <f t="shared" ca="1" si="756"/>
        <v>0.95725016312504974</v>
      </c>
      <c r="GM39" s="837">
        <f t="shared" ca="1" si="756"/>
        <v>1.1150427702807451</v>
      </c>
      <c r="GN39" s="837">
        <f t="shared" ca="1" si="756"/>
        <v>0.97514706809342133</v>
      </c>
      <c r="GO39" s="837">
        <f t="shared" ca="1" si="756"/>
        <v>0.59968686805014859</v>
      </c>
      <c r="GP39" s="837">
        <f t="shared" ca="1" si="756"/>
        <v>1.3921168435345403</v>
      </c>
      <c r="GQ39" s="837">
        <f t="shared" ca="1" si="756"/>
        <v>1.2050895015614005</v>
      </c>
      <c r="GR39" s="837">
        <f t="shared" ca="1" si="756"/>
        <v>4.3200879767893916</v>
      </c>
      <c r="GS39" s="837">
        <f t="shared" ca="1" si="756"/>
        <v>1.2876401469914285</v>
      </c>
      <c r="GT39" s="837">
        <f t="shared" ca="1" si="756"/>
        <v>0.94956667512815729</v>
      </c>
      <c r="GU39" s="837">
        <f t="shared" ca="1" si="756"/>
        <v>1.4838501941315867</v>
      </c>
      <c r="GV39" s="837">
        <f t="shared" ca="1" si="756"/>
        <v>0.67577213943401127</v>
      </c>
      <c r="GW39" s="837">
        <f t="shared" ca="1" si="756"/>
        <v>0.90187282890354381</v>
      </c>
      <c r="GX39" s="837">
        <f t="shared" ca="1" si="756"/>
        <v>0.91536578343467223</v>
      </c>
      <c r="GY39" s="837">
        <f t="shared" ca="1" si="756"/>
        <v>0.89250272159026023</v>
      </c>
      <c r="GZ39" s="837">
        <f t="shared" ca="1" si="756"/>
        <v>0.71924943736764713</v>
      </c>
      <c r="HA39" s="837">
        <f t="shared" ca="1" si="756"/>
        <v>0.96268482536675415</v>
      </c>
      <c r="HB39" s="837">
        <f t="shared" ca="1" si="756"/>
        <v>0.74061328204193366</v>
      </c>
      <c r="HC39" s="837">
        <f t="shared" ca="1" si="756"/>
        <v>0.73152427794804842</v>
      </c>
      <c r="HD39" s="837">
        <f t="shared" ca="1" si="756"/>
        <v>0.75466844301185898</v>
      </c>
      <c r="HE39" s="837">
        <f t="shared" ca="1" si="756"/>
        <v>1.0729709884441019</v>
      </c>
      <c r="HF39" s="837">
        <f t="shared" ca="1" si="756"/>
        <v>0.71091004185882467</v>
      </c>
      <c r="HG39" s="837">
        <f t="shared" ca="1" si="756"/>
        <v>0.98601639257683038</v>
      </c>
      <c r="HH39" s="837">
        <f t="shared" ca="1" si="756"/>
        <v>0.67699025338473806</v>
      </c>
      <c r="HI39" s="837">
        <f t="shared" ca="1" si="756"/>
        <v>0.77012912007877676</v>
      </c>
      <c r="HJ39" s="837">
        <f t="shared" ca="1" si="756"/>
        <v>0.54196700700032185</v>
      </c>
      <c r="HK39" s="837">
        <f t="shared" ca="1" si="756"/>
        <v>0.74023847774940221</v>
      </c>
      <c r="HL39" s="837">
        <f t="shared" ca="1" si="756"/>
        <v>0.75429363871932764</v>
      </c>
      <c r="HM39" s="837">
        <f t="shared" ca="1" si="756"/>
        <v>0.45632422615690998</v>
      </c>
      <c r="HN39" s="837">
        <f t="shared" ca="1" si="756"/>
        <v>0.49099362321605916</v>
      </c>
      <c r="HO39" s="837">
        <f t="shared" ca="1" si="756"/>
        <v>1.0687544401531244</v>
      </c>
      <c r="HP39" s="837">
        <f t="shared" ca="1" si="756"/>
        <v>1.6111899525191102</v>
      </c>
      <c r="HQ39" s="837">
        <f t="shared" ca="1" si="756"/>
        <v>1.7247556531561072</v>
      </c>
      <c r="HR39" s="837">
        <f t="shared" ca="1" si="756"/>
        <v>1.3739388353467703</v>
      </c>
      <c r="HS39" s="837">
        <f t="shared" ca="1" si="756"/>
        <v>1.8401016741826279</v>
      </c>
      <c r="HT39" s="837">
        <f t="shared" ca="1" si="756"/>
        <v>1.4770100157928896</v>
      </c>
      <c r="HU39" s="837">
        <f t="shared" ca="1" si="756"/>
        <v>1.2352612471101734</v>
      </c>
      <c r="HV39" s="837">
        <f t="shared" ca="1" si="756"/>
        <v>1.2169895378492703</v>
      </c>
      <c r="HW39" s="859">
        <f t="shared" ca="1" si="756"/>
        <v>1.1971249103451094</v>
      </c>
      <c r="HX39" s="837">
        <f t="shared" ca="1" si="756"/>
        <v>0.97636518204414824</v>
      </c>
      <c r="HY39" s="837">
        <f t="shared" ca="1" si="756"/>
        <v>1.0735331948828988</v>
      </c>
      <c r="HZ39" s="837">
        <f t="shared" ca="1" si="756"/>
        <v>1.1622681111396944</v>
      </c>
      <c r="IA39" s="837">
        <f t="shared" ca="1" si="756"/>
        <v>1.0876820569259571</v>
      </c>
      <c r="IB39" s="837">
        <f t="shared" ca="1" si="756"/>
        <v>0.80470481606479316</v>
      </c>
      <c r="IC39" s="837">
        <f t="shared" ca="1" si="756"/>
        <v>1.1599255843113736</v>
      </c>
      <c r="ID39" s="837">
        <f t="shared" ca="1" si="756"/>
        <v>0.96249742322048859</v>
      </c>
      <c r="IE39" s="837">
        <f t="shared" ca="1" si="756"/>
        <v>1.4742926846720372</v>
      </c>
      <c r="IF39" s="837">
        <f t="shared" ca="1" si="756"/>
        <v>0.86748453506379308</v>
      </c>
      <c r="IG39" s="837">
        <f t="shared" ca="1" si="756"/>
        <v>0.90665158363331855</v>
      </c>
      <c r="IH39" s="837">
        <f t="shared" ca="1" si="756"/>
        <v>0.97177382946063928</v>
      </c>
      <c r="II39" s="837">
        <f t="shared" ca="1" si="756"/>
        <v>1.1181349056941288</v>
      </c>
      <c r="IJ39" s="837">
        <f t="shared" ca="1" si="756"/>
        <v>1.3465781219919823</v>
      </c>
      <c r="IK39" s="861">
        <f t="shared" ca="1" si="756"/>
        <v>1.3800294051004045</v>
      </c>
      <c r="IL39" s="805"/>
      <c r="IM39" s="806"/>
    </row>
    <row r="40" spans="1:247" ht="9" customHeight="1">
      <c r="A40" s="800"/>
      <c r="B40" s="857"/>
      <c r="C40" s="868">
        <f t="shared" ref="C40:AH40" ca="1" si="757">AVERAGE(INDIRECT(GC$7&amp;$I28&amp;GC$6&amp;$I28))</f>
        <v>580.4</v>
      </c>
      <c r="D40" s="868">
        <f t="shared" ca="1" si="757"/>
        <v>582.28</v>
      </c>
      <c r="E40" s="868">
        <f t="shared" ca="1" si="757"/>
        <v>583.88</v>
      </c>
      <c r="F40" s="869">
        <f t="shared" ca="1" si="757"/>
        <v>585.76</v>
      </c>
      <c r="G40" s="868">
        <f t="shared" ca="1" si="757"/>
        <v>587.72</v>
      </c>
      <c r="H40" s="868">
        <f t="shared" ca="1" si="757"/>
        <v>588.48</v>
      </c>
      <c r="I40" s="868">
        <f t="shared" ca="1" si="757"/>
        <v>584.84</v>
      </c>
      <c r="J40" s="868">
        <f t="shared" ca="1" si="757"/>
        <v>577.08000000000004</v>
      </c>
      <c r="K40" s="868">
        <f t="shared" ca="1" si="757"/>
        <v>572.04</v>
      </c>
      <c r="L40" s="868">
        <f t="shared" ca="1" si="757"/>
        <v>570.12</v>
      </c>
      <c r="M40" s="868">
        <f t="shared" ca="1" si="757"/>
        <v>568.36</v>
      </c>
      <c r="N40" s="868">
        <f t="shared" ca="1" si="757"/>
        <v>567.96</v>
      </c>
      <c r="O40" s="868">
        <f t="shared" ca="1" si="757"/>
        <v>567.4</v>
      </c>
      <c r="P40" s="868">
        <f t="shared" ca="1" si="757"/>
        <v>566.72</v>
      </c>
      <c r="Q40" s="868">
        <f t="shared" ca="1" si="757"/>
        <v>566.96</v>
      </c>
      <c r="R40" s="868">
        <f t="shared" ca="1" si="757"/>
        <v>566.24</v>
      </c>
      <c r="S40" s="868">
        <f t="shared" ca="1" si="757"/>
        <v>565</v>
      </c>
      <c r="T40" s="868">
        <f t="shared" ca="1" si="757"/>
        <v>563</v>
      </c>
      <c r="U40" s="868">
        <f t="shared" ca="1" si="757"/>
        <v>561.64</v>
      </c>
      <c r="V40" s="868">
        <f t="shared" ca="1" si="757"/>
        <v>560.55999999999995</v>
      </c>
      <c r="W40" s="868">
        <f t="shared" ca="1" si="757"/>
        <v>560.12</v>
      </c>
      <c r="X40" s="868">
        <f t="shared" ca="1" si="757"/>
        <v>559.84</v>
      </c>
      <c r="Y40" s="868">
        <f t="shared" ca="1" si="757"/>
        <v>559.52</v>
      </c>
      <c r="Z40" s="868">
        <f t="shared" ca="1" si="757"/>
        <v>559.72</v>
      </c>
      <c r="AA40" s="868">
        <f t="shared" ca="1" si="757"/>
        <v>560.20000000000005</v>
      </c>
      <c r="AB40" s="868">
        <f t="shared" ca="1" si="757"/>
        <v>559.72</v>
      </c>
      <c r="AC40" s="868">
        <f t="shared" ca="1" si="757"/>
        <v>559.08000000000004</v>
      </c>
      <c r="AD40" s="868">
        <f t="shared" ca="1" si="757"/>
        <v>558.88</v>
      </c>
      <c r="AE40" s="868">
        <f t="shared" ca="1" si="757"/>
        <v>557.64</v>
      </c>
      <c r="AF40" s="868">
        <f t="shared" ca="1" si="757"/>
        <v>556.55999999999995</v>
      </c>
      <c r="AG40" s="868">
        <f t="shared" ca="1" si="757"/>
        <v>556.16</v>
      </c>
      <c r="AH40" s="868">
        <f t="shared" ca="1" si="757"/>
        <v>556</v>
      </c>
      <c r="AI40" s="868">
        <f t="shared" ref="AI40:BJ40" ca="1" si="758">AVERAGE(INDIRECT(HI$7&amp;$I28&amp;HI$6&amp;$I28))</f>
        <v>555.76</v>
      </c>
      <c r="AJ40" s="868">
        <f t="shared" ca="1" si="758"/>
        <v>555.6</v>
      </c>
      <c r="AK40" s="868">
        <f t="shared" ca="1" si="758"/>
        <v>554.24</v>
      </c>
      <c r="AL40" s="868">
        <f t="shared" ca="1" si="758"/>
        <v>554.32000000000005</v>
      </c>
      <c r="AM40" s="868">
        <f t="shared" ca="1" si="758"/>
        <v>554.52</v>
      </c>
      <c r="AN40" s="868">
        <f t="shared" ca="1" si="758"/>
        <v>555.44000000000005</v>
      </c>
      <c r="AO40" s="868">
        <f t="shared" ca="1" si="758"/>
        <v>556.52</v>
      </c>
      <c r="AP40" s="868">
        <f t="shared" ca="1" si="758"/>
        <v>556.96</v>
      </c>
      <c r="AQ40" s="868">
        <f t="shared" ca="1" si="758"/>
        <v>558.76</v>
      </c>
      <c r="AR40" s="868">
        <f t="shared" ca="1" si="758"/>
        <v>561.24</v>
      </c>
      <c r="AS40" s="868">
        <f t="shared" ca="1" si="758"/>
        <v>564.64</v>
      </c>
      <c r="AT40" s="868">
        <f t="shared" ca="1" si="758"/>
        <v>567.64</v>
      </c>
      <c r="AU40" s="868">
        <f t="shared" ca="1" si="758"/>
        <v>569.24</v>
      </c>
      <c r="AV40" s="870">
        <f t="shared" ca="1" si="758"/>
        <v>570.76</v>
      </c>
      <c r="AW40" s="868">
        <f t="shared" ca="1" si="758"/>
        <v>573.55999999999995</v>
      </c>
      <c r="AX40" s="868">
        <f t="shared" ca="1" si="758"/>
        <v>574.88</v>
      </c>
      <c r="AY40" s="868">
        <f t="shared" ca="1" si="758"/>
        <v>576.79999999999995</v>
      </c>
      <c r="AZ40" s="868">
        <f t="shared" ca="1" si="758"/>
        <v>578.64</v>
      </c>
      <c r="BA40" s="868">
        <f t="shared" ca="1" si="758"/>
        <v>579.96</v>
      </c>
      <c r="BB40" s="868">
        <f t="shared" ca="1" si="758"/>
        <v>581.16</v>
      </c>
      <c r="BC40" s="868">
        <f t="shared" ca="1" si="758"/>
        <v>582.76</v>
      </c>
      <c r="BD40" s="868">
        <f t="shared" ca="1" si="758"/>
        <v>584.12</v>
      </c>
      <c r="BE40" s="868">
        <f t="shared" ca="1" si="758"/>
        <v>585.79999999999995</v>
      </c>
      <c r="BF40" s="868">
        <f t="shared" ca="1" si="758"/>
        <v>587.91999999999996</v>
      </c>
      <c r="BG40" s="868">
        <f t="shared" ca="1" si="758"/>
        <v>590.79999999999995</v>
      </c>
      <c r="BH40" s="868">
        <f t="shared" ca="1" si="758"/>
        <v>594.32000000000005</v>
      </c>
      <c r="BI40" s="868">
        <f t="shared" ca="1" si="758"/>
        <v>598.67999999999995</v>
      </c>
      <c r="BJ40" s="871">
        <f t="shared" ca="1" si="758"/>
        <v>605.24</v>
      </c>
      <c r="BK40" s="863"/>
      <c r="BL40" s="868">
        <f t="shared" ref="BL40:CQ40" ca="1" si="759">AVERAGE(INDIRECT(GC$7&amp;$BR28&amp;GC$6&amp;$BR28))</f>
        <v>388.2</v>
      </c>
      <c r="BM40" s="868">
        <f t="shared" ca="1" si="759"/>
        <v>385.48</v>
      </c>
      <c r="BN40" s="868">
        <f t="shared" ca="1" si="759"/>
        <v>383.08</v>
      </c>
      <c r="BO40" s="869">
        <f t="shared" ca="1" si="759"/>
        <v>380.52</v>
      </c>
      <c r="BP40" s="868">
        <f t="shared" ca="1" si="759"/>
        <v>377.72</v>
      </c>
      <c r="BQ40" s="868">
        <f t="shared" ca="1" si="759"/>
        <v>374.72</v>
      </c>
      <c r="BR40" s="868">
        <f t="shared" ca="1" si="759"/>
        <v>371.64</v>
      </c>
      <c r="BS40" s="868">
        <f t="shared" ca="1" si="759"/>
        <v>369.32</v>
      </c>
      <c r="BT40" s="868">
        <f t="shared" ca="1" si="759"/>
        <v>367.28</v>
      </c>
      <c r="BU40" s="868">
        <f t="shared" ca="1" si="759"/>
        <v>364.84</v>
      </c>
      <c r="BV40" s="868">
        <f t="shared" ca="1" si="759"/>
        <v>362.76</v>
      </c>
      <c r="BW40" s="868">
        <f t="shared" ca="1" si="759"/>
        <v>360.88</v>
      </c>
      <c r="BX40" s="868">
        <f t="shared" ca="1" si="759"/>
        <v>359.08</v>
      </c>
      <c r="BY40" s="868">
        <f t="shared" ca="1" si="759"/>
        <v>357.84</v>
      </c>
      <c r="BZ40" s="868">
        <f t="shared" ca="1" si="759"/>
        <v>357.76</v>
      </c>
      <c r="CA40" s="868">
        <f t="shared" ca="1" si="759"/>
        <v>359.64</v>
      </c>
      <c r="CB40" s="868">
        <f t="shared" ca="1" si="759"/>
        <v>358.2</v>
      </c>
      <c r="CC40" s="868">
        <f t="shared" ca="1" si="759"/>
        <v>356.44</v>
      </c>
      <c r="CD40" s="868">
        <f t="shared" ca="1" si="759"/>
        <v>358.04</v>
      </c>
      <c r="CE40" s="868">
        <f t="shared" ca="1" si="759"/>
        <v>359.48</v>
      </c>
      <c r="CF40" s="868">
        <f t="shared" ca="1" si="759"/>
        <v>361</v>
      </c>
      <c r="CG40" s="868">
        <f t="shared" ca="1" si="759"/>
        <v>362.92</v>
      </c>
      <c r="CH40" s="868">
        <f t="shared" ca="1" si="759"/>
        <v>366.04</v>
      </c>
      <c r="CI40" s="868">
        <f t="shared" ca="1" si="759"/>
        <v>369.4</v>
      </c>
      <c r="CJ40" s="868">
        <f t="shared" ca="1" si="759"/>
        <v>372.88</v>
      </c>
      <c r="CK40" s="868">
        <f t="shared" ca="1" si="759"/>
        <v>375.8</v>
      </c>
      <c r="CL40" s="868">
        <f t="shared" ca="1" si="759"/>
        <v>378.88</v>
      </c>
      <c r="CM40" s="868">
        <f t="shared" ca="1" si="759"/>
        <v>381.64</v>
      </c>
      <c r="CN40" s="868">
        <f t="shared" ca="1" si="759"/>
        <v>383.88</v>
      </c>
      <c r="CO40" s="868">
        <f t="shared" ca="1" si="759"/>
        <v>386.68</v>
      </c>
      <c r="CP40" s="868">
        <f t="shared" ca="1" si="759"/>
        <v>389.8</v>
      </c>
      <c r="CQ40" s="868">
        <f t="shared" ca="1" si="759"/>
        <v>392.88</v>
      </c>
      <c r="CR40" s="868">
        <f t="shared" ref="CR40:DS40" ca="1" si="760">AVERAGE(INDIRECT(HI$7&amp;$BR28&amp;HI$6&amp;$BR28))</f>
        <v>394.72</v>
      </c>
      <c r="CS40" s="868">
        <f t="shared" ca="1" si="760"/>
        <v>396.16</v>
      </c>
      <c r="CT40" s="868">
        <f t="shared" ca="1" si="760"/>
        <v>397.76</v>
      </c>
      <c r="CU40" s="868">
        <f t="shared" ca="1" si="760"/>
        <v>399.76</v>
      </c>
      <c r="CV40" s="868">
        <f t="shared" ca="1" si="760"/>
        <v>402.08</v>
      </c>
      <c r="CW40" s="868">
        <f t="shared" ca="1" si="760"/>
        <v>404.56</v>
      </c>
      <c r="CX40" s="868">
        <f t="shared" ca="1" si="760"/>
        <v>407.52</v>
      </c>
      <c r="CY40" s="868">
        <f t="shared" ca="1" si="760"/>
        <v>410.08</v>
      </c>
      <c r="CZ40" s="868">
        <f t="shared" ca="1" si="760"/>
        <v>413.24</v>
      </c>
      <c r="DA40" s="868">
        <f t="shared" ca="1" si="760"/>
        <v>417.36</v>
      </c>
      <c r="DB40" s="868">
        <f t="shared" ca="1" si="760"/>
        <v>422.2</v>
      </c>
      <c r="DC40" s="868">
        <f t="shared" ca="1" si="760"/>
        <v>424.12</v>
      </c>
      <c r="DD40" s="868">
        <f t="shared" ca="1" si="760"/>
        <v>426.68</v>
      </c>
      <c r="DE40" s="870">
        <f t="shared" ca="1" si="760"/>
        <v>431.12</v>
      </c>
      <c r="DF40" s="868">
        <f t="shared" ca="1" si="760"/>
        <v>436.04</v>
      </c>
      <c r="DG40" s="868">
        <f t="shared" ca="1" si="760"/>
        <v>440.28</v>
      </c>
      <c r="DH40" s="868">
        <f t="shared" ca="1" si="760"/>
        <v>444.84</v>
      </c>
      <c r="DI40" s="868">
        <f t="shared" ca="1" si="760"/>
        <v>451.04</v>
      </c>
      <c r="DJ40" s="868">
        <f t="shared" ca="1" si="760"/>
        <v>457.64</v>
      </c>
      <c r="DK40" s="868">
        <f t="shared" ca="1" si="760"/>
        <v>464.28</v>
      </c>
      <c r="DL40" s="868">
        <f t="shared" ca="1" si="760"/>
        <v>469.52</v>
      </c>
      <c r="DM40" s="868">
        <f t="shared" ca="1" si="760"/>
        <v>473.48</v>
      </c>
      <c r="DN40" s="868">
        <f t="shared" ca="1" si="760"/>
        <v>477.4</v>
      </c>
      <c r="DO40" s="868">
        <f t="shared" ca="1" si="760"/>
        <v>482.88</v>
      </c>
      <c r="DP40" s="868">
        <f t="shared" ca="1" si="760"/>
        <v>486.84</v>
      </c>
      <c r="DQ40" s="868">
        <f t="shared" ca="1" si="760"/>
        <v>493.36</v>
      </c>
      <c r="DR40" s="868">
        <f t="shared" ca="1" si="760"/>
        <v>502.36</v>
      </c>
      <c r="DS40" s="871">
        <f t="shared" ca="1" si="760"/>
        <v>511.96</v>
      </c>
      <c r="DT40" s="862"/>
      <c r="DU40" s="868">
        <f t="shared" ref="DU40" ca="1" si="761">AVERAGE(INDIRECT(GC$7&amp;$EA28&amp;GC$6&amp;$EA28))</f>
        <v>2047.84</v>
      </c>
      <c r="DV40" s="868">
        <f t="shared" ref="DV40" ca="1" si="762">AVERAGE(INDIRECT(GD$7&amp;$EA28&amp;GD$6&amp;$EA28))</f>
        <v>2043.84</v>
      </c>
      <c r="DW40" s="868">
        <f t="shared" ref="DW40" ca="1" si="763">AVERAGE(INDIRECT(GE$7&amp;$EA28&amp;GE$6&amp;$EA28))</f>
        <v>2040.12</v>
      </c>
      <c r="DX40" s="869">
        <f t="shared" ref="DX40" ca="1" si="764">AVERAGE(INDIRECT(GF$7&amp;$EA28&amp;GF$6&amp;$EA28))</f>
        <v>2037.8</v>
      </c>
      <c r="DY40" s="868">
        <f t="shared" ref="DY40" ca="1" si="765">AVERAGE(INDIRECT(GG$7&amp;$EA28&amp;GG$6&amp;$EA28))</f>
        <v>2035.76</v>
      </c>
      <c r="DZ40" s="868">
        <f t="shared" ref="DZ40" ca="1" si="766">AVERAGE(INDIRECT(GH$7&amp;$EA28&amp;GH$6&amp;$EA28))</f>
        <v>2033.64</v>
      </c>
      <c r="EA40" s="868">
        <f t="shared" ref="EA40" ca="1" si="767">AVERAGE(INDIRECT(GI$7&amp;$EA28&amp;GI$6&amp;$EA28))</f>
        <v>2030.32</v>
      </c>
      <c r="EB40" s="868">
        <f t="shared" ref="EB40" ca="1" si="768">AVERAGE(INDIRECT(GJ$7&amp;$EA28&amp;GJ$6&amp;$EA28))</f>
        <v>2028.64</v>
      </c>
      <c r="EC40" s="868">
        <f t="shared" ref="EC40" ca="1" si="769">AVERAGE(INDIRECT(GK$7&amp;$EA28&amp;GK$6&amp;$EA28))</f>
        <v>2027.12</v>
      </c>
      <c r="ED40" s="868">
        <f t="shared" ref="ED40" ca="1" si="770">AVERAGE(INDIRECT(GL$7&amp;$EA28&amp;GL$6&amp;$EA28))</f>
        <v>2026.84</v>
      </c>
      <c r="EE40" s="868">
        <f t="shared" ref="EE40" ca="1" si="771">AVERAGE(INDIRECT(GM$7&amp;$EA28&amp;GM$6&amp;$EA28))</f>
        <v>2027.48</v>
      </c>
      <c r="EF40" s="868">
        <f t="shared" ref="EF40" ca="1" si="772">AVERAGE(INDIRECT(GN$7&amp;$EA28&amp;GN$6&amp;$EA28))</f>
        <v>2030.24</v>
      </c>
      <c r="EG40" s="868">
        <f t="shared" ref="EG40" ca="1" si="773">AVERAGE(INDIRECT(GO$7&amp;$EA28&amp;GO$6&amp;$EA28))</f>
        <v>2033.08</v>
      </c>
      <c r="EH40" s="868">
        <f t="shared" ref="EH40" ca="1" si="774">AVERAGE(INDIRECT(GP$7&amp;$EA28&amp;GP$6&amp;$EA28))</f>
        <v>2036.08</v>
      </c>
      <c r="EI40" s="868">
        <f t="shared" ref="EI40" ca="1" si="775">AVERAGE(INDIRECT(GQ$7&amp;$EA28&amp;GQ$6&amp;$EA28))</f>
        <v>2040.44</v>
      </c>
      <c r="EJ40" s="868">
        <f t="shared" ref="EJ40" ca="1" si="776">AVERAGE(INDIRECT(GR$7&amp;$EA28&amp;GR$6&amp;$EA28))</f>
        <v>2046.88</v>
      </c>
      <c r="EK40" s="868">
        <f t="shared" ref="EK40" ca="1" si="777">AVERAGE(INDIRECT(GS$7&amp;$EA28&amp;GS$6&amp;$EA28))</f>
        <v>2054.1999999999998</v>
      </c>
      <c r="EL40" s="868">
        <f t="shared" ref="EL40" ca="1" si="778">AVERAGE(INDIRECT(GT$7&amp;$EA28&amp;GT$6&amp;$EA28))</f>
        <v>2064.88</v>
      </c>
      <c r="EM40" s="868">
        <f t="shared" ref="EM40" ca="1" si="779">AVERAGE(INDIRECT(GU$7&amp;$EA28&amp;GU$6&amp;$EA28))</f>
        <v>2079.96</v>
      </c>
      <c r="EN40" s="868">
        <f t="shared" ref="EN40" ca="1" si="780">AVERAGE(INDIRECT(GV$7&amp;$EA28&amp;GV$6&amp;$EA28))</f>
        <v>2094.2399999999998</v>
      </c>
      <c r="EO40" s="868">
        <f t="shared" ref="EO40" ca="1" si="781">AVERAGE(INDIRECT(GW$7&amp;$EA28&amp;GW$6&amp;$EA28))</f>
        <v>2102.84</v>
      </c>
      <c r="EP40" s="868">
        <f t="shared" ref="EP40" ca="1" si="782">AVERAGE(INDIRECT(GX$7&amp;$EA28&amp;GX$6&amp;$EA28))</f>
        <v>2111.2399999999998</v>
      </c>
      <c r="EQ40" s="868">
        <f t="shared" ref="EQ40" ca="1" si="783">AVERAGE(INDIRECT(GY$7&amp;$EA28&amp;GY$6&amp;$EA28))</f>
        <v>2119.4</v>
      </c>
      <c r="ER40" s="868">
        <f t="shared" ref="ER40:ES40" ca="1" si="784">AVERAGE(INDIRECT(GZ$7&amp;$EA28&amp;GZ$6&amp;$EA28))</f>
        <v>2128.08</v>
      </c>
      <c r="ES40" s="868">
        <f t="shared" ca="1" si="784"/>
        <v>2137.64</v>
      </c>
      <c r="ET40" s="868">
        <f t="shared" ref="ET40" ca="1" si="785">AVERAGE(INDIRECT(HB$7&amp;$EA28&amp;HB$6&amp;$EA28))</f>
        <v>2149</v>
      </c>
      <c r="EU40" s="868">
        <f t="shared" ref="EU40" ca="1" si="786">AVERAGE(INDIRECT(HC$7&amp;$EA28&amp;HC$6&amp;$EA28))</f>
        <v>2163.8000000000002</v>
      </c>
      <c r="EV40" s="868">
        <f t="shared" ref="EV40" ca="1" si="787">AVERAGE(INDIRECT(HD$7&amp;$EA28&amp;HD$6&amp;$EA28))</f>
        <v>2180.92</v>
      </c>
      <c r="EW40" s="868">
        <f t="shared" ref="EW40" ca="1" si="788">AVERAGE(INDIRECT(HE$7&amp;$EA28&amp;HE$6&amp;$EA28))</f>
        <v>2197.3200000000002</v>
      </c>
      <c r="EX40" s="868">
        <f t="shared" ref="EX40" ca="1" si="789">AVERAGE(INDIRECT(HF$7&amp;$EA28&amp;HF$6&amp;$EA28))</f>
        <v>2214.3200000000002</v>
      </c>
      <c r="EY40" s="868">
        <f t="shared" ref="EY40" ca="1" si="790">AVERAGE(INDIRECT(HG$7&amp;$EA28&amp;HG$6&amp;$EA28))</f>
        <v>2232.56</v>
      </c>
      <c r="EZ40" s="868">
        <f t="shared" ref="EZ40" ca="1" si="791">AVERAGE(INDIRECT(HH$7&amp;$EA28&amp;HH$6&amp;$EA28))</f>
        <v>2255.36</v>
      </c>
      <c r="FA40" s="868">
        <f t="shared" ref="FA40" ca="1" si="792">AVERAGE(INDIRECT(HI$7&amp;$EA28&amp;HI$6&amp;$EA28))</f>
        <v>2275.6799999999998</v>
      </c>
      <c r="FB40" s="868">
        <f t="shared" ref="FB40" ca="1" si="793">AVERAGE(INDIRECT(HJ$7&amp;$EA28&amp;HJ$6&amp;$EA28))</f>
        <v>2296.8000000000002</v>
      </c>
      <c r="FC40" s="868">
        <f t="shared" ref="FC40" ca="1" si="794">AVERAGE(INDIRECT(HK$7&amp;$EA28&amp;HK$6&amp;$EA28))</f>
        <v>2318.4</v>
      </c>
      <c r="FD40" s="868">
        <f t="shared" ref="FD40" ca="1" si="795">AVERAGE(INDIRECT(HL$7&amp;$EA28&amp;HL$6&amp;$EA28))</f>
        <v>2339.12</v>
      </c>
      <c r="FE40" s="868">
        <f t="shared" ref="FE40" ca="1" si="796">AVERAGE(INDIRECT(HM$7&amp;$EA28&amp;HM$6&amp;$EA28))</f>
        <v>2357.12</v>
      </c>
      <c r="FF40" s="868">
        <f t="shared" ref="FF40" ca="1" si="797">AVERAGE(INDIRECT(HN$7&amp;$EA28&amp;HN$6&amp;$EA28))</f>
        <v>2376.52</v>
      </c>
      <c r="FG40" s="868">
        <f t="shared" ref="FG40" ca="1" si="798">AVERAGE(INDIRECT(HO$7&amp;$EA28&amp;HO$6&amp;$EA28))</f>
        <v>2397.2800000000002</v>
      </c>
      <c r="FH40" s="868">
        <f t="shared" ref="FH40" ca="1" si="799">AVERAGE(INDIRECT(HP$7&amp;$EA28&amp;HP$6&amp;$EA28))</f>
        <v>2419.36</v>
      </c>
      <c r="FI40" s="868">
        <f t="shared" ref="FI40" ca="1" si="800">AVERAGE(INDIRECT(HQ$7&amp;$EA28&amp;HQ$6&amp;$EA28))</f>
        <v>2442.04</v>
      </c>
      <c r="FJ40" s="868">
        <f t="shared" ref="FJ40" ca="1" si="801">AVERAGE(INDIRECT(HR$7&amp;$EA28&amp;HR$6&amp;$EA28))</f>
        <v>2470.8000000000002</v>
      </c>
      <c r="FK40" s="868">
        <f t="shared" ref="FK40" ca="1" si="802">AVERAGE(INDIRECT(HS$7&amp;$EA28&amp;HS$6&amp;$EA28))</f>
        <v>2494.7600000000002</v>
      </c>
      <c r="FL40" s="868">
        <f t="shared" ref="FL40" ca="1" si="803">AVERAGE(INDIRECT(HT$7&amp;$EA28&amp;HT$6&amp;$EA28))</f>
        <v>2518.08</v>
      </c>
      <c r="FM40" s="868">
        <f t="shared" ref="FM40" ca="1" si="804">AVERAGE(INDIRECT(HU$7&amp;$EA28&amp;HU$6&amp;$EA28))</f>
        <v>2542.08</v>
      </c>
      <c r="FN40" s="870">
        <f t="shared" ref="FN40" ca="1" si="805">AVERAGE(INDIRECT(HV$7&amp;$EA28&amp;HV$6&amp;$EA28))</f>
        <v>2568.6799999999998</v>
      </c>
      <c r="FO40" s="868">
        <f t="shared" ref="FO40" ca="1" si="806">AVERAGE(INDIRECT(HW$7&amp;$EA28&amp;HW$6&amp;$EA28))</f>
        <v>2597.88</v>
      </c>
      <c r="FP40" s="868">
        <f t="shared" ref="FP40" ca="1" si="807">AVERAGE(INDIRECT(HX$7&amp;$EA28&amp;HX$6&amp;$EA28))</f>
        <v>2619.96</v>
      </c>
      <c r="FQ40" s="868">
        <f t="shared" ref="FQ40" ca="1" si="808">AVERAGE(INDIRECT(HY$7&amp;$EA28&amp;HY$6&amp;$EA28))</f>
        <v>2634.32</v>
      </c>
      <c r="FR40" s="868">
        <f t="shared" ref="FR40" ca="1" si="809">AVERAGE(INDIRECT(HZ$7&amp;$EA28&amp;HZ$6&amp;$EA28))</f>
        <v>2651.48</v>
      </c>
      <c r="FS40" s="868">
        <f t="shared" ref="FS40" ca="1" si="810">AVERAGE(INDIRECT(IA$7&amp;$EA28&amp;IA$6&amp;$EA28))</f>
        <v>2673.16</v>
      </c>
      <c r="FT40" s="868">
        <f t="shared" ref="FT40" ca="1" si="811">AVERAGE(INDIRECT(IB$7&amp;$EA28&amp;IB$6&amp;$EA28))</f>
        <v>2692.2</v>
      </c>
      <c r="FU40" s="868">
        <f t="shared" ref="FU40" ca="1" si="812">AVERAGE(INDIRECT(IC$7&amp;$EA28&amp;IC$6&amp;$EA28))</f>
        <v>2710.2</v>
      </c>
      <c r="FV40" s="868">
        <f t="shared" ref="FV40" ca="1" si="813">AVERAGE(INDIRECT(ID$7&amp;$EA28&amp;ID$6&amp;$EA28))</f>
        <v>2728.16</v>
      </c>
      <c r="FW40" s="868">
        <f t="shared" ref="FW40" ca="1" si="814">AVERAGE(INDIRECT(IE$7&amp;$EA28&amp;IE$6&amp;$EA28))</f>
        <v>2744.84</v>
      </c>
      <c r="FX40" s="868">
        <f t="shared" ref="FX40" ca="1" si="815">AVERAGE(INDIRECT(IF$7&amp;$EA28&amp;IF$6&amp;$EA28))</f>
        <v>2762.48</v>
      </c>
      <c r="FY40" s="868">
        <f t="shared" ref="FY40" ca="1" si="816">AVERAGE(INDIRECT(IG$7&amp;$EA28&amp;IG$6&amp;$EA28))</f>
        <v>2775.56</v>
      </c>
      <c r="FZ40" s="868">
        <f t="shared" ref="FZ40" ca="1" si="817">AVERAGE(INDIRECT(IH$7&amp;$EA28&amp;IH$6&amp;$EA28))</f>
        <v>2794.68</v>
      </c>
      <c r="GA40" s="868">
        <f t="shared" ref="GA40" ca="1" si="818">AVERAGE(INDIRECT(II$7&amp;$EA28&amp;II$6&amp;$EA28))</f>
        <v>2813.76</v>
      </c>
      <c r="GB40" s="871">
        <f t="shared" ref="GB40" ca="1" si="819">AVERAGE(INDIRECT(IJ$7&amp;$EA28&amp;IJ$6&amp;$EA28))</f>
        <v>2836.52</v>
      </c>
      <c r="GC40" s="862"/>
      <c r="GD40" s="868">
        <f ca="1">AVERAGE(INDIRECT(GC$7&amp;$GJ28&amp;GC$6&amp;$GJ28))</f>
        <v>1897.36</v>
      </c>
      <c r="GE40" s="868">
        <f t="shared" ref="GE40:IK40" ca="1" si="820">AVERAGE(INDIRECT(GD$7&amp;$GJ28&amp;GD$6&amp;$GJ28))</f>
        <v>1890.48</v>
      </c>
      <c r="GF40" s="868">
        <f t="shared" ca="1" si="820"/>
        <v>1883.28</v>
      </c>
      <c r="GG40" s="869">
        <f t="shared" ca="1" si="820"/>
        <v>1876.84</v>
      </c>
      <c r="GH40" s="868">
        <f t="shared" ca="1" si="820"/>
        <v>1868.6</v>
      </c>
      <c r="GI40" s="868">
        <f t="shared" ca="1" si="820"/>
        <v>1859.96</v>
      </c>
      <c r="GJ40" s="868">
        <f t="shared" ca="1" si="820"/>
        <v>1852.56</v>
      </c>
      <c r="GK40" s="868">
        <f t="shared" ca="1" si="820"/>
        <v>1846.24</v>
      </c>
      <c r="GL40" s="868">
        <f t="shared" ca="1" si="820"/>
        <v>1841.92</v>
      </c>
      <c r="GM40" s="868">
        <f t="shared" ca="1" si="820"/>
        <v>1836.48</v>
      </c>
      <c r="GN40" s="868">
        <f t="shared" ca="1" si="820"/>
        <v>1831.52</v>
      </c>
      <c r="GO40" s="868">
        <f t="shared" ca="1" si="820"/>
        <v>1826.56</v>
      </c>
      <c r="GP40" s="868">
        <f t="shared" ca="1" si="820"/>
        <v>1820</v>
      </c>
      <c r="GQ40" s="868">
        <f t="shared" ca="1" si="820"/>
        <v>1812.8</v>
      </c>
      <c r="GR40" s="868">
        <f t="shared" ca="1" si="820"/>
        <v>1807.76</v>
      </c>
      <c r="GS40" s="868">
        <f t="shared" ca="1" si="820"/>
        <v>1804.2</v>
      </c>
      <c r="GT40" s="868">
        <f t="shared" ca="1" si="820"/>
        <v>1801.2</v>
      </c>
      <c r="GU40" s="868">
        <f t="shared" ca="1" si="820"/>
        <v>1798.04</v>
      </c>
      <c r="GV40" s="868">
        <f t="shared" ca="1" si="820"/>
        <v>1795.4</v>
      </c>
      <c r="GW40" s="868">
        <f t="shared" ca="1" si="820"/>
        <v>1794.6</v>
      </c>
      <c r="GX40" s="868">
        <f t="shared" ca="1" si="820"/>
        <v>1793.72</v>
      </c>
      <c r="GY40" s="868">
        <f t="shared" ca="1" si="820"/>
        <v>1792.88</v>
      </c>
      <c r="GZ40" s="868">
        <f t="shared" ca="1" si="820"/>
        <v>1792.04</v>
      </c>
      <c r="HA40" s="868">
        <f t="shared" ca="1" si="820"/>
        <v>1793.48</v>
      </c>
      <c r="HB40" s="868">
        <f t="shared" ca="1" si="820"/>
        <v>1794.48</v>
      </c>
      <c r="HC40" s="868">
        <f t="shared" ca="1" si="820"/>
        <v>1796.12</v>
      </c>
      <c r="HD40" s="868">
        <f t="shared" ca="1" si="820"/>
        <v>1797.88</v>
      </c>
      <c r="HE40" s="868">
        <f t="shared" ca="1" si="820"/>
        <v>1797.6</v>
      </c>
      <c r="HF40" s="868">
        <f t="shared" ca="1" si="820"/>
        <v>1795.08</v>
      </c>
      <c r="HG40" s="868">
        <f t="shared" ca="1" si="820"/>
        <v>1795.52</v>
      </c>
      <c r="HH40" s="868">
        <f t="shared" ca="1" si="820"/>
        <v>1796.84</v>
      </c>
      <c r="HI40" s="868">
        <f t="shared" ca="1" si="820"/>
        <v>1798.84</v>
      </c>
      <c r="HJ40" s="868">
        <f t="shared" ca="1" si="820"/>
        <v>1800.64</v>
      </c>
      <c r="HK40" s="868">
        <f t="shared" ca="1" si="820"/>
        <v>1801.6</v>
      </c>
      <c r="HL40" s="868">
        <f t="shared" ca="1" si="820"/>
        <v>1803.48</v>
      </c>
      <c r="HM40" s="868">
        <f t="shared" ca="1" si="820"/>
        <v>1805.92</v>
      </c>
      <c r="HN40" s="868">
        <f t="shared" ca="1" si="820"/>
        <v>1808.64</v>
      </c>
      <c r="HO40" s="868">
        <f t="shared" ca="1" si="820"/>
        <v>1814.44</v>
      </c>
      <c r="HP40" s="868">
        <f t="shared" ca="1" si="820"/>
        <v>1823.92</v>
      </c>
      <c r="HQ40" s="868">
        <f t="shared" ca="1" si="820"/>
        <v>1832.4</v>
      </c>
      <c r="HR40" s="868">
        <f t="shared" ca="1" si="820"/>
        <v>1842.96</v>
      </c>
      <c r="HS40" s="868">
        <f t="shared" ca="1" si="820"/>
        <v>1856.2</v>
      </c>
      <c r="HT40" s="868">
        <f t="shared" ca="1" si="820"/>
        <v>1867.84</v>
      </c>
      <c r="HU40" s="868">
        <f t="shared" ca="1" si="820"/>
        <v>1880.28</v>
      </c>
      <c r="HV40" s="868">
        <f t="shared" ca="1" si="820"/>
        <v>1891.56</v>
      </c>
      <c r="HW40" s="870">
        <f t="shared" ca="1" si="820"/>
        <v>1901.72</v>
      </c>
      <c r="HX40" s="868">
        <f t="shared" ca="1" si="820"/>
        <v>1912.28</v>
      </c>
      <c r="HY40" s="868">
        <f t="shared" ca="1" si="820"/>
        <v>1922.64</v>
      </c>
      <c r="HZ40" s="868">
        <f t="shared" ca="1" si="820"/>
        <v>1930.4</v>
      </c>
      <c r="IA40" s="868">
        <f t="shared" ca="1" si="820"/>
        <v>1937.48</v>
      </c>
      <c r="IB40" s="868">
        <f t="shared" ca="1" si="820"/>
        <v>1945</v>
      </c>
      <c r="IC40" s="868">
        <f t="shared" ca="1" si="820"/>
        <v>1951.92</v>
      </c>
      <c r="ID40" s="868">
        <f t="shared" ca="1" si="820"/>
        <v>1959.48</v>
      </c>
      <c r="IE40" s="868">
        <f t="shared" ca="1" si="820"/>
        <v>1967.92</v>
      </c>
      <c r="IF40" s="868">
        <f t="shared" ca="1" si="820"/>
        <v>1976.36</v>
      </c>
      <c r="IG40" s="868">
        <f t="shared" ca="1" si="820"/>
        <v>1982.96</v>
      </c>
      <c r="IH40" s="868">
        <f t="shared" ca="1" si="820"/>
        <v>1988.08</v>
      </c>
      <c r="II40" s="868">
        <f t="shared" ca="1" si="820"/>
        <v>1995.24</v>
      </c>
      <c r="IJ40" s="868">
        <f t="shared" ca="1" si="820"/>
        <v>2003.92</v>
      </c>
      <c r="IK40" s="872">
        <f t="shared" ca="1" si="820"/>
        <v>2013.6</v>
      </c>
      <c r="IL40" s="805"/>
      <c r="IM40" s="806"/>
    </row>
    <row r="41" spans="1:247" ht="9" customHeight="1">
      <c r="A41" s="800"/>
      <c r="B41" s="857"/>
      <c r="C41" s="873"/>
      <c r="D41" s="873"/>
      <c r="E41" s="873"/>
      <c r="F41" s="874"/>
      <c r="G41" s="873"/>
      <c r="H41" s="873"/>
      <c r="I41" s="873"/>
      <c r="J41" s="873"/>
      <c r="K41" s="873"/>
      <c r="L41" s="873"/>
      <c r="M41" s="873"/>
      <c r="N41" s="873"/>
      <c r="O41" s="873"/>
      <c r="P41" s="873"/>
      <c r="Q41" s="873"/>
      <c r="R41" s="873"/>
      <c r="S41" s="873"/>
      <c r="T41" s="873"/>
      <c r="U41" s="873"/>
      <c r="V41" s="873"/>
      <c r="W41" s="873"/>
      <c r="X41" s="873"/>
      <c r="Y41" s="873"/>
      <c r="Z41" s="873"/>
      <c r="AA41" s="873"/>
      <c r="AB41" s="873"/>
      <c r="AC41" s="873"/>
      <c r="AD41" s="873"/>
      <c r="AE41" s="873"/>
      <c r="AF41" s="873"/>
      <c r="AG41" s="873"/>
      <c r="AH41" s="873"/>
      <c r="AI41" s="873"/>
      <c r="AJ41" s="873"/>
      <c r="AK41" s="873"/>
      <c r="AL41" s="873"/>
      <c r="AM41" s="873"/>
      <c r="AN41" s="873"/>
      <c r="AO41" s="873"/>
      <c r="AP41" s="873"/>
      <c r="AQ41" s="873"/>
      <c r="AR41" s="873"/>
      <c r="AS41" s="873"/>
      <c r="AT41" s="873"/>
      <c r="AU41" s="873"/>
      <c r="AV41" s="873"/>
      <c r="AW41" s="873"/>
      <c r="AX41" s="873"/>
      <c r="AY41" s="873"/>
      <c r="AZ41" s="873"/>
      <c r="BA41" s="873"/>
      <c r="BB41" s="873"/>
      <c r="BC41" s="873"/>
      <c r="BD41" s="873"/>
      <c r="BE41" s="873"/>
      <c r="BF41" s="873"/>
      <c r="BG41" s="873"/>
      <c r="BH41" s="873"/>
      <c r="BI41" s="873"/>
      <c r="BJ41" s="874"/>
      <c r="BK41" s="875"/>
      <c r="BL41" s="873"/>
      <c r="BM41" s="873"/>
      <c r="BN41" s="873"/>
      <c r="BO41" s="874"/>
      <c r="BP41" s="873"/>
      <c r="BQ41" s="873"/>
      <c r="BR41" s="873"/>
      <c r="BS41" s="873"/>
      <c r="BT41" s="873"/>
      <c r="BU41" s="873"/>
      <c r="BV41" s="873"/>
      <c r="BW41" s="873"/>
      <c r="BX41" s="873"/>
      <c r="BY41" s="873"/>
      <c r="BZ41" s="873"/>
      <c r="CA41" s="873"/>
      <c r="CB41" s="873"/>
      <c r="CC41" s="873"/>
      <c r="CD41" s="873"/>
      <c r="CE41" s="873"/>
      <c r="CF41" s="873"/>
      <c r="CG41" s="873"/>
      <c r="CH41" s="873"/>
      <c r="CI41" s="873"/>
      <c r="CJ41" s="873"/>
      <c r="CK41" s="873"/>
      <c r="CL41" s="873"/>
      <c r="CM41" s="873"/>
      <c r="CN41" s="873"/>
      <c r="CO41" s="873"/>
      <c r="CP41" s="873"/>
      <c r="CQ41" s="873"/>
      <c r="CR41" s="873"/>
      <c r="CS41" s="873"/>
      <c r="CT41" s="873"/>
      <c r="CU41" s="873"/>
      <c r="CV41" s="873"/>
      <c r="CW41" s="873"/>
      <c r="CX41" s="873"/>
      <c r="CY41" s="873"/>
      <c r="CZ41" s="873"/>
      <c r="DA41" s="873"/>
      <c r="DB41" s="873"/>
      <c r="DC41" s="873"/>
      <c r="DD41" s="873"/>
      <c r="DE41" s="873"/>
      <c r="DF41" s="873"/>
      <c r="DG41" s="873"/>
      <c r="DH41" s="873"/>
      <c r="DI41" s="873"/>
      <c r="DJ41" s="873"/>
      <c r="DK41" s="873"/>
      <c r="DL41" s="873"/>
      <c r="DM41" s="873"/>
      <c r="DN41" s="873"/>
      <c r="DO41" s="873"/>
      <c r="DP41" s="873"/>
      <c r="DQ41" s="873"/>
      <c r="DR41" s="873"/>
      <c r="DS41" s="874"/>
      <c r="DT41" s="875"/>
      <c r="DU41" s="873"/>
      <c r="DV41" s="873"/>
      <c r="DW41" s="873"/>
      <c r="DX41" s="874"/>
      <c r="DY41" s="873"/>
      <c r="DZ41" s="873"/>
      <c r="EA41" s="873"/>
      <c r="EB41" s="873"/>
      <c r="EC41" s="873"/>
      <c r="ED41" s="873"/>
      <c r="EE41" s="873"/>
      <c r="EF41" s="873"/>
      <c r="EG41" s="873"/>
      <c r="EH41" s="873"/>
      <c r="EI41" s="873"/>
      <c r="EJ41" s="873"/>
      <c r="EK41" s="873"/>
      <c r="EL41" s="873"/>
      <c r="EM41" s="873"/>
      <c r="EN41" s="873"/>
      <c r="EO41" s="873"/>
      <c r="EP41" s="873"/>
      <c r="EQ41" s="873"/>
      <c r="ER41" s="873"/>
      <c r="ES41" s="873"/>
      <c r="ET41" s="873"/>
      <c r="EU41" s="873"/>
      <c r="EV41" s="873"/>
      <c r="EW41" s="873"/>
      <c r="EX41" s="873"/>
      <c r="EY41" s="873"/>
      <c r="EZ41" s="873"/>
      <c r="FA41" s="873"/>
      <c r="FB41" s="873"/>
      <c r="FC41" s="873"/>
      <c r="FD41" s="873"/>
      <c r="FE41" s="873"/>
      <c r="FF41" s="873"/>
      <c r="FG41" s="873"/>
      <c r="FH41" s="873"/>
      <c r="FI41" s="873"/>
      <c r="FJ41" s="873"/>
      <c r="FK41" s="873"/>
      <c r="FL41" s="873"/>
      <c r="FM41" s="873"/>
      <c r="FN41" s="873"/>
      <c r="FO41" s="873"/>
      <c r="FP41" s="873"/>
      <c r="FQ41" s="873"/>
      <c r="FR41" s="873"/>
      <c r="FS41" s="873"/>
      <c r="FT41" s="873"/>
      <c r="FU41" s="873"/>
      <c r="FV41" s="873"/>
      <c r="FW41" s="873"/>
      <c r="FX41" s="873"/>
      <c r="FY41" s="873"/>
      <c r="FZ41" s="873"/>
      <c r="GA41" s="873"/>
      <c r="GB41" s="874"/>
      <c r="GC41" s="876"/>
      <c r="GD41" s="873"/>
      <c r="GE41" s="873"/>
      <c r="GF41" s="873"/>
      <c r="GG41" s="874"/>
      <c r="GH41" s="873"/>
      <c r="GI41" s="873"/>
      <c r="GJ41" s="873"/>
      <c r="GK41" s="873"/>
      <c r="GL41" s="873"/>
      <c r="GM41" s="873"/>
      <c r="GN41" s="873"/>
      <c r="GO41" s="873"/>
      <c r="GP41" s="873"/>
      <c r="GQ41" s="873"/>
      <c r="GR41" s="873"/>
      <c r="GS41" s="873"/>
      <c r="GT41" s="873"/>
      <c r="GU41" s="873"/>
      <c r="GV41" s="873"/>
      <c r="GW41" s="873"/>
      <c r="GX41" s="873"/>
      <c r="GY41" s="873"/>
      <c r="GZ41" s="873"/>
      <c r="HA41" s="873"/>
      <c r="HB41" s="873"/>
      <c r="HC41" s="873"/>
      <c r="HD41" s="873"/>
      <c r="HE41" s="873"/>
      <c r="HF41" s="873"/>
      <c r="HG41" s="873"/>
      <c r="HH41" s="873"/>
      <c r="HI41" s="873"/>
      <c r="HJ41" s="873"/>
      <c r="HK41" s="873"/>
      <c r="HL41" s="873"/>
      <c r="HM41" s="873"/>
      <c r="HN41" s="873"/>
      <c r="HO41" s="873"/>
      <c r="HP41" s="873"/>
      <c r="HQ41" s="873"/>
      <c r="HR41" s="873"/>
      <c r="HS41" s="873"/>
      <c r="HT41" s="873"/>
      <c r="HU41" s="873"/>
      <c r="HV41" s="873"/>
      <c r="HW41" s="873"/>
      <c r="HX41" s="873"/>
      <c r="HY41" s="873"/>
      <c r="HZ41" s="873"/>
      <c r="IA41" s="873"/>
      <c r="IB41" s="873"/>
      <c r="IC41" s="873"/>
      <c r="ID41" s="873"/>
      <c r="IE41" s="873"/>
      <c r="IF41" s="873"/>
      <c r="IG41" s="873"/>
      <c r="IH41" s="873"/>
      <c r="II41" s="873"/>
      <c r="IJ41" s="873"/>
      <c r="IK41" s="877"/>
      <c r="IL41" s="805"/>
      <c r="IM41" s="806"/>
    </row>
    <row r="42" spans="1:247" ht="9" customHeight="1">
      <c r="A42" s="800"/>
      <c r="B42" s="857"/>
      <c r="C42" s="878"/>
      <c r="D42" s="878"/>
      <c r="E42" s="878"/>
      <c r="F42" s="879"/>
      <c r="G42" s="878"/>
      <c r="H42" s="878"/>
      <c r="I42" s="878"/>
      <c r="J42" s="878"/>
      <c r="K42" s="878"/>
      <c r="L42" s="878"/>
      <c r="M42" s="878"/>
      <c r="N42" s="878"/>
      <c r="O42" s="878"/>
      <c r="P42" s="878"/>
      <c r="Q42" s="878"/>
      <c r="R42" s="878"/>
      <c r="S42" s="878"/>
      <c r="T42" s="878"/>
      <c r="U42" s="878"/>
      <c r="V42" s="878"/>
      <c r="W42" s="878"/>
      <c r="X42" s="878"/>
      <c r="Y42" s="878"/>
      <c r="Z42" s="878"/>
      <c r="AA42" s="878"/>
      <c r="AB42" s="878"/>
      <c r="AC42" s="878"/>
      <c r="AD42" s="878"/>
      <c r="AE42" s="878"/>
      <c r="AF42" s="878"/>
      <c r="AG42" s="878"/>
      <c r="AH42" s="878"/>
      <c r="AI42" s="878"/>
      <c r="AJ42" s="878"/>
      <c r="AK42" s="878"/>
      <c r="AL42" s="878"/>
      <c r="AM42" s="878"/>
      <c r="AN42" s="878"/>
      <c r="AO42" s="878"/>
      <c r="AP42" s="878"/>
      <c r="AQ42" s="878"/>
      <c r="AR42" s="878"/>
      <c r="AS42" s="878"/>
      <c r="AT42" s="878"/>
      <c r="AU42" s="878"/>
      <c r="AV42" s="878"/>
      <c r="AW42" s="878"/>
      <c r="AX42" s="878"/>
      <c r="AY42" s="878"/>
      <c r="AZ42" s="878"/>
      <c r="BA42" s="878"/>
      <c r="BB42" s="878"/>
      <c r="BC42" s="878"/>
      <c r="BD42" s="878"/>
      <c r="BE42" s="878"/>
      <c r="BF42" s="878"/>
      <c r="BG42" s="878"/>
      <c r="BH42" s="878"/>
      <c r="BI42" s="878"/>
      <c r="BJ42" s="879"/>
      <c r="BK42" s="875"/>
      <c r="BL42" s="878"/>
      <c r="BM42" s="878"/>
      <c r="BN42" s="878"/>
      <c r="BO42" s="879"/>
      <c r="BP42" s="878"/>
      <c r="BQ42" s="878"/>
      <c r="BR42" s="878"/>
      <c r="BS42" s="878"/>
      <c r="BT42" s="878"/>
      <c r="BU42" s="878"/>
      <c r="BV42" s="878"/>
      <c r="BW42" s="878"/>
      <c r="BX42" s="878"/>
      <c r="BY42" s="878"/>
      <c r="BZ42" s="878"/>
      <c r="CA42" s="878"/>
      <c r="CB42" s="878"/>
      <c r="CC42" s="878"/>
      <c r="CD42" s="878"/>
      <c r="CE42" s="878"/>
      <c r="CF42" s="878"/>
      <c r="CG42" s="878"/>
      <c r="CH42" s="878"/>
      <c r="CI42" s="878"/>
      <c r="CJ42" s="878"/>
      <c r="CK42" s="878"/>
      <c r="CL42" s="878"/>
      <c r="CM42" s="878"/>
      <c r="CN42" s="878"/>
      <c r="CO42" s="878"/>
      <c r="CP42" s="878"/>
      <c r="CQ42" s="878"/>
      <c r="CR42" s="878"/>
      <c r="CS42" s="878"/>
      <c r="CT42" s="878"/>
      <c r="CU42" s="878"/>
      <c r="CV42" s="878"/>
      <c r="CW42" s="878"/>
      <c r="CX42" s="878"/>
      <c r="CY42" s="878"/>
      <c r="CZ42" s="878"/>
      <c r="DA42" s="878"/>
      <c r="DB42" s="878"/>
      <c r="DC42" s="878"/>
      <c r="DD42" s="878"/>
      <c r="DE42" s="878"/>
      <c r="DF42" s="878"/>
      <c r="DG42" s="878"/>
      <c r="DH42" s="878"/>
      <c r="DI42" s="878"/>
      <c r="DJ42" s="878"/>
      <c r="DK42" s="878"/>
      <c r="DL42" s="878"/>
      <c r="DM42" s="878"/>
      <c r="DN42" s="878"/>
      <c r="DO42" s="878"/>
      <c r="DP42" s="878"/>
      <c r="DQ42" s="878"/>
      <c r="DR42" s="878"/>
      <c r="DS42" s="879"/>
      <c r="DT42" s="875"/>
      <c r="DU42" s="878"/>
      <c r="DV42" s="878"/>
      <c r="DW42" s="878"/>
      <c r="DX42" s="879"/>
      <c r="DY42" s="878"/>
      <c r="DZ42" s="878"/>
      <c r="EA42" s="878"/>
      <c r="EB42" s="878"/>
      <c r="EC42" s="878"/>
      <c r="ED42" s="878"/>
      <c r="EE42" s="878"/>
      <c r="EF42" s="878"/>
      <c r="EG42" s="878"/>
      <c r="EH42" s="878"/>
      <c r="EI42" s="878"/>
      <c r="EJ42" s="878"/>
      <c r="EK42" s="878"/>
      <c r="EL42" s="878"/>
      <c r="EM42" s="878"/>
      <c r="EN42" s="878"/>
      <c r="EO42" s="878"/>
      <c r="EP42" s="878"/>
      <c r="EQ42" s="878"/>
      <c r="ER42" s="878"/>
      <c r="ES42" s="878"/>
      <c r="ET42" s="878"/>
      <c r="EU42" s="878"/>
      <c r="EV42" s="878"/>
      <c r="EW42" s="878"/>
      <c r="EX42" s="878"/>
      <c r="EY42" s="878"/>
      <c r="EZ42" s="878"/>
      <c r="FA42" s="878"/>
      <c r="FB42" s="878"/>
      <c r="FC42" s="878"/>
      <c r="FD42" s="878"/>
      <c r="FE42" s="878"/>
      <c r="FF42" s="878"/>
      <c r="FG42" s="878"/>
      <c r="FH42" s="878"/>
      <c r="FI42" s="878"/>
      <c r="FJ42" s="878"/>
      <c r="FK42" s="878"/>
      <c r="FL42" s="878"/>
      <c r="FM42" s="878"/>
      <c r="FN42" s="878"/>
      <c r="FO42" s="878"/>
      <c r="FP42" s="878"/>
      <c r="FQ42" s="878"/>
      <c r="FR42" s="878"/>
      <c r="FS42" s="878"/>
      <c r="FT42" s="878"/>
      <c r="FU42" s="878"/>
      <c r="FV42" s="878"/>
      <c r="FW42" s="878"/>
      <c r="FX42" s="878"/>
      <c r="FY42" s="878"/>
      <c r="FZ42" s="878"/>
      <c r="GA42" s="878"/>
      <c r="GB42" s="879"/>
      <c r="GC42" s="875"/>
      <c r="GD42" s="878"/>
      <c r="GE42" s="878"/>
      <c r="GF42" s="878"/>
      <c r="GG42" s="879"/>
      <c r="GH42" s="878"/>
      <c r="GI42" s="878"/>
      <c r="GJ42" s="878"/>
      <c r="GK42" s="878"/>
      <c r="GL42" s="878"/>
      <c r="GM42" s="878"/>
      <c r="GN42" s="878"/>
      <c r="GO42" s="878"/>
      <c r="GP42" s="878"/>
      <c r="GQ42" s="878"/>
      <c r="GR42" s="878"/>
      <c r="GS42" s="878"/>
      <c r="GT42" s="878"/>
      <c r="GU42" s="878"/>
      <c r="GV42" s="878"/>
      <c r="GW42" s="878"/>
      <c r="GX42" s="878"/>
      <c r="GY42" s="878"/>
      <c r="GZ42" s="878"/>
      <c r="HA42" s="878"/>
      <c r="HB42" s="878"/>
      <c r="HC42" s="878"/>
      <c r="HD42" s="878"/>
      <c r="HE42" s="878"/>
      <c r="HF42" s="878"/>
      <c r="HG42" s="878"/>
      <c r="HH42" s="878"/>
      <c r="HI42" s="878"/>
      <c r="HJ42" s="878"/>
      <c r="HK42" s="878"/>
      <c r="HL42" s="878"/>
      <c r="HM42" s="878"/>
      <c r="HN42" s="878"/>
      <c r="HO42" s="878"/>
      <c r="HP42" s="878"/>
      <c r="HQ42" s="878"/>
      <c r="HR42" s="878"/>
      <c r="HS42" s="878"/>
      <c r="HT42" s="878"/>
      <c r="HU42" s="878"/>
      <c r="HV42" s="878"/>
      <c r="HW42" s="878"/>
      <c r="HX42" s="878"/>
      <c r="HY42" s="878"/>
      <c r="HZ42" s="878"/>
      <c r="IA42" s="878"/>
      <c r="IB42" s="878"/>
      <c r="IC42" s="878"/>
      <c r="ID42" s="878"/>
      <c r="IE42" s="878"/>
      <c r="IF42" s="878"/>
      <c r="IG42" s="878"/>
      <c r="IH42" s="878"/>
      <c r="II42" s="878"/>
      <c r="IJ42" s="878"/>
      <c r="IK42" s="880"/>
      <c r="IL42" s="805"/>
      <c r="IM42" s="806"/>
    </row>
    <row r="43" spans="1:247" ht="9" customHeight="1">
      <c r="A43" s="800"/>
      <c r="B43" s="875"/>
      <c r="C43" s="878"/>
      <c r="D43" s="878"/>
      <c r="E43" s="878"/>
      <c r="F43" s="879"/>
      <c r="G43" s="878"/>
      <c r="H43" s="878"/>
      <c r="I43" s="878"/>
      <c r="J43" s="878"/>
      <c r="K43" s="878"/>
      <c r="L43" s="878"/>
      <c r="M43" s="878"/>
      <c r="N43" s="878"/>
      <c r="O43" s="878"/>
      <c r="P43" s="878"/>
      <c r="Q43" s="878"/>
      <c r="R43" s="878"/>
      <c r="S43" s="878"/>
      <c r="T43" s="878"/>
      <c r="U43" s="878"/>
      <c r="V43" s="878"/>
      <c r="W43" s="878"/>
      <c r="X43" s="878"/>
      <c r="Y43" s="878"/>
      <c r="Z43" s="878"/>
      <c r="AA43" s="878"/>
      <c r="AB43" s="878"/>
      <c r="AC43" s="878"/>
      <c r="AD43" s="878"/>
      <c r="AE43" s="878"/>
      <c r="AF43" s="878"/>
      <c r="AG43" s="878"/>
      <c r="AH43" s="878"/>
      <c r="AI43" s="878"/>
      <c r="AJ43" s="878"/>
      <c r="AK43" s="878"/>
      <c r="AL43" s="878"/>
      <c r="AM43" s="878"/>
      <c r="AN43" s="878"/>
      <c r="AO43" s="878"/>
      <c r="AP43" s="878"/>
      <c r="AQ43" s="878"/>
      <c r="AR43" s="878"/>
      <c r="AS43" s="878"/>
      <c r="AT43" s="878"/>
      <c r="AU43" s="878"/>
      <c r="AV43" s="878"/>
      <c r="AW43" s="878"/>
      <c r="AX43" s="878"/>
      <c r="AY43" s="878"/>
      <c r="AZ43" s="878"/>
      <c r="BA43" s="878"/>
      <c r="BB43" s="878"/>
      <c r="BC43" s="878"/>
      <c r="BD43" s="878"/>
      <c r="BE43" s="878"/>
      <c r="BF43" s="878"/>
      <c r="BG43" s="878"/>
      <c r="BH43" s="878"/>
      <c r="BI43" s="878"/>
      <c r="BJ43" s="879"/>
      <c r="BK43" s="875"/>
      <c r="BL43" s="878"/>
      <c r="BM43" s="878"/>
      <c r="BN43" s="878"/>
      <c r="BO43" s="879"/>
      <c r="BP43" s="878"/>
      <c r="BQ43" s="878"/>
      <c r="BR43" s="878"/>
      <c r="BS43" s="878"/>
      <c r="BT43" s="878"/>
      <c r="BU43" s="878"/>
      <c r="BV43" s="878"/>
      <c r="BW43" s="878"/>
      <c r="BX43" s="878"/>
      <c r="BY43" s="878"/>
      <c r="BZ43" s="878"/>
      <c r="CA43" s="878"/>
      <c r="CB43" s="878"/>
      <c r="CC43" s="878"/>
      <c r="CD43" s="878"/>
      <c r="CE43" s="878"/>
      <c r="CF43" s="878"/>
      <c r="CG43" s="878"/>
      <c r="CH43" s="878"/>
      <c r="CI43" s="878"/>
      <c r="CJ43" s="878"/>
      <c r="CK43" s="878"/>
      <c r="CL43" s="878"/>
      <c r="CM43" s="878"/>
      <c r="CN43" s="878"/>
      <c r="CO43" s="878"/>
      <c r="CP43" s="878"/>
      <c r="CQ43" s="878"/>
      <c r="CR43" s="878"/>
      <c r="CS43" s="878"/>
      <c r="CT43" s="878"/>
      <c r="CU43" s="878"/>
      <c r="CV43" s="878"/>
      <c r="CW43" s="878"/>
      <c r="CX43" s="878"/>
      <c r="CY43" s="878"/>
      <c r="CZ43" s="878"/>
      <c r="DA43" s="878"/>
      <c r="DB43" s="878"/>
      <c r="DC43" s="878"/>
      <c r="DD43" s="878"/>
      <c r="DE43" s="878"/>
      <c r="DF43" s="878"/>
      <c r="DG43" s="878"/>
      <c r="DH43" s="878"/>
      <c r="DI43" s="878"/>
      <c r="DJ43" s="878"/>
      <c r="DK43" s="878"/>
      <c r="DL43" s="878"/>
      <c r="DM43" s="878"/>
      <c r="DN43" s="878"/>
      <c r="DO43" s="878"/>
      <c r="DP43" s="878"/>
      <c r="DQ43" s="878"/>
      <c r="DR43" s="878"/>
      <c r="DS43" s="879"/>
      <c r="DT43" s="875"/>
      <c r="DU43" s="878"/>
      <c r="DV43" s="878"/>
      <c r="DW43" s="878"/>
      <c r="DX43" s="879"/>
      <c r="DY43" s="878"/>
      <c r="DZ43" s="878"/>
      <c r="EA43" s="878"/>
      <c r="EB43" s="878"/>
      <c r="EC43" s="878"/>
      <c r="ED43" s="878"/>
      <c r="EE43" s="878"/>
      <c r="EF43" s="878"/>
      <c r="EG43" s="878"/>
      <c r="EH43" s="878"/>
      <c r="EI43" s="878"/>
      <c r="EJ43" s="878"/>
      <c r="EK43" s="878"/>
      <c r="EL43" s="878"/>
      <c r="EM43" s="878"/>
      <c r="EN43" s="878"/>
      <c r="EO43" s="878"/>
      <c r="EP43" s="878"/>
      <c r="EQ43" s="878"/>
      <c r="ER43" s="878"/>
      <c r="ES43" s="878"/>
      <c r="ET43" s="878"/>
      <c r="EU43" s="878"/>
      <c r="EV43" s="878"/>
      <c r="EW43" s="878"/>
      <c r="EX43" s="878"/>
      <c r="EY43" s="878"/>
      <c r="EZ43" s="878"/>
      <c r="FA43" s="878"/>
      <c r="FB43" s="878"/>
      <c r="FC43" s="878"/>
      <c r="FD43" s="878"/>
      <c r="FE43" s="878"/>
      <c r="FF43" s="878"/>
      <c r="FG43" s="878"/>
      <c r="FH43" s="878"/>
      <c r="FI43" s="878"/>
      <c r="FJ43" s="878"/>
      <c r="FK43" s="878"/>
      <c r="FL43" s="878"/>
      <c r="FM43" s="878"/>
      <c r="FN43" s="878"/>
      <c r="FO43" s="878"/>
      <c r="FP43" s="878"/>
      <c r="FQ43" s="878"/>
      <c r="FR43" s="878"/>
      <c r="FS43" s="878"/>
      <c r="FT43" s="878"/>
      <c r="FU43" s="878"/>
      <c r="FV43" s="878"/>
      <c r="FW43" s="878"/>
      <c r="FX43" s="878"/>
      <c r="FY43" s="878"/>
      <c r="FZ43" s="878"/>
      <c r="GA43" s="878"/>
      <c r="GB43" s="879"/>
      <c r="GC43" s="875"/>
      <c r="GD43" s="878"/>
      <c r="GE43" s="878"/>
      <c r="GF43" s="878"/>
      <c r="GG43" s="879"/>
      <c r="GH43" s="878"/>
      <c r="GI43" s="878"/>
      <c r="GJ43" s="878"/>
      <c r="GK43" s="878"/>
      <c r="GL43" s="878"/>
      <c r="GM43" s="878"/>
      <c r="GN43" s="878"/>
      <c r="GO43" s="878"/>
      <c r="GP43" s="878"/>
      <c r="GQ43" s="878"/>
      <c r="GR43" s="878"/>
      <c r="GS43" s="878"/>
      <c r="GT43" s="878"/>
      <c r="GU43" s="878"/>
      <c r="GV43" s="878"/>
      <c r="GW43" s="878"/>
      <c r="GX43" s="878"/>
      <c r="GY43" s="878"/>
      <c r="GZ43" s="878"/>
      <c r="HA43" s="878"/>
      <c r="HB43" s="878"/>
      <c r="HC43" s="878"/>
      <c r="HD43" s="878"/>
      <c r="HE43" s="878"/>
      <c r="HF43" s="878"/>
      <c r="HG43" s="878"/>
      <c r="HH43" s="878"/>
      <c r="HI43" s="878"/>
      <c r="HJ43" s="878"/>
      <c r="HK43" s="878"/>
      <c r="HL43" s="878"/>
      <c r="HM43" s="878"/>
      <c r="HN43" s="878"/>
      <c r="HO43" s="878"/>
      <c r="HP43" s="878"/>
      <c r="HQ43" s="878"/>
      <c r="HR43" s="878"/>
      <c r="HS43" s="878"/>
      <c r="HT43" s="878"/>
      <c r="HU43" s="878"/>
      <c r="HV43" s="878"/>
      <c r="HW43" s="878"/>
      <c r="HX43" s="878"/>
      <c r="HY43" s="878"/>
      <c r="HZ43" s="878"/>
      <c r="IA43" s="878"/>
      <c r="IB43" s="878"/>
      <c r="IC43" s="878"/>
      <c r="ID43" s="878"/>
      <c r="IE43" s="878"/>
      <c r="IF43" s="878"/>
      <c r="IG43" s="878"/>
      <c r="IH43" s="878"/>
      <c r="II43" s="878"/>
      <c r="IJ43" s="878"/>
      <c r="IK43" s="880"/>
      <c r="IL43" s="805"/>
      <c r="IM43" s="806"/>
    </row>
    <row r="44" spans="1:247" ht="9" customHeight="1">
      <c r="A44" s="800"/>
      <c r="B44" s="875"/>
      <c r="C44" s="878"/>
      <c r="D44" s="878"/>
      <c r="E44" s="878"/>
      <c r="F44" s="879"/>
      <c r="G44" s="878"/>
      <c r="H44" s="878"/>
      <c r="I44" s="878"/>
      <c r="J44" s="878"/>
      <c r="K44" s="878"/>
      <c r="L44" s="878"/>
      <c r="M44" s="878"/>
      <c r="N44" s="878"/>
      <c r="O44" s="878"/>
      <c r="P44" s="878"/>
      <c r="Q44" s="878"/>
      <c r="R44" s="878"/>
      <c r="S44" s="878"/>
      <c r="T44" s="878"/>
      <c r="U44" s="878"/>
      <c r="V44" s="878"/>
      <c r="W44" s="878"/>
      <c r="X44" s="878"/>
      <c r="Y44" s="878"/>
      <c r="Z44" s="878"/>
      <c r="AA44" s="878"/>
      <c r="AB44" s="878"/>
      <c r="AC44" s="878"/>
      <c r="AD44" s="878"/>
      <c r="AE44" s="878"/>
      <c r="AF44" s="878"/>
      <c r="AG44" s="878"/>
      <c r="AH44" s="878"/>
      <c r="AI44" s="878"/>
      <c r="AJ44" s="878"/>
      <c r="AK44" s="878"/>
      <c r="AL44" s="878"/>
      <c r="AM44" s="878"/>
      <c r="AN44" s="878"/>
      <c r="AO44" s="878"/>
      <c r="AP44" s="878"/>
      <c r="AQ44" s="878"/>
      <c r="AR44" s="878"/>
      <c r="AS44" s="878"/>
      <c r="AT44" s="878"/>
      <c r="AU44" s="878"/>
      <c r="AV44" s="878"/>
      <c r="AW44" s="878"/>
      <c r="AX44" s="878"/>
      <c r="AY44" s="878"/>
      <c r="AZ44" s="878"/>
      <c r="BA44" s="878"/>
      <c r="BB44" s="878"/>
      <c r="BC44" s="878"/>
      <c r="BD44" s="878"/>
      <c r="BE44" s="878"/>
      <c r="BF44" s="878"/>
      <c r="BG44" s="878"/>
      <c r="BH44" s="878"/>
      <c r="BI44" s="878"/>
      <c r="BJ44" s="879"/>
      <c r="BK44" s="875"/>
      <c r="BL44" s="878"/>
      <c r="BM44" s="878"/>
      <c r="BN44" s="878"/>
      <c r="BO44" s="879"/>
      <c r="BP44" s="878"/>
      <c r="BQ44" s="878"/>
      <c r="BR44" s="878"/>
      <c r="BS44" s="878"/>
      <c r="BT44" s="878"/>
      <c r="BU44" s="878"/>
      <c r="BV44" s="878"/>
      <c r="BW44" s="878"/>
      <c r="BX44" s="878"/>
      <c r="BY44" s="878"/>
      <c r="BZ44" s="878"/>
      <c r="CA44" s="878"/>
      <c r="CB44" s="878"/>
      <c r="CC44" s="878"/>
      <c r="CD44" s="878"/>
      <c r="CE44" s="878"/>
      <c r="CF44" s="878"/>
      <c r="CG44" s="878"/>
      <c r="CH44" s="878"/>
      <c r="CI44" s="878"/>
      <c r="CJ44" s="878"/>
      <c r="CK44" s="878"/>
      <c r="CL44" s="878"/>
      <c r="CM44" s="878"/>
      <c r="CN44" s="878"/>
      <c r="CO44" s="878"/>
      <c r="CP44" s="878"/>
      <c r="CQ44" s="878"/>
      <c r="CR44" s="878"/>
      <c r="CS44" s="878"/>
      <c r="CT44" s="878"/>
      <c r="CU44" s="878"/>
      <c r="CV44" s="878"/>
      <c r="CW44" s="878"/>
      <c r="CX44" s="878"/>
      <c r="CY44" s="878"/>
      <c r="CZ44" s="878"/>
      <c r="DA44" s="878"/>
      <c r="DB44" s="878"/>
      <c r="DC44" s="878"/>
      <c r="DD44" s="878"/>
      <c r="DE44" s="878"/>
      <c r="DF44" s="878"/>
      <c r="DG44" s="878"/>
      <c r="DH44" s="878"/>
      <c r="DI44" s="878"/>
      <c r="DJ44" s="878"/>
      <c r="DK44" s="878"/>
      <c r="DL44" s="878"/>
      <c r="DM44" s="878"/>
      <c r="DN44" s="878"/>
      <c r="DO44" s="878"/>
      <c r="DP44" s="878"/>
      <c r="DQ44" s="878"/>
      <c r="DR44" s="878"/>
      <c r="DS44" s="879"/>
      <c r="DT44" s="875"/>
      <c r="DU44" s="878"/>
      <c r="DV44" s="878"/>
      <c r="DW44" s="878"/>
      <c r="DX44" s="879"/>
      <c r="DY44" s="878"/>
      <c r="DZ44" s="878"/>
      <c r="EA44" s="878"/>
      <c r="EB44" s="878"/>
      <c r="EC44" s="878"/>
      <c r="ED44" s="878"/>
      <c r="EE44" s="878"/>
      <c r="EF44" s="878"/>
      <c r="EG44" s="878"/>
      <c r="EH44" s="878"/>
      <c r="EI44" s="878"/>
      <c r="EJ44" s="878"/>
      <c r="EK44" s="878"/>
      <c r="EL44" s="878"/>
      <c r="EM44" s="878"/>
      <c r="EN44" s="878"/>
      <c r="EO44" s="878"/>
      <c r="EP44" s="878"/>
      <c r="EQ44" s="878"/>
      <c r="ER44" s="878"/>
      <c r="ES44" s="878"/>
      <c r="ET44" s="878"/>
      <c r="EU44" s="878"/>
      <c r="EV44" s="878"/>
      <c r="EW44" s="878"/>
      <c r="EX44" s="878"/>
      <c r="EY44" s="878"/>
      <c r="EZ44" s="878"/>
      <c r="FA44" s="878"/>
      <c r="FB44" s="878"/>
      <c r="FC44" s="878"/>
      <c r="FD44" s="878"/>
      <c r="FE44" s="878"/>
      <c r="FF44" s="878"/>
      <c r="FG44" s="878"/>
      <c r="FH44" s="878"/>
      <c r="FI44" s="878"/>
      <c r="FJ44" s="878"/>
      <c r="FK44" s="878"/>
      <c r="FL44" s="878"/>
      <c r="FM44" s="878"/>
      <c r="FN44" s="878"/>
      <c r="FO44" s="878"/>
      <c r="FP44" s="878"/>
      <c r="FQ44" s="878"/>
      <c r="FR44" s="878"/>
      <c r="FS44" s="878"/>
      <c r="FT44" s="878"/>
      <c r="FU44" s="878"/>
      <c r="FV44" s="878"/>
      <c r="FW44" s="878"/>
      <c r="FX44" s="878"/>
      <c r="FY44" s="878"/>
      <c r="FZ44" s="878"/>
      <c r="GA44" s="878"/>
      <c r="GB44" s="879"/>
      <c r="GC44" s="875"/>
      <c r="GD44" s="878"/>
      <c r="GE44" s="878"/>
      <c r="GF44" s="878"/>
      <c r="GG44" s="879"/>
      <c r="GH44" s="878"/>
      <c r="GI44" s="878"/>
      <c r="GJ44" s="878"/>
      <c r="GK44" s="878"/>
      <c r="GL44" s="878"/>
      <c r="GM44" s="878"/>
      <c r="GN44" s="878"/>
      <c r="GO44" s="878"/>
      <c r="GP44" s="878"/>
      <c r="GQ44" s="878"/>
      <c r="GR44" s="878"/>
      <c r="GS44" s="878"/>
      <c r="GT44" s="878"/>
      <c r="GU44" s="878"/>
      <c r="GV44" s="878"/>
      <c r="GW44" s="878"/>
      <c r="GX44" s="878"/>
      <c r="GY44" s="878"/>
      <c r="GZ44" s="878"/>
      <c r="HA44" s="878"/>
      <c r="HB44" s="878"/>
      <c r="HC44" s="878"/>
      <c r="HD44" s="878"/>
      <c r="HE44" s="878"/>
      <c r="HF44" s="878"/>
      <c r="HG44" s="878"/>
      <c r="HH44" s="878"/>
      <c r="HI44" s="878"/>
      <c r="HJ44" s="878"/>
      <c r="HK44" s="878"/>
      <c r="HL44" s="878"/>
      <c r="HM44" s="878"/>
      <c r="HN44" s="878"/>
      <c r="HO44" s="878"/>
      <c r="HP44" s="878"/>
      <c r="HQ44" s="878"/>
      <c r="HR44" s="878"/>
      <c r="HS44" s="878"/>
      <c r="HT44" s="878"/>
      <c r="HU44" s="878"/>
      <c r="HV44" s="878"/>
      <c r="HW44" s="878"/>
      <c r="HX44" s="878"/>
      <c r="HY44" s="878"/>
      <c r="HZ44" s="878"/>
      <c r="IA44" s="878"/>
      <c r="IB44" s="878"/>
      <c r="IC44" s="878"/>
      <c r="ID44" s="878"/>
      <c r="IE44" s="878"/>
      <c r="IF44" s="878"/>
      <c r="IG44" s="878"/>
      <c r="IH44" s="878"/>
      <c r="II44" s="878"/>
      <c r="IJ44" s="878"/>
      <c r="IK44" s="880"/>
      <c r="IL44" s="805"/>
      <c r="IM44" s="806"/>
    </row>
    <row r="45" spans="1:247" ht="9" customHeight="1" thickBot="1">
      <c r="A45" s="800"/>
      <c r="B45" s="881"/>
      <c r="C45" s="882"/>
      <c r="D45" s="882"/>
      <c r="E45" s="882"/>
      <c r="F45" s="883"/>
      <c r="G45" s="882"/>
      <c r="H45" s="882"/>
      <c r="I45" s="882"/>
      <c r="J45" s="882"/>
      <c r="K45" s="882"/>
      <c r="L45" s="882"/>
      <c r="M45" s="882"/>
      <c r="N45" s="882"/>
      <c r="O45" s="882"/>
      <c r="P45" s="882"/>
      <c r="Q45" s="882"/>
      <c r="R45" s="882"/>
      <c r="S45" s="882"/>
      <c r="T45" s="882"/>
      <c r="U45" s="882"/>
      <c r="V45" s="882"/>
      <c r="W45" s="882"/>
      <c r="X45" s="882"/>
      <c r="Y45" s="882"/>
      <c r="Z45" s="882"/>
      <c r="AA45" s="882"/>
      <c r="AB45" s="882"/>
      <c r="AC45" s="882"/>
      <c r="AD45" s="882"/>
      <c r="AE45" s="882"/>
      <c r="AF45" s="882"/>
      <c r="AG45" s="882"/>
      <c r="AH45" s="882"/>
      <c r="AI45" s="882"/>
      <c r="AJ45" s="882"/>
      <c r="AK45" s="882"/>
      <c r="AL45" s="882"/>
      <c r="AM45" s="882"/>
      <c r="AN45" s="882"/>
      <c r="AO45" s="882"/>
      <c r="AP45" s="882"/>
      <c r="AQ45" s="882"/>
      <c r="AR45" s="882"/>
      <c r="AS45" s="882"/>
      <c r="AT45" s="882"/>
      <c r="AU45" s="882"/>
      <c r="AV45" s="882"/>
      <c r="AW45" s="882"/>
      <c r="AX45" s="882"/>
      <c r="AY45" s="882"/>
      <c r="AZ45" s="882"/>
      <c r="BA45" s="882"/>
      <c r="BB45" s="882"/>
      <c r="BC45" s="882"/>
      <c r="BD45" s="882"/>
      <c r="BE45" s="882"/>
      <c r="BF45" s="882"/>
      <c r="BG45" s="882"/>
      <c r="BH45" s="882"/>
      <c r="BI45" s="882"/>
      <c r="BJ45" s="883"/>
      <c r="BK45" s="881"/>
      <c r="BL45" s="882"/>
      <c r="BM45" s="882"/>
      <c r="BN45" s="882"/>
      <c r="BO45" s="883"/>
      <c r="BP45" s="882"/>
      <c r="BQ45" s="882"/>
      <c r="BR45" s="882"/>
      <c r="BS45" s="882"/>
      <c r="BT45" s="882"/>
      <c r="BU45" s="882"/>
      <c r="BV45" s="882"/>
      <c r="BW45" s="882"/>
      <c r="BX45" s="882"/>
      <c r="BY45" s="882"/>
      <c r="BZ45" s="882"/>
      <c r="CA45" s="882"/>
      <c r="CB45" s="882"/>
      <c r="CC45" s="882"/>
      <c r="CD45" s="882"/>
      <c r="CE45" s="882"/>
      <c r="CF45" s="882"/>
      <c r="CG45" s="882"/>
      <c r="CH45" s="882"/>
      <c r="CI45" s="882"/>
      <c r="CJ45" s="882"/>
      <c r="CK45" s="882"/>
      <c r="CL45" s="882"/>
      <c r="CM45" s="882"/>
      <c r="CN45" s="882"/>
      <c r="CO45" s="882"/>
      <c r="CP45" s="882"/>
      <c r="CQ45" s="882"/>
      <c r="CR45" s="882"/>
      <c r="CS45" s="882"/>
      <c r="CT45" s="882"/>
      <c r="CU45" s="882"/>
      <c r="CV45" s="882"/>
      <c r="CW45" s="882"/>
      <c r="CX45" s="882"/>
      <c r="CY45" s="882"/>
      <c r="CZ45" s="882"/>
      <c r="DA45" s="882"/>
      <c r="DB45" s="882"/>
      <c r="DC45" s="882"/>
      <c r="DD45" s="882"/>
      <c r="DE45" s="882"/>
      <c r="DF45" s="882"/>
      <c r="DG45" s="882"/>
      <c r="DH45" s="882"/>
      <c r="DI45" s="882"/>
      <c r="DJ45" s="882"/>
      <c r="DK45" s="882"/>
      <c r="DL45" s="882"/>
      <c r="DM45" s="882"/>
      <c r="DN45" s="882"/>
      <c r="DO45" s="882"/>
      <c r="DP45" s="882"/>
      <c r="DQ45" s="882"/>
      <c r="DR45" s="882"/>
      <c r="DS45" s="883"/>
      <c r="DT45" s="881"/>
      <c r="DU45" s="882"/>
      <c r="DV45" s="882"/>
      <c r="DW45" s="882"/>
      <c r="DX45" s="883"/>
      <c r="DY45" s="882"/>
      <c r="DZ45" s="882"/>
      <c r="EA45" s="882"/>
      <c r="EB45" s="882"/>
      <c r="EC45" s="882"/>
      <c r="ED45" s="882"/>
      <c r="EE45" s="882"/>
      <c r="EF45" s="882"/>
      <c r="EG45" s="882"/>
      <c r="EH45" s="882"/>
      <c r="EI45" s="882"/>
      <c r="EJ45" s="882"/>
      <c r="EK45" s="882"/>
      <c r="EL45" s="882"/>
      <c r="EM45" s="882"/>
      <c r="EN45" s="882"/>
      <c r="EO45" s="882"/>
      <c r="EP45" s="882"/>
      <c r="EQ45" s="882"/>
      <c r="ER45" s="882"/>
      <c r="ES45" s="882"/>
      <c r="ET45" s="882"/>
      <c r="EU45" s="882"/>
      <c r="EV45" s="882"/>
      <c r="EW45" s="882"/>
      <c r="EX45" s="882"/>
      <c r="EY45" s="882"/>
      <c r="EZ45" s="882"/>
      <c r="FA45" s="882"/>
      <c r="FB45" s="882"/>
      <c r="FC45" s="882"/>
      <c r="FD45" s="882"/>
      <c r="FE45" s="882"/>
      <c r="FF45" s="882"/>
      <c r="FG45" s="882"/>
      <c r="FH45" s="882"/>
      <c r="FI45" s="882"/>
      <c r="FJ45" s="882"/>
      <c r="FK45" s="882"/>
      <c r="FL45" s="882"/>
      <c r="FM45" s="882"/>
      <c r="FN45" s="882"/>
      <c r="FO45" s="882"/>
      <c r="FP45" s="882"/>
      <c r="FQ45" s="882"/>
      <c r="FR45" s="882"/>
      <c r="FS45" s="882"/>
      <c r="FT45" s="882"/>
      <c r="FU45" s="882"/>
      <c r="FV45" s="882"/>
      <c r="FW45" s="882"/>
      <c r="FX45" s="882"/>
      <c r="FY45" s="882"/>
      <c r="FZ45" s="882"/>
      <c r="GA45" s="882"/>
      <c r="GB45" s="883"/>
      <c r="GC45" s="881"/>
      <c r="GD45" s="882"/>
      <c r="GE45" s="882"/>
      <c r="GF45" s="882"/>
      <c r="GG45" s="883"/>
      <c r="GH45" s="882"/>
      <c r="GI45" s="882"/>
      <c r="GJ45" s="882"/>
      <c r="GK45" s="882"/>
      <c r="GL45" s="882"/>
      <c r="GM45" s="882"/>
      <c r="GN45" s="882"/>
      <c r="GO45" s="882"/>
      <c r="GP45" s="882"/>
      <c r="GQ45" s="882"/>
      <c r="GR45" s="882"/>
      <c r="GS45" s="882"/>
      <c r="GT45" s="882"/>
      <c r="GU45" s="882"/>
      <c r="GV45" s="882"/>
      <c r="GW45" s="882"/>
      <c r="GX45" s="882"/>
      <c r="GY45" s="882"/>
      <c r="GZ45" s="882"/>
      <c r="HA45" s="882"/>
      <c r="HB45" s="882"/>
      <c r="HC45" s="882"/>
      <c r="HD45" s="882"/>
      <c r="HE45" s="882"/>
      <c r="HF45" s="882"/>
      <c r="HG45" s="882"/>
      <c r="HH45" s="882"/>
      <c r="HI45" s="882"/>
      <c r="HJ45" s="882"/>
      <c r="HK45" s="882"/>
      <c r="HL45" s="882"/>
      <c r="HM45" s="882"/>
      <c r="HN45" s="882"/>
      <c r="HO45" s="882"/>
      <c r="HP45" s="882"/>
      <c r="HQ45" s="882"/>
      <c r="HR45" s="882"/>
      <c r="HS45" s="882"/>
      <c r="HT45" s="882"/>
      <c r="HU45" s="882"/>
      <c r="HV45" s="882"/>
      <c r="HW45" s="882"/>
      <c r="HX45" s="882"/>
      <c r="HY45" s="882"/>
      <c r="HZ45" s="882"/>
      <c r="IA45" s="882"/>
      <c r="IB45" s="882"/>
      <c r="IC45" s="882"/>
      <c r="ID45" s="882"/>
      <c r="IE45" s="882"/>
      <c r="IF45" s="882"/>
      <c r="IG45" s="882"/>
      <c r="IH45" s="882"/>
      <c r="II45" s="882"/>
      <c r="IJ45" s="882"/>
      <c r="IK45" s="884"/>
      <c r="IL45" s="805"/>
      <c r="IM45" s="806"/>
    </row>
    <row r="46" spans="1:247" ht="11.25" customHeight="1">
      <c r="A46" s="800"/>
      <c r="B46" s="845">
        <v>5</v>
      </c>
      <c r="C46" s="846">
        <f ca="1">A!BX20</f>
        <v>448</v>
      </c>
      <c r="D46" s="847">
        <f ca="1">INDIRECT("J!G"&amp;$C46)</f>
        <v>8890</v>
      </c>
      <c r="E46" s="848" t="str">
        <f ca="1">INDIRECT("J!G"&amp;G46)</f>
        <v>レーサム</v>
      </c>
      <c r="F46" s="849" t="str">
        <f ca="1">INDIRECT("J!G"&amp;I46)</f>
        <v>不動</v>
      </c>
      <c r="G46" s="850">
        <f ca="1">C46+1</f>
        <v>449</v>
      </c>
      <c r="H46" s="850">
        <f ca="1">C46+2</f>
        <v>450</v>
      </c>
      <c r="I46" s="847">
        <f ca="1">C46+3</f>
        <v>451</v>
      </c>
      <c r="J46" s="847">
        <f ca="1">C46+4</f>
        <v>452</v>
      </c>
      <c r="K46" s="847"/>
      <c r="L46" s="847"/>
      <c r="M46" s="847"/>
      <c r="N46" s="847"/>
      <c r="O46" s="847"/>
      <c r="P46" s="847"/>
      <c r="Q46" s="847"/>
      <c r="R46" s="847"/>
      <c r="S46" s="847"/>
      <c r="T46" s="847"/>
      <c r="U46" s="847"/>
      <c r="V46" s="847"/>
      <c r="W46" s="847"/>
      <c r="X46" s="847"/>
      <c r="Y46" s="847"/>
      <c r="Z46" s="847"/>
      <c r="AA46" s="847"/>
      <c r="AB46" s="847"/>
      <c r="AC46" s="847"/>
      <c r="AD46" s="847"/>
      <c r="AE46" s="847"/>
      <c r="AF46" s="847"/>
      <c r="AG46" s="847"/>
      <c r="AH46" s="847"/>
      <c r="AI46" s="847"/>
      <c r="AJ46" s="847"/>
      <c r="AK46" s="847"/>
      <c r="AL46" s="847"/>
      <c r="AM46" s="847"/>
      <c r="AN46" s="847"/>
      <c r="AO46" s="847"/>
      <c r="AP46" s="847"/>
      <c r="AQ46" s="847"/>
      <c r="AR46" s="847"/>
      <c r="AS46" s="847"/>
      <c r="AT46" s="847">
        <f ca="1">MAX(INDIRECT("J!AF"&amp;G46&amp;":CM"&amp;G46))</f>
        <v>748</v>
      </c>
      <c r="AU46" s="847">
        <f ca="1">MIN(INDIRECT("J!AF"&amp;H46&amp;":CM"&amp;H46))</f>
        <v>545</v>
      </c>
      <c r="AV46" s="851">
        <f ca="1">IF(A!H20="",1,IF(A!$AG$6=A!BY56,$G$6/ROUND(AT46/AU46*100-100,2)+$F$6,$C$7))</f>
        <v>1.2801342281879196</v>
      </c>
      <c r="AW46" s="852">
        <f ca="1">INDIRECT("J!CX"&amp;G46)</f>
        <v>13.628181818181817</v>
      </c>
      <c r="AX46" s="853">
        <f ca="1">MAX(INDIRECT("J!AZ"&amp;G46+1&amp;":CM"&amp;G46))</f>
        <v>748</v>
      </c>
      <c r="AY46" s="853">
        <f ca="1">MAX(INDIRECT("J!CJ"&amp;G46&amp;":CM"&amp;I46))</f>
        <v>748</v>
      </c>
      <c r="AZ46" s="853">
        <f ca="1">AY46*$D$7</f>
        <v>592.41600000000005</v>
      </c>
      <c r="BA46" s="853">
        <f ca="1">MIN(INDIRECT("J!AZ"&amp;H46&amp;":CM"&amp;H46))</f>
        <v>600</v>
      </c>
      <c r="BB46" s="853">
        <f ca="1">MIN(INDIRECT("J!CJ"&amp;H46&amp;":CM"&amp;I46))</f>
        <v>705</v>
      </c>
      <c r="BC46" s="853">
        <f ca="1">BB46*$G$7</f>
        <v>1036.3499999999999</v>
      </c>
      <c r="BD46" s="853">
        <f ca="1">(MAX(INDIRECT("J!AF"&amp;G46&amp;":CM"&amp;G46))+MIN(INDIRECT("J!AF"&amp;H46&amp;":CM"&amp;H46)))/2</f>
        <v>646.5</v>
      </c>
      <c r="BE46" s="853">
        <f ca="1">(MAX(INDIRECT("J!CJ"&amp;G46&amp;":CM"&amp;G46))+MIN(INDIRECT("J!CJ"&amp;H46&amp;":CM"&amp;H46)))/2</f>
        <v>726.5</v>
      </c>
      <c r="BF46" s="853">
        <f ca="1">AVERAGE(INDIRECT("J!AZ"&amp;C46&amp;":CI"&amp;I46))</f>
        <v>684.27777777777783</v>
      </c>
      <c r="BG46" s="853">
        <f ca="1">AVERAGE(INDIRECT("J!CI"&amp;C46&amp;":CM"&amp;I46))</f>
        <v>720.4</v>
      </c>
      <c r="BH46" s="853">
        <f ca="1">IF(AX46&gt;BD46*$E$7,AX46*$D$7,IF(BA46&lt;BD46*$F$7,BA46*$G$7,BD46))</f>
        <v>646.5</v>
      </c>
      <c r="BI46" s="853">
        <f ca="1">IF(BF46&lt;BG46,AZ46,BC46)</f>
        <v>592.41600000000005</v>
      </c>
      <c r="BJ46" s="853">
        <f ca="1">IF(INDIRECT("J!CM"&amp;I46)="",#N/A,IF(A!$AG$6=A!BY56,(AT46+AU46)/2,IF(ISERROR(BI46),BH46,IF(OR(BH46&lt;AZ46,BH46&gt;BC46),BI46,BH46))))</f>
        <v>646.5</v>
      </c>
      <c r="BK46" s="845">
        <v>6</v>
      </c>
      <c r="BL46" s="846">
        <f ca="1">A!BX21</f>
        <v>280</v>
      </c>
      <c r="BM46" s="847">
        <f ca="1">INDIRECT("J!G"&amp;BL46)</f>
        <v>8341</v>
      </c>
      <c r="BN46" s="848" t="str">
        <f ca="1">INDIRECT("J!G"&amp;BP46)</f>
        <v>七十七銀行</v>
      </c>
      <c r="BO46" s="849" t="str">
        <f ca="1">INDIRECT("J!G"&amp;BR46)</f>
        <v>銀行</v>
      </c>
      <c r="BP46" s="850">
        <f ca="1">BL46+1</f>
        <v>281</v>
      </c>
      <c r="BQ46" s="850">
        <f ca="1">BL46+2</f>
        <v>282</v>
      </c>
      <c r="BR46" s="847">
        <f ca="1">BL46+3</f>
        <v>283</v>
      </c>
      <c r="BS46" s="847">
        <f ca="1">BL46+4</f>
        <v>284</v>
      </c>
      <c r="BT46" s="847"/>
      <c r="BU46" s="847"/>
      <c r="BV46" s="847"/>
      <c r="BW46" s="847"/>
      <c r="BX46" s="847"/>
      <c r="BY46" s="847"/>
      <c r="BZ46" s="847"/>
      <c r="CA46" s="847"/>
      <c r="CB46" s="847"/>
      <c r="CC46" s="847"/>
      <c r="CD46" s="847"/>
      <c r="CE46" s="847"/>
      <c r="CF46" s="847"/>
      <c r="CG46" s="847"/>
      <c r="CH46" s="847"/>
      <c r="CI46" s="847"/>
      <c r="CJ46" s="847"/>
      <c r="CK46" s="847"/>
      <c r="CL46" s="847"/>
      <c r="CM46" s="847"/>
      <c r="CN46" s="847"/>
      <c r="CO46" s="847"/>
      <c r="CP46" s="847"/>
      <c r="CQ46" s="847"/>
      <c r="CR46" s="847"/>
      <c r="CS46" s="847"/>
      <c r="CT46" s="847"/>
      <c r="CU46" s="847"/>
      <c r="CV46" s="847"/>
      <c r="CW46" s="847"/>
      <c r="CX46" s="847"/>
      <c r="CY46" s="847"/>
      <c r="CZ46" s="847"/>
      <c r="DA46" s="847"/>
      <c r="DB46" s="847"/>
      <c r="DC46" s="847">
        <f ca="1">MAX(INDIRECT("J!AF"&amp;BP46&amp;":CM"&amp;BP46))</f>
        <v>1596</v>
      </c>
      <c r="DD46" s="847">
        <f ca="1">MIN(INDIRECT("J!AF"&amp;BQ46&amp;":CM"&amp;BQ46))</f>
        <v>1144</v>
      </c>
      <c r="DE46" s="851">
        <f ca="1">IF(A!H21="",1,IF(A!$AG$6=A!BY56,$G$6/ROUND(DC46/DD46*100-100,2)+$F$6,$C$7))</f>
        <v>1.2217818273854721</v>
      </c>
      <c r="DF46" s="852">
        <f ca="1">INDIRECT("J!CX"&amp;BP46)</f>
        <v>19.676545454545458</v>
      </c>
      <c r="DG46" s="853">
        <f ca="1">MAX(INDIRECT("J!AZ"&amp;BP46+1&amp;":CM"&amp;BP46))</f>
        <v>1596</v>
      </c>
      <c r="DH46" s="853">
        <f ca="1">MAX(INDIRECT("J!CJ"&amp;BP46&amp;":CM"&amp;BR46))</f>
        <v>1596</v>
      </c>
      <c r="DI46" s="853">
        <f ca="1">DH46*$D$7</f>
        <v>1264.0320000000002</v>
      </c>
      <c r="DJ46" s="853">
        <f ca="1">MIN(INDIRECT("J!AZ"&amp;BQ46&amp;":CM"&amp;BQ46))</f>
        <v>1223</v>
      </c>
      <c r="DK46" s="853">
        <f ca="1">MIN(INDIRECT("J!CJ"&amp;BQ46&amp;":CM"&amp;BR46))</f>
        <v>1503</v>
      </c>
      <c r="DL46" s="853">
        <f ca="1">DK46*$G$7</f>
        <v>2209.41</v>
      </c>
      <c r="DM46" s="853">
        <f ca="1">(MAX(INDIRECT("J!AF"&amp;BP46&amp;":CM"&amp;BP46))+MIN(INDIRECT("J!AF"&amp;BQ46&amp;":CM"&amp;BQ46)))/2</f>
        <v>1370</v>
      </c>
      <c r="DN46" s="853">
        <f ca="1">(MAX(INDIRECT("J!CJ"&amp;BP46&amp;":CM"&amp;BP46))+MIN(INDIRECT("J!CJ"&amp;BQ46&amp;":CM"&amp;BQ46)))/2</f>
        <v>1549.5</v>
      </c>
      <c r="DO46" s="853">
        <f ca="1">AVERAGE(INDIRECT("J!AZ"&amp;BL46&amp;":CI"&amp;BR46))</f>
        <v>1341.7430555555557</v>
      </c>
      <c r="DP46" s="853">
        <f ca="1">AVERAGE(INDIRECT("J!CI"&amp;BL46&amp;":CM"&amp;BR46))</f>
        <v>1537.45</v>
      </c>
      <c r="DQ46" s="853">
        <f ca="1">IF(DG46&gt;DM46*$E$7,DG46*$D$7,IF(DJ46&lt;DM46*$F$7,DJ46*$G$7,DM46))</f>
        <v>1370</v>
      </c>
      <c r="DR46" s="853">
        <f ca="1">IF(DO46&lt;DP46,DI46,DL46)</f>
        <v>1264.0320000000002</v>
      </c>
      <c r="DS46" s="853">
        <f ca="1">IF(INDIRECT("J!CM"&amp;BR46)="",#N/A,IF(A!$AG$6=A!BY56,(DC46+DD46)/2,IF(ISERROR(DR46),DQ46,IF(OR(DQ46&lt;DI46,DQ46&gt;DL46),DR46,DQ46))))</f>
        <v>1370</v>
      </c>
      <c r="DT46" s="845">
        <v>7</v>
      </c>
      <c r="DU46" s="846">
        <f ca="1">A!BX22</f>
        <v>358</v>
      </c>
      <c r="DV46" s="847">
        <f ca="1">INDIRECT("J!G"&amp;DU46)</f>
        <v>7173</v>
      </c>
      <c r="DW46" s="848" t="str">
        <f ca="1">INDIRECT("J!G"&amp;DY46)</f>
        <v>東京きらぼしF</v>
      </c>
      <c r="DX46" s="849" t="str">
        <f ca="1">INDIRECT("J!G"&amp;EA46)</f>
        <v>銀行</v>
      </c>
      <c r="DY46" s="850">
        <f ca="1">DU46+1</f>
        <v>359</v>
      </c>
      <c r="DZ46" s="850">
        <f ca="1">DU46+2</f>
        <v>360</v>
      </c>
      <c r="EA46" s="847">
        <f ca="1">DU46+3</f>
        <v>361</v>
      </c>
      <c r="EB46" s="847">
        <f ca="1">DU46+4</f>
        <v>362</v>
      </c>
      <c r="EC46" s="847"/>
      <c r="ED46" s="847"/>
      <c r="EE46" s="847"/>
      <c r="EF46" s="847"/>
      <c r="EG46" s="847"/>
      <c r="EH46" s="847"/>
      <c r="EI46" s="847"/>
      <c r="EJ46" s="847"/>
      <c r="EK46" s="847"/>
      <c r="EL46" s="847"/>
      <c r="EM46" s="847"/>
      <c r="EN46" s="847"/>
      <c r="EO46" s="847"/>
      <c r="EP46" s="847"/>
      <c r="EQ46" s="847"/>
      <c r="ER46" s="847"/>
      <c r="ES46" s="847"/>
      <c r="ET46" s="847"/>
      <c r="EU46" s="847"/>
      <c r="EV46" s="847"/>
      <c r="EW46" s="847"/>
      <c r="EX46" s="847"/>
      <c r="EY46" s="847"/>
      <c r="EZ46" s="847"/>
      <c r="FA46" s="847"/>
      <c r="FB46" s="847"/>
      <c r="FC46" s="847"/>
      <c r="FD46" s="847"/>
      <c r="FE46" s="847"/>
      <c r="FF46" s="847"/>
      <c r="FG46" s="847"/>
      <c r="FH46" s="847"/>
      <c r="FI46" s="847"/>
      <c r="FJ46" s="847"/>
      <c r="FK46" s="847"/>
      <c r="FL46" s="847">
        <f ca="1">MAX(INDIRECT("J!AF"&amp;DY46&amp;":CM"&amp;DY46))</f>
        <v>1678</v>
      </c>
      <c r="FM46" s="847">
        <f ca="1">MIN(INDIRECT("J!AF"&amp;DZ46&amp;":CM"&amp;DZ46))</f>
        <v>1380</v>
      </c>
      <c r="FN46" s="854">
        <f ca="1">IF(A!H22="",1,IF(A!$AG$6=A!BY56,$G$6/ROUND(FL46/FM46*100-100,2)+$F$6,$C$7))</f>
        <v>2.0200741083835112</v>
      </c>
      <c r="FO46" s="852">
        <f ca="1">INDIRECT("J!CX"&amp;DY46)</f>
        <v>9.181454545454546</v>
      </c>
      <c r="FP46" s="853">
        <f ca="1">MAX(INDIRECT("J!AZ"&amp;DY46+1&amp;":CM"&amp;DY46))</f>
        <v>1678</v>
      </c>
      <c r="FQ46" s="853">
        <f ca="1">MAX(INDIRECT("J!CJ"&amp;DY46&amp;":CM"&amp;EA46))</f>
        <v>1664</v>
      </c>
      <c r="FR46" s="853">
        <f ca="1">FQ46*$D$7</f>
        <v>1317.8880000000001</v>
      </c>
      <c r="FS46" s="853">
        <f ca="1">MIN(INDIRECT("J!AZ"&amp;DZ46&amp;":CM"&amp;DZ46))</f>
        <v>1424</v>
      </c>
      <c r="FT46" s="853">
        <f ca="1">MIN(INDIRECT("J!CJ"&amp;DZ46&amp;":CM"&amp;EA46))</f>
        <v>1541</v>
      </c>
      <c r="FU46" s="853">
        <f ca="1">FT46*$G$7</f>
        <v>2265.27</v>
      </c>
      <c r="FV46" s="853">
        <f ca="1">(MAX(INDIRECT("J!AF"&amp;DY46&amp;":CM"&amp;DY46))+MIN(INDIRECT("J!AF"&amp;DZ46&amp;":CM"&amp;DZ46)))/2</f>
        <v>1529</v>
      </c>
      <c r="FW46" s="853">
        <f ca="1">(MAX(INDIRECT("J!CJ"&amp;DY46&amp;":CM"&amp;DY46))+MIN(INDIRECT("J!CJ"&amp;DZ46&amp;":CM"&amp;DZ46)))/2</f>
        <v>1602.5</v>
      </c>
      <c r="FX46" s="853">
        <f ca="1">AVERAGE(INDIRECT("J!AZ"&amp;DU46&amp;":CI"&amp;EA46))</f>
        <v>1533.25</v>
      </c>
      <c r="FY46" s="853">
        <f ca="1">AVERAGE(INDIRECT("J!CI"&amp;DU46&amp;":CM"&amp;EA46))</f>
        <v>1588.85</v>
      </c>
      <c r="FZ46" s="853">
        <f ca="1">IF(FP46&gt;FV46*$E$7,FP46*$D$7,IF(FS46&lt;FV46*$F$7,FS46*$G$7,FV46))</f>
        <v>1529</v>
      </c>
      <c r="GA46" s="853">
        <f ca="1">IF(FX46&lt;FY46,FR46,FU46)</f>
        <v>1317.8880000000001</v>
      </c>
      <c r="GB46" s="853">
        <f ca="1">IF(INDIRECT("J!CM"&amp;EA46)="",#N/A,IF(A!$AG$6=A!BY56,(FL46+FM46)/2,IF(ISERROR(GA46),FZ46,IF(OR(FZ46&lt;FR46,FZ46&gt;FU46),GA46,FZ46))))</f>
        <v>1529</v>
      </c>
      <c r="GC46" s="855">
        <v>8</v>
      </c>
      <c r="GD46" s="846">
        <f ca="1">A!BX23</f>
        <v>496</v>
      </c>
      <c r="GE46" s="847">
        <f ca="1">INDIRECT("J!G"&amp;GD46)</f>
        <v>8714</v>
      </c>
      <c r="GF46" s="848" t="str">
        <f ca="1">INDIRECT("J!G"&amp;GH46)</f>
        <v>池田泉州</v>
      </c>
      <c r="GG46" s="849" t="str">
        <f ca="1">INDIRECT("J!G"&amp;GJ46)</f>
        <v>銀行</v>
      </c>
      <c r="GH46" s="850">
        <f ca="1">GD46+1</f>
        <v>497</v>
      </c>
      <c r="GI46" s="850">
        <f ca="1">GD46+2</f>
        <v>498</v>
      </c>
      <c r="GJ46" s="847">
        <f ca="1">GD46+3</f>
        <v>499</v>
      </c>
      <c r="GK46" s="847">
        <f ca="1">GD46+4</f>
        <v>500</v>
      </c>
      <c r="GL46" s="847"/>
      <c r="GM46" s="847"/>
      <c r="GN46" s="847"/>
      <c r="GO46" s="847"/>
      <c r="GP46" s="847"/>
      <c r="GQ46" s="847"/>
      <c r="GR46" s="847"/>
      <c r="GS46" s="847"/>
      <c r="GT46" s="847"/>
      <c r="GU46" s="847"/>
      <c r="GV46" s="847"/>
      <c r="GW46" s="847"/>
      <c r="GX46" s="847"/>
      <c r="GY46" s="847"/>
      <c r="GZ46" s="847"/>
      <c r="HA46" s="847"/>
      <c r="HB46" s="847"/>
      <c r="HC46" s="847"/>
      <c r="HD46" s="847"/>
      <c r="HE46" s="847"/>
      <c r="HF46" s="847"/>
      <c r="HG46" s="847"/>
      <c r="HH46" s="847"/>
      <c r="HI46" s="847"/>
      <c r="HJ46" s="847"/>
      <c r="HK46" s="847"/>
      <c r="HL46" s="847"/>
      <c r="HM46" s="847"/>
      <c r="HN46" s="847"/>
      <c r="HO46" s="847"/>
      <c r="HP46" s="847"/>
      <c r="HQ46" s="847"/>
      <c r="HR46" s="847"/>
      <c r="HS46" s="847"/>
      <c r="HT46" s="847"/>
      <c r="HU46" s="847">
        <f ca="1">MAX(INDIRECT("J!AF"&amp;GH46&amp;":CM"&amp;GH46))</f>
        <v>195</v>
      </c>
      <c r="HV46" s="847">
        <f ca="1">MIN(INDIRECT("J!AF"&amp;GI46&amp;":CM"&amp;GI46))</f>
        <v>147</v>
      </c>
      <c r="HW46" s="851">
        <f ca="1">IF(A!H23="",1,IF(A!$AG$6=A!BY56,$G$6/ROUND(HU46/HV46*100-100,2)+$F$6,$C$7))</f>
        <v>1.4238591117917305</v>
      </c>
      <c r="HX46" s="852">
        <f ca="1">INDIRECT("J!CX"&amp;GH46)</f>
        <v>174.00436363636362</v>
      </c>
      <c r="HY46" s="853">
        <f ca="1">MAX(INDIRECT("J!AZ"&amp;GH46+1&amp;":CM"&amp;GH46))</f>
        <v>195</v>
      </c>
      <c r="HZ46" s="853">
        <f ca="1">MAX(INDIRECT("J!CJ"&amp;GH46&amp;":CM"&amp;GJ46))</f>
        <v>195</v>
      </c>
      <c r="IA46" s="853">
        <f ca="1">HZ46*$D$7</f>
        <v>154.44</v>
      </c>
      <c r="IB46" s="853">
        <f ca="1">MIN(INDIRECT("J!AZ"&amp;GI46&amp;":CM"&amp;GI46))</f>
        <v>157</v>
      </c>
      <c r="IC46" s="853">
        <f ca="1">MIN(INDIRECT("J!CJ"&amp;GI46&amp;":CM"&amp;GJ46))</f>
        <v>181</v>
      </c>
      <c r="ID46" s="853">
        <f ca="1">IC46*$G$7</f>
        <v>266.07</v>
      </c>
      <c r="IE46" s="853">
        <f ca="1">(MAX(INDIRECT("J!AF"&amp;GH46&amp;":CM"&amp;GH46))+MIN(INDIRECT("J!AF"&amp;GI46&amp;":CM"&amp;GI46)))/2</f>
        <v>171</v>
      </c>
      <c r="IF46" s="853">
        <f ca="1">(MAX(INDIRECT("J!CJ"&amp;GH46&amp;":CM"&amp;GH46))+MIN(INDIRECT("J!CJ"&amp;GI46&amp;":CM"&amp;GI46)))/2</f>
        <v>188</v>
      </c>
      <c r="IG46" s="853">
        <f ca="1">AVERAGE(INDIRECT("J!AZ"&amp;GD46&amp;":CI"&amp;GJ46))</f>
        <v>172.02777777777777</v>
      </c>
      <c r="IH46" s="853">
        <f ca="1">AVERAGE(INDIRECT("J!CI"&amp;GD46&amp;":CM"&amp;GJ46))</f>
        <v>186.4</v>
      </c>
      <c r="II46" s="853">
        <f ca="1">IF(HY46&gt;IE46*$E$7,HY46*$D$7,IF(IB46&lt;IE46*$F$7,IB46*$G$7,IE46))</f>
        <v>171</v>
      </c>
      <c r="IJ46" s="853">
        <f ca="1">IF(IG46&lt;IH46,IA46,ID46)</f>
        <v>154.44</v>
      </c>
      <c r="IK46" s="856">
        <f ca="1">IF(INDIRECT("J!CM"&amp;GJ46)="",#N/A,IF(A!$AG$6=A!BY56,(HU46+HV46)/2,IF(ISERROR(IJ46),II46,IF(OR(II46&lt;IA46,II46&gt;ID46),IJ46,II46))))</f>
        <v>171</v>
      </c>
      <c r="IL46" s="805"/>
      <c r="IM46" s="806"/>
    </row>
    <row r="47" spans="1:247" ht="9" customHeight="1">
      <c r="A47" s="800"/>
      <c r="B47" s="857"/>
      <c r="C47" s="837">
        <f t="shared" ref="C47:AH47" ca="1" si="821">IF(INDIRECT(GC$5&amp;$C46)="",#N/A,(INDIRECT(GC$5&amp;$C46)/$BJ46*100-100)*$AV46)</f>
        <v>11.187561313629914</v>
      </c>
      <c r="D47" s="837">
        <f t="shared" ca="1" si="821"/>
        <v>8.2174122923122628</v>
      </c>
      <c r="E47" s="837">
        <f t="shared" ca="1" si="821"/>
        <v>9.2074619660848125</v>
      </c>
      <c r="F47" s="858">
        <f t="shared" ca="1" si="821"/>
        <v>10.59353150936639</v>
      </c>
      <c r="G47" s="837">
        <f t="shared" ca="1" si="821"/>
        <v>14.553730204456627</v>
      </c>
      <c r="H47" s="837">
        <f t="shared" ca="1" si="821"/>
        <v>13.563680530684076</v>
      </c>
      <c r="I47" s="837">
        <f t="shared" ca="1" si="821"/>
        <v>11.979601052647967</v>
      </c>
      <c r="J47" s="837">
        <f t="shared" ca="1" si="821"/>
        <v>10.197511639857362</v>
      </c>
      <c r="K47" s="837">
        <f t="shared" ca="1" si="821"/>
        <v>8.6134321618212528</v>
      </c>
      <c r="L47" s="837">
        <f t="shared" ca="1" si="821"/>
        <v>6.2373129447671261</v>
      </c>
      <c r="M47" s="837">
        <f t="shared" ca="1" si="821"/>
        <v>6.6333328142761534</v>
      </c>
      <c r="N47" s="837">
        <f t="shared" ca="1" si="821"/>
        <v>6.0393030100125937</v>
      </c>
      <c r="O47" s="837">
        <f t="shared" ca="1" si="821"/>
        <v>9.9004967377256836E-2</v>
      </c>
      <c r="P47" s="837">
        <f t="shared" ca="1" si="821"/>
        <v>-6.2373129447671261</v>
      </c>
      <c r="Q47" s="837">
        <f t="shared" ca="1" si="821"/>
        <v>-11.583581183138959</v>
      </c>
      <c r="R47" s="837">
        <f t="shared" ca="1" si="821"/>
        <v>-18.117909030037836</v>
      </c>
      <c r="S47" s="837">
        <f t="shared" ca="1" si="821"/>
        <v>-13.167660661175049</v>
      </c>
      <c r="T47" s="837">
        <f t="shared" ca="1" si="821"/>
        <v>-10.989551378875417</v>
      </c>
      <c r="U47" s="837">
        <f t="shared" ca="1" si="821"/>
        <v>-6.4353228795216397</v>
      </c>
      <c r="V47" s="837">
        <f t="shared" ca="1" si="821"/>
        <v>-7.2273626185396758</v>
      </c>
      <c r="W47" s="837">
        <f t="shared" ca="1" si="821"/>
        <v>-8.0194023575577305</v>
      </c>
      <c r="X47" s="837">
        <f t="shared" ca="1" si="821"/>
        <v>-2.4751241844313845</v>
      </c>
      <c r="Y47" s="837">
        <f t="shared" ca="1" si="821"/>
        <v>-3.8611937277129802</v>
      </c>
      <c r="Z47" s="837">
        <f t="shared" ca="1" si="821"/>
        <v>-4.2572135972220071</v>
      </c>
      <c r="AA47" s="837">
        <f t="shared" ca="1" si="821"/>
        <v>-4.8512434014855303</v>
      </c>
      <c r="AB47" s="837">
        <f t="shared" ca="1" si="821"/>
        <v>-2.277114249676889</v>
      </c>
      <c r="AC47" s="837">
        <f t="shared" ca="1" si="821"/>
        <v>6.8313427490306484</v>
      </c>
      <c r="AD47" s="837">
        <f t="shared" ca="1" si="821"/>
        <v>3.0691539886949437</v>
      </c>
      <c r="AE47" s="837">
        <f t="shared" ca="1" si="821"/>
        <v>6.0393030100125937</v>
      </c>
      <c r="AF47" s="837">
        <f t="shared" ca="1" si="821"/>
        <v>4.6532334667310167</v>
      </c>
      <c r="AG47" s="837">
        <f t="shared" ca="1" si="821"/>
        <v>6.6333328142761534</v>
      </c>
      <c r="AH47" s="837">
        <f t="shared" ca="1" si="821"/>
        <v>0.89104470639531153</v>
      </c>
      <c r="AI47" s="837">
        <f t="shared" ref="AI47:BJ47" ca="1" si="822">IF(INDIRECT(HI$5&amp;$C46)="",#N/A,(INDIRECT(HI$5&amp;$C46)/$BJ46*100-100)*$AV46)</f>
        <v>3.0691539886949437</v>
      </c>
      <c r="AJ47" s="837">
        <f t="shared" ca="1" si="822"/>
        <v>5.8412930752580987</v>
      </c>
      <c r="AK47" s="837">
        <f t="shared" ca="1" si="822"/>
        <v>3.861193727712962</v>
      </c>
      <c r="AL47" s="837">
        <f t="shared" ca="1" si="822"/>
        <v>3.4651738582039711</v>
      </c>
      <c r="AM47" s="837">
        <f t="shared" ca="1" si="822"/>
        <v>6.4353228795216211</v>
      </c>
      <c r="AN47" s="837">
        <f t="shared" ca="1" si="822"/>
        <v>12.177610987402499</v>
      </c>
      <c r="AO47" s="837">
        <f t="shared" ca="1" si="822"/>
        <v>11.979601052647967</v>
      </c>
      <c r="AP47" s="837">
        <f t="shared" ca="1" si="822"/>
        <v>12.969650726420536</v>
      </c>
      <c r="AQ47" s="837">
        <f t="shared" ca="1" si="822"/>
        <v>11.781591117893472</v>
      </c>
      <c r="AR47" s="837">
        <f t="shared" ca="1" si="822"/>
        <v>10.197511639857362</v>
      </c>
      <c r="AS47" s="837">
        <f t="shared" ca="1" si="822"/>
        <v>12.573630856911509</v>
      </c>
      <c r="AT47" s="837">
        <f t="shared" ca="1" si="822"/>
        <v>15.345769943474663</v>
      </c>
      <c r="AU47" s="837">
        <f t="shared" ca="1" si="822"/>
        <v>13.959700400193103</v>
      </c>
      <c r="AV47" s="859">
        <f t="shared" ca="1" si="822"/>
        <v>15.345769943474663</v>
      </c>
      <c r="AW47" s="837">
        <f t="shared" ca="1" si="822"/>
        <v>15.74178981298369</v>
      </c>
      <c r="AX47" s="837">
        <f t="shared" ca="1" si="822"/>
        <v>10.395521574611895</v>
      </c>
      <c r="AY47" s="837">
        <f t="shared" ca="1" si="822"/>
        <v>7.8213924228032354</v>
      </c>
      <c r="AZ47" s="837">
        <f t="shared" ca="1" si="822"/>
        <v>7.8213924228032354</v>
      </c>
      <c r="BA47" s="837">
        <f t="shared" ca="1" si="822"/>
        <v>10.59353150936639</v>
      </c>
      <c r="BB47" s="837">
        <f t="shared" ca="1" si="822"/>
        <v>13.365670595929545</v>
      </c>
      <c r="BC47" s="837">
        <f t="shared" ca="1" si="822"/>
        <v>12.573630856911509</v>
      </c>
      <c r="BD47" s="837">
        <f t="shared" ca="1" si="822"/>
        <v>13.167660661175049</v>
      </c>
      <c r="BE47" s="837">
        <f t="shared" ca="1" si="822"/>
        <v>11.187561313629914</v>
      </c>
      <c r="BF47" s="837">
        <f t="shared" ca="1" si="822"/>
        <v>11.187561313629914</v>
      </c>
      <c r="BG47" s="837">
        <f t="shared" ca="1" si="822"/>
        <v>12.375620922156994</v>
      </c>
      <c r="BH47" s="837">
        <f t="shared" ca="1" si="822"/>
        <v>11.979601052647967</v>
      </c>
      <c r="BI47" s="837">
        <f t="shared" ca="1" si="822"/>
        <v>15.543779878229195</v>
      </c>
      <c r="BJ47" s="837">
        <f t="shared" ca="1" si="822"/>
        <v>17.919899095283323</v>
      </c>
      <c r="BK47" s="860"/>
      <c r="BL47" s="837">
        <f t="shared" ref="BL47:CQ47" ca="1" si="823">IF(INDIRECT(GC$5&amp;$BL46)="",#N/A,(INDIRECT(GC$5&amp;$BL46)/$DS46*100-100)*$DE46)</f>
        <v>-14.625709466512228</v>
      </c>
      <c r="BM47" s="837">
        <f t="shared" ca="1" si="823"/>
        <v>-15.606702174631947</v>
      </c>
      <c r="BN47" s="837">
        <f t="shared" ca="1" si="823"/>
        <v>-15.517521019348335</v>
      </c>
      <c r="BO47" s="858">
        <f t="shared" ca="1" si="823"/>
        <v>-16.855238348602498</v>
      </c>
      <c r="BP47" s="837">
        <f t="shared" ca="1" si="823"/>
        <v>-13.10962982669083</v>
      </c>
      <c r="BQ47" s="837">
        <f t="shared" ca="1" si="823"/>
        <v>-13.466354447825289</v>
      </c>
      <c r="BR47" s="837">
        <f t="shared" ca="1" si="823"/>
        <v>-14.714890621795838</v>
      </c>
      <c r="BS47" s="837">
        <f t="shared" ca="1" si="823"/>
        <v>-15.339158708781115</v>
      </c>
      <c r="BT47" s="837">
        <f t="shared" ca="1" si="823"/>
        <v>-15.071615242930282</v>
      </c>
      <c r="BU47" s="837">
        <f t="shared" ca="1" si="823"/>
        <v>-14.268984845377767</v>
      </c>
      <c r="BV47" s="837">
        <f t="shared" ca="1" si="823"/>
        <v>-12.574542894989165</v>
      </c>
      <c r="BW47" s="837">
        <f t="shared" ca="1" si="823"/>
        <v>-13.377173292541661</v>
      </c>
      <c r="BX47" s="837">
        <f t="shared" ca="1" si="823"/>
        <v>-13.733897913676104</v>
      </c>
      <c r="BY47" s="837">
        <f t="shared" ca="1" si="823"/>
        <v>-16.855238348602498</v>
      </c>
      <c r="BZ47" s="837">
        <f t="shared" ca="1" si="823"/>
        <v>-17.657868746154993</v>
      </c>
      <c r="CA47" s="837">
        <f t="shared" ca="1" si="823"/>
        <v>-19.619854162394446</v>
      </c>
      <c r="CB47" s="837">
        <f t="shared" ca="1" si="823"/>
        <v>-18.72804260955834</v>
      </c>
      <c r="CC47" s="837">
        <f t="shared" ca="1" si="823"/>
        <v>-17.83623105672223</v>
      </c>
      <c r="CD47" s="837">
        <f t="shared" ca="1" si="823"/>
        <v>-15.160796398213876</v>
      </c>
      <c r="CE47" s="837">
        <f t="shared" ca="1" si="823"/>
        <v>-13.823079068959732</v>
      </c>
      <c r="CF47" s="837">
        <f t="shared" ca="1" si="823"/>
        <v>-12.485361739705553</v>
      </c>
      <c r="CG47" s="837">
        <f t="shared" ca="1" si="823"/>
        <v>-12.752905205556386</v>
      </c>
      <c r="CH47" s="837">
        <f t="shared" ca="1" si="823"/>
        <v>-11.415187876302207</v>
      </c>
      <c r="CI47" s="837">
        <f t="shared" ca="1" si="823"/>
        <v>-11.326006721018613</v>
      </c>
      <c r="CJ47" s="837">
        <f t="shared" ca="1" si="823"/>
        <v>-12.663724050272775</v>
      </c>
      <c r="CK47" s="837">
        <f t="shared" ca="1" si="823"/>
        <v>-11.593550186869447</v>
      </c>
      <c r="CL47" s="837">
        <f t="shared" ca="1" si="823"/>
        <v>-10.166651702331658</v>
      </c>
      <c r="CM47" s="837">
        <f t="shared" ca="1" si="823"/>
        <v>-8.918115528361108</v>
      </c>
      <c r="CN47" s="837">
        <f t="shared" ca="1" si="823"/>
        <v>-8.5613909072266647</v>
      </c>
      <c r="CO47" s="837">
        <f t="shared" ca="1" si="823"/>
        <v>-7.4020358885397251</v>
      </c>
      <c r="CP47" s="837">
        <f t="shared" ca="1" si="823"/>
        <v>-6.4210431804199892</v>
      </c>
      <c r="CQ47" s="837">
        <f t="shared" ca="1" si="823"/>
        <v>-6.2426808698527854</v>
      </c>
      <c r="CR47" s="837">
        <f t="shared" ref="CR47:DS47" ca="1" si="824">IF(INDIRECT(HI$5&amp;$BL46)="",#N/A,(INDIRECT(HI$5&amp;$BL46)/$DS46*100-100)*$DE46)</f>
        <v>-6.2426808698527854</v>
      </c>
      <c r="CS47" s="837">
        <f t="shared" ca="1" si="824"/>
        <v>-5.9751374040019529</v>
      </c>
      <c r="CT47" s="837">
        <f t="shared" ca="1" si="824"/>
        <v>-4.7266012300313855</v>
      </c>
      <c r="CU47" s="837">
        <f t="shared" ca="1" si="824"/>
        <v>-3.3888839007772251</v>
      </c>
      <c r="CV47" s="837">
        <f t="shared" ca="1" si="824"/>
        <v>-2.8537969690755607</v>
      </c>
      <c r="CW47" s="837">
        <f t="shared" ca="1" si="824"/>
        <v>-1.9619854162394532</v>
      </c>
      <c r="CX47" s="837">
        <f t="shared" ca="1" si="824"/>
        <v>-0.17836231056722146</v>
      </c>
      <c r="CY47" s="837">
        <f t="shared" ca="1" si="824"/>
        <v>-1.3377173292541782</v>
      </c>
      <c r="CZ47" s="837">
        <f t="shared" ca="1" si="824"/>
        <v>-1.2485361739705501</v>
      </c>
      <c r="DA47" s="837">
        <f t="shared" ca="1" si="824"/>
        <v>4.0131519877624831</v>
      </c>
      <c r="DB47" s="837">
        <f t="shared" ca="1" si="824"/>
        <v>7.5803981991069636</v>
      </c>
      <c r="DC47" s="837">
        <f t="shared" ca="1" si="824"/>
        <v>7.1344924226888757</v>
      </c>
      <c r="DD47" s="837">
        <f t="shared" ca="1" si="824"/>
        <v>7.1344924226888757</v>
      </c>
      <c r="DE47" s="859">
        <f t="shared" ca="1" si="824"/>
        <v>4.8157823853149964</v>
      </c>
      <c r="DF47" s="837">
        <f t="shared" ca="1" si="824"/>
        <v>7.937122820241389</v>
      </c>
      <c r="DG47" s="837">
        <f t="shared" ca="1" si="824"/>
        <v>3.2997027454936143</v>
      </c>
      <c r="DH47" s="837">
        <f t="shared" ca="1" si="824"/>
        <v>-1.1593550186869395</v>
      </c>
      <c r="DI47" s="837">
        <f t="shared" ca="1" si="824"/>
        <v>-2.6754346585083217</v>
      </c>
      <c r="DJ47" s="837">
        <f t="shared" ca="1" si="824"/>
        <v>-1.5160796398213823</v>
      </c>
      <c r="DK47" s="837">
        <f t="shared" ca="1" si="824"/>
        <v>0.44590577641805362</v>
      </c>
      <c r="DL47" s="837">
        <f t="shared" ca="1" si="824"/>
        <v>2.8537969690755607</v>
      </c>
      <c r="DM47" s="837">
        <f t="shared" ca="1" si="824"/>
        <v>2.3187100373738962</v>
      </c>
      <c r="DN47" s="837">
        <f t="shared" ca="1" si="824"/>
        <v>0.98099270811971795</v>
      </c>
      <c r="DO47" s="837">
        <f t="shared" ca="1" si="824"/>
        <v>11.593550186869447</v>
      </c>
      <c r="DP47" s="837">
        <f t="shared" ca="1" si="824"/>
        <v>12.931267516123608</v>
      </c>
      <c r="DQ47" s="837">
        <f t="shared" ca="1" si="824"/>
        <v>13.73389791367612</v>
      </c>
      <c r="DR47" s="837">
        <f t="shared" ca="1" si="824"/>
        <v>14.358166000661379</v>
      </c>
      <c r="DS47" s="837">
        <f t="shared" ca="1" si="824"/>
        <v>17.301144125020549</v>
      </c>
      <c r="DT47" s="860"/>
      <c r="DU47" s="837">
        <f t="shared" ref="DU47:EZ47" ca="1" si="825">IF(INDIRECT(GC$5&amp;$DU46)="",#N/A,(INDIRECT(GC$5&amp;$DU46)/$GB46*100-100)*$FN46)</f>
        <v>-8.191274998023383</v>
      </c>
      <c r="DV47" s="837">
        <f t="shared" ca="1" si="825"/>
        <v>-7.2664536272788078</v>
      </c>
      <c r="DW47" s="837">
        <f t="shared" ca="1" si="825"/>
        <v>-8.191274998023383</v>
      </c>
      <c r="DX47" s="858">
        <f t="shared" ca="1" si="825"/>
        <v>-12.286912497035104</v>
      </c>
      <c r="DY47" s="837">
        <f t="shared" ca="1" si="825"/>
        <v>-7.6628056433121978</v>
      </c>
      <c r="DZ47" s="837">
        <f t="shared" ca="1" si="825"/>
        <v>-10.569387094223721</v>
      </c>
      <c r="EA47" s="837">
        <f t="shared" ca="1" si="825"/>
        <v>-11.229973787612732</v>
      </c>
      <c r="EB47" s="837">
        <f t="shared" ca="1" si="825"/>
        <v>-15.06137660926883</v>
      </c>
      <c r="EC47" s="837">
        <f t="shared" ca="1" si="825"/>
        <v>-15.986197980013378</v>
      </c>
      <c r="ED47" s="837">
        <f t="shared" ca="1" si="825"/>
        <v>-16.250432657369</v>
      </c>
      <c r="EE47" s="837">
        <f t="shared" ca="1" si="825"/>
        <v>-10.437269755545925</v>
      </c>
      <c r="EF47" s="837">
        <f t="shared" ca="1" si="825"/>
        <v>-11.626325803646093</v>
      </c>
      <c r="EG47" s="837">
        <f t="shared" ca="1" si="825"/>
        <v>-11.626325803646093</v>
      </c>
      <c r="EH47" s="837">
        <f t="shared" ca="1" si="825"/>
        <v>-15.45772862530222</v>
      </c>
      <c r="EI47" s="837">
        <f t="shared" ca="1" si="825"/>
        <v>-14.665024593235442</v>
      </c>
      <c r="EJ47" s="837">
        <f t="shared" ca="1" si="825"/>
        <v>-19.553366124313911</v>
      </c>
      <c r="EK47" s="837">
        <f t="shared" ca="1" si="825"/>
        <v>-18.364310076213744</v>
      </c>
      <c r="EL47" s="837">
        <f t="shared" ca="1" si="825"/>
        <v>-18.496427414891539</v>
      </c>
      <c r="EM47" s="837">
        <f t="shared" ca="1" si="825"/>
        <v>-16.382549996046794</v>
      </c>
      <c r="EN47" s="837">
        <f t="shared" ca="1" si="825"/>
        <v>-15.45772862530222</v>
      </c>
      <c r="EO47" s="837">
        <f t="shared" ca="1" si="825"/>
        <v>-10.040917739512564</v>
      </c>
      <c r="EP47" s="837">
        <f t="shared" ca="1" si="825"/>
        <v>-11.758443142323889</v>
      </c>
      <c r="EQ47" s="837">
        <f t="shared" ca="1" si="825"/>
        <v>-10.701504432901517</v>
      </c>
      <c r="ER47" s="837">
        <f t="shared" ca="1" si="825"/>
        <v>-9.380331046123553</v>
      </c>
      <c r="ES47" s="837">
        <f t="shared" ca="1" si="825"/>
        <v>-10.305152416868127</v>
      </c>
      <c r="ET47" s="837">
        <f t="shared" ca="1" si="825"/>
        <v>-10.701504432901517</v>
      </c>
      <c r="EU47" s="837">
        <f t="shared" ca="1" si="825"/>
        <v>-7.5306883046344009</v>
      </c>
      <c r="EV47" s="837">
        <f t="shared" ca="1" si="825"/>
        <v>-5.2846935471118606</v>
      </c>
      <c r="EW47" s="837">
        <f t="shared" ca="1" si="825"/>
        <v>-5.5489282244674536</v>
      </c>
      <c r="EX47" s="837">
        <f t="shared" ca="1" si="825"/>
        <v>-4.8883415310784706</v>
      </c>
      <c r="EY47" s="837">
        <f t="shared" ca="1" si="825"/>
        <v>-5.2846935471118606</v>
      </c>
      <c r="EZ47" s="837">
        <f t="shared" ca="1" si="825"/>
        <v>-7.0022189499232432</v>
      </c>
      <c r="FA47" s="837">
        <f t="shared" ref="FA47:GB47" ca="1" si="826">IF(INDIRECT(HI$5&amp;$DU46)="",#N/A,(INDIRECT(HI$5&amp;$DU46)/$GB46*100-100)*$FN46)</f>
        <v>-6.4737495952120288</v>
      </c>
      <c r="FB47" s="837">
        <f t="shared" ca="1" si="826"/>
        <v>-5.9452802405008427</v>
      </c>
      <c r="FC47" s="837">
        <f t="shared" ca="1" si="826"/>
        <v>-5.4168108857896566</v>
      </c>
      <c r="FD47" s="837">
        <f t="shared" ca="1" si="826"/>
        <v>-0.66058669338898257</v>
      </c>
      <c r="FE47" s="837">
        <f t="shared" ca="1" si="826"/>
        <v>0.9248213707445756</v>
      </c>
      <c r="FF47" s="837">
        <f t="shared" ca="1" si="826"/>
        <v>1.9817600801669188</v>
      </c>
      <c r="FG47" s="837">
        <f t="shared" ca="1" si="826"/>
        <v>2.1138774188447442</v>
      </c>
      <c r="FH47" s="837">
        <f t="shared" ca="1" si="826"/>
        <v>0.39635201603341824</v>
      </c>
      <c r="FI47" s="837">
        <f t="shared" ca="1" si="826"/>
        <v>1.9817600801669188</v>
      </c>
      <c r="FJ47" s="837">
        <f t="shared" ca="1" si="826"/>
        <v>13.211733867779651</v>
      </c>
      <c r="FK47" s="837">
        <f t="shared" ca="1" si="826"/>
        <v>14.79714193191321</v>
      </c>
      <c r="FL47" s="837">
        <f t="shared" ca="1" si="826"/>
        <v>16.911019350757954</v>
      </c>
      <c r="FM47" s="837">
        <f t="shared" ca="1" si="826"/>
        <v>17.967958060180354</v>
      </c>
      <c r="FN47" s="859">
        <f t="shared" ca="1" si="826"/>
        <v>14.929259270591034</v>
      </c>
      <c r="FO47" s="837">
        <f t="shared" ca="1" si="826"/>
        <v>14.40078991587982</v>
      </c>
      <c r="FP47" s="837">
        <f t="shared" ca="1" si="826"/>
        <v>6.7379842725676511</v>
      </c>
      <c r="FQ47" s="837">
        <f t="shared" ca="1" si="826"/>
        <v>2.7744641122337268</v>
      </c>
      <c r="FR47" s="837">
        <f t="shared" ca="1" si="826"/>
        <v>2.3781120962003373</v>
      </c>
      <c r="FS47" s="837">
        <f t="shared" ca="1" si="826"/>
        <v>2.5102294348781622</v>
      </c>
      <c r="FT47" s="837">
        <f t="shared" ca="1" si="826"/>
        <v>6.2095149178564073</v>
      </c>
      <c r="FU47" s="837">
        <f t="shared" ca="1" si="826"/>
        <v>6.8701016112454187</v>
      </c>
      <c r="FV47" s="837">
        <f t="shared" ca="1" si="826"/>
        <v>5.9452802405008427</v>
      </c>
      <c r="FW47" s="837">
        <f t="shared" ca="1" si="826"/>
        <v>3.5671681443005059</v>
      </c>
      <c r="FX47" s="837">
        <f t="shared" ca="1" si="826"/>
        <v>5.9452802405008427</v>
      </c>
      <c r="FY47" s="837">
        <f t="shared" ca="1" si="826"/>
        <v>2.6423467735559303</v>
      </c>
      <c r="FZ47" s="837">
        <f t="shared" ca="1" si="826"/>
        <v>5.0204588697562675</v>
      </c>
      <c r="GA47" s="837">
        <f t="shared" ca="1" si="826"/>
        <v>10.305152416868127</v>
      </c>
      <c r="GB47" s="837">
        <f t="shared" ca="1" si="826"/>
        <v>10.305152416868127</v>
      </c>
      <c r="GC47" s="860"/>
      <c r="GD47" s="837">
        <f t="shared" ref="GD47:HI47" ca="1" si="827">IF(INDIRECT(GC$5&amp;$GD46)="",#N/A,(INDIRECT(GC$5&amp;$GD46)/$IK46*100-100)*$HW46)</f>
        <v>-9.9919937669595136</v>
      </c>
      <c r="GE47" s="837">
        <f t="shared" ca="1" si="827"/>
        <v>-9.9919937669595136</v>
      </c>
      <c r="GF47" s="837">
        <f t="shared" ca="1" si="827"/>
        <v>-10.824659914206142</v>
      </c>
      <c r="GG47" s="858">
        <f t="shared" ca="1" si="827"/>
        <v>-10.824659914206142</v>
      </c>
      <c r="GH47" s="837">
        <f t="shared" ca="1" si="827"/>
        <v>-10.824659914206142</v>
      </c>
      <c r="GI47" s="837">
        <f t="shared" ca="1" si="827"/>
        <v>-11.657326061452773</v>
      </c>
      <c r="GJ47" s="837">
        <f t="shared" ca="1" si="827"/>
        <v>-12.489992208699402</v>
      </c>
      <c r="GK47" s="837">
        <f t="shared" ca="1" si="827"/>
        <v>-14.15532450319264</v>
      </c>
      <c r="GL47" s="837">
        <f t="shared" ca="1" si="827"/>
        <v>-14.98799065043927</v>
      </c>
      <c r="GM47" s="837">
        <f t="shared" ca="1" si="827"/>
        <v>-15.820656797685899</v>
      </c>
      <c r="GN47" s="837">
        <f t="shared" ca="1" si="827"/>
        <v>-15.820656797685899</v>
      </c>
      <c r="GO47" s="837">
        <f t="shared" ca="1" si="827"/>
        <v>-14.98799065043927</v>
      </c>
      <c r="GP47" s="837">
        <f t="shared" ca="1" si="827"/>
        <v>-14.98799065043927</v>
      </c>
      <c r="GQ47" s="837">
        <f t="shared" ca="1" si="827"/>
        <v>-18.318655239425766</v>
      </c>
      <c r="GR47" s="837">
        <f t="shared" ca="1" si="827"/>
        <v>-19.151321386672397</v>
      </c>
      <c r="GS47" s="837">
        <f t="shared" ca="1" si="827"/>
        <v>-19.151321386672397</v>
      </c>
      <c r="GT47" s="837">
        <f t="shared" ca="1" si="827"/>
        <v>-17.485989092179157</v>
      </c>
      <c r="GU47" s="837">
        <f t="shared" ca="1" si="827"/>
        <v>-14.98799065043927</v>
      </c>
      <c r="GV47" s="837">
        <f t="shared" ca="1" si="827"/>
        <v>-13.322658355946011</v>
      </c>
      <c r="GW47" s="837">
        <f t="shared" ca="1" si="827"/>
        <v>-11.657326061452773</v>
      </c>
      <c r="GX47" s="837">
        <f t="shared" ca="1" si="827"/>
        <v>-9.9919937669595136</v>
      </c>
      <c r="GY47" s="837">
        <f t="shared" ca="1" si="827"/>
        <v>-9.1593276197129043</v>
      </c>
      <c r="GZ47" s="837">
        <f t="shared" ca="1" si="827"/>
        <v>-8.3266614724662542</v>
      </c>
      <c r="HA47" s="837">
        <f t="shared" ca="1" si="827"/>
        <v>-6.6613291779730153</v>
      </c>
      <c r="HB47" s="837">
        <f t="shared" ca="1" si="827"/>
        <v>-10.824659914206142</v>
      </c>
      <c r="HC47" s="837">
        <f t="shared" ca="1" si="827"/>
        <v>-9.9919937669595136</v>
      </c>
      <c r="HD47" s="837">
        <f t="shared" ca="1" si="827"/>
        <v>-8.3266614724662542</v>
      </c>
      <c r="HE47" s="837">
        <f t="shared" ca="1" si="827"/>
        <v>-7.493995325219645</v>
      </c>
      <c r="HF47" s="837">
        <f t="shared" ca="1" si="827"/>
        <v>-6.6613291779730153</v>
      </c>
      <c r="HG47" s="837">
        <f t="shared" ca="1" si="827"/>
        <v>-8.3266614724662542</v>
      </c>
      <c r="HH47" s="837">
        <f t="shared" ca="1" si="827"/>
        <v>-6.6613291779730153</v>
      </c>
      <c r="HI47" s="837">
        <f t="shared" ca="1" si="827"/>
        <v>-6.6613291779730153</v>
      </c>
      <c r="HJ47" s="837">
        <f t="shared" ref="HJ47:IK47" ca="1" si="828">IF(INDIRECT(HI$5&amp;$GD46)="",#N/A,(INDIRECT(HI$5&amp;$GD46)/$IK46*100-100)*$HW46)</f>
        <v>-4.9959968834797568</v>
      </c>
      <c r="HK47" s="837">
        <f t="shared" ca="1" si="828"/>
        <v>-5.8286630307263865</v>
      </c>
      <c r="HL47" s="837">
        <f t="shared" ca="1" si="828"/>
        <v>-4.9959968834797568</v>
      </c>
      <c r="HM47" s="837">
        <f t="shared" ca="1" si="828"/>
        <v>-3.3306645889864979</v>
      </c>
      <c r="HN47" s="837">
        <f t="shared" ca="1" si="828"/>
        <v>-1.6653322944932589</v>
      </c>
      <c r="HO47" s="837">
        <f t="shared" ca="1" si="828"/>
        <v>0</v>
      </c>
      <c r="HP47" s="837">
        <f t="shared" ca="1" si="828"/>
        <v>4.1633307362331271</v>
      </c>
      <c r="HQ47" s="837">
        <f t="shared" ca="1" si="828"/>
        <v>4.9959968834797772</v>
      </c>
      <c r="HR47" s="837">
        <f t="shared" ca="1" si="828"/>
        <v>4.9959968834797772</v>
      </c>
      <c r="HS47" s="837">
        <f t="shared" ca="1" si="828"/>
        <v>8.3266614724662738</v>
      </c>
      <c r="HT47" s="837">
        <f t="shared" ca="1" si="828"/>
        <v>12.489992208699402</v>
      </c>
      <c r="HU47" s="837">
        <f t="shared" ca="1" si="828"/>
        <v>11.657326061452773</v>
      </c>
      <c r="HV47" s="837">
        <f t="shared" ca="1" si="828"/>
        <v>12.489992208699402</v>
      </c>
      <c r="HW47" s="859">
        <f t="shared" ca="1" si="828"/>
        <v>13.322658355946011</v>
      </c>
      <c r="HX47" s="837">
        <f t="shared" ca="1" si="828"/>
        <v>12.489992208699402</v>
      </c>
      <c r="HY47" s="837">
        <f t="shared" ca="1" si="828"/>
        <v>8.3266614724662738</v>
      </c>
      <c r="HZ47" s="837">
        <f t="shared" ca="1" si="828"/>
        <v>5.8286630307263865</v>
      </c>
      <c r="IA47" s="837">
        <f t="shared" ca="1" si="828"/>
        <v>1.6653322944932589</v>
      </c>
      <c r="IB47" s="837">
        <f t="shared" ca="1" si="828"/>
        <v>4.9959968834797772</v>
      </c>
      <c r="IC47" s="837">
        <f t="shared" ca="1" si="828"/>
        <v>7.4939953252196245</v>
      </c>
      <c r="ID47" s="837">
        <f t="shared" ca="1" si="828"/>
        <v>7.4939953252196245</v>
      </c>
      <c r="IE47" s="837">
        <f t="shared" ca="1" si="828"/>
        <v>9.1593276197129043</v>
      </c>
      <c r="IF47" s="837">
        <f t="shared" ca="1" si="828"/>
        <v>7.4939953252196245</v>
      </c>
      <c r="IG47" s="837">
        <f t="shared" ca="1" si="828"/>
        <v>7.4939953252196245</v>
      </c>
      <c r="IH47" s="837">
        <f t="shared" ca="1" si="828"/>
        <v>8.3266614724662738</v>
      </c>
      <c r="II47" s="837">
        <f t="shared" ca="1" si="828"/>
        <v>13.322658355946011</v>
      </c>
      <c r="IJ47" s="837">
        <f t="shared" ca="1" si="828"/>
        <v>14.98799065043929</v>
      </c>
      <c r="IK47" s="861">
        <f t="shared" ca="1" si="828"/>
        <v>14.15532450319264</v>
      </c>
      <c r="IL47" s="805"/>
      <c r="IM47" s="806"/>
    </row>
    <row r="48" spans="1:247" ht="9" customHeight="1">
      <c r="A48" s="800"/>
      <c r="B48" s="857"/>
      <c r="C48" s="837">
        <f t="shared" ref="C48:AH48" ca="1" si="829">IF(C47="#N/A",#N/A,(INDIRECT(GC$5&amp;$G46)/$BJ46*100-100)*$AV46)</f>
        <v>11.979601052647967</v>
      </c>
      <c r="D48" s="837">
        <f t="shared" ca="1" si="829"/>
        <v>9.9995017051028672</v>
      </c>
      <c r="E48" s="837">
        <f t="shared" ca="1" si="829"/>
        <v>11.385571248384444</v>
      </c>
      <c r="F48" s="858">
        <f t="shared" ca="1" si="829"/>
        <v>14.75174013921114</v>
      </c>
      <c r="G48" s="837">
        <f t="shared" ca="1" si="829"/>
        <v>16.137809682492719</v>
      </c>
      <c r="H48" s="837">
        <f t="shared" ca="1" si="829"/>
        <v>13.563680530684076</v>
      </c>
      <c r="I48" s="837">
        <f t="shared" ca="1" si="829"/>
        <v>12.771640791666021</v>
      </c>
      <c r="J48" s="837">
        <f t="shared" ca="1" si="829"/>
        <v>10.197511639857362</v>
      </c>
      <c r="K48" s="837">
        <f t="shared" ca="1" si="829"/>
        <v>8.6134321618212528</v>
      </c>
      <c r="L48" s="837">
        <f t="shared" ca="1" si="829"/>
        <v>7.2273626185396758</v>
      </c>
      <c r="M48" s="837">
        <f t="shared" ca="1" si="829"/>
        <v>7.8213924228032354</v>
      </c>
      <c r="N48" s="837">
        <f t="shared" ca="1" si="829"/>
        <v>6.4353228795216211</v>
      </c>
      <c r="O48" s="837">
        <f t="shared" ca="1" si="829"/>
        <v>1.089054641149807</v>
      </c>
      <c r="P48" s="837">
        <f t="shared" ca="1" si="829"/>
        <v>-6.0393030100126124</v>
      </c>
      <c r="Q48" s="837">
        <f t="shared" ca="1" si="829"/>
        <v>-2.0791043149223754</v>
      </c>
      <c r="R48" s="837">
        <f t="shared" ca="1" si="829"/>
        <v>-8.217412292312245</v>
      </c>
      <c r="S48" s="837">
        <f t="shared" ca="1" si="829"/>
        <v>-8.6134321618212724</v>
      </c>
      <c r="T48" s="837">
        <f t="shared" ca="1" si="829"/>
        <v>-4.8512434014855303</v>
      </c>
      <c r="U48" s="837">
        <f t="shared" ca="1" si="829"/>
        <v>-3.2671639234494392</v>
      </c>
      <c r="V48" s="837">
        <f t="shared" ca="1" si="829"/>
        <v>-5.2472632709945577</v>
      </c>
      <c r="W48" s="837">
        <f t="shared" ca="1" si="829"/>
        <v>-2.277114249676889</v>
      </c>
      <c r="X48" s="837">
        <f t="shared" ca="1" si="829"/>
        <v>9.9004967377256836E-2</v>
      </c>
      <c r="Y48" s="837">
        <f t="shared" ca="1" si="829"/>
        <v>-1.8810943801678617</v>
      </c>
      <c r="Z48" s="837">
        <f t="shared" ca="1" si="829"/>
        <v>-1.4850745106588343</v>
      </c>
      <c r="AA48" s="837">
        <f t="shared" ca="1" si="829"/>
        <v>-1.683084445413348</v>
      </c>
      <c r="AB48" s="837">
        <f t="shared" ca="1" si="829"/>
        <v>7.6233824880487031</v>
      </c>
      <c r="AC48" s="837">
        <f t="shared" ca="1" si="829"/>
        <v>7.4253725532942081</v>
      </c>
      <c r="AD48" s="837">
        <f t="shared" ca="1" si="829"/>
        <v>7.2273626185396758</v>
      </c>
      <c r="AE48" s="837">
        <f t="shared" ca="1" si="829"/>
        <v>6.4353228795216211</v>
      </c>
      <c r="AF48" s="837">
        <f t="shared" ca="1" si="829"/>
        <v>9.8014917703483349</v>
      </c>
      <c r="AG48" s="837">
        <f t="shared" ca="1" si="829"/>
        <v>7.8213924228032354</v>
      </c>
      <c r="AH48" s="837">
        <f t="shared" ca="1" si="829"/>
        <v>3.0691539886949437</v>
      </c>
      <c r="AI48" s="837">
        <f t="shared" ref="AI48:BJ48" ca="1" si="830">IF(AI47="#N/A",#N/A,(INDIRECT(HI$5&amp;$G46)/$BJ46*100-100)*$AV46)</f>
        <v>5.4452732057490714</v>
      </c>
      <c r="AJ48" s="837">
        <f t="shared" ca="1" si="830"/>
        <v>6.0393030100125937</v>
      </c>
      <c r="AK48" s="837">
        <f t="shared" ca="1" si="830"/>
        <v>3.861193727712962</v>
      </c>
      <c r="AL48" s="837">
        <f t="shared" ca="1" si="830"/>
        <v>6.6333328142761534</v>
      </c>
      <c r="AM48" s="837">
        <f t="shared" ca="1" si="830"/>
        <v>12.177610987402499</v>
      </c>
      <c r="AN48" s="837">
        <f t="shared" ca="1" si="830"/>
        <v>17.523879225774294</v>
      </c>
      <c r="AO48" s="837">
        <f t="shared" ca="1" si="830"/>
        <v>20.098008377582953</v>
      </c>
      <c r="AP48" s="837">
        <f t="shared" ca="1" si="830"/>
        <v>14.553730204456627</v>
      </c>
      <c r="AQ48" s="837">
        <f t="shared" ca="1" si="830"/>
        <v>13.761690465438573</v>
      </c>
      <c r="AR48" s="837">
        <f t="shared" ca="1" si="830"/>
        <v>12.573630856911509</v>
      </c>
      <c r="AS48" s="837">
        <f t="shared" ca="1" si="830"/>
        <v>16.335819617247232</v>
      </c>
      <c r="AT48" s="837">
        <f t="shared" ca="1" si="830"/>
        <v>15.74178981298369</v>
      </c>
      <c r="AU48" s="837">
        <f t="shared" ca="1" si="830"/>
        <v>15.147760008720168</v>
      </c>
      <c r="AV48" s="859">
        <f t="shared" ca="1" si="830"/>
        <v>15.939799747738205</v>
      </c>
      <c r="AW48" s="837">
        <f t="shared" ca="1" si="830"/>
        <v>15.939799747738205</v>
      </c>
      <c r="AX48" s="837">
        <f t="shared" ca="1" si="830"/>
        <v>12.573630856911509</v>
      </c>
      <c r="AY48" s="837">
        <f t="shared" ca="1" si="830"/>
        <v>12.375620922156994</v>
      </c>
      <c r="AZ48" s="837">
        <f t="shared" ca="1" si="830"/>
        <v>11.781591117893472</v>
      </c>
      <c r="BA48" s="837">
        <f t="shared" ca="1" si="830"/>
        <v>13.563680530684076</v>
      </c>
      <c r="BB48" s="837">
        <f t="shared" ca="1" si="830"/>
        <v>13.365670595929545</v>
      </c>
      <c r="BC48" s="837">
        <f t="shared" ca="1" si="830"/>
        <v>13.167660661175049</v>
      </c>
      <c r="BD48" s="837">
        <f t="shared" ca="1" si="830"/>
        <v>13.563680530684076</v>
      </c>
      <c r="BE48" s="837">
        <f t="shared" ca="1" si="830"/>
        <v>13.167660661175049</v>
      </c>
      <c r="BF48" s="837">
        <f t="shared" ca="1" si="830"/>
        <v>13.167660661175049</v>
      </c>
      <c r="BG48" s="837">
        <f t="shared" ca="1" si="830"/>
        <v>14.1577103349476</v>
      </c>
      <c r="BH48" s="837">
        <f t="shared" ca="1" si="830"/>
        <v>15.345769943474663</v>
      </c>
      <c r="BI48" s="837">
        <f t="shared" ca="1" si="830"/>
        <v>18.117909030037818</v>
      </c>
      <c r="BJ48" s="837">
        <f t="shared" ca="1" si="830"/>
        <v>20.098008377582953</v>
      </c>
      <c r="BK48" s="860"/>
      <c r="BL48" s="837">
        <f t="shared" ref="BL48:CQ48" ca="1" si="831">IF(BL47="#N/A",#N/A,(INDIRECT(GC$5&amp;$BP46)/$DS46*100-100)*$DE46)</f>
        <v>-13.823079068959732</v>
      </c>
      <c r="BM48" s="837">
        <f t="shared" ca="1" si="831"/>
        <v>-14.893252932363044</v>
      </c>
      <c r="BN48" s="837">
        <f t="shared" ca="1" si="831"/>
        <v>-15.339158708781115</v>
      </c>
      <c r="BO48" s="858">
        <f t="shared" ca="1" si="831"/>
        <v>-14.80407177707945</v>
      </c>
      <c r="BP48" s="837">
        <f t="shared" ca="1" si="831"/>
        <v>-11.861093652720278</v>
      </c>
      <c r="BQ48" s="837">
        <f t="shared" ca="1" si="831"/>
        <v>-13.287992137258049</v>
      </c>
      <c r="BR48" s="837">
        <f t="shared" ca="1" si="831"/>
        <v>-14.179803690094158</v>
      </c>
      <c r="BS48" s="837">
        <f t="shared" ca="1" si="831"/>
        <v>-14.714890621795838</v>
      </c>
      <c r="BT48" s="837">
        <f t="shared" ca="1" si="831"/>
        <v>-13.466354447825289</v>
      </c>
      <c r="BU48" s="837">
        <f t="shared" ca="1" si="831"/>
        <v>-13.377173292541661</v>
      </c>
      <c r="BV48" s="837">
        <f t="shared" ca="1" si="831"/>
        <v>-11.861093652720278</v>
      </c>
      <c r="BW48" s="837">
        <f t="shared" ca="1" si="831"/>
        <v>-12.0394559632875</v>
      </c>
      <c r="BX48" s="837">
        <f t="shared" ca="1" si="831"/>
        <v>-13.733897913676104</v>
      </c>
      <c r="BY48" s="837">
        <f t="shared" ca="1" si="831"/>
        <v>-16.587694882751663</v>
      </c>
      <c r="BZ48" s="837">
        <f t="shared" ca="1" si="831"/>
        <v>-16.05260795105</v>
      </c>
      <c r="CA48" s="837">
        <f t="shared" ca="1" si="831"/>
        <v>-17.568687590871399</v>
      </c>
      <c r="CB48" s="837">
        <f t="shared" ca="1" si="831"/>
        <v>-17.122781814453329</v>
      </c>
      <c r="CC48" s="837">
        <f t="shared" ca="1" si="831"/>
        <v>-15.874245640482778</v>
      </c>
      <c r="CD48" s="837">
        <f t="shared" ca="1" si="831"/>
        <v>-14.268984845377767</v>
      </c>
      <c r="CE48" s="837">
        <f t="shared" ca="1" si="831"/>
        <v>-12.0394559632875</v>
      </c>
      <c r="CF48" s="837">
        <f t="shared" ca="1" si="831"/>
        <v>-11.861093652720278</v>
      </c>
      <c r="CG48" s="837">
        <f t="shared" ca="1" si="831"/>
        <v>-12.128637118571111</v>
      </c>
      <c r="CH48" s="837">
        <f t="shared" ca="1" si="831"/>
        <v>-11.326006721018613</v>
      </c>
      <c r="CI48" s="837">
        <f t="shared" ca="1" si="831"/>
        <v>-11.326006721018613</v>
      </c>
      <c r="CJ48" s="837">
        <f t="shared" ca="1" si="831"/>
        <v>-11.415187876302207</v>
      </c>
      <c r="CK48" s="837">
        <f t="shared" ca="1" si="831"/>
        <v>-10.790919789316932</v>
      </c>
      <c r="CL48" s="837">
        <f t="shared" ca="1" si="831"/>
        <v>-9.3640213047791612</v>
      </c>
      <c r="CM48" s="837">
        <f t="shared" ca="1" si="831"/>
        <v>-6.2426808698527854</v>
      </c>
      <c r="CN48" s="837">
        <f t="shared" ca="1" si="831"/>
        <v>-8.2938474413758314</v>
      </c>
      <c r="CO48" s="837">
        <f t="shared" ca="1" si="831"/>
        <v>-6.1534997145691577</v>
      </c>
      <c r="CP48" s="837">
        <f t="shared" ca="1" si="831"/>
        <v>-6.2426808698527854</v>
      </c>
      <c r="CQ48" s="837">
        <f t="shared" ca="1" si="831"/>
        <v>-5.6184127828674928</v>
      </c>
      <c r="CR48" s="837">
        <f t="shared" ref="CR48:DS48" ca="1" si="832">IF(CR47="#N/A",#N/A,(INDIRECT(HI$5&amp;$BP46)/$DS46*100-100)*$DE46)</f>
        <v>-5.6184127828674928</v>
      </c>
      <c r="CS48" s="837">
        <f t="shared" ca="1" si="832"/>
        <v>-5.4400504723002712</v>
      </c>
      <c r="CT48" s="837">
        <f t="shared" ca="1" si="832"/>
        <v>-3.9239708324788891</v>
      </c>
      <c r="CU48" s="837">
        <f t="shared" ca="1" si="832"/>
        <v>-2.0511665715230465</v>
      </c>
      <c r="CV48" s="837">
        <f t="shared" ca="1" si="832"/>
        <v>-2.4970723479411179</v>
      </c>
      <c r="CW48" s="837">
        <f t="shared" ca="1" si="832"/>
        <v>-0.44590577641805362</v>
      </c>
      <c r="CX48" s="837">
        <f t="shared" ca="1" si="832"/>
        <v>8.9181155283628091E-2</v>
      </c>
      <c r="CY48" s="837">
        <f t="shared" ca="1" si="832"/>
        <v>-0.80263039755249654</v>
      </c>
      <c r="CZ48" s="837">
        <f t="shared" ca="1" si="832"/>
        <v>2.1403477268066746</v>
      </c>
      <c r="DA48" s="837">
        <f t="shared" ca="1" si="832"/>
        <v>6.3318620251363784</v>
      </c>
      <c r="DB48" s="837">
        <f t="shared" ca="1" si="832"/>
        <v>8.2938474413758314</v>
      </c>
      <c r="DC48" s="837">
        <f t="shared" ca="1" si="832"/>
        <v>8.1154851308086275</v>
      </c>
      <c r="DD48" s="837">
        <f t="shared" ca="1" si="832"/>
        <v>7.1344924226888757</v>
      </c>
      <c r="DE48" s="859">
        <f t="shared" ca="1" si="832"/>
        <v>8.0263039755249999</v>
      </c>
      <c r="DF48" s="837">
        <f t="shared" ca="1" si="832"/>
        <v>8.8289343730775141</v>
      </c>
      <c r="DG48" s="837">
        <f t="shared" ca="1" si="832"/>
        <v>4.1023331430461107</v>
      </c>
      <c r="DH48" s="837">
        <f t="shared" ca="1" si="832"/>
        <v>0.71344924226888584</v>
      </c>
      <c r="DI48" s="837">
        <f t="shared" ca="1" si="832"/>
        <v>-0.80263039755249654</v>
      </c>
      <c r="DJ48" s="837">
        <f t="shared" ca="1" si="832"/>
        <v>2.6754346585083391</v>
      </c>
      <c r="DK48" s="837">
        <f t="shared" ca="1" si="832"/>
        <v>1.4268984845377717</v>
      </c>
      <c r="DL48" s="837">
        <f t="shared" ca="1" si="832"/>
        <v>3.5672462113444463</v>
      </c>
      <c r="DM48" s="837">
        <f t="shared" ca="1" si="832"/>
        <v>2.4970723479411001</v>
      </c>
      <c r="DN48" s="837">
        <f t="shared" ca="1" si="832"/>
        <v>3.2997027454936143</v>
      </c>
      <c r="DO48" s="837">
        <f t="shared" ca="1" si="832"/>
        <v>16.498513727468055</v>
      </c>
      <c r="DP48" s="837">
        <f t="shared" ca="1" si="832"/>
        <v>15.160796398213876</v>
      </c>
      <c r="DQ48" s="837">
        <f t="shared" ca="1" si="832"/>
        <v>15.428339864064725</v>
      </c>
      <c r="DR48" s="837">
        <f t="shared" ca="1" si="832"/>
        <v>17.390325280304179</v>
      </c>
      <c r="DS48" s="837">
        <f t="shared" ca="1" si="832"/>
        <v>20.15494109409611</v>
      </c>
      <c r="DT48" s="860"/>
      <c r="DU48" s="837">
        <f t="shared" ref="DU48:EZ48" ca="1" si="833">IF(DU47="#N/A",#N/A,(INDIRECT(GC$5&amp;$DY46)/$GB46*100-100)*$FN46)</f>
        <v>-6.7379842725676511</v>
      </c>
      <c r="DV48" s="837">
        <f t="shared" ca="1" si="833"/>
        <v>-5.0204588697562675</v>
      </c>
      <c r="DW48" s="837">
        <f t="shared" ca="1" si="833"/>
        <v>-8.191274998023383</v>
      </c>
      <c r="DX48" s="858">
        <f t="shared" ca="1" si="833"/>
        <v>-6.6058669338898257</v>
      </c>
      <c r="DY48" s="837">
        <f t="shared" ca="1" si="833"/>
        <v>-7.0022189499232432</v>
      </c>
      <c r="DZ48" s="837">
        <f t="shared" ca="1" si="833"/>
        <v>-9.1160963687679875</v>
      </c>
      <c r="EA48" s="837">
        <f t="shared" ca="1" si="833"/>
        <v>-11.229973787612732</v>
      </c>
      <c r="EB48" s="837">
        <f t="shared" ca="1" si="833"/>
        <v>-14.79714193191321</v>
      </c>
      <c r="EC48" s="837">
        <f t="shared" ca="1" si="833"/>
        <v>-14.929259270591006</v>
      </c>
      <c r="ED48" s="837">
        <f t="shared" ca="1" si="833"/>
        <v>-12.154795158357308</v>
      </c>
      <c r="EE48" s="837">
        <f t="shared" ca="1" si="833"/>
        <v>-8.3233923367011808</v>
      </c>
      <c r="EF48" s="837">
        <f t="shared" ca="1" si="833"/>
        <v>-10.040917739512564</v>
      </c>
      <c r="EG48" s="837">
        <f t="shared" ca="1" si="833"/>
        <v>-11.097856448934936</v>
      </c>
      <c r="EH48" s="837">
        <f t="shared" ca="1" si="833"/>
        <v>-12.815381851746261</v>
      </c>
      <c r="EI48" s="837">
        <f t="shared" ca="1" si="833"/>
        <v>-12.022677819679512</v>
      </c>
      <c r="EJ48" s="837">
        <f t="shared" ca="1" si="833"/>
        <v>-14.400789915879848</v>
      </c>
      <c r="EK48" s="837">
        <f t="shared" ca="1" si="833"/>
        <v>-16.778902012080184</v>
      </c>
      <c r="EL48" s="837">
        <f t="shared" ca="1" si="833"/>
        <v>-15.986197980013378</v>
      </c>
      <c r="EM48" s="837">
        <f t="shared" ca="1" si="833"/>
        <v>-15.721963302657814</v>
      </c>
      <c r="EN48" s="837">
        <f t="shared" ca="1" si="833"/>
        <v>-11.229973787612732</v>
      </c>
      <c r="EO48" s="837">
        <f t="shared" ca="1" si="833"/>
        <v>-7.7949229819900223</v>
      </c>
      <c r="EP48" s="837">
        <f t="shared" ca="1" si="833"/>
        <v>-11.229973787612732</v>
      </c>
      <c r="EQ48" s="837">
        <f t="shared" ca="1" si="833"/>
        <v>-9.1160963687679875</v>
      </c>
      <c r="ER48" s="837">
        <f t="shared" ca="1" si="833"/>
        <v>-9.380331046123553</v>
      </c>
      <c r="ES48" s="837">
        <f t="shared" ca="1" si="833"/>
        <v>-9.9088004008347674</v>
      </c>
      <c r="ET48" s="837">
        <f t="shared" ca="1" si="833"/>
        <v>-8.0591576593456153</v>
      </c>
      <c r="EU48" s="837">
        <f t="shared" ca="1" si="833"/>
        <v>-5.5489282244674536</v>
      </c>
      <c r="EV48" s="837">
        <f t="shared" ca="1" si="833"/>
        <v>-2.9065814509115233</v>
      </c>
      <c r="EW48" s="837">
        <f t="shared" ca="1" si="833"/>
        <v>-5.5489282244674536</v>
      </c>
      <c r="EX48" s="837">
        <f t="shared" ca="1" si="833"/>
        <v>-3.1708161282671163</v>
      </c>
      <c r="EY48" s="837">
        <f t="shared" ca="1" si="833"/>
        <v>-3.9635201603338954</v>
      </c>
      <c r="EZ48" s="837">
        <f t="shared" ca="1" si="833"/>
        <v>-5.4168108857896566</v>
      </c>
      <c r="FA48" s="837">
        <f t="shared" ref="FA48:GB48" ca="1" si="834">IF(FA47="#N/A",#N/A,(INDIRECT(HI$5&amp;$DY46)/$GB46*100-100)*$FN46)</f>
        <v>-5.9452802405008427</v>
      </c>
      <c r="FB48" s="837">
        <f t="shared" ca="1" si="834"/>
        <v>-5.2846935471118606</v>
      </c>
      <c r="FC48" s="837">
        <f t="shared" ca="1" si="834"/>
        <v>-0.66058669338898257</v>
      </c>
      <c r="FD48" s="837">
        <f t="shared" ca="1" si="834"/>
        <v>2.6423467735559303</v>
      </c>
      <c r="FE48" s="837">
        <f t="shared" ca="1" si="834"/>
        <v>0.9248213707445756</v>
      </c>
      <c r="FF48" s="837">
        <f t="shared" ca="1" si="834"/>
        <v>1.9817600801669188</v>
      </c>
      <c r="FG48" s="837">
        <f t="shared" ca="1" si="834"/>
        <v>4.0956374990116631</v>
      </c>
      <c r="FH48" s="837">
        <f t="shared" ca="1" si="834"/>
        <v>2.3781120962003373</v>
      </c>
      <c r="FI48" s="837">
        <f t="shared" ca="1" si="834"/>
        <v>7.1343362886010118</v>
      </c>
      <c r="FJ48" s="837">
        <f t="shared" ca="1" si="834"/>
        <v>15.589845963980016</v>
      </c>
      <c r="FK48" s="837">
        <f t="shared" ca="1" si="834"/>
        <v>19.685483462991709</v>
      </c>
      <c r="FL48" s="837">
        <f t="shared" ca="1" si="834"/>
        <v>19.157014108280521</v>
      </c>
      <c r="FM48" s="837">
        <f t="shared" ca="1" si="834"/>
        <v>17.967958060180354</v>
      </c>
      <c r="FN48" s="859">
        <f t="shared" ca="1" si="834"/>
        <v>17.307371366791372</v>
      </c>
      <c r="FO48" s="837">
        <f t="shared" ca="1" si="834"/>
        <v>16.911019350757954</v>
      </c>
      <c r="FP48" s="837">
        <f t="shared" ca="1" si="834"/>
        <v>9.5124483848013774</v>
      </c>
      <c r="FQ48" s="837">
        <f t="shared" ca="1" si="834"/>
        <v>9.7766830621569696</v>
      </c>
      <c r="FR48" s="837">
        <f t="shared" ca="1" si="834"/>
        <v>4.0956374990116631</v>
      </c>
      <c r="FS48" s="837">
        <f t="shared" ca="1" si="834"/>
        <v>7.6628056433122262</v>
      </c>
      <c r="FT48" s="837">
        <f t="shared" ca="1" si="834"/>
        <v>6.2095149178564073</v>
      </c>
      <c r="FU48" s="837">
        <f t="shared" ca="1" si="834"/>
        <v>8.983979030090163</v>
      </c>
      <c r="FV48" s="837">
        <f t="shared" ca="1" si="834"/>
        <v>7.2664536272788078</v>
      </c>
      <c r="FW48" s="837">
        <f t="shared" ca="1" si="834"/>
        <v>5.284693547111889</v>
      </c>
      <c r="FX48" s="837">
        <f t="shared" ca="1" si="834"/>
        <v>5.9452802405008427</v>
      </c>
      <c r="FY48" s="837">
        <f t="shared" ca="1" si="834"/>
        <v>6.3416322565342327</v>
      </c>
      <c r="FZ48" s="837">
        <f t="shared" ca="1" si="834"/>
        <v>10.96573911025714</v>
      </c>
      <c r="GA48" s="837">
        <f t="shared" ca="1" si="834"/>
        <v>10.833621771579313</v>
      </c>
      <c r="GB48" s="837">
        <f t="shared" ca="1" si="834"/>
        <v>17.835840721502557</v>
      </c>
      <c r="GC48" s="860"/>
      <c r="GD48" s="837">
        <f t="shared" ref="GD48:HI48" ca="1" si="835">IF(GD47="#N/A",#N/A,(INDIRECT(GC$5&amp;$GH46)/$IK46*100-100)*$HW46)</f>
        <v>-9.1593276197129043</v>
      </c>
      <c r="GE48" s="837">
        <f t="shared" ca="1" si="835"/>
        <v>-9.1593276197129043</v>
      </c>
      <c r="GF48" s="837">
        <f t="shared" ca="1" si="835"/>
        <v>-9.9919937669595136</v>
      </c>
      <c r="GG48" s="858">
        <f t="shared" ca="1" si="835"/>
        <v>-8.3266614724662542</v>
      </c>
      <c r="GH48" s="837">
        <f t="shared" ca="1" si="835"/>
        <v>-10.824659914206142</v>
      </c>
      <c r="GI48" s="837">
        <f t="shared" ca="1" si="835"/>
        <v>-10.824659914206142</v>
      </c>
      <c r="GJ48" s="837">
        <f t="shared" ca="1" si="835"/>
        <v>-11.657326061452773</v>
      </c>
      <c r="GK48" s="837">
        <f t="shared" ca="1" si="835"/>
        <v>-13.322658355946011</v>
      </c>
      <c r="GL48" s="837">
        <f t="shared" ca="1" si="835"/>
        <v>-14.98799065043927</v>
      </c>
      <c r="GM48" s="837">
        <f t="shared" ca="1" si="835"/>
        <v>-14.98799065043927</v>
      </c>
      <c r="GN48" s="837">
        <f t="shared" ca="1" si="835"/>
        <v>-13.322658355946011</v>
      </c>
      <c r="GO48" s="837">
        <f t="shared" ca="1" si="835"/>
        <v>-13.322658355946011</v>
      </c>
      <c r="GP48" s="837">
        <f t="shared" ca="1" si="835"/>
        <v>-14.98799065043927</v>
      </c>
      <c r="GQ48" s="837">
        <f t="shared" ca="1" si="835"/>
        <v>-16.65332294493253</v>
      </c>
      <c r="GR48" s="837">
        <f t="shared" ca="1" si="835"/>
        <v>-16.65332294493253</v>
      </c>
      <c r="GS48" s="837">
        <f t="shared" ca="1" si="835"/>
        <v>-15.820656797685899</v>
      </c>
      <c r="GT48" s="837">
        <f t="shared" ca="1" si="835"/>
        <v>-14.15532450319264</v>
      </c>
      <c r="GU48" s="837">
        <f t="shared" ca="1" si="835"/>
        <v>-12.489992208699402</v>
      </c>
      <c r="GV48" s="837">
        <f t="shared" ca="1" si="835"/>
        <v>-11.657326061452773</v>
      </c>
      <c r="GW48" s="837">
        <f t="shared" ca="1" si="835"/>
        <v>-9.9919937669595136</v>
      </c>
      <c r="GX48" s="837">
        <f t="shared" ca="1" si="835"/>
        <v>-8.3266614724662542</v>
      </c>
      <c r="GY48" s="837">
        <f t="shared" ca="1" si="835"/>
        <v>-8.3266614724662542</v>
      </c>
      <c r="GZ48" s="837">
        <f t="shared" ca="1" si="835"/>
        <v>-7.493995325219645</v>
      </c>
      <c r="HA48" s="837">
        <f t="shared" ca="1" si="835"/>
        <v>-6.6613291779730153</v>
      </c>
      <c r="HB48" s="837">
        <f t="shared" ca="1" si="835"/>
        <v>-9.1593276197129043</v>
      </c>
      <c r="HC48" s="837">
        <f t="shared" ca="1" si="835"/>
        <v>-8.3266614724662542</v>
      </c>
      <c r="HD48" s="837">
        <f t="shared" ca="1" si="835"/>
        <v>-7.493995325219645</v>
      </c>
      <c r="HE48" s="837">
        <f t="shared" ca="1" si="835"/>
        <v>-6.6613291779730153</v>
      </c>
      <c r="HF48" s="837">
        <f t="shared" ca="1" si="835"/>
        <v>-6.6613291779730153</v>
      </c>
      <c r="HG48" s="837">
        <f t="shared" ca="1" si="835"/>
        <v>-6.6613291779730153</v>
      </c>
      <c r="HH48" s="837">
        <f t="shared" ca="1" si="835"/>
        <v>-6.6613291779730153</v>
      </c>
      <c r="HI48" s="837">
        <f t="shared" ca="1" si="835"/>
        <v>-4.1633307362331475</v>
      </c>
      <c r="HJ48" s="837">
        <f t="shared" ref="HJ48:IK48" ca="1" si="836">IF(HJ47="#N/A",#N/A,(INDIRECT(HI$5&amp;$GH46)/$IK46*100-100)*$HW46)</f>
        <v>-4.9959968834797568</v>
      </c>
      <c r="HK48" s="837">
        <f t="shared" ca="1" si="836"/>
        <v>-4.9959968834797568</v>
      </c>
      <c r="HL48" s="837">
        <f t="shared" ca="1" si="836"/>
        <v>-2.4979984417398886</v>
      </c>
      <c r="HM48" s="837">
        <f t="shared" ca="1" si="836"/>
        <v>0</v>
      </c>
      <c r="HN48" s="837">
        <f t="shared" ca="1" si="836"/>
        <v>0</v>
      </c>
      <c r="HO48" s="837">
        <f t="shared" ca="1" si="836"/>
        <v>3.3306645889864979</v>
      </c>
      <c r="HP48" s="837">
        <f t="shared" ca="1" si="836"/>
        <v>5.8286630307263865</v>
      </c>
      <c r="HQ48" s="837">
        <f t="shared" ca="1" si="836"/>
        <v>5.8286630307263865</v>
      </c>
      <c r="HR48" s="837">
        <f t="shared" ca="1" si="836"/>
        <v>7.4939953252196245</v>
      </c>
      <c r="HS48" s="837">
        <f t="shared" ca="1" si="836"/>
        <v>12.489992208699402</v>
      </c>
      <c r="HT48" s="837">
        <f t="shared" ca="1" si="836"/>
        <v>13.322658355946011</v>
      </c>
      <c r="HU48" s="837">
        <f t="shared" ca="1" si="836"/>
        <v>13.322658355946011</v>
      </c>
      <c r="HV48" s="837">
        <f t="shared" ca="1" si="836"/>
        <v>14.15532450319264</v>
      </c>
      <c r="HW48" s="859">
        <f t="shared" ca="1" si="836"/>
        <v>14.98799065043929</v>
      </c>
      <c r="HX48" s="837">
        <f t="shared" ca="1" si="836"/>
        <v>14.15532450319264</v>
      </c>
      <c r="HY48" s="837">
        <f t="shared" ca="1" si="836"/>
        <v>9.9919937669595136</v>
      </c>
      <c r="HZ48" s="837">
        <f t="shared" ca="1" si="836"/>
        <v>7.4939953252196245</v>
      </c>
      <c r="IA48" s="837">
        <f t="shared" ca="1" si="836"/>
        <v>5.8286630307263865</v>
      </c>
      <c r="IB48" s="837">
        <f t="shared" ca="1" si="836"/>
        <v>9.1593276197129043</v>
      </c>
      <c r="IC48" s="837">
        <f t="shared" ca="1" si="836"/>
        <v>7.4939953252196245</v>
      </c>
      <c r="ID48" s="837">
        <f t="shared" ca="1" si="836"/>
        <v>9.1593276197129043</v>
      </c>
      <c r="IE48" s="837">
        <f t="shared" ca="1" si="836"/>
        <v>9.1593276197129043</v>
      </c>
      <c r="IF48" s="837">
        <f t="shared" ca="1" si="836"/>
        <v>9.9919937669595136</v>
      </c>
      <c r="IG48" s="837">
        <f t="shared" ca="1" si="836"/>
        <v>8.3266614724662738</v>
      </c>
      <c r="IH48" s="837">
        <f t="shared" ca="1" si="836"/>
        <v>13.322658355946011</v>
      </c>
      <c r="II48" s="837">
        <f t="shared" ca="1" si="836"/>
        <v>15.820656797685899</v>
      </c>
      <c r="IJ48" s="837">
        <f t="shared" ca="1" si="836"/>
        <v>16.65332294493253</v>
      </c>
      <c r="IK48" s="861">
        <f t="shared" ca="1" si="836"/>
        <v>19.983987533919027</v>
      </c>
      <c r="IL48" s="805"/>
      <c r="IM48" s="806"/>
    </row>
    <row r="49" spans="1:247" ht="9" customHeight="1">
      <c r="A49" s="800"/>
      <c r="B49" s="857"/>
      <c r="C49" s="837">
        <f t="shared" ref="C49:AH49" ca="1" si="837">IF(C47="#N/A",#N/A,(INDIRECT(GC$5&amp;$H46)/$BJ46*100-100)*$AV46)</f>
        <v>8.0194023575577305</v>
      </c>
      <c r="D49" s="837">
        <f t="shared" ca="1" si="837"/>
        <v>7.8213924228032354</v>
      </c>
      <c r="E49" s="837">
        <f t="shared" ca="1" si="837"/>
        <v>9.2074619660848125</v>
      </c>
      <c r="F49" s="858">
        <f t="shared" ca="1" si="837"/>
        <v>10.395521574611895</v>
      </c>
      <c r="G49" s="837">
        <f t="shared" ca="1" si="837"/>
        <v>11.583581183138941</v>
      </c>
      <c r="H49" s="837">
        <f t="shared" ca="1" si="837"/>
        <v>11.979601052647967</v>
      </c>
      <c r="I49" s="837">
        <f t="shared" ca="1" si="837"/>
        <v>8.8114420965757851</v>
      </c>
      <c r="J49" s="837">
        <f t="shared" ca="1" si="837"/>
        <v>6.8313427490306484</v>
      </c>
      <c r="K49" s="837">
        <f t="shared" ca="1" si="837"/>
        <v>6.0393030100125937</v>
      </c>
      <c r="L49" s="837">
        <f t="shared" ca="1" si="837"/>
        <v>5.6432831405036028</v>
      </c>
      <c r="M49" s="837">
        <f t="shared" ca="1" si="837"/>
        <v>5.2472632709945755</v>
      </c>
      <c r="N49" s="837">
        <f t="shared" ca="1" si="837"/>
        <v>0.69303477164079785</v>
      </c>
      <c r="O49" s="837">
        <f t="shared" ca="1" si="837"/>
        <v>-4.8512434014855303</v>
      </c>
      <c r="P49" s="837">
        <f t="shared" ca="1" si="837"/>
        <v>-13.167660661175049</v>
      </c>
      <c r="Q49" s="837">
        <f t="shared" ca="1" si="837"/>
        <v>-20.098008377582953</v>
      </c>
      <c r="R49" s="837">
        <f t="shared" ca="1" si="837"/>
        <v>-18.117909030037836</v>
      </c>
      <c r="S49" s="837">
        <f t="shared" ca="1" si="837"/>
        <v>-15.147760008720168</v>
      </c>
      <c r="T49" s="837">
        <f t="shared" ca="1" si="837"/>
        <v>-11.781591117893472</v>
      </c>
      <c r="U49" s="837">
        <f t="shared" ca="1" si="837"/>
        <v>-9.405471900839327</v>
      </c>
      <c r="V49" s="837">
        <f t="shared" ca="1" si="837"/>
        <v>-9.405471900839327</v>
      </c>
      <c r="W49" s="837">
        <f t="shared" ca="1" si="837"/>
        <v>-9.2074619660848125</v>
      </c>
      <c r="X49" s="837">
        <f t="shared" ca="1" si="837"/>
        <v>-4.2572135972220071</v>
      </c>
      <c r="Y49" s="837">
        <f t="shared" ca="1" si="837"/>
        <v>-6.2373129447671261</v>
      </c>
      <c r="Z49" s="837">
        <f t="shared" ca="1" si="837"/>
        <v>-6.0393030100126124</v>
      </c>
      <c r="AA49" s="837">
        <f t="shared" ca="1" si="837"/>
        <v>-5.4452732057490714</v>
      </c>
      <c r="AB49" s="837">
        <f t="shared" ca="1" si="837"/>
        <v>-2.6731341191858982</v>
      </c>
      <c r="AC49" s="837">
        <f t="shared" ca="1" si="837"/>
        <v>2.6731341191859164</v>
      </c>
      <c r="AD49" s="837">
        <f t="shared" ca="1" si="837"/>
        <v>2.0791043149223571</v>
      </c>
      <c r="AE49" s="837">
        <f t="shared" ca="1" si="837"/>
        <v>2.0791043149223571</v>
      </c>
      <c r="AF49" s="837">
        <f t="shared" ca="1" si="837"/>
        <v>3.0691539886949437</v>
      </c>
      <c r="AG49" s="837">
        <f t="shared" ca="1" si="837"/>
        <v>0.89104470639531153</v>
      </c>
      <c r="AH49" s="837">
        <f t="shared" ca="1" si="837"/>
        <v>-9.9004967377256836E-2</v>
      </c>
      <c r="AI49" s="837">
        <f t="shared" ref="AI49:BJ49" ca="1" si="838">IF(AI47="#N/A",#N/A,(INDIRECT(HI$5&amp;$H46)/$BJ46*100-100)*$AV46)</f>
        <v>0.29701490213177051</v>
      </c>
      <c r="AJ49" s="837">
        <f t="shared" ca="1" si="838"/>
        <v>1.2870645759043207</v>
      </c>
      <c r="AK49" s="837">
        <f t="shared" ca="1" si="838"/>
        <v>1.089054641149807</v>
      </c>
      <c r="AL49" s="837">
        <f t="shared" ca="1" si="838"/>
        <v>3.2671639234494392</v>
      </c>
      <c r="AM49" s="837">
        <f t="shared" ca="1" si="838"/>
        <v>5.6432831405036028</v>
      </c>
      <c r="AN49" s="837">
        <f t="shared" ca="1" si="838"/>
        <v>9.2074619660848125</v>
      </c>
      <c r="AO49" s="837">
        <f t="shared" ca="1" si="838"/>
        <v>11.979601052647967</v>
      </c>
      <c r="AP49" s="837">
        <f t="shared" ca="1" si="838"/>
        <v>10.989551378875417</v>
      </c>
      <c r="AQ49" s="837">
        <f t="shared" ca="1" si="838"/>
        <v>9.2074619660848125</v>
      </c>
      <c r="AR49" s="837">
        <f t="shared" ca="1" si="838"/>
        <v>9.6034818355938398</v>
      </c>
      <c r="AS49" s="837">
        <f t="shared" ca="1" si="838"/>
        <v>12.375620922156994</v>
      </c>
      <c r="AT49" s="837">
        <f t="shared" ca="1" si="838"/>
        <v>12.573630856911509</v>
      </c>
      <c r="AU49" s="837">
        <f t="shared" ca="1" si="838"/>
        <v>12.375620922156994</v>
      </c>
      <c r="AV49" s="859">
        <f t="shared" ca="1" si="838"/>
        <v>13.959700400193103</v>
      </c>
      <c r="AW49" s="837">
        <f t="shared" ca="1" si="838"/>
        <v>12.969650726420536</v>
      </c>
      <c r="AX49" s="837">
        <f t="shared" ca="1" si="838"/>
        <v>8.2174122923122628</v>
      </c>
      <c r="AY49" s="837">
        <f t="shared" ca="1" si="838"/>
        <v>7.8213924228032354</v>
      </c>
      <c r="AZ49" s="837">
        <f t="shared" ca="1" si="838"/>
        <v>7.8213924228032354</v>
      </c>
      <c r="BA49" s="837">
        <f t="shared" ca="1" si="838"/>
        <v>9.2074619660848125</v>
      </c>
      <c r="BB49" s="837">
        <f t="shared" ca="1" si="838"/>
        <v>10.197511639857362</v>
      </c>
      <c r="BC49" s="837">
        <f t="shared" ca="1" si="838"/>
        <v>11.385571248384444</v>
      </c>
      <c r="BD49" s="837">
        <f t="shared" ca="1" si="838"/>
        <v>8.4154222270667578</v>
      </c>
      <c r="BE49" s="837">
        <f t="shared" ca="1" si="838"/>
        <v>10.791541444120886</v>
      </c>
      <c r="BF49" s="837">
        <f t="shared" ca="1" si="838"/>
        <v>11.187561313629914</v>
      </c>
      <c r="BG49" s="837">
        <f t="shared" ca="1" si="838"/>
        <v>11.583581183138941</v>
      </c>
      <c r="BH49" s="837">
        <f t="shared" ca="1" si="838"/>
        <v>11.979601052647967</v>
      </c>
      <c r="BI49" s="837">
        <f t="shared" ca="1" si="838"/>
        <v>14.1577103349476</v>
      </c>
      <c r="BJ49" s="837">
        <f t="shared" ca="1" si="838"/>
        <v>17.127859356265269</v>
      </c>
      <c r="BK49" s="860"/>
      <c r="BL49" s="837">
        <f t="shared" ref="BL49:CQ49" ca="1" si="839">IF(BL47="#N/A",#N/A,(INDIRECT(GC$5&amp;$BQ46)/$DS46*100-100)*$DE46)</f>
        <v>-15.96342679576639</v>
      </c>
      <c r="BM49" s="837">
        <f t="shared" ca="1" si="839"/>
        <v>-15.96342679576639</v>
      </c>
      <c r="BN49" s="837">
        <f t="shared" ca="1" si="839"/>
        <v>-16.944419503886124</v>
      </c>
      <c r="BO49" s="858">
        <f t="shared" ca="1" si="839"/>
        <v>-16.855238348602498</v>
      </c>
      <c r="BP49" s="837">
        <f t="shared" ca="1" si="839"/>
        <v>-14.714890621795838</v>
      </c>
      <c r="BQ49" s="837">
        <f t="shared" ca="1" si="839"/>
        <v>-15.071615242930282</v>
      </c>
      <c r="BR49" s="837">
        <f t="shared" ca="1" si="839"/>
        <v>-15.160796398213876</v>
      </c>
      <c r="BS49" s="837">
        <f t="shared" ca="1" si="839"/>
        <v>-16.766057193318886</v>
      </c>
      <c r="BT49" s="837">
        <f t="shared" ca="1" si="839"/>
        <v>-15.339158708781115</v>
      </c>
      <c r="BU49" s="837">
        <f t="shared" ca="1" si="839"/>
        <v>-14.714890621795838</v>
      </c>
      <c r="BV49" s="837">
        <f t="shared" ca="1" si="839"/>
        <v>-13.823079068959732</v>
      </c>
      <c r="BW49" s="837">
        <f t="shared" ca="1" si="839"/>
        <v>-13.912260224243326</v>
      </c>
      <c r="BX49" s="837">
        <f t="shared" ca="1" si="839"/>
        <v>-15.249977553497503</v>
      </c>
      <c r="BY49" s="837">
        <f t="shared" ca="1" si="839"/>
        <v>-18.72804260955834</v>
      </c>
      <c r="BZ49" s="837">
        <f t="shared" ca="1" si="839"/>
        <v>-19.173948385976392</v>
      </c>
      <c r="CA49" s="837">
        <f t="shared" ca="1" si="839"/>
        <v>-20.15494109409611</v>
      </c>
      <c r="CB49" s="837">
        <f t="shared" ca="1" si="839"/>
        <v>-19.084767230692783</v>
      </c>
      <c r="CC49" s="837">
        <f t="shared" ca="1" si="839"/>
        <v>-18.460499143707509</v>
      </c>
      <c r="CD49" s="837">
        <f t="shared" ca="1" si="839"/>
        <v>-15.874245640482778</v>
      </c>
      <c r="CE49" s="837">
        <f t="shared" ca="1" si="839"/>
        <v>-14.80407177707945</v>
      </c>
      <c r="CF49" s="837">
        <f t="shared" ca="1" si="839"/>
        <v>-13.020448671407218</v>
      </c>
      <c r="CG49" s="837">
        <f t="shared" ca="1" si="839"/>
        <v>-13.10962982669083</v>
      </c>
      <c r="CH49" s="837">
        <f t="shared" ca="1" si="839"/>
        <v>-12.396180584421943</v>
      </c>
      <c r="CI49" s="837">
        <f t="shared" ca="1" si="839"/>
        <v>-12.574542894989165</v>
      </c>
      <c r="CJ49" s="837">
        <f t="shared" ca="1" si="839"/>
        <v>-12.663724050272775</v>
      </c>
      <c r="CK49" s="837">
        <f t="shared" ca="1" si="839"/>
        <v>-11.593550186869447</v>
      </c>
      <c r="CL49" s="837">
        <f t="shared" ca="1" si="839"/>
        <v>-10.88010094460056</v>
      </c>
      <c r="CM49" s="837">
        <f t="shared" ca="1" si="839"/>
        <v>-8.918115528361108</v>
      </c>
      <c r="CN49" s="837">
        <f t="shared" ca="1" si="839"/>
        <v>-9.3640213047791612</v>
      </c>
      <c r="CO49" s="837">
        <f t="shared" ca="1" si="839"/>
        <v>-7.937122820241389</v>
      </c>
      <c r="CP49" s="837">
        <f t="shared" ca="1" si="839"/>
        <v>-7.3128547332561142</v>
      </c>
      <c r="CQ49" s="837">
        <f t="shared" ca="1" si="839"/>
        <v>-6.4210431804199892</v>
      </c>
      <c r="CR49" s="837">
        <f t="shared" ref="CR49:DS49" ca="1" si="840">IF(CR47="#N/A",#N/A,(INDIRECT(HI$5&amp;$BQ46)/$DS46*100-100)*$DE46)</f>
        <v>-6.4210431804199892</v>
      </c>
      <c r="CS49" s="837">
        <f t="shared" ca="1" si="840"/>
        <v>-6.3318620251363962</v>
      </c>
      <c r="CT49" s="837">
        <f t="shared" ca="1" si="840"/>
        <v>-5.0833258511658457</v>
      </c>
      <c r="CU49" s="837">
        <f t="shared" ca="1" si="840"/>
        <v>-3.6564273666280571</v>
      </c>
      <c r="CV49" s="837">
        <f t="shared" ca="1" si="840"/>
        <v>-3.2997027454936143</v>
      </c>
      <c r="CW49" s="837">
        <f t="shared" ca="1" si="840"/>
        <v>-2.6754346585083217</v>
      </c>
      <c r="CX49" s="837">
        <f t="shared" ca="1" si="840"/>
        <v>-1.6944419503886212</v>
      </c>
      <c r="CY49" s="837">
        <f t="shared" ca="1" si="840"/>
        <v>-2.6754346585083217</v>
      </c>
      <c r="CZ49" s="837">
        <f t="shared" ca="1" si="840"/>
        <v>-1.3377173292541782</v>
      </c>
      <c r="DA49" s="837">
        <f t="shared" ca="1" si="840"/>
        <v>1.8728042609558426</v>
      </c>
      <c r="DB49" s="837">
        <f t="shared" ca="1" si="840"/>
        <v>5.8859562487183252</v>
      </c>
      <c r="DC49" s="837">
        <f t="shared" ca="1" si="840"/>
        <v>6.2426808698527854</v>
      </c>
      <c r="DD49" s="837">
        <f t="shared" ca="1" si="840"/>
        <v>2.7646158137919326</v>
      </c>
      <c r="DE49" s="859">
        <f t="shared" ca="1" si="840"/>
        <v>4.5482389194641639</v>
      </c>
      <c r="DF49" s="837">
        <f t="shared" ca="1" si="840"/>
        <v>5.3508693170166612</v>
      </c>
      <c r="DG49" s="837">
        <f t="shared" ca="1" si="840"/>
        <v>0.17836231056722146</v>
      </c>
      <c r="DH49" s="837">
        <f t="shared" ca="1" si="840"/>
        <v>-2.8537969690755607</v>
      </c>
      <c r="DI49" s="837">
        <f t="shared" ca="1" si="840"/>
        <v>-4.994144695882218</v>
      </c>
      <c r="DJ49" s="837">
        <f t="shared" ca="1" si="840"/>
        <v>-1.5160796398213823</v>
      </c>
      <c r="DK49" s="837">
        <f t="shared" ca="1" si="840"/>
        <v>-0.62426808698527503</v>
      </c>
      <c r="DL49" s="837">
        <f t="shared" ca="1" si="840"/>
        <v>0.71344924226888584</v>
      </c>
      <c r="DM49" s="837">
        <f t="shared" ca="1" si="840"/>
        <v>-1.9619854162394532</v>
      </c>
      <c r="DN49" s="837">
        <f t="shared" ca="1" si="840"/>
        <v>0.98099270811971795</v>
      </c>
      <c r="DO49" s="837">
        <f t="shared" ca="1" si="840"/>
        <v>10.701738634033322</v>
      </c>
      <c r="DP49" s="837">
        <f t="shared" ca="1" si="840"/>
        <v>11.861093652720278</v>
      </c>
      <c r="DQ49" s="837">
        <f t="shared" ca="1" si="840"/>
        <v>13.466354447825289</v>
      </c>
      <c r="DR49" s="837">
        <f t="shared" ca="1" si="840"/>
        <v>14.358166000661379</v>
      </c>
      <c r="DS49" s="837">
        <f t="shared" ca="1" si="840"/>
        <v>17.033600659169718</v>
      </c>
      <c r="DT49" s="860"/>
      <c r="DU49" s="837">
        <f t="shared" ref="DU49:EZ49" ca="1" si="841">IF(DU47="#N/A",#N/A,(INDIRECT(GC$5&amp;$DZ46)/$GB46*100-100)*$FN46)</f>
        <v>-8.191274998023383</v>
      </c>
      <c r="DV49" s="837">
        <f t="shared" ca="1" si="841"/>
        <v>-7.3985709659566048</v>
      </c>
      <c r="DW49" s="837">
        <f t="shared" ca="1" si="841"/>
        <v>-14.004437899846458</v>
      </c>
      <c r="DX49" s="858">
        <f t="shared" ca="1" si="841"/>
        <v>-12.286912497035104</v>
      </c>
      <c r="DY49" s="837">
        <f t="shared" ca="1" si="841"/>
        <v>-10.96573911025714</v>
      </c>
      <c r="DZ49" s="837">
        <f t="shared" ca="1" si="841"/>
        <v>-11.626325803646093</v>
      </c>
      <c r="EA49" s="837">
        <f t="shared" ca="1" si="841"/>
        <v>-14.929259270591006</v>
      </c>
      <c r="EB49" s="837">
        <f t="shared" ca="1" si="841"/>
        <v>-18.10007539885812</v>
      </c>
      <c r="EC49" s="837">
        <f t="shared" ca="1" si="841"/>
        <v>-18.10007539885812</v>
      </c>
      <c r="ED49" s="837">
        <f t="shared" ca="1" si="841"/>
        <v>-17.043136689435748</v>
      </c>
      <c r="EE49" s="837">
        <f t="shared" ca="1" si="841"/>
        <v>-13.21173386777968</v>
      </c>
      <c r="EF49" s="837">
        <f t="shared" ca="1" si="841"/>
        <v>-12.947499190424058</v>
      </c>
      <c r="EG49" s="837">
        <f t="shared" ca="1" si="841"/>
        <v>-14.665024593235442</v>
      </c>
      <c r="EH49" s="837">
        <f t="shared" ca="1" si="841"/>
        <v>-16.911019350757954</v>
      </c>
      <c r="EI49" s="837">
        <f t="shared" ca="1" si="841"/>
        <v>-18.496427414891539</v>
      </c>
      <c r="EJ49" s="837">
        <f t="shared" ca="1" si="841"/>
        <v>-19.685483462991709</v>
      </c>
      <c r="EK49" s="837">
        <f t="shared" ca="1" si="841"/>
        <v>-19.553366124313911</v>
      </c>
      <c r="EL49" s="837">
        <f t="shared" ca="1" si="841"/>
        <v>-18.496427414891539</v>
      </c>
      <c r="EM49" s="837">
        <f t="shared" ca="1" si="841"/>
        <v>-18.892779430924929</v>
      </c>
      <c r="EN49" s="837">
        <f t="shared" ca="1" si="841"/>
        <v>-16.64678467340239</v>
      </c>
      <c r="EO49" s="837">
        <f t="shared" ca="1" si="841"/>
        <v>-12.815381851746261</v>
      </c>
      <c r="EP49" s="837">
        <f t="shared" ca="1" si="841"/>
        <v>-13.872320561168634</v>
      </c>
      <c r="EQ49" s="837">
        <f t="shared" ca="1" si="841"/>
        <v>-12.154795158357308</v>
      </c>
      <c r="ER49" s="837">
        <f t="shared" ca="1" si="841"/>
        <v>-12.815381851746261</v>
      </c>
      <c r="ES49" s="837">
        <f t="shared" ca="1" si="841"/>
        <v>-12.683264513068465</v>
      </c>
      <c r="ET49" s="837">
        <f t="shared" ca="1" si="841"/>
        <v>-11.229973787612732</v>
      </c>
      <c r="EU49" s="837">
        <f t="shared" ca="1" si="841"/>
        <v>-7.9270403206678193</v>
      </c>
      <c r="EV49" s="837">
        <f t="shared" ca="1" si="841"/>
        <v>-5.5489282244674536</v>
      </c>
      <c r="EW49" s="837">
        <f t="shared" ca="1" si="841"/>
        <v>-8.587627014056773</v>
      </c>
      <c r="EX49" s="837">
        <f t="shared" ca="1" si="841"/>
        <v>-7.1343362886010118</v>
      </c>
      <c r="EY49" s="837">
        <f t="shared" ca="1" si="841"/>
        <v>-8.0591576593456153</v>
      </c>
      <c r="EZ49" s="837">
        <f t="shared" ca="1" si="841"/>
        <v>-7.0022189499232432</v>
      </c>
      <c r="FA49" s="837">
        <f t="shared" ref="FA49:GB49" ca="1" si="842">IF(FA47="#N/A",#N/A,(INDIRECT(HI$5&amp;$DZ46)/$GB46*100-100)*$FN46)</f>
        <v>-7.5306883046344009</v>
      </c>
      <c r="FB49" s="837">
        <f t="shared" ca="1" si="842"/>
        <v>-7.1343362886010118</v>
      </c>
      <c r="FC49" s="837">
        <f t="shared" ca="1" si="842"/>
        <v>-6.7379842725676511</v>
      </c>
      <c r="FD49" s="837">
        <f t="shared" ca="1" si="842"/>
        <v>-0.66058669338898257</v>
      </c>
      <c r="FE49" s="837">
        <f t="shared" ca="1" si="842"/>
        <v>-1.7175254028113547</v>
      </c>
      <c r="FF49" s="837">
        <f t="shared" ca="1" si="842"/>
        <v>-2.1138774188447442</v>
      </c>
      <c r="FG49" s="837">
        <f t="shared" ca="1" si="842"/>
        <v>0.26423467735559303</v>
      </c>
      <c r="FH49" s="837">
        <f t="shared" ca="1" si="842"/>
        <v>-0.66058669338898257</v>
      </c>
      <c r="FI49" s="837">
        <f t="shared" ca="1" si="842"/>
        <v>1.5854080641335582</v>
      </c>
      <c r="FJ49" s="837">
        <f t="shared" ca="1" si="842"/>
        <v>9.380331046123553</v>
      </c>
      <c r="FK49" s="837">
        <f t="shared" ca="1" si="842"/>
        <v>12.683264513068465</v>
      </c>
      <c r="FL49" s="837">
        <f t="shared" ca="1" si="842"/>
        <v>14.268672577202052</v>
      </c>
      <c r="FM49" s="837">
        <f t="shared" ca="1" si="842"/>
        <v>12.286912497035075</v>
      </c>
      <c r="FN49" s="859">
        <f t="shared" ca="1" si="842"/>
        <v>11.362091126290499</v>
      </c>
      <c r="FO49" s="837">
        <f t="shared" ca="1" si="842"/>
        <v>10.173035078190331</v>
      </c>
      <c r="FP49" s="837">
        <f t="shared" ca="1" si="842"/>
        <v>3.6992854829783024</v>
      </c>
      <c r="FQ49" s="837">
        <f t="shared" ca="1" si="842"/>
        <v>2.5102294348781622</v>
      </c>
      <c r="FR49" s="837">
        <f t="shared" ca="1" si="842"/>
        <v>-3.8314028216560989</v>
      </c>
      <c r="FS49" s="837">
        <f t="shared" ca="1" si="842"/>
        <v>2.5102294348781622</v>
      </c>
      <c r="FT49" s="837">
        <f t="shared" ca="1" si="842"/>
        <v>2.9065814509115233</v>
      </c>
      <c r="FU49" s="837">
        <f t="shared" ca="1" si="842"/>
        <v>3.8314028216560989</v>
      </c>
      <c r="FV49" s="837">
        <f t="shared" ca="1" si="842"/>
        <v>-0.52846935471118606</v>
      </c>
      <c r="FW49" s="837">
        <f t="shared" ca="1" si="842"/>
        <v>1.3211733867779938</v>
      </c>
      <c r="FX49" s="837">
        <f t="shared" ca="1" si="842"/>
        <v>2.9065814509115233</v>
      </c>
      <c r="FY49" s="837">
        <f t="shared" ca="1" si="842"/>
        <v>1.5854080641335582</v>
      </c>
      <c r="FZ49" s="837">
        <f t="shared" ca="1" si="842"/>
        <v>3.5671681443005059</v>
      </c>
      <c r="GA49" s="837">
        <f t="shared" ca="1" si="842"/>
        <v>8.3233923367012093</v>
      </c>
      <c r="GB49" s="837">
        <f t="shared" ca="1" si="842"/>
        <v>10.305152416868127</v>
      </c>
      <c r="GC49" s="860"/>
      <c r="GD49" s="837">
        <f ca="1">IF(GD47="#N/A",#N/A,(INDIRECT(GC$5&amp;$GI46)/$IK46*100-100)*$HW46)</f>
        <v>-10.824659914206142</v>
      </c>
      <c r="GE49" s="837">
        <f t="shared" ref="GE49:IK49" ca="1" si="843">IF(GE47="#N/A",#N/A,(INDIRECT(GD$5&amp;$GI46)/$IK46*100-100)*$HW46)</f>
        <v>-10.824659914206142</v>
      </c>
      <c r="GF49" s="837">
        <f t="shared" ca="1" si="843"/>
        <v>-11.657326061452773</v>
      </c>
      <c r="GG49" s="858">
        <f t="shared" ca="1" si="843"/>
        <v>-11.657326061452773</v>
      </c>
      <c r="GH49" s="837">
        <f t="shared" ca="1" si="843"/>
        <v>-12.489992208699402</v>
      </c>
      <c r="GI49" s="837">
        <f t="shared" ca="1" si="843"/>
        <v>-12.489992208699402</v>
      </c>
      <c r="GJ49" s="837">
        <f t="shared" ca="1" si="843"/>
        <v>-13.322658355946011</v>
      </c>
      <c r="GK49" s="837">
        <f t="shared" ca="1" si="843"/>
        <v>-15.820656797685899</v>
      </c>
      <c r="GL49" s="837">
        <f t="shared" ca="1" si="843"/>
        <v>-16.65332294493253</v>
      </c>
      <c r="GM49" s="837">
        <f t="shared" ca="1" si="843"/>
        <v>-16.65332294493253</v>
      </c>
      <c r="GN49" s="837">
        <f t="shared" ca="1" si="843"/>
        <v>-15.820656797685899</v>
      </c>
      <c r="GO49" s="837">
        <f t="shared" ca="1" si="843"/>
        <v>-14.98799065043927</v>
      </c>
      <c r="GP49" s="837">
        <f t="shared" ca="1" si="843"/>
        <v>-17.485989092179157</v>
      </c>
      <c r="GQ49" s="837">
        <f t="shared" ca="1" si="843"/>
        <v>-19.151321386672397</v>
      </c>
      <c r="GR49" s="837">
        <f t="shared" ca="1" si="843"/>
        <v>-19.983987533919027</v>
      </c>
      <c r="GS49" s="837">
        <f t="shared" ca="1" si="843"/>
        <v>-19.983987533919027</v>
      </c>
      <c r="GT49" s="837">
        <f t="shared" ca="1" si="843"/>
        <v>-17.485989092179157</v>
      </c>
      <c r="GU49" s="837">
        <f t="shared" ca="1" si="843"/>
        <v>-14.98799065043927</v>
      </c>
      <c r="GV49" s="837">
        <f t="shared" ca="1" si="843"/>
        <v>-14.15532450319264</v>
      </c>
      <c r="GW49" s="837">
        <f t="shared" ca="1" si="843"/>
        <v>-12.489992208699402</v>
      </c>
      <c r="GX49" s="837">
        <f t="shared" ca="1" si="843"/>
        <v>-11.657326061452773</v>
      </c>
      <c r="GY49" s="837">
        <f t="shared" ca="1" si="843"/>
        <v>-9.9919937669595136</v>
      </c>
      <c r="GZ49" s="837">
        <f t="shared" ca="1" si="843"/>
        <v>-8.3266614724662542</v>
      </c>
      <c r="HA49" s="837">
        <f t="shared" ca="1" si="843"/>
        <v>-10.824659914206142</v>
      </c>
      <c r="HB49" s="837">
        <f t="shared" ca="1" si="843"/>
        <v>-10.824659914206142</v>
      </c>
      <c r="HC49" s="837">
        <f t="shared" ca="1" si="843"/>
        <v>-9.9919937669595136</v>
      </c>
      <c r="HD49" s="837">
        <f t="shared" ca="1" si="843"/>
        <v>-9.1593276197129043</v>
      </c>
      <c r="HE49" s="837">
        <f t="shared" ca="1" si="843"/>
        <v>-8.3266614724662542</v>
      </c>
      <c r="HF49" s="837">
        <f t="shared" ca="1" si="843"/>
        <v>-9.9919937669595136</v>
      </c>
      <c r="HG49" s="837">
        <f t="shared" ca="1" si="843"/>
        <v>-9.1593276197129043</v>
      </c>
      <c r="HH49" s="837">
        <f t="shared" ca="1" si="843"/>
        <v>-7.493995325219645</v>
      </c>
      <c r="HI49" s="837">
        <f t="shared" ca="1" si="843"/>
        <v>-7.493995325219645</v>
      </c>
      <c r="HJ49" s="837">
        <f t="shared" ca="1" si="843"/>
        <v>-5.8286630307263865</v>
      </c>
      <c r="HK49" s="837">
        <f t="shared" ca="1" si="843"/>
        <v>-6.6613291779730153</v>
      </c>
      <c r="HL49" s="837">
        <f t="shared" ca="1" si="843"/>
        <v>-5.8286630307263865</v>
      </c>
      <c r="HM49" s="837">
        <f t="shared" ca="1" si="843"/>
        <v>-3.3306645889864979</v>
      </c>
      <c r="HN49" s="837">
        <f t="shared" ca="1" si="843"/>
        <v>-2.4979984417398886</v>
      </c>
      <c r="HO49" s="837">
        <f t="shared" ca="1" si="843"/>
        <v>0</v>
      </c>
      <c r="HP49" s="837">
        <f t="shared" ca="1" si="843"/>
        <v>3.3306645889864979</v>
      </c>
      <c r="HQ49" s="837">
        <f t="shared" ca="1" si="843"/>
        <v>2.4979984417398886</v>
      </c>
      <c r="HR49" s="837">
        <f t="shared" ca="1" si="843"/>
        <v>4.9959968834797772</v>
      </c>
      <c r="HS49" s="837">
        <f t="shared" ca="1" si="843"/>
        <v>8.3266614724662738</v>
      </c>
      <c r="HT49" s="837">
        <f t="shared" ca="1" si="843"/>
        <v>10.824659914206123</v>
      </c>
      <c r="HU49" s="837">
        <f t="shared" ca="1" si="843"/>
        <v>9.1593276197129043</v>
      </c>
      <c r="HV49" s="837">
        <f t="shared" ca="1" si="843"/>
        <v>10.824659914206123</v>
      </c>
      <c r="HW49" s="859">
        <f t="shared" ca="1" si="843"/>
        <v>10.824659914206123</v>
      </c>
      <c r="HX49" s="837">
        <f t="shared" ca="1" si="843"/>
        <v>9.9919937669595136</v>
      </c>
      <c r="HY49" s="837">
        <f t="shared" ca="1" si="843"/>
        <v>4.9959968834797772</v>
      </c>
      <c r="HZ49" s="837">
        <f t="shared" ca="1" si="843"/>
        <v>3.3306645889864979</v>
      </c>
      <c r="IA49" s="837">
        <f t="shared" ca="1" si="843"/>
        <v>0</v>
      </c>
      <c r="IB49" s="837">
        <f t="shared" ca="1" si="843"/>
        <v>4.1633307362331271</v>
      </c>
      <c r="IC49" s="837">
        <f t="shared" ca="1" si="843"/>
        <v>4.9959968834797772</v>
      </c>
      <c r="ID49" s="837">
        <f t="shared" ca="1" si="843"/>
        <v>6.6613291779730153</v>
      </c>
      <c r="IE49" s="837">
        <f t="shared" ca="1" si="843"/>
        <v>4.9959968834797772</v>
      </c>
      <c r="IF49" s="837">
        <f t="shared" ca="1" si="843"/>
        <v>6.6613291779730153</v>
      </c>
      <c r="IG49" s="837">
        <f t="shared" ca="1" si="843"/>
        <v>4.9959968834797772</v>
      </c>
      <c r="IH49" s="837">
        <f t="shared" ca="1" si="843"/>
        <v>8.3266614724662738</v>
      </c>
      <c r="II49" s="837">
        <f t="shared" ca="1" si="843"/>
        <v>12.489992208699402</v>
      </c>
      <c r="IJ49" s="837">
        <f t="shared" ca="1" si="843"/>
        <v>14.15532450319264</v>
      </c>
      <c r="IK49" s="861">
        <f t="shared" ca="1" si="843"/>
        <v>14.15532450319264</v>
      </c>
      <c r="IL49" s="805"/>
      <c r="IM49" s="806"/>
    </row>
    <row r="50" spans="1:247" ht="9" customHeight="1">
      <c r="A50" s="800"/>
      <c r="B50" s="862"/>
      <c r="C50" s="837">
        <f t="shared" ref="C50:AH50" ca="1" si="844">IF(C47="#N/A",#N/A,(INDIRECT(GC$5&amp;$I46)/$BJ46*100-100)*$AV46)</f>
        <v>8.0194023575577305</v>
      </c>
      <c r="D50" s="837">
        <f t="shared" ca="1" si="844"/>
        <v>9.9995017051028672</v>
      </c>
      <c r="E50" s="837">
        <f t="shared" ca="1" si="844"/>
        <v>10.791541444120886</v>
      </c>
      <c r="F50" s="858">
        <f t="shared" ca="1" si="844"/>
        <v>13.959700400193103</v>
      </c>
      <c r="G50" s="837">
        <f t="shared" ca="1" si="844"/>
        <v>13.365670595929545</v>
      </c>
      <c r="H50" s="837">
        <f t="shared" ca="1" si="844"/>
        <v>11.979601052647967</v>
      </c>
      <c r="I50" s="837">
        <f t="shared" ca="1" si="844"/>
        <v>10.197511639857362</v>
      </c>
      <c r="J50" s="837">
        <f t="shared" ca="1" si="844"/>
        <v>7.8213924228032354</v>
      </c>
      <c r="K50" s="837">
        <f t="shared" ca="1" si="844"/>
        <v>7.0293526837851807</v>
      </c>
      <c r="L50" s="837">
        <f t="shared" ca="1" si="844"/>
        <v>6.2373129447671261</v>
      </c>
      <c r="M50" s="837">
        <f t="shared" ca="1" si="844"/>
        <v>6.2373129447671261</v>
      </c>
      <c r="N50" s="837">
        <f t="shared" ca="1" si="844"/>
        <v>1.683084445413348</v>
      </c>
      <c r="O50" s="837">
        <f t="shared" ca="1" si="844"/>
        <v>-4.2572135972220071</v>
      </c>
      <c r="P50" s="837">
        <f t="shared" ca="1" si="844"/>
        <v>-11.583581183138959</v>
      </c>
      <c r="Q50" s="837">
        <f t="shared" ca="1" si="844"/>
        <v>-18.909948769055891</v>
      </c>
      <c r="R50" s="837">
        <f t="shared" ca="1" si="844"/>
        <v>-11.781591117893472</v>
      </c>
      <c r="S50" s="837">
        <f t="shared" ca="1" si="844"/>
        <v>-12.969650726420536</v>
      </c>
      <c r="T50" s="837">
        <f t="shared" ca="1" si="844"/>
        <v>-6.4353228795216397</v>
      </c>
      <c r="U50" s="837">
        <f t="shared" ca="1" si="844"/>
        <v>-9.2074619660848125</v>
      </c>
      <c r="V50" s="837">
        <f t="shared" ca="1" si="844"/>
        <v>-7.8213924228032168</v>
      </c>
      <c r="W50" s="837">
        <f t="shared" ca="1" si="844"/>
        <v>-2.6731341191858982</v>
      </c>
      <c r="X50" s="837">
        <f t="shared" ca="1" si="844"/>
        <v>-2.8711440539404118</v>
      </c>
      <c r="Y50" s="837">
        <f t="shared" ca="1" si="844"/>
        <v>-4.8512434014855303</v>
      </c>
      <c r="Z50" s="837">
        <f t="shared" ca="1" si="844"/>
        <v>-1.8810943801678617</v>
      </c>
      <c r="AA50" s="837">
        <f t="shared" ca="1" si="844"/>
        <v>-2.0791043149223754</v>
      </c>
      <c r="AB50" s="837">
        <f t="shared" ca="1" si="844"/>
        <v>6.8313427490306484</v>
      </c>
      <c r="AC50" s="837">
        <f t="shared" ca="1" si="844"/>
        <v>3.4651738582039711</v>
      </c>
      <c r="AD50" s="837">
        <f t="shared" ca="1" si="844"/>
        <v>6.8313427490306484</v>
      </c>
      <c r="AE50" s="837">
        <f t="shared" ca="1" si="844"/>
        <v>2.6731341191859164</v>
      </c>
      <c r="AF50" s="837">
        <f t="shared" ca="1" si="844"/>
        <v>4.8512434014855481</v>
      </c>
      <c r="AG50" s="837">
        <f t="shared" ca="1" si="844"/>
        <v>0.89104470639531153</v>
      </c>
      <c r="AH50" s="837">
        <f t="shared" ca="1" si="844"/>
        <v>3.0691539886949437</v>
      </c>
      <c r="AI50" s="837">
        <f t="shared" ref="AI50:BJ50" ca="1" si="845">IF(AI47="#N/A",#N/A,(INDIRECT(HI$5&amp;$I46)/$BJ46*100-100)*$AV46)</f>
        <v>5.049253336240044</v>
      </c>
      <c r="AJ50" s="837">
        <f t="shared" ca="1" si="845"/>
        <v>3.2671639234494392</v>
      </c>
      <c r="AK50" s="837">
        <f t="shared" ca="1" si="845"/>
        <v>3.861193727712962</v>
      </c>
      <c r="AL50" s="837">
        <f t="shared" ca="1" si="845"/>
        <v>6.6333328142761534</v>
      </c>
      <c r="AM50" s="837">
        <f t="shared" ca="1" si="845"/>
        <v>12.177610987402499</v>
      </c>
      <c r="AN50" s="837">
        <f t="shared" ca="1" si="845"/>
        <v>12.573630856911509</v>
      </c>
      <c r="AO50" s="837">
        <f t="shared" ca="1" si="845"/>
        <v>14.355720269702113</v>
      </c>
      <c r="AP50" s="837">
        <f t="shared" ca="1" si="845"/>
        <v>12.177610987402499</v>
      </c>
      <c r="AQ50" s="837">
        <f t="shared" ca="1" si="845"/>
        <v>9.2074619660848125</v>
      </c>
      <c r="AR50" s="837">
        <f t="shared" ca="1" si="845"/>
        <v>11.385571248384444</v>
      </c>
      <c r="AS50" s="837">
        <f t="shared" ca="1" si="845"/>
        <v>14.75174013921114</v>
      </c>
      <c r="AT50" s="837">
        <f t="shared" ca="1" si="845"/>
        <v>15.543779878229195</v>
      </c>
      <c r="AU50" s="837">
        <f t="shared" ca="1" si="845"/>
        <v>14.553730204456627</v>
      </c>
      <c r="AV50" s="859">
        <f t="shared" ca="1" si="845"/>
        <v>15.543779878229195</v>
      </c>
      <c r="AW50" s="837">
        <f t="shared" ca="1" si="845"/>
        <v>13.167660661175049</v>
      </c>
      <c r="AX50" s="837">
        <f t="shared" ca="1" si="845"/>
        <v>8.4154222270667578</v>
      </c>
      <c r="AY50" s="837">
        <f t="shared" ca="1" si="845"/>
        <v>10.59353150936639</v>
      </c>
      <c r="AZ50" s="837">
        <f t="shared" ca="1" si="845"/>
        <v>10.989551378875417</v>
      </c>
      <c r="BA50" s="837">
        <f t="shared" ca="1" si="845"/>
        <v>13.563680530684076</v>
      </c>
      <c r="BB50" s="837">
        <f t="shared" ca="1" si="845"/>
        <v>11.583581183138941</v>
      </c>
      <c r="BC50" s="837">
        <f t="shared" ca="1" si="845"/>
        <v>13.167660661175049</v>
      </c>
      <c r="BD50" s="837">
        <f t="shared" ca="1" si="845"/>
        <v>11.187561313629914</v>
      </c>
      <c r="BE50" s="837">
        <f t="shared" ca="1" si="845"/>
        <v>12.177610987402499</v>
      </c>
      <c r="BF50" s="837">
        <f t="shared" ca="1" si="845"/>
        <v>12.375620922156994</v>
      </c>
      <c r="BG50" s="837">
        <f t="shared" ca="1" si="845"/>
        <v>11.583581183138941</v>
      </c>
      <c r="BH50" s="837">
        <f t="shared" ca="1" si="845"/>
        <v>15.345769943474663</v>
      </c>
      <c r="BI50" s="837">
        <f t="shared" ca="1" si="845"/>
        <v>17.919899095283323</v>
      </c>
      <c r="BJ50" s="837">
        <f t="shared" ca="1" si="845"/>
        <v>19.503978573319433</v>
      </c>
      <c r="BK50" s="863"/>
      <c r="BL50" s="837">
        <f t="shared" ref="BL50:CQ50" ca="1" si="846">IF(BL47="#N/A",#N/A,(INDIRECT(GC$5&amp;$BR46)/$DS46*100-100)*$DE46)</f>
        <v>-15.96342679576639</v>
      </c>
      <c r="BM50" s="837">
        <f t="shared" ca="1" si="846"/>
        <v>-15.785064485199168</v>
      </c>
      <c r="BN50" s="837">
        <f t="shared" ca="1" si="846"/>
        <v>-16.944419503886124</v>
      </c>
      <c r="BO50" s="858">
        <f t="shared" ca="1" si="846"/>
        <v>-15.249977553497503</v>
      </c>
      <c r="BP50" s="837">
        <f t="shared" ca="1" si="846"/>
        <v>-14.536528311228601</v>
      </c>
      <c r="BQ50" s="837">
        <f t="shared" ca="1" si="846"/>
        <v>-14.80407177707945</v>
      </c>
      <c r="BR50" s="837">
        <f t="shared" ca="1" si="846"/>
        <v>-14.714890621795838</v>
      </c>
      <c r="BS50" s="837">
        <f t="shared" ca="1" si="846"/>
        <v>-14.893252932363044</v>
      </c>
      <c r="BT50" s="837">
        <f t="shared" ca="1" si="846"/>
        <v>-13.466354447825289</v>
      </c>
      <c r="BU50" s="837">
        <f t="shared" ca="1" si="846"/>
        <v>-14.001441379526936</v>
      </c>
      <c r="BV50" s="837">
        <f t="shared" ca="1" si="846"/>
        <v>-13.377173292541661</v>
      </c>
      <c r="BW50" s="837">
        <f t="shared" ca="1" si="846"/>
        <v>-13.377173292541661</v>
      </c>
      <c r="BX50" s="837">
        <f t="shared" ca="1" si="846"/>
        <v>-15.071615242930282</v>
      </c>
      <c r="BY50" s="837">
        <f t="shared" ca="1" si="846"/>
        <v>-18.460499143707509</v>
      </c>
      <c r="BZ50" s="837">
        <f t="shared" ca="1" si="846"/>
        <v>-19.084767230692783</v>
      </c>
      <c r="CA50" s="837">
        <f t="shared" ca="1" si="846"/>
        <v>-17.925412212005824</v>
      </c>
      <c r="CB50" s="837">
        <f t="shared" ca="1" si="846"/>
        <v>-18.638861454274711</v>
      </c>
      <c r="CC50" s="837">
        <f t="shared" ca="1" si="846"/>
        <v>-15.874245640482778</v>
      </c>
      <c r="CD50" s="837">
        <f t="shared" ca="1" si="846"/>
        <v>-15.606702174631947</v>
      </c>
      <c r="CE50" s="837">
        <f t="shared" ca="1" si="846"/>
        <v>-12.485361739705553</v>
      </c>
      <c r="CF50" s="837">
        <f t="shared" ca="1" si="846"/>
        <v>-12.752905205556386</v>
      </c>
      <c r="CG50" s="837">
        <f t="shared" ca="1" si="846"/>
        <v>-12.217818273854721</v>
      </c>
      <c r="CH50" s="837">
        <f t="shared" ca="1" si="846"/>
        <v>-12.217818273854721</v>
      </c>
      <c r="CI50" s="837">
        <f t="shared" ca="1" si="846"/>
        <v>-12.396180584421943</v>
      </c>
      <c r="CJ50" s="837">
        <f t="shared" ca="1" si="846"/>
        <v>-12.128637118571111</v>
      </c>
      <c r="CK50" s="837">
        <f t="shared" ca="1" si="846"/>
        <v>-11.326006721018613</v>
      </c>
      <c r="CL50" s="837">
        <f t="shared" ca="1" si="846"/>
        <v>-9.3640213047791612</v>
      </c>
      <c r="CM50" s="837">
        <f t="shared" ca="1" si="846"/>
        <v>-7.3128547332561142</v>
      </c>
      <c r="CN50" s="837">
        <f t="shared" ca="1" si="846"/>
        <v>-8.918115528361108</v>
      </c>
      <c r="CO50" s="837">
        <f t="shared" ca="1" si="846"/>
        <v>-7.0453112674052649</v>
      </c>
      <c r="CP50" s="837">
        <f t="shared" ca="1" si="846"/>
        <v>-6.8669489568380602</v>
      </c>
      <c r="CQ50" s="837">
        <f t="shared" ca="1" si="846"/>
        <v>-5.7967750934347144</v>
      </c>
      <c r="CR50" s="837">
        <f t="shared" ref="CR50:DS50" ca="1" si="847">IF(CR47="#N/A",#N/A,(INDIRECT(HI$5&amp;$BR46)/$DS46*100-100)*$DE46)</f>
        <v>-6.3318620251363962</v>
      </c>
      <c r="CS50" s="837">
        <f t="shared" ca="1" si="847"/>
        <v>-5.7967750934347144</v>
      </c>
      <c r="CT50" s="837">
        <f t="shared" ca="1" si="847"/>
        <v>-4.0131519877624999</v>
      </c>
      <c r="CU50" s="837">
        <f t="shared" ca="1" si="847"/>
        <v>-2.8537969690755607</v>
      </c>
      <c r="CV50" s="837">
        <f t="shared" ca="1" si="847"/>
        <v>-3.1213404349263927</v>
      </c>
      <c r="CW50" s="837">
        <f t="shared" ca="1" si="847"/>
        <v>-1.2485361739705501</v>
      </c>
      <c r="CX50" s="837">
        <f t="shared" ca="1" si="847"/>
        <v>-0.71344924226888584</v>
      </c>
      <c r="CY50" s="837">
        <f t="shared" ca="1" si="847"/>
        <v>-1.7836231056722145</v>
      </c>
      <c r="CZ50" s="837">
        <f t="shared" ca="1" si="847"/>
        <v>2.1403477268066746</v>
      </c>
      <c r="DA50" s="837">
        <f t="shared" ca="1" si="847"/>
        <v>6.1534997145691577</v>
      </c>
      <c r="DB50" s="837">
        <f t="shared" ca="1" si="847"/>
        <v>6.1534997145691577</v>
      </c>
      <c r="DC50" s="837">
        <f t="shared" ca="1" si="847"/>
        <v>7.2236735779725034</v>
      </c>
      <c r="DD50" s="837">
        <f t="shared" ca="1" si="847"/>
        <v>4.8157823853149964</v>
      </c>
      <c r="DE50" s="859">
        <f t="shared" ca="1" si="847"/>
        <v>6.1534997145691577</v>
      </c>
      <c r="DF50" s="837">
        <f t="shared" ca="1" si="847"/>
        <v>5.9751374040019529</v>
      </c>
      <c r="DG50" s="837">
        <f t="shared" ca="1" si="847"/>
        <v>1.0701738634033287</v>
      </c>
      <c r="DH50" s="837">
        <f t="shared" ca="1" si="847"/>
        <v>-2.4078911926574897</v>
      </c>
      <c r="DI50" s="837">
        <f t="shared" ca="1" si="847"/>
        <v>-1.1593550186869395</v>
      </c>
      <c r="DJ50" s="837">
        <f t="shared" ca="1" si="847"/>
        <v>2.0511665715230465</v>
      </c>
      <c r="DK50" s="837">
        <f t="shared" ca="1" si="847"/>
        <v>1.1593550186869568</v>
      </c>
      <c r="DL50" s="837">
        <f t="shared" ca="1" si="847"/>
        <v>1.0701738634033287</v>
      </c>
      <c r="DM50" s="837">
        <f t="shared" ca="1" si="847"/>
        <v>-0.44590577641805362</v>
      </c>
      <c r="DN50" s="837">
        <f t="shared" ca="1" si="847"/>
        <v>2.5862535032247282</v>
      </c>
      <c r="DO50" s="837">
        <f t="shared" ca="1" si="847"/>
        <v>12.574542894989165</v>
      </c>
      <c r="DP50" s="837">
        <f t="shared" ca="1" si="847"/>
        <v>13.555535603108883</v>
      </c>
      <c r="DQ50" s="837">
        <f t="shared" ca="1" si="847"/>
        <v>15.071615242930282</v>
      </c>
      <c r="DR50" s="837">
        <f t="shared" ca="1" si="847"/>
        <v>16.498513727468055</v>
      </c>
      <c r="DS50" s="837">
        <f t="shared" ca="1" si="847"/>
        <v>18.995586075409154</v>
      </c>
      <c r="DT50" s="863"/>
      <c r="DU50" s="837">
        <f t="shared" ref="DU50:EZ50" ca="1" si="848">IF(DU47="#N/A",#N/A,(INDIRECT(GC$5&amp;$EA46)/$GB46*100-100)*$FN46)</f>
        <v>-7.7949229819900223</v>
      </c>
      <c r="DV50" s="837">
        <f t="shared" ca="1" si="848"/>
        <v>-7.2664536272788078</v>
      </c>
      <c r="DW50" s="837">
        <f t="shared" ca="1" si="848"/>
        <v>-12.815381851746261</v>
      </c>
      <c r="DX50" s="858">
        <f t="shared" ca="1" si="848"/>
        <v>-8.3233923367011808</v>
      </c>
      <c r="DY50" s="837">
        <f t="shared" ca="1" si="848"/>
        <v>-10.96573911025714</v>
      </c>
      <c r="DZ50" s="837">
        <f t="shared" ca="1" si="848"/>
        <v>-10.96573911025714</v>
      </c>
      <c r="EA50" s="837">
        <f t="shared" ca="1" si="848"/>
        <v>-14.929259270591006</v>
      </c>
      <c r="EB50" s="837">
        <f t="shared" ca="1" si="848"/>
        <v>-15.854080641335582</v>
      </c>
      <c r="EC50" s="837">
        <f t="shared" ca="1" si="848"/>
        <v>-15.589845963980016</v>
      </c>
      <c r="ED50" s="837">
        <f t="shared" ca="1" si="848"/>
        <v>-13.343851206457476</v>
      </c>
      <c r="EE50" s="837">
        <f t="shared" ca="1" si="848"/>
        <v>-12.551147174390668</v>
      </c>
      <c r="EF50" s="837">
        <f t="shared" ca="1" si="848"/>
        <v>-11.758443142323889</v>
      </c>
      <c r="EG50" s="837">
        <f t="shared" ca="1" si="848"/>
        <v>-13.079616529101884</v>
      </c>
      <c r="EH50" s="837">
        <f t="shared" ca="1" si="848"/>
        <v>-16.118315318691202</v>
      </c>
      <c r="EI50" s="837">
        <f t="shared" ca="1" si="848"/>
        <v>-17.967958060180354</v>
      </c>
      <c r="EJ50" s="837">
        <f t="shared" ca="1" si="848"/>
        <v>-16.250432657369</v>
      </c>
      <c r="EK50" s="837">
        <f t="shared" ca="1" si="848"/>
        <v>-18.496427414891539</v>
      </c>
      <c r="EL50" s="837">
        <f t="shared" ca="1" si="848"/>
        <v>-16.382549996046794</v>
      </c>
      <c r="EM50" s="837">
        <f t="shared" ca="1" si="848"/>
        <v>-17.703723382824762</v>
      </c>
      <c r="EN50" s="837">
        <f t="shared" ca="1" si="848"/>
        <v>-11.362091126290528</v>
      </c>
      <c r="EO50" s="837">
        <f t="shared" ca="1" si="848"/>
        <v>-10.305152416868127</v>
      </c>
      <c r="EP50" s="837">
        <f t="shared" ca="1" si="848"/>
        <v>-13.079616529101884</v>
      </c>
      <c r="EQ50" s="837">
        <f t="shared" ca="1" si="848"/>
        <v>-11.626325803646093</v>
      </c>
      <c r="ER50" s="837">
        <f t="shared" ca="1" si="848"/>
        <v>-10.96573911025714</v>
      </c>
      <c r="ES50" s="837">
        <f t="shared" ca="1" si="848"/>
        <v>-11.362091126290528</v>
      </c>
      <c r="ET50" s="837">
        <f t="shared" ca="1" si="848"/>
        <v>-8.8518616914123953</v>
      </c>
      <c r="EU50" s="837">
        <f t="shared" ca="1" si="848"/>
        <v>-5.9452802405008427</v>
      </c>
      <c r="EV50" s="837">
        <f t="shared" ca="1" si="848"/>
        <v>-3.8314028216560989</v>
      </c>
      <c r="EW50" s="837">
        <f t="shared" ca="1" si="848"/>
        <v>-8.3233923367011808</v>
      </c>
      <c r="EX50" s="837">
        <f t="shared" ca="1" si="848"/>
        <v>-5.9452802405008427</v>
      </c>
      <c r="EY50" s="837">
        <f t="shared" ca="1" si="848"/>
        <v>-7.9270403206678193</v>
      </c>
      <c r="EZ50" s="837">
        <f t="shared" ca="1" si="848"/>
        <v>-6.4737495952120288</v>
      </c>
      <c r="FA50" s="837">
        <f t="shared" ref="FA50:GB50" ca="1" si="849">IF(FA47="#N/A",#N/A,(INDIRECT(HI$5&amp;$EA46)/$GB46*100-100)*$FN46)</f>
        <v>-7.0022189499232432</v>
      </c>
      <c r="FB50" s="837">
        <f t="shared" ca="1" si="849"/>
        <v>-6.4737495952120288</v>
      </c>
      <c r="FC50" s="837">
        <f t="shared" ca="1" si="849"/>
        <v>-0.66058669338898257</v>
      </c>
      <c r="FD50" s="837">
        <f t="shared" ca="1" si="849"/>
        <v>1.0569387094224008</v>
      </c>
      <c r="FE50" s="837">
        <f t="shared" ca="1" si="849"/>
        <v>-1.4532907254557617</v>
      </c>
      <c r="FF50" s="837">
        <f t="shared" ca="1" si="849"/>
        <v>-0.52846935471118606</v>
      </c>
      <c r="FG50" s="837">
        <f t="shared" ca="1" si="849"/>
        <v>2.2459947575225692</v>
      </c>
      <c r="FH50" s="837">
        <f t="shared" ca="1" si="849"/>
        <v>1.0569387094224008</v>
      </c>
      <c r="FI50" s="837">
        <f t="shared" ca="1" si="849"/>
        <v>7.1343362886010118</v>
      </c>
      <c r="FJ50" s="837">
        <f t="shared" ca="1" si="849"/>
        <v>15.589845963980016</v>
      </c>
      <c r="FK50" s="837">
        <f t="shared" ca="1" si="849"/>
        <v>17.967958060180354</v>
      </c>
      <c r="FL50" s="837">
        <f t="shared" ca="1" si="849"/>
        <v>17.571606044146964</v>
      </c>
      <c r="FM50" s="837">
        <f t="shared" ca="1" si="849"/>
        <v>14.665024593235442</v>
      </c>
      <c r="FN50" s="859">
        <f t="shared" ca="1" si="849"/>
        <v>12.154795158357308</v>
      </c>
      <c r="FO50" s="837">
        <f t="shared" ca="1" si="849"/>
        <v>11.494208464968295</v>
      </c>
      <c r="FP50" s="837">
        <f t="shared" ca="1" si="849"/>
        <v>4.4919895150450815</v>
      </c>
      <c r="FQ50" s="837">
        <f t="shared" ca="1" si="849"/>
        <v>4.0956374990116631</v>
      </c>
      <c r="FR50" s="837">
        <f t="shared" ca="1" si="849"/>
        <v>3.8314028216560989</v>
      </c>
      <c r="FS50" s="837">
        <f t="shared" ca="1" si="849"/>
        <v>6.3416322565342327</v>
      </c>
      <c r="FT50" s="837">
        <f t="shared" ca="1" si="849"/>
        <v>5.813162901823075</v>
      </c>
      <c r="FU50" s="837">
        <f t="shared" ca="1" si="849"/>
        <v>4.0956374990116631</v>
      </c>
      <c r="FV50" s="837">
        <f t="shared" ca="1" si="849"/>
        <v>0.66058669338898257</v>
      </c>
      <c r="FW50" s="837">
        <f t="shared" ca="1" si="849"/>
        <v>3.9635201603338954</v>
      </c>
      <c r="FX50" s="837">
        <f t="shared" ca="1" si="849"/>
        <v>4.2277548376894885</v>
      </c>
      <c r="FY50" s="837">
        <f t="shared" ca="1" si="849"/>
        <v>3.5671681443005059</v>
      </c>
      <c r="FZ50" s="837">
        <f t="shared" ca="1" si="849"/>
        <v>10.833621771579313</v>
      </c>
      <c r="GA50" s="837">
        <f t="shared" ca="1" si="849"/>
        <v>10.305152416868127</v>
      </c>
      <c r="GB50" s="837">
        <f t="shared" ca="1" si="849"/>
        <v>16.382549996046794</v>
      </c>
      <c r="GC50" s="863"/>
      <c r="GD50" s="837">
        <f ca="1">IF(GD47="#N/A",#N/A,(INDIRECT(GC$5&amp;$GJ46)/$IK46*100-100)*$HW46)</f>
        <v>-10.824659914206142</v>
      </c>
      <c r="GE50" s="837">
        <f t="shared" ref="GE50:IK50" ca="1" si="850">IF(GE47="#N/A",#N/A,(INDIRECT(GD$5&amp;$GJ46)/$IK46*100-100)*$HW46)</f>
        <v>-10.824659914206142</v>
      </c>
      <c r="GF50" s="837">
        <f t="shared" ca="1" si="850"/>
        <v>-10.824659914206142</v>
      </c>
      <c r="GG50" s="858">
        <f t="shared" ca="1" si="850"/>
        <v>-10.824659914206142</v>
      </c>
      <c r="GH50" s="837">
        <f t="shared" ca="1" si="850"/>
        <v>-11.657326061452773</v>
      </c>
      <c r="GI50" s="837">
        <f t="shared" ca="1" si="850"/>
        <v>-12.489992208699402</v>
      </c>
      <c r="GJ50" s="837">
        <f t="shared" ca="1" si="850"/>
        <v>-13.322658355946011</v>
      </c>
      <c r="GK50" s="837">
        <f t="shared" ca="1" si="850"/>
        <v>-14.98799065043927</v>
      </c>
      <c r="GL50" s="837">
        <f t="shared" ca="1" si="850"/>
        <v>-15.820656797685899</v>
      </c>
      <c r="GM50" s="837">
        <f t="shared" ca="1" si="850"/>
        <v>-15.820656797685899</v>
      </c>
      <c r="GN50" s="837">
        <f t="shared" ca="1" si="850"/>
        <v>-14.15532450319264</v>
      </c>
      <c r="GO50" s="837">
        <f t="shared" ca="1" si="850"/>
        <v>-14.98799065043927</v>
      </c>
      <c r="GP50" s="837">
        <f t="shared" ca="1" si="850"/>
        <v>-16.65332294493253</v>
      </c>
      <c r="GQ50" s="837">
        <f t="shared" ca="1" si="850"/>
        <v>-18.318655239425766</v>
      </c>
      <c r="GR50" s="837">
        <f t="shared" ca="1" si="850"/>
        <v>-18.318655239425766</v>
      </c>
      <c r="GS50" s="837">
        <f t="shared" ca="1" si="850"/>
        <v>-17.485989092179157</v>
      </c>
      <c r="GT50" s="837">
        <f t="shared" ca="1" si="850"/>
        <v>-14.15532450319264</v>
      </c>
      <c r="GU50" s="837">
        <f t="shared" ca="1" si="850"/>
        <v>-13.322658355946011</v>
      </c>
      <c r="GV50" s="837">
        <f t="shared" ca="1" si="850"/>
        <v>-12.489992208699402</v>
      </c>
      <c r="GW50" s="837">
        <f t="shared" ca="1" si="850"/>
        <v>-9.9919937669595136</v>
      </c>
      <c r="GX50" s="837">
        <f t="shared" ca="1" si="850"/>
        <v>-8.3266614724662542</v>
      </c>
      <c r="GY50" s="837">
        <f t="shared" ca="1" si="850"/>
        <v>-8.3266614724662542</v>
      </c>
      <c r="GZ50" s="837">
        <f t="shared" ca="1" si="850"/>
        <v>-7.493995325219645</v>
      </c>
      <c r="HA50" s="837">
        <f t="shared" ca="1" si="850"/>
        <v>-9.9919937669595136</v>
      </c>
      <c r="HB50" s="837">
        <f t="shared" ca="1" si="850"/>
        <v>-9.9919937669595136</v>
      </c>
      <c r="HC50" s="837">
        <f t="shared" ca="1" si="850"/>
        <v>-8.3266614724662542</v>
      </c>
      <c r="HD50" s="837">
        <f t="shared" ca="1" si="850"/>
        <v>-7.493995325219645</v>
      </c>
      <c r="HE50" s="837">
        <f t="shared" ca="1" si="850"/>
        <v>-6.6613291779730153</v>
      </c>
      <c r="HF50" s="837">
        <f t="shared" ca="1" si="850"/>
        <v>-9.9919937669595136</v>
      </c>
      <c r="HG50" s="837">
        <f t="shared" ca="1" si="850"/>
        <v>-7.493995325219645</v>
      </c>
      <c r="HH50" s="837">
        <f t="shared" ca="1" si="850"/>
        <v>-7.493995325219645</v>
      </c>
      <c r="HI50" s="837">
        <f t="shared" ca="1" si="850"/>
        <v>-4.9959968834797568</v>
      </c>
      <c r="HJ50" s="837">
        <f t="shared" ca="1" si="850"/>
        <v>-4.9959968834797568</v>
      </c>
      <c r="HK50" s="837">
        <f t="shared" ca="1" si="850"/>
        <v>-4.9959968834797568</v>
      </c>
      <c r="HL50" s="837">
        <f t="shared" ca="1" si="850"/>
        <v>-2.4979984417398886</v>
      </c>
      <c r="HM50" s="837">
        <f t="shared" ca="1" si="850"/>
        <v>-1.6653322944932589</v>
      </c>
      <c r="HN50" s="837">
        <f t="shared" ca="1" si="850"/>
        <v>-0.83266614724662946</v>
      </c>
      <c r="HO50" s="837">
        <f t="shared" ca="1" si="850"/>
        <v>3.3306645889864979</v>
      </c>
      <c r="HP50" s="837">
        <f t="shared" ca="1" si="850"/>
        <v>4.9959968834797772</v>
      </c>
      <c r="HQ50" s="837">
        <f t="shared" ca="1" si="850"/>
        <v>4.9959968834797772</v>
      </c>
      <c r="HR50" s="837">
        <f t="shared" ca="1" si="850"/>
        <v>7.4939953252196245</v>
      </c>
      <c r="HS50" s="837">
        <f t="shared" ca="1" si="850"/>
        <v>11.657326061452773</v>
      </c>
      <c r="HT50" s="837">
        <f t="shared" ca="1" si="850"/>
        <v>11.657326061452773</v>
      </c>
      <c r="HU50" s="837">
        <f t="shared" ca="1" si="850"/>
        <v>13.322658355946011</v>
      </c>
      <c r="HV50" s="837">
        <f t="shared" ca="1" si="850"/>
        <v>12.489992208699402</v>
      </c>
      <c r="HW50" s="859">
        <f t="shared" ca="1" si="850"/>
        <v>12.489992208699402</v>
      </c>
      <c r="HX50" s="837">
        <f t="shared" ca="1" si="850"/>
        <v>9.9919937669595136</v>
      </c>
      <c r="HY50" s="837">
        <f t="shared" ca="1" si="850"/>
        <v>6.6613291779730153</v>
      </c>
      <c r="HZ50" s="837">
        <f t="shared" ca="1" si="850"/>
        <v>3.3306645889864979</v>
      </c>
      <c r="IA50" s="837">
        <f t="shared" ca="1" si="850"/>
        <v>4.9959968834797772</v>
      </c>
      <c r="IB50" s="837">
        <f t="shared" ca="1" si="850"/>
        <v>7.4939953252196245</v>
      </c>
      <c r="IC50" s="837">
        <f t="shared" ca="1" si="850"/>
        <v>7.4939953252196245</v>
      </c>
      <c r="ID50" s="837">
        <f t="shared" ca="1" si="850"/>
        <v>7.4939953252196245</v>
      </c>
      <c r="IE50" s="837">
        <f t="shared" ca="1" si="850"/>
        <v>5.8286630307263865</v>
      </c>
      <c r="IF50" s="837">
        <f t="shared" ca="1" si="850"/>
        <v>9.1593276197129043</v>
      </c>
      <c r="IG50" s="837">
        <f t="shared" ca="1" si="850"/>
        <v>8.3266614724662738</v>
      </c>
      <c r="IH50" s="837">
        <f t="shared" ca="1" si="850"/>
        <v>12.489992208699402</v>
      </c>
      <c r="II50" s="837">
        <f t="shared" ca="1" si="850"/>
        <v>14.98799065043929</v>
      </c>
      <c r="IJ50" s="837">
        <f t="shared" ca="1" si="850"/>
        <v>14.15532450319264</v>
      </c>
      <c r="IK50" s="861">
        <f t="shared" ca="1" si="850"/>
        <v>19.983987533919027</v>
      </c>
      <c r="IL50" s="805"/>
      <c r="IM50" s="806"/>
    </row>
    <row r="51" spans="1:247" ht="9" customHeight="1">
      <c r="A51" s="800"/>
      <c r="B51" s="857">
        <f>B36+1</f>
        <v>20</v>
      </c>
      <c r="C51" s="864">
        <f t="shared" ref="C51:O55" ca="1" si="851">$BJ51</f>
        <v>26.88281879194631</v>
      </c>
      <c r="D51" s="864">
        <f t="shared" ca="1" si="851"/>
        <v>26.88281879194631</v>
      </c>
      <c r="E51" s="864">
        <f t="shared" ca="1" si="851"/>
        <v>26.88281879194631</v>
      </c>
      <c r="F51" s="865">
        <f t="shared" ca="1" si="851"/>
        <v>26.88281879194631</v>
      </c>
      <c r="G51" s="864">
        <f t="shared" ca="1" si="851"/>
        <v>26.88281879194631</v>
      </c>
      <c r="H51" s="864">
        <f t="shared" ca="1" si="851"/>
        <v>26.88281879194631</v>
      </c>
      <c r="I51" s="864">
        <f t="shared" ca="1" si="851"/>
        <v>26.88281879194631</v>
      </c>
      <c r="J51" s="864">
        <f t="shared" ca="1" si="851"/>
        <v>26.88281879194631</v>
      </c>
      <c r="K51" s="864">
        <f t="shared" ca="1" si="851"/>
        <v>26.88281879194631</v>
      </c>
      <c r="L51" s="864">
        <f t="shared" ca="1" si="851"/>
        <v>26.88281879194631</v>
      </c>
      <c r="M51" s="864">
        <f t="shared" ref="M51:V55" ca="1" si="852">$BJ51</f>
        <v>26.88281879194631</v>
      </c>
      <c r="N51" s="864">
        <f t="shared" ca="1" si="852"/>
        <v>26.88281879194631</v>
      </c>
      <c r="O51" s="864">
        <f t="shared" ca="1" si="852"/>
        <v>26.88281879194631</v>
      </c>
      <c r="P51" s="864">
        <f t="shared" ca="1" si="852"/>
        <v>26.88281879194631</v>
      </c>
      <c r="Q51" s="864">
        <f t="shared" ca="1" si="852"/>
        <v>26.88281879194631</v>
      </c>
      <c r="R51" s="864">
        <f t="shared" ca="1" si="852"/>
        <v>26.88281879194631</v>
      </c>
      <c r="S51" s="864">
        <f t="shared" ca="1" si="852"/>
        <v>26.88281879194631</v>
      </c>
      <c r="T51" s="864">
        <f t="shared" ca="1" si="852"/>
        <v>26.88281879194631</v>
      </c>
      <c r="U51" s="864">
        <f t="shared" ca="1" si="852"/>
        <v>26.88281879194631</v>
      </c>
      <c r="V51" s="864">
        <f t="shared" ca="1" si="852"/>
        <v>26.88281879194631</v>
      </c>
      <c r="W51" s="864">
        <f t="shared" ref="W51:AF55" ca="1" si="853">$BJ51</f>
        <v>26.88281879194631</v>
      </c>
      <c r="X51" s="864">
        <f t="shared" ca="1" si="853"/>
        <v>26.88281879194631</v>
      </c>
      <c r="Y51" s="864">
        <f t="shared" ca="1" si="853"/>
        <v>26.88281879194631</v>
      </c>
      <c r="Z51" s="864">
        <f t="shared" ca="1" si="853"/>
        <v>26.88281879194631</v>
      </c>
      <c r="AA51" s="864">
        <f t="shared" ca="1" si="853"/>
        <v>26.88281879194631</v>
      </c>
      <c r="AB51" s="864">
        <f t="shared" ca="1" si="853"/>
        <v>26.88281879194631</v>
      </c>
      <c r="AC51" s="864">
        <f t="shared" ca="1" si="853"/>
        <v>26.88281879194631</v>
      </c>
      <c r="AD51" s="864">
        <f t="shared" ca="1" si="853"/>
        <v>26.88281879194631</v>
      </c>
      <c r="AE51" s="864">
        <f t="shared" ca="1" si="853"/>
        <v>26.88281879194631</v>
      </c>
      <c r="AF51" s="864">
        <f t="shared" ca="1" si="853"/>
        <v>26.88281879194631</v>
      </c>
      <c r="AG51" s="864">
        <f t="shared" ref="AG51:AP55" ca="1" si="854">$BJ51</f>
        <v>26.88281879194631</v>
      </c>
      <c r="AH51" s="864">
        <f t="shared" ca="1" si="854"/>
        <v>26.88281879194631</v>
      </c>
      <c r="AI51" s="864">
        <f t="shared" ca="1" si="854"/>
        <v>26.88281879194631</v>
      </c>
      <c r="AJ51" s="864">
        <f t="shared" ca="1" si="854"/>
        <v>26.88281879194631</v>
      </c>
      <c r="AK51" s="864">
        <f t="shared" ca="1" si="854"/>
        <v>26.88281879194631</v>
      </c>
      <c r="AL51" s="864">
        <f t="shared" ca="1" si="854"/>
        <v>26.88281879194631</v>
      </c>
      <c r="AM51" s="864">
        <f t="shared" ca="1" si="854"/>
        <v>26.88281879194631</v>
      </c>
      <c r="AN51" s="864">
        <f t="shared" ca="1" si="854"/>
        <v>26.88281879194631</v>
      </c>
      <c r="AO51" s="864">
        <f t="shared" ca="1" si="854"/>
        <v>26.88281879194631</v>
      </c>
      <c r="AP51" s="864">
        <f t="shared" ca="1" si="854"/>
        <v>26.88281879194631</v>
      </c>
      <c r="AQ51" s="864">
        <f t="shared" ref="AQ51:AZ55" ca="1" si="855">$BJ51</f>
        <v>26.88281879194631</v>
      </c>
      <c r="AR51" s="864">
        <f t="shared" ca="1" si="855"/>
        <v>26.88281879194631</v>
      </c>
      <c r="AS51" s="864">
        <f t="shared" ca="1" si="855"/>
        <v>26.88281879194631</v>
      </c>
      <c r="AT51" s="864">
        <f t="shared" ca="1" si="855"/>
        <v>26.88281879194631</v>
      </c>
      <c r="AU51" s="864">
        <f t="shared" ca="1" si="855"/>
        <v>26.88281879194631</v>
      </c>
      <c r="AV51" s="866">
        <f t="shared" ca="1" si="855"/>
        <v>26.88281879194631</v>
      </c>
      <c r="AW51" s="864">
        <f t="shared" ca="1" si="855"/>
        <v>26.88281879194631</v>
      </c>
      <c r="AX51" s="864">
        <f t="shared" ca="1" si="855"/>
        <v>26.88281879194631</v>
      </c>
      <c r="AY51" s="864">
        <f t="shared" ca="1" si="855"/>
        <v>26.88281879194631</v>
      </c>
      <c r="AZ51" s="864">
        <f t="shared" ca="1" si="855"/>
        <v>26.88281879194631</v>
      </c>
      <c r="BA51" s="864">
        <f t="shared" ref="BA51:BI55" ca="1" si="856">$BJ51</f>
        <v>26.88281879194631</v>
      </c>
      <c r="BB51" s="864">
        <f t="shared" ca="1" si="856"/>
        <v>26.88281879194631</v>
      </c>
      <c r="BC51" s="864">
        <f t="shared" ca="1" si="856"/>
        <v>26.88281879194631</v>
      </c>
      <c r="BD51" s="864">
        <f t="shared" ca="1" si="856"/>
        <v>26.88281879194631</v>
      </c>
      <c r="BE51" s="864">
        <f t="shared" ca="1" si="856"/>
        <v>26.88281879194631</v>
      </c>
      <c r="BF51" s="864">
        <f t="shared" ca="1" si="856"/>
        <v>26.88281879194631</v>
      </c>
      <c r="BG51" s="864">
        <f t="shared" ca="1" si="856"/>
        <v>26.88281879194631</v>
      </c>
      <c r="BH51" s="864">
        <f t="shared" ca="1" si="856"/>
        <v>26.88281879194631</v>
      </c>
      <c r="BI51" s="864">
        <f t="shared" ca="1" si="856"/>
        <v>26.88281879194631</v>
      </c>
      <c r="BJ51" s="837">
        <f ca="1">21*AV46</f>
        <v>26.88281879194631</v>
      </c>
      <c r="BK51" s="860"/>
      <c r="BL51" s="864">
        <f t="shared" ref="BL51:BX55" ca="1" si="857">$DS51</f>
        <v>25.657418375094913</v>
      </c>
      <c r="BM51" s="864">
        <f t="shared" ca="1" si="857"/>
        <v>25.657418375094913</v>
      </c>
      <c r="BN51" s="864">
        <f t="shared" ca="1" si="857"/>
        <v>25.657418375094913</v>
      </c>
      <c r="BO51" s="865">
        <f t="shared" ca="1" si="857"/>
        <v>25.657418375094913</v>
      </c>
      <c r="BP51" s="864">
        <f t="shared" ca="1" si="857"/>
        <v>25.657418375094913</v>
      </c>
      <c r="BQ51" s="864">
        <f t="shared" ca="1" si="857"/>
        <v>25.657418375094913</v>
      </c>
      <c r="BR51" s="864">
        <f t="shared" ca="1" si="857"/>
        <v>25.657418375094913</v>
      </c>
      <c r="BS51" s="864">
        <f t="shared" ca="1" si="857"/>
        <v>25.657418375094913</v>
      </c>
      <c r="BT51" s="864">
        <f t="shared" ca="1" si="857"/>
        <v>25.657418375094913</v>
      </c>
      <c r="BU51" s="864">
        <f t="shared" ca="1" si="857"/>
        <v>25.657418375094913</v>
      </c>
      <c r="BV51" s="864">
        <f t="shared" ref="BV51:CE55" ca="1" si="858">$DS51</f>
        <v>25.657418375094913</v>
      </c>
      <c r="BW51" s="864">
        <f t="shared" ca="1" si="858"/>
        <v>25.657418375094913</v>
      </c>
      <c r="BX51" s="864">
        <f t="shared" ca="1" si="858"/>
        <v>25.657418375094913</v>
      </c>
      <c r="BY51" s="864">
        <f t="shared" ca="1" si="858"/>
        <v>25.657418375094913</v>
      </c>
      <c r="BZ51" s="864">
        <f t="shared" ca="1" si="858"/>
        <v>25.657418375094913</v>
      </c>
      <c r="CA51" s="864">
        <f t="shared" ca="1" si="858"/>
        <v>25.657418375094913</v>
      </c>
      <c r="CB51" s="864">
        <f t="shared" ca="1" si="858"/>
        <v>25.657418375094913</v>
      </c>
      <c r="CC51" s="864">
        <f t="shared" ca="1" si="858"/>
        <v>25.657418375094913</v>
      </c>
      <c r="CD51" s="864">
        <f t="shared" ca="1" si="858"/>
        <v>25.657418375094913</v>
      </c>
      <c r="CE51" s="864">
        <f t="shared" ca="1" si="858"/>
        <v>25.657418375094913</v>
      </c>
      <c r="CF51" s="864">
        <f t="shared" ref="CF51:CO55" ca="1" si="859">$DS51</f>
        <v>25.657418375094913</v>
      </c>
      <c r="CG51" s="864">
        <f t="shared" ca="1" si="859"/>
        <v>25.657418375094913</v>
      </c>
      <c r="CH51" s="864">
        <f t="shared" ca="1" si="859"/>
        <v>25.657418375094913</v>
      </c>
      <c r="CI51" s="864">
        <f t="shared" ca="1" si="859"/>
        <v>25.657418375094913</v>
      </c>
      <c r="CJ51" s="864">
        <f t="shared" ca="1" si="859"/>
        <v>25.657418375094913</v>
      </c>
      <c r="CK51" s="864">
        <f t="shared" ca="1" si="859"/>
        <v>25.657418375094913</v>
      </c>
      <c r="CL51" s="864">
        <f t="shared" ca="1" si="859"/>
        <v>25.657418375094913</v>
      </c>
      <c r="CM51" s="864">
        <f t="shared" ca="1" si="859"/>
        <v>25.657418375094913</v>
      </c>
      <c r="CN51" s="864">
        <f t="shared" ca="1" si="859"/>
        <v>25.657418375094913</v>
      </c>
      <c r="CO51" s="864">
        <f t="shared" ca="1" si="859"/>
        <v>25.657418375094913</v>
      </c>
      <c r="CP51" s="864">
        <f t="shared" ref="CP51:CY55" ca="1" si="860">$DS51</f>
        <v>25.657418375094913</v>
      </c>
      <c r="CQ51" s="864">
        <f t="shared" ca="1" si="860"/>
        <v>25.657418375094913</v>
      </c>
      <c r="CR51" s="864">
        <f t="shared" ca="1" si="860"/>
        <v>25.657418375094913</v>
      </c>
      <c r="CS51" s="864">
        <f t="shared" ca="1" si="860"/>
        <v>25.657418375094913</v>
      </c>
      <c r="CT51" s="864">
        <f t="shared" ca="1" si="860"/>
        <v>25.657418375094913</v>
      </c>
      <c r="CU51" s="864">
        <f t="shared" ca="1" si="860"/>
        <v>25.657418375094913</v>
      </c>
      <c r="CV51" s="864">
        <f t="shared" ca="1" si="860"/>
        <v>25.657418375094913</v>
      </c>
      <c r="CW51" s="864">
        <f t="shared" ca="1" si="860"/>
        <v>25.657418375094913</v>
      </c>
      <c r="CX51" s="864">
        <f t="shared" ca="1" si="860"/>
        <v>25.657418375094913</v>
      </c>
      <c r="CY51" s="864">
        <f t="shared" ca="1" si="860"/>
        <v>25.657418375094913</v>
      </c>
      <c r="CZ51" s="864">
        <f t="shared" ref="CZ51:DI55" ca="1" si="861">$DS51</f>
        <v>25.657418375094913</v>
      </c>
      <c r="DA51" s="864">
        <f t="shared" ca="1" si="861"/>
        <v>25.657418375094913</v>
      </c>
      <c r="DB51" s="864">
        <f t="shared" ca="1" si="861"/>
        <v>25.657418375094913</v>
      </c>
      <c r="DC51" s="864">
        <f t="shared" ca="1" si="861"/>
        <v>25.657418375094913</v>
      </c>
      <c r="DD51" s="864">
        <f t="shared" ca="1" si="861"/>
        <v>25.657418375094913</v>
      </c>
      <c r="DE51" s="866">
        <f t="shared" ca="1" si="861"/>
        <v>25.657418375094913</v>
      </c>
      <c r="DF51" s="864">
        <f t="shared" ca="1" si="861"/>
        <v>25.657418375094913</v>
      </c>
      <c r="DG51" s="864">
        <f t="shared" ca="1" si="861"/>
        <v>25.657418375094913</v>
      </c>
      <c r="DH51" s="864">
        <f t="shared" ca="1" si="861"/>
        <v>25.657418375094913</v>
      </c>
      <c r="DI51" s="864">
        <f t="shared" ca="1" si="861"/>
        <v>25.657418375094913</v>
      </c>
      <c r="DJ51" s="864">
        <f t="shared" ref="DJ51:DR55" ca="1" si="862">$DS51</f>
        <v>25.657418375094913</v>
      </c>
      <c r="DK51" s="864">
        <f t="shared" ca="1" si="862"/>
        <v>25.657418375094913</v>
      </c>
      <c r="DL51" s="864">
        <f t="shared" ca="1" si="862"/>
        <v>25.657418375094913</v>
      </c>
      <c r="DM51" s="864">
        <f t="shared" ca="1" si="862"/>
        <v>25.657418375094913</v>
      </c>
      <c r="DN51" s="864">
        <f t="shared" ca="1" si="862"/>
        <v>25.657418375094913</v>
      </c>
      <c r="DO51" s="864">
        <f t="shared" ca="1" si="862"/>
        <v>25.657418375094913</v>
      </c>
      <c r="DP51" s="864">
        <f t="shared" ca="1" si="862"/>
        <v>25.657418375094913</v>
      </c>
      <c r="DQ51" s="864">
        <f t="shared" ca="1" si="862"/>
        <v>25.657418375094913</v>
      </c>
      <c r="DR51" s="864">
        <f t="shared" ca="1" si="862"/>
        <v>25.657418375094913</v>
      </c>
      <c r="DS51" s="837">
        <f ca="1">21*DE46</f>
        <v>25.657418375094913</v>
      </c>
      <c r="DT51" s="860"/>
      <c r="DU51" s="864">
        <f t="shared" ref="DU51:EG55" ca="1" si="863">$GB51</f>
        <v>42.421556276053735</v>
      </c>
      <c r="DV51" s="864">
        <f t="shared" ca="1" si="863"/>
        <v>42.421556276053735</v>
      </c>
      <c r="DW51" s="864">
        <f t="shared" ca="1" si="863"/>
        <v>42.421556276053735</v>
      </c>
      <c r="DX51" s="865">
        <f t="shared" ca="1" si="863"/>
        <v>42.421556276053735</v>
      </c>
      <c r="DY51" s="864">
        <f t="shared" ca="1" si="863"/>
        <v>42.421556276053735</v>
      </c>
      <c r="DZ51" s="864">
        <f t="shared" ca="1" si="863"/>
        <v>42.421556276053735</v>
      </c>
      <c r="EA51" s="864">
        <f t="shared" ca="1" si="863"/>
        <v>42.421556276053735</v>
      </c>
      <c r="EB51" s="864">
        <f t="shared" ca="1" si="863"/>
        <v>42.421556276053735</v>
      </c>
      <c r="EC51" s="864">
        <f t="shared" ca="1" si="863"/>
        <v>42.421556276053735</v>
      </c>
      <c r="ED51" s="864">
        <f t="shared" ca="1" si="863"/>
        <v>42.421556276053735</v>
      </c>
      <c r="EE51" s="864">
        <f t="shared" ref="EE51:EN55" ca="1" si="864">$GB51</f>
        <v>42.421556276053735</v>
      </c>
      <c r="EF51" s="864">
        <f t="shared" ca="1" si="864"/>
        <v>42.421556276053735</v>
      </c>
      <c r="EG51" s="864">
        <f t="shared" ca="1" si="864"/>
        <v>42.421556276053735</v>
      </c>
      <c r="EH51" s="864">
        <f t="shared" ca="1" si="864"/>
        <v>42.421556276053735</v>
      </c>
      <c r="EI51" s="864">
        <f t="shared" ca="1" si="864"/>
        <v>42.421556276053735</v>
      </c>
      <c r="EJ51" s="864">
        <f t="shared" ca="1" si="864"/>
        <v>42.421556276053735</v>
      </c>
      <c r="EK51" s="864">
        <f t="shared" ca="1" si="864"/>
        <v>42.421556276053735</v>
      </c>
      <c r="EL51" s="864">
        <f t="shared" ca="1" si="864"/>
        <v>42.421556276053735</v>
      </c>
      <c r="EM51" s="864">
        <f t="shared" ca="1" si="864"/>
        <v>42.421556276053735</v>
      </c>
      <c r="EN51" s="864">
        <f t="shared" ca="1" si="864"/>
        <v>42.421556276053735</v>
      </c>
      <c r="EO51" s="864">
        <f t="shared" ref="EO51:EX55" ca="1" si="865">$GB51</f>
        <v>42.421556276053735</v>
      </c>
      <c r="EP51" s="864">
        <f t="shared" ca="1" si="865"/>
        <v>42.421556276053735</v>
      </c>
      <c r="EQ51" s="864">
        <f t="shared" ca="1" si="865"/>
        <v>42.421556276053735</v>
      </c>
      <c r="ER51" s="864">
        <f t="shared" ca="1" si="865"/>
        <v>42.421556276053735</v>
      </c>
      <c r="ES51" s="864">
        <f t="shared" ca="1" si="865"/>
        <v>42.421556276053735</v>
      </c>
      <c r="ET51" s="864">
        <f t="shared" ca="1" si="865"/>
        <v>42.421556276053735</v>
      </c>
      <c r="EU51" s="864">
        <f t="shared" ca="1" si="865"/>
        <v>42.421556276053735</v>
      </c>
      <c r="EV51" s="864">
        <f t="shared" ca="1" si="865"/>
        <v>42.421556276053735</v>
      </c>
      <c r="EW51" s="864">
        <f t="shared" ca="1" si="865"/>
        <v>42.421556276053735</v>
      </c>
      <c r="EX51" s="864">
        <f t="shared" ca="1" si="865"/>
        <v>42.421556276053735</v>
      </c>
      <c r="EY51" s="864">
        <f t="shared" ref="EY51:FH55" ca="1" si="866">$GB51</f>
        <v>42.421556276053735</v>
      </c>
      <c r="EZ51" s="864">
        <f t="shared" ca="1" si="866"/>
        <v>42.421556276053735</v>
      </c>
      <c r="FA51" s="864">
        <f t="shared" ca="1" si="866"/>
        <v>42.421556276053735</v>
      </c>
      <c r="FB51" s="864">
        <f t="shared" ca="1" si="866"/>
        <v>42.421556276053735</v>
      </c>
      <c r="FC51" s="864">
        <f t="shared" ca="1" si="866"/>
        <v>42.421556276053735</v>
      </c>
      <c r="FD51" s="864">
        <f t="shared" ca="1" si="866"/>
        <v>42.421556276053735</v>
      </c>
      <c r="FE51" s="864">
        <f t="shared" ca="1" si="866"/>
        <v>42.421556276053735</v>
      </c>
      <c r="FF51" s="864">
        <f t="shared" ca="1" si="866"/>
        <v>42.421556276053735</v>
      </c>
      <c r="FG51" s="864">
        <f t="shared" ca="1" si="866"/>
        <v>42.421556276053735</v>
      </c>
      <c r="FH51" s="864">
        <f t="shared" ca="1" si="866"/>
        <v>42.421556276053735</v>
      </c>
      <c r="FI51" s="864">
        <f t="shared" ref="FI51:FR55" ca="1" si="867">$GB51</f>
        <v>42.421556276053735</v>
      </c>
      <c r="FJ51" s="864">
        <f t="shared" ca="1" si="867"/>
        <v>42.421556276053735</v>
      </c>
      <c r="FK51" s="864">
        <f t="shared" ca="1" si="867"/>
        <v>42.421556276053735</v>
      </c>
      <c r="FL51" s="864">
        <f t="shared" ca="1" si="867"/>
        <v>42.421556276053735</v>
      </c>
      <c r="FM51" s="864">
        <f t="shared" ca="1" si="867"/>
        <v>42.421556276053735</v>
      </c>
      <c r="FN51" s="866">
        <f t="shared" ca="1" si="867"/>
        <v>42.421556276053735</v>
      </c>
      <c r="FO51" s="864">
        <f t="shared" ca="1" si="867"/>
        <v>42.421556276053735</v>
      </c>
      <c r="FP51" s="864">
        <f t="shared" ca="1" si="867"/>
        <v>42.421556276053735</v>
      </c>
      <c r="FQ51" s="864">
        <f t="shared" ca="1" si="867"/>
        <v>42.421556276053735</v>
      </c>
      <c r="FR51" s="864">
        <f t="shared" ca="1" si="867"/>
        <v>42.421556276053735</v>
      </c>
      <c r="FS51" s="864">
        <f t="shared" ref="FS51:GA55" ca="1" si="868">$GB51</f>
        <v>42.421556276053735</v>
      </c>
      <c r="FT51" s="864">
        <f t="shared" ca="1" si="868"/>
        <v>42.421556276053735</v>
      </c>
      <c r="FU51" s="864">
        <f t="shared" ca="1" si="868"/>
        <v>42.421556276053735</v>
      </c>
      <c r="FV51" s="864">
        <f t="shared" ca="1" si="868"/>
        <v>42.421556276053735</v>
      </c>
      <c r="FW51" s="864">
        <f t="shared" ca="1" si="868"/>
        <v>42.421556276053735</v>
      </c>
      <c r="FX51" s="864">
        <f t="shared" ca="1" si="868"/>
        <v>42.421556276053735</v>
      </c>
      <c r="FY51" s="864">
        <f t="shared" ca="1" si="868"/>
        <v>42.421556276053735</v>
      </c>
      <c r="FZ51" s="864">
        <f t="shared" ca="1" si="868"/>
        <v>42.421556276053735</v>
      </c>
      <c r="GA51" s="864">
        <f t="shared" ca="1" si="868"/>
        <v>42.421556276053735</v>
      </c>
      <c r="GB51" s="837">
        <f ca="1">21*FN46</f>
        <v>42.421556276053735</v>
      </c>
      <c r="GC51" s="860"/>
      <c r="GD51" s="864">
        <f t="shared" ref="GD51:GS55" ca="1" si="869">$IK51</f>
        <v>29.901041347626339</v>
      </c>
      <c r="GE51" s="864">
        <f t="shared" ca="1" si="869"/>
        <v>29.901041347626339</v>
      </c>
      <c r="GF51" s="864">
        <f t="shared" ca="1" si="869"/>
        <v>29.901041347626339</v>
      </c>
      <c r="GG51" s="865">
        <f t="shared" ca="1" si="869"/>
        <v>29.901041347626339</v>
      </c>
      <c r="GH51" s="864">
        <f t="shared" ca="1" si="869"/>
        <v>29.901041347626339</v>
      </c>
      <c r="GI51" s="864">
        <f t="shared" ca="1" si="869"/>
        <v>29.901041347626339</v>
      </c>
      <c r="GJ51" s="864">
        <f t="shared" ca="1" si="869"/>
        <v>29.901041347626339</v>
      </c>
      <c r="GK51" s="864">
        <f t="shared" ca="1" si="869"/>
        <v>29.901041347626339</v>
      </c>
      <c r="GL51" s="864">
        <f t="shared" ca="1" si="869"/>
        <v>29.901041347626339</v>
      </c>
      <c r="GM51" s="864">
        <f t="shared" ca="1" si="869"/>
        <v>29.901041347626339</v>
      </c>
      <c r="GN51" s="864">
        <f t="shared" ca="1" si="869"/>
        <v>29.901041347626339</v>
      </c>
      <c r="GO51" s="864">
        <f t="shared" ca="1" si="869"/>
        <v>29.901041347626339</v>
      </c>
      <c r="GP51" s="864">
        <f t="shared" ca="1" si="869"/>
        <v>29.901041347626339</v>
      </c>
      <c r="GQ51" s="864">
        <f t="shared" ca="1" si="869"/>
        <v>29.901041347626339</v>
      </c>
      <c r="GR51" s="864">
        <f t="shared" ca="1" si="869"/>
        <v>29.901041347626339</v>
      </c>
      <c r="GS51" s="864">
        <f t="shared" ca="1" si="869"/>
        <v>29.901041347626339</v>
      </c>
      <c r="GT51" s="864">
        <f t="shared" ref="GT51:HI55" ca="1" si="870">$IK51</f>
        <v>29.901041347626339</v>
      </c>
      <c r="GU51" s="864">
        <f t="shared" ca="1" si="870"/>
        <v>29.901041347626339</v>
      </c>
      <c r="GV51" s="864">
        <f t="shared" ca="1" si="870"/>
        <v>29.901041347626339</v>
      </c>
      <c r="GW51" s="864">
        <f t="shared" ca="1" si="870"/>
        <v>29.901041347626339</v>
      </c>
      <c r="GX51" s="864">
        <f t="shared" ca="1" si="870"/>
        <v>29.901041347626339</v>
      </c>
      <c r="GY51" s="864">
        <f t="shared" ca="1" si="870"/>
        <v>29.901041347626339</v>
      </c>
      <c r="GZ51" s="864">
        <f t="shared" ca="1" si="870"/>
        <v>29.901041347626339</v>
      </c>
      <c r="HA51" s="864">
        <f t="shared" ca="1" si="870"/>
        <v>29.901041347626339</v>
      </c>
      <c r="HB51" s="864">
        <f t="shared" ca="1" si="870"/>
        <v>29.901041347626339</v>
      </c>
      <c r="HC51" s="864">
        <f t="shared" ca="1" si="870"/>
        <v>29.901041347626339</v>
      </c>
      <c r="HD51" s="864">
        <f t="shared" ca="1" si="870"/>
        <v>29.901041347626339</v>
      </c>
      <c r="HE51" s="864">
        <f t="shared" ca="1" si="870"/>
        <v>29.901041347626339</v>
      </c>
      <c r="HF51" s="864">
        <f t="shared" ca="1" si="870"/>
        <v>29.901041347626339</v>
      </c>
      <c r="HG51" s="864">
        <f t="shared" ca="1" si="870"/>
        <v>29.901041347626339</v>
      </c>
      <c r="HH51" s="864">
        <f t="shared" ca="1" si="870"/>
        <v>29.901041347626339</v>
      </c>
      <c r="HI51" s="864">
        <f t="shared" ca="1" si="870"/>
        <v>29.901041347626339</v>
      </c>
      <c r="HJ51" s="864">
        <f t="shared" ref="HJ51:HY55" ca="1" si="871">$IK51</f>
        <v>29.901041347626339</v>
      </c>
      <c r="HK51" s="864">
        <f t="shared" ca="1" si="871"/>
        <v>29.901041347626339</v>
      </c>
      <c r="HL51" s="864">
        <f t="shared" ca="1" si="871"/>
        <v>29.901041347626339</v>
      </c>
      <c r="HM51" s="864">
        <f t="shared" ca="1" si="871"/>
        <v>29.901041347626339</v>
      </c>
      <c r="HN51" s="864">
        <f t="shared" ca="1" si="871"/>
        <v>29.901041347626339</v>
      </c>
      <c r="HO51" s="864">
        <f t="shared" ca="1" si="871"/>
        <v>29.901041347626339</v>
      </c>
      <c r="HP51" s="864">
        <f t="shared" ca="1" si="871"/>
        <v>29.901041347626339</v>
      </c>
      <c r="HQ51" s="864">
        <f t="shared" ca="1" si="871"/>
        <v>29.901041347626339</v>
      </c>
      <c r="HR51" s="864">
        <f t="shared" ca="1" si="871"/>
        <v>29.901041347626339</v>
      </c>
      <c r="HS51" s="864">
        <f t="shared" ca="1" si="871"/>
        <v>29.901041347626339</v>
      </c>
      <c r="HT51" s="864">
        <f t="shared" ca="1" si="871"/>
        <v>29.901041347626339</v>
      </c>
      <c r="HU51" s="864">
        <f t="shared" ca="1" si="871"/>
        <v>29.901041347626339</v>
      </c>
      <c r="HV51" s="864">
        <f t="shared" ca="1" si="871"/>
        <v>29.901041347626339</v>
      </c>
      <c r="HW51" s="866">
        <f t="shared" ca="1" si="871"/>
        <v>29.901041347626339</v>
      </c>
      <c r="HX51" s="864">
        <f t="shared" ca="1" si="871"/>
        <v>29.901041347626339</v>
      </c>
      <c r="HY51" s="864">
        <f t="shared" ca="1" si="871"/>
        <v>29.901041347626339</v>
      </c>
      <c r="HZ51" s="864">
        <f t="shared" ref="HZ51:IJ55" ca="1" si="872">$IK51</f>
        <v>29.901041347626339</v>
      </c>
      <c r="IA51" s="864">
        <f t="shared" ca="1" si="872"/>
        <v>29.901041347626339</v>
      </c>
      <c r="IB51" s="864">
        <f t="shared" ca="1" si="872"/>
        <v>29.901041347626339</v>
      </c>
      <c r="IC51" s="864">
        <f t="shared" ca="1" si="872"/>
        <v>29.901041347626339</v>
      </c>
      <c r="ID51" s="864">
        <f t="shared" ca="1" si="872"/>
        <v>29.901041347626339</v>
      </c>
      <c r="IE51" s="864">
        <f t="shared" ca="1" si="872"/>
        <v>29.901041347626339</v>
      </c>
      <c r="IF51" s="864">
        <f t="shared" ca="1" si="872"/>
        <v>29.901041347626339</v>
      </c>
      <c r="IG51" s="864">
        <f t="shared" ca="1" si="872"/>
        <v>29.901041347626339</v>
      </c>
      <c r="IH51" s="864">
        <f t="shared" ca="1" si="872"/>
        <v>29.901041347626339</v>
      </c>
      <c r="II51" s="864">
        <f t="shared" ca="1" si="872"/>
        <v>29.901041347626339</v>
      </c>
      <c r="IJ51" s="864">
        <f t="shared" ca="1" si="872"/>
        <v>29.901041347626339</v>
      </c>
      <c r="IK51" s="867">
        <f ca="1">21*HW46</f>
        <v>29.901041347626339</v>
      </c>
      <c r="IL51" s="805"/>
      <c r="IM51" s="806"/>
    </row>
    <row r="52" spans="1:247" ht="9" customHeight="1">
      <c r="A52" s="800"/>
      <c r="B52" s="857">
        <f>B51+1</f>
        <v>21</v>
      </c>
      <c r="C52" s="864">
        <f t="shared" ca="1" si="851"/>
        <v>12.801342281879196</v>
      </c>
      <c r="D52" s="864">
        <f t="shared" ca="1" si="851"/>
        <v>12.801342281879196</v>
      </c>
      <c r="E52" s="864">
        <f t="shared" ca="1" si="851"/>
        <v>12.801342281879196</v>
      </c>
      <c r="F52" s="865">
        <f t="shared" ca="1" si="851"/>
        <v>12.801342281879196</v>
      </c>
      <c r="G52" s="864">
        <f t="shared" ca="1" si="851"/>
        <v>12.801342281879196</v>
      </c>
      <c r="H52" s="864">
        <f t="shared" ca="1" si="851"/>
        <v>12.801342281879196</v>
      </c>
      <c r="I52" s="864">
        <f t="shared" ca="1" si="851"/>
        <v>12.801342281879196</v>
      </c>
      <c r="J52" s="864">
        <f t="shared" ca="1" si="851"/>
        <v>12.801342281879196</v>
      </c>
      <c r="K52" s="864">
        <f t="shared" ca="1" si="851"/>
        <v>12.801342281879196</v>
      </c>
      <c r="L52" s="864">
        <f t="shared" ca="1" si="851"/>
        <v>12.801342281879196</v>
      </c>
      <c r="M52" s="864">
        <f t="shared" ca="1" si="851"/>
        <v>12.801342281879196</v>
      </c>
      <c r="N52" s="864">
        <f t="shared" ca="1" si="851"/>
        <v>12.801342281879196</v>
      </c>
      <c r="O52" s="864">
        <f t="shared" ca="1" si="851"/>
        <v>12.801342281879196</v>
      </c>
      <c r="P52" s="864">
        <f t="shared" ca="1" si="852"/>
        <v>12.801342281879196</v>
      </c>
      <c r="Q52" s="864">
        <f t="shared" ca="1" si="852"/>
        <v>12.801342281879196</v>
      </c>
      <c r="R52" s="864">
        <f t="shared" ca="1" si="852"/>
        <v>12.801342281879196</v>
      </c>
      <c r="S52" s="864">
        <f t="shared" ca="1" si="852"/>
        <v>12.801342281879196</v>
      </c>
      <c r="T52" s="864">
        <f t="shared" ca="1" si="852"/>
        <v>12.801342281879196</v>
      </c>
      <c r="U52" s="864">
        <f t="shared" ca="1" si="852"/>
        <v>12.801342281879196</v>
      </c>
      <c r="V52" s="864">
        <f t="shared" ca="1" si="852"/>
        <v>12.801342281879196</v>
      </c>
      <c r="W52" s="864">
        <f t="shared" ca="1" si="853"/>
        <v>12.801342281879196</v>
      </c>
      <c r="X52" s="864">
        <f t="shared" ca="1" si="853"/>
        <v>12.801342281879196</v>
      </c>
      <c r="Y52" s="864">
        <f t="shared" ca="1" si="853"/>
        <v>12.801342281879196</v>
      </c>
      <c r="Z52" s="864">
        <f t="shared" ca="1" si="853"/>
        <v>12.801342281879196</v>
      </c>
      <c r="AA52" s="864">
        <f t="shared" ca="1" si="853"/>
        <v>12.801342281879196</v>
      </c>
      <c r="AB52" s="864">
        <f t="shared" ca="1" si="853"/>
        <v>12.801342281879196</v>
      </c>
      <c r="AC52" s="864">
        <f t="shared" ca="1" si="853"/>
        <v>12.801342281879196</v>
      </c>
      <c r="AD52" s="864">
        <f t="shared" ca="1" si="853"/>
        <v>12.801342281879196</v>
      </c>
      <c r="AE52" s="864">
        <f t="shared" ca="1" si="853"/>
        <v>12.801342281879196</v>
      </c>
      <c r="AF52" s="864">
        <f t="shared" ca="1" si="853"/>
        <v>12.801342281879196</v>
      </c>
      <c r="AG52" s="864">
        <f t="shared" ca="1" si="854"/>
        <v>12.801342281879196</v>
      </c>
      <c r="AH52" s="864">
        <f t="shared" ca="1" si="854"/>
        <v>12.801342281879196</v>
      </c>
      <c r="AI52" s="864">
        <f t="shared" ca="1" si="854"/>
        <v>12.801342281879196</v>
      </c>
      <c r="AJ52" s="864">
        <f t="shared" ca="1" si="854"/>
        <v>12.801342281879196</v>
      </c>
      <c r="AK52" s="864">
        <f t="shared" ca="1" si="854"/>
        <v>12.801342281879196</v>
      </c>
      <c r="AL52" s="864">
        <f t="shared" ca="1" si="854"/>
        <v>12.801342281879196</v>
      </c>
      <c r="AM52" s="864">
        <f t="shared" ca="1" si="854"/>
        <v>12.801342281879196</v>
      </c>
      <c r="AN52" s="864">
        <f t="shared" ca="1" si="854"/>
        <v>12.801342281879196</v>
      </c>
      <c r="AO52" s="864">
        <f t="shared" ca="1" si="854"/>
        <v>12.801342281879196</v>
      </c>
      <c r="AP52" s="864">
        <f t="shared" ca="1" si="854"/>
        <v>12.801342281879196</v>
      </c>
      <c r="AQ52" s="864">
        <f t="shared" ca="1" si="855"/>
        <v>12.801342281879196</v>
      </c>
      <c r="AR52" s="864">
        <f t="shared" ca="1" si="855"/>
        <v>12.801342281879196</v>
      </c>
      <c r="AS52" s="864">
        <f t="shared" ca="1" si="855"/>
        <v>12.801342281879196</v>
      </c>
      <c r="AT52" s="864">
        <f t="shared" ca="1" si="855"/>
        <v>12.801342281879196</v>
      </c>
      <c r="AU52" s="864">
        <f t="shared" ca="1" si="855"/>
        <v>12.801342281879196</v>
      </c>
      <c r="AV52" s="866">
        <f t="shared" ca="1" si="855"/>
        <v>12.801342281879196</v>
      </c>
      <c r="AW52" s="864">
        <f t="shared" ca="1" si="855"/>
        <v>12.801342281879196</v>
      </c>
      <c r="AX52" s="864">
        <f t="shared" ca="1" si="855"/>
        <v>12.801342281879196</v>
      </c>
      <c r="AY52" s="864">
        <f t="shared" ca="1" si="855"/>
        <v>12.801342281879196</v>
      </c>
      <c r="AZ52" s="864">
        <f t="shared" ca="1" si="855"/>
        <v>12.801342281879196</v>
      </c>
      <c r="BA52" s="864">
        <f t="shared" ca="1" si="856"/>
        <v>12.801342281879196</v>
      </c>
      <c r="BB52" s="864">
        <f t="shared" ca="1" si="856"/>
        <v>12.801342281879196</v>
      </c>
      <c r="BC52" s="864">
        <f t="shared" ca="1" si="856"/>
        <v>12.801342281879196</v>
      </c>
      <c r="BD52" s="864">
        <f t="shared" ca="1" si="856"/>
        <v>12.801342281879196</v>
      </c>
      <c r="BE52" s="864">
        <f t="shared" ca="1" si="856"/>
        <v>12.801342281879196</v>
      </c>
      <c r="BF52" s="864">
        <f t="shared" ca="1" si="856"/>
        <v>12.801342281879196</v>
      </c>
      <c r="BG52" s="864">
        <f t="shared" ca="1" si="856"/>
        <v>12.801342281879196</v>
      </c>
      <c r="BH52" s="864">
        <f t="shared" ca="1" si="856"/>
        <v>12.801342281879196</v>
      </c>
      <c r="BI52" s="864">
        <f t="shared" ca="1" si="856"/>
        <v>12.801342281879196</v>
      </c>
      <c r="BJ52" s="837">
        <f ca="1">10*AV46</f>
        <v>12.801342281879196</v>
      </c>
      <c r="BK52" s="860"/>
      <c r="BL52" s="864">
        <f t="shared" ca="1" si="857"/>
        <v>12.217818273854721</v>
      </c>
      <c r="BM52" s="864">
        <f t="shared" ca="1" si="857"/>
        <v>12.217818273854721</v>
      </c>
      <c r="BN52" s="864">
        <f t="shared" ca="1" si="857"/>
        <v>12.217818273854721</v>
      </c>
      <c r="BO52" s="865">
        <f t="shared" ca="1" si="857"/>
        <v>12.217818273854721</v>
      </c>
      <c r="BP52" s="864">
        <f t="shared" ca="1" si="857"/>
        <v>12.217818273854721</v>
      </c>
      <c r="BQ52" s="864">
        <f t="shared" ca="1" si="857"/>
        <v>12.217818273854721</v>
      </c>
      <c r="BR52" s="864">
        <f t="shared" ca="1" si="857"/>
        <v>12.217818273854721</v>
      </c>
      <c r="BS52" s="864">
        <f t="shared" ca="1" si="857"/>
        <v>12.217818273854721</v>
      </c>
      <c r="BT52" s="864">
        <f t="shared" ca="1" si="857"/>
        <v>12.217818273854721</v>
      </c>
      <c r="BU52" s="864">
        <f t="shared" ca="1" si="857"/>
        <v>12.217818273854721</v>
      </c>
      <c r="BV52" s="864">
        <f t="shared" ca="1" si="857"/>
        <v>12.217818273854721</v>
      </c>
      <c r="BW52" s="864">
        <f t="shared" ca="1" si="857"/>
        <v>12.217818273854721</v>
      </c>
      <c r="BX52" s="864">
        <f t="shared" ca="1" si="857"/>
        <v>12.217818273854721</v>
      </c>
      <c r="BY52" s="864">
        <f t="shared" ca="1" si="858"/>
        <v>12.217818273854721</v>
      </c>
      <c r="BZ52" s="864">
        <f t="shared" ca="1" si="858"/>
        <v>12.217818273854721</v>
      </c>
      <c r="CA52" s="864">
        <f t="shared" ca="1" si="858"/>
        <v>12.217818273854721</v>
      </c>
      <c r="CB52" s="864">
        <f t="shared" ca="1" si="858"/>
        <v>12.217818273854721</v>
      </c>
      <c r="CC52" s="864">
        <f t="shared" ca="1" si="858"/>
        <v>12.217818273854721</v>
      </c>
      <c r="CD52" s="864">
        <f t="shared" ca="1" si="858"/>
        <v>12.217818273854721</v>
      </c>
      <c r="CE52" s="864">
        <f t="shared" ca="1" si="858"/>
        <v>12.217818273854721</v>
      </c>
      <c r="CF52" s="864">
        <f t="shared" ca="1" si="859"/>
        <v>12.217818273854721</v>
      </c>
      <c r="CG52" s="864">
        <f t="shared" ca="1" si="859"/>
        <v>12.217818273854721</v>
      </c>
      <c r="CH52" s="864">
        <f t="shared" ca="1" si="859"/>
        <v>12.217818273854721</v>
      </c>
      <c r="CI52" s="864">
        <f t="shared" ca="1" si="859"/>
        <v>12.217818273854721</v>
      </c>
      <c r="CJ52" s="864">
        <f t="shared" ca="1" si="859"/>
        <v>12.217818273854721</v>
      </c>
      <c r="CK52" s="864">
        <f t="shared" ca="1" si="859"/>
        <v>12.217818273854721</v>
      </c>
      <c r="CL52" s="864">
        <f t="shared" ca="1" si="859"/>
        <v>12.217818273854721</v>
      </c>
      <c r="CM52" s="864">
        <f t="shared" ca="1" si="859"/>
        <v>12.217818273854721</v>
      </c>
      <c r="CN52" s="864">
        <f t="shared" ca="1" si="859"/>
        <v>12.217818273854721</v>
      </c>
      <c r="CO52" s="864">
        <f t="shared" ca="1" si="859"/>
        <v>12.217818273854721</v>
      </c>
      <c r="CP52" s="864">
        <f t="shared" ca="1" si="860"/>
        <v>12.217818273854721</v>
      </c>
      <c r="CQ52" s="864">
        <f t="shared" ca="1" si="860"/>
        <v>12.217818273854721</v>
      </c>
      <c r="CR52" s="864">
        <f t="shared" ca="1" si="860"/>
        <v>12.217818273854721</v>
      </c>
      <c r="CS52" s="864">
        <f t="shared" ca="1" si="860"/>
        <v>12.217818273854721</v>
      </c>
      <c r="CT52" s="864">
        <f t="shared" ca="1" si="860"/>
        <v>12.217818273854721</v>
      </c>
      <c r="CU52" s="864">
        <f t="shared" ca="1" si="860"/>
        <v>12.217818273854721</v>
      </c>
      <c r="CV52" s="864">
        <f t="shared" ca="1" si="860"/>
        <v>12.217818273854721</v>
      </c>
      <c r="CW52" s="864">
        <f t="shared" ca="1" si="860"/>
        <v>12.217818273854721</v>
      </c>
      <c r="CX52" s="864">
        <f t="shared" ca="1" si="860"/>
        <v>12.217818273854721</v>
      </c>
      <c r="CY52" s="864">
        <f t="shared" ca="1" si="860"/>
        <v>12.217818273854721</v>
      </c>
      <c r="CZ52" s="864">
        <f t="shared" ca="1" si="861"/>
        <v>12.217818273854721</v>
      </c>
      <c r="DA52" s="864">
        <f t="shared" ca="1" si="861"/>
        <v>12.217818273854721</v>
      </c>
      <c r="DB52" s="864">
        <f t="shared" ca="1" si="861"/>
        <v>12.217818273854721</v>
      </c>
      <c r="DC52" s="864">
        <f t="shared" ca="1" si="861"/>
        <v>12.217818273854721</v>
      </c>
      <c r="DD52" s="864">
        <f t="shared" ca="1" si="861"/>
        <v>12.217818273854721</v>
      </c>
      <c r="DE52" s="866">
        <f t="shared" ca="1" si="861"/>
        <v>12.217818273854721</v>
      </c>
      <c r="DF52" s="864">
        <f t="shared" ca="1" si="861"/>
        <v>12.217818273854721</v>
      </c>
      <c r="DG52" s="864">
        <f t="shared" ca="1" si="861"/>
        <v>12.217818273854721</v>
      </c>
      <c r="DH52" s="864">
        <f t="shared" ca="1" si="861"/>
        <v>12.217818273854721</v>
      </c>
      <c r="DI52" s="864">
        <f t="shared" ca="1" si="861"/>
        <v>12.217818273854721</v>
      </c>
      <c r="DJ52" s="864">
        <f t="shared" ca="1" si="862"/>
        <v>12.217818273854721</v>
      </c>
      <c r="DK52" s="864">
        <f t="shared" ca="1" si="862"/>
        <v>12.217818273854721</v>
      </c>
      <c r="DL52" s="864">
        <f t="shared" ca="1" si="862"/>
        <v>12.217818273854721</v>
      </c>
      <c r="DM52" s="864">
        <f t="shared" ca="1" si="862"/>
        <v>12.217818273854721</v>
      </c>
      <c r="DN52" s="864">
        <f t="shared" ca="1" si="862"/>
        <v>12.217818273854721</v>
      </c>
      <c r="DO52" s="864">
        <f t="shared" ca="1" si="862"/>
        <v>12.217818273854721</v>
      </c>
      <c r="DP52" s="864">
        <f t="shared" ca="1" si="862"/>
        <v>12.217818273854721</v>
      </c>
      <c r="DQ52" s="864">
        <f t="shared" ca="1" si="862"/>
        <v>12.217818273854721</v>
      </c>
      <c r="DR52" s="864">
        <f t="shared" ca="1" si="862"/>
        <v>12.217818273854721</v>
      </c>
      <c r="DS52" s="837">
        <f ca="1">10*DE46</f>
        <v>12.217818273854721</v>
      </c>
      <c r="DT52" s="860"/>
      <c r="DU52" s="864">
        <f t="shared" ca="1" si="863"/>
        <v>20.200741083835112</v>
      </c>
      <c r="DV52" s="864">
        <f t="shared" ca="1" si="863"/>
        <v>20.200741083835112</v>
      </c>
      <c r="DW52" s="864">
        <f t="shared" ca="1" si="863"/>
        <v>20.200741083835112</v>
      </c>
      <c r="DX52" s="865">
        <f t="shared" ca="1" si="863"/>
        <v>20.200741083835112</v>
      </c>
      <c r="DY52" s="864">
        <f t="shared" ca="1" si="863"/>
        <v>20.200741083835112</v>
      </c>
      <c r="DZ52" s="864">
        <f t="shared" ca="1" si="863"/>
        <v>20.200741083835112</v>
      </c>
      <c r="EA52" s="864">
        <f t="shared" ca="1" si="863"/>
        <v>20.200741083835112</v>
      </c>
      <c r="EB52" s="864">
        <f t="shared" ca="1" si="863"/>
        <v>20.200741083835112</v>
      </c>
      <c r="EC52" s="864">
        <f t="shared" ca="1" si="863"/>
        <v>20.200741083835112</v>
      </c>
      <c r="ED52" s="864">
        <f t="shared" ca="1" si="863"/>
        <v>20.200741083835112</v>
      </c>
      <c r="EE52" s="864">
        <f t="shared" ca="1" si="863"/>
        <v>20.200741083835112</v>
      </c>
      <c r="EF52" s="864">
        <f t="shared" ca="1" si="863"/>
        <v>20.200741083835112</v>
      </c>
      <c r="EG52" s="864">
        <f t="shared" ca="1" si="863"/>
        <v>20.200741083835112</v>
      </c>
      <c r="EH52" s="864">
        <f t="shared" ca="1" si="864"/>
        <v>20.200741083835112</v>
      </c>
      <c r="EI52" s="864">
        <f t="shared" ca="1" si="864"/>
        <v>20.200741083835112</v>
      </c>
      <c r="EJ52" s="864">
        <f t="shared" ca="1" si="864"/>
        <v>20.200741083835112</v>
      </c>
      <c r="EK52" s="864">
        <f t="shared" ca="1" si="864"/>
        <v>20.200741083835112</v>
      </c>
      <c r="EL52" s="864">
        <f t="shared" ca="1" si="864"/>
        <v>20.200741083835112</v>
      </c>
      <c r="EM52" s="864">
        <f t="shared" ca="1" si="864"/>
        <v>20.200741083835112</v>
      </c>
      <c r="EN52" s="864">
        <f t="shared" ca="1" si="864"/>
        <v>20.200741083835112</v>
      </c>
      <c r="EO52" s="864">
        <f t="shared" ca="1" si="865"/>
        <v>20.200741083835112</v>
      </c>
      <c r="EP52" s="864">
        <f t="shared" ca="1" si="865"/>
        <v>20.200741083835112</v>
      </c>
      <c r="EQ52" s="864">
        <f t="shared" ca="1" si="865"/>
        <v>20.200741083835112</v>
      </c>
      <c r="ER52" s="864">
        <f t="shared" ca="1" si="865"/>
        <v>20.200741083835112</v>
      </c>
      <c r="ES52" s="864">
        <f t="shared" ca="1" si="865"/>
        <v>20.200741083835112</v>
      </c>
      <c r="ET52" s="864">
        <f t="shared" ca="1" si="865"/>
        <v>20.200741083835112</v>
      </c>
      <c r="EU52" s="864">
        <f t="shared" ca="1" si="865"/>
        <v>20.200741083835112</v>
      </c>
      <c r="EV52" s="864">
        <f t="shared" ca="1" si="865"/>
        <v>20.200741083835112</v>
      </c>
      <c r="EW52" s="864">
        <f t="shared" ca="1" si="865"/>
        <v>20.200741083835112</v>
      </c>
      <c r="EX52" s="864">
        <f t="shared" ca="1" si="865"/>
        <v>20.200741083835112</v>
      </c>
      <c r="EY52" s="864">
        <f t="shared" ca="1" si="866"/>
        <v>20.200741083835112</v>
      </c>
      <c r="EZ52" s="864">
        <f t="shared" ca="1" si="866"/>
        <v>20.200741083835112</v>
      </c>
      <c r="FA52" s="864">
        <f t="shared" ca="1" si="866"/>
        <v>20.200741083835112</v>
      </c>
      <c r="FB52" s="864">
        <f t="shared" ca="1" si="866"/>
        <v>20.200741083835112</v>
      </c>
      <c r="FC52" s="864">
        <f t="shared" ca="1" si="866"/>
        <v>20.200741083835112</v>
      </c>
      <c r="FD52" s="864">
        <f t="shared" ca="1" si="866"/>
        <v>20.200741083835112</v>
      </c>
      <c r="FE52" s="864">
        <f t="shared" ca="1" si="866"/>
        <v>20.200741083835112</v>
      </c>
      <c r="FF52" s="864">
        <f t="shared" ca="1" si="866"/>
        <v>20.200741083835112</v>
      </c>
      <c r="FG52" s="864">
        <f t="shared" ca="1" si="866"/>
        <v>20.200741083835112</v>
      </c>
      <c r="FH52" s="864">
        <f t="shared" ca="1" si="866"/>
        <v>20.200741083835112</v>
      </c>
      <c r="FI52" s="864">
        <f t="shared" ca="1" si="867"/>
        <v>20.200741083835112</v>
      </c>
      <c r="FJ52" s="864">
        <f t="shared" ca="1" si="867"/>
        <v>20.200741083835112</v>
      </c>
      <c r="FK52" s="864">
        <f t="shared" ca="1" si="867"/>
        <v>20.200741083835112</v>
      </c>
      <c r="FL52" s="864">
        <f t="shared" ca="1" si="867"/>
        <v>20.200741083835112</v>
      </c>
      <c r="FM52" s="864">
        <f t="shared" ca="1" si="867"/>
        <v>20.200741083835112</v>
      </c>
      <c r="FN52" s="866">
        <f t="shared" ca="1" si="867"/>
        <v>20.200741083835112</v>
      </c>
      <c r="FO52" s="864">
        <f t="shared" ca="1" si="867"/>
        <v>20.200741083835112</v>
      </c>
      <c r="FP52" s="864">
        <f t="shared" ca="1" si="867"/>
        <v>20.200741083835112</v>
      </c>
      <c r="FQ52" s="864">
        <f t="shared" ca="1" si="867"/>
        <v>20.200741083835112</v>
      </c>
      <c r="FR52" s="864">
        <f t="shared" ca="1" si="867"/>
        <v>20.200741083835112</v>
      </c>
      <c r="FS52" s="864">
        <f t="shared" ca="1" si="868"/>
        <v>20.200741083835112</v>
      </c>
      <c r="FT52" s="864">
        <f t="shared" ca="1" si="868"/>
        <v>20.200741083835112</v>
      </c>
      <c r="FU52" s="864">
        <f t="shared" ca="1" si="868"/>
        <v>20.200741083835112</v>
      </c>
      <c r="FV52" s="864">
        <f t="shared" ca="1" si="868"/>
        <v>20.200741083835112</v>
      </c>
      <c r="FW52" s="864">
        <f t="shared" ca="1" si="868"/>
        <v>20.200741083835112</v>
      </c>
      <c r="FX52" s="864">
        <f t="shared" ca="1" si="868"/>
        <v>20.200741083835112</v>
      </c>
      <c r="FY52" s="864">
        <f t="shared" ca="1" si="868"/>
        <v>20.200741083835112</v>
      </c>
      <c r="FZ52" s="864">
        <f t="shared" ca="1" si="868"/>
        <v>20.200741083835112</v>
      </c>
      <c r="GA52" s="864">
        <f t="shared" ca="1" si="868"/>
        <v>20.200741083835112</v>
      </c>
      <c r="GB52" s="837">
        <f ca="1">10*FN46</f>
        <v>20.200741083835112</v>
      </c>
      <c r="GC52" s="860"/>
      <c r="GD52" s="864">
        <f t="shared" ca="1" si="869"/>
        <v>14.238591117917306</v>
      </c>
      <c r="GE52" s="864">
        <f t="shared" ca="1" si="869"/>
        <v>14.238591117917306</v>
      </c>
      <c r="GF52" s="864">
        <f t="shared" ca="1" si="869"/>
        <v>14.238591117917306</v>
      </c>
      <c r="GG52" s="865">
        <f t="shared" ca="1" si="869"/>
        <v>14.238591117917306</v>
      </c>
      <c r="GH52" s="864">
        <f t="shared" ca="1" si="869"/>
        <v>14.238591117917306</v>
      </c>
      <c r="GI52" s="864">
        <f t="shared" ca="1" si="869"/>
        <v>14.238591117917306</v>
      </c>
      <c r="GJ52" s="864">
        <f t="shared" ca="1" si="869"/>
        <v>14.238591117917306</v>
      </c>
      <c r="GK52" s="864">
        <f t="shared" ca="1" si="869"/>
        <v>14.238591117917306</v>
      </c>
      <c r="GL52" s="864">
        <f t="shared" ca="1" si="869"/>
        <v>14.238591117917306</v>
      </c>
      <c r="GM52" s="864">
        <f t="shared" ca="1" si="869"/>
        <v>14.238591117917306</v>
      </c>
      <c r="GN52" s="864">
        <f t="shared" ca="1" si="869"/>
        <v>14.238591117917306</v>
      </c>
      <c r="GO52" s="864">
        <f t="shared" ca="1" si="869"/>
        <v>14.238591117917306</v>
      </c>
      <c r="GP52" s="864">
        <f t="shared" ca="1" si="869"/>
        <v>14.238591117917306</v>
      </c>
      <c r="GQ52" s="864">
        <f ca="1">$IK52</f>
        <v>14.238591117917306</v>
      </c>
      <c r="GR52" s="864">
        <f t="shared" ca="1" si="869"/>
        <v>14.238591117917306</v>
      </c>
      <c r="GS52" s="864">
        <f t="shared" ca="1" si="869"/>
        <v>14.238591117917306</v>
      </c>
      <c r="GT52" s="864">
        <f t="shared" ca="1" si="870"/>
        <v>14.238591117917306</v>
      </c>
      <c r="GU52" s="864">
        <f t="shared" ca="1" si="870"/>
        <v>14.238591117917306</v>
      </c>
      <c r="GV52" s="864">
        <f t="shared" ca="1" si="870"/>
        <v>14.238591117917306</v>
      </c>
      <c r="GW52" s="864">
        <f t="shared" ca="1" si="870"/>
        <v>14.238591117917306</v>
      </c>
      <c r="GX52" s="864">
        <f t="shared" ca="1" si="870"/>
        <v>14.238591117917306</v>
      </c>
      <c r="GY52" s="864">
        <f t="shared" ca="1" si="870"/>
        <v>14.238591117917306</v>
      </c>
      <c r="GZ52" s="864">
        <f t="shared" ca="1" si="870"/>
        <v>14.238591117917306</v>
      </c>
      <c r="HA52" s="864">
        <f t="shared" ca="1" si="870"/>
        <v>14.238591117917306</v>
      </c>
      <c r="HB52" s="864">
        <f t="shared" ca="1" si="870"/>
        <v>14.238591117917306</v>
      </c>
      <c r="HC52" s="864">
        <f t="shared" ca="1" si="870"/>
        <v>14.238591117917306</v>
      </c>
      <c r="HD52" s="864">
        <f t="shared" ca="1" si="870"/>
        <v>14.238591117917306</v>
      </c>
      <c r="HE52" s="864">
        <f t="shared" ca="1" si="870"/>
        <v>14.238591117917306</v>
      </c>
      <c r="HF52" s="864">
        <f t="shared" ca="1" si="870"/>
        <v>14.238591117917306</v>
      </c>
      <c r="HG52" s="864">
        <f t="shared" ca="1" si="870"/>
        <v>14.238591117917306</v>
      </c>
      <c r="HH52" s="864">
        <f t="shared" ca="1" si="870"/>
        <v>14.238591117917306</v>
      </c>
      <c r="HI52" s="864">
        <f t="shared" ca="1" si="870"/>
        <v>14.238591117917306</v>
      </c>
      <c r="HJ52" s="864">
        <f t="shared" ca="1" si="871"/>
        <v>14.238591117917306</v>
      </c>
      <c r="HK52" s="864">
        <f t="shared" ca="1" si="871"/>
        <v>14.238591117917306</v>
      </c>
      <c r="HL52" s="864">
        <f t="shared" ca="1" si="871"/>
        <v>14.238591117917306</v>
      </c>
      <c r="HM52" s="864">
        <f t="shared" ca="1" si="871"/>
        <v>14.238591117917306</v>
      </c>
      <c r="HN52" s="864">
        <f t="shared" ca="1" si="871"/>
        <v>14.238591117917306</v>
      </c>
      <c r="HO52" s="864">
        <f t="shared" ca="1" si="871"/>
        <v>14.238591117917306</v>
      </c>
      <c r="HP52" s="864">
        <f t="shared" ca="1" si="871"/>
        <v>14.238591117917306</v>
      </c>
      <c r="HQ52" s="864">
        <f t="shared" ca="1" si="871"/>
        <v>14.238591117917306</v>
      </c>
      <c r="HR52" s="864">
        <f t="shared" ca="1" si="871"/>
        <v>14.238591117917306</v>
      </c>
      <c r="HS52" s="864">
        <f t="shared" ca="1" si="871"/>
        <v>14.238591117917306</v>
      </c>
      <c r="HT52" s="864">
        <f t="shared" ca="1" si="871"/>
        <v>14.238591117917306</v>
      </c>
      <c r="HU52" s="864">
        <f t="shared" ca="1" si="871"/>
        <v>14.238591117917306</v>
      </c>
      <c r="HV52" s="864">
        <f t="shared" ca="1" si="871"/>
        <v>14.238591117917306</v>
      </c>
      <c r="HW52" s="866">
        <f t="shared" ca="1" si="871"/>
        <v>14.238591117917306</v>
      </c>
      <c r="HX52" s="864">
        <f t="shared" ca="1" si="871"/>
        <v>14.238591117917306</v>
      </c>
      <c r="HY52" s="864">
        <f t="shared" ca="1" si="871"/>
        <v>14.238591117917306</v>
      </c>
      <c r="HZ52" s="864">
        <f t="shared" ca="1" si="872"/>
        <v>14.238591117917306</v>
      </c>
      <c r="IA52" s="864">
        <f t="shared" ca="1" si="872"/>
        <v>14.238591117917306</v>
      </c>
      <c r="IB52" s="864">
        <f t="shared" ca="1" si="872"/>
        <v>14.238591117917306</v>
      </c>
      <c r="IC52" s="864">
        <f t="shared" ca="1" si="872"/>
        <v>14.238591117917306</v>
      </c>
      <c r="ID52" s="864">
        <f t="shared" ca="1" si="872"/>
        <v>14.238591117917306</v>
      </c>
      <c r="IE52" s="864">
        <f t="shared" ca="1" si="872"/>
        <v>14.238591117917306</v>
      </c>
      <c r="IF52" s="864">
        <f t="shared" ca="1" si="872"/>
        <v>14.238591117917306</v>
      </c>
      <c r="IG52" s="864">
        <f t="shared" ca="1" si="872"/>
        <v>14.238591117917306</v>
      </c>
      <c r="IH52" s="864">
        <f t="shared" ca="1" si="872"/>
        <v>14.238591117917306</v>
      </c>
      <c r="II52" s="864">
        <f t="shared" ca="1" si="872"/>
        <v>14.238591117917306</v>
      </c>
      <c r="IJ52" s="864">
        <f t="shared" ca="1" si="872"/>
        <v>14.238591117917306</v>
      </c>
      <c r="IK52" s="867">
        <f ca="1">10*HW46</f>
        <v>14.238591117917306</v>
      </c>
      <c r="IL52" s="805"/>
      <c r="IM52" s="806"/>
    </row>
    <row r="53" spans="1:247" ht="9" customHeight="1">
      <c r="A53" s="800"/>
      <c r="B53" s="857">
        <f t="shared" ref="B53:B54" si="873">B52+1</f>
        <v>22</v>
      </c>
      <c r="C53" s="864">
        <f t="shared" ca="1" si="851"/>
        <v>-11.637572255033557</v>
      </c>
      <c r="D53" s="864">
        <f t="shared" ca="1" si="851"/>
        <v>-11.637572255033557</v>
      </c>
      <c r="E53" s="864">
        <f t="shared" ca="1" si="851"/>
        <v>-11.637572255033557</v>
      </c>
      <c r="F53" s="865">
        <f t="shared" ca="1" si="851"/>
        <v>-11.637572255033557</v>
      </c>
      <c r="G53" s="864">
        <f t="shared" ca="1" si="851"/>
        <v>-11.637572255033557</v>
      </c>
      <c r="H53" s="864">
        <f t="shared" ca="1" si="851"/>
        <v>-11.637572255033557</v>
      </c>
      <c r="I53" s="864">
        <f t="shared" ca="1" si="851"/>
        <v>-11.637572255033557</v>
      </c>
      <c r="J53" s="864">
        <f t="shared" ca="1" si="851"/>
        <v>-11.637572255033557</v>
      </c>
      <c r="K53" s="864">
        <f t="shared" ca="1" si="851"/>
        <v>-11.637572255033557</v>
      </c>
      <c r="L53" s="864">
        <f t="shared" ca="1" si="851"/>
        <v>-11.637572255033557</v>
      </c>
      <c r="M53" s="864">
        <f t="shared" ca="1" si="852"/>
        <v>-11.637572255033557</v>
      </c>
      <c r="N53" s="864">
        <f t="shared" ca="1" si="852"/>
        <v>-11.637572255033557</v>
      </c>
      <c r="O53" s="864">
        <f t="shared" ca="1" si="852"/>
        <v>-11.637572255033557</v>
      </c>
      <c r="P53" s="864">
        <f t="shared" ca="1" si="852"/>
        <v>-11.637572255033557</v>
      </c>
      <c r="Q53" s="864">
        <f t="shared" ca="1" si="852"/>
        <v>-11.637572255033557</v>
      </c>
      <c r="R53" s="864">
        <f t="shared" ca="1" si="852"/>
        <v>-11.637572255033557</v>
      </c>
      <c r="S53" s="864">
        <f t="shared" ca="1" si="852"/>
        <v>-11.637572255033557</v>
      </c>
      <c r="T53" s="864">
        <f t="shared" ca="1" si="852"/>
        <v>-11.637572255033557</v>
      </c>
      <c r="U53" s="864">
        <f t="shared" ca="1" si="852"/>
        <v>-11.637572255033557</v>
      </c>
      <c r="V53" s="864">
        <f t="shared" ca="1" si="852"/>
        <v>-11.637572255033557</v>
      </c>
      <c r="W53" s="864">
        <f t="shared" ca="1" si="853"/>
        <v>-11.637572255033557</v>
      </c>
      <c r="X53" s="864">
        <f t="shared" ca="1" si="853"/>
        <v>-11.637572255033557</v>
      </c>
      <c r="Y53" s="864">
        <f t="shared" ca="1" si="853"/>
        <v>-11.637572255033557</v>
      </c>
      <c r="Z53" s="864">
        <f t="shared" ca="1" si="853"/>
        <v>-11.637572255033557</v>
      </c>
      <c r="AA53" s="864">
        <f t="shared" ca="1" si="853"/>
        <v>-11.637572255033557</v>
      </c>
      <c r="AB53" s="864">
        <f t="shared" ca="1" si="853"/>
        <v>-11.637572255033557</v>
      </c>
      <c r="AC53" s="864">
        <f t="shared" ca="1" si="853"/>
        <v>-11.637572255033557</v>
      </c>
      <c r="AD53" s="864">
        <f t="shared" ca="1" si="853"/>
        <v>-11.637572255033557</v>
      </c>
      <c r="AE53" s="864">
        <f t="shared" ca="1" si="853"/>
        <v>-11.637572255033557</v>
      </c>
      <c r="AF53" s="864">
        <f t="shared" ca="1" si="853"/>
        <v>-11.637572255033557</v>
      </c>
      <c r="AG53" s="864">
        <f t="shared" ca="1" si="854"/>
        <v>-11.637572255033557</v>
      </c>
      <c r="AH53" s="864">
        <f t="shared" ca="1" si="854"/>
        <v>-11.637572255033557</v>
      </c>
      <c r="AI53" s="864">
        <f t="shared" ca="1" si="854"/>
        <v>-11.637572255033557</v>
      </c>
      <c r="AJ53" s="864">
        <f t="shared" ca="1" si="854"/>
        <v>-11.637572255033557</v>
      </c>
      <c r="AK53" s="864">
        <f t="shared" ca="1" si="854"/>
        <v>-11.637572255033557</v>
      </c>
      <c r="AL53" s="864">
        <f t="shared" ca="1" si="854"/>
        <v>-11.637572255033557</v>
      </c>
      <c r="AM53" s="864">
        <f t="shared" ca="1" si="854"/>
        <v>-11.637572255033557</v>
      </c>
      <c r="AN53" s="864">
        <f t="shared" ca="1" si="854"/>
        <v>-11.637572255033557</v>
      </c>
      <c r="AO53" s="864">
        <f t="shared" ca="1" si="854"/>
        <v>-11.637572255033557</v>
      </c>
      <c r="AP53" s="864">
        <f t="shared" ca="1" si="854"/>
        <v>-11.637572255033557</v>
      </c>
      <c r="AQ53" s="864">
        <f t="shared" ca="1" si="855"/>
        <v>-11.637572255033557</v>
      </c>
      <c r="AR53" s="864">
        <f t="shared" ca="1" si="855"/>
        <v>-11.637572255033557</v>
      </c>
      <c r="AS53" s="864">
        <f t="shared" ca="1" si="855"/>
        <v>-11.637572255033557</v>
      </c>
      <c r="AT53" s="864">
        <f t="shared" ca="1" si="855"/>
        <v>-11.637572255033557</v>
      </c>
      <c r="AU53" s="864">
        <f t="shared" ca="1" si="855"/>
        <v>-11.637572255033557</v>
      </c>
      <c r="AV53" s="866">
        <f t="shared" ca="1" si="855"/>
        <v>-11.637572255033557</v>
      </c>
      <c r="AW53" s="864">
        <f t="shared" ca="1" si="855"/>
        <v>-11.637572255033557</v>
      </c>
      <c r="AX53" s="864">
        <f t="shared" ca="1" si="855"/>
        <v>-11.637572255033557</v>
      </c>
      <c r="AY53" s="864">
        <f t="shared" ca="1" si="855"/>
        <v>-11.637572255033557</v>
      </c>
      <c r="AZ53" s="864">
        <f t="shared" ca="1" si="855"/>
        <v>-11.637572255033557</v>
      </c>
      <c r="BA53" s="864">
        <f t="shared" ca="1" si="856"/>
        <v>-11.637572255033557</v>
      </c>
      <c r="BB53" s="864">
        <f t="shared" ca="1" si="856"/>
        <v>-11.637572255033557</v>
      </c>
      <c r="BC53" s="864">
        <f t="shared" ca="1" si="856"/>
        <v>-11.637572255033557</v>
      </c>
      <c r="BD53" s="864">
        <f t="shared" ca="1" si="856"/>
        <v>-11.637572255033557</v>
      </c>
      <c r="BE53" s="864">
        <f t="shared" ca="1" si="856"/>
        <v>-11.637572255033557</v>
      </c>
      <c r="BF53" s="864">
        <f t="shared" ca="1" si="856"/>
        <v>-11.637572255033557</v>
      </c>
      <c r="BG53" s="864">
        <f t="shared" ca="1" si="856"/>
        <v>-11.637572255033557</v>
      </c>
      <c r="BH53" s="864">
        <f t="shared" ca="1" si="856"/>
        <v>-11.637572255033557</v>
      </c>
      <c r="BI53" s="864">
        <f t="shared" ca="1" si="856"/>
        <v>-11.637572255033557</v>
      </c>
      <c r="BJ53" s="837">
        <f ca="1">-9.0909*AV46</f>
        <v>-11.637572255033557</v>
      </c>
      <c r="BK53" s="860"/>
      <c r="BL53" s="864">
        <f t="shared" ca="1" si="857"/>
        <v>-11.107096414578589</v>
      </c>
      <c r="BM53" s="864">
        <f t="shared" ca="1" si="857"/>
        <v>-11.107096414578589</v>
      </c>
      <c r="BN53" s="864">
        <f t="shared" ca="1" si="857"/>
        <v>-11.107096414578589</v>
      </c>
      <c r="BO53" s="865">
        <f t="shared" ca="1" si="857"/>
        <v>-11.107096414578589</v>
      </c>
      <c r="BP53" s="864">
        <f t="shared" ca="1" si="857"/>
        <v>-11.107096414578589</v>
      </c>
      <c r="BQ53" s="864">
        <f t="shared" ca="1" si="857"/>
        <v>-11.107096414578589</v>
      </c>
      <c r="BR53" s="864">
        <f t="shared" ca="1" si="857"/>
        <v>-11.107096414578589</v>
      </c>
      <c r="BS53" s="864">
        <f t="shared" ca="1" si="857"/>
        <v>-11.107096414578589</v>
      </c>
      <c r="BT53" s="864">
        <f t="shared" ca="1" si="857"/>
        <v>-11.107096414578589</v>
      </c>
      <c r="BU53" s="864">
        <f t="shared" ca="1" si="857"/>
        <v>-11.107096414578589</v>
      </c>
      <c r="BV53" s="864">
        <f t="shared" ca="1" si="858"/>
        <v>-11.107096414578589</v>
      </c>
      <c r="BW53" s="864">
        <f t="shared" ca="1" si="858"/>
        <v>-11.107096414578589</v>
      </c>
      <c r="BX53" s="864">
        <f t="shared" ca="1" si="858"/>
        <v>-11.107096414578589</v>
      </c>
      <c r="BY53" s="864">
        <f t="shared" ca="1" si="858"/>
        <v>-11.107096414578589</v>
      </c>
      <c r="BZ53" s="864">
        <f t="shared" ca="1" si="858"/>
        <v>-11.107096414578589</v>
      </c>
      <c r="CA53" s="864">
        <f t="shared" ca="1" si="858"/>
        <v>-11.107096414578589</v>
      </c>
      <c r="CB53" s="864">
        <f t="shared" ca="1" si="858"/>
        <v>-11.107096414578589</v>
      </c>
      <c r="CC53" s="864">
        <f t="shared" ca="1" si="858"/>
        <v>-11.107096414578589</v>
      </c>
      <c r="CD53" s="864">
        <f t="shared" ca="1" si="858"/>
        <v>-11.107096414578589</v>
      </c>
      <c r="CE53" s="864">
        <f t="shared" ca="1" si="858"/>
        <v>-11.107096414578589</v>
      </c>
      <c r="CF53" s="864">
        <f t="shared" ca="1" si="859"/>
        <v>-11.107096414578589</v>
      </c>
      <c r="CG53" s="864">
        <f t="shared" ca="1" si="859"/>
        <v>-11.107096414578589</v>
      </c>
      <c r="CH53" s="864">
        <f t="shared" ca="1" si="859"/>
        <v>-11.107096414578589</v>
      </c>
      <c r="CI53" s="864">
        <f t="shared" ca="1" si="859"/>
        <v>-11.107096414578589</v>
      </c>
      <c r="CJ53" s="864">
        <f t="shared" ca="1" si="859"/>
        <v>-11.107096414578589</v>
      </c>
      <c r="CK53" s="864">
        <f t="shared" ca="1" si="859"/>
        <v>-11.107096414578589</v>
      </c>
      <c r="CL53" s="864">
        <f t="shared" ca="1" si="859"/>
        <v>-11.107096414578589</v>
      </c>
      <c r="CM53" s="864">
        <f t="shared" ca="1" si="859"/>
        <v>-11.107096414578589</v>
      </c>
      <c r="CN53" s="864">
        <f t="shared" ca="1" si="859"/>
        <v>-11.107096414578589</v>
      </c>
      <c r="CO53" s="864">
        <f t="shared" ca="1" si="859"/>
        <v>-11.107096414578589</v>
      </c>
      <c r="CP53" s="864">
        <f t="shared" ca="1" si="860"/>
        <v>-11.107096414578589</v>
      </c>
      <c r="CQ53" s="864">
        <f t="shared" ca="1" si="860"/>
        <v>-11.107096414578589</v>
      </c>
      <c r="CR53" s="864">
        <f t="shared" ca="1" si="860"/>
        <v>-11.107096414578589</v>
      </c>
      <c r="CS53" s="864">
        <f t="shared" ca="1" si="860"/>
        <v>-11.107096414578589</v>
      </c>
      <c r="CT53" s="864">
        <f t="shared" ca="1" si="860"/>
        <v>-11.107096414578589</v>
      </c>
      <c r="CU53" s="864">
        <f t="shared" ca="1" si="860"/>
        <v>-11.107096414578589</v>
      </c>
      <c r="CV53" s="864">
        <f t="shared" ca="1" si="860"/>
        <v>-11.107096414578589</v>
      </c>
      <c r="CW53" s="864">
        <f t="shared" ca="1" si="860"/>
        <v>-11.107096414578589</v>
      </c>
      <c r="CX53" s="864">
        <f t="shared" ca="1" si="860"/>
        <v>-11.107096414578589</v>
      </c>
      <c r="CY53" s="864">
        <f t="shared" ca="1" si="860"/>
        <v>-11.107096414578589</v>
      </c>
      <c r="CZ53" s="864">
        <f t="shared" ca="1" si="861"/>
        <v>-11.107096414578589</v>
      </c>
      <c r="DA53" s="864">
        <f t="shared" ca="1" si="861"/>
        <v>-11.107096414578589</v>
      </c>
      <c r="DB53" s="864">
        <f t="shared" ca="1" si="861"/>
        <v>-11.107096414578589</v>
      </c>
      <c r="DC53" s="864">
        <f t="shared" ca="1" si="861"/>
        <v>-11.107096414578589</v>
      </c>
      <c r="DD53" s="864">
        <f t="shared" ca="1" si="861"/>
        <v>-11.107096414578589</v>
      </c>
      <c r="DE53" s="866">
        <f t="shared" ca="1" si="861"/>
        <v>-11.107096414578589</v>
      </c>
      <c r="DF53" s="864">
        <f t="shared" ca="1" si="861"/>
        <v>-11.107096414578589</v>
      </c>
      <c r="DG53" s="864">
        <f t="shared" ca="1" si="861"/>
        <v>-11.107096414578589</v>
      </c>
      <c r="DH53" s="864">
        <f t="shared" ca="1" si="861"/>
        <v>-11.107096414578589</v>
      </c>
      <c r="DI53" s="864">
        <f t="shared" ca="1" si="861"/>
        <v>-11.107096414578589</v>
      </c>
      <c r="DJ53" s="864">
        <f t="shared" ca="1" si="862"/>
        <v>-11.107096414578589</v>
      </c>
      <c r="DK53" s="864">
        <f t="shared" ca="1" si="862"/>
        <v>-11.107096414578589</v>
      </c>
      <c r="DL53" s="864">
        <f t="shared" ca="1" si="862"/>
        <v>-11.107096414578589</v>
      </c>
      <c r="DM53" s="864">
        <f t="shared" ca="1" si="862"/>
        <v>-11.107096414578589</v>
      </c>
      <c r="DN53" s="864">
        <f t="shared" ca="1" si="862"/>
        <v>-11.107096414578589</v>
      </c>
      <c r="DO53" s="864">
        <f t="shared" ca="1" si="862"/>
        <v>-11.107096414578589</v>
      </c>
      <c r="DP53" s="864">
        <f t="shared" ca="1" si="862"/>
        <v>-11.107096414578589</v>
      </c>
      <c r="DQ53" s="864">
        <f t="shared" ca="1" si="862"/>
        <v>-11.107096414578589</v>
      </c>
      <c r="DR53" s="864">
        <f t="shared" ca="1" si="862"/>
        <v>-11.107096414578589</v>
      </c>
      <c r="DS53" s="837">
        <f ca="1">-9.0909*DE46</f>
        <v>-11.107096414578589</v>
      </c>
      <c r="DT53" s="860"/>
      <c r="DU53" s="864">
        <f t="shared" ca="1" si="863"/>
        <v>-18.364291711903661</v>
      </c>
      <c r="DV53" s="864">
        <f t="shared" ca="1" si="863"/>
        <v>-18.364291711903661</v>
      </c>
      <c r="DW53" s="864">
        <f t="shared" ca="1" si="863"/>
        <v>-18.364291711903661</v>
      </c>
      <c r="DX53" s="865">
        <f t="shared" ca="1" si="863"/>
        <v>-18.364291711903661</v>
      </c>
      <c r="DY53" s="864">
        <f t="shared" ca="1" si="863"/>
        <v>-18.364291711903661</v>
      </c>
      <c r="DZ53" s="864">
        <f t="shared" ca="1" si="863"/>
        <v>-18.364291711903661</v>
      </c>
      <c r="EA53" s="864">
        <f t="shared" ca="1" si="863"/>
        <v>-18.364291711903661</v>
      </c>
      <c r="EB53" s="864">
        <f t="shared" ca="1" si="863"/>
        <v>-18.364291711903661</v>
      </c>
      <c r="EC53" s="864">
        <f t="shared" ca="1" si="863"/>
        <v>-18.364291711903661</v>
      </c>
      <c r="ED53" s="864">
        <f t="shared" ca="1" si="863"/>
        <v>-18.364291711903661</v>
      </c>
      <c r="EE53" s="864">
        <f t="shared" ca="1" si="864"/>
        <v>-18.364291711903661</v>
      </c>
      <c r="EF53" s="864">
        <f t="shared" ca="1" si="864"/>
        <v>-18.364291711903661</v>
      </c>
      <c r="EG53" s="864">
        <f t="shared" ca="1" si="864"/>
        <v>-18.364291711903661</v>
      </c>
      <c r="EH53" s="864">
        <f t="shared" ca="1" si="864"/>
        <v>-18.364291711903661</v>
      </c>
      <c r="EI53" s="864">
        <f t="shared" ca="1" si="864"/>
        <v>-18.364291711903661</v>
      </c>
      <c r="EJ53" s="864">
        <f t="shared" ca="1" si="864"/>
        <v>-18.364291711903661</v>
      </c>
      <c r="EK53" s="864">
        <f t="shared" ca="1" si="864"/>
        <v>-18.364291711903661</v>
      </c>
      <c r="EL53" s="864">
        <f t="shared" ca="1" si="864"/>
        <v>-18.364291711903661</v>
      </c>
      <c r="EM53" s="864">
        <f t="shared" ca="1" si="864"/>
        <v>-18.364291711903661</v>
      </c>
      <c r="EN53" s="864">
        <f t="shared" ca="1" si="864"/>
        <v>-18.364291711903661</v>
      </c>
      <c r="EO53" s="864">
        <f t="shared" ca="1" si="865"/>
        <v>-18.364291711903661</v>
      </c>
      <c r="EP53" s="864">
        <f t="shared" ca="1" si="865"/>
        <v>-18.364291711903661</v>
      </c>
      <c r="EQ53" s="864">
        <f t="shared" ca="1" si="865"/>
        <v>-18.364291711903661</v>
      </c>
      <c r="ER53" s="864">
        <f t="shared" ca="1" si="865"/>
        <v>-18.364291711903661</v>
      </c>
      <c r="ES53" s="864">
        <f t="shared" ca="1" si="865"/>
        <v>-18.364291711903661</v>
      </c>
      <c r="ET53" s="864">
        <f t="shared" ca="1" si="865"/>
        <v>-18.364291711903661</v>
      </c>
      <c r="EU53" s="864">
        <f t="shared" ca="1" si="865"/>
        <v>-18.364291711903661</v>
      </c>
      <c r="EV53" s="864">
        <f t="shared" ca="1" si="865"/>
        <v>-18.364291711903661</v>
      </c>
      <c r="EW53" s="864">
        <f t="shared" ca="1" si="865"/>
        <v>-18.364291711903661</v>
      </c>
      <c r="EX53" s="864">
        <f t="shared" ca="1" si="865"/>
        <v>-18.364291711903661</v>
      </c>
      <c r="EY53" s="864">
        <f t="shared" ca="1" si="866"/>
        <v>-18.364291711903661</v>
      </c>
      <c r="EZ53" s="864">
        <f t="shared" ca="1" si="866"/>
        <v>-18.364291711903661</v>
      </c>
      <c r="FA53" s="864">
        <f t="shared" ca="1" si="866"/>
        <v>-18.364291711903661</v>
      </c>
      <c r="FB53" s="864">
        <f t="shared" ca="1" si="866"/>
        <v>-18.364291711903661</v>
      </c>
      <c r="FC53" s="864">
        <f t="shared" ca="1" si="866"/>
        <v>-18.364291711903661</v>
      </c>
      <c r="FD53" s="864">
        <f t="shared" ca="1" si="866"/>
        <v>-18.364291711903661</v>
      </c>
      <c r="FE53" s="864">
        <f t="shared" ca="1" si="866"/>
        <v>-18.364291711903661</v>
      </c>
      <c r="FF53" s="864">
        <f t="shared" ca="1" si="866"/>
        <v>-18.364291711903661</v>
      </c>
      <c r="FG53" s="864">
        <f t="shared" ca="1" si="866"/>
        <v>-18.364291711903661</v>
      </c>
      <c r="FH53" s="864">
        <f t="shared" ca="1" si="866"/>
        <v>-18.364291711903661</v>
      </c>
      <c r="FI53" s="864">
        <f t="shared" ca="1" si="867"/>
        <v>-18.364291711903661</v>
      </c>
      <c r="FJ53" s="864">
        <f t="shared" ca="1" si="867"/>
        <v>-18.364291711903661</v>
      </c>
      <c r="FK53" s="864">
        <f t="shared" ca="1" si="867"/>
        <v>-18.364291711903661</v>
      </c>
      <c r="FL53" s="864">
        <f t="shared" ca="1" si="867"/>
        <v>-18.364291711903661</v>
      </c>
      <c r="FM53" s="864">
        <f t="shared" ca="1" si="867"/>
        <v>-18.364291711903661</v>
      </c>
      <c r="FN53" s="866">
        <f t="shared" ca="1" si="867"/>
        <v>-18.364291711903661</v>
      </c>
      <c r="FO53" s="864">
        <f t="shared" ca="1" si="867"/>
        <v>-18.364291711903661</v>
      </c>
      <c r="FP53" s="864">
        <f t="shared" ca="1" si="867"/>
        <v>-18.364291711903661</v>
      </c>
      <c r="FQ53" s="864">
        <f t="shared" ca="1" si="867"/>
        <v>-18.364291711903661</v>
      </c>
      <c r="FR53" s="864">
        <f t="shared" ca="1" si="867"/>
        <v>-18.364291711903661</v>
      </c>
      <c r="FS53" s="864">
        <f t="shared" ca="1" si="868"/>
        <v>-18.364291711903661</v>
      </c>
      <c r="FT53" s="864">
        <f t="shared" ca="1" si="868"/>
        <v>-18.364291711903661</v>
      </c>
      <c r="FU53" s="864">
        <f t="shared" ca="1" si="868"/>
        <v>-18.364291711903661</v>
      </c>
      <c r="FV53" s="864">
        <f t="shared" ca="1" si="868"/>
        <v>-18.364291711903661</v>
      </c>
      <c r="FW53" s="864">
        <f t="shared" ca="1" si="868"/>
        <v>-18.364291711903661</v>
      </c>
      <c r="FX53" s="864">
        <f t="shared" ca="1" si="868"/>
        <v>-18.364291711903661</v>
      </c>
      <c r="FY53" s="864">
        <f t="shared" ca="1" si="868"/>
        <v>-18.364291711903661</v>
      </c>
      <c r="FZ53" s="864">
        <f t="shared" ca="1" si="868"/>
        <v>-18.364291711903661</v>
      </c>
      <c r="GA53" s="864">
        <f t="shared" ca="1" si="868"/>
        <v>-18.364291711903661</v>
      </c>
      <c r="GB53" s="837">
        <f ca="1">-9.0909*FN46</f>
        <v>-18.364291711903661</v>
      </c>
      <c r="GC53" s="860"/>
      <c r="GD53" s="864">
        <f t="shared" ca="1" si="869"/>
        <v>-12.944160799387442</v>
      </c>
      <c r="GE53" s="864">
        <f t="shared" ca="1" si="869"/>
        <v>-12.944160799387442</v>
      </c>
      <c r="GF53" s="864">
        <f t="shared" ca="1" si="869"/>
        <v>-12.944160799387442</v>
      </c>
      <c r="GG53" s="865">
        <f t="shared" ca="1" si="869"/>
        <v>-12.944160799387442</v>
      </c>
      <c r="GH53" s="864">
        <f t="shared" ca="1" si="869"/>
        <v>-12.944160799387442</v>
      </c>
      <c r="GI53" s="864">
        <f t="shared" ca="1" si="869"/>
        <v>-12.944160799387442</v>
      </c>
      <c r="GJ53" s="864">
        <f t="shared" ca="1" si="869"/>
        <v>-12.944160799387442</v>
      </c>
      <c r="GK53" s="864">
        <f t="shared" ca="1" si="869"/>
        <v>-12.944160799387442</v>
      </c>
      <c r="GL53" s="864">
        <f t="shared" ca="1" si="869"/>
        <v>-12.944160799387442</v>
      </c>
      <c r="GM53" s="864">
        <f t="shared" ca="1" si="869"/>
        <v>-12.944160799387442</v>
      </c>
      <c r="GN53" s="864">
        <f t="shared" ca="1" si="869"/>
        <v>-12.944160799387442</v>
      </c>
      <c r="GO53" s="864">
        <f t="shared" ca="1" si="869"/>
        <v>-12.944160799387442</v>
      </c>
      <c r="GP53" s="864">
        <f t="shared" ca="1" si="869"/>
        <v>-12.944160799387442</v>
      </c>
      <c r="GQ53" s="864">
        <f t="shared" ca="1" si="869"/>
        <v>-12.944160799387442</v>
      </c>
      <c r="GR53" s="864">
        <f t="shared" ca="1" si="869"/>
        <v>-12.944160799387442</v>
      </c>
      <c r="GS53" s="864">
        <f t="shared" ca="1" si="869"/>
        <v>-12.944160799387442</v>
      </c>
      <c r="GT53" s="864">
        <f t="shared" ca="1" si="870"/>
        <v>-12.944160799387442</v>
      </c>
      <c r="GU53" s="864">
        <f t="shared" ca="1" si="870"/>
        <v>-12.944160799387442</v>
      </c>
      <c r="GV53" s="864">
        <f t="shared" ca="1" si="870"/>
        <v>-12.944160799387442</v>
      </c>
      <c r="GW53" s="864">
        <f t="shared" ca="1" si="870"/>
        <v>-12.944160799387442</v>
      </c>
      <c r="GX53" s="864">
        <f t="shared" ca="1" si="870"/>
        <v>-12.944160799387442</v>
      </c>
      <c r="GY53" s="864">
        <f t="shared" ca="1" si="870"/>
        <v>-12.944160799387442</v>
      </c>
      <c r="GZ53" s="864">
        <f t="shared" ca="1" si="870"/>
        <v>-12.944160799387442</v>
      </c>
      <c r="HA53" s="864">
        <f t="shared" ca="1" si="870"/>
        <v>-12.944160799387442</v>
      </c>
      <c r="HB53" s="864">
        <f t="shared" ca="1" si="870"/>
        <v>-12.944160799387442</v>
      </c>
      <c r="HC53" s="864">
        <f t="shared" ca="1" si="870"/>
        <v>-12.944160799387442</v>
      </c>
      <c r="HD53" s="864">
        <f t="shared" ca="1" si="870"/>
        <v>-12.944160799387442</v>
      </c>
      <c r="HE53" s="864">
        <f t="shared" ca="1" si="870"/>
        <v>-12.944160799387442</v>
      </c>
      <c r="HF53" s="864">
        <f t="shared" ca="1" si="870"/>
        <v>-12.944160799387442</v>
      </c>
      <c r="HG53" s="864">
        <f t="shared" ca="1" si="870"/>
        <v>-12.944160799387442</v>
      </c>
      <c r="HH53" s="864">
        <f t="shared" ca="1" si="870"/>
        <v>-12.944160799387442</v>
      </c>
      <c r="HI53" s="864">
        <f t="shared" ca="1" si="870"/>
        <v>-12.944160799387442</v>
      </c>
      <c r="HJ53" s="864">
        <f t="shared" ca="1" si="871"/>
        <v>-12.944160799387442</v>
      </c>
      <c r="HK53" s="864">
        <f t="shared" ca="1" si="871"/>
        <v>-12.944160799387442</v>
      </c>
      <c r="HL53" s="864">
        <f t="shared" ca="1" si="871"/>
        <v>-12.944160799387442</v>
      </c>
      <c r="HM53" s="864">
        <f t="shared" ca="1" si="871"/>
        <v>-12.944160799387442</v>
      </c>
      <c r="HN53" s="864">
        <f t="shared" ca="1" si="871"/>
        <v>-12.944160799387442</v>
      </c>
      <c r="HO53" s="864">
        <f t="shared" ca="1" si="871"/>
        <v>-12.944160799387442</v>
      </c>
      <c r="HP53" s="864">
        <f t="shared" ca="1" si="871"/>
        <v>-12.944160799387442</v>
      </c>
      <c r="HQ53" s="864">
        <f t="shared" ca="1" si="871"/>
        <v>-12.944160799387442</v>
      </c>
      <c r="HR53" s="864">
        <f t="shared" ca="1" si="871"/>
        <v>-12.944160799387442</v>
      </c>
      <c r="HS53" s="864">
        <f t="shared" ca="1" si="871"/>
        <v>-12.944160799387442</v>
      </c>
      <c r="HT53" s="864">
        <f t="shared" ca="1" si="871"/>
        <v>-12.944160799387442</v>
      </c>
      <c r="HU53" s="864">
        <f t="shared" ca="1" si="871"/>
        <v>-12.944160799387442</v>
      </c>
      <c r="HV53" s="864">
        <f t="shared" ca="1" si="871"/>
        <v>-12.944160799387442</v>
      </c>
      <c r="HW53" s="866">
        <f t="shared" ca="1" si="871"/>
        <v>-12.944160799387442</v>
      </c>
      <c r="HX53" s="864">
        <f t="shared" ca="1" si="871"/>
        <v>-12.944160799387442</v>
      </c>
      <c r="HY53" s="864">
        <f t="shared" ca="1" si="871"/>
        <v>-12.944160799387442</v>
      </c>
      <c r="HZ53" s="864">
        <f t="shared" ca="1" si="872"/>
        <v>-12.944160799387442</v>
      </c>
      <c r="IA53" s="864">
        <f t="shared" ca="1" si="872"/>
        <v>-12.944160799387442</v>
      </c>
      <c r="IB53" s="864">
        <f t="shared" ca="1" si="872"/>
        <v>-12.944160799387442</v>
      </c>
      <c r="IC53" s="864">
        <f t="shared" ca="1" si="872"/>
        <v>-12.944160799387442</v>
      </c>
      <c r="ID53" s="864">
        <f t="shared" ca="1" si="872"/>
        <v>-12.944160799387442</v>
      </c>
      <c r="IE53" s="864">
        <f t="shared" ca="1" si="872"/>
        <v>-12.944160799387442</v>
      </c>
      <c r="IF53" s="864">
        <f t="shared" ca="1" si="872"/>
        <v>-12.944160799387442</v>
      </c>
      <c r="IG53" s="864">
        <f t="shared" ca="1" si="872"/>
        <v>-12.944160799387442</v>
      </c>
      <c r="IH53" s="864">
        <f t="shared" ca="1" si="872"/>
        <v>-12.944160799387442</v>
      </c>
      <c r="II53" s="864">
        <f t="shared" ca="1" si="872"/>
        <v>-12.944160799387442</v>
      </c>
      <c r="IJ53" s="864">
        <f t="shared" ca="1" si="872"/>
        <v>-12.944160799387442</v>
      </c>
      <c r="IK53" s="867">
        <f ca="1">-9.0909*HW46</f>
        <v>-12.944160799387442</v>
      </c>
      <c r="IL53" s="805"/>
      <c r="IM53" s="806"/>
    </row>
    <row r="54" spans="1:247" ht="9" customHeight="1">
      <c r="A54" s="800"/>
      <c r="B54" s="857">
        <f t="shared" si="873"/>
        <v>23</v>
      </c>
      <c r="C54" s="864">
        <f t="shared" ca="1" si="851"/>
        <v>-22.217203179865773</v>
      </c>
      <c r="D54" s="864">
        <f t="shared" ca="1" si="851"/>
        <v>-22.217203179865773</v>
      </c>
      <c r="E54" s="864">
        <f t="shared" ca="1" si="851"/>
        <v>-22.217203179865773</v>
      </c>
      <c r="F54" s="865">
        <f t="shared" ca="1" si="851"/>
        <v>-22.217203179865773</v>
      </c>
      <c r="G54" s="864">
        <f t="shared" ca="1" si="851"/>
        <v>-22.217203179865773</v>
      </c>
      <c r="H54" s="864">
        <f t="shared" ca="1" si="851"/>
        <v>-22.217203179865773</v>
      </c>
      <c r="I54" s="864">
        <f t="shared" ca="1" si="851"/>
        <v>-22.217203179865773</v>
      </c>
      <c r="J54" s="864">
        <f t="shared" ca="1" si="851"/>
        <v>-22.217203179865773</v>
      </c>
      <c r="K54" s="864">
        <f t="shared" ca="1" si="851"/>
        <v>-22.217203179865773</v>
      </c>
      <c r="L54" s="864">
        <f t="shared" ca="1" si="851"/>
        <v>-22.217203179865773</v>
      </c>
      <c r="M54" s="864">
        <f t="shared" ca="1" si="852"/>
        <v>-22.217203179865773</v>
      </c>
      <c r="N54" s="864">
        <f t="shared" ca="1" si="852"/>
        <v>-22.217203179865773</v>
      </c>
      <c r="O54" s="864">
        <f t="shared" ca="1" si="852"/>
        <v>-22.217203179865773</v>
      </c>
      <c r="P54" s="864">
        <f t="shared" ca="1" si="852"/>
        <v>-22.217203179865773</v>
      </c>
      <c r="Q54" s="864">
        <f t="shared" ca="1" si="852"/>
        <v>-22.217203179865773</v>
      </c>
      <c r="R54" s="864">
        <f t="shared" ca="1" si="852"/>
        <v>-22.217203179865773</v>
      </c>
      <c r="S54" s="864">
        <f t="shared" ca="1" si="852"/>
        <v>-22.217203179865773</v>
      </c>
      <c r="T54" s="864">
        <f t="shared" ca="1" si="852"/>
        <v>-22.217203179865773</v>
      </c>
      <c r="U54" s="864">
        <f t="shared" ca="1" si="852"/>
        <v>-22.217203179865773</v>
      </c>
      <c r="V54" s="864">
        <f t="shared" ca="1" si="852"/>
        <v>-22.217203179865773</v>
      </c>
      <c r="W54" s="864">
        <f t="shared" ca="1" si="853"/>
        <v>-22.217203179865773</v>
      </c>
      <c r="X54" s="864">
        <f t="shared" ca="1" si="853"/>
        <v>-22.217203179865773</v>
      </c>
      <c r="Y54" s="864">
        <f t="shared" ca="1" si="853"/>
        <v>-22.217203179865773</v>
      </c>
      <c r="Z54" s="864">
        <f t="shared" ca="1" si="853"/>
        <v>-22.217203179865773</v>
      </c>
      <c r="AA54" s="864">
        <f t="shared" ca="1" si="853"/>
        <v>-22.217203179865773</v>
      </c>
      <c r="AB54" s="864">
        <f t="shared" ca="1" si="853"/>
        <v>-22.217203179865773</v>
      </c>
      <c r="AC54" s="864">
        <f t="shared" ca="1" si="853"/>
        <v>-22.217203179865773</v>
      </c>
      <c r="AD54" s="864">
        <f t="shared" ca="1" si="853"/>
        <v>-22.217203179865773</v>
      </c>
      <c r="AE54" s="864">
        <f t="shared" ca="1" si="853"/>
        <v>-22.217203179865773</v>
      </c>
      <c r="AF54" s="864">
        <f t="shared" ca="1" si="853"/>
        <v>-22.217203179865773</v>
      </c>
      <c r="AG54" s="864">
        <f t="shared" ca="1" si="854"/>
        <v>-22.217203179865773</v>
      </c>
      <c r="AH54" s="864">
        <f t="shared" ca="1" si="854"/>
        <v>-22.217203179865773</v>
      </c>
      <c r="AI54" s="864">
        <f t="shared" ca="1" si="854"/>
        <v>-22.217203179865773</v>
      </c>
      <c r="AJ54" s="864">
        <f t="shared" ca="1" si="854"/>
        <v>-22.217203179865773</v>
      </c>
      <c r="AK54" s="864">
        <f t="shared" ca="1" si="854"/>
        <v>-22.217203179865773</v>
      </c>
      <c r="AL54" s="864">
        <f t="shared" ca="1" si="854"/>
        <v>-22.217203179865773</v>
      </c>
      <c r="AM54" s="864">
        <f t="shared" ca="1" si="854"/>
        <v>-22.217203179865773</v>
      </c>
      <c r="AN54" s="864">
        <f t="shared" ca="1" si="854"/>
        <v>-22.217203179865773</v>
      </c>
      <c r="AO54" s="864">
        <f t="shared" ca="1" si="854"/>
        <v>-22.217203179865773</v>
      </c>
      <c r="AP54" s="864">
        <f t="shared" ca="1" si="854"/>
        <v>-22.217203179865773</v>
      </c>
      <c r="AQ54" s="864">
        <f t="shared" ca="1" si="855"/>
        <v>-22.217203179865773</v>
      </c>
      <c r="AR54" s="864">
        <f t="shared" ca="1" si="855"/>
        <v>-22.217203179865773</v>
      </c>
      <c r="AS54" s="864">
        <f t="shared" ca="1" si="855"/>
        <v>-22.217203179865773</v>
      </c>
      <c r="AT54" s="864">
        <f t="shared" ca="1" si="855"/>
        <v>-22.217203179865773</v>
      </c>
      <c r="AU54" s="864">
        <f t="shared" ca="1" si="855"/>
        <v>-22.217203179865773</v>
      </c>
      <c r="AV54" s="866">
        <f t="shared" ca="1" si="855"/>
        <v>-22.217203179865773</v>
      </c>
      <c r="AW54" s="864">
        <f t="shared" ca="1" si="855"/>
        <v>-22.217203179865773</v>
      </c>
      <c r="AX54" s="864">
        <f t="shared" ca="1" si="855"/>
        <v>-22.217203179865773</v>
      </c>
      <c r="AY54" s="864">
        <f t="shared" ca="1" si="855"/>
        <v>-22.217203179865773</v>
      </c>
      <c r="AZ54" s="864">
        <f t="shared" ca="1" si="855"/>
        <v>-22.217203179865773</v>
      </c>
      <c r="BA54" s="864">
        <f t="shared" ca="1" si="856"/>
        <v>-22.217203179865773</v>
      </c>
      <c r="BB54" s="864">
        <f t="shared" ca="1" si="856"/>
        <v>-22.217203179865773</v>
      </c>
      <c r="BC54" s="864">
        <f t="shared" ca="1" si="856"/>
        <v>-22.217203179865773</v>
      </c>
      <c r="BD54" s="864">
        <f t="shared" ca="1" si="856"/>
        <v>-22.217203179865773</v>
      </c>
      <c r="BE54" s="864">
        <f t="shared" ca="1" si="856"/>
        <v>-22.217203179865773</v>
      </c>
      <c r="BF54" s="864">
        <f t="shared" ca="1" si="856"/>
        <v>-22.217203179865773</v>
      </c>
      <c r="BG54" s="864">
        <f t="shared" ca="1" si="856"/>
        <v>-22.217203179865773</v>
      </c>
      <c r="BH54" s="864">
        <f t="shared" ca="1" si="856"/>
        <v>-22.217203179865773</v>
      </c>
      <c r="BI54" s="864">
        <f t="shared" ca="1" si="856"/>
        <v>-22.217203179865773</v>
      </c>
      <c r="BJ54" s="837">
        <f ca="1">-17.35537*AV46</f>
        <v>-22.217203179865773</v>
      </c>
      <c r="BK54" s="860"/>
      <c r="BL54" s="864">
        <f t="shared" ca="1" si="857"/>
        <v>-21.204475673551002</v>
      </c>
      <c r="BM54" s="864">
        <f t="shared" ca="1" si="857"/>
        <v>-21.204475673551002</v>
      </c>
      <c r="BN54" s="864">
        <f t="shared" ca="1" si="857"/>
        <v>-21.204475673551002</v>
      </c>
      <c r="BO54" s="865">
        <f t="shared" ca="1" si="857"/>
        <v>-21.204475673551002</v>
      </c>
      <c r="BP54" s="864">
        <f t="shared" ca="1" si="857"/>
        <v>-21.204475673551002</v>
      </c>
      <c r="BQ54" s="864">
        <f t="shared" ca="1" si="857"/>
        <v>-21.204475673551002</v>
      </c>
      <c r="BR54" s="864">
        <f t="shared" ca="1" si="857"/>
        <v>-21.204475673551002</v>
      </c>
      <c r="BS54" s="864">
        <f t="shared" ca="1" si="857"/>
        <v>-21.204475673551002</v>
      </c>
      <c r="BT54" s="864">
        <f t="shared" ca="1" si="857"/>
        <v>-21.204475673551002</v>
      </c>
      <c r="BU54" s="864">
        <f t="shared" ca="1" si="857"/>
        <v>-21.204475673551002</v>
      </c>
      <c r="BV54" s="864">
        <f t="shared" ca="1" si="858"/>
        <v>-21.204475673551002</v>
      </c>
      <c r="BW54" s="864">
        <f t="shared" ca="1" si="858"/>
        <v>-21.204475673551002</v>
      </c>
      <c r="BX54" s="864">
        <f t="shared" ca="1" si="858"/>
        <v>-21.204475673551002</v>
      </c>
      <c r="BY54" s="864">
        <f t="shared" ca="1" si="858"/>
        <v>-21.204475673551002</v>
      </c>
      <c r="BZ54" s="864">
        <f t="shared" ca="1" si="858"/>
        <v>-21.204475673551002</v>
      </c>
      <c r="CA54" s="864">
        <f t="shared" ca="1" si="858"/>
        <v>-21.204475673551002</v>
      </c>
      <c r="CB54" s="864">
        <f t="shared" ca="1" si="858"/>
        <v>-21.204475673551002</v>
      </c>
      <c r="CC54" s="864">
        <f t="shared" ca="1" si="858"/>
        <v>-21.204475673551002</v>
      </c>
      <c r="CD54" s="864">
        <f t="shared" ca="1" si="858"/>
        <v>-21.204475673551002</v>
      </c>
      <c r="CE54" s="864">
        <f t="shared" ca="1" si="858"/>
        <v>-21.204475673551002</v>
      </c>
      <c r="CF54" s="864">
        <f t="shared" ca="1" si="859"/>
        <v>-21.204475673551002</v>
      </c>
      <c r="CG54" s="864">
        <f t="shared" ca="1" si="859"/>
        <v>-21.204475673551002</v>
      </c>
      <c r="CH54" s="864">
        <f t="shared" ca="1" si="859"/>
        <v>-21.204475673551002</v>
      </c>
      <c r="CI54" s="864">
        <f t="shared" ca="1" si="859"/>
        <v>-21.204475673551002</v>
      </c>
      <c r="CJ54" s="864">
        <f t="shared" ca="1" si="859"/>
        <v>-21.204475673551002</v>
      </c>
      <c r="CK54" s="864">
        <f t="shared" ca="1" si="859"/>
        <v>-21.204475673551002</v>
      </c>
      <c r="CL54" s="864">
        <f t="shared" ca="1" si="859"/>
        <v>-21.204475673551002</v>
      </c>
      <c r="CM54" s="864">
        <f t="shared" ca="1" si="859"/>
        <v>-21.204475673551002</v>
      </c>
      <c r="CN54" s="864">
        <f t="shared" ca="1" si="859"/>
        <v>-21.204475673551002</v>
      </c>
      <c r="CO54" s="864">
        <f t="shared" ca="1" si="859"/>
        <v>-21.204475673551002</v>
      </c>
      <c r="CP54" s="864">
        <f t="shared" ca="1" si="860"/>
        <v>-21.204475673551002</v>
      </c>
      <c r="CQ54" s="864">
        <f t="shared" ca="1" si="860"/>
        <v>-21.204475673551002</v>
      </c>
      <c r="CR54" s="864">
        <f t="shared" ca="1" si="860"/>
        <v>-21.204475673551002</v>
      </c>
      <c r="CS54" s="864">
        <f t="shared" ca="1" si="860"/>
        <v>-21.204475673551002</v>
      </c>
      <c r="CT54" s="864">
        <f t="shared" ca="1" si="860"/>
        <v>-21.204475673551002</v>
      </c>
      <c r="CU54" s="864">
        <f t="shared" ca="1" si="860"/>
        <v>-21.204475673551002</v>
      </c>
      <c r="CV54" s="864">
        <f t="shared" ca="1" si="860"/>
        <v>-21.204475673551002</v>
      </c>
      <c r="CW54" s="864">
        <f t="shared" ca="1" si="860"/>
        <v>-21.204475673551002</v>
      </c>
      <c r="CX54" s="864">
        <f t="shared" ca="1" si="860"/>
        <v>-21.204475673551002</v>
      </c>
      <c r="CY54" s="864">
        <f t="shared" ca="1" si="860"/>
        <v>-21.204475673551002</v>
      </c>
      <c r="CZ54" s="864">
        <f t="shared" ca="1" si="861"/>
        <v>-21.204475673551002</v>
      </c>
      <c r="DA54" s="864">
        <f t="shared" ca="1" si="861"/>
        <v>-21.204475673551002</v>
      </c>
      <c r="DB54" s="864">
        <f t="shared" ca="1" si="861"/>
        <v>-21.204475673551002</v>
      </c>
      <c r="DC54" s="864">
        <f t="shared" ca="1" si="861"/>
        <v>-21.204475673551002</v>
      </c>
      <c r="DD54" s="864">
        <f t="shared" ca="1" si="861"/>
        <v>-21.204475673551002</v>
      </c>
      <c r="DE54" s="866">
        <f t="shared" ca="1" si="861"/>
        <v>-21.204475673551002</v>
      </c>
      <c r="DF54" s="864">
        <f t="shared" ca="1" si="861"/>
        <v>-21.204475673551002</v>
      </c>
      <c r="DG54" s="864">
        <f t="shared" ca="1" si="861"/>
        <v>-21.204475673551002</v>
      </c>
      <c r="DH54" s="864">
        <f t="shared" ca="1" si="861"/>
        <v>-21.204475673551002</v>
      </c>
      <c r="DI54" s="864">
        <f t="shared" ca="1" si="861"/>
        <v>-21.204475673551002</v>
      </c>
      <c r="DJ54" s="864">
        <f t="shared" ca="1" si="862"/>
        <v>-21.204475673551002</v>
      </c>
      <c r="DK54" s="864">
        <f t="shared" ca="1" si="862"/>
        <v>-21.204475673551002</v>
      </c>
      <c r="DL54" s="864">
        <f t="shared" ca="1" si="862"/>
        <v>-21.204475673551002</v>
      </c>
      <c r="DM54" s="864">
        <f t="shared" ca="1" si="862"/>
        <v>-21.204475673551002</v>
      </c>
      <c r="DN54" s="864">
        <f t="shared" ca="1" si="862"/>
        <v>-21.204475673551002</v>
      </c>
      <c r="DO54" s="864">
        <f t="shared" ca="1" si="862"/>
        <v>-21.204475673551002</v>
      </c>
      <c r="DP54" s="864">
        <f t="shared" ca="1" si="862"/>
        <v>-21.204475673551002</v>
      </c>
      <c r="DQ54" s="864">
        <f t="shared" ca="1" si="862"/>
        <v>-21.204475673551002</v>
      </c>
      <c r="DR54" s="864">
        <f t="shared" ca="1" si="862"/>
        <v>-21.204475673551002</v>
      </c>
      <c r="DS54" s="837">
        <f ca="1">-17.35537*DE46</f>
        <v>-21.204475673551002</v>
      </c>
      <c r="DT54" s="860"/>
      <c r="DU54" s="864">
        <f t="shared" ca="1" si="863"/>
        <v>-35.059133578415938</v>
      </c>
      <c r="DV54" s="864">
        <f t="shared" ca="1" si="863"/>
        <v>-35.059133578415938</v>
      </c>
      <c r="DW54" s="864">
        <f t="shared" ca="1" si="863"/>
        <v>-35.059133578415938</v>
      </c>
      <c r="DX54" s="865">
        <f t="shared" ca="1" si="863"/>
        <v>-35.059133578415938</v>
      </c>
      <c r="DY54" s="864">
        <f t="shared" ca="1" si="863"/>
        <v>-35.059133578415938</v>
      </c>
      <c r="DZ54" s="864">
        <f t="shared" ca="1" si="863"/>
        <v>-35.059133578415938</v>
      </c>
      <c r="EA54" s="864">
        <f t="shared" ca="1" si="863"/>
        <v>-35.059133578415938</v>
      </c>
      <c r="EB54" s="864">
        <f t="shared" ca="1" si="863"/>
        <v>-35.059133578415938</v>
      </c>
      <c r="EC54" s="864">
        <f t="shared" ca="1" si="863"/>
        <v>-35.059133578415938</v>
      </c>
      <c r="ED54" s="864">
        <f t="shared" ca="1" si="863"/>
        <v>-35.059133578415938</v>
      </c>
      <c r="EE54" s="864">
        <f t="shared" ca="1" si="864"/>
        <v>-35.059133578415938</v>
      </c>
      <c r="EF54" s="864">
        <f t="shared" ca="1" si="864"/>
        <v>-35.059133578415938</v>
      </c>
      <c r="EG54" s="864">
        <f t="shared" ca="1" si="864"/>
        <v>-35.059133578415938</v>
      </c>
      <c r="EH54" s="864">
        <f t="shared" ca="1" si="864"/>
        <v>-35.059133578415938</v>
      </c>
      <c r="EI54" s="864">
        <f t="shared" ca="1" si="864"/>
        <v>-35.059133578415938</v>
      </c>
      <c r="EJ54" s="864">
        <f t="shared" ca="1" si="864"/>
        <v>-35.059133578415938</v>
      </c>
      <c r="EK54" s="864">
        <f t="shared" ca="1" si="864"/>
        <v>-35.059133578415938</v>
      </c>
      <c r="EL54" s="864">
        <f t="shared" ca="1" si="864"/>
        <v>-35.059133578415938</v>
      </c>
      <c r="EM54" s="864">
        <f t="shared" ca="1" si="864"/>
        <v>-35.059133578415938</v>
      </c>
      <c r="EN54" s="864">
        <f t="shared" ca="1" si="864"/>
        <v>-35.059133578415938</v>
      </c>
      <c r="EO54" s="864">
        <f t="shared" ca="1" si="865"/>
        <v>-35.059133578415938</v>
      </c>
      <c r="EP54" s="864">
        <f t="shared" ca="1" si="865"/>
        <v>-35.059133578415938</v>
      </c>
      <c r="EQ54" s="864">
        <f t="shared" ca="1" si="865"/>
        <v>-35.059133578415938</v>
      </c>
      <c r="ER54" s="864">
        <f t="shared" ca="1" si="865"/>
        <v>-35.059133578415938</v>
      </c>
      <c r="ES54" s="864">
        <f t="shared" ca="1" si="865"/>
        <v>-35.059133578415938</v>
      </c>
      <c r="ET54" s="864">
        <f t="shared" ca="1" si="865"/>
        <v>-35.059133578415938</v>
      </c>
      <c r="EU54" s="864">
        <f t="shared" ca="1" si="865"/>
        <v>-35.059133578415938</v>
      </c>
      <c r="EV54" s="864">
        <f t="shared" ca="1" si="865"/>
        <v>-35.059133578415938</v>
      </c>
      <c r="EW54" s="864">
        <f t="shared" ca="1" si="865"/>
        <v>-35.059133578415938</v>
      </c>
      <c r="EX54" s="864">
        <f t="shared" ca="1" si="865"/>
        <v>-35.059133578415938</v>
      </c>
      <c r="EY54" s="864">
        <f t="shared" ca="1" si="866"/>
        <v>-35.059133578415938</v>
      </c>
      <c r="EZ54" s="864">
        <f t="shared" ca="1" si="866"/>
        <v>-35.059133578415938</v>
      </c>
      <c r="FA54" s="864">
        <f t="shared" ca="1" si="866"/>
        <v>-35.059133578415938</v>
      </c>
      <c r="FB54" s="864">
        <f t="shared" ca="1" si="866"/>
        <v>-35.059133578415938</v>
      </c>
      <c r="FC54" s="864">
        <f t="shared" ca="1" si="866"/>
        <v>-35.059133578415938</v>
      </c>
      <c r="FD54" s="864">
        <f t="shared" ca="1" si="866"/>
        <v>-35.059133578415938</v>
      </c>
      <c r="FE54" s="864">
        <f t="shared" ca="1" si="866"/>
        <v>-35.059133578415938</v>
      </c>
      <c r="FF54" s="864">
        <f t="shared" ca="1" si="866"/>
        <v>-35.059133578415938</v>
      </c>
      <c r="FG54" s="864">
        <f t="shared" ca="1" si="866"/>
        <v>-35.059133578415938</v>
      </c>
      <c r="FH54" s="864">
        <f t="shared" ca="1" si="866"/>
        <v>-35.059133578415938</v>
      </c>
      <c r="FI54" s="864">
        <f t="shared" ca="1" si="867"/>
        <v>-35.059133578415938</v>
      </c>
      <c r="FJ54" s="864">
        <f t="shared" ca="1" si="867"/>
        <v>-35.059133578415938</v>
      </c>
      <c r="FK54" s="864">
        <f t="shared" ca="1" si="867"/>
        <v>-35.059133578415938</v>
      </c>
      <c r="FL54" s="864">
        <f t="shared" ca="1" si="867"/>
        <v>-35.059133578415938</v>
      </c>
      <c r="FM54" s="864">
        <f t="shared" ca="1" si="867"/>
        <v>-35.059133578415938</v>
      </c>
      <c r="FN54" s="866">
        <f t="shared" ca="1" si="867"/>
        <v>-35.059133578415938</v>
      </c>
      <c r="FO54" s="864">
        <f t="shared" ca="1" si="867"/>
        <v>-35.059133578415938</v>
      </c>
      <c r="FP54" s="864">
        <f t="shared" ca="1" si="867"/>
        <v>-35.059133578415938</v>
      </c>
      <c r="FQ54" s="864">
        <f t="shared" ca="1" si="867"/>
        <v>-35.059133578415938</v>
      </c>
      <c r="FR54" s="864">
        <f t="shared" ca="1" si="867"/>
        <v>-35.059133578415938</v>
      </c>
      <c r="FS54" s="864">
        <f t="shared" ca="1" si="868"/>
        <v>-35.059133578415938</v>
      </c>
      <c r="FT54" s="864">
        <f t="shared" ca="1" si="868"/>
        <v>-35.059133578415938</v>
      </c>
      <c r="FU54" s="864">
        <f t="shared" ca="1" si="868"/>
        <v>-35.059133578415938</v>
      </c>
      <c r="FV54" s="864">
        <f t="shared" ca="1" si="868"/>
        <v>-35.059133578415938</v>
      </c>
      <c r="FW54" s="864">
        <f t="shared" ca="1" si="868"/>
        <v>-35.059133578415938</v>
      </c>
      <c r="FX54" s="864">
        <f t="shared" ca="1" si="868"/>
        <v>-35.059133578415938</v>
      </c>
      <c r="FY54" s="864">
        <f t="shared" ca="1" si="868"/>
        <v>-35.059133578415938</v>
      </c>
      <c r="FZ54" s="864">
        <f t="shared" ca="1" si="868"/>
        <v>-35.059133578415938</v>
      </c>
      <c r="GA54" s="864">
        <f t="shared" ca="1" si="868"/>
        <v>-35.059133578415938</v>
      </c>
      <c r="GB54" s="837">
        <f ca="1">-17.35537*FN46</f>
        <v>-35.059133578415938</v>
      </c>
      <c r="GC54" s="860"/>
      <c r="GD54" s="864">
        <f t="shared" ca="1" si="869"/>
        <v>-24.711601713016847</v>
      </c>
      <c r="GE54" s="864">
        <f t="shared" ca="1" si="869"/>
        <v>-24.711601713016847</v>
      </c>
      <c r="GF54" s="864">
        <f t="shared" ca="1" si="869"/>
        <v>-24.711601713016847</v>
      </c>
      <c r="GG54" s="865">
        <f t="shared" ca="1" si="869"/>
        <v>-24.711601713016847</v>
      </c>
      <c r="GH54" s="864">
        <f t="shared" ca="1" si="869"/>
        <v>-24.711601713016847</v>
      </c>
      <c r="GI54" s="864">
        <f t="shared" ca="1" si="869"/>
        <v>-24.711601713016847</v>
      </c>
      <c r="GJ54" s="864">
        <f t="shared" ca="1" si="869"/>
        <v>-24.711601713016847</v>
      </c>
      <c r="GK54" s="864">
        <f t="shared" ca="1" si="869"/>
        <v>-24.711601713016847</v>
      </c>
      <c r="GL54" s="864">
        <f t="shared" ca="1" si="869"/>
        <v>-24.711601713016847</v>
      </c>
      <c r="GM54" s="864">
        <f t="shared" ca="1" si="869"/>
        <v>-24.711601713016847</v>
      </c>
      <c r="GN54" s="864">
        <f t="shared" ca="1" si="869"/>
        <v>-24.711601713016847</v>
      </c>
      <c r="GO54" s="864">
        <f t="shared" ca="1" si="869"/>
        <v>-24.711601713016847</v>
      </c>
      <c r="GP54" s="864">
        <f t="shared" ca="1" si="869"/>
        <v>-24.711601713016847</v>
      </c>
      <c r="GQ54" s="864">
        <f t="shared" ca="1" si="869"/>
        <v>-24.711601713016847</v>
      </c>
      <c r="GR54" s="864">
        <f t="shared" ca="1" si="869"/>
        <v>-24.711601713016847</v>
      </c>
      <c r="GS54" s="864">
        <f t="shared" ca="1" si="869"/>
        <v>-24.711601713016847</v>
      </c>
      <c r="GT54" s="864">
        <f t="shared" ca="1" si="870"/>
        <v>-24.711601713016847</v>
      </c>
      <c r="GU54" s="864">
        <f t="shared" ca="1" si="870"/>
        <v>-24.711601713016847</v>
      </c>
      <c r="GV54" s="864">
        <f t="shared" ca="1" si="870"/>
        <v>-24.711601713016847</v>
      </c>
      <c r="GW54" s="864">
        <f t="shared" ca="1" si="870"/>
        <v>-24.711601713016847</v>
      </c>
      <c r="GX54" s="864">
        <f t="shared" ca="1" si="870"/>
        <v>-24.711601713016847</v>
      </c>
      <c r="GY54" s="864">
        <f t="shared" ca="1" si="870"/>
        <v>-24.711601713016847</v>
      </c>
      <c r="GZ54" s="864">
        <f t="shared" ca="1" si="870"/>
        <v>-24.711601713016847</v>
      </c>
      <c r="HA54" s="864">
        <f t="shared" ca="1" si="870"/>
        <v>-24.711601713016847</v>
      </c>
      <c r="HB54" s="864">
        <f t="shared" ca="1" si="870"/>
        <v>-24.711601713016847</v>
      </c>
      <c r="HC54" s="864">
        <f t="shared" ca="1" si="870"/>
        <v>-24.711601713016847</v>
      </c>
      <c r="HD54" s="864">
        <f t="shared" ca="1" si="870"/>
        <v>-24.711601713016847</v>
      </c>
      <c r="HE54" s="864">
        <f t="shared" ca="1" si="870"/>
        <v>-24.711601713016847</v>
      </c>
      <c r="HF54" s="864">
        <f t="shared" ca="1" si="870"/>
        <v>-24.711601713016847</v>
      </c>
      <c r="HG54" s="864">
        <f t="shared" ca="1" si="870"/>
        <v>-24.711601713016847</v>
      </c>
      <c r="HH54" s="864">
        <f t="shared" ca="1" si="870"/>
        <v>-24.711601713016847</v>
      </c>
      <c r="HI54" s="864">
        <f t="shared" ca="1" si="870"/>
        <v>-24.711601713016847</v>
      </c>
      <c r="HJ54" s="864">
        <f t="shared" ca="1" si="871"/>
        <v>-24.711601713016847</v>
      </c>
      <c r="HK54" s="864">
        <f t="shared" ca="1" si="871"/>
        <v>-24.711601713016847</v>
      </c>
      <c r="HL54" s="864">
        <f t="shared" ca="1" si="871"/>
        <v>-24.711601713016847</v>
      </c>
      <c r="HM54" s="864">
        <f t="shared" ca="1" si="871"/>
        <v>-24.711601713016847</v>
      </c>
      <c r="HN54" s="864">
        <f t="shared" ca="1" si="871"/>
        <v>-24.711601713016847</v>
      </c>
      <c r="HO54" s="864">
        <f t="shared" ca="1" si="871"/>
        <v>-24.711601713016847</v>
      </c>
      <c r="HP54" s="864">
        <f t="shared" ca="1" si="871"/>
        <v>-24.711601713016847</v>
      </c>
      <c r="HQ54" s="864">
        <f t="shared" ca="1" si="871"/>
        <v>-24.711601713016847</v>
      </c>
      <c r="HR54" s="864">
        <f t="shared" ca="1" si="871"/>
        <v>-24.711601713016847</v>
      </c>
      <c r="HS54" s="864">
        <f t="shared" ca="1" si="871"/>
        <v>-24.711601713016847</v>
      </c>
      <c r="HT54" s="864">
        <f t="shared" ca="1" si="871"/>
        <v>-24.711601713016847</v>
      </c>
      <c r="HU54" s="864">
        <f t="shared" ca="1" si="871"/>
        <v>-24.711601713016847</v>
      </c>
      <c r="HV54" s="864">
        <f t="shared" ca="1" si="871"/>
        <v>-24.711601713016847</v>
      </c>
      <c r="HW54" s="866">
        <f t="shared" ca="1" si="871"/>
        <v>-24.711601713016847</v>
      </c>
      <c r="HX54" s="864">
        <f t="shared" ca="1" si="871"/>
        <v>-24.711601713016847</v>
      </c>
      <c r="HY54" s="864">
        <f t="shared" ca="1" si="871"/>
        <v>-24.711601713016847</v>
      </c>
      <c r="HZ54" s="864">
        <f t="shared" ca="1" si="872"/>
        <v>-24.711601713016847</v>
      </c>
      <c r="IA54" s="864">
        <f t="shared" ca="1" si="872"/>
        <v>-24.711601713016847</v>
      </c>
      <c r="IB54" s="864">
        <f t="shared" ca="1" si="872"/>
        <v>-24.711601713016847</v>
      </c>
      <c r="IC54" s="864">
        <f t="shared" ca="1" si="872"/>
        <v>-24.711601713016847</v>
      </c>
      <c r="ID54" s="864">
        <f t="shared" ca="1" si="872"/>
        <v>-24.711601713016847</v>
      </c>
      <c r="IE54" s="864">
        <f t="shared" ca="1" si="872"/>
        <v>-24.711601713016847</v>
      </c>
      <c r="IF54" s="864">
        <f t="shared" ca="1" si="872"/>
        <v>-24.711601713016847</v>
      </c>
      <c r="IG54" s="864">
        <f t="shared" ca="1" si="872"/>
        <v>-24.711601713016847</v>
      </c>
      <c r="IH54" s="864">
        <f t="shared" ca="1" si="872"/>
        <v>-24.711601713016847</v>
      </c>
      <c r="II54" s="864">
        <f t="shared" ca="1" si="872"/>
        <v>-24.711601713016847</v>
      </c>
      <c r="IJ54" s="864">
        <f t="shared" ca="1" si="872"/>
        <v>-24.711601713016847</v>
      </c>
      <c r="IK54" s="867">
        <f ca="1">-17.35537*HW46</f>
        <v>-24.711601713016847</v>
      </c>
      <c r="IL54" s="805"/>
      <c r="IM54" s="806"/>
    </row>
    <row r="55" spans="1:247" ht="9" customHeight="1">
      <c r="A55" s="800"/>
      <c r="B55" s="857"/>
      <c r="C55" s="864">
        <f t="shared" ca="1" si="851"/>
        <v>-31.835018053691279</v>
      </c>
      <c r="D55" s="864">
        <f t="shared" ca="1" si="851"/>
        <v>-31.835018053691279</v>
      </c>
      <c r="E55" s="864">
        <f t="shared" ca="1" si="851"/>
        <v>-31.835018053691279</v>
      </c>
      <c r="F55" s="865">
        <f t="shared" ca="1" si="851"/>
        <v>-31.835018053691279</v>
      </c>
      <c r="G55" s="864">
        <f t="shared" ca="1" si="851"/>
        <v>-31.835018053691279</v>
      </c>
      <c r="H55" s="864">
        <f t="shared" ca="1" si="851"/>
        <v>-31.835018053691279</v>
      </c>
      <c r="I55" s="864">
        <f t="shared" ca="1" si="851"/>
        <v>-31.835018053691279</v>
      </c>
      <c r="J55" s="864">
        <f t="shared" ca="1" si="851"/>
        <v>-31.835018053691279</v>
      </c>
      <c r="K55" s="864">
        <f t="shared" ca="1" si="851"/>
        <v>-31.835018053691279</v>
      </c>
      <c r="L55" s="864">
        <f t="shared" ca="1" si="851"/>
        <v>-31.835018053691279</v>
      </c>
      <c r="M55" s="864">
        <f t="shared" ca="1" si="852"/>
        <v>-31.835018053691279</v>
      </c>
      <c r="N55" s="864">
        <f t="shared" ca="1" si="852"/>
        <v>-31.835018053691279</v>
      </c>
      <c r="O55" s="864">
        <f t="shared" ca="1" si="852"/>
        <v>-31.835018053691279</v>
      </c>
      <c r="P55" s="864">
        <f t="shared" ca="1" si="852"/>
        <v>-31.835018053691279</v>
      </c>
      <c r="Q55" s="864">
        <f t="shared" ca="1" si="852"/>
        <v>-31.835018053691279</v>
      </c>
      <c r="R55" s="864">
        <f t="shared" ca="1" si="852"/>
        <v>-31.835018053691279</v>
      </c>
      <c r="S55" s="864">
        <f t="shared" ca="1" si="852"/>
        <v>-31.835018053691279</v>
      </c>
      <c r="T55" s="864">
        <f t="shared" ca="1" si="852"/>
        <v>-31.835018053691279</v>
      </c>
      <c r="U55" s="864">
        <f t="shared" ca="1" si="852"/>
        <v>-31.835018053691279</v>
      </c>
      <c r="V55" s="864">
        <f t="shared" ca="1" si="852"/>
        <v>-31.835018053691279</v>
      </c>
      <c r="W55" s="864">
        <f t="shared" ca="1" si="853"/>
        <v>-31.835018053691279</v>
      </c>
      <c r="X55" s="864">
        <f t="shared" ca="1" si="853"/>
        <v>-31.835018053691279</v>
      </c>
      <c r="Y55" s="864">
        <f t="shared" ca="1" si="853"/>
        <v>-31.835018053691279</v>
      </c>
      <c r="Z55" s="864">
        <f t="shared" ca="1" si="853"/>
        <v>-31.835018053691279</v>
      </c>
      <c r="AA55" s="864">
        <f t="shared" ca="1" si="853"/>
        <v>-31.835018053691279</v>
      </c>
      <c r="AB55" s="864">
        <f t="shared" ca="1" si="853"/>
        <v>-31.835018053691279</v>
      </c>
      <c r="AC55" s="864">
        <f t="shared" ca="1" si="853"/>
        <v>-31.835018053691279</v>
      </c>
      <c r="AD55" s="864">
        <f t="shared" ca="1" si="853"/>
        <v>-31.835018053691279</v>
      </c>
      <c r="AE55" s="864">
        <f t="shared" ca="1" si="853"/>
        <v>-31.835018053691279</v>
      </c>
      <c r="AF55" s="864">
        <f t="shared" ca="1" si="853"/>
        <v>-31.835018053691279</v>
      </c>
      <c r="AG55" s="864">
        <f t="shared" ca="1" si="854"/>
        <v>-31.835018053691279</v>
      </c>
      <c r="AH55" s="864">
        <f t="shared" ca="1" si="854"/>
        <v>-31.835018053691279</v>
      </c>
      <c r="AI55" s="864">
        <f t="shared" ca="1" si="854"/>
        <v>-31.835018053691279</v>
      </c>
      <c r="AJ55" s="864">
        <f t="shared" ca="1" si="854"/>
        <v>-31.835018053691279</v>
      </c>
      <c r="AK55" s="864">
        <f t="shared" ca="1" si="854"/>
        <v>-31.835018053691279</v>
      </c>
      <c r="AL55" s="864">
        <f t="shared" ca="1" si="854"/>
        <v>-31.835018053691279</v>
      </c>
      <c r="AM55" s="864">
        <f t="shared" ca="1" si="854"/>
        <v>-31.835018053691279</v>
      </c>
      <c r="AN55" s="864">
        <f t="shared" ca="1" si="854"/>
        <v>-31.835018053691279</v>
      </c>
      <c r="AO55" s="864">
        <f t="shared" ca="1" si="854"/>
        <v>-31.835018053691279</v>
      </c>
      <c r="AP55" s="864">
        <f t="shared" ca="1" si="854"/>
        <v>-31.835018053691279</v>
      </c>
      <c r="AQ55" s="864">
        <f t="shared" ca="1" si="855"/>
        <v>-31.835018053691279</v>
      </c>
      <c r="AR55" s="864">
        <f t="shared" ca="1" si="855"/>
        <v>-31.835018053691279</v>
      </c>
      <c r="AS55" s="864">
        <f t="shared" ca="1" si="855"/>
        <v>-31.835018053691279</v>
      </c>
      <c r="AT55" s="864">
        <f t="shared" ca="1" si="855"/>
        <v>-31.835018053691279</v>
      </c>
      <c r="AU55" s="864">
        <f t="shared" ca="1" si="855"/>
        <v>-31.835018053691279</v>
      </c>
      <c r="AV55" s="866">
        <f t="shared" ca="1" si="855"/>
        <v>-31.835018053691279</v>
      </c>
      <c r="AW55" s="864">
        <f t="shared" ca="1" si="855"/>
        <v>-31.835018053691279</v>
      </c>
      <c r="AX55" s="864">
        <f t="shared" ca="1" si="855"/>
        <v>-31.835018053691279</v>
      </c>
      <c r="AY55" s="864">
        <f t="shared" ca="1" si="855"/>
        <v>-31.835018053691279</v>
      </c>
      <c r="AZ55" s="864">
        <f t="shared" ca="1" si="855"/>
        <v>-31.835018053691279</v>
      </c>
      <c r="BA55" s="864">
        <f t="shared" ca="1" si="856"/>
        <v>-31.835018053691279</v>
      </c>
      <c r="BB55" s="864">
        <f t="shared" ca="1" si="856"/>
        <v>-31.835018053691279</v>
      </c>
      <c r="BC55" s="864">
        <f t="shared" ca="1" si="856"/>
        <v>-31.835018053691279</v>
      </c>
      <c r="BD55" s="864">
        <f t="shared" ca="1" si="856"/>
        <v>-31.835018053691279</v>
      </c>
      <c r="BE55" s="864">
        <f t="shared" ca="1" si="856"/>
        <v>-31.835018053691279</v>
      </c>
      <c r="BF55" s="864">
        <f t="shared" ca="1" si="856"/>
        <v>-31.835018053691279</v>
      </c>
      <c r="BG55" s="864">
        <f t="shared" ca="1" si="856"/>
        <v>-31.835018053691279</v>
      </c>
      <c r="BH55" s="864">
        <f t="shared" ca="1" si="856"/>
        <v>-31.835018053691279</v>
      </c>
      <c r="BI55" s="864">
        <f t="shared" ca="1" si="856"/>
        <v>-31.835018053691279</v>
      </c>
      <c r="BJ55" s="837">
        <f ca="1">-24.8685*AV46</f>
        <v>-31.835018053691279</v>
      </c>
      <c r="BK55" s="860"/>
      <c r="BL55" s="864">
        <f t="shared" ca="1" si="857"/>
        <v>-30.383881374335616</v>
      </c>
      <c r="BM55" s="864">
        <f t="shared" ca="1" si="857"/>
        <v>-30.383881374335616</v>
      </c>
      <c r="BN55" s="864">
        <f t="shared" ca="1" si="857"/>
        <v>-30.383881374335616</v>
      </c>
      <c r="BO55" s="865">
        <f t="shared" ca="1" si="857"/>
        <v>-30.383881374335616</v>
      </c>
      <c r="BP55" s="864">
        <f t="shared" ca="1" si="857"/>
        <v>-30.383881374335616</v>
      </c>
      <c r="BQ55" s="864">
        <f t="shared" ca="1" si="857"/>
        <v>-30.383881374335616</v>
      </c>
      <c r="BR55" s="864">
        <f t="shared" ca="1" si="857"/>
        <v>-30.383881374335616</v>
      </c>
      <c r="BS55" s="864">
        <f t="shared" ca="1" si="857"/>
        <v>-30.383881374335616</v>
      </c>
      <c r="BT55" s="864">
        <f t="shared" ca="1" si="857"/>
        <v>-30.383881374335616</v>
      </c>
      <c r="BU55" s="864">
        <f t="shared" ca="1" si="857"/>
        <v>-30.383881374335616</v>
      </c>
      <c r="BV55" s="864">
        <f t="shared" ca="1" si="858"/>
        <v>-30.383881374335616</v>
      </c>
      <c r="BW55" s="864">
        <f t="shared" ca="1" si="858"/>
        <v>-30.383881374335616</v>
      </c>
      <c r="BX55" s="864">
        <f t="shared" ca="1" si="858"/>
        <v>-30.383881374335616</v>
      </c>
      <c r="BY55" s="864">
        <f t="shared" ca="1" si="858"/>
        <v>-30.383881374335616</v>
      </c>
      <c r="BZ55" s="864">
        <f t="shared" ca="1" si="858"/>
        <v>-30.383881374335616</v>
      </c>
      <c r="CA55" s="864">
        <f t="shared" ca="1" si="858"/>
        <v>-30.383881374335616</v>
      </c>
      <c r="CB55" s="864">
        <f t="shared" ca="1" si="858"/>
        <v>-30.383881374335616</v>
      </c>
      <c r="CC55" s="864">
        <f t="shared" ca="1" si="858"/>
        <v>-30.383881374335616</v>
      </c>
      <c r="CD55" s="864">
        <f t="shared" ca="1" si="858"/>
        <v>-30.383881374335616</v>
      </c>
      <c r="CE55" s="864">
        <f t="shared" ca="1" si="858"/>
        <v>-30.383881374335616</v>
      </c>
      <c r="CF55" s="864">
        <f t="shared" ca="1" si="859"/>
        <v>-30.383881374335616</v>
      </c>
      <c r="CG55" s="864">
        <f t="shared" ca="1" si="859"/>
        <v>-30.383881374335616</v>
      </c>
      <c r="CH55" s="864">
        <f t="shared" ca="1" si="859"/>
        <v>-30.383881374335616</v>
      </c>
      <c r="CI55" s="864">
        <f t="shared" ca="1" si="859"/>
        <v>-30.383881374335616</v>
      </c>
      <c r="CJ55" s="864">
        <f t="shared" ca="1" si="859"/>
        <v>-30.383881374335616</v>
      </c>
      <c r="CK55" s="864">
        <f t="shared" ca="1" si="859"/>
        <v>-30.383881374335616</v>
      </c>
      <c r="CL55" s="864">
        <f t="shared" ca="1" si="859"/>
        <v>-30.383881374335616</v>
      </c>
      <c r="CM55" s="864">
        <f t="shared" ca="1" si="859"/>
        <v>-30.383881374335616</v>
      </c>
      <c r="CN55" s="864">
        <f t="shared" ca="1" si="859"/>
        <v>-30.383881374335616</v>
      </c>
      <c r="CO55" s="864">
        <f t="shared" ca="1" si="859"/>
        <v>-30.383881374335616</v>
      </c>
      <c r="CP55" s="864">
        <f t="shared" ca="1" si="860"/>
        <v>-30.383881374335616</v>
      </c>
      <c r="CQ55" s="864">
        <f t="shared" ca="1" si="860"/>
        <v>-30.383881374335616</v>
      </c>
      <c r="CR55" s="864">
        <f t="shared" ca="1" si="860"/>
        <v>-30.383881374335616</v>
      </c>
      <c r="CS55" s="864">
        <f t="shared" ca="1" si="860"/>
        <v>-30.383881374335616</v>
      </c>
      <c r="CT55" s="864">
        <f t="shared" ca="1" si="860"/>
        <v>-30.383881374335616</v>
      </c>
      <c r="CU55" s="864">
        <f t="shared" ca="1" si="860"/>
        <v>-30.383881374335616</v>
      </c>
      <c r="CV55" s="864">
        <f t="shared" ca="1" si="860"/>
        <v>-30.383881374335616</v>
      </c>
      <c r="CW55" s="864">
        <f t="shared" ca="1" si="860"/>
        <v>-30.383881374335616</v>
      </c>
      <c r="CX55" s="864">
        <f t="shared" ca="1" si="860"/>
        <v>-30.383881374335616</v>
      </c>
      <c r="CY55" s="864">
        <f t="shared" ca="1" si="860"/>
        <v>-30.383881374335616</v>
      </c>
      <c r="CZ55" s="864">
        <f t="shared" ca="1" si="861"/>
        <v>-30.383881374335616</v>
      </c>
      <c r="DA55" s="864">
        <f t="shared" ca="1" si="861"/>
        <v>-30.383881374335616</v>
      </c>
      <c r="DB55" s="864">
        <f t="shared" ca="1" si="861"/>
        <v>-30.383881374335616</v>
      </c>
      <c r="DC55" s="864">
        <f t="shared" ca="1" si="861"/>
        <v>-30.383881374335616</v>
      </c>
      <c r="DD55" s="864">
        <f t="shared" ca="1" si="861"/>
        <v>-30.383881374335616</v>
      </c>
      <c r="DE55" s="866">
        <f t="shared" ca="1" si="861"/>
        <v>-30.383881374335616</v>
      </c>
      <c r="DF55" s="864">
        <f t="shared" ca="1" si="861"/>
        <v>-30.383881374335616</v>
      </c>
      <c r="DG55" s="864">
        <f t="shared" ca="1" si="861"/>
        <v>-30.383881374335616</v>
      </c>
      <c r="DH55" s="864">
        <f t="shared" ca="1" si="861"/>
        <v>-30.383881374335616</v>
      </c>
      <c r="DI55" s="864">
        <f t="shared" ca="1" si="861"/>
        <v>-30.383881374335616</v>
      </c>
      <c r="DJ55" s="864">
        <f t="shared" ca="1" si="862"/>
        <v>-30.383881374335616</v>
      </c>
      <c r="DK55" s="864">
        <f t="shared" ca="1" si="862"/>
        <v>-30.383881374335616</v>
      </c>
      <c r="DL55" s="864">
        <f t="shared" ca="1" si="862"/>
        <v>-30.383881374335616</v>
      </c>
      <c r="DM55" s="864">
        <f t="shared" ca="1" si="862"/>
        <v>-30.383881374335616</v>
      </c>
      <c r="DN55" s="864">
        <f t="shared" ca="1" si="862"/>
        <v>-30.383881374335616</v>
      </c>
      <c r="DO55" s="864">
        <f t="shared" ca="1" si="862"/>
        <v>-30.383881374335616</v>
      </c>
      <c r="DP55" s="864">
        <f t="shared" ca="1" si="862"/>
        <v>-30.383881374335616</v>
      </c>
      <c r="DQ55" s="864">
        <f t="shared" ca="1" si="862"/>
        <v>-30.383881374335616</v>
      </c>
      <c r="DR55" s="864">
        <f t="shared" ca="1" si="862"/>
        <v>-30.383881374335616</v>
      </c>
      <c r="DS55" s="837">
        <f ca="1">-24.8685*DE46</f>
        <v>-30.383881374335616</v>
      </c>
      <c r="DT55" s="860"/>
      <c r="DU55" s="864">
        <f t="shared" ca="1" si="863"/>
        <v>-50.236212964335351</v>
      </c>
      <c r="DV55" s="864">
        <f t="shared" ca="1" si="863"/>
        <v>-50.236212964335351</v>
      </c>
      <c r="DW55" s="864">
        <f t="shared" ca="1" si="863"/>
        <v>-50.236212964335351</v>
      </c>
      <c r="DX55" s="865">
        <f t="shared" ca="1" si="863"/>
        <v>-50.236212964335351</v>
      </c>
      <c r="DY55" s="864">
        <f t="shared" ca="1" si="863"/>
        <v>-50.236212964335351</v>
      </c>
      <c r="DZ55" s="864">
        <f t="shared" ca="1" si="863"/>
        <v>-50.236212964335351</v>
      </c>
      <c r="EA55" s="864">
        <f t="shared" ca="1" si="863"/>
        <v>-50.236212964335351</v>
      </c>
      <c r="EB55" s="864">
        <f t="shared" ca="1" si="863"/>
        <v>-50.236212964335351</v>
      </c>
      <c r="EC55" s="864">
        <f t="shared" ca="1" si="863"/>
        <v>-50.236212964335351</v>
      </c>
      <c r="ED55" s="864">
        <f t="shared" ca="1" si="863"/>
        <v>-50.236212964335351</v>
      </c>
      <c r="EE55" s="864">
        <f t="shared" ca="1" si="864"/>
        <v>-50.236212964335351</v>
      </c>
      <c r="EF55" s="864">
        <f t="shared" ca="1" si="864"/>
        <v>-50.236212964335351</v>
      </c>
      <c r="EG55" s="864">
        <f t="shared" ca="1" si="864"/>
        <v>-50.236212964335351</v>
      </c>
      <c r="EH55" s="864">
        <f t="shared" ca="1" si="864"/>
        <v>-50.236212964335351</v>
      </c>
      <c r="EI55" s="864">
        <f t="shared" ca="1" si="864"/>
        <v>-50.236212964335351</v>
      </c>
      <c r="EJ55" s="864">
        <f t="shared" ca="1" si="864"/>
        <v>-50.236212964335351</v>
      </c>
      <c r="EK55" s="864">
        <f t="shared" ca="1" si="864"/>
        <v>-50.236212964335351</v>
      </c>
      <c r="EL55" s="864">
        <f t="shared" ca="1" si="864"/>
        <v>-50.236212964335351</v>
      </c>
      <c r="EM55" s="864">
        <f t="shared" ca="1" si="864"/>
        <v>-50.236212964335351</v>
      </c>
      <c r="EN55" s="864">
        <f t="shared" ca="1" si="864"/>
        <v>-50.236212964335351</v>
      </c>
      <c r="EO55" s="864">
        <f t="shared" ca="1" si="865"/>
        <v>-50.236212964335351</v>
      </c>
      <c r="EP55" s="864">
        <f t="shared" ca="1" si="865"/>
        <v>-50.236212964335351</v>
      </c>
      <c r="EQ55" s="864">
        <f t="shared" ca="1" si="865"/>
        <v>-50.236212964335351</v>
      </c>
      <c r="ER55" s="864">
        <f t="shared" ca="1" si="865"/>
        <v>-50.236212964335351</v>
      </c>
      <c r="ES55" s="864">
        <f t="shared" ca="1" si="865"/>
        <v>-50.236212964335351</v>
      </c>
      <c r="ET55" s="864">
        <f t="shared" ca="1" si="865"/>
        <v>-50.236212964335351</v>
      </c>
      <c r="EU55" s="864">
        <f t="shared" ca="1" si="865"/>
        <v>-50.236212964335351</v>
      </c>
      <c r="EV55" s="864">
        <f t="shared" ca="1" si="865"/>
        <v>-50.236212964335351</v>
      </c>
      <c r="EW55" s="864">
        <f t="shared" ca="1" si="865"/>
        <v>-50.236212964335351</v>
      </c>
      <c r="EX55" s="864">
        <f t="shared" ca="1" si="865"/>
        <v>-50.236212964335351</v>
      </c>
      <c r="EY55" s="864">
        <f t="shared" ca="1" si="866"/>
        <v>-50.236212964335351</v>
      </c>
      <c r="EZ55" s="864">
        <f t="shared" ca="1" si="866"/>
        <v>-50.236212964335351</v>
      </c>
      <c r="FA55" s="864">
        <f t="shared" ca="1" si="866"/>
        <v>-50.236212964335351</v>
      </c>
      <c r="FB55" s="864">
        <f t="shared" ca="1" si="866"/>
        <v>-50.236212964335351</v>
      </c>
      <c r="FC55" s="864">
        <f t="shared" ca="1" si="866"/>
        <v>-50.236212964335351</v>
      </c>
      <c r="FD55" s="864">
        <f t="shared" ca="1" si="866"/>
        <v>-50.236212964335351</v>
      </c>
      <c r="FE55" s="864">
        <f t="shared" ca="1" si="866"/>
        <v>-50.236212964335351</v>
      </c>
      <c r="FF55" s="864">
        <f t="shared" ca="1" si="866"/>
        <v>-50.236212964335351</v>
      </c>
      <c r="FG55" s="864">
        <f t="shared" ca="1" si="866"/>
        <v>-50.236212964335351</v>
      </c>
      <c r="FH55" s="864">
        <f t="shared" ca="1" si="866"/>
        <v>-50.236212964335351</v>
      </c>
      <c r="FI55" s="864">
        <f t="shared" ca="1" si="867"/>
        <v>-50.236212964335351</v>
      </c>
      <c r="FJ55" s="864">
        <f t="shared" ca="1" si="867"/>
        <v>-50.236212964335351</v>
      </c>
      <c r="FK55" s="864">
        <f t="shared" ca="1" si="867"/>
        <v>-50.236212964335351</v>
      </c>
      <c r="FL55" s="864">
        <f t="shared" ca="1" si="867"/>
        <v>-50.236212964335351</v>
      </c>
      <c r="FM55" s="864">
        <f t="shared" ca="1" si="867"/>
        <v>-50.236212964335351</v>
      </c>
      <c r="FN55" s="866">
        <f t="shared" ca="1" si="867"/>
        <v>-50.236212964335351</v>
      </c>
      <c r="FO55" s="864">
        <f t="shared" ca="1" si="867"/>
        <v>-50.236212964335351</v>
      </c>
      <c r="FP55" s="864">
        <f t="shared" ca="1" si="867"/>
        <v>-50.236212964335351</v>
      </c>
      <c r="FQ55" s="864">
        <f t="shared" ca="1" si="867"/>
        <v>-50.236212964335351</v>
      </c>
      <c r="FR55" s="864">
        <f t="shared" ca="1" si="867"/>
        <v>-50.236212964335351</v>
      </c>
      <c r="FS55" s="864">
        <f t="shared" ca="1" si="868"/>
        <v>-50.236212964335351</v>
      </c>
      <c r="FT55" s="864">
        <f t="shared" ca="1" si="868"/>
        <v>-50.236212964335351</v>
      </c>
      <c r="FU55" s="864">
        <f t="shared" ca="1" si="868"/>
        <v>-50.236212964335351</v>
      </c>
      <c r="FV55" s="864">
        <f t="shared" ca="1" si="868"/>
        <v>-50.236212964335351</v>
      </c>
      <c r="FW55" s="864">
        <f t="shared" ca="1" si="868"/>
        <v>-50.236212964335351</v>
      </c>
      <c r="FX55" s="864">
        <f t="shared" ca="1" si="868"/>
        <v>-50.236212964335351</v>
      </c>
      <c r="FY55" s="864">
        <f t="shared" ca="1" si="868"/>
        <v>-50.236212964335351</v>
      </c>
      <c r="FZ55" s="864">
        <f t="shared" ca="1" si="868"/>
        <v>-50.236212964335351</v>
      </c>
      <c r="GA55" s="864">
        <f t="shared" ca="1" si="868"/>
        <v>-50.236212964335351</v>
      </c>
      <c r="GB55" s="837">
        <f ca="1">-24.8685*FN46</f>
        <v>-50.236212964335351</v>
      </c>
      <c r="GC55" s="860"/>
      <c r="GD55" s="864">
        <f t="shared" ca="1" si="869"/>
        <v>-35.409240321592655</v>
      </c>
      <c r="GE55" s="864">
        <f t="shared" ca="1" si="869"/>
        <v>-35.409240321592655</v>
      </c>
      <c r="GF55" s="864">
        <f t="shared" ca="1" si="869"/>
        <v>-35.409240321592655</v>
      </c>
      <c r="GG55" s="865">
        <f t="shared" ca="1" si="869"/>
        <v>-35.409240321592655</v>
      </c>
      <c r="GH55" s="864">
        <f t="shared" ca="1" si="869"/>
        <v>-35.409240321592655</v>
      </c>
      <c r="GI55" s="864">
        <f t="shared" ca="1" si="869"/>
        <v>-35.409240321592655</v>
      </c>
      <c r="GJ55" s="864">
        <f t="shared" ca="1" si="869"/>
        <v>-35.409240321592655</v>
      </c>
      <c r="GK55" s="864">
        <f t="shared" ca="1" si="869"/>
        <v>-35.409240321592655</v>
      </c>
      <c r="GL55" s="864">
        <f t="shared" ca="1" si="869"/>
        <v>-35.409240321592655</v>
      </c>
      <c r="GM55" s="864">
        <f t="shared" ca="1" si="869"/>
        <v>-35.409240321592655</v>
      </c>
      <c r="GN55" s="864">
        <f t="shared" ca="1" si="869"/>
        <v>-35.409240321592655</v>
      </c>
      <c r="GO55" s="864">
        <f t="shared" ca="1" si="869"/>
        <v>-35.409240321592655</v>
      </c>
      <c r="GP55" s="864">
        <f t="shared" ca="1" si="869"/>
        <v>-35.409240321592655</v>
      </c>
      <c r="GQ55" s="864">
        <f t="shared" ca="1" si="869"/>
        <v>-35.409240321592655</v>
      </c>
      <c r="GR55" s="864">
        <f t="shared" ca="1" si="869"/>
        <v>-35.409240321592655</v>
      </c>
      <c r="GS55" s="864">
        <f t="shared" ca="1" si="869"/>
        <v>-35.409240321592655</v>
      </c>
      <c r="GT55" s="864">
        <f t="shared" ca="1" si="870"/>
        <v>-35.409240321592655</v>
      </c>
      <c r="GU55" s="864">
        <f t="shared" ca="1" si="870"/>
        <v>-35.409240321592655</v>
      </c>
      <c r="GV55" s="864">
        <f t="shared" ca="1" si="870"/>
        <v>-35.409240321592655</v>
      </c>
      <c r="GW55" s="864">
        <f t="shared" ca="1" si="870"/>
        <v>-35.409240321592655</v>
      </c>
      <c r="GX55" s="864">
        <f t="shared" ca="1" si="870"/>
        <v>-35.409240321592655</v>
      </c>
      <c r="GY55" s="864">
        <f t="shared" ca="1" si="870"/>
        <v>-35.409240321592655</v>
      </c>
      <c r="GZ55" s="864">
        <f t="shared" ca="1" si="870"/>
        <v>-35.409240321592655</v>
      </c>
      <c r="HA55" s="864">
        <f t="shared" ca="1" si="870"/>
        <v>-35.409240321592655</v>
      </c>
      <c r="HB55" s="864">
        <f t="shared" ca="1" si="870"/>
        <v>-35.409240321592655</v>
      </c>
      <c r="HC55" s="864">
        <f t="shared" ca="1" si="870"/>
        <v>-35.409240321592655</v>
      </c>
      <c r="HD55" s="864">
        <f t="shared" ca="1" si="870"/>
        <v>-35.409240321592655</v>
      </c>
      <c r="HE55" s="864">
        <f t="shared" ca="1" si="870"/>
        <v>-35.409240321592655</v>
      </c>
      <c r="HF55" s="864">
        <f t="shared" ca="1" si="870"/>
        <v>-35.409240321592655</v>
      </c>
      <c r="HG55" s="864">
        <f t="shared" ca="1" si="870"/>
        <v>-35.409240321592655</v>
      </c>
      <c r="HH55" s="864">
        <f t="shared" ca="1" si="870"/>
        <v>-35.409240321592655</v>
      </c>
      <c r="HI55" s="864">
        <f t="shared" ca="1" si="870"/>
        <v>-35.409240321592655</v>
      </c>
      <c r="HJ55" s="864">
        <f t="shared" ca="1" si="871"/>
        <v>-35.409240321592655</v>
      </c>
      <c r="HK55" s="864">
        <f t="shared" ca="1" si="871"/>
        <v>-35.409240321592655</v>
      </c>
      <c r="HL55" s="864">
        <f t="shared" ca="1" si="871"/>
        <v>-35.409240321592655</v>
      </c>
      <c r="HM55" s="864">
        <f t="shared" ca="1" si="871"/>
        <v>-35.409240321592655</v>
      </c>
      <c r="HN55" s="864">
        <f t="shared" ca="1" si="871"/>
        <v>-35.409240321592655</v>
      </c>
      <c r="HO55" s="864">
        <f t="shared" ca="1" si="871"/>
        <v>-35.409240321592655</v>
      </c>
      <c r="HP55" s="864">
        <f t="shared" ca="1" si="871"/>
        <v>-35.409240321592655</v>
      </c>
      <c r="HQ55" s="864">
        <f t="shared" ca="1" si="871"/>
        <v>-35.409240321592655</v>
      </c>
      <c r="HR55" s="864">
        <f t="shared" ca="1" si="871"/>
        <v>-35.409240321592655</v>
      </c>
      <c r="HS55" s="864">
        <f t="shared" ca="1" si="871"/>
        <v>-35.409240321592655</v>
      </c>
      <c r="HT55" s="864">
        <f t="shared" ca="1" si="871"/>
        <v>-35.409240321592655</v>
      </c>
      <c r="HU55" s="864">
        <f t="shared" ca="1" si="871"/>
        <v>-35.409240321592655</v>
      </c>
      <c r="HV55" s="864">
        <f t="shared" ca="1" si="871"/>
        <v>-35.409240321592655</v>
      </c>
      <c r="HW55" s="866">
        <f t="shared" ca="1" si="871"/>
        <v>-35.409240321592655</v>
      </c>
      <c r="HX55" s="864">
        <f t="shared" ca="1" si="871"/>
        <v>-35.409240321592655</v>
      </c>
      <c r="HY55" s="864">
        <f t="shared" ca="1" si="871"/>
        <v>-35.409240321592655</v>
      </c>
      <c r="HZ55" s="864">
        <f t="shared" ca="1" si="872"/>
        <v>-35.409240321592655</v>
      </c>
      <c r="IA55" s="864">
        <f t="shared" ca="1" si="872"/>
        <v>-35.409240321592655</v>
      </c>
      <c r="IB55" s="864">
        <f t="shared" ca="1" si="872"/>
        <v>-35.409240321592655</v>
      </c>
      <c r="IC55" s="864">
        <f t="shared" ca="1" si="872"/>
        <v>-35.409240321592655</v>
      </c>
      <c r="ID55" s="864">
        <f t="shared" ca="1" si="872"/>
        <v>-35.409240321592655</v>
      </c>
      <c r="IE55" s="864">
        <f t="shared" ca="1" si="872"/>
        <v>-35.409240321592655</v>
      </c>
      <c r="IF55" s="864">
        <f t="shared" ca="1" si="872"/>
        <v>-35.409240321592655</v>
      </c>
      <c r="IG55" s="864">
        <f t="shared" ca="1" si="872"/>
        <v>-35.409240321592655</v>
      </c>
      <c r="IH55" s="864">
        <f t="shared" ca="1" si="872"/>
        <v>-35.409240321592655</v>
      </c>
      <c r="II55" s="864">
        <f t="shared" ca="1" si="872"/>
        <v>-35.409240321592655</v>
      </c>
      <c r="IJ55" s="864">
        <f t="shared" ca="1" si="872"/>
        <v>-35.409240321592655</v>
      </c>
      <c r="IK55" s="867">
        <f ca="1">-24.8685*HW46</f>
        <v>-35.409240321592655</v>
      </c>
      <c r="IL55" s="805"/>
      <c r="IM55" s="806"/>
    </row>
    <row r="56" spans="1:247" ht="9" customHeight="1">
      <c r="A56" s="800"/>
      <c r="B56" s="857"/>
      <c r="C56" s="837">
        <f t="shared" ref="C56:AH56" ca="1" si="874">IF(C47="#N/A",#N/A,(C58/$BJ46*100-100)*$AV46)</f>
        <v>15.773471402544414</v>
      </c>
      <c r="D56" s="837">
        <f t="shared" ca="1" si="874"/>
        <v>15.234884380012156</v>
      </c>
      <c r="E56" s="837">
        <f t="shared" ca="1" si="874"/>
        <v>14.767580933991495</v>
      </c>
      <c r="F56" s="858">
        <f t="shared" ca="1" si="874"/>
        <v>14.466605833164639</v>
      </c>
      <c r="G56" s="837">
        <f t="shared" ca="1" si="874"/>
        <v>14.126028745386893</v>
      </c>
      <c r="H56" s="837">
        <f t="shared" ca="1" si="874"/>
        <v>13.753770068048405</v>
      </c>
      <c r="I56" s="837">
        <f t="shared" ca="1" si="874"/>
        <v>13.405272582880455</v>
      </c>
      <c r="J56" s="837">
        <f t="shared" ca="1" si="874"/>
        <v>13.009252713371446</v>
      </c>
      <c r="K56" s="837">
        <f t="shared" ca="1" si="874"/>
        <v>12.676596022983849</v>
      </c>
      <c r="L56" s="837">
        <f t="shared" ca="1" si="874"/>
        <v>12.169690590012296</v>
      </c>
      <c r="M56" s="837">
        <f t="shared" ca="1" si="874"/>
        <v>11.773670720503286</v>
      </c>
      <c r="N56" s="837">
        <f t="shared" ca="1" si="874"/>
        <v>11.203402108410284</v>
      </c>
      <c r="O56" s="837">
        <f t="shared" ca="1" si="874"/>
        <v>10.34799919027078</v>
      </c>
      <c r="P56" s="837">
        <f t="shared" ca="1" si="874"/>
        <v>9.2945863373767992</v>
      </c>
      <c r="Q56" s="837">
        <f t="shared" ca="1" si="874"/>
        <v>8.0352431523381025</v>
      </c>
      <c r="R56" s="837">
        <f t="shared" ca="1" si="874"/>
        <v>7.0689546707360904</v>
      </c>
      <c r="S56" s="837">
        <f t="shared" ca="1" si="874"/>
        <v>6.0630642021831687</v>
      </c>
      <c r="T56" s="837">
        <f t="shared" ca="1" si="874"/>
        <v>5.2947856553356534</v>
      </c>
      <c r="U56" s="837">
        <f t="shared" ca="1" si="874"/>
        <v>4.376019558074737</v>
      </c>
      <c r="V56" s="837">
        <f t="shared" ca="1" si="874"/>
        <v>3.481014652984324</v>
      </c>
      <c r="W56" s="837">
        <f t="shared" ca="1" si="874"/>
        <v>2.7681788878680895</v>
      </c>
      <c r="X56" s="837">
        <f t="shared" ca="1" si="874"/>
        <v>2.1345470966536202</v>
      </c>
      <c r="Y56" s="837">
        <f t="shared" ca="1" si="874"/>
        <v>1.5088357028293731</v>
      </c>
      <c r="Z56" s="837">
        <f t="shared" ca="1" si="874"/>
        <v>0.96232828290692762</v>
      </c>
      <c r="AA56" s="837">
        <f t="shared" ca="1" si="874"/>
        <v>0.39998006820412924</v>
      </c>
      <c r="AB56" s="837">
        <f t="shared" ca="1" si="874"/>
        <v>0.3524576838630154</v>
      </c>
      <c r="AC56" s="837">
        <f t="shared" ca="1" si="874"/>
        <v>9.1084569987071193E-2</v>
      </c>
      <c r="AD56" s="837">
        <f t="shared" ca="1" si="874"/>
        <v>-6.7323377816532456E-2</v>
      </c>
      <c r="AE56" s="837">
        <f t="shared" ca="1" si="874"/>
        <v>-0.51878602905682292</v>
      </c>
      <c r="AF56" s="837">
        <f t="shared" ca="1" si="874"/>
        <v>-0.8593631168345871</v>
      </c>
      <c r="AG56" s="837">
        <f t="shared" ca="1" si="874"/>
        <v>-1.3029053706846918</v>
      </c>
      <c r="AH56" s="837">
        <f t="shared" ca="1" si="874"/>
        <v>-1.5880396767311931</v>
      </c>
      <c r="AI56" s="837">
        <f t="shared" ref="AI56:BJ56" ca="1" si="875">IF(AI47="#N/A",#N/A,(AI58/$BJ46*100-100)*$AV46)</f>
        <v>-1.6989252401937192</v>
      </c>
      <c r="AJ56" s="837">
        <f t="shared" ca="1" si="875"/>
        <v>-1.8494127906071371</v>
      </c>
      <c r="AK56" s="837">
        <f t="shared" ca="1" si="875"/>
        <v>-1.9444575592893103</v>
      </c>
      <c r="AL56" s="837">
        <f t="shared" ca="1" si="875"/>
        <v>-1.9286167645089574</v>
      </c>
      <c r="AM56" s="837">
        <f t="shared" ca="1" si="875"/>
        <v>-1.5088357028293731</v>
      </c>
      <c r="AN56" s="837">
        <f t="shared" ca="1" si="875"/>
        <v>-0.83560192466404837</v>
      </c>
      <c r="AO56" s="837">
        <f t="shared" ca="1" si="875"/>
        <v>0.20197013344959738</v>
      </c>
      <c r="AP56" s="837">
        <f t="shared" ca="1" si="875"/>
        <v>1.4454725237079242</v>
      </c>
      <c r="AQ56" s="837">
        <f t="shared" ca="1" si="875"/>
        <v>2.2850346470670564</v>
      </c>
      <c r="AR56" s="837">
        <f t="shared" ca="1" si="875"/>
        <v>3.25924352605929</v>
      </c>
      <c r="AS56" s="837">
        <f t="shared" ca="1" si="875"/>
        <v>4.1067260468085713</v>
      </c>
      <c r="AT56" s="837">
        <f t="shared" ca="1" si="875"/>
        <v>5.0967757205811397</v>
      </c>
      <c r="AU56" s="837">
        <f t="shared" ca="1" si="875"/>
        <v>5.9917806256715345</v>
      </c>
      <c r="AV56" s="859">
        <f t="shared" ca="1" si="875"/>
        <v>6.720457185568141</v>
      </c>
      <c r="AW56" s="837">
        <f t="shared" ca="1" si="875"/>
        <v>7.3620093741727226</v>
      </c>
      <c r="AX56" s="837">
        <f t="shared" ca="1" si="875"/>
        <v>7.8926759993148332</v>
      </c>
      <c r="AY56" s="837">
        <f t="shared" ca="1" si="875"/>
        <v>8.3916610348962184</v>
      </c>
      <c r="AZ56" s="837">
        <f t="shared" ca="1" si="875"/>
        <v>8.9144072626481083</v>
      </c>
      <c r="BA56" s="837">
        <f t="shared" ca="1" si="875"/>
        <v>9.1837007739142731</v>
      </c>
      <c r="BB56" s="837">
        <f t="shared" ca="1" si="875"/>
        <v>9.5084370669116662</v>
      </c>
      <c r="BC56" s="837">
        <f t="shared" ca="1" si="875"/>
        <v>9.7618897833974252</v>
      </c>
      <c r="BD56" s="837">
        <f t="shared" ca="1" si="875"/>
        <v>10.10246687117519</v>
      </c>
      <c r="BE56" s="837">
        <f t="shared" ca="1" si="875"/>
        <v>10.395521574611895</v>
      </c>
      <c r="BF56" s="837">
        <f t="shared" ca="1" si="875"/>
        <v>10.854904623242353</v>
      </c>
      <c r="BG56" s="837">
        <f t="shared" ca="1" si="875"/>
        <v>11.195481711020099</v>
      </c>
      <c r="BH56" s="837">
        <f t="shared" ca="1" si="875"/>
        <v>11.607342375309496</v>
      </c>
      <c r="BI56" s="837">
        <f t="shared" ca="1" si="875"/>
        <v>12.193451782182834</v>
      </c>
      <c r="BJ56" s="837">
        <f t="shared" ca="1" si="875"/>
        <v>12.819163176007118</v>
      </c>
      <c r="BK56" s="860"/>
      <c r="BL56" s="837">
        <f t="shared" ref="BL56:CQ56" ca="1" si="876">IF(BL47="#N/A",#N/A,(BL58/$DS46*100-100)*$DE46)</f>
        <v>-12.563841156355151</v>
      </c>
      <c r="BM56" s="837">
        <f t="shared" ca="1" si="876"/>
        <v>-12.760039697979057</v>
      </c>
      <c r="BN56" s="837">
        <f t="shared" ca="1" si="876"/>
        <v>-13.159571273649641</v>
      </c>
      <c r="BO56" s="858">
        <f t="shared" ca="1" si="876"/>
        <v>-13.491325171304677</v>
      </c>
      <c r="BP56" s="837">
        <f t="shared" ca="1" si="876"/>
        <v>-13.794541099268981</v>
      </c>
      <c r="BQ56" s="837">
        <f t="shared" ca="1" si="876"/>
        <v>-14.12272775071264</v>
      </c>
      <c r="BR56" s="837">
        <f t="shared" ca="1" si="876"/>
        <v>-14.36173324687274</v>
      </c>
      <c r="BS56" s="837">
        <f t="shared" ca="1" si="876"/>
        <v>-14.532961065017274</v>
      </c>
      <c r="BT56" s="837">
        <f t="shared" ca="1" si="876"/>
        <v>-14.604305989244166</v>
      </c>
      <c r="BU56" s="837">
        <f t="shared" ca="1" si="876"/>
        <v>-14.739861345275246</v>
      </c>
      <c r="BV56" s="837">
        <f t="shared" ca="1" si="876"/>
        <v>-14.854013224038262</v>
      </c>
      <c r="BW56" s="837">
        <f t="shared" ca="1" si="876"/>
        <v>-14.921790902053811</v>
      </c>
      <c r="BX56" s="837">
        <f t="shared" ca="1" si="876"/>
        <v>-15.068047996718938</v>
      </c>
      <c r="BY56" s="837">
        <f t="shared" ca="1" si="876"/>
        <v>-15.332024216358427</v>
      </c>
      <c r="BZ56" s="837">
        <f t="shared" ca="1" si="876"/>
        <v>-15.581731451152541</v>
      </c>
      <c r="CA56" s="837">
        <f t="shared" ca="1" si="876"/>
        <v>-15.720854053394962</v>
      </c>
      <c r="CB56" s="837">
        <f t="shared" ca="1" si="876"/>
        <v>-15.842140424580684</v>
      </c>
      <c r="CC56" s="837">
        <f t="shared" ca="1" si="876"/>
        <v>-15.785064485199168</v>
      </c>
      <c r="CD56" s="837">
        <f t="shared" ca="1" si="876"/>
        <v>-15.645941882956727</v>
      </c>
      <c r="CE56" s="837">
        <f t="shared" ca="1" si="876"/>
        <v>-15.403369140585301</v>
      </c>
      <c r="CF56" s="837">
        <f t="shared" ca="1" si="876"/>
        <v>-15.271381030765566</v>
      </c>
      <c r="CG56" s="837">
        <f t="shared" ca="1" si="876"/>
        <v>-15.125123936100438</v>
      </c>
      <c r="CH56" s="837">
        <f t="shared" ca="1" si="876"/>
        <v>-15.057346258084889</v>
      </c>
      <c r="CI56" s="837">
        <f t="shared" ca="1" si="876"/>
        <v>-14.964597856589934</v>
      </c>
      <c r="CJ56" s="837">
        <f t="shared" ca="1" si="876"/>
        <v>-14.878983947517668</v>
      </c>
      <c r="CK56" s="837">
        <f t="shared" ca="1" si="876"/>
        <v>-14.69348714452776</v>
      </c>
      <c r="CL56" s="837">
        <f t="shared" ca="1" si="876"/>
        <v>-14.436645417310976</v>
      </c>
      <c r="CM56" s="837">
        <f t="shared" ca="1" si="876"/>
        <v>-14.051382826485748</v>
      </c>
      <c r="CN56" s="837">
        <f t="shared" ca="1" si="876"/>
        <v>-13.798108345480308</v>
      </c>
      <c r="CO56" s="837">
        <f t="shared" ca="1" si="876"/>
        <v>-13.498459663727365</v>
      </c>
      <c r="CP56" s="837">
        <f t="shared" ca="1" si="876"/>
        <v>-13.18097475091772</v>
      </c>
      <c r="CQ56" s="837">
        <f t="shared" ca="1" si="876"/>
        <v>-12.824250129783278</v>
      </c>
      <c r="CR56" s="837">
        <f t="shared" ref="CR56:DS56" ca="1" si="877">IF(CR47="#N/A",#N/A,(CR58/$DS46*100-100)*$DE46)</f>
        <v>-12.48179449349421</v>
      </c>
      <c r="CS56" s="837">
        <f t="shared" ca="1" si="877"/>
        <v>-12.175011319318596</v>
      </c>
      <c r="CT56" s="837">
        <f t="shared" ca="1" si="877"/>
        <v>-11.775479743648011</v>
      </c>
      <c r="CU56" s="837">
        <f t="shared" ca="1" si="877"/>
        <v>-11.354544690709364</v>
      </c>
      <c r="CV56" s="837">
        <f t="shared" ca="1" si="877"/>
        <v>-10.944311376404766</v>
      </c>
      <c r="CW56" s="837">
        <f t="shared" ca="1" si="877"/>
        <v>-10.391388213646366</v>
      </c>
      <c r="CX56" s="837">
        <f t="shared" ca="1" si="877"/>
        <v>-9.6815062175888045</v>
      </c>
      <c r="CY56" s="837">
        <f t="shared" ca="1" si="877"/>
        <v>-8.9894604525879984</v>
      </c>
      <c r="CZ56" s="837">
        <f t="shared" ca="1" si="877"/>
        <v>-8.186830055035502</v>
      </c>
      <c r="DA56" s="837">
        <f t="shared" ca="1" si="877"/>
        <v>-7.1951356082817535</v>
      </c>
      <c r="DB56" s="837">
        <f t="shared" ca="1" si="877"/>
        <v>-6.3140257940796598</v>
      </c>
      <c r="DC56" s="837">
        <f t="shared" ca="1" si="877"/>
        <v>-5.400810763975473</v>
      </c>
      <c r="DD56" s="837">
        <f t="shared" ca="1" si="877"/>
        <v>-4.7087649989746669</v>
      </c>
      <c r="DE56" s="859">
        <f t="shared" ca="1" si="877"/>
        <v>-3.9525088021696391</v>
      </c>
      <c r="DF56" s="837">
        <f t="shared" ca="1" si="877"/>
        <v>-3.2247905750553785</v>
      </c>
      <c r="DG56" s="837">
        <f t="shared" ca="1" si="877"/>
        <v>-2.6932708895650577</v>
      </c>
      <c r="DH56" s="837">
        <f t="shared" ca="1" si="877"/>
        <v>-2.2937393138944726</v>
      </c>
      <c r="DI56" s="837">
        <f t="shared" ca="1" si="877"/>
        <v>-1.8549680298991065</v>
      </c>
      <c r="DJ56" s="837">
        <f t="shared" ca="1" si="877"/>
        <v>-1.3198810981974423</v>
      </c>
      <c r="DK56" s="837">
        <f t="shared" ca="1" si="877"/>
        <v>-0.89894604525879473</v>
      </c>
      <c r="DL56" s="837">
        <f t="shared" ca="1" si="877"/>
        <v>-0.56362490139241428</v>
      </c>
      <c r="DM56" s="837">
        <f t="shared" ca="1" si="877"/>
        <v>-0.22473651131469</v>
      </c>
      <c r="DN56" s="837">
        <f t="shared" ca="1" si="877"/>
        <v>0.16052607951050277</v>
      </c>
      <c r="DO56" s="837">
        <f t="shared" ca="1" si="877"/>
        <v>0.93818575358357581</v>
      </c>
      <c r="DP56" s="837">
        <f t="shared" ca="1" si="877"/>
        <v>1.7122781814453398</v>
      </c>
      <c r="DQ56" s="837">
        <f t="shared" ca="1" si="877"/>
        <v>2.5684172721680096</v>
      </c>
      <c r="DR56" s="837">
        <f t="shared" ca="1" si="877"/>
        <v>3.4602288250040996</v>
      </c>
      <c r="DS56" s="837">
        <f t="shared" ca="1" si="877"/>
        <v>4.3805783475309568</v>
      </c>
      <c r="DT56" s="860"/>
      <c r="DU56" s="837">
        <f t="shared" ref="DU56:EZ56" ca="1" si="878">IF(DU47="#N/A",#N/A,(DU58/$GB46*100-100)*$FN46)</f>
        <v>-3.6041609991302854</v>
      </c>
      <c r="DV56" s="837">
        <f t="shared" ca="1" si="878"/>
        <v>-3.6834314023369803</v>
      </c>
      <c r="DW56" s="837">
        <f t="shared" ca="1" si="878"/>
        <v>-4.2330395312366242</v>
      </c>
      <c r="DX56" s="858">
        <f t="shared" ca="1" si="878"/>
        <v>-4.7245160311180019</v>
      </c>
      <c r="DY56" s="837">
        <f t="shared" ca="1" si="878"/>
        <v>-5.3798180309598775</v>
      </c>
      <c r="DZ56" s="837">
        <f t="shared" ca="1" si="878"/>
        <v>-6.103821046914204</v>
      </c>
      <c r="EA56" s="837">
        <f t="shared" ca="1" si="878"/>
        <v>-6.8965250789810124</v>
      </c>
      <c r="EB56" s="837">
        <f t="shared" ca="1" si="878"/>
        <v>-7.4567025949748418</v>
      </c>
      <c r="EC56" s="837">
        <f t="shared" ca="1" si="878"/>
        <v>-7.900616852932254</v>
      </c>
      <c r="ED56" s="837">
        <f t="shared" ca="1" si="878"/>
        <v>-8.2916841754185366</v>
      </c>
      <c r="EE56" s="837">
        <f t="shared" ca="1" si="878"/>
        <v>-8.6510433366221182</v>
      </c>
      <c r="EF56" s="837">
        <f t="shared" ca="1" si="878"/>
        <v>-8.9469861752604114</v>
      </c>
      <c r="EG56" s="837">
        <f t="shared" ca="1" si="878"/>
        <v>-9.306345336463993</v>
      </c>
      <c r="EH56" s="837">
        <f t="shared" ca="1" si="878"/>
        <v>-9.8770922395520664</v>
      </c>
      <c r="EI56" s="837">
        <f t="shared" ca="1" si="878"/>
        <v>-10.421415674904631</v>
      </c>
      <c r="EJ56" s="837">
        <f t="shared" ca="1" si="878"/>
        <v>-10.738497287731297</v>
      </c>
      <c r="EK56" s="837">
        <f t="shared" ca="1" si="878"/>
        <v>-11.187696239235816</v>
      </c>
      <c r="EL56" s="837">
        <f t="shared" ca="1" si="878"/>
        <v>-11.467784997232732</v>
      </c>
      <c r="EM56" s="837">
        <f t="shared" ca="1" si="878"/>
        <v>-11.806005384247884</v>
      </c>
      <c r="EN56" s="837">
        <f t="shared" ca="1" si="878"/>
        <v>-11.964546190661245</v>
      </c>
      <c r="EO56" s="837">
        <f t="shared" ca="1" si="878"/>
        <v>-12.218211480922653</v>
      </c>
      <c r="EP56" s="837">
        <f t="shared" ca="1" si="878"/>
        <v>-12.498300238919539</v>
      </c>
      <c r="EQ56" s="837">
        <f t="shared" ca="1" si="878"/>
        <v>-12.773104303369403</v>
      </c>
      <c r="ER56" s="837">
        <f t="shared" ca="1" si="878"/>
        <v>-12.915791029141415</v>
      </c>
      <c r="ES56" s="837">
        <f t="shared" ca="1" si="878"/>
        <v>-13.074331835554748</v>
      </c>
      <c r="ET56" s="837">
        <f t="shared" ca="1" si="878"/>
        <v>-13.116609383931662</v>
      </c>
      <c r="EU56" s="837">
        <f t="shared" ca="1" si="878"/>
        <v>-13.063762448460562</v>
      </c>
      <c r="EV56" s="837">
        <f t="shared" ca="1" si="878"/>
        <v>-12.704403287256952</v>
      </c>
      <c r="EW56" s="837">
        <f t="shared" ca="1" si="878"/>
        <v>-12.704403287256952</v>
      </c>
      <c r="EX56" s="837">
        <f t="shared" ca="1" si="878"/>
        <v>-12.503584932466675</v>
      </c>
      <c r="EY56" s="837">
        <f t="shared" ca="1" si="878"/>
        <v>-12.382036980883091</v>
      </c>
      <c r="EZ56" s="837">
        <f t="shared" ca="1" si="878"/>
        <v>-12.04381659386797</v>
      </c>
      <c r="FA56" s="837">
        <f t="shared" ref="FA56:GB56" ca="1" si="879">IF(FA47="#N/A",#N/A,(FA58/$GB46*100-100)*$FN46)</f>
        <v>-11.689742126211437</v>
      </c>
      <c r="FB56" s="837">
        <f t="shared" ca="1" si="879"/>
        <v>-11.325098271460719</v>
      </c>
      <c r="FC56" s="837">
        <f t="shared" ca="1" si="879"/>
        <v>-10.817767690938021</v>
      </c>
      <c r="FD56" s="837">
        <f t="shared" ca="1" si="879"/>
        <v>-10.273444255585485</v>
      </c>
      <c r="FE56" s="837">
        <f t="shared" ca="1" si="879"/>
        <v>-9.8612381589107727</v>
      </c>
      <c r="FF56" s="837">
        <f t="shared" ca="1" si="879"/>
        <v>-9.3591922719351235</v>
      </c>
      <c r="FG56" s="837">
        <f t="shared" ca="1" si="879"/>
        <v>-8.624619868886553</v>
      </c>
      <c r="FH56" s="837">
        <f t="shared" ca="1" si="879"/>
        <v>-7.8636239981024456</v>
      </c>
      <c r="FI56" s="837">
        <f t="shared" ca="1" si="879"/>
        <v>-6.9282332402636557</v>
      </c>
      <c r="FJ56" s="837">
        <f t="shared" ca="1" si="879"/>
        <v>-5.5647823051087748</v>
      </c>
      <c r="FK56" s="837">
        <f t="shared" ca="1" si="879"/>
        <v>-4.1907619828597085</v>
      </c>
      <c r="FL56" s="837">
        <f t="shared" ca="1" si="879"/>
        <v>-2.7797488057808342</v>
      </c>
      <c r="FM56" s="837">
        <f t="shared" ca="1" si="879"/>
        <v>-1.7386641769998123</v>
      </c>
      <c r="FN56" s="859">
        <f t="shared" ca="1" si="879"/>
        <v>-0.84026627399077314</v>
      </c>
      <c r="FO56" s="837">
        <f t="shared" ca="1" si="879"/>
        <v>0.14268672577201105</v>
      </c>
      <c r="FP56" s="837">
        <f t="shared" ca="1" si="879"/>
        <v>0.78741933851970047</v>
      </c>
      <c r="FQ56" s="837">
        <f t="shared" ca="1" si="879"/>
        <v>1.3898744028904171</v>
      </c>
      <c r="FR56" s="837">
        <f t="shared" ca="1" si="879"/>
        <v>1.9976141608082694</v>
      </c>
      <c r="FS56" s="837">
        <f t="shared" ca="1" si="879"/>
        <v>2.6053539187261507</v>
      </c>
      <c r="FT56" s="837">
        <f t="shared" ca="1" si="879"/>
        <v>3.0756916444190994</v>
      </c>
      <c r="FU56" s="837">
        <f t="shared" ca="1" si="879"/>
        <v>3.3927732572458225</v>
      </c>
      <c r="FV56" s="837">
        <f t="shared" ca="1" si="879"/>
        <v>3.7521324184494609</v>
      </c>
      <c r="FW56" s="837">
        <f t="shared" ca="1" si="879"/>
        <v>4.148484434482822</v>
      </c>
      <c r="FX56" s="837">
        <f t="shared" ca="1" si="879"/>
        <v>4.6346762408170923</v>
      </c>
      <c r="FY56" s="837">
        <f t="shared" ca="1" si="879"/>
        <v>5.0363129503976181</v>
      </c>
      <c r="FZ56" s="837">
        <f t="shared" ca="1" si="879"/>
        <v>5.7497465792577014</v>
      </c>
      <c r="GA56" s="837">
        <f t="shared" ca="1" si="879"/>
        <v>6.4209026597409276</v>
      </c>
      <c r="GB56" s="837">
        <f t="shared" ca="1" si="879"/>
        <v>7.1026281273183391</v>
      </c>
      <c r="GC56" s="860"/>
      <c r="GD56" s="837">
        <f t="shared" ref="GD56:IK56" ca="1" si="880">IF(GD47="#N/A",#N/A,(GD58/$IK46*100-100)*$HW46)</f>
        <v>-6.0618095519554478</v>
      </c>
      <c r="GE56" s="837">
        <f t="shared" ca="1" si="880"/>
        <v>-6.2949560731844896</v>
      </c>
      <c r="GF56" s="837">
        <f t="shared" ca="1" si="880"/>
        <v>-6.6946358238628614</v>
      </c>
      <c r="GG56" s="858">
        <f t="shared" ca="1" si="880"/>
        <v>-7.0277022827615214</v>
      </c>
      <c r="GH56" s="837">
        <f t="shared" ca="1" si="880"/>
        <v>-7.4273820334398923</v>
      </c>
      <c r="GI56" s="837">
        <f t="shared" ca="1" si="880"/>
        <v>-7.8936750758980168</v>
      </c>
      <c r="GJ56" s="837">
        <f t="shared" ca="1" si="880"/>
        <v>-8.3266614724662542</v>
      </c>
      <c r="GK56" s="837">
        <f t="shared" ca="1" si="880"/>
        <v>-8.7929545149243786</v>
      </c>
      <c r="GL56" s="837">
        <f t="shared" ca="1" si="880"/>
        <v>-9.1926342656027504</v>
      </c>
      <c r="GM56" s="837">
        <f t="shared" ca="1" si="880"/>
        <v>-9.6922339539507192</v>
      </c>
      <c r="GN56" s="837">
        <f t="shared" ca="1" si="880"/>
        <v>-10.091913704629111</v>
      </c>
      <c r="GO56" s="837">
        <f t="shared" ca="1" si="880"/>
        <v>-10.524900101197348</v>
      </c>
      <c r="GP56" s="837">
        <f t="shared" ca="1" si="880"/>
        <v>-10.991193143655453</v>
      </c>
      <c r="GQ56" s="837">
        <f t="shared" ca="1" si="880"/>
        <v>-11.524099477893309</v>
      </c>
      <c r="GR56" s="837">
        <f t="shared" ca="1" si="880"/>
        <v>-12.023699166241277</v>
      </c>
      <c r="GS56" s="837">
        <f t="shared" ca="1" si="880"/>
        <v>-12.423378916919649</v>
      </c>
      <c r="GT56" s="837">
        <f t="shared" ca="1" si="880"/>
        <v>-12.689832084038597</v>
      </c>
      <c r="GU56" s="837">
        <f t="shared" ca="1" si="880"/>
        <v>-12.856365313487887</v>
      </c>
      <c r="GV56" s="837">
        <f t="shared" ca="1" si="880"/>
        <v>-12.922978605267639</v>
      </c>
      <c r="GW56" s="837">
        <f t="shared" ca="1" si="880"/>
        <v>-12.956285251157505</v>
      </c>
      <c r="GX56" s="837">
        <f t="shared" ca="1" si="880"/>
        <v>-12.956285251157505</v>
      </c>
      <c r="GY56" s="837">
        <f t="shared" ca="1" si="880"/>
        <v>-12.889671959377774</v>
      </c>
      <c r="GZ56" s="837">
        <f t="shared" ca="1" si="880"/>
        <v>-12.856365313487887</v>
      </c>
      <c r="HA56" s="837">
        <f t="shared" ca="1" si="880"/>
        <v>-12.856365313487887</v>
      </c>
      <c r="HB56" s="837">
        <f t="shared" ca="1" si="880"/>
        <v>-12.856365313487887</v>
      </c>
      <c r="HC56" s="837">
        <f t="shared" ca="1" si="880"/>
        <v>-12.756445375818309</v>
      </c>
      <c r="HD56" s="837">
        <f t="shared" ca="1" si="880"/>
        <v>-12.623218792258845</v>
      </c>
      <c r="HE56" s="837">
        <f t="shared" ca="1" si="880"/>
        <v>-12.456685562809536</v>
      </c>
      <c r="HF56" s="837">
        <f t="shared" ca="1" si="880"/>
        <v>-12.423378916919649</v>
      </c>
      <c r="HG56" s="837">
        <f t="shared" ca="1" si="880"/>
        <v>-12.25684568747034</v>
      </c>
      <c r="HH56" s="837">
        <f t="shared" ca="1" si="880"/>
        <v>-12.057005812131143</v>
      </c>
      <c r="HI56" s="837">
        <f t="shared" ca="1" si="880"/>
        <v>-11.723939353232504</v>
      </c>
      <c r="HJ56" s="837">
        <f t="shared" ca="1" si="880"/>
        <v>-11.324259602554113</v>
      </c>
      <c r="HK56" s="837">
        <f t="shared" ca="1" si="880"/>
        <v>-10.891273205985875</v>
      </c>
      <c r="HL56" s="837">
        <f t="shared" ca="1" si="880"/>
        <v>-10.358366871748018</v>
      </c>
      <c r="HM56" s="837">
        <f t="shared" ca="1" si="880"/>
        <v>-9.8587671834000492</v>
      </c>
      <c r="HN56" s="837">
        <f t="shared" ca="1" si="880"/>
        <v>-9.2925542032723474</v>
      </c>
      <c r="HO56" s="837">
        <f t="shared" ca="1" si="880"/>
        <v>-8.4931947019155842</v>
      </c>
      <c r="HP56" s="837">
        <f t="shared" ca="1" si="880"/>
        <v>-7.5606086169993771</v>
      </c>
      <c r="HQ56" s="837">
        <f t="shared" ca="1" si="880"/>
        <v>-6.6280225320831496</v>
      </c>
      <c r="HR56" s="837">
        <f t="shared" ca="1" si="880"/>
        <v>-5.6288231553871899</v>
      </c>
      <c r="HS56" s="837">
        <f t="shared" ca="1" si="880"/>
        <v>-4.596317132801385</v>
      </c>
      <c r="HT56" s="837">
        <f t="shared" ca="1" si="880"/>
        <v>-3.5971177561054053</v>
      </c>
      <c r="HU56" s="837">
        <f t="shared" ca="1" si="880"/>
        <v>-2.5646117335196204</v>
      </c>
      <c r="HV56" s="837">
        <f t="shared" ca="1" si="880"/>
        <v>-1.6653322944932589</v>
      </c>
      <c r="HW56" s="859">
        <f t="shared" ca="1" si="880"/>
        <v>-0.83266614724662946</v>
      </c>
      <c r="HX56" s="837">
        <f t="shared" ca="1" si="880"/>
        <v>-9.9919937669597961E-2</v>
      </c>
      <c r="HY56" s="837">
        <f t="shared" ca="1" si="880"/>
        <v>0.4662930424581036</v>
      </c>
      <c r="HZ56" s="837">
        <f t="shared" ca="1" si="880"/>
        <v>0.99919937669595937</v>
      </c>
      <c r="IA56" s="837">
        <f t="shared" ca="1" si="880"/>
        <v>1.598719002713527</v>
      </c>
      <c r="IB56" s="837">
        <f t="shared" ca="1" si="880"/>
        <v>2.2315452746209603</v>
      </c>
      <c r="IC56" s="837">
        <f t="shared" ca="1" si="880"/>
        <v>2.8310649006385282</v>
      </c>
      <c r="ID56" s="837">
        <f t="shared" ca="1" si="880"/>
        <v>3.39727788076625</v>
      </c>
      <c r="IE56" s="837">
        <f t="shared" ca="1" si="880"/>
        <v>4.0301041526736627</v>
      </c>
      <c r="IF56" s="837">
        <f t="shared" ca="1" si="880"/>
        <v>4.6962370704709828</v>
      </c>
      <c r="IG56" s="837">
        <f t="shared" ca="1" si="880"/>
        <v>5.3290633423784168</v>
      </c>
      <c r="IH56" s="837">
        <f t="shared" ca="1" si="880"/>
        <v>6.0285029060655617</v>
      </c>
      <c r="II56" s="837">
        <f t="shared" ca="1" si="880"/>
        <v>6.8278624074223053</v>
      </c>
      <c r="IJ56" s="837">
        <f t="shared" ca="1" si="880"/>
        <v>7.5939152628892428</v>
      </c>
      <c r="IK56" s="861">
        <f t="shared" ca="1" si="880"/>
        <v>8.4931947019155842</v>
      </c>
      <c r="IL56" s="805"/>
      <c r="IM56" s="806"/>
    </row>
    <row r="57" spans="1:247" ht="9" customHeight="1">
      <c r="A57" s="800"/>
      <c r="B57" s="857"/>
      <c r="C57" s="837">
        <f t="shared" ref="C57:AH57" ca="1" si="881">INDIRECT(GC$5&amp;$J46)/$AW46</f>
        <v>0.56794076445867525</v>
      </c>
      <c r="D57" s="837">
        <f t="shared" ca="1" si="881"/>
        <v>0.18931358815289176</v>
      </c>
      <c r="E57" s="837">
        <f t="shared" ca="1" si="881"/>
        <v>0.23774264558735245</v>
      </c>
      <c r="F57" s="858">
        <f t="shared" ca="1" si="881"/>
        <v>0.69781869121472884</v>
      </c>
      <c r="G57" s="837">
        <f t="shared" ca="1" si="881"/>
        <v>0.48355680074711499</v>
      </c>
      <c r="H57" s="837">
        <f t="shared" ca="1" si="881"/>
        <v>0.28543792942432128</v>
      </c>
      <c r="I57" s="837">
        <f t="shared" ca="1" si="881"/>
        <v>0.58114868921352814</v>
      </c>
      <c r="J57" s="837">
        <f t="shared" ca="1" si="881"/>
        <v>0.57601227403108535</v>
      </c>
      <c r="K57" s="837">
        <f t="shared" ca="1" si="881"/>
        <v>0.77559869254886271</v>
      </c>
      <c r="L57" s="837">
        <f t="shared" ca="1" si="881"/>
        <v>0.62664265225802152</v>
      </c>
      <c r="M57" s="837">
        <f t="shared" ca="1" si="881"/>
        <v>0.4688813287972784</v>
      </c>
      <c r="N57" s="837">
        <f t="shared" ca="1" si="881"/>
        <v>1.6282436128343676</v>
      </c>
      <c r="O57" s="837">
        <f t="shared" ca="1" si="881"/>
        <v>1.6187045560669735</v>
      </c>
      <c r="P57" s="837">
        <f t="shared" ca="1" si="881"/>
        <v>3.9499032752985128</v>
      </c>
      <c r="Q57" s="837">
        <f t="shared" ca="1" si="881"/>
        <v>11.806417183643521</v>
      </c>
      <c r="R57" s="837">
        <f t="shared" ca="1" si="881"/>
        <v>6.5650723767593897</v>
      </c>
      <c r="S57" s="837">
        <f t="shared" ca="1" si="881"/>
        <v>4.7335734774197862</v>
      </c>
      <c r="T57" s="837">
        <f t="shared" ca="1" si="881"/>
        <v>3.0825828830631714</v>
      </c>
      <c r="U57" s="837">
        <f t="shared" ca="1" si="881"/>
        <v>1.9092789006737376</v>
      </c>
      <c r="V57" s="837">
        <f t="shared" ca="1" si="881"/>
        <v>1.1116670002001201</v>
      </c>
      <c r="W57" s="837">
        <f t="shared" ca="1" si="881"/>
        <v>2.0098058835301185</v>
      </c>
      <c r="X57" s="837">
        <f t="shared" ca="1" si="881"/>
        <v>1.3824294576746048</v>
      </c>
      <c r="Y57" s="837">
        <f t="shared" ca="1" si="881"/>
        <v>0.65892869054766201</v>
      </c>
      <c r="Z57" s="837">
        <f t="shared" ca="1" si="881"/>
        <v>1.7206990861183378</v>
      </c>
      <c r="AA57" s="837">
        <f t="shared" ca="1" si="881"/>
        <v>2.191781735708092</v>
      </c>
      <c r="AB57" s="837">
        <f t="shared" ca="1" si="881"/>
        <v>5.8393702888399712</v>
      </c>
      <c r="AC57" s="837">
        <f t="shared" ca="1" si="881"/>
        <v>1.052965112400774</v>
      </c>
      <c r="AD57" s="837">
        <f t="shared" ca="1" si="881"/>
        <v>1.1960509639116805</v>
      </c>
      <c r="AE57" s="837">
        <f t="shared" ca="1" si="881"/>
        <v>1.1879794543392703</v>
      </c>
      <c r="AF57" s="837">
        <f t="shared" ca="1" si="881"/>
        <v>3.51550930558335</v>
      </c>
      <c r="AG57" s="837">
        <f t="shared" ca="1" si="881"/>
        <v>2.0127409779200853</v>
      </c>
      <c r="AH57" s="837">
        <f t="shared" ca="1" si="881"/>
        <v>1.8131545594023082</v>
      </c>
      <c r="AI57" s="837">
        <f t="shared" ref="AI57:BJ57" ca="1" si="882">INDIRECT(HI$5&amp;$J46)/$AW46</f>
        <v>1.6627309719164833</v>
      </c>
      <c r="AJ57" s="837">
        <f t="shared" ca="1" si="882"/>
        <v>1.604029084117137</v>
      </c>
      <c r="AK57" s="837">
        <f t="shared" ca="1" si="882"/>
        <v>1.7030885197785339</v>
      </c>
      <c r="AL57" s="837">
        <f t="shared" ca="1" si="882"/>
        <v>0.68314321926489241</v>
      </c>
      <c r="AM57" s="837">
        <f t="shared" ca="1" si="882"/>
        <v>1.3545460609699154</v>
      </c>
      <c r="AN57" s="837">
        <f t="shared" ca="1" si="882"/>
        <v>1.1982522847041559</v>
      </c>
      <c r="AO57" s="837">
        <f t="shared" ca="1" si="882"/>
        <v>1.8256287105596691</v>
      </c>
      <c r="AP57" s="837">
        <f t="shared" ca="1" si="882"/>
        <v>0.74918284303915694</v>
      </c>
      <c r="AQ57" s="837">
        <f t="shared" ca="1" si="882"/>
        <v>0.61783736908811959</v>
      </c>
      <c r="AR57" s="837">
        <f t="shared" ca="1" si="882"/>
        <v>0.47475151757721301</v>
      </c>
      <c r="AS57" s="837">
        <f t="shared" ca="1" si="882"/>
        <v>0.85117737309052099</v>
      </c>
      <c r="AT57" s="837">
        <f t="shared" ca="1" si="882"/>
        <v>0.79467680608365021</v>
      </c>
      <c r="AU57" s="837">
        <f t="shared" ca="1" si="882"/>
        <v>0.84677473150557003</v>
      </c>
      <c r="AV57" s="859">
        <f t="shared" ca="1" si="882"/>
        <v>0.71836435194449999</v>
      </c>
      <c r="AW57" s="837">
        <f t="shared" ca="1" si="882"/>
        <v>0.40944566740044031</v>
      </c>
      <c r="AX57" s="837">
        <f t="shared" ca="1" si="882"/>
        <v>1.253285304516043</v>
      </c>
      <c r="AY57" s="837">
        <f t="shared" ca="1" si="882"/>
        <v>0.42118604496030959</v>
      </c>
      <c r="AZ57" s="837">
        <f t="shared" ca="1" si="882"/>
        <v>0.37789340270829169</v>
      </c>
      <c r="BA57" s="837">
        <f t="shared" ca="1" si="882"/>
        <v>0.23040490961243415</v>
      </c>
      <c r="BB57" s="837">
        <f t="shared" ca="1" si="882"/>
        <v>0.38009472350076712</v>
      </c>
      <c r="BC57" s="837">
        <f t="shared" ca="1" si="882"/>
        <v>0.12694283236608633</v>
      </c>
      <c r="BD57" s="837">
        <f t="shared" ca="1" si="882"/>
        <v>0.55033019811887141</v>
      </c>
      <c r="BE57" s="837">
        <f t="shared" ca="1" si="882"/>
        <v>0.28910679741178041</v>
      </c>
      <c r="BF57" s="837">
        <f t="shared" ca="1" si="882"/>
        <v>0.37642585551330798</v>
      </c>
      <c r="BG57" s="837">
        <f t="shared" ca="1" si="882"/>
        <v>0.19811887132279371</v>
      </c>
      <c r="BH57" s="837">
        <f t="shared" ca="1" si="882"/>
        <v>0.3727569875258489</v>
      </c>
      <c r="BI57" s="837">
        <f t="shared" ca="1" si="882"/>
        <v>0.72350076712694289</v>
      </c>
      <c r="BJ57" s="837">
        <f t="shared" ca="1" si="882"/>
        <v>0.62370755786805421</v>
      </c>
      <c r="BK57" s="860"/>
      <c r="BL57" s="837">
        <f t="shared" ref="BL57:CQ57" ca="1" si="883">IFERROR(INDIRECT(GC$5&amp;$BS46)/$DF46,#N/A)</f>
        <v>0.63324123783738828</v>
      </c>
      <c r="BM57" s="837">
        <f t="shared" ca="1" si="883"/>
        <v>0.5971576681050812</v>
      </c>
      <c r="BN57" s="837">
        <f t="shared" ca="1" si="883"/>
        <v>0.69981796508995464</v>
      </c>
      <c r="BO57" s="858">
        <f t="shared" ca="1" si="883"/>
        <v>0.73895085057428767</v>
      </c>
      <c r="BP57" s="837">
        <f t="shared" ca="1" si="883"/>
        <v>1.347289343103464</v>
      </c>
      <c r="BQ57" s="837">
        <f t="shared" ca="1" si="883"/>
        <v>0.81569196366694063</v>
      </c>
      <c r="BR57" s="837">
        <f t="shared" ca="1" si="883"/>
        <v>0.77554263959859904</v>
      </c>
      <c r="BS57" s="837">
        <f t="shared" ca="1" si="883"/>
        <v>0.968157751268238</v>
      </c>
      <c r="BT57" s="837">
        <f t="shared" ca="1" si="883"/>
        <v>1.1526413542658076</v>
      </c>
      <c r="BU57" s="837">
        <f t="shared" ca="1" si="883"/>
        <v>0.52803984439249307</v>
      </c>
      <c r="BV57" s="837">
        <f t="shared" ca="1" si="883"/>
        <v>0.86041526136332114</v>
      </c>
      <c r="BW57" s="837">
        <f t="shared" ca="1" si="883"/>
        <v>0.82890566525905307</v>
      </c>
      <c r="BX57" s="837">
        <f t="shared" ca="1" si="883"/>
        <v>0.80197004278282391</v>
      </c>
      <c r="BY57" s="837">
        <f t="shared" ca="1" si="883"/>
        <v>1.4972140342447398</v>
      </c>
      <c r="BZ57" s="837">
        <f t="shared" ca="1" si="883"/>
        <v>2.1955073414586814</v>
      </c>
      <c r="CA57" s="837">
        <f t="shared" ca="1" si="883"/>
        <v>1.2176934236423613</v>
      </c>
      <c r="CB57" s="837">
        <f t="shared" ca="1" si="883"/>
        <v>1.3173044048752089</v>
      </c>
      <c r="CC57" s="837">
        <f t="shared" ca="1" si="883"/>
        <v>1.2436126075345817</v>
      </c>
      <c r="CD57" s="837">
        <f t="shared" ca="1" si="883"/>
        <v>0.85939882277931257</v>
      </c>
      <c r="CE57" s="837">
        <f t="shared" ca="1" si="883"/>
        <v>1.1018194250653752</v>
      </c>
      <c r="CF57" s="837">
        <f t="shared" ca="1" si="883"/>
        <v>0.9122536291477622</v>
      </c>
      <c r="CG57" s="837">
        <f t="shared" ca="1" si="883"/>
        <v>0.41826447731955901</v>
      </c>
      <c r="CH57" s="837">
        <f t="shared" ca="1" si="883"/>
        <v>0.57936999288492985</v>
      </c>
      <c r="CI57" s="837">
        <f t="shared" ca="1" si="883"/>
        <v>0.48941517820016445</v>
      </c>
      <c r="CJ57" s="837">
        <f t="shared" ca="1" si="883"/>
        <v>0.54887683536467036</v>
      </c>
      <c r="CK57" s="837">
        <f t="shared" ca="1" si="883"/>
        <v>0.73386865765424436</v>
      </c>
      <c r="CL57" s="837">
        <f t="shared" ca="1" si="883"/>
        <v>0.68965357924986825</v>
      </c>
      <c r="CM57" s="837">
        <f t="shared" ca="1" si="883"/>
        <v>1.7894401271472262</v>
      </c>
      <c r="CN57" s="837">
        <f t="shared" ca="1" si="883"/>
        <v>1.5226249988449558</v>
      </c>
      <c r="CO57" s="837">
        <f t="shared" ca="1" si="883"/>
        <v>1.0880975041812586</v>
      </c>
      <c r="CP57" s="837">
        <f t="shared" ca="1" si="883"/>
        <v>0.82687278809103582</v>
      </c>
      <c r="CQ57" s="837">
        <f t="shared" ca="1" si="883"/>
        <v>0.4314781789116714</v>
      </c>
      <c r="CR57" s="837">
        <f t="shared" ref="CR57:DS57" ca="1" si="884">IFERROR(INDIRECT(HI$5&amp;$BS46)/$DF46,#N/A)</f>
        <v>0.36540967095110927</v>
      </c>
      <c r="CS57" s="837">
        <f t="shared" ca="1" si="884"/>
        <v>0.722179613938145</v>
      </c>
      <c r="CT57" s="837">
        <f t="shared" ca="1" si="884"/>
        <v>0.8075604549948715</v>
      </c>
      <c r="CU57" s="837">
        <f t="shared" ca="1" si="884"/>
        <v>0.98747008436440231</v>
      </c>
      <c r="CV57" s="837">
        <f t="shared" ca="1" si="884"/>
        <v>0.62714260633333629</v>
      </c>
      <c r="CW57" s="837">
        <f t="shared" ca="1" si="884"/>
        <v>0.97730569852431581</v>
      </c>
      <c r="CX57" s="837">
        <f t="shared" ca="1" si="884"/>
        <v>1.0377837942728305</v>
      </c>
      <c r="CY57" s="837">
        <f t="shared" ca="1" si="884"/>
        <v>1.0001755666645105</v>
      </c>
      <c r="CZ57" s="837">
        <f t="shared" ca="1" si="884"/>
        <v>1.8036702673233473</v>
      </c>
      <c r="DA57" s="837">
        <f t="shared" ca="1" si="884"/>
        <v>1.7625045046709971</v>
      </c>
      <c r="DB57" s="837">
        <f t="shared" ca="1" si="884"/>
        <v>1.2395468531985472</v>
      </c>
      <c r="DC57" s="837">
        <f t="shared" ca="1" si="884"/>
        <v>1.3315345450513298</v>
      </c>
      <c r="DD57" s="837">
        <f t="shared" ca="1" si="884"/>
        <v>1.6242688572458208</v>
      </c>
      <c r="DE57" s="859">
        <f t="shared" ca="1" si="884"/>
        <v>0.76385359588249957</v>
      </c>
      <c r="DF57" s="837">
        <f t="shared" ca="1" si="884"/>
        <v>1.1617893015218854</v>
      </c>
      <c r="DG57" s="837">
        <f t="shared" ca="1" si="884"/>
        <v>1.5399044547731029</v>
      </c>
      <c r="DH57" s="837">
        <f t="shared" ca="1" si="884"/>
        <v>1.8834606961680262</v>
      </c>
      <c r="DI57" s="837">
        <f t="shared" ca="1" si="884"/>
        <v>1.5749715859214013</v>
      </c>
      <c r="DJ57" s="837">
        <f t="shared" ca="1" si="884"/>
        <v>0.98594542648838923</v>
      </c>
      <c r="DK57" s="837">
        <f t="shared" ca="1" si="884"/>
        <v>1.1780523188660239</v>
      </c>
      <c r="DL57" s="837">
        <f t="shared" ca="1" si="884"/>
        <v>0.70083440367396332</v>
      </c>
      <c r="DM57" s="837">
        <f t="shared" ca="1" si="884"/>
        <v>1.1175742231175092</v>
      </c>
      <c r="DN57" s="837">
        <f t="shared" ca="1" si="884"/>
        <v>0.94833719888006929</v>
      </c>
      <c r="DO57" s="837">
        <f t="shared" ca="1" si="884"/>
        <v>4.0301789855942927</v>
      </c>
      <c r="DP57" s="837">
        <f t="shared" ca="1" si="884"/>
        <v>2.2763142088873689</v>
      </c>
      <c r="DQ57" s="837">
        <f t="shared" ca="1" si="884"/>
        <v>1.1165577845335006</v>
      </c>
      <c r="DR57" s="837">
        <f t="shared" ca="1" si="884"/>
        <v>1.9439387919165407</v>
      </c>
      <c r="DS57" s="837">
        <f t="shared" ca="1" si="884"/>
        <v>1.610546936361704</v>
      </c>
      <c r="DT57" s="860"/>
      <c r="DU57" s="837">
        <f t="shared" ref="DU57:EZ57" ca="1" si="885">INDIRECT(GC$5&amp;$EB46)/$FO46</f>
        <v>0.37575745574082142</v>
      </c>
      <c r="DV57" s="837">
        <f t="shared" ca="1" si="885"/>
        <v>0.61210344964156993</v>
      </c>
      <c r="DW57" s="837">
        <f t="shared" ca="1" si="885"/>
        <v>2.4375222781100239</v>
      </c>
      <c r="DX57" s="858">
        <f t="shared" ca="1" si="885"/>
        <v>0.80379420967167015</v>
      </c>
      <c r="DY57" s="837">
        <f t="shared" ca="1" si="885"/>
        <v>0.81032912194542361</v>
      </c>
      <c r="DZ57" s="837">
        <f t="shared" ca="1" si="885"/>
        <v>0.6883440928353598</v>
      </c>
      <c r="EA57" s="837">
        <f t="shared" ca="1" si="885"/>
        <v>0.56744821577092164</v>
      </c>
      <c r="EB57" s="837">
        <f t="shared" ca="1" si="885"/>
        <v>1.5640223375183173</v>
      </c>
      <c r="EC57" s="837">
        <f t="shared" ca="1" si="885"/>
        <v>0.71992950215850127</v>
      </c>
      <c r="ED57" s="837">
        <f t="shared" ca="1" si="885"/>
        <v>0.76567388807477521</v>
      </c>
      <c r="EE57" s="837">
        <f t="shared" ca="1" si="885"/>
        <v>1.0325161392530398</v>
      </c>
      <c r="EF57" s="837">
        <f t="shared" ca="1" si="885"/>
        <v>0.45417640302586237</v>
      </c>
      <c r="EG57" s="837">
        <f t="shared" ca="1" si="885"/>
        <v>0.76131727989227294</v>
      </c>
      <c r="EH57" s="837">
        <f t="shared" ca="1" si="885"/>
        <v>1.0956869578993227</v>
      </c>
      <c r="EI57" s="837">
        <f t="shared" ca="1" si="885"/>
        <v>1.4442156124995049</v>
      </c>
      <c r="EJ57" s="837">
        <f t="shared" ca="1" si="885"/>
        <v>1.2438116361044</v>
      </c>
      <c r="EK57" s="837">
        <f t="shared" ca="1" si="885"/>
        <v>1.5923402907045823</v>
      </c>
      <c r="EL57" s="837">
        <f t="shared" ca="1" si="885"/>
        <v>0.97696938492613572</v>
      </c>
      <c r="EM57" s="837">
        <f t="shared" ca="1" si="885"/>
        <v>0.89528298150421803</v>
      </c>
      <c r="EN57" s="837">
        <f t="shared" ca="1" si="885"/>
        <v>1.1261832151768385</v>
      </c>
      <c r="EO57" s="837">
        <f t="shared" ca="1" si="885"/>
        <v>1.4191651154501166</v>
      </c>
      <c r="EP57" s="837">
        <f t="shared" ca="1" si="885"/>
        <v>0.59685532100281202</v>
      </c>
      <c r="EQ57" s="837">
        <f t="shared" ca="1" si="885"/>
        <v>0.83973622717731389</v>
      </c>
      <c r="ER57" s="837">
        <f t="shared" ca="1" si="885"/>
        <v>1.2046021624618797</v>
      </c>
      <c r="ES57" s="837">
        <f t="shared" ca="1" si="885"/>
        <v>1.2024238583706284</v>
      </c>
      <c r="ET57" s="837">
        <f t="shared" ca="1" si="885"/>
        <v>1.5117430393282902</v>
      </c>
      <c r="EU57" s="837">
        <f t="shared" ca="1" si="885"/>
        <v>0.89092637332171565</v>
      </c>
      <c r="EV57" s="837">
        <f t="shared" ca="1" si="885"/>
        <v>1.2002455542793773</v>
      </c>
      <c r="EW57" s="837">
        <f t="shared" ca="1" si="885"/>
        <v>1.0434076597092954</v>
      </c>
      <c r="EX57" s="837">
        <f t="shared" ca="1" si="885"/>
        <v>1.1828191215493682</v>
      </c>
      <c r="EY57" s="837">
        <f t="shared" ca="1" si="885"/>
        <v>0.46833537961899474</v>
      </c>
      <c r="EZ57" s="837">
        <f t="shared" ca="1" si="885"/>
        <v>0.42912590597647426</v>
      </c>
      <c r="FA57" s="837">
        <f t="shared" ref="FA57:GB57" ca="1" si="886">INDIRECT(HI$5&amp;$EB46)/$FO46</f>
        <v>0.42476929779397199</v>
      </c>
      <c r="FB57" s="837">
        <f t="shared" ca="1" si="886"/>
        <v>0.43892827438710447</v>
      </c>
      <c r="FC57" s="837">
        <f t="shared" ca="1" si="886"/>
        <v>1.1446987999524734</v>
      </c>
      <c r="FD57" s="837">
        <f t="shared" ca="1" si="886"/>
        <v>0.99439581765614482</v>
      </c>
      <c r="FE57" s="837">
        <f t="shared" ca="1" si="886"/>
        <v>0.4672462275733692</v>
      </c>
      <c r="FF57" s="837">
        <f t="shared" ca="1" si="886"/>
        <v>0.9617212562873777</v>
      </c>
      <c r="FG57" s="837">
        <f t="shared" ca="1" si="886"/>
        <v>0.97696938492613572</v>
      </c>
      <c r="FH57" s="837">
        <f t="shared" ca="1" si="886"/>
        <v>0.79834844944354233</v>
      </c>
      <c r="FI57" s="837">
        <f t="shared" ca="1" si="886"/>
        <v>1.9332448809853855</v>
      </c>
      <c r="FJ57" s="837">
        <f t="shared" ca="1" si="886"/>
        <v>2.2621687987643075</v>
      </c>
      <c r="FK57" s="837">
        <f t="shared" ca="1" si="886"/>
        <v>1.4877816943245277</v>
      </c>
      <c r="FL57" s="837">
        <f t="shared" ca="1" si="886"/>
        <v>1.2819319577012951</v>
      </c>
      <c r="FM57" s="837">
        <f t="shared" ca="1" si="886"/>
        <v>1.2710404372450392</v>
      </c>
      <c r="FN57" s="859">
        <f t="shared" ca="1" si="886"/>
        <v>1.1512337122262268</v>
      </c>
      <c r="FO57" s="837">
        <f t="shared" ca="1" si="886"/>
        <v>1.2470790922412767</v>
      </c>
      <c r="FP57" s="837">
        <f t="shared" ca="1" si="886"/>
        <v>1.9604736821260247</v>
      </c>
      <c r="FQ57" s="837">
        <f t="shared" ca="1" si="886"/>
        <v>1.236187571785021</v>
      </c>
      <c r="FR57" s="837">
        <f t="shared" ca="1" si="886"/>
        <v>1.5030298229632857</v>
      </c>
      <c r="FS57" s="837">
        <f t="shared" ca="1" si="886"/>
        <v>1.2405441799675234</v>
      </c>
      <c r="FT57" s="837">
        <f t="shared" ca="1" si="886"/>
        <v>1.2786645015644182</v>
      </c>
      <c r="FU57" s="837">
        <f t="shared" ca="1" si="886"/>
        <v>0.56526991167967044</v>
      </c>
      <c r="FV57" s="837">
        <f t="shared" ca="1" si="886"/>
        <v>1.9942373955404171</v>
      </c>
      <c r="FW57" s="837">
        <f t="shared" ca="1" si="886"/>
        <v>1.2579706126975325</v>
      </c>
      <c r="FX57" s="837">
        <f t="shared" ca="1" si="886"/>
        <v>1.2252960513287654</v>
      </c>
      <c r="FY57" s="837">
        <f t="shared" ca="1" si="886"/>
        <v>1.4398590043170025</v>
      </c>
      <c r="FZ57" s="837">
        <f t="shared" ca="1" si="886"/>
        <v>1.2666838290625371</v>
      </c>
      <c r="GA57" s="837">
        <f t="shared" ca="1" si="886"/>
        <v>0.71012713374787106</v>
      </c>
      <c r="GB57" s="837">
        <f t="shared" ca="1" si="886"/>
        <v>1.1109350865380805</v>
      </c>
      <c r="GC57" s="860"/>
      <c r="GD57" s="837">
        <f ca="1">INDIRECT(GC$5&amp;$GK46)/$HX46</f>
        <v>0.52010189922091821</v>
      </c>
      <c r="GE57" s="837">
        <f t="shared" ref="GE57:IK57" ca="1" si="887">INDIRECT(GD$5&amp;$GK46)/$HX46</f>
        <v>0.45481618015849135</v>
      </c>
      <c r="GF57" s="837">
        <f t="shared" ca="1" si="887"/>
        <v>0.7132579747216371</v>
      </c>
      <c r="GG57" s="858">
        <f t="shared" ca="1" si="887"/>
        <v>1.6896702695021233</v>
      </c>
      <c r="GH57" s="837">
        <f t="shared" ca="1" si="887"/>
        <v>1.4265734192663926</v>
      </c>
      <c r="GI57" s="837">
        <f t="shared" ca="1" si="887"/>
        <v>1.2210038619721137</v>
      </c>
      <c r="GJ57" s="837">
        <f t="shared" ca="1" si="887"/>
        <v>0.8222782291771159</v>
      </c>
      <c r="GK57" s="837">
        <f t="shared" ca="1" si="887"/>
        <v>1.8209313455043972</v>
      </c>
      <c r="GL57" s="837">
        <f t="shared" ca="1" si="887"/>
        <v>1.0333648894907548</v>
      </c>
      <c r="GM57" s="837">
        <f t="shared" ca="1" si="887"/>
        <v>1.0891680877386567</v>
      </c>
      <c r="GN57" s="837">
        <f t="shared" ca="1" si="887"/>
        <v>0.62383492994951018</v>
      </c>
      <c r="GO57" s="837">
        <f t="shared" ca="1" si="887"/>
        <v>0.53918188049620486</v>
      </c>
      <c r="GP57" s="837">
        <f t="shared" ca="1" si="887"/>
        <v>1.864148652489384</v>
      </c>
      <c r="GQ57" s="837">
        <f t="shared" ca="1" si="887"/>
        <v>2.464191075667904</v>
      </c>
      <c r="GR57" s="837">
        <f t="shared" ca="1" si="887"/>
        <v>6.7659797455445219</v>
      </c>
      <c r="GS57" s="837">
        <f t="shared" ca="1" si="887"/>
        <v>1.1428449025311802</v>
      </c>
      <c r="GT57" s="837">
        <f t="shared" ca="1" si="887"/>
        <v>1.0130205721068648</v>
      </c>
      <c r="GU57" s="837">
        <f t="shared" ca="1" si="887"/>
        <v>1.2383597485538502</v>
      </c>
      <c r="GV57" s="837">
        <f t="shared" ca="1" si="887"/>
        <v>1.1887058213796102</v>
      </c>
      <c r="GW57" s="837">
        <f t="shared" ca="1" si="887"/>
        <v>1.2181878406393154</v>
      </c>
      <c r="GX57" s="837">
        <f t="shared" ca="1" si="887"/>
        <v>1.5358810228374629</v>
      </c>
      <c r="GY57" s="837">
        <f t="shared" ca="1" si="887"/>
        <v>0.50441263750961318</v>
      </c>
      <c r="GZ57" s="837">
        <f t="shared" ca="1" si="887"/>
        <v>0.88727659912395096</v>
      </c>
      <c r="HA57" s="837">
        <f t="shared" ca="1" si="887"/>
        <v>0.89560972347610934</v>
      </c>
      <c r="HB57" s="837">
        <f t="shared" ca="1" si="887"/>
        <v>0.94468895241916617</v>
      </c>
      <c r="HC57" s="837">
        <f t="shared" ca="1" si="887"/>
        <v>1.3215185826060789</v>
      </c>
      <c r="HD57" s="837">
        <f t="shared" ca="1" si="887"/>
        <v>0.74193541645768557</v>
      </c>
      <c r="HE57" s="837">
        <f t="shared" ca="1" si="887"/>
        <v>0.80658896746581077</v>
      </c>
      <c r="HF57" s="837">
        <f t="shared" ca="1" si="887"/>
        <v>0.71130400073561373</v>
      </c>
      <c r="HG57" s="837">
        <f t="shared" ca="1" si="887"/>
        <v>0.72791277961681211</v>
      </c>
      <c r="HH57" s="837">
        <f t="shared" ca="1" si="887"/>
        <v>0.7223382067743338</v>
      </c>
      <c r="HI57" s="837">
        <f t="shared" ca="1" si="887"/>
        <v>0.9598609857224063</v>
      </c>
      <c r="HJ57" s="837">
        <f t="shared" ca="1" si="887"/>
        <v>0.47360881231818641</v>
      </c>
      <c r="HK57" s="837">
        <f t="shared" ca="1" si="887"/>
        <v>0.31171632059384097</v>
      </c>
      <c r="HL57" s="837">
        <f t="shared" ca="1" si="887"/>
        <v>1.1757751111779853</v>
      </c>
      <c r="HM57" s="837">
        <f t="shared" ca="1" si="887"/>
        <v>0.88802370682448939</v>
      </c>
      <c r="HN57" s="837">
        <f t="shared" ca="1" si="887"/>
        <v>0.40832309325575955</v>
      </c>
      <c r="HO57" s="837">
        <f t="shared" ca="1" si="887"/>
        <v>1.1334198515397733</v>
      </c>
      <c r="HP57" s="837">
        <f t="shared" ca="1" si="887"/>
        <v>0.9563553265121878</v>
      </c>
      <c r="HQ57" s="837">
        <f t="shared" ca="1" si="887"/>
        <v>1.0217559852208513</v>
      </c>
      <c r="HR57" s="837">
        <f t="shared" ca="1" si="887"/>
        <v>1.5208813990035779</v>
      </c>
      <c r="HS57" s="837">
        <f t="shared" ca="1" si="887"/>
        <v>1.4085278948072359</v>
      </c>
      <c r="HT57" s="837">
        <f t="shared" ca="1" si="887"/>
        <v>0.81141643260775076</v>
      </c>
      <c r="HU57" s="837">
        <f t="shared" ca="1" si="887"/>
        <v>1.0544563145751831</v>
      </c>
      <c r="HV57" s="837">
        <f t="shared" ca="1" si="887"/>
        <v>1.1547411559166751</v>
      </c>
      <c r="HW57" s="859">
        <f t="shared" ca="1" si="887"/>
        <v>0.94727509445949121</v>
      </c>
      <c r="HX57" s="837">
        <f t="shared" ca="1" si="887"/>
        <v>1.4083554853378808</v>
      </c>
      <c r="HY57" s="837">
        <f t="shared" ca="1" si="887"/>
        <v>1.5296168121175648</v>
      </c>
      <c r="HZ57" s="837">
        <f t="shared" ca="1" si="887"/>
        <v>1.1645110258467919</v>
      </c>
      <c r="IA57" s="837">
        <f t="shared" ca="1" si="887"/>
        <v>1.0270432089477382</v>
      </c>
      <c r="IB57" s="837">
        <f t="shared" ca="1" si="887"/>
        <v>1.0083655164342797</v>
      </c>
      <c r="IC57" s="837">
        <f t="shared" ca="1" si="887"/>
        <v>0.63975407095328851</v>
      </c>
      <c r="ID57" s="837">
        <f t="shared" ca="1" si="887"/>
        <v>0.8764722723777042</v>
      </c>
      <c r="IE57" s="837">
        <f t="shared" ca="1" si="887"/>
        <v>1.2952548734410005</v>
      </c>
      <c r="IF57" s="837">
        <f t="shared" ca="1" si="887"/>
        <v>0.84687531347176259</v>
      </c>
      <c r="IG57" s="837">
        <f t="shared" ca="1" si="887"/>
        <v>1.4249642642190792</v>
      </c>
      <c r="IH57" s="837">
        <f t="shared" ca="1" si="887"/>
        <v>1.3822641856421576</v>
      </c>
      <c r="II57" s="837">
        <f t="shared" ca="1" si="887"/>
        <v>1.2611177985087105</v>
      </c>
      <c r="IJ57" s="837">
        <f t="shared" ca="1" si="887"/>
        <v>1.5068012923395862</v>
      </c>
      <c r="IK57" s="861">
        <f t="shared" ca="1" si="887"/>
        <v>1.3582992694018123</v>
      </c>
      <c r="IL57" s="805"/>
      <c r="IM57" s="806"/>
    </row>
    <row r="58" spans="1:247" ht="9" customHeight="1">
      <c r="A58" s="800"/>
      <c r="B58" s="857"/>
      <c r="C58" s="868">
        <f t="shared" ref="C58:AH58" ca="1" si="888">AVERAGE(INDIRECT(GC$7&amp;$I46&amp;GC$6&amp;$I46))</f>
        <v>726.16</v>
      </c>
      <c r="D58" s="868">
        <f t="shared" ca="1" si="888"/>
        <v>723.44</v>
      </c>
      <c r="E58" s="868">
        <f t="shared" ca="1" si="888"/>
        <v>721.08</v>
      </c>
      <c r="F58" s="869">
        <f t="shared" ca="1" si="888"/>
        <v>719.56</v>
      </c>
      <c r="G58" s="868">
        <f t="shared" ca="1" si="888"/>
        <v>717.84</v>
      </c>
      <c r="H58" s="868">
        <f t="shared" ca="1" si="888"/>
        <v>715.96</v>
      </c>
      <c r="I58" s="868">
        <f t="shared" ca="1" si="888"/>
        <v>714.2</v>
      </c>
      <c r="J58" s="868">
        <f t="shared" ca="1" si="888"/>
        <v>712.2</v>
      </c>
      <c r="K58" s="868">
        <f t="shared" ca="1" si="888"/>
        <v>710.52</v>
      </c>
      <c r="L58" s="868">
        <f t="shared" ca="1" si="888"/>
        <v>707.96</v>
      </c>
      <c r="M58" s="868">
        <f t="shared" ca="1" si="888"/>
        <v>705.96</v>
      </c>
      <c r="N58" s="868">
        <f t="shared" ca="1" si="888"/>
        <v>703.08</v>
      </c>
      <c r="O58" s="868">
        <f t="shared" ca="1" si="888"/>
        <v>698.76</v>
      </c>
      <c r="P58" s="868">
        <f t="shared" ca="1" si="888"/>
        <v>693.44</v>
      </c>
      <c r="Q58" s="868">
        <f t="shared" ca="1" si="888"/>
        <v>687.08</v>
      </c>
      <c r="R58" s="868">
        <f t="shared" ca="1" si="888"/>
        <v>682.2</v>
      </c>
      <c r="S58" s="868">
        <f t="shared" ca="1" si="888"/>
        <v>677.12</v>
      </c>
      <c r="T58" s="868">
        <f t="shared" ca="1" si="888"/>
        <v>673.24</v>
      </c>
      <c r="U58" s="868">
        <f t="shared" ca="1" si="888"/>
        <v>668.6</v>
      </c>
      <c r="V58" s="868">
        <f t="shared" ca="1" si="888"/>
        <v>664.08</v>
      </c>
      <c r="W58" s="868">
        <f t="shared" ca="1" si="888"/>
        <v>660.48</v>
      </c>
      <c r="X58" s="868">
        <f t="shared" ca="1" si="888"/>
        <v>657.28</v>
      </c>
      <c r="Y58" s="868">
        <f t="shared" ca="1" si="888"/>
        <v>654.12</v>
      </c>
      <c r="Z58" s="868">
        <f t="shared" ca="1" si="888"/>
        <v>651.36</v>
      </c>
      <c r="AA58" s="868">
        <f t="shared" ca="1" si="888"/>
        <v>648.52</v>
      </c>
      <c r="AB58" s="868">
        <f t="shared" ca="1" si="888"/>
        <v>648.28</v>
      </c>
      <c r="AC58" s="868">
        <f t="shared" ca="1" si="888"/>
        <v>646.96</v>
      </c>
      <c r="AD58" s="868">
        <f t="shared" ca="1" si="888"/>
        <v>646.16</v>
      </c>
      <c r="AE58" s="868">
        <f t="shared" ca="1" si="888"/>
        <v>643.88</v>
      </c>
      <c r="AF58" s="868">
        <f t="shared" ca="1" si="888"/>
        <v>642.16</v>
      </c>
      <c r="AG58" s="868">
        <f t="shared" ca="1" si="888"/>
        <v>639.91999999999996</v>
      </c>
      <c r="AH58" s="868">
        <f t="shared" ca="1" si="888"/>
        <v>638.48</v>
      </c>
      <c r="AI58" s="868">
        <f t="shared" ref="AI58:BJ58" ca="1" si="889">AVERAGE(INDIRECT(HI$7&amp;$I46&amp;HI$6&amp;$I46))</f>
        <v>637.91999999999996</v>
      </c>
      <c r="AJ58" s="868">
        <f t="shared" ca="1" si="889"/>
        <v>637.16</v>
      </c>
      <c r="AK58" s="868">
        <f t="shared" ca="1" si="889"/>
        <v>636.67999999999995</v>
      </c>
      <c r="AL58" s="868">
        <f t="shared" ca="1" si="889"/>
        <v>636.76</v>
      </c>
      <c r="AM58" s="868">
        <f t="shared" ca="1" si="889"/>
        <v>638.88</v>
      </c>
      <c r="AN58" s="868">
        <f t="shared" ca="1" si="889"/>
        <v>642.28</v>
      </c>
      <c r="AO58" s="868">
        <f t="shared" ca="1" si="889"/>
        <v>647.52</v>
      </c>
      <c r="AP58" s="868">
        <f t="shared" ca="1" si="889"/>
        <v>653.79999999999995</v>
      </c>
      <c r="AQ58" s="868">
        <f t="shared" ca="1" si="889"/>
        <v>658.04</v>
      </c>
      <c r="AR58" s="868">
        <f t="shared" ca="1" si="889"/>
        <v>662.96</v>
      </c>
      <c r="AS58" s="868">
        <f t="shared" ca="1" si="889"/>
        <v>667.24</v>
      </c>
      <c r="AT58" s="868">
        <f t="shared" ca="1" si="889"/>
        <v>672.24</v>
      </c>
      <c r="AU58" s="868">
        <f t="shared" ca="1" si="889"/>
        <v>676.76</v>
      </c>
      <c r="AV58" s="870">
        <f t="shared" ca="1" si="889"/>
        <v>680.44</v>
      </c>
      <c r="AW58" s="868">
        <f t="shared" ca="1" si="889"/>
        <v>683.68</v>
      </c>
      <c r="AX58" s="868">
        <f t="shared" ca="1" si="889"/>
        <v>686.36</v>
      </c>
      <c r="AY58" s="868">
        <f t="shared" ca="1" si="889"/>
        <v>688.88</v>
      </c>
      <c r="AZ58" s="868">
        <f t="shared" ca="1" si="889"/>
        <v>691.52</v>
      </c>
      <c r="BA58" s="868">
        <f t="shared" ca="1" si="889"/>
        <v>692.88</v>
      </c>
      <c r="BB58" s="868">
        <f t="shared" ca="1" si="889"/>
        <v>694.52</v>
      </c>
      <c r="BC58" s="868">
        <f t="shared" ca="1" si="889"/>
        <v>695.8</v>
      </c>
      <c r="BD58" s="868">
        <f t="shared" ca="1" si="889"/>
        <v>697.52</v>
      </c>
      <c r="BE58" s="868">
        <f t="shared" ca="1" si="889"/>
        <v>699</v>
      </c>
      <c r="BF58" s="868">
        <f t="shared" ca="1" si="889"/>
        <v>701.32</v>
      </c>
      <c r="BG58" s="868">
        <f t="shared" ca="1" si="889"/>
        <v>703.04</v>
      </c>
      <c r="BH58" s="868">
        <f t="shared" ca="1" si="889"/>
        <v>705.12</v>
      </c>
      <c r="BI58" s="868">
        <f t="shared" ca="1" si="889"/>
        <v>708.08</v>
      </c>
      <c r="BJ58" s="871">
        <f t="shared" ca="1" si="889"/>
        <v>711.24</v>
      </c>
      <c r="BK58" s="863"/>
      <c r="BL58" s="868">
        <f t="shared" ref="BL58:CQ58" ca="1" si="890">AVERAGE(INDIRECT(GC$7&amp;$BR46&amp;GC$6&amp;$BR46))</f>
        <v>1229.1199999999999</v>
      </c>
      <c r="BM58" s="868">
        <f t="shared" ca="1" si="890"/>
        <v>1226.92</v>
      </c>
      <c r="BN58" s="868">
        <f t="shared" ca="1" si="890"/>
        <v>1222.44</v>
      </c>
      <c r="BO58" s="869">
        <f t="shared" ca="1" si="890"/>
        <v>1218.72</v>
      </c>
      <c r="BP58" s="868">
        <f t="shared" ca="1" si="890"/>
        <v>1215.32</v>
      </c>
      <c r="BQ58" s="868">
        <f t="shared" ca="1" si="890"/>
        <v>1211.6400000000001</v>
      </c>
      <c r="BR58" s="868">
        <f t="shared" ca="1" si="890"/>
        <v>1208.96</v>
      </c>
      <c r="BS58" s="868">
        <f t="shared" ca="1" si="890"/>
        <v>1207.04</v>
      </c>
      <c r="BT58" s="868">
        <f t="shared" ca="1" si="890"/>
        <v>1206.24</v>
      </c>
      <c r="BU58" s="868">
        <f t="shared" ca="1" si="890"/>
        <v>1204.72</v>
      </c>
      <c r="BV58" s="868">
        <f t="shared" ca="1" si="890"/>
        <v>1203.44</v>
      </c>
      <c r="BW58" s="868">
        <f t="shared" ca="1" si="890"/>
        <v>1202.68</v>
      </c>
      <c r="BX58" s="868">
        <f t="shared" ca="1" si="890"/>
        <v>1201.04</v>
      </c>
      <c r="BY58" s="868">
        <f t="shared" ca="1" si="890"/>
        <v>1198.08</v>
      </c>
      <c r="BZ58" s="868">
        <f t="shared" ca="1" si="890"/>
        <v>1195.28</v>
      </c>
      <c r="CA58" s="868">
        <f t="shared" ca="1" si="890"/>
        <v>1193.72</v>
      </c>
      <c r="CB58" s="868">
        <f t="shared" ca="1" si="890"/>
        <v>1192.3599999999999</v>
      </c>
      <c r="CC58" s="868">
        <f t="shared" ca="1" si="890"/>
        <v>1193</v>
      </c>
      <c r="CD58" s="868">
        <f t="shared" ca="1" si="890"/>
        <v>1194.56</v>
      </c>
      <c r="CE58" s="868">
        <f t="shared" ca="1" si="890"/>
        <v>1197.28</v>
      </c>
      <c r="CF58" s="868">
        <f t="shared" ca="1" si="890"/>
        <v>1198.76</v>
      </c>
      <c r="CG58" s="868">
        <f t="shared" ca="1" si="890"/>
        <v>1200.4000000000001</v>
      </c>
      <c r="CH58" s="868">
        <f t="shared" ca="1" si="890"/>
        <v>1201.1600000000001</v>
      </c>
      <c r="CI58" s="868">
        <f t="shared" ca="1" si="890"/>
        <v>1202.2</v>
      </c>
      <c r="CJ58" s="868">
        <f t="shared" ca="1" si="890"/>
        <v>1203.1600000000001</v>
      </c>
      <c r="CK58" s="868">
        <f t="shared" ca="1" si="890"/>
        <v>1205.24</v>
      </c>
      <c r="CL58" s="868">
        <f t="shared" ca="1" si="890"/>
        <v>1208.1199999999999</v>
      </c>
      <c r="CM58" s="868">
        <f t="shared" ca="1" si="890"/>
        <v>1212.44</v>
      </c>
      <c r="CN58" s="868">
        <f t="shared" ca="1" si="890"/>
        <v>1215.28</v>
      </c>
      <c r="CO58" s="868">
        <f t="shared" ca="1" si="890"/>
        <v>1218.6400000000001</v>
      </c>
      <c r="CP58" s="868">
        <f t="shared" ca="1" si="890"/>
        <v>1222.2</v>
      </c>
      <c r="CQ58" s="868">
        <f t="shared" ca="1" si="890"/>
        <v>1226.2</v>
      </c>
      <c r="CR58" s="868">
        <f t="shared" ref="CR58:DS58" ca="1" si="891">AVERAGE(INDIRECT(HI$7&amp;$BR46&amp;HI$6&amp;$BR46))</f>
        <v>1230.04</v>
      </c>
      <c r="CS58" s="868">
        <f t="shared" ca="1" si="891"/>
        <v>1233.48</v>
      </c>
      <c r="CT58" s="868">
        <f t="shared" ca="1" si="891"/>
        <v>1237.96</v>
      </c>
      <c r="CU58" s="868">
        <f t="shared" ca="1" si="891"/>
        <v>1242.68</v>
      </c>
      <c r="CV58" s="868">
        <f t="shared" ca="1" si="891"/>
        <v>1247.28</v>
      </c>
      <c r="CW58" s="868">
        <f t="shared" ca="1" si="891"/>
        <v>1253.48</v>
      </c>
      <c r="CX58" s="868">
        <f t="shared" ca="1" si="891"/>
        <v>1261.44</v>
      </c>
      <c r="CY58" s="868">
        <f t="shared" ca="1" si="891"/>
        <v>1269.2</v>
      </c>
      <c r="CZ58" s="868">
        <f t="shared" ca="1" si="891"/>
        <v>1278.2</v>
      </c>
      <c r="DA58" s="868">
        <f t="shared" ca="1" si="891"/>
        <v>1289.32</v>
      </c>
      <c r="DB58" s="868">
        <f t="shared" ca="1" si="891"/>
        <v>1299.2</v>
      </c>
      <c r="DC58" s="868">
        <f t="shared" ca="1" si="891"/>
        <v>1309.44</v>
      </c>
      <c r="DD58" s="868">
        <f t="shared" ca="1" si="891"/>
        <v>1317.2</v>
      </c>
      <c r="DE58" s="870">
        <f t="shared" ca="1" si="891"/>
        <v>1325.68</v>
      </c>
      <c r="DF58" s="868">
        <f t="shared" ca="1" si="891"/>
        <v>1333.84</v>
      </c>
      <c r="DG58" s="868">
        <f t="shared" ca="1" si="891"/>
        <v>1339.8</v>
      </c>
      <c r="DH58" s="868">
        <f t="shared" ca="1" si="891"/>
        <v>1344.28</v>
      </c>
      <c r="DI58" s="868">
        <f t="shared" ca="1" si="891"/>
        <v>1349.2</v>
      </c>
      <c r="DJ58" s="868">
        <f t="shared" ca="1" si="891"/>
        <v>1355.2</v>
      </c>
      <c r="DK58" s="868">
        <f t="shared" ca="1" si="891"/>
        <v>1359.92</v>
      </c>
      <c r="DL58" s="868">
        <f t="shared" ca="1" si="891"/>
        <v>1363.68</v>
      </c>
      <c r="DM58" s="868">
        <f t="shared" ca="1" si="891"/>
        <v>1367.48</v>
      </c>
      <c r="DN58" s="868">
        <f t="shared" ca="1" si="891"/>
        <v>1371.8</v>
      </c>
      <c r="DO58" s="868">
        <f t="shared" ca="1" si="891"/>
        <v>1380.52</v>
      </c>
      <c r="DP58" s="868">
        <f t="shared" ca="1" si="891"/>
        <v>1389.2</v>
      </c>
      <c r="DQ58" s="868">
        <f t="shared" ca="1" si="891"/>
        <v>1398.8</v>
      </c>
      <c r="DR58" s="868">
        <f t="shared" ca="1" si="891"/>
        <v>1408.8</v>
      </c>
      <c r="DS58" s="871">
        <f t="shared" ca="1" si="891"/>
        <v>1419.12</v>
      </c>
      <c r="DT58" s="862"/>
      <c r="DU58" s="868">
        <f t="shared" ref="DU58:EZ58" ca="1" si="892">AVERAGE(INDIRECT(GC$7&amp;$EA46&amp;GC$6&amp;$EA46))</f>
        <v>1501.72</v>
      </c>
      <c r="DV58" s="868">
        <f t="shared" ca="1" si="892"/>
        <v>1501.12</v>
      </c>
      <c r="DW58" s="868">
        <f t="shared" ca="1" si="892"/>
        <v>1496.96</v>
      </c>
      <c r="DX58" s="869">
        <f t="shared" ca="1" si="892"/>
        <v>1493.24</v>
      </c>
      <c r="DY58" s="868">
        <f t="shared" ca="1" si="892"/>
        <v>1488.28</v>
      </c>
      <c r="DZ58" s="868">
        <f t="shared" ca="1" si="892"/>
        <v>1482.8</v>
      </c>
      <c r="EA58" s="868">
        <f t="shared" ca="1" si="892"/>
        <v>1476.8</v>
      </c>
      <c r="EB58" s="868">
        <f t="shared" ca="1" si="892"/>
        <v>1472.56</v>
      </c>
      <c r="EC58" s="868">
        <f t="shared" ca="1" si="892"/>
        <v>1469.2</v>
      </c>
      <c r="ED58" s="868">
        <f t="shared" ca="1" si="892"/>
        <v>1466.24</v>
      </c>
      <c r="EE58" s="868">
        <f t="shared" ca="1" si="892"/>
        <v>1463.52</v>
      </c>
      <c r="EF58" s="868">
        <f t="shared" ca="1" si="892"/>
        <v>1461.28</v>
      </c>
      <c r="EG58" s="868">
        <f t="shared" ca="1" si="892"/>
        <v>1458.56</v>
      </c>
      <c r="EH58" s="868">
        <f t="shared" ca="1" si="892"/>
        <v>1454.24</v>
      </c>
      <c r="EI58" s="868">
        <f t="shared" ca="1" si="892"/>
        <v>1450.12</v>
      </c>
      <c r="EJ58" s="868">
        <f t="shared" ca="1" si="892"/>
        <v>1447.72</v>
      </c>
      <c r="EK58" s="868">
        <f t="shared" ca="1" si="892"/>
        <v>1444.32</v>
      </c>
      <c r="EL58" s="868">
        <f t="shared" ca="1" si="892"/>
        <v>1442.2</v>
      </c>
      <c r="EM58" s="868">
        <f t="shared" ca="1" si="892"/>
        <v>1439.64</v>
      </c>
      <c r="EN58" s="868">
        <f t="shared" ca="1" si="892"/>
        <v>1438.44</v>
      </c>
      <c r="EO58" s="868">
        <f t="shared" ca="1" si="892"/>
        <v>1436.52</v>
      </c>
      <c r="EP58" s="868">
        <f t="shared" ca="1" si="892"/>
        <v>1434.4</v>
      </c>
      <c r="EQ58" s="868">
        <f t="shared" ca="1" si="892"/>
        <v>1432.32</v>
      </c>
      <c r="ER58" s="868">
        <f t="shared" ca="1" si="892"/>
        <v>1431.24</v>
      </c>
      <c r="ES58" s="868">
        <f t="shared" ca="1" si="892"/>
        <v>1430.04</v>
      </c>
      <c r="ET58" s="868">
        <f t="shared" ca="1" si="892"/>
        <v>1429.72</v>
      </c>
      <c r="EU58" s="868">
        <f t="shared" ca="1" si="892"/>
        <v>1430.12</v>
      </c>
      <c r="EV58" s="868">
        <f t="shared" ca="1" si="892"/>
        <v>1432.84</v>
      </c>
      <c r="EW58" s="868">
        <f t="shared" ca="1" si="892"/>
        <v>1432.84</v>
      </c>
      <c r="EX58" s="868">
        <f t="shared" ca="1" si="892"/>
        <v>1434.36</v>
      </c>
      <c r="EY58" s="868">
        <f t="shared" ca="1" si="892"/>
        <v>1435.28</v>
      </c>
      <c r="EZ58" s="868">
        <f t="shared" ca="1" si="892"/>
        <v>1437.84</v>
      </c>
      <c r="FA58" s="868">
        <f t="shared" ref="FA58:GB58" ca="1" si="893">AVERAGE(INDIRECT(HI$7&amp;$EA46&amp;HI$6&amp;$EA46))</f>
        <v>1440.52</v>
      </c>
      <c r="FB58" s="868">
        <f t="shared" ca="1" si="893"/>
        <v>1443.28</v>
      </c>
      <c r="FC58" s="868">
        <f t="shared" ca="1" si="893"/>
        <v>1447.12</v>
      </c>
      <c r="FD58" s="868">
        <f t="shared" ca="1" si="893"/>
        <v>1451.24</v>
      </c>
      <c r="FE58" s="868">
        <f t="shared" ca="1" si="893"/>
        <v>1454.36</v>
      </c>
      <c r="FF58" s="868">
        <f t="shared" ca="1" si="893"/>
        <v>1458.16</v>
      </c>
      <c r="FG58" s="868">
        <f t="shared" ca="1" si="893"/>
        <v>1463.72</v>
      </c>
      <c r="FH58" s="868">
        <f t="shared" ca="1" si="893"/>
        <v>1469.48</v>
      </c>
      <c r="FI58" s="868">
        <f t="shared" ca="1" si="893"/>
        <v>1476.56</v>
      </c>
      <c r="FJ58" s="868">
        <f t="shared" ca="1" si="893"/>
        <v>1486.88</v>
      </c>
      <c r="FK58" s="868">
        <f t="shared" ca="1" si="893"/>
        <v>1497.28</v>
      </c>
      <c r="FL58" s="868">
        <f t="shared" ca="1" si="893"/>
        <v>1507.96</v>
      </c>
      <c r="FM58" s="868">
        <f t="shared" ca="1" si="893"/>
        <v>1515.84</v>
      </c>
      <c r="FN58" s="870">
        <f t="shared" ca="1" si="893"/>
        <v>1522.64</v>
      </c>
      <c r="FO58" s="868">
        <f t="shared" ca="1" si="893"/>
        <v>1530.08</v>
      </c>
      <c r="FP58" s="868">
        <f t="shared" ca="1" si="893"/>
        <v>1534.96</v>
      </c>
      <c r="FQ58" s="868">
        <f t="shared" ca="1" si="893"/>
        <v>1539.52</v>
      </c>
      <c r="FR58" s="868">
        <f t="shared" ca="1" si="893"/>
        <v>1544.12</v>
      </c>
      <c r="FS58" s="868">
        <f t="shared" ca="1" si="893"/>
        <v>1548.72</v>
      </c>
      <c r="FT58" s="868">
        <f t="shared" ca="1" si="893"/>
        <v>1552.28</v>
      </c>
      <c r="FU58" s="868">
        <f t="shared" ca="1" si="893"/>
        <v>1554.68</v>
      </c>
      <c r="FV58" s="868">
        <f t="shared" ca="1" si="893"/>
        <v>1557.4</v>
      </c>
      <c r="FW58" s="868">
        <f t="shared" ca="1" si="893"/>
        <v>1560.4</v>
      </c>
      <c r="FX58" s="868">
        <f t="shared" ca="1" si="893"/>
        <v>1564.08</v>
      </c>
      <c r="FY58" s="868">
        <f t="shared" ca="1" si="893"/>
        <v>1567.12</v>
      </c>
      <c r="FZ58" s="868">
        <f t="shared" ca="1" si="893"/>
        <v>1572.52</v>
      </c>
      <c r="GA58" s="868">
        <f t="shared" ca="1" si="893"/>
        <v>1577.6</v>
      </c>
      <c r="GB58" s="871">
        <f t="shared" ca="1" si="893"/>
        <v>1582.76</v>
      </c>
      <c r="GC58" s="862"/>
      <c r="GD58" s="868">
        <f ca="1">AVERAGE(INDIRECT(GC$7&amp;$GJ46&amp;GC$6&amp;$GJ46))</f>
        <v>163.72</v>
      </c>
      <c r="GE58" s="868">
        <f t="shared" ref="GE58:IK58" ca="1" si="894">AVERAGE(INDIRECT(GD$7&amp;$GJ46&amp;GD$6&amp;$GJ46))</f>
        <v>163.44</v>
      </c>
      <c r="GF58" s="868">
        <f t="shared" ca="1" si="894"/>
        <v>162.96</v>
      </c>
      <c r="GG58" s="869">
        <f t="shared" ca="1" si="894"/>
        <v>162.56</v>
      </c>
      <c r="GH58" s="868">
        <f t="shared" ca="1" si="894"/>
        <v>162.08000000000001</v>
      </c>
      <c r="GI58" s="868">
        <f t="shared" ca="1" si="894"/>
        <v>161.52000000000001</v>
      </c>
      <c r="GJ58" s="868">
        <f t="shared" ca="1" si="894"/>
        <v>161</v>
      </c>
      <c r="GK58" s="868">
        <f t="shared" ca="1" si="894"/>
        <v>160.44</v>
      </c>
      <c r="GL58" s="868">
        <f t="shared" ca="1" si="894"/>
        <v>159.96</v>
      </c>
      <c r="GM58" s="868">
        <f t="shared" ca="1" si="894"/>
        <v>159.36000000000001</v>
      </c>
      <c r="GN58" s="868">
        <f t="shared" ca="1" si="894"/>
        <v>158.88</v>
      </c>
      <c r="GO58" s="868">
        <f t="shared" ca="1" si="894"/>
        <v>158.36000000000001</v>
      </c>
      <c r="GP58" s="868">
        <f t="shared" ca="1" si="894"/>
        <v>157.80000000000001</v>
      </c>
      <c r="GQ58" s="868">
        <f t="shared" ca="1" si="894"/>
        <v>157.16</v>
      </c>
      <c r="GR58" s="868">
        <f t="shared" ca="1" si="894"/>
        <v>156.56</v>
      </c>
      <c r="GS58" s="868">
        <f t="shared" ca="1" si="894"/>
        <v>156.08000000000001</v>
      </c>
      <c r="GT58" s="868">
        <f t="shared" ca="1" si="894"/>
        <v>155.76</v>
      </c>
      <c r="GU58" s="868">
        <f t="shared" ca="1" si="894"/>
        <v>155.56</v>
      </c>
      <c r="GV58" s="868">
        <f t="shared" ca="1" si="894"/>
        <v>155.47999999999999</v>
      </c>
      <c r="GW58" s="868">
        <f t="shared" ca="1" si="894"/>
        <v>155.44</v>
      </c>
      <c r="GX58" s="868">
        <f t="shared" ca="1" si="894"/>
        <v>155.44</v>
      </c>
      <c r="GY58" s="868">
        <f t="shared" ca="1" si="894"/>
        <v>155.52000000000001</v>
      </c>
      <c r="GZ58" s="868">
        <f t="shared" ca="1" si="894"/>
        <v>155.56</v>
      </c>
      <c r="HA58" s="868">
        <f t="shared" ca="1" si="894"/>
        <v>155.56</v>
      </c>
      <c r="HB58" s="868">
        <f t="shared" ca="1" si="894"/>
        <v>155.56</v>
      </c>
      <c r="HC58" s="868">
        <f t="shared" ca="1" si="894"/>
        <v>155.68</v>
      </c>
      <c r="HD58" s="868">
        <f t="shared" ca="1" si="894"/>
        <v>155.84</v>
      </c>
      <c r="HE58" s="868">
        <f t="shared" ca="1" si="894"/>
        <v>156.04</v>
      </c>
      <c r="HF58" s="868">
        <f t="shared" ca="1" si="894"/>
        <v>156.08000000000001</v>
      </c>
      <c r="HG58" s="868">
        <f t="shared" ca="1" si="894"/>
        <v>156.28</v>
      </c>
      <c r="HH58" s="868">
        <f t="shared" ca="1" si="894"/>
        <v>156.52000000000001</v>
      </c>
      <c r="HI58" s="868">
        <f t="shared" ca="1" si="894"/>
        <v>156.91999999999999</v>
      </c>
      <c r="HJ58" s="868">
        <f t="shared" ca="1" si="894"/>
        <v>157.4</v>
      </c>
      <c r="HK58" s="868">
        <f t="shared" ca="1" si="894"/>
        <v>157.91999999999999</v>
      </c>
      <c r="HL58" s="868">
        <f t="shared" ca="1" si="894"/>
        <v>158.56</v>
      </c>
      <c r="HM58" s="868">
        <f t="shared" ca="1" si="894"/>
        <v>159.16</v>
      </c>
      <c r="HN58" s="868">
        <f t="shared" ca="1" si="894"/>
        <v>159.84</v>
      </c>
      <c r="HO58" s="868">
        <f t="shared" ca="1" si="894"/>
        <v>160.80000000000001</v>
      </c>
      <c r="HP58" s="868">
        <f t="shared" ca="1" si="894"/>
        <v>161.91999999999999</v>
      </c>
      <c r="HQ58" s="868">
        <f t="shared" ca="1" si="894"/>
        <v>163.04</v>
      </c>
      <c r="HR58" s="868">
        <f t="shared" ca="1" si="894"/>
        <v>164.24</v>
      </c>
      <c r="HS58" s="868">
        <f t="shared" ca="1" si="894"/>
        <v>165.48</v>
      </c>
      <c r="HT58" s="868">
        <f t="shared" ca="1" si="894"/>
        <v>166.68</v>
      </c>
      <c r="HU58" s="868">
        <f t="shared" ca="1" si="894"/>
        <v>167.92</v>
      </c>
      <c r="HV58" s="868">
        <f t="shared" ca="1" si="894"/>
        <v>169</v>
      </c>
      <c r="HW58" s="870">
        <f t="shared" ca="1" si="894"/>
        <v>170</v>
      </c>
      <c r="HX58" s="868">
        <f t="shared" ca="1" si="894"/>
        <v>170.88</v>
      </c>
      <c r="HY58" s="868">
        <f t="shared" ca="1" si="894"/>
        <v>171.56</v>
      </c>
      <c r="HZ58" s="868">
        <f t="shared" ca="1" si="894"/>
        <v>172.2</v>
      </c>
      <c r="IA58" s="868">
        <f t="shared" ca="1" si="894"/>
        <v>172.92</v>
      </c>
      <c r="IB58" s="868">
        <f t="shared" ca="1" si="894"/>
        <v>173.68</v>
      </c>
      <c r="IC58" s="868">
        <f t="shared" ca="1" si="894"/>
        <v>174.4</v>
      </c>
      <c r="ID58" s="868">
        <f t="shared" ca="1" si="894"/>
        <v>175.08</v>
      </c>
      <c r="IE58" s="868">
        <f t="shared" ca="1" si="894"/>
        <v>175.84</v>
      </c>
      <c r="IF58" s="868">
        <f t="shared" ca="1" si="894"/>
        <v>176.64</v>
      </c>
      <c r="IG58" s="868">
        <f t="shared" ca="1" si="894"/>
        <v>177.4</v>
      </c>
      <c r="IH58" s="868">
        <f t="shared" ca="1" si="894"/>
        <v>178.24</v>
      </c>
      <c r="II58" s="868">
        <f t="shared" ca="1" si="894"/>
        <v>179.2</v>
      </c>
      <c r="IJ58" s="868">
        <f t="shared" ca="1" si="894"/>
        <v>180.12</v>
      </c>
      <c r="IK58" s="872">
        <f t="shared" ca="1" si="894"/>
        <v>181.2</v>
      </c>
      <c r="IL58" s="805"/>
      <c r="IM58" s="806"/>
    </row>
    <row r="59" spans="1:247" ht="9" customHeight="1">
      <c r="A59" s="800"/>
      <c r="B59" s="857"/>
      <c r="C59" s="873"/>
      <c r="D59" s="873"/>
      <c r="E59" s="873"/>
      <c r="F59" s="874"/>
      <c r="G59" s="873"/>
      <c r="H59" s="873"/>
      <c r="I59" s="873"/>
      <c r="J59" s="873"/>
      <c r="K59" s="873"/>
      <c r="L59" s="873"/>
      <c r="M59" s="873"/>
      <c r="N59" s="873"/>
      <c r="O59" s="873"/>
      <c r="P59" s="873"/>
      <c r="Q59" s="873"/>
      <c r="R59" s="873"/>
      <c r="S59" s="873"/>
      <c r="T59" s="873"/>
      <c r="U59" s="873"/>
      <c r="V59" s="873"/>
      <c r="W59" s="873"/>
      <c r="X59" s="873"/>
      <c r="Y59" s="873"/>
      <c r="Z59" s="873"/>
      <c r="AA59" s="873"/>
      <c r="AB59" s="873"/>
      <c r="AC59" s="873"/>
      <c r="AD59" s="873"/>
      <c r="AE59" s="873"/>
      <c r="AF59" s="873"/>
      <c r="AG59" s="873"/>
      <c r="AH59" s="873"/>
      <c r="AI59" s="873"/>
      <c r="AJ59" s="873"/>
      <c r="AK59" s="873"/>
      <c r="AL59" s="873"/>
      <c r="AM59" s="873"/>
      <c r="AN59" s="873"/>
      <c r="AO59" s="873"/>
      <c r="AP59" s="873"/>
      <c r="AQ59" s="873"/>
      <c r="AR59" s="873"/>
      <c r="AS59" s="873"/>
      <c r="AT59" s="873"/>
      <c r="AU59" s="873"/>
      <c r="AV59" s="873"/>
      <c r="AW59" s="873"/>
      <c r="AX59" s="873"/>
      <c r="AY59" s="873"/>
      <c r="AZ59" s="873"/>
      <c r="BA59" s="873"/>
      <c r="BB59" s="873"/>
      <c r="BC59" s="873"/>
      <c r="BD59" s="873"/>
      <c r="BE59" s="873"/>
      <c r="BF59" s="873"/>
      <c r="BG59" s="873"/>
      <c r="BH59" s="873"/>
      <c r="BI59" s="873"/>
      <c r="BJ59" s="874"/>
      <c r="BK59" s="875"/>
      <c r="BL59" s="873"/>
      <c r="BM59" s="873"/>
      <c r="BN59" s="873"/>
      <c r="BO59" s="874"/>
      <c r="BP59" s="873"/>
      <c r="BQ59" s="873"/>
      <c r="BR59" s="873"/>
      <c r="BS59" s="873"/>
      <c r="BT59" s="873"/>
      <c r="BU59" s="873"/>
      <c r="BV59" s="873"/>
      <c r="BW59" s="873"/>
      <c r="BX59" s="873"/>
      <c r="BY59" s="873"/>
      <c r="BZ59" s="873"/>
      <c r="CA59" s="873"/>
      <c r="CB59" s="873"/>
      <c r="CC59" s="873"/>
      <c r="CD59" s="873"/>
      <c r="CE59" s="873"/>
      <c r="CF59" s="873"/>
      <c r="CG59" s="873"/>
      <c r="CH59" s="873"/>
      <c r="CI59" s="873"/>
      <c r="CJ59" s="873"/>
      <c r="CK59" s="873"/>
      <c r="CL59" s="873"/>
      <c r="CM59" s="873"/>
      <c r="CN59" s="873"/>
      <c r="CO59" s="873"/>
      <c r="CP59" s="873"/>
      <c r="CQ59" s="873"/>
      <c r="CR59" s="873"/>
      <c r="CS59" s="873"/>
      <c r="CT59" s="873"/>
      <c r="CU59" s="873"/>
      <c r="CV59" s="873"/>
      <c r="CW59" s="873"/>
      <c r="CX59" s="873"/>
      <c r="CY59" s="873"/>
      <c r="CZ59" s="873"/>
      <c r="DA59" s="873"/>
      <c r="DB59" s="873"/>
      <c r="DC59" s="873"/>
      <c r="DD59" s="873"/>
      <c r="DE59" s="873"/>
      <c r="DF59" s="873"/>
      <c r="DG59" s="873"/>
      <c r="DH59" s="873"/>
      <c r="DI59" s="873"/>
      <c r="DJ59" s="873"/>
      <c r="DK59" s="873"/>
      <c r="DL59" s="873"/>
      <c r="DM59" s="873"/>
      <c r="DN59" s="873"/>
      <c r="DO59" s="873"/>
      <c r="DP59" s="873"/>
      <c r="DQ59" s="873"/>
      <c r="DR59" s="873"/>
      <c r="DS59" s="874"/>
      <c r="DT59" s="875"/>
      <c r="DU59" s="873"/>
      <c r="DV59" s="873"/>
      <c r="DW59" s="873"/>
      <c r="DX59" s="874"/>
      <c r="DY59" s="873"/>
      <c r="DZ59" s="873"/>
      <c r="EA59" s="873"/>
      <c r="EB59" s="873"/>
      <c r="EC59" s="873"/>
      <c r="ED59" s="873"/>
      <c r="EE59" s="873"/>
      <c r="EF59" s="873"/>
      <c r="EG59" s="873"/>
      <c r="EH59" s="873"/>
      <c r="EI59" s="873"/>
      <c r="EJ59" s="873"/>
      <c r="EK59" s="873"/>
      <c r="EL59" s="873"/>
      <c r="EM59" s="873"/>
      <c r="EN59" s="873"/>
      <c r="EO59" s="873"/>
      <c r="EP59" s="873"/>
      <c r="EQ59" s="873"/>
      <c r="ER59" s="873"/>
      <c r="ES59" s="873"/>
      <c r="ET59" s="873"/>
      <c r="EU59" s="873"/>
      <c r="EV59" s="873"/>
      <c r="EW59" s="873"/>
      <c r="EX59" s="873"/>
      <c r="EY59" s="873"/>
      <c r="EZ59" s="873"/>
      <c r="FA59" s="873"/>
      <c r="FB59" s="873"/>
      <c r="FC59" s="873"/>
      <c r="FD59" s="873"/>
      <c r="FE59" s="873"/>
      <c r="FF59" s="873"/>
      <c r="FG59" s="873"/>
      <c r="FH59" s="873"/>
      <c r="FI59" s="873"/>
      <c r="FJ59" s="873"/>
      <c r="FK59" s="873"/>
      <c r="FL59" s="873"/>
      <c r="FM59" s="873"/>
      <c r="FN59" s="873"/>
      <c r="FO59" s="873"/>
      <c r="FP59" s="873"/>
      <c r="FQ59" s="873"/>
      <c r="FR59" s="873"/>
      <c r="FS59" s="873"/>
      <c r="FT59" s="873"/>
      <c r="FU59" s="873"/>
      <c r="FV59" s="873"/>
      <c r="FW59" s="873"/>
      <c r="FX59" s="873"/>
      <c r="FY59" s="873"/>
      <c r="FZ59" s="873"/>
      <c r="GA59" s="873"/>
      <c r="GB59" s="874"/>
      <c r="GC59" s="876"/>
      <c r="GD59" s="873"/>
      <c r="GE59" s="873"/>
      <c r="GF59" s="873"/>
      <c r="GG59" s="874"/>
      <c r="GH59" s="873"/>
      <c r="GI59" s="873"/>
      <c r="GJ59" s="873"/>
      <c r="GK59" s="873"/>
      <c r="GL59" s="873"/>
      <c r="GM59" s="873"/>
      <c r="GN59" s="873"/>
      <c r="GO59" s="873"/>
      <c r="GP59" s="873"/>
      <c r="GQ59" s="873"/>
      <c r="GR59" s="873"/>
      <c r="GS59" s="873"/>
      <c r="GT59" s="873"/>
      <c r="GU59" s="873"/>
      <c r="GV59" s="873"/>
      <c r="GW59" s="873"/>
      <c r="GX59" s="873"/>
      <c r="GY59" s="873"/>
      <c r="GZ59" s="873"/>
      <c r="HA59" s="873"/>
      <c r="HB59" s="873"/>
      <c r="HC59" s="873"/>
      <c r="HD59" s="873"/>
      <c r="HE59" s="873"/>
      <c r="HF59" s="873"/>
      <c r="HG59" s="873"/>
      <c r="HH59" s="873"/>
      <c r="HI59" s="873"/>
      <c r="HJ59" s="873"/>
      <c r="HK59" s="873"/>
      <c r="HL59" s="873"/>
      <c r="HM59" s="873"/>
      <c r="HN59" s="873"/>
      <c r="HO59" s="873"/>
      <c r="HP59" s="873"/>
      <c r="HQ59" s="873"/>
      <c r="HR59" s="873"/>
      <c r="HS59" s="873"/>
      <c r="HT59" s="873"/>
      <c r="HU59" s="873"/>
      <c r="HV59" s="873"/>
      <c r="HW59" s="873"/>
      <c r="HX59" s="873"/>
      <c r="HY59" s="873"/>
      <c r="HZ59" s="873"/>
      <c r="IA59" s="873"/>
      <c r="IB59" s="873"/>
      <c r="IC59" s="873"/>
      <c r="ID59" s="873"/>
      <c r="IE59" s="873"/>
      <c r="IF59" s="873"/>
      <c r="IG59" s="873"/>
      <c r="IH59" s="873"/>
      <c r="II59" s="873"/>
      <c r="IJ59" s="873"/>
      <c r="IK59" s="877"/>
      <c r="IL59" s="805"/>
      <c r="IM59" s="806"/>
    </row>
    <row r="60" spans="1:247" ht="9" customHeight="1">
      <c r="A60" s="800"/>
      <c r="B60" s="857"/>
      <c r="C60" s="878"/>
      <c r="D60" s="878"/>
      <c r="E60" s="878"/>
      <c r="F60" s="879"/>
      <c r="G60" s="878"/>
      <c r="H60" s="878"/>
      <c r="I60" s="878"/>
      <c r="J60" s="878"/>
      <c r="K60" s="878"/>
      <c r="L60" s="878"/>
      <c r="M60" s="878"/>
      <c r="N60" s="878"/>
      <c r="O60" s="878"/>
      <c r="P60" s="878"/>
      <c r="Q60" s="878"/>
      <c r="R60" s="878"/>
      <c r="S60" s="878"/>
      <c r="T60" s="878"/>
      <c r="U60" s="878"/>
      <c r="V60" s="878"/>
      <c r="W60" s="878"/>
      <c r="X60" s="878"/>
      <c r="Y60" s="878"/>
      <c r="Z60" s="878"/>
      <c r="AA60" s="878"/>
      <c r="AB60" s="878"/>
      <c r="AC60" s="878"/>
      <c r="AD60" s="878"/>
      <c r="AE60" s="878"/>
      <c r="AF60" s="878"/>
      <c r="AG60" s="878"/>
      <c r="AH60" s="878"/>
      <c r="AI60" s="878"/>
      <c r="AJ60" s="878"/>
      <c r="AK60" s="878"/>
      <c r="AL60" s="878"/>
      <c r="AM60" s="878"/>
      <c r="AN60" s="878"/>
      <c r="AO60" s="878"/>
      <c r="AP60" s="878"/>
      <c r="AQ60" s="878"/>
      <c r="AR60" s="878"/>
      <c r="AS60" s="878"/>
      <c r="AT60" s="878"/>
      <c r="AU60" s="878"/>
      <c r="AV60" s="878"/>
      <c r="AW60" s="878"/>
      <c r="AX60" s="878"/>
      <c r="AY60" s="878"/>
      <c r="AZ60" s="878"/>
      <c r="BA60" s="878"/>
      <c r="BB60" s="878"/>
      <c r="BC60" s="878"/>
      <c r="BD60" s="878"/>
      <c r="BE60" s="878"/>
      <c r="BF60" s="878"/>
      <c r="BG60" s="878"/>
      <c r="BH60" s="878"/>
      <c r="BI60" s="878"/>
      <c r="BJ60" s="879"/>
      <c r="BK60" s="875"/>
      <c r="BL60" s="878"/>
      <c r="BM60" s="878"/>
      <c r="BN60" s="878"/>
      <c r="BO60" s="879"/>
      <c r="BP60" s="878"/>
      <c r="BQ60" s="878"/>
      <c r="BR60" s="878"/>
      <c r="BS60" s="878"/>
      <c r="BT60" s="878"/>
      <c r="BU60" s="878"/>
      <c r="BV60" s="878"/>
      <c r="BW60" s="878"/>
      <c r="BX60" s="878"/>
      <c r="BY60" s="878"/>
      <c r="BZ60" s="878"/>
      <c r="CA60" s="878"/>
      <c r="CB60" s="878"/>
      <c r="CC60" s="878"/>
      <c r="CD60" s="878"/>
      <c r="CE60" s="878"/>
      <c r="CF60" s="878"/>
      <c r="CG60" s="878"/>
      <c r="CH60" s="878"/>
      <c r="CI60" s="878"/>
      <c r="CJ60" s="878"/>
      <c r="CK60" s="878"/>
      <c r="CL60" s="878"/>
      <c r="CM60" s="878"/>
      <c r="CN60" s="878"/>
      <c r="CO60" s="878"/>
      <c r="CP60" s="878"/>
      <c r="CQ60" s="878"/>
      <c r="CR60" s="878"/>
      <c r="CS60" s="878"/>
      <c r="CT60" s="878"/>
      <c r="CU60" s="878"/>
      <c r="CV60" s="878"/>
      <c r="CW60" s="878"/>
      <c r="CX60" s="878"/>
      <c r="CY60" s="878"/>
      <c r="CZ60" s="878"/>
      <c r="DA60" s="878"/>
      <c r="DB60" s="878"/>
      <c r="DC60" s="878"/>
      <c r="DD60" s="878"/>
      <c r="DE60" s="878"/>
      <c r="DF60" s="878"/>
      <c r="DG60" s="878"/>
      <c r="DH60" s="878"/>
      <c r="DI60" s="878"/>
      <c r="DJ60" s="878"/>
      <c r="DK60" s="878"/>
      <c r="DL60" s="878"/>
      <c r="DM60" s="878"/>
      <c r="DN60" s="878"/>
      <c r="DO60" s="878"/>
      <c r="DP60" s="878"/>
      <c r="DQ60" s="878"/>
      <c r="DR60" s="878"/>
      <c r="DS60" s="879"/>
      <c r="DT60" s="875"/>
      <c r="DU60" s="878"/>
      <c r="DV60" s="878"/>
      <c r="DW60" s="878"/>
      <c r="DX60" s="879"/>
      <c r="DY60" s="878"/>
      <c r="DZ60" s="878"/>
      <c r="EA60" s="878"/>
      <c r="EB60" s="878"/>
      <c r="EC60" s="878"/>
      <c r="ED60" s="878"/>
      <c r="EE60" s="878"/>
      <c r="EF60" s="878"/>
      <c r="EG60" s="878"/>
      <c r="EH60" s="878"/>
      <c r="EI60" s="878"/>
      <c r="EJ60" s="878"/>
      <c r="EK60" s="878"/>
      <c r="EL60" s="878"/>
      <c r="EM60" s="878"/>
      <c r="EN60" s="878"/>
      <c r="EO60" s="878"/>
      <c r="EP60" s="878"/>
      <c r="EQ60" s="878"/>
      <c r="ER60" s="878"/>
      <c r="ES60" s="878"/>
      <c r="ET60" s="878"/>
      <c r="EU60" s="878"/>
      <c r="EV60" s="878"/>
      <c r="EW60" s="878"/>
      <c r="EX60" s="878"/>
      <c r="EY60" s="878"/>
      <c r="EZ60" s="878"/>
      <c r="FA60" s="878"/>
      <c r="FB60" s="878"/>
      <c r="FC60" s="878"/>
      <c r="FD60" s="878"/>
      <c r="FE60" s="878"/>
      <c r="FF60" s="878"/>
      <c r="FG60" s="878"/>
      <c r="FH60" s="878"/>
      <c r="FI60" s="878"/>
      <c r="FJ60" s="878"/>
      <c r="FK60" s="878"/>
      <c r="FL60" s="878"/>
      <c r="FM60" s="878"/>
      <c r="FN60" s="878"/>
      <c r="FO60" s="878"/>
      <c r="FP60" s="878"/>
      <c r="FQ60" s="878"/>
      <c r="FR60" s="878"/>
      <c r="FS60" s="878"/>
      <c r="FT60" s="878"/>
      <c r="FU60" s="878"/>
      <c r="FV60" s="878"/>
      <c r="FW60" s="878"/>
      <c r="FX60" s="878"/>
      <c r="FY60" s="878"/>
      <c r="FZ60" s="878"/>
      <c r="GA60" s="878"/>
      <c r="GB60" s="879"/>
      <c r="GC60" s="875"/>
      <c r="GD60" s="878"/>
      <c r="GE60" s="878"/>
      <c r="GF60" s="878"/>
      <c r="GG60" s="879"/>
      <c r="GH60" s="878"/>
      <c r="GI60" s="878"/>
      <c r="GJ60" s="878"/>
      <c r="GK60" s="878"/>
      <c r="GL60" s="878"/>
      <c r="GM60" s="878"/>
      <c r="GN60" s="878"/>
      <c r="GO60" s="878"/>
      <c r="GP60" s="878"/>
      <c r="GQ60" s="878"/>
      <c r="GR60" s="878"/>
      <c r="GS60" s="878"/>
      <c r="GT60" s="878"/>
      <c r="GU60" s="878"/>
      <c r="GV60" s="878"/>
      <c r="GW60" s="878"/>
      <c r="GX60" s="878"/>
      <c r="GY60" s="878"/>
      <c r="GZ60" s="878"/>
      <c r="HA60" s="878"/>
      <c r="HB60" s="878"/>
      <c r="HC60" s="878"/>
      <c r="HD60" s="878"/>
      <c r="HE60" s="878"/>
      <c r="HF60" s="878"/>
      <c r="HG60" s="878"/>
      <c r="HH60" s="878"/>
      <c r="HI60" s="878"/>
      <c r="HJ60" s="878"/>
      <c r="HK60" s="878"/>
      <c r="HL60" s="878"/>
      <c r="HM60" s="878"/>
      <c r="HN60" s="878"/>
      <c r="HO60" s="878"/>
      <c r="HP60" s="878"/>
      <c r="HQ60" s="878"/>
      <c r="HR60" s="878"/>
      <c r="HS60" s="878"/>
      <c r="HT60" s="878"/>
      <c r="HU60" s="878"/>
      <c r="HV60" s="878"/>
      <c r="HW60" s="878"/>
      <c r="HX60" s="878"/>
      <c r="HY60" s="878"/>
      <c r="HZ60" s="878"/>
      <c r="IA60" s="878"/>
      <c r="IB60" s="878"/>
      <c r="IC60" s="878"/>
      <c r="ID60" s="878"/>
      <c r="IE60" s="878"/>
      <c r="IF60" s="878"/>
      <c r="IG60" s="878"/>
      <c r="IH60" s="878"/>
      <c r="II60" s="878"/>
      <c r="IJ60" s="878"/>
      <c r="IK60" s="880"/>
      <c r="IL60" s="805"/>
      <c r="IM60" s="806"/>
    </row>
    <row r="61" spans="1:247" ht="9" customHeight="1">
      <c r="A61" s="800"/>
      <c r="B61" s="875"/>
      <c r="C61" s="878"/>
      <c r="D61" s="878"/>
      <c r="E61" s="878"/>
      <c r="F61" s="879"/>
      <c r="G61" s="878"/>
      <c r="H61" s="878"/>
      <c r="I61" s="878"/>
      <c r="J61" s="878"/>
      <c r="K61" s="878"/>
      <c r="L61" s="878"/>
      <c r="M61" s="878"/>
      <c r="N61" s="878"/>
      <c r="O61" s="878"/>
      <c r="P61" s="878"/>
      <c r="Q61" s="878"/>
      <c r="R61" s="878"/>
      <c r="S61" s="878"/>
      <c r="T61" s="878"/>
      <c r="U61" s="878"/>
      <c r="V61" s="878"/>
      <c r="W61" s="878"/>
      <c r="X61" s="878"/>
      <c r="Y61" s="878"/>
      <c r="Z61" s="878"/>
      <c r="AA61" s="878"/>
      <c r="AB61" s="878"/>
      <c r="AC61" s="878"/>
      <c r="AD61" s="878"/>
      <c r="AE61" s="878"/>
      <c r="AF61" s="878"/>
      <c r="AG61" s="878"/>
      <c r="AH61" s="878"/>
      <c r="AI61" s="878"/>
      <c r="AJ61" s="878"/>
      <c r="AK61" s="878"/>
      <c r="AL61" s="878"/>
      <c r="AM61" s="878"/>
      <c r="AN61" s="878"/>
      <c r="AO61" s="878"/>
      <c r="AP61" s="878"/>
      <c r="AQ61" s="878"/>
      <c r="AR61" s="878"/>
      <c r="AS61" s="878"/>
      <c r="AT61" s="878"/>
      <c r="AU61" s="878"/>
      <c r="AV61" s="878"/>
      <c r="AW61" s="878"/>
      <c r="AX61" s="878"/>
      <c r="AY61" s="878"/>
      <c r="AZ61" s="878"/>
      <c r="BA61" s="878"/>
      <c r="BB61" s="878"/>
      <c r="BC61" s="878"/>
      <c r="BD61" s="878"/>
      <c r="BE61" s="878"/>
      <c r="BF61" s="878"/>
      <c r="BG61" s="878"/>
      <c r="BH61" s="878"/>
      <c r="BI61" s="878"/>
      <c r="BJ61" s="879"/>
      <c r="BK61" s="875"/>
      <c r="BL61" s="878"/>
      <c r="BM61" s="878"/>
      <c r="BN61" s="878"/>
      <c r="BO61" s="879"/>
      <c r="BP61" s="878"/>
      <c r="BQ61" s="878"/>
      <c r="BR61" s="878"/>
      <c r="BS61" s="878"/>
      <c r="BT61" s="878"/>
      <c r="BU61" s="878"/>
      <c r="BV61" s="878"/>
      <c r="BW61" s="878"/>
      <c r="BX61" s="878"/>
      <c r="BY61" s="878"/>
      <c r="BZ61" s="878"/>
      <c r="CA61" s="878"/>
      <c r="CB61" s="878"/>
      <c r="CC61" s="878"/>
      <c r="CD61" s="878"/>
      <c r="CE61" s="878"/>
      <c r="CF61" s="878"/>
      <c r="CG61" s="878"/>
      <c r="CH61" s="878"/>
      <c r="CI61" s="878"/>
      <c r="CJ61" s="878"/>
      <c r="CK61" s="878"/>
      <c r="CL61" s="878"/>
      <c r="CM61" s="878"/>
      <c r="CN61" s="878"/>
      <c r="CO61" s="878"/>
      <c r="CP61" s="878"/>
      <c r="CQ61" s="878"/>
      <c r="CR61" s="878"/>
      <c r="CS61" s="878"/>
      <c r="CT61" s="878"/>
      <c r="CU61" s="878"/>
      <c r="CV61" s="878"/>
      <c r="CW61" s="878"/>
      <c r="CX61" s="878"/>
      <c r="CY61" s="878"/>
      <c r="CZ61" s="878"/>
      <c r="DA61" s="878"/>
      <c r="DB61" s="878"/>
      <c r="DC61" s="878"/>
      <c r="DD61" s="878"/>
      <c r="DE61" s="878"/>
      <c r="DF61" s="878"/>
      <c r="DG61" s="878"/>
      <c r="DH61" s="878"/>
      <c r="DI61" s="878"/>
      <c r="DJ61" s="878"/>
      <c r="DK61" s="878"/>
      <c r="DL61" s="878"/>
      <c r="DM61" s="878"/>
      <c r="DN61" s="878"/>
      <c r="DO61" s="878"/>
      <c r="DP61" s="878"/>
      <c r="DQ61" s="878"/>
      <c r="DR61" s="878"/>
      <c r="DS61" s="879"/>
      <c r="DT61" s="875"/>
      <c r="DU61" s="878"/>
      <c r="DV61" s="878"/>
      <c r="DW61" s="878"/>
      <c r="DX61" s="879"/>
      <c r="DY61" s="878"/>
      <c r="DZ61" s="878"/>
      <c r="EA61" s="878"/>
      <c r="EB61" s="878"/>
      <c r="EC61" s="878"/>
      <c r="ED61" s="878"/>
      <c r="EE61" s="878"/>
      <c r="EF61" s="878"/>
      <c r="EG61" s="878"/>
      <c r="EH61" s="878"/>
      <c r="EI61" s="878"/>
      <c r="EJ61" s="878"/>
      <c r="EK61" s="878"/>
      <c r="EL61" s="878"/>
      <c r="EM61" s="878"/>
      <c r="EN61" s="878"/>
      <c r="EO61" s="878"/>
      <c r="EP61" s="878"/>
      <c r="EQ61" s="878"/>
      <c r="ER61" s="878"/>
      <c r="ES61" s="878"/>
      <c r="ET61" s="878"/>
      <c r="EU61" s="878"/>
      <c r="EV61" s="878"/>
      <c r="EW61" s="878"/>
      <c r="EX61" s="878"/>
      <c r="EY61" s="878"/>
      <c r="EZ61" s="878"/>
      <c r="FA61" s="878"/>
      <c r="FB61" s="878"/>
      <c r="FC61" s="878"/>
      <c r="FD61" s="878"/>
      <c r="FE61" s="878"/>
      <c r="FF61" s="878"/>
      <c r="FG61" s="878"/>
      <c r="FH61" s="878"/>
      <c r="FI61" s="878"/>
      <c r="FJ61" s="878"/>
      <c r="FK61" s="878"/>
      <c r="FL61" s="878"/>
      <c r="FM61" s="878"/>
      <c r="FN61" s="878"/>
      <c r="FO61" s="878"/>
      <c r="FP61" s="878"/>
      <c r="FQ61" s="878"/>
      <c r="FR61" s="878"/>
      <c r="FS61" s="878"/>
      <c r="FT61" s="878"/>
      <c r="FU61" s="878"/>
      <c r="FV61" s="878"/>
      <c r="FW61" s="878"/>
      <c r="FX61" s="878"/>
      <c r="FY61" s="878"/>
      <c r="FZ61" s="878"/>
      <c r="GA61" s="878"/>
      <c r="GB61" s="879"/>
      <c r="GC61" s="875"/>
      <c r="GD61" s="878"/>
      <c r="GE61" s="878"/>
      <c r="GF61" s="878"/>
      <c r="GG61" s="879"/>
      <c r="GH61" s="878"/>
      <c r="GI61" s="878"/>
      <c r="GJ61" s="878"/>
      <c r="GK61" s="878"/>
      <c r="GL61" s="878"/>
      <c r="GM61" s="878"/>
      <c r="GN61" s="878"/>
      <c r="GO61" s="878"/>
      <c r="GP61" s="878"/>
      <c r="GQ61" s="878"/>
      <c r="GR61" s="878"/>
      <c r="GS61" s="878"/>
      <c r="GT61" s="878"/>
      <c r="GU61" s="878"/>
      <c r="GV61" s="878"/>
      <c r="GW61" s="878"/>
      <c r="GX61" s="878"/>
      <c r="GY61" s="878"/>
      <c r="GZ61" s="878"/>
      <c r="HA61" s="878"/>
      <c r="HB61" s="878"/>
      <c r="HC61" s="878"/>
      <c r="HD61" s="878"/>
      <c r="HE61" s="878"/>
      <c r="HF61" s="878"/>
      <c r="HG61" s="878"/>
      <c r="HH61" s="878"/>
      <c r="HI61" s="878"/>
      <c r="HJ61" s="878"/>
      <c r="HK61" s="878"/>
      <c r="HL61" s="878"/>
      <c r="HM61" s="878"/>
      <c r="HN61" s="878"/>
      <c r="HO61" s="878"/>
      <c r="HP61" s="878"/>
      <c r="HQ61" s="878"/>
      <c r="HR61" s="878"/>
      <c r="HS61" s="878"/>
      <c r="HT61" s="878"/>
      <c r="HU61" s="878"/>
      <c r="HV61" s="878"/>
      <c r="HW61" s="878"/>
      <c r="HX61" s="878"/>
      <c r="HY61" s="878"/>
      <c r="HZ61" s="878"/>
      <c r="IA61" s="878"/>
      <c r="IB61" s="878"/>
      <c r="IC61" s="878"/>
      <c r="ID61" s="878"/>
      <c r="IE61" s="878"/>
      <c r="IF61" s="878"/>
      <c r="IG61" s="878"/>
      <c r="IH61" s="878"/>
      <c r="II61" s="878"/>
      <c r="IJ61" s="878"/>
      <c r="IK61" s="880"/>
      <c r="IL61" s="805"/>
      <c r="IM61" s="806"/>
    </row>
    <row r="62" spans="1:247" ht="9" customHeight="1">
      <c r="A62" s="800"/>
      <c r="B62" s="875"/>
      <c r="C62" s="878"/>
      <c r="D62" s="878"/>
      <c r="E62" s="878"/>
      <c r="F62" s="879"/>
      <c r="G62" s="878"/>
      <c r="H62" s="878"/>
      <c r="I62" s="878"/>
      <c r="J62" s="878"/>
      <c r="K62" s="878"/>
      <c r="L62" s="878"/>
      <c r="M62" s="878"/>
      <c r="N62" s="878"/>
      <c r="O62" s="878"/>
      <c r="P62" s="878"/>
      <c r="Q62" s="878"/>
      <c r="R62" s="878"/>
      <c r="S62" s="878"/>
      <c r="T62" s="878"/>
      <c r="U62" s="878"/>
      <c r="V62" s="878"/>
      <c r="W62" s="878"/>
      <c r="X62" s="878"/>
      <c r="Y62" s="878"/>
      <c r="Z62" s="878"/>
      <c r="AA62" s="878"/>
      <c r="AB62" s="878"/>
      <c r="AC62" s="878"/>
      <c r="AD62" s="878"/>
      <c r="AE62" s="878"/>
      <c r="AF62" s="878"/>
      <c r="AG62" s="878"/>
      <c r="AH62" s="878"/>
      <c r="AI62" s="878"/>
      <c r="AJ62" s="878"/>
      <c r="AK62" s="878"/>
      <c r="AL62" s="878"/>
      <c r="AM62" s="878"/>
      <c r="AN62" s="878"/>
      <c r="AO62" s="878"/>
      <c r="AP62" s="878"/>
      <c r="AQ62" s="878"/>
      <c r="AR62" s="878"/>
      <c r="AS62" s="878"/>
      <c r="AT62" s="878"/>
      <c r="AU62" s="878"/>
      <c r="AV62" s="878"/>
      <c r="AW62" s="878"/>
      <c r="AX62" s="878"/>
      <c r="AY62" s="878"/>
      <c r="AZ62" s="878"/>
      <c r="BA62" s="878"/>
      <c r="BB62" s="878"/>
      <c r="BC62" s="878"/>
      <c r="BD62" s="878"/>
      <c r="BE62" s="878"/>
      <c r="BF62" s="878"/>
      <c r="BG62" s="878"/>
      <c r="BH62" s="878"/>
      <c r="BI62" s="878"/>
      <c r="BJ62" s="879"/>
      <c r="BK62" s="875"/>
      <c r="BL62" s="878"/>
      <c r="BM62" s="878"/>
      <c r="BN62" s="878"/>
      <c r="BO62" s="879"/>
      <c r="BP62" s="878"/>
      <c r="BQ62" s="878"/>
      <c r="BR62" s="878"/>
      <c r="BS62" s="878"/>
      <c r="BT62" s="878"/>
      <c r="BU62" s="878"/>
      <c r="BV62" s="878"/>
      <c r="BW62" s="878"/>
      <c r="BX62" s="878"/>
      <c r="BY62" s="878"/>
      <c r="BZ62" s="878"/>
      <c r="CA62" s="878"/>
      <c r="CB62" s="878"/>
      <c r="CC62" s="878"/>
      <c r="CD62" s="878"/>
      <c r="CE62" s="878"/>
      <c r="CF62" s="878"/>
      <c r="CG62" s="878"/>
      <c r="CH62" s="878"/>
      <c r="CI62" s="878"/>
      <c r="CJ62" s="878"/>
      <c r="CK62" s="878"/>
      <c r="CL62" s="878"/>
      <c r="CM62" s="878"/>
      <c r="CN62" s="878"/>
      <c r="CO62" s="878"/>
      <c r="CP62" s="878"/>
      <c r="CQ62" s="878"/>
      <c r="CR62" s="878"/>
      <c r="CS62" s="878"/>
      <c r="CT62" s="878"/>
      <c r="CU62" s="878"/>
      <c r="CV62" s="878"/>
      <c r="CW62" s="878"/>
      <c r="CX62" s="878"/>
      <c r="CY62" s="878"/>
      <c r="CZ62" s="878"/>
      <c r="DA62" s="878"/>
      <c r="DB62" s="878"/>
      <c r="DC62" s="878"/>
      <c r="DD62" s="878"/>
      <c r="DE62" s="878"/>
      <c r="DF62" s="878"/>
      <c r="DG62" s="878"/>
      <c r="DH62" s="878"/>
      <c r="DI62" s="878"/>
      <c r="DJ62" s="878"/>
      <c r="DK62" s="878"/>
      <c r="DL62" s="878"/>
      <c r="DM62" s="878"/>
      <c r="DN62" s="878"/>
      <c r="DO62" s="878"/>
      <c r="DP62" s="878"/>
      <c r="DQ62" s="878"/>
      <c r="DR62" s="878"/>
      <c r="DS62" s="879"/>
      <c r="DT62" s="875"/>
      <c r="DU62" s="878"/>
      <c r="DV62" s="878"/>
      <c r="DW62" s="878"/>
      <c r="DX62" s="879"/>
      <c r="DY62" s="878"/>
      <c r="DZ62" s="878"/>
      <c r="EA62" s="878"/>
      <c r="EB62" s="878"/>
      <c r="EC62" s="878"/>
      <c r="ED62" s="878"/>
      <c r="EE62" s="878"/>
      <c r="EF62" s="878"/>
      <c r="EG62" s="878"/>
      <c r="EH62" s="878"/>
      <c r="EI62" s="878"/>
      <c r="EJ62" s="878"/>
      <c r="EK62" s="878"/>
      <c r="EL62" s="878"/>
      <c r="EM62" s="878"/>
      <c r="EN62" s="878"/>
      <c r="EO62" s="878"/>
      <c r="EP62" s="878"/>
      <c r="EQ62" s="878"/>
      <c r="ER62" s="878"/>
      <c r="ES62" s="878"/>
      <c r="ET62" s="878"/>
      <c r="EU62" s="878"/>
      <c r="EV62" s="878"/>
      <c r="EW62" s="878"/>
      <c r="EX62" s="878"/>
      <c r="EY62" s="878"/>
      <c r="EZ62" s="878"/>
      <c r="FA62" s="878"/>
      <c r="FB62" s="878"/>
      <c r="FC62" s="878"/>
      <c r="FD62" s="878"/>
      <c r="FE62" s="878"/>
      <c r="FF62" s="878"/>
      <c r="FG62" s="878"/>
      <c r="FH62" s="878"/>
      <c r="FI62" s="878"/>
      <c r="FJ62" s="878"/>
      <c r="FK62" s="878"/>
      <c r="FL62" s="878"/>
      <c r="FM62" s="878"/>
      <c r="FN62" s="878"/>
      <c r="FO62" s="878"/>
      <c r="FP62" s="878"/>
      <c r="FQ62" s="878"/>
      <c r="FR62" s="878"/>
      <c r="FS62" s="878"/>
      <c r="FT62" s="878"/>
      <c r="FU62" s="878"/>
      <c r="FV62" s="878"/>
      <c r="FW62" s="878"/>
      <c r="FX62" s="878"/>
      <c r="FY62" s="878"/>
      <c r="FZ62" s="878"/>
      <c r="GA62" s="878"/>
      <c r="GB62" s="879"/>
      <c r="GC62" s="875"/>
      <c r="GD62" s="878"/>
      <c r="GE62" s="878"/>
      <c r="GF62" s="878"/>
      <c r="GG62" s="879"/>
      <c r="GH62" s="878"/>
      <c r="GI62" s="878"/>
      <c r="GJ62" s="878"/>
      <c r="GK62" s="878"/>
      <c r="GL62" s="878"/>
      <c r="GM62" s="878"/>
      <c r="GN62" s="878"/>
      <c r="GO62" s="878"/>
      <c r="GP62" s="878"/>
      <c r="GQ62" s="878"/>
      <c r="GR62" s="878"/>
      <c r="GS62" s="878"/>
      <c r="GT62" s="878"/>
      <c r="GU62" s="878"/>
      <c r="GV62" s="878"/>
      <c r="GW62" s="878"/>
      <c r="GX62" s="878"/>
      <c r="GY62" s="878"/>
      <c r="GZ62" s="878"/>
      <c r="HA62" s="878"/>
      <c r="HB62" s="878"/>
      <c r="HC62" s="878"/>
      <c r="HD62" s="878"/>
      <c r="HE62" s="878"/>
      <c r="HF62" s="878"/>
      <c r="HG62" s="878"/>
      <c r="HH62" s="878"/>
      <c r="HI62" s="878"/>
      <c r="HJ62" s="878"/>
      <c r="HK62" s="878"/>
      <c r="HL62" s="878"/>
      <c r="HM62" s="878"/>
      <c r="HN62" s="878"/>
      <c r="HO62" s="878"/>
      <c r="HP62" s="878"/>
      <c r="HQ62" s="878"/>
      <c r="HR62" s="878"/>
      <c r="HS62" s="878"/>
      <c r="HT62" s="878"/>
      <c r="HU62" s="878"/>
      <c r="HV62" s="878"/>
      <c r="HW62" s="878"/>
      <c r="HX62" s="878"/>
      <c r="HY62" s="878"/>
      <c r="HZ62" s="878"/>
      <c r="IA62" s="878"/>
      <c r="IB62" s="878"/>
      <c r="IC62" s="878"/>
      <c r="ID62" s="878"/>
      <c r="IE62" s="878"/>
      <c r="IF62" s="878"/>
      <c r="IG62" s="878"/>
      <c r="IH62" s="878"/>
      <c r="II62" s="878"/>
      <c r="IJ62" s="878"/>
      <c r="IK62" s="880"/>
      <c r="IL62" s="805"/>
      <c r="IM62" s="806"/>
    </row>
    <row r="63" spans="1:247" ht="9" customHeight="1" thickBot="1">
      <c r="A63" s="800"/>
      <c r="B63" s="881"/>
      <c r="C63" s="882"/>
      <c r="D63" s="882"/>
      <c r="E63" s="882"/>
      <c r="F63" s="883"/>
      <c r="G63" s="882"/>
      <c r="H63" s="882"/>
      <c r="I63" s="882"/>
      <c r="J63" s="882"/>
      <c r="K63" s="882"/>
      <c r="L63" s="882"/>
      <c r="M63" s="882"/>
      <c r="N63" s="882"/>
      <c r="O63" s="882"/>
      <c r="P63" s="882"/>
      <c r="Q63" s="882"/>
      <c r="R63" s="882"/>
      <c r="S63" s="882"/>
      <c r="T63" s="882"/>
      <c r="U63" s="882"/>
      <c r="V63" s="882"/>
      <c r="W63" s="882"/>
      <c r="X63" s="882"/>
      <c r="Y63" s="882"/>
      <c r="Z63" s="882"/>
      <c r="AA63" s="882"/>
      <c r="AB63" s="882"/>
      <c r="AC63" s="882"/>
      <c r="AD63" s="882"/>
      <c r="AE63" s="882"/>
      <c r="AF63" s="882"/>
      <c r="AG63" s="882"/>
      <c r="AH63" s="882"/>
      <c r="AI63" s="882"/>
      <c r="AJ63" s="882"/>
      <c r="AK63" s="882"/>
      <c r="AL63" s="882"/>
      <c r="AM63" s="882"/>
      <c r="AN63" s="882"/>
      <c r="AO63" s="882"/>
      <c r="AP63" s="882"/>
      <c r="AQ63" s="882"/>
      <c r="AR63" s="882"/>
      <c r="AS63" s="882"/>
      <c r="AT63" s="882"/>
      <c r="AU63" s="882"/>
      <c r="AV63" s="882"/>
      <c r="AW63" s="882"/>
      <c r="AX63" s="882"/>
      <c r="AY63" s="882"/>
      <c r="AZ63" s="882"/>
      <c r="BA63" s="882"/>
      <c r="BB63" s="882"/>
      <c r="BC63" s="882"/>
      <c r="BD63" s="882"/>
      <c r="BE63" s="882"/>
      <c r="BF63" s="882"/>
      <c r="BG63" s="882"/>
      <c r="BH63" s="882"/>
      <c r="BI63" s="882"/>
      <c r="BJ63" s="883"/>
      <c r="BK63" s="881"/>
      <c r="BL63" s="882"/>
      <c r="BM63" s="882"/>
      <c r="BN63" s="882"/>
      <c r="BO63" s="883"/>
      <c r="BP63" s="882"/>
      <c r="BQ63" s="882"/>
      <c r="BR63" s="882"/>
      <c r="BS63" s="882"/>
      <c r="BT63" s="882"/>
      <c r="BU63" s="882"/>
      <c r="BV63" s="882"/>
      <c r="BW63" s="882"/>
      <c r="BX63" s="882"/>
      <c r="BY63" s="882"/>
      <c r="BZ63" s="882"/>
      <c r="CA63" s="882"/>
      <c r="CB63" s="882"/>
      <c r="CC63" s="882"/>
      <c r="CD63" s="882"/>
      <c r="CE63" s="882"/>
      <c r="CF63" s="882"/>
      <c r="CG63" s="882"/>
      <c r="CH63" s="882"/>
      <c r="CI63" s="882"/>
      <c r="CJ63" s="882"/>
      <c r="CK63" s="882"/>
      <c r="CL63" s="882"/>
      <c r="CM63" s="882"/>
      <c r="CN63" s="882"/>
      <c r="CO63" s="882"/>
      <c r="CP63" s="882"/>
      <c r="CQ63" s="882"/>
      <c r="CR63" s="882"/>
      <c r="CS63" s="882"/>
      <c r="CT63" s="882"/>
      <c r="CU63" s="882"/>
      <c r="CV63" s="882"/>
      <c r="CW63" s="882"/>
      <c r="CX63" s="882"/>
      <c r="CY63" s="882"/>
      <c r="CZ63" s="882"/>
      <c r="DA63" s="882"/>
      <c r="DB63" s="882"/>
      <c r="DC63" s="882"/>
      <c r="DD63" s="882"/>
      <c r="DE63" s="882"/>
      <c r="DF63" s="882"/>
      <c r="DG63" s="882"/>
      <c r="DH63" s="882"/>
      <c r="DI63" s="882"/>
      <c r="DJ63" s="882"/>
      <c r="DK63" s="882"/>
      <c r="DL63" s="882"/>
      <c r="DM63" s="882"/>
      <c r="DN63" s="882"/>
      <c r="DO63" s="882"/>
      <c r="DP63" s="882"/>
      <c r="DQ63" s="882"/>
      <c r="DR63" s="882"/>
      <c r="DS63" s="883"/>
      <c r="DT63" s="881"/>
      <c r="DU63" s="882"/>
      <c r="DV63" s="882"/>
      <c r="DW63" s="882"/>
      <c r="DX63" s="883"/>
      <c r="DY63" s="882"/>
      <c r="DZ63" s="882"/>
      <c r="EA63" s="882"/>
      <c r="EB63" s="882"/>
      <c r="EC63" s="882"/>
      <c r="ED63" s="882"/>
      <c r="EE63" s="882"/>
      <c r="EF63" s="882"/>
      <c r="EG63" s="882"/>
      <c r="EH63" s="882"/>
      <c r="EI63" s="882"/>
      <c r="EJ63" s="882"/>
      <c r="EK63" s="882"/>
      <c r="EL63" s="882"/>
      <c r="EM63" s="882"/>
      <c r="EN63" s="882"/>
      <c r="EO63" s="882"/>
      <c r="EP63" s="882"/>
      <c r="EQ63" s="882"/>
      <c r="ER63" s="882"/>
      <c r="ES63" s="882"/>
      <c r="ET63" s="882"/>
      <c r="EU63" s="882"/>
      <c r="EV63" s="882"/>
      <c r="EW63" s="882"/>
      <c r="EX63" s="882"/>
      <c r="EY63" s="882"/>
      <c r="EZ63" s="882"/>
      <c r="FA63" s="882"/>
      <c r="FB63" s="882"/>
      <c r="FC63" s="882"/>
      <c r="FD63" s="882"/>
      <c r="FE63" s="882"/>
      <c r="FF63" s="882"/>
      <c r="FG63" s="882"/>
      <c r="FH63" s="882"/>
      <c r="FI63" s="882"/>
      <c r="FJ63" s="882"/>
      <c r="FK63" s="882"/>
      <c r="FL63" s="882"/>
      <c r="FM63" s="882"/>
      <c r="FN63" s="882"/>
      <c r="FO63" s="882"/>
      <c r="FP63" s="882"/>
      <c r="FQ63" s="882"/>
      <c r="FR63" s="882"/>
      <c r="FS63" s="882"/>
      <c r="FT63" s="882"/>
      <c r="FU63" s="882"/>
      <c r="FV63" s="882"/>
      <c r="FW63" s="882"/>
      <c r="FX63" s="882"/>
      <c r="FY63" s="882"/>
      <c r="FZ63" s="882"/>
      <c r="GA63" s="882"/>
      <c r="GB63" s="883"/>
      <c r="GC63" s="881"/>
      <c r="GD63" s="882"/>
      <c r="GE63" s="882"/>
      <c r="GF63" s="882"/>
      <c r="GG63" s="883"/>
      <c r="GH63" s="882"/>
      <c r="GI63" s="882"/>
      <c r="GJ63" s="882"/>
      <c r="GK63" s="882"/>
      <c r="GL63" s="882"/>
      <c r="GM63" s="882"/>
      <c r="GN63" s="882"/>
      <c r="GO63" s="882"/>
      <c r="GP63" s="882"/>
      <c r="GQ63" s="882"/>
      <c r="GR63" s="882"/>
      <c r="GS63" s="882"/>
      <c r="GT63" s="882"/>
      <c r="GU63" s="882"/>
      <c r="GV63" s="882"/>
      <c r="GW63" s="882"/>
      <c r="GX63" s="882"/>
      <c r="GY63" s="882"/>
      <c r="GZ63" s="882"/>
      <c r="HA63" s="882"/>
      <c r="HB63" s="882"/>
      <c r="HC63" s="882"/>
      <c r="HD63" s="882"/>
      <c r="HE63" s="882"/>
      <c r="HF63" s="882"/>
      <c r="HG63" s="882"/>
      <c r="HH63" s="882"/>
      <c r="HI63" s="882"/>
      <c r="HJ63" s="882"/>
      <c r="HK63" s="882"/>
      <c r="HL63" s="882"/>
      <c r="HM63" s="882"/>
      <c r="HN63" s="882"/>
      <c r="HO63" s="882"/>
      <c r="HP63" s="882"/>
      <c r="HQ63" s="882"/>
      <c r="HR63" s="882"/>
      <c r="HS63" s="882"/>
      <c r="HT63" s="882"/>
      <c r="HU63" s="882"/>
      <c r="HV63" s="882"/>
      <c r="HW63" s="882"/>
      <c r="HX63" s="882"/>
      <c r="HY63" s="882"/>
      <c r="HZ63" s="882"/>
      <c r="IA63" s="882"/>
      <c r="IB63" s="882"/>
      <c r="IC63" s="882"/>
      <c r="ID63" s="882"/>
      <c r="IE63" s="882"/>
      <c r="IF63" s="882"/>
      <c r="IG63" s="882"/>
      <c r="IH63" s="882"/>
      <c r="II63" s="882"/>
      <c r="IJ63" s="882"/>
      <c r="IK63" s="884"/>
      <c r="IL63" s="805"/>
      <c r="IM63" s="806"/>
    </row>
    <row r="64" spans="1:247" ht="11.25" customHeight="1">
      <c r="A64" s="800"/>
      <c r="B64" s="845">
        <v>9</v>
      </c>
      <c r="C64" s="846">
        <f ca="1">A!BX24</f>
        <v>28</v>
      </c>
      <c r="D64" s="847">
        <f ca="1">INDIRECT("J!G"&amp;$C64)</f>
        <v>9432</v>
      </c>
      <c r="E64" s="848" t="str">
        <f ca="1">INDIRECT("J!G"&amp;G64)</f>
        <v>NTT</v>
      </c>
      <c r="F64" s="849" t="str">
        <f ca="1">INDIRECT("J!G"&amp;I64)</f>
        <v>情通</v>
      </c>
      <c r="G64" s="850">
        <f ca="1">C64+1</f>
        <v>29</v>
      </c>
      <c r="H64" s="850">
        <f ca="1">C64+2</f>
        <v>30</v>
      </c>
      <c r="I64" s="847">
        <f ca="1">C64+3</f>
        <v>31</v>
      </c>
      <c r="J64" s="847">
        <f ca="1">C64+4</f>
        <v>32</v>
      </c>
      <c r="K64" s="847"/>
      <c r="L64" s="847"/>
      <c r="M64" s="847"/>
      <c r="N64" s="847"/>
      <c r="O64" s="847"/>
      <c r="P64" s="847"/>
      <c r="Q64" s="847"/>
      <c r="R64" s="847"/>
      <c r="S64" s="847"/>
      <c r="T64" s="847"/>
      <c r="U64" s="847"/>
      <c r="V64" s="847"/>
      <c r="W64" s="847"/>
      <c r="X64" s="847"/>
      <c r="Y64" s="847"/>
      <c r="Z64" s="847"/>
      <c r="AA64" s="847"/>
      <c r="AB64" s="847"/>
      <c r="AC64" s="847"/>
      <c r="AD64" s="847"/>
      <c r="AE64" s="847"/>
      <c r="AF64" s="847"/>
      <c r="AG64" s="847"/>
      <c r="AH64" s="847"/>
      <c r="AI64" s="847"/>
      <c r="AJ64" s="847"/>
      <c r="AK64" s="847"/>
      <c r="AL64" s="847"/>
      <c r="AM64" s="847"/>
      <c r="AN64" s="847"/>
      <c r="AO64" s="847"/>
      <c r="AP64" s="847"/>
      <c r="AQ64" s="847"/>
      <c r="AR64" s="847"/>
      <c r="AS64" s="847"/>
      <c r="AT64" s="847">
        <f ca="1">MAX(INDIRECT("J!AF"&amp;G64&amp;":CM"&amp;G64))</f>
        <v>3391</v>
      </c>
      <c r="AU64" s="847">
        <f ca="1">MIN(INDIRECT("J!AF"&amp;H64&amp;":CM"&amp;H64))</f>
        <v>3054</v>
      </c>
      <c r="AV64" s="851">
        <f ca="1">IF(A!H24="",1,IF(A!$AG$6=A!BY56,$G$6/ROUND(AT64/AU64*100-100,2)+$F$6,$C$7))</f>
        <v>3.7051495920217592</v>
      </c>
      <c r="AW64" s="852">
        <f ca="1">INDIRECT("J!CX"&amp;G64)</f>
        <v>519.09836363636362</v>
      </c>
      <c r="AX64" s="853">
        <f ca="1">MAX(INDIRECT("J!AZ"&amp;G64+1&amp;":CM"&amp;G64))</f>
        <v>3391</v>
      </c>
      <c r="AY64" s="853">
        <f ca="1">MAX(INDIRECT("J!CJ"&amp;G64&amp;":CM"&amp;I64))</f>
        <v>3391</v>
      </c>
      <c r="AZ64" s="853">
        <f ca="1">AY64*$D$7</f>
        <v>2685.672</v>
      </c>
      <c r="BA64" s="853">
        <f ca="1">MIN(INDIRECT("J!AZ"&amp;H64&amp;":CM"&amp;H64))</f>
        <v>3071</v>
      </c>
      <c r="BB64" s="853">
        <f ca="1">MIN(INDIRECT("J!CJ"&amp;H64&amp;":CM"&amp;I64))</f>
        <v>3254</v>
      </c>
      <c r="BC64" s="853">
        <f ca="1">BB64*$G$7</f>
        <v>4783.38</v>
      </c>
      <c r="BD64" s="853">
        <f ca="1">(MAX(INDIRECT("J!AF"&amp;G64&amp;":CM"&amp;G64))+MIN(INDIRECT("J!AF"&amp;H64&amp;":CM"&amp;H64)))/2</f>
        <v>3222.5</v>
      </c>
      <c r="BE64" s="853">
        <f ca="1">(MAX(INDIRECT("J!CJ"&amp;G64&amp;":CM"&amp;G64))+MIN(INDIRECT("J!CJ"&amp;H64&amp;":CM"&amp;H64)))/2</f>
        <v>3322.5</v>
      </c>
      <c r="BF64" s="853">
        <f ca="1">AVERAGE(INDIRECT("J!AZ"&amp;C64&amp;":CI"&amp;I64))</f>
        <v>3211.7291666666665</v>
      </c>
      <c r="BG64" s="853">
        <f ca="1">AVERAGE(INDIRECT("J!CI"&amp;C64&amp;":CM"&amp;I64))</f>
        <v>3304.7</v>
      </c>
      <c r="BH64" s="853">
        <f ca="1">IF(AX64&gt;BD64*$E$7,AX64*$D$7,IF(BA64&lt;BD64*$F$7,BA64*$G$7,BD64))</f>
        <v>3222.5</v>
      </c>
      <c r="BI64" s="853">
        <f ca="1">IF(BF64&lt;BG64,AZ64,BC64)</f>
        <v>2685.672</v>
      </c>
      <c r="BJ64" s="853">
        <f ca="1">IF(INDIRECT("J!CM"&amp;I64)="",#N/A,IF(A!$AG$6=A!BY56,(AT64+AU64)/2,IF(ISERROR(BI64),BH64,IF(OR(BH64&lt;AZ64,BH64&gt;BC64),BI64,BH64))))</f>
        <v>3222.5</v>
      </c>
      <c r="BK64" s="845">
        <v>10</v>
      </c>
      <c r="BL64" s="846">
        <f ca="1">A!BX25</f>
        <v>58</v>
      </c>
      <c r="BM64" s="847">
        <f ca="1">INDIRECT("J!G"&amp;BL64)</f>
        <v>9433</v>
      </c>
      <c r="BN64" s="848" t="str">
        <f ca="1">INDIRECT("J!G"&amp;BP64)</f>
        <v>KDDI</v>
      </c>
      <c r="BO64" s="849" t="str">
        <f ca="1">INDIRECT("J!G"&amp;BR64)</f>
        <v>情通</v>
      </c>
      <c r="BP64" s="850">
        <f ca="1">BL64+1</f>
        <v>59</v>
      </c>
      <c r="BQ64" s="850">
        <f ca="1">BL64+2</f>
        <v>60</v>
      </c>
      <c r="BR64" s="847">
        <f ca="1">BL64+3</f>
        <v>61</v>
      </c>
      <c r="BS64" s="847">
        <f ca="1">BL64+4</f>
        <v>62</v>
      </c>
      <c r="BT64" s="847"/>
      <c r="BU64" s="847"/>
      <c r="BV64" s="847"/>
      <c r="BW64" s="847"/>
      <c r="BX64" s="847"/>
      <c r="BY64" s="847"/>
      <c r="BZ64" s="847"/>
      <c r="CA64" s="847"/>
      <c r="CB64" s="847"/>
      <c r="CC64" s="847"/>
      <c r="CD64" s="847"/>
      <c r="CE64" s="847"/>
      <c r="CF64" s="847"/>
      <c r="CG64" s="847"/>
      <c r="CH64" s="847"/>
      <c r="CI64" s="847"/>
      <c r="CJ64" s="847"/>
      <c r="CK64" s="847"/>
      <c r="CL64" s="847"/>
      <c r="CM64" s="847"/>
      <c r="CN64" s="847"/>
      <c r="CO64" s="847"/>
      <c r="CP64" s="847"/>
      <c r="CQ64" s="847"/>
      <c r="CR64" s="847"/>
      <c r="CS64" s="847"/>
      <c r="CT64" s="847"/>
      <c r="CU64" s="847"/>
      <c r="CV64" s="847"/>
      <c r="CW64" s="847"/>
      <c r="CX64" s="847"/>
      <c r="CY64" s="847"/>
      <c r="CZ64" s="847"/>
      <c r="DA64" s="847"/>
      <c r="DB64" s="847"/>
      <c r="DC64" s="847">
        <f ca="1">MAX(INDIRECT("J!AF"&amp;BP64&amp;":CM"&amp;BP64))</f>
        <v>3772</v>
      </c>
      <c r="DD64" s="847">
        <f ca="1">MIN(INDIRECT("J!AF"&amp;BQ64&amp;":CM"&amp;BQ64))</f>
        <v>3237</v>
      </c>
      <c r="DE64" s="851">
        <f ca="1">IF(A!H25="",1,IF(A!$AG$6=A!BY56,$G$6/ROUND(DC64/DD64*100-100,2)+$F$6,$C$7))</f>
        <v>2.5588505747126433</v>
      </c>
      <c r="DF64" s="852">
        <f ca="1">INDIRECT("J!CX"&amp;BP64)</f>
        <v>391.00418181818162</v>
      </c>
      <c r="DG64" s="853">
        <f ca="1">MAX(INDIRECT("J!AZ"&amp;BP64+1&amp;":CM"&amp;BP64))</f>
        <v>3772</v>
      </c>
      <c r="DH64" s="853">
        <f ca="1">MAX(INDIRECT("J!CJ"&amp;BP64&amp;":CM"&amp;BR64))</f>
        <v>3772</v>
      </c>
      <c r="DI64" s="853">
        <f ca="1">DH64*$D$7</f>
        <v>2987.424</v>
      </c>
      <c r="DJ64" s="853">
        <f ca="1">MIN(INDIRECT("J!AZ"&amp;BQ64&amp;":CM"&amp;BQ64))</f>
        <v>3321</v>
      </c>
      <c r="DK64" s="853">
        <f ca="1">MIN(INDIRECT("J!CJ"&amp;BQ64&amp;":CM"&amp;BR64))</f>
        <v>3590</v>
      </c>
      <c r="DL64" s="853">
        <f ca="1">DK64*$G$7</f>
        <v>5277.3</v>
      </c>
      <c r="DM64" s="853">
        <f ca="1">(MAX(INDIRECT("J!AF"&amp;BP64&amp;":CM"&amp;BP64))+MIN(INDIRECT("J!AF"&amp;BQ64&amp;":CM"&amp;BQ64)))/2</f>
        <v>3504.5</v>
      </c>
      <c r="DN64" s="853">
        <f ca="1">(MAX(INDIRECT("J!CJ"&amp;BP64&amp;":CM"&amp;BP64))+MIN(INDIRECT("J!CJ"&amp;BQ64&amp;":CM"&amp;BQ64)))/2</f>
        <v>3681</v>
      </c>
      <c r="DO64" s="853">
        <f ca="1">AVERAGE(INDIRECT("J!AZ"&amp;BL64&amp;":CI"&amp;BR64))</f>
        <v>3471.8680555555557</v>
      </c>
      <c r="DP64" s="853">
        <f ca="1">AVERAGE(INDIRECT("J!CI"&amp;BL64&amp;":CM"&amp;BR64))</f>
        <v>3682.8</v>
      </c>
      <c r="DQ64" s="853">
        <f ca="1">IF(DG64&gt;DM64*$E$7,DG64*$D$7,IF(DJ64&lt;DM64*$F$7,DJ64*$G$7,DM64))</f>
        <v>3504.5</v>
      </c>
      <c r="DR64" s="853">
        <f ca="1">IF(DO64&lt;DP64,DI64,DL64)</f>
        <v>2987.424</v>
      </c>
      <c r="DS64" s="853">
        <f ca="1">IF(INDIRECT("J!CM"&amp;BR64)="",#N/A,IF(A!$AG$6=A!BY56,(DC64+DD64)/2,IF(ISERROR(DR64),DQ64,IF(OR(DQ64&lt;DI64,DQ64&gt;DL64),DR64,DQ64))))</f>
        <v>3504.5</v>
      </c>
      <c r="DT64" s="845">
        <v>11</v>
      </c>
      <c r="DU64" s="846">
        <f ca="1">A!BX26</f>
        <v>94</v>
      </c>
      <c r="DV64" s="847">
        <f ca="1">INDIRECT("J!G"&amp;DU64)</f>
        <v>7247</v>
      </c>
      <c r="DW64" s="848" t="str">
        <f ca="1">INDIRECT("J!G"&amp;DY64)</f>
        <v>ミクニ</v>
      </c>
      <c r="DX64" s="849" t="str">
        <f ca="1">INDIRECT("J!G"&amp;EA64)</f>
        <v>輸機</v>
      </c>
      <c r="DY64" s="850">
        <f ca="1">DU64+1</f>
        <v>95</v>
      </c>
      <c r="DZ64" s="850">
        <f ca="1">DU64+2</f>
        <v>96</v>
      </c>
      <c r="EA64" s="847">
        <f ca="1">DU64+3</f>
        <v>97</v>
      </c>
      <c r="EB64" s="847">
        <f ca="1">DU64+4</f>
        <v>98</v>
      </c>
      <c r="EC64" s="847"/>
      <c r="ED64" s="847"/>
      <c r="EE64" s="847"/>
      <c r="EF64" s="847"/>
      <c r="EG64" s="847"/>
      <c r="EH64" s="847"/>
      <c r="EI64" s="847"/>
      <c r="EJ64" s="847"/>
      <c r="EK64" s="847"/>
      <c r="EL64" s="847"/>
      <c r="EM64" s="847"/>
      <c r="EN64" s="847"/>
      <c r="EO64" s="847"/>
      <c r="EP64" s="847"/>
      <c r="EQ64" s="847"/>
      <c r="ER64" s="847"/>
      <c r="ES64" s="847"/>
      <c r="ET64" s="847"/>
      <c r="EU64" s="847"/>
      <c r="EV64" s="847"/>
      <c r="EW64" s="847"/>
      <c r="EX64" s="847"/>
      <c r="EY64" s="847"/>
      <c r="EZ64" s="847"/>
      <c r="FA64" s="847"/>
      <c r="FB64" s="847"/>
      <c r="FC64" s="847"/>
      <c r="FD64" s="847"/>
      <c r="FE64" s="847"/>
      <c r="FF64" s="847"/>
      <c r="FG64" s="847"/>
      <c r="FH64" s="847"/>
      <c r="FI64" s="847"/>
      <c r="FJ64" s="847"/>
      <c r="FK64" s="847"/>
      <c r="FL64" s="847">
        <f ca="1">MAX(INDIRECT("J!AF"&amp;DY64&amp;":CM"&amp;DY64))</f>
        <v>546</v>
      </c>
      <c r="FM64" s="847">
        <f ca="1">MIN(INDIRECT("J!AF"&amp;DZ64&amp;":CM"&amp;DZ64))</f>
        <v>285</v>
      </c>
      <c r="FN64" s="854">
        <f ca="1">IF(A!H26="",1,IF(A!$AG$6=A!BY56,$G$6/ROUND(FL64/FM64*100-100,2)+$F$6,$C$7))</f>
        <v>0.67493775933609967</v>
      </c>
      <c r="FO64" s="852">
        <f ca="1">INDIRECT("J!CX"&amp;DY64)</f>
        <v>37.98890909090909</v>
      </c>
      <c r="FP64" s="853">
        <f ca="1">MAX(INDIRECT("J!AZ"&amp;DY64+1&amp;":CM"&amp;DY64))</f>
        <v>546</v>
      </c>
      <c r="FQ64" s="853">
        <f ca="1">MAX(INDIRECT("J!CJ"&amp;DY64&amp;":CM"&amp;EA64))</f>
        <v>464</v>
      </c>
      <c r="FR64" s="853">
        <f ca="1">FQ64*$D$7</f>
        <v>367.488</v>
      </c>
      <c r="FS64" s="853">
        <f ca="1">MIN(INDIRECT("J!AZ"&amp;DZ64&amp;":CM"&amp;DZ64))</f>
        <v>295</v>
      </c>
      <c r="FT64" s="853">
        <f ca="1">MIN(INDIRECT("J!CJ"&amp;DZ64&amp;":CM"&amp;EA64))</f>
        <v>417</v>
      </c>
      <c r="FU64" s="853">
        <f ca="1">FT64*$G$7</f>
        <v>612.99</v>
      </c>
      <c r="FV64" s="853">
        <f ca="1">(MAX(INDIRECT("J!AF"&amp;DY64&amp;":CM"&amp;DY64))+MIN(INDIRECT("J!AF"&amp;DZ64&amp;":CM"&amp;DZ64)))/2</f>
        <v>415.5</v>
      </c>
      <c r="FW64" s="853">
        <f ca="1">(MAX(INDIRECT("J!CJ"&amp;DY64&amp;":CM"&amp;DY64))+MIN(INDIRECT("J!CJ"&amp;DZ64&amp;":CM"&amp;DZ64)))/2</f>
        <v>440.5</v>
      </c>
      <c r="FX64" s="853">
        <f ca="1">AVERAGE(INDIRECT("J!AZ"&amp;DU64&amp;":CI"&amp;EA64))</f>
        <v>373.53472222222223</v>
      </c>
      <c r="FY64" s="853">
        <f ca="1">AVERAGE(INDIRECT("J!CI"&amp;DU64&amp;":CM"&amp;EA64))</f>
        <v>441.65</v>
      </c>
      <c r="FZ64" s="853">
        <f ca="1">IF(FP64&gt;FV64*$E$7,FP64*$D$7,IF(FS64&lt;FV64*$F$7,FS64*$G$7,FV64))</f>
        <v>432.43200000000002</v>
      </c>
      <c r="GA64" s="853">
        <f ca="1">IF(FX64&lt;FY64,FR64,FU64)</f>
        <v>367.488</v>
      </c>
      <c r="GB64" s="853">
        <f ca="1">IF(INDIRECT("J!CM"&amp;EA64)="",#N/A,IF(A!$AG$6=A!BY56,(FL64+FM64)/2,IF(ISERROR(GA64),FZ64,IF(OR(FZ64&lt;FR64,FZ64&gt;FU64),GA64,FZ64))))</f>
        <v>415.5</v>
      </c>
      <c r="GC64" s="855">
        <v>12</v>
      </c>
      <c r="GD64" s="846">
        <f ca="1">A!BX27</f>
        <v>298</v>
      </c>
      <c r="GE64" s="847">
        <f ca="1">INDIRECT("J!G"&amp;GD64)</f>
        <v>8031</v>
      </c>
      <c r="GF64" s="848" t="str">
        <f ca="1">INDIRECT("J!G"&amp;GH64)</f>
        <v>三井物産</v>
      </c>
      <c r="GG64" s="849" t="str">
        <f ca="1">INDIRECT("J!G"&amp;GJ64)</f>
        <v>卸売</v>
      </c>
      <c r="GH64" s="850">
        <f ca="1">GD64+1</f>
        <v>299</v>
      </c>
      <c r="GI64" s="850">
        <f ca="1">GD64+2</f>
        <v>300</v>
      </c>
      <c r="GJ64" s="847">
        <f ca="1">GD64+3</f>
        <v>301</v>
      </c>
      <c r="GK64" s="847">
        <f ca="1">GD64+4</f>
        <v>302</v>
      </c>
      <c r="GL64" s="847"/>
      <c r="GM64" s="847"/>
      <c r="GN64" s="847"/>
      <c r="GO64" s="847"/>
      <c r="GP64" s="847"/>
      <c r="GQ64" s="847"/>
      <c r="GR64" s="847"/>
      <c r="GS64" s="847"/>
      <c r="GT64" s="847"/>
      <c r="GU64" s="847"/>
      <c r="GV64" s="847"/>
      <c r="GW64" s="847"/>
      <c r="GX64" s="847"/>
      <c r="GY64" s="847"/>
      <c r="GZ64" s="847"/>
      <c r="HA64" s="847"/>
      <c r="HB64" s="847"/>
      <c r="HC64" s="847"/>
      <c r="HD64" s="847"/>
      <c r="HE64" s="847"/>
      <c r="HF64" s="847"/>
      <c r="HG64" s="847"/>
      <c r="HH64" s="847"/>
      <c r="HI64" s="847"/>
      <c r="HJ64" s="847"/>
      <c r="HK64" s="847"/>
      <c r="HL64" s="847"/>
      <c r="HM64" s="847"/>
      <c r="HN64" s="847"/>
      <c r="HO64" s="847"/>
      <c r="HP64" s="847"/>
      <c r="HQ64" s="847"/>
      <c r="HR64" s="847"/>
      <c r="HS64" s="847"/>
      <c r="HT64" s="847"/>
      <c r="HU64" s="847">
        <f ca="1">MAX(INDIRECT("J!AF"&amp;GH64&amp;":CM"&amp;GH64))</f>
        <v>2963</v>
      </c>
      <c r="HV64" s="847">
        <f ca="1">MIN(INDIRECT("J!AF"&amp;GI64&amp;":CM"&amp;GI64))</f>
        <v>2453</v>
      </c>
      <c r="HW64" s="851">
        <f ca="1">IF(A!H27="",1,IF(A!$AG$6=A!BY56,$G$6/ROUND(HU64/HV64*100-100,2)+$F$6,$C$7))</f>
        <v>2.0878018278018278</v>
      </c>
      <c r="HX64" s="852">
        <f ca="1">INDIRECT("J!CX"&amp;GH64)</f>
        <v>385.4770909090908</v>
      </c>
      <c r="HY64" s="853">
        <f ca="1">MAX(INDIRECT("J!AZ"&amp;GH64+1&amp;":CM"&amp;GH64))</f>
        <v>2963</v>
      </c>
      <c r="HZ64" s="853">
        <f ca="1">MAX(INDIRECT("J!CJ"&amp;GH64&amp;":CM"&amp;GJ64))</f>
        <v>2963</v>
      </c>
      <c r="IA64" s="853">
        <f ca="1">HZ64*$D$7</f>
        <v>2346.6959999999999</v>
      </c>
      <c r="IB64" s="853">
        <f ca="1">MIN(INDIRECT("J!AZ"&amp;GI64&amp;":CM"&amp;GI64))</f>
        <v>2563.5</v>
      </c>
      <c r="IC64" s="853">
        <f ca="1">MIN(INDIRECT("J!CJ"&amp;GI64&amp;":CM"&amp;GJ64))</f>
        <v>2828.5</v>
      </c>
      <c r="ID64" s="853">
        <f ca="1">IC64*$G$7</f>
        <v>4157.8949999999995</v>
      </c>
      <c r="IE64" s="853">
        <f ca="1">(MAX(INDIRECT("J!AF"&amp;GH64&amp;":CM"&amp;GH64))+MIN(INDIRECT("J!AF"&amp;GI64&amp;":CM"&amp;GI64)))/2</f>
        <v>2708</v>
      </c>
      <c r="IF64" s="853">
        <f ca="1">(MAX(INDIRECT("J!CJ"&amp;GH64&amp;":CM"&amp;GH64))+MIN(INDIRECT("J!CJ"&amp;GI64&amp;":CM"&amp;GI64)))/2</f>
        <v>2895.75</v>
      </c>
      <c r="IG64" s="853">
        <f ca="1">AVERAGE(INDIRECT("J!AZ"&amp;GD64&amp;":CI"&amp;GJ64))</f>
        <v>2745.4930555555557</v>
      </c>
      <c r="IH64" s="853">
        <f ca="1">AVERAGE(INDIRECT("J!CI"&amp;GD64&amp;":CM"&amp;GJ64))</f>
        <v>2877.75</v>
      </c>
      <c r="II64" s="853">
        <f ca="1">IF(HY64&gt;IE64*$E$7,HY64*$D$7,IF(IB64&lt;IE64*$F$7,IB64*$G$7,IE64))</f>
        <v>2708</v>
      </c>
      <c r="IJ64" s="853">
        <f ca="1">IF(IG64&lt;IH64,IA64,ID64)</f>
        <v>2346.6959999999999</v>
      </c>
      <c r="IK64" s="856">
        <f ca="1">IF(INDIRECT("J!CM"&amp;GJ64)="",#N/A,IF(A!$AG$6=A!BY56,(HU64+HV64)/2,IF(ISERROR(IJ64),II64,IF(OR(II64&lt;IA64,II64&gt;ID64),IJ64,II64))))</f>
        <v>2708</v>
      </c>
      <c r="IL64" s="805"/>
      <c r="IM64" s="806"/>
    </row>
    <row r="65" spans="1:247" ht="9" customHeight="1">
      <c r="A65" s="800"/>
      <c r="B65" s="857"/>
      <c r="C65" s="837">
        <f t="shared" ref="C65:AH65" ca="1" si="895">IF(INDIRECT(GC$5&amp;$C64)="",#N/A,(INDIRECT(GC$5&amp;$C64)/$BJ64*100-100)*$AV64)</f>
        <v>2.5869935087816285</v>
      </c>
      <c r="D65" s="837">
        <f t="shared" ca="1" si="895"/>
        <v>0.74735368031469507</v>
      </c>
      <c r="E65" s="837">
        <f t="shared" ca="1" si="895"/>
        <v>4.8865432943654268</v>
      </c>
      <c r="F65" s="858">
        <f t="shared" ca="1" si="895"/>
        <v>1.0922861481522386</v>
      </c>
      <c r="G65" s="837">
        <f t="shared" ca="1" si="895"/>
        <v>7.9909355049034234</v>
      </c>
      <c r="H65" s="837">
        <f t="shared" ca="1" si="895"/>
        <v>8.9107554191368372</v>
      </c>
      <c r="I65" s="837">
        <f t="shared" ca="1" si="895"/>
        <v>6.3812506549948171</v>
      </c>
      <c r="J65" s="837">
        <f t="shared" ca="1" si="895"/>
        <v>0.86233116959391132</v>
      </c>
      <c r="K65" s="837">
        <f t="shared" ca="1" si="895"/>
        <v>-3.1618809551776046</v>
      </c>
      <c r="L65" s="837">
        <f t="shared" ca="1" si="895"/>
        <v>-3.6217909122943643</v>
      </c>
      <c r="M65" s="837">
        <f t="shared" ca="1" si="895"/>
        <v>-1.4372186159898346</v>
      </c>
      <c r="N65" s="837">
        <f t="shared" ca="1" si="895"/>
        <v>-2.0121060623857581</v>
      </c>
      <c r="O65" s="837">
        <f t="shared" ca="1" si="895"/>
        <v>-3.6217909122943643</v>
      </c>
      <c r="P65" s="837">
        <f t="shared" ca="1" si="895"/>
        <v>-7.0711155906699039</v>
      </c>
      <c r="Q65" s="837">
        <f t="shared" ca="1" si="895"/>
        <v>-6.6112056335531442</v>
      </c>
      <c r="R65" s="837">
        <f t="shared" ca="1" si="895"/>
        <v>-12.934967543908353</v>
      </c>
      <c r="S65" s="837">
        <f t="shared" ca="1" si="895"/>
        <v>-18.568864518588477</v>
      </c>
      <c r="T65" s="837">
        <f t="shared" ca="1" si="895"/>
        <v>-16.614247200842325</v>
      </c>
      <c r="U65" s="837">
        <f t="shared" ca="1" si="895"/>
        <v>-15.46447230805048</v>
      </c>
      <c r="V65" s="837">
        <f t="shared" ca="1" si="895"/>
        <v>-16.384292222283946</v>
      </c>
      <c r="W65" s="837">
        <f t="shared" ca="1" si="895"/>
        <v>-6.726183122832361</v>
      </c>
      <c r="X65" s="837">
        <f t="shared" ca="1" si="895"/>
        <v>-12.36008009751243</v>
      </c>
      <c r="Y65" s="837">
        <f t="shared" ca="1" si="895"/>
        <v>-12.705012565350026</v>
      </c>
      <c r="Z65" s="837">
        <f t="shared" ca="1" si="895"/>
        <v>-12.705012565350026</v>
      </c>
      <c r="AA65" s="837">
        <f t="shared" ca="1" si="895"/>
        <v>-9.1407103976952708</v>
      </c>
      <c r="AB65" s="837">
        <f t="shared" ca="1" si="895"/>
        <v>-6.2662731657156012</v>
      </c>
      <c r="AC65" s="837">
        <f t="shared" ca="1" si="895"/>
        <v>-3.8517458908526914</v>
      </c>
      <c r="AD65" s="837">
        <f t="shared" ca="1" si="895"/>
        <v>-0.287443723197988</v>
      </c>
      <c r="AE65" s="837">
        <f t="shared" ca="1" si="895"/>
        <v>0.28744372319793532</v>
      </c>
      <c r="AF65" s="837">
        <f t="shared" ca="1" si="895"/>
        <v>-4.1966783586902876</v>
      </c>
      <c r="AG65" s="837">
        <f t="shared" ca="1" si="895"/>
        <v>-0.40242121247715157</v>
      </c>
      <c r="AH65" s="837">
        <f t="shared" ca="1" si="895"/>
        <v>-0.74735368031469507</v>
      </c>
      <c r="AI65" s="837">
        <f t="shared" ref="AI65:BJ65" ca="1" si="896">IF(INDIRECT(HI$5&amp;$C64)="",#N/A,(INDIRECT(HI$5&amp;$C64)/$BJ64*100-100)*$AV64)</f>
        <v>-5.0015207836445912</v>
      </c>
      <c r="AJ65" s="837">
        <f t="shared" ca="1" si="896"/>
        <v>-12.934967543908353</v>
      </c>
      <c r="AK65" s="837">
        <f t="shared" ca="1" si="896"/>
        <v>-16.039359754446401</v>
      </c>
      <c r="AL65" s="837">
        <f t="shared" ca="1" si="896"/>
        <v>-11.440260183278964</v>
      </c>
      <c r="AM65" s="837">
        <f t="shared" ca="1" si="896"/>
        <v>-11.210305204720584</v>
      </c>
      <c r="AN65" s="837">
        <f t="shared" ca="1" si="896"/>
        <v>-6.1512956764364377</v>
      </c>
      <c r="AO65" s="837">
        <f t="shared" ca="1" si="896"/>
        <v>-1.2072636374314547</v>
      </c>
      <c r="AP65" s="837">
        <f t="shared" ca="1" si="896"/>
        <v>8.3358679727409672</v>
      </c>
      <c r="AQ65" s="837">
        <f t="shared" ca="1" si="896"/>
        <v>12.360080097512483</v>
      </c>
      <c r="AR65" s="837">
        <f t="shared" ca="1" si="896"/>
        <v>7.8759580156242075</v>
      </c>
      <c r="AS65" s="837">
        <f t="shared" ca="1" si="896"/>
        <v>8.3358679727409672</v>
      </c>
      <c r="AT65" s="837">
        <f t="shared" ca="1" si="896"/>
        <v>11.900170140395723</v>
      </c>
      <c r="AU65" s="837">
        <f t="shared" ca="1" si="896"/>
        <v>5.4614307407612976</v>
      </c>
      <c r="AV65" s="859">
        <f t="shared" ca="1" si="896"/>
        <v>7.5310255477866637</v>
      </c>
      <c r="AW65" s="837">
        <f t="shared" ca="1" si="896"/>
        <v>6.956138101390688</v>
      </c>
      <c r="AX65" s="837">
        <f t="shared" ca="1" si="896"/>
        <v>3.7367684015735807</v>
      </c>
      <c r="AY65" s="837">
        <f t="shared" ca="1" si="896"/>
        <v>2.5869935087816285</v>
      </c>
      <c r="AZ65" s="837">
        <f t="shared" ca="1" si="896"/>
        <v>2.7019709980608448</v>
      </c>
      <c r="BA65" s="837">
        <f t="shared" ca="1" si="896"/>
        <v>5.4614307407612976</v>
      </c>
      <c r="BB65" s="837">
        <f t="shared" ca="1" si="896"/>
        <v>6.6112056335531442</v>
      </c>
      <c r="BC65" s="837">
        <f t="shared" ca="1" si="896"/>
        <v>4.3116558479694511</v>
      </c>
      <c r="BD65" s="837">
        <f t="shared" ca="1" si="896"/>
        <v>-1.6671735945482145</v>
      </c>
      <c r="BE65" s="837">
        <f t="shared" ca="1" si="896"/>
        <v>-2.7019709980608448</v>
      </c>
      <c r="BF65" s="837">
        <f t="shared" ca="1" si="896"/>
        <v>3.7367684015735807</v>
      </c>
      <c r="BG65" s="837">
        <f t="shared" ca="1" si="896"/>
        <v>4.5416108265277781</v>
      </c>
      <c r="BH65" s="837">
        <f t="shared" ca="1" si="896"/>
        <v>6.3812506549948171</v>
      </c>
      <c r="BI65" s="837">
        <f t="shared" ca="1" si="896"/>
        <v>12.245102608233267</v>
      </c>
      <c r="BJ65" s="837">
        <f t="shared" ca="1" si="896"/>
        <v>15.234517329492046</v>
      </c>
      <c r="BK65" s="860"/>
      <c r="BL65" s="837">
        <f t="shared" ref="BL65:CQ65" ca="1" si="897">IF(INDIRECT(GC$5&amp;$BL64)="",#N/A,(INDIRECT(GC$5&amp;$BL64)/$DS64*100-100)*$DE64)</f>
        <v>-5.8047830129734637</v>
      </c>
      <c r="BM65" s="837">
        <f t="shared" ca="1" si="897"/>
        <v>-8.0682833073404776</v>
      </c>
      <c r="BN65" s="837">
        <f t="shared" ca="1" si="897"/>
        <v>-6.5349443982531588</v>
      </c>
      <c r="BO65" s="858">
        <f t="shared" ca="1" si="897"/>
        <v>-7.8492348917565797</v>
      </c>
      <c r="BP65" s="837">
        <f t="shared" ca="1" si="897"/>
        <v>-3.9793795497742823</v>
      </c>
      <c r="BQ65" s="837">
        <f t="shared" ca="1" si="897"/>
        <v>-2.7381051947987904</v>
      </c>
      <c r="BR65" s="837">
        <f t="shared" ca="1" si="897"/>
        <v>-5.3666861818056324</v>
      </c>
      <c r="BS65" s="837">
        <f t="shared" ca="1" si="897"/>
        <v>-6.9730412294209536</v>
      </c>
      <c r="BT65" s="837">
        <f t="shared" ca="1" si="897"/>
        <v>-4.2714441038861093</v>
      </c>
      <c r="BU65" s="837">
        <f t="shared" ca="1" si="897"/>
        <v>-7.9222510302845448</v>
      </c>
      <c r="BV65" s="837">
        <f t="shared" ca="1" si="897"/>
        <v>-5.1476377662217354</v>
      </c>
      <c r="BW65" s="837">
        <f t="shared" ca="1" si="897"/>
        <v>-3.833347272718314</v>
      </c>
      <c r="BX65" s="837">
        <f t="shared" ca="1" si="897"/>
        <v>-2.6650890562708249</v>
      </c>
      <c r="BY65" s="837">
        <f t="shared" ca="1" si="897"/>
        <v>-10.550832017291388</v>
      </c>
      <c r="BZ65" s="837">
        <f t="shared" ca="1" si="897"/>
        <v>-12.522267757546537</v>
      </c>
      <c r="CA65" s="837">
        <f t="shared" ca="1" si="897"/>
        <v>-17.122284484808528</v>
      </c>
      <c r="CB65" s="837">
        <f t="shared" ca="1" si="897"/>
        <v>-19.458800917703506</v>
      </c>
      <c r="CC65" s="837">
        <f t="shared" ca="1" si="897"/>
        <v>-16.027042406889006</v>
      </c>
      <c r="CD65" s="837">
        <f t="shared" ca="1" si="897"/>
        <v>-14.639735774857618</v>
      </c>
      <c r="CE65" s="837">
        <f t="shared" ca="1" si="897"/>
        <v>-12.084170926378741</v>
      </c>
      <c r="CF65" s="837">
        <f t="shared" ca="1" si="897"/>
        <v>-9.6746383549557979</v>
      </c>
      <c r="CG65" s="837">
        <f t="shared" ca="1" si="897"/>
        <v>-10.62384815581939</v>
      </c>
      <c r="CH65" s="837">
        <f t="shared" ca="1" si="897"/>
        <v>-9.8206706320116925</v>
      </c>
      <c r="CI65" s="837">
        <f t="shared" ca="1" si="897"/>
        <v>-10.185751324651559</v>
      </c>
      <c r="CJ65" s="837">
        <f t="shared" ca="1" si="897"/>
        <v>-10.550832017291388</v>
      </c>
      <c r="CK65" s="837">
        <f t="shared" ca="1" si="897"/>
        <v>-8.7984446926201709</v>
      </c>
      <c r="CL65" s="837">
        <f t="shared" ca="1" si="897"/>
        <v>-7.7762187532286138</v>
      </c>
      <c r="CM65" s="837">
        <f t="shared" ca="1" si="897"/>
        <v>-4.3444602424141117</v>
      </c>
      <c r="CN65" s="837">
        <f t="shared" ca="1" si="897"/>
        <v>-8.2143155843964077</v>
      </c>
      <c r="CO65" s="837">
        <f t="shared" ca="1" si="897"/>
        <v>-10.404799740235456</v>
      </c>
      <c r="CP65" s="837">
        <f t="shared" ca="1" si="897"/>
        <v>-8.5063801385083071</v>
      </c>
      <c r="CQ65" s="837">
        <f t="shared" ca="1" si="897"/>
        <v>-8.3603478614523397</v>
      </c>
      <c r="CR65" s="837">
        <f t="shared" ref="CR65:DS65" ca="1" si="898">IF(INDIRECT(HI$5&amp;$BL64)="",#N/A,(INDIRECT(HI$5&amp;$BL64)/$DS64*100-100)*$DE64)</f>
        <v>-7.1920896450048506</v>
      </c>
      <c r="CS65" s="837">
        <f t="shared" ca="1" si="898"/>
        <v>-10.404799740235456</v>
      </c>
      <c r="CT65" s="837">
        <f t="shared" ca="1" si="898"/>
        <v>-10.62384815581939</v>
      </c>
      <c r="CU65" s="837">
        <f t="shared" ca="1" si="898"/>
        <v>-8.9444769696761028</v>
      </c>
      <c r="CV65" s="837">
        <f t="shared" ca="1" si="898"/>
        <v>-11.938138649322774</v>
      </c>
      <c r="CW65" s="837">
        <f t="shared" ca="1" si="898"/>
        <v>-8.652412415564239</v>
      </c>
      <c r="CX65" s="837">
        <f t="shared" ca="1" si="898"/>
        <v>-3.6142988571344166</v>
      </c>
      <c r="CY65" s="837">
        <f t="shared" ca="1" si="898"/>
        <v>0.69365331601571156</v>
      </c>
      <c r="CZ65" s="837">
        <f t="shared" ca="1" si="898"/>
        <v>3.0301697489106538</v>
      </c>
      <c r="DA65" s="837">
        <f t="shared" ca="1" si="898"/>
        <v>3.0301697489106538</v>
      </c>
      <c r="DB65" s="837">
        <f t="shared" ca="1" si="898"/>
        <v>4.8555732121098716</v>
      </c>
      <c r="DC65" s="837">
        <f t="shared" ca="1" si="898"/>
        <v>4.0523956883022478</v>
      </c>
      <c r="DD65" s="837">
        <f t="shared" ca="1" si="898"/>
        <v>3.833347272718314</v>
      </c>
      <c r="DE65" s="859">
        <f t="shared" ca="1" si="898"/>
        <v>3.9793795497742823</v>
      </c>
      <c r="DF65" s="837">
        <f t="shared" ca="1" si="898"/>
        <v>6.169863705613329</v>
      </c>
      <c r="DG65" s="837">
        <f t="shared" ca="1" si="898"/>
        <v>6.2428798441412949</v>
      </c>
      <c r="DH65" s="837">
        <f t="shared" ca="1" si="898"/>
        <v>5.2206539047497014</v>
      </c>
      <c r="DI65" s="837">
        <f t="shared" ca="1" si="898"/>
        <v>3.3222343030225536</v>
      </c>
      <c r="DJ65" s="837">
        <f t="shared" ca="1" si="898"/>
        <v>4.1984279653581797</v>
      </c>
      <c r="DK65" s="837">
        <f t="shared" ca="1" si="898"/>
        <v>5.2936700432776664</v>
      </c>
      <c r="DL65" s="837">
        <f t="shared" ca="1" si="898"/>
        <v>8.8714608311481005</v>
      </c>
      <c r="DM65" s="837">
        <f t="shared" ca="1" si="898"/>
        <v>3.6873149956623825</v>
      </c>
      <c r="DN65" s="837">
        <f t="shared" ca="1" si="898"/>
        <v>1.861911532463201</v>
      </c>
      <c r="DO65" s="837">
        <f t="shared" ca="1" si="898"/>
        <v>9.8936867705396949</v>
      </c>
      <c r="DP65" s="837">
        <f t="shared" ca="1" si="898"/>
        <v>8.7254285540921686</v>
      </c>
      <c r="DQ65" s="837">
        <f t="shared" ca="1" si="898"/>
        <v>12.084170926378741</v>
      </c>
      <c r="DR65" s="837">
        <f t="shared" ca="1" si="898"/>
        <v>12.449251619018534</v>
      </c>
      <c r="DS65" s="837">
        <f t="shared" ca="1" si="898"/>
        <v>17.925462008616151</v>
      </c>
      <c r="DT65" s="860"/>
      <c r="DU65" s="837">
        <f t="shared" ref="DU65:EZ65" ca="1" si="899">IF(INDIRECT(GC$5&amp;$DU64)="",#N/A,(INDIRECT(GC$5&amp;$DU64)/$GB64*100-100)*$FN64)</f>
        <v>-15.350569977680243</v>
      </c>
      <c r="DV65" s="837">
        <f t="shared" ca="1" si="899"/>
        <v>-15.675449765567663</v>
      </c>
      <c r="DW65" s="837">
        <f t="shared" ca="1" si="899"/>
        <v>-15.675449765567663</v>
      </c>
      <c r="DX65" s="858">
        <f t="shared" ca="1" si="899"/>
        <v>-16.650089129229897</v>
      </c>
      <c r="DY65" s="837">
        <f t="shared" ca="1" si="899"/>
        <v>-15.675449765567663</v>
      </c>
      <c r="DZ65" s="837">
        <f t="shared" ca="1" si="899"/>
        <v>-15.837889659511369</v>
      </c>
      <c r="EA65" s="837">
        <f t="shared" ca="1" si="899"/>
        <v>-16.16276944739878</v>
      </c>
      <c r="EB65" s="837">
        <f t="shared" ca="1" si="899"/>
        <v>-17.462288598948433</v>
      </c>
      <c r="EC65" s="837">
        <f t="shared" ca="1" si="899"/>
        <v>-17.787168386835834</v>
      </c>
      <c r="ED65" s="837">
        <f t="shared" ca="1" si="899"/>
        <v>-16.325209341342486</v>
      </c>
      <c r="EE65" s="837">
        <f t="shared" ca="1" si="899"/>
        <v>-16.325209341342486</v>
      </c>
      <c r="EF65" s="837">
        <f t="shared" ca="1" si="899"/>
        <v>-16.8125290231736</v>
      </c>
      <c r="EG65" s="837">
        <f t="shared" ca="1" si="899"/>
        <v>-17.94960828077955</v>
      </c>
      <c r="EH65" s="837">
        <f t="shared" ca="1" si="899"/>
        <v>-19.898887008104023</v>
      </c>
      <c r="EI65" s="837">
        <f t="shared" ca="1" si="899"/>
        <v>-19.898887008104023</v>
      </c>
      <c r="EJ65" s="837">
        <f t="shared" ca="1" si="899"/>
        <v>-21.198406159653675</v>
      </c>
      <c r="EK65" s="837">
        <f t="shared" ca="1" si="899"/>
        <v>-21.198406159653675</v>
      </c>
      <c r="EL65" s="837">
        <f t="shared" ca="1" si="899"/>
        <v>-20.873526371766257</v>
      </c>
      <c r="EM65" s="837">
        <f t="shared" ca="1" si="899"/>
        <v>-20.38620668993514</v>
      </c>
      <c r="EN65" s="837">
        <f t="shared" ca="1" si="899"/>
        <v>-18.274488068666958</v>
      </c>
      <c r="EO65" s="837">
        <f t="shared" ca="1" si="899"/>
        <v>-17.137408811061011</v>
      </c>
      <c r="EP65" s="837">
        <f t="shared" ca="1" si="899"/>
        <v>-18.274488068666958</v>
      </c>
      <c r="EQ65" s="837">
        <f t="shared" ca="1" si="899"/>
        <v>-15.675449765567663</v>
      </c>
      <c r="ER65" s="837">
        <f t="shared" ca="1" si="899"/>
        <v>-16.650089129229897</v>
      </c>
      <c r="ES65" s="837">
        <f t="shared" ca="1" si="899"/>
        <v>-17.787168386835834</v>
      </c>
      <c r="ET65" s="837">
        <f t="shared" ca="1" si="899"/>
        <v>-18.59936785655437</v>
      </c>
      <c r="EU65" s="837">
        <f t="shared" ca="1" si="899"/>
        <v>-18.112048174723252</v>
      </c>
      <c r="EV65" s="837">
        <f t="shared" ca="1" si="899"/>
        <v>-18.112048174723252</v>
      </c>
      <c r="EW65" s="837">
        <f t="shared" ca="1" si="899"/>
        <v>-16.8125290231736</v>
      </c>
      <c r="EX65" s="837">
        <f t="shared" ca="1" si="899"/>
        <v>-12.264211992749821</v>
      </c>
      <c r="EY65" s="837">
        <f t="shared" ca="1" si="899"/>
        <v>-13.563731144299474</v>
      </c>
      <c r="EZ65" s="837">
        <f t="shared" ca="1" si="899"/>
        <v>-16.8125290231736</v>
      </c>
      <c r="FA65" s="837">
        <f t="shared" ref="FA65:GB65" ca="1" si="900">IF(INDIRECT(HI$5&amp;$DU64)="",#N/A,(INDIRECT(HI$5&amp;$DU64)/$GB64*100-100)*$FN64)</f>
        <v>-17.137408811061011</v>
      </c>
      <c r="FB65" s="837">
        <f t="shared" ca="1" si="900"/>
        <v>-16.650089129229897</v>
      </c>
      <c r="FC65" s="837">
        <f t="shared" ca="1" si="900"/>
        <v>-17.137408811061011</v>
      </c>
      <c r="FD65" s="837">
        <f t="shared" ca="1" si="900"/>
        <v>-16.650089129229897</v>
      </c>
      <c r="FE65" s="837">
        <f t="shared" ca="1" si="900"/>
        <v>-16.16276944739878</v>
      </c>
      <c r="FF65" s="837">
        <f t="shared" ca="1" si="900"/>
        <v>-14.538370507961716</v>
      </c>
      <c r="FG65" s="837">
        <f t="shared" ca="1" si="900"/>
        <v>-10.314933265425356</v>
      </c>
      <c r="FH65" s="837">
        <f t="shared" ca="1" si="900"/>
        <v>-7.8783348562697553</v>
      </c>
      <c r="FI65" s="837">
        <f t="shared" ca="1" si="900"/>
        <v>2.8426981440148689</v>
      </c>
      <c r="FJ65" s="837">
        <f t="shared" ca="1" si="900"/>
        <v>-2.1929385682400375</v>
      </c>
      <c r="FK65" s="837">
        <f t="shared" ca="1" si="900"/>
        <v>-3.3300178258459754</v>
      </c>
      <c r="FL65" s="837">
        <f t="shared" ca="1" si="900"/>
        <v>-2.5178183561274481</v>
      </c>
      <c r="FM65" s="837">
        <f t="shared" ca="1" si="900"/>
        <v>-0.8934194166903846</v>
      </c>
      <c r="FN65" s="859">
        <f t="shared" ca="1" si="900"/>
        <v>7.8783348562697553</v>
      </c>
      <c r="FO65" s="837">
        <f t="shared" ca="1" si="900"/>
        <v>15.350569977680243</v>
      </c>
      <c r="FP65" s="837">
        <f t="shared" ca="1" si="900"/>
        <v>16.487649235286192</v>
      </c>
      <c r="FQ65" s="837">
        <f t="shared" ca="1" si="900"/>
        <v>7.2285752804949244</v>
      </c>
      <c r="FR65" s="837">
        <f t="shared" ca="1" si="900"/>
        <v>4.3046571895082177</v>
      </c>
      <c r="FS65" s="837">
        <f t="shared" ca="1" si="900"/>
        <v>8.1219946971857498E-2</v>
      </c>
      <c r="FT65" s="837">
        <f t="shared" ca="1" si="900"/>
        <v>4.9544167652830389</v>
      </c>
      <c r="FU65" s="837">
        <f t="shared" ca="1" si="900"/>
        <v>3.817337507677101</v>
      </c>
      <c r="FV65" s="837">
        <f t="shared" ca="1" si="900"/>
        <v>2.8426981440148689</v>
      </c>
      <c r="FW65" s="837">
        <f t="shared" ca="1" si="900"/>
        <v>4.142217295564512</v>
      </c>
      <c r="FX65" s="837">
        <f t="shared" ca="1" si="900"/>
        <v>6.9036954926075138</v>
      </c>
      <c r="FY65" s="837">
        <f t="shared" ca="1" si="900"/>
        <v>2.8426981440148689</v>
      </c>
      <c r="FZ65" s="837">
        <f t="shared" ca="1" si="900"/>
        <v>3.6548976137333957</v>
      </c>
      <c r="GA65" s="837">
        <f t="shared" ca="1" si="900"/>
        <v>3.817337507677101</v>
      </c>
      <c r="GB65" s="837">
        <f t="shared" ca="1" si="900"/>
        <v>3.9797774016208067</v>
      </c>
      <c r="GC65" s="860"/>
      <c r="GD65" s="837">
        <f t="shared" ref="GD65:HI65" ca="1" si="901">IF(INDIRECT(GC$5&amp;$GD64)="",#N/A,(INDIRECT(GC$5&amp;$GD64)/$IK64*100-100)*$HW64)</f>
        <v>-13.029487034656908</v>
      </c>
      <c r="GE65" s="837">
        <f t="shared" ca="1" si="901"/>
        <v>-16.807267299143216</v>
      </c>
      <c r="GF65" s="837">
        <f t="shared" ca="1" si="901"/>
        <v>-18.541962318550205</v>
      </c>
      <c r="GG65" s="858">
        <f t="shared" ca="1" si="901"/>
        <v>-12.528352917939337</v>
      </c>
      <c r="GH65" s="837">
        <f t="shared" ca="1" si="901"/>
        <v>-10.639462785696168</v>
      </c>
      <c r="GI65" s="837">
        <f t="shared" ca="1" si="901"/>
        <v>-10.639462785696168</v>
      </c>
      <c r="GJ65" s="837">
        <f t="shared" ca="1" si="901"/>
        <v>-8.3650848713625781</v>
      </c>
      <c r="GK65" s="837">
        <f t="shared" ca="1" si="901"/>
        <v>-10.793657898532349</v>
      </c>
      <c r="GL65" s="837">
        <f t="shared" ca="1" si="901"/>
        <v>-6.9387800776279214</v>
      </c>
      <c r="GM65" s="837">
        <f t="shared" ca="1" si="901"/>
        <v>-2.6598656964240419</v>
      </c>
      <c r="GN65" s="837">
        <f t="shared" ca="1" si="901"/>
        <v>-0.53968289492663224</v>
      </c>
      <c r="GO65" s="837">
        <f t="shared" ca="1" si="901"/>
        <v>-0.96371945522611424</v>
      </c>
      <c r="GP65" s="837">
        <f t="shared" ca="1" si="901"/>
        <v>0</v>
      </c>
      <c r="GQ65" s="837">
        <f t="shared" ca="1" si="901"/>
        <v>-5.7437679531475654</v>
      </c>
      <c r="GR65" s="837">
        <f t="shared" ca="1" si="901"/>
        <v>-3.1609998131416144</v>
      </c>
      <c r="GS65" s="837">
        <f t="shared" ca="1" si="901"/>
        <v>-13.492072373165421</v>
      </c>
      <c r="GT65" s="837">
        <f t="shared" ca="1" si="901"/>
        <v>-12.875291921820727</v>
      </c>
      <c r="GU65" s="837">
        <f t="shared" ca="1" si="901"/>
        <v>-11.950121244803643</v>
      </c>
      <c r="GV65" s="837">
        <f t="shared" ca="1" si="901"/>
        <v>-10.639462785696168</v>
      </c>
      <c r="GW65" s="837">
        <f t="shared" ca="1" si="901"/>
        <v>-10.523816451069047</v>
      </c>
      <c r="GX65" s="837">
        <f t="shared" ca="1" si="901"/>
        <v>-9.1360604355434507</v>
      </c>
      <c r="GY65" s="837">
        <f t="shared" ca="1" si="901"/>
        <v>-7.8254019764359448</v>
      </c>
      <c r="GZ65" s="837">
        <f t="shared" ca="1" si="901"/>
        <v>-8.4807312059896987</v>
      </c>
      <c r="HA65" s="837">
        <f t="shared" ca="1" si="901"/>
        <v>-8.7505726534530002</v>
      </c>
      <c r="HB65" s="837">
        <f t="shared" ca="1" si="901"/>
        <v>-10.562365229278077</v>
      </c>
      <c r="HC65" s="837">
        <f t="shared" ca="1" si="901"/>
        <v>-9.6757433304700537</v>
      </c>
      <c r="HD65" s="837">
        <f t="shared" ca="1" si="901"/>
        <v>-4.8185972761305118</v>
      </c>
      <c r="HE65" s="837">
        <f t="shared" ca="1" si="901"/>
        <v>-4.4716582722491198</v>
      </c>
      <c r="HF65" s="837">
        <f t="shared" ca="1" si="901"/>
        <v>-6.1292557352380177</v>
      </c>
      <c r="HG65" s="837">
        <f t="shared" ca="1" si="901"/>
        <v>-6.0136094006108669</v>
      </c>
      <c r="HH65" s="837">
        <f t="shared" ca="1" si="901"/>
        <v>-2.698414474633072</v>
      </c>
      <c r="HI65" s="837">
        <f t="shared" ca="1" si="901"/>
        <v>-1.9659876886612291</v>
      </c>
      <c r="HJ65" s="837">
        <f t="shared" ref="HJ65:IK65" ca="1" si="902">IF(INDIRECT(HI$5&amp;$GD64)="",#N/A,(INDIRECT(HI$5&amp;$GD64)/$IK64*100-100)*$HW64)</f>
        <v>-0.65532922955375295</v>
      </c>
      <c r="HK65" s="837">
        <f t="shared" ca="1" si="902"/>
        <v>-1.0022682334351445</v>
      </c>
      <c r="HL65" s="837">
        <f t="shared" ca="1" si="902"/>
        <v>0.73242678597187294</v>
      </c>
      <c r="HM65" s="837">
        <f t="shared" ca="1" si="902"/>
        <v>1.6961462411979278</v>
      </c>
      <c r="HN65" s="837">
        <f t="shared" ca="1" si="902"/>
        <v>1.3106584591075059</v>
      </c>
      <c r="HO65" s="837">
        <f t="shared" ca="1" si="902"/>
        <v>1.6961462411979278</v>
      </c>
      <c r="HP65" s="837">
        <f t="shared" ca="1" si="902"/>
        <v>6.70748740837365</v>
      </c>
      <c r="HQ65" s="837">
        <f t="shared" ca="1" si="902"/>
        <v>9.7913896650971743</v>
      </c>
      <c r="HR65" s="837">
        <f t="shared" ca="1" si="902"/>
        <v>7.902499532854006</v>
      </c>
      <c r="HS65" s="837">
        <f t="shared" ca="1" si="902"/>
        <v>7.1315239686731617</v>
      </c>
      <c r="HT65" s="837">
        <f t="shared" ca="1" si="902"/>
        <v>8.6349263188258796</v>
      </c>
      <c r="HU65" s="837">
        <f t="shared" ca="1" si="902"/>
        <v>13.222230925702119</v>
      </c>
      <c r="HV65" s="837">
        <f t="shared" ca="1" si="902"/>
        <v>13.684816264210662</v>
      </c>
      <c r="HW65" s="859">
        <f t="shared" ca="1" si="902"/>
        <v>14.725633275854836</v>
      </c>
      <c r="HX65" s="837">
        <f t="shared" ca="1" si="902"/>
        <v>16.113389291380404</v>
      </c>
      <c r="HY65" s="837">
        <f t="shared" ca="1" si="902"/>
        <v>8.7505726534530002</v>
      </c>
      <c r="HZ65" s="837">
        <f t="shared" ca="1" si="902"/>
        <v>10.94785301136853</v>
      </c>
      <c r="IA65" s="837">
        <f t="shared" ca="1" si="902"/>
        <v>11.179145680622799</v>
      </c>
      <c r="IB65" s="837">
        <f t="shared" ca="1" si="902"/>
        <v>10.755109120323318</v>
      </c>
      <c r="IC65" s="837">
        <f t="shared" ca="1" si="902"/>
        <v>10.176877447187655</v>
      </c>
      <c r="ID65" s="837">
        <f t="shared" ca="1" si="902"/>
        <v>8.0181458674811861</v>
      </c>
      <c r="IE65" s="837">
        <f t="shared" ca="1" si="902"/>
        <v>11.410438349877071</v>
      </c>
      <c r="IF65" s="837">
        <f t="shared" ca="1" si="902"/>
        <v>7.7483044200178552</v>
      </c>
      <c r="IG65" s="837">
        <f t="shared" ca="1" si="902"/>
        <v>9.328804326588692</v>
      </c>
      <c r="IH65" s="837">
        <f t="shared" ca="1" si="902"/>
        <v>11.217694458831831</v>
      </c>
      <c r="II65" s="837">
        <f t="shared" ca="1" si="902"/>
        <v>11.217694458831831</v>
      </c>
      <c r="IJ65" s="837">
        <f t="shared" ca="1" si="902"/>
        <v>14.995474723318168</v>
      </c>
      <c r="IK65" s="861">
        <f t="shared" ca="1" si="902"/>
        <v>19.043096435267806</v>
      </c>
      <c r="IL65" s="805"/>
      <c r="IM65" s="806"/>
    </row>
    <row r="66" spans="1:247" ht="9" customHeight="1">
      <c r="A66" s="800"/>
      <c r="B66" s="857"/>
      <c r="C66" s="837">
        <f t="shared" ref="C66:AH66" ca="1" si="903">IF(C65="#N/A",#N/A,(INDIRECT(GC$5&amp;$G64)/$BJ64*100-100)*$AV64)</f>
        <v>3.3918359337359316</v>
      </c>
      <c r="D66" s="837">
        <f t="shared" ca="1" si="903"/>
        <v>2.4720160195025178</v>
      </c>
      <c r="E66" s="837">
        <f t="shared" ca="1" si="903"/>
        <v>6.726183122832361</v>
      </c>
      <c r="F66" s="858">
        <f t="shared" ca="1" si="903"/>
        <v>8.7957779298577261</v>
      </c>
      <c r="G66" s="837">
        <f t="shared" ca="1" si="903"/>
        <v>9.9455528226495726</v>
      </c>
      <c r="H66" s="837">
        <f t="shared" ca="1" si="903"/>
        <v>10.405462779766333</v>
      </c>
      <c r="I66" s="837">
        <f t="shared" ca="1" si="903"/>
        <v>6.956138101390688</v>
      </c>
      <c r="J66" s="837">
        <f t="shared" ca="1" si="903"/>
        <v>0.97730865887312757</v>
      </c>
      <c r="K66" s="837">
        <f t="shared" ca="1" si="903"/>
        <v>-2.5869935087816813</v>
      </c>
      <c r="L66" s="837">
        <f t="shared" ca="1" si="903"/>
        <v>0.17246623391882437</v>
      </c>
      <c r="M66" s="837">
        <f t="shared" ca="1" si="903"/>
        <v>0.86233116959391132</v>
      </c>
      <c r="N66" s="837">
        <f t="shared" ca="1" si="903"/>
        <v>2.4720160195025178</v>
      </c>
      <c r="O66" s="837">
        <f t="shared" ca="1" si="903"/>
        <v>-3.2768584444567681</v>
      </c>
      <c r="P66" s="837">
        <f t="shared" ca="1" si="903"/>
        <v>-4.7715658050862109</v>
      </c>
      <c r="Q66" s="837">
        <f t="shared" ca="1" si="903"/>
        <v>-4.3116558479694511</v>
      </c>
      <c r="R66" s="837">
        <f t="shared" ca="1" si="903"/>
        <v>-10.520440269045496</v>
      </c>
      <c r="S66" s="837">
        <f t="shared" ca="1" si="903"/>
        <v>-15.2345173294921</v>
      </c>
      <c r="T66" s="837">
        <f t="shared" ca="1" si="903"/>
        <v>-14.774607372375339</v>
      </c>
      <c r="U66" s="837">
        <f t="shared" ca="1" si="903"/>
        <v>-14.429674904537796</v>
      </c>
      <c r="V66" s="837">
        <f t="shared" ca="1" si="903"/>
        <v>-6.6112056335531442</v>
      </c>
      <c r="W66" s="837">
        <f t="shared" ca="1" si="903"/>
        <v>-5.9213406978780574</v>
      </c>
      <c r="X66" s="837">
        <f t="shared" ca="1" si="903"/>
        <v>-10.750395247603876</v>
      </c>
      <c r="Y66" s="837">
        <f t="shared" ca="1" si="903"/>
        <v>-11.670215161837344</v>
      </c>
      <c r="Z66" s="837">
        <f t="shared" ca="1" si="903"/>
        <v>-11.325282693999799</v>
      </c>
      <c r="AA66" s="837">
        <f t="shared" ca="1" si="903"/>
        <v>-4.8865432943653744</v>
      </c>
      <c r="AB66" s="837">
        <f t="shared" ca="1" si="903"/>
        <v>-3.7367684015735279</v>
      </c>
      <c r="AC66" s="837">
        <f t="shared" ca="1" si="903"/>
        <v>-1.6671735945482145</v>
      </c>
      <c r="AD66" s="837">
        <f t="shared" ca="1" si="903"/>
        <v>3.8517458908526914</v>
      </c>
      <c r="AE66" s="837">
        <f t="shared" ca="1" si="903"/>
        <v>0.63237619103547882</v>
      </c>
      <c r="AF66" s="837">
        <f t="shared" ca="1" si="903"/>
        <v>-0.97730865887307494</v>
      </c>
      <c r="AG66" s="837">
        <f t="shared" ca="1" si="903"/>
        <v>0.74735368031469507</v>
      </c>
      <c r="AH66" s="837">
        <f t="shared" ca="1" si="903"/>
        <v>0.86233116959391132</v>
      </c>
      <c r="AI66" s="837">
        <f t="shared" ref="AI66:BJ66" ca="1" si="904">IF(AI65="#N/A",#N/A,(INDIRECT(HI$5&amp;$G64)/$BJ64*100-100)*$AV64)</f>
        <v>-4.426633337248667</v>
      </c>
      <c r="AJ66" s="837">
        <f t="shared" ca="1" si="904"/>
        <v>-10.40546277976628</v>
      </c>
      <c r="AK66" s="837">
        <f t="shared" ca="1" si="904"/>
        <v>-11.325282693999799</v>
      </c>
      <c r="AL66" s="837">
        <f t="shared" ca="1" si="904"/>
        <v>-8.9107554191368905</v>
      </c>
      <c r="AM66" s="837">
        <f t="shared" ca="1" si="904"/>
        <v>-5.4614307407612976</v>
      </c>
      <c r="AN66" s="837">
        <f t="shared" ca="1" si="904"/>
        <v>-2.9319259766192247</v>
      </c>
      <c r="AO66" s="837">
        <f t="shared" ca="1" si="904"/>
        <v>5.6913857193197304</v>
      </c>
      <c r="AP66" s="837">
        <f t="shared" ca="1" si="904"/>
        <v>11.210305204720637</v>
      </c>
      <c r="AQ66" s="837">
        <f t="shared" ca="1" si="904"/>
        <v>15.46447230805048</v>
      </c>
      <c r="AR66" s="837">
        <f t="shared" ca="1" si="904"/>
        <v>11.670215161837291</v>
      </c>
      <c r="AS66" s="837">
        <f t="shared" ca="1" si="904"/>
        <v>11.440260183278964</v>
      </c>
      <c r="AT66" s="837">
        <f t="shared" ca="1" si="904"/>
        <v>12.13012511895405</v>
      </c>
      <c r="AU66" s="837">
        <f t="shared" ca="1" si="904"/>
        <v>6.4962281442740331</v>
      </c>
      <c r="AV66" s="859">
        <f t="shared" ca="1" si="904"/>
        <v>8.7957779298577261</v>
      </c>
      <c r="AW66" s="837">
        <f t="shared" ca="1" si="904"/>
        <v>6.956138101390688</v>
      </c>
      <c r="AX66" s="837">
        <f t="shared" ca="1" si="904"/>
        <v>4.7715658050862109</v>
      </c>
      <c r="AY66" s="837">
        <f t="shared" ca="1" si="904"/>
        <v>7.7609805263449907</v>
      </c>
      <c r="AZ66" s="837">
        <f t="shared" ca="1" si="904"/>
        <v>6.3812506549948171</v>
      </c>
      <c r="BA66" s="837">
        <f t="shared" ca="1" si="904"/>
        <v>7.7609805263449907</v>
      </c>
      <c r="BB66" s="837">
        <f t="shared" ca="1" si="904"/>
        <v>7.9909355049034234</v>
      </c>
      <c r="BC66" s="837">
        <f t="shared" ca="1" si="904"/>
        <v>5.5764082300405144</v>
      </c>
      <c r="BD66" s="837">
        <f t="shared" ca="1" si="904"/>
        <v>0.40242121247715157</v>
      </c>
      <c r="BE66" s="837">
        <f t="shared" ca="1" si="904"/>
        <v>2.7019709980608448</v>
      </c>
      <c r="BF66" s="837">
        <f t="shared" ca="1" si="904"/>
        <v>6.2662731657156012</v>
      </c>
      <c r="BG66" s="837">
        <f t="shared" ca="1" si="904"/>
        <v>9.7155978440911408</v>
      </c>
      <c r="BH66" s="837">
        <f t="shared" ca="1" si="904"/>
        <v>8.7957779298577261</v>
      </c>
      <c r="BI66" s="837">
        <f t="shared" ca="1" si="904"/>
        <v>16.729224690121541</v>
      </c>
      <c r="BJ66" s="837">
        <f t="shared" ca="1" si="904"/>
        <v>19.373706943542778</v>
      </c>
      <c r="BK66" s="860"/>
      <c r="BL66" s="837">
        <f t="shared" ref="BL66:CQ66" ca="1" si="905">IF(BL65="#N/A",#N/A,(INDIRECT(GC$5&amp;$BP64)/$DS64*100-100)*$DE64)</f>
        <v>-4.4904925194700427</v>
      </c>
      <c r="BM66" s="837">
        <f t="shared" ca="1" si="905"/>
        <v>-6.4619282597251928</v>
      </c>
      <c r="BN66" s="837">
        <f t="shared" ca="1" si="905"/>
        <v>-6.3889121211971904</v>
      </c>
      <c r="BO66" s="858">
        <f t="shared" ca="1" si="905"/>
        <v>-3.7603311341903485</v>
      </c>
      <c r="BP66" s="837">
        <f t="shared" ca="1" si="905"/>
        <v>-3.1031858874386562</v>
      </c>
      <c r="BQ66" s="837">
        <f t="shared" ca="1" si="905"/>
        <v>-2.1539760865750641</v>
      </c>
      <c r="BR66" s="837">
        <f t="shared" ca="1" si="905"/>
        <v>-4.1984279653581797</v>
      </c>
      <c r="BS66" s="837">
        <f t="shared" ca="1" si="905"/>
        <v>-4.6365247965259746</v>
      </c>
      <c r="BT66" s="837">
        <f t="shared" ca="1" si="905"/>
        <v>-4.2714441038861093</v>
      </c>
      <c r="BU66" s="837">
        <f t="shared" ca="1" si="905"/>
        <v>-5.2206539047497014</v>
      </c>
      <c r="BV66" s="837">
        <f t="shared" ca="1" si="905"/>
        <v>-2.592072917742859</v>
      </c>
      <c r="BW66" s="837">
        <f t="shared" ca="1" si="905"/>
        <v>3.6508069263982909E-2</v>
      </c>
      <c r="BX66" s="837">
        <f t="shared" ca="1" si="905"/>
        <v>-1.861911532463201</v>
      </c>
      <c r="BY66" s="837">
        <f t="shared" ca="1" si="905"/>
        <v>-8.0682833073404776</v>
      </c>
      <c r="BZ66" s="837">
        <f t="shared" ca="1" si="905"/>
        <v>-9.0905092467320348</v>
      </c>
      <c r="CA66" s="837">
        <f t="shared" ca="1" si="905"/>
        <v>-12.960364588714331</v>
      </c>
      <c r="CB66" s="837">
        <f t="shared" ca="1" si="905"/>
        <v>-15.442913298665243</v>
      </c>
      <c r="CC66" s="837">
        <f t="shared" ca="1" si="905"/>
        <v>-14.274655082217789</v>
      </c>
      <c r="CD66" s="837">
        <f t="shared" ca="1" si="905"/>
        <v>-11.50004181815498</v>
      </c>
      <c r="CE66" s="837">
        <f t="shared" ca="1" si="905"/>
        <v>-8.5793962770362739</v>
      </c>
      <c r="CF66" s="837">
        <f t="shared" ca="1" si="905"/>
        <v>-8.5793962770362739</v>
      </c>
      <c r="CG66" s="837">
        <f t="shared" ca="1" si="905"/>
        <v>-9.0905092467320348</v>
      </c>
      <c r="CH66" s="837">
        <f t="shared" ca="1" si="905"/>
        <v>-8.3603478614523397</v>
      </c>
      <c r="CI66" s="837">
        <f t="shared" ca="1" si="905"/>
        <v>-9.6016222164278311</v>
      </c>
      <c r="CJ66" s="837">
        <f t="shared" ca="1" si="905"/>
        <v>-5.8777991515014296</v>
      </c>
      <c r="CK66" s="837">
        <f t="shared" ca="1" si="905"/>
        <v>-8.4333639999803065</v>
      </c>
      <c r="CL66" s="837">
        <f t="shared" ca="1" si="905"/>
        <v>-5.6587507359175326</v>
      </c>
      <c r="CM66" s="837">
        <f t="shared" ca="1" si="905"/>
        <v>-2.1539760865750641</v>
      </c>
      <c r="CN66" s="837">
        <f t="shared" ca="1" si="905"/>
        <v>-6.1698637056132926</v>
      </c>
      <c r="CO66" s="837">
        <f t="shared" ca="1" si="905"/>
        <v>-7.4111380605887485</v>
      </c>
      <c r="CP66" s="837">
        <f t="shared" ca="1" si="905"/>
        <v>-7.7032026147006478</v>
      </c>
      <c r="CQ66" s="837">
        <f t="shared" ca="1" si="905"/>
        <v>-7.7032026147006478</v>
      </c>
      <c r="CR66" s="837">
        <f t="shared" ref="CR66:DS66" ca="1" si="906">IF(CR65="#N/A",#N/A,(INDIRECT(HI$5&amp;$BP64)/$DS64*100-100)*$DE64)</f>
        <v>-7.1920896450048506</v>
      </c>
      <c r="CS66" s="837">
        <f t="shared" ca="1" si="906"/>
        <v>-9.6016222164278311</v>
      </c>
      <c r="CT66" s="837">
        <f t="shared" ca="1" si="906"/>
        <v>-8.8714608311481378</v>
      </c>
      <c r="CU66" s="837">
        <f t="shared" ca="1" si="906"/>
        <v>-8.3603478614523397</v>
      </c>
      <c r="CV66" s="837">
        <f t="shared" ca="1" si="906"/>
        <v>-9.4555899393718637</v>
      </c>
      <c r="CW66" s="837">
        <f t="shared" ca="1" si="906"/>
        <v>-4.7095409350539406</v>
      </c>
      <c r="CX66" s="837">
        <f t="shared" ca="1" si="906"/>
        <v>0.76666945454367741</v>
      </c>
      <c r="CY66" s="837">
        <f t="shared" ca="1" si="906"/>
        <v>3.3952504415505191</v>
      </c>
      <c r="CZ66" s="837">
        <f t="shared" ca="1" si="906"/>
        <v>5.4397023203336348</v>
      </c>
      <c r="DA66" s="837">
        <f t="shared" ca="1" si="906"/>
        <v>7.7032026147006478</v>
      </c>
      <c r="DB66" s="837">
        <f t="shared" ca="1" si="906"/>
        <v>6.4619282597251928</v>
      </c>
      <c r="DC66" s="837">
        <f t="shared" ca="1" si="906"/>
        <v>6.0238314285573979</v>
      </c>
      <c r="DD66" s="837">
        <f t="shared" ca="1" si="906"/>
        <v>5.2206539047497014</v>
      </c>
      <c r="DE66" s="859">
        <f t="shared" ca="1" si="906"/>
        <v>6.169863705613329</v>
      </c>
      <c r="DF66" s="837">
        <f t="shared" ca="1" si="906"/>
        <v>7.1190735064768846</v>
      </c>
      <c r="DG66" s="837">
        <f t="shared" ca="1" si="906"/>
        <v>6.7539928138370193</v>
      </c>
      <c r="DH66" s="837">
        <f t="shared" ca="1" si="906"/>
        <v>7.4111380605887485</v>
      </c>
      <c r="DI66" s="837">
        <f t="shared" ca="1" si="906"/>
        <v>4.636524796526011</v>
      </c>
      <c r="DJ66" s="837">
        <f t="shared" ca="1" si="906"/>
        <v>5.3666861818056324</v>
      </c>
      <c r="DK66" s="837">
        <f t="shared" ca="1" si="906"/>
        <v>11.938138649322811</v>
      </c>
      <c r="DL66" s="837">
        <f t="shared" ca="1" si="906"/>
        <v>12.011154787850776</v>
      </c>
      <c r="DM66" s="837">
        <f t="shared" ca="1" si="906"/>
        <v>6.6809766753090534</v>
      </c>
      <c r="DN66" s="837">
        <f t="shared" ca="1" si="906"/>
        <v>4.7825570735819065</v>
      </c>
      <c r="DO66" s="837">
        <f t="shared" ca="1" si="906"/>
        <v>12.960364588714331</v>
      </c>
      <c r="DP66" s="837">
        <f t="shared" ca="1" si="906"/>
        <v>12.814332311658401</v>
      </c>
      <c r="DQ66" s="837">
        <f t="shared" ca="1" si="906"/>
        <v>13.471477558410129</v>
      </c>
      <c r="DR66" s="837">
        <f t="shared" ca="1" si="906"/>
        <v>17.268316761864497</v>
      </c>
      <c r="DS66" s="837">
        <f t="shared" ca="1" si="906"/>
        <v>19.53181705623151</v>
      </c>
      <c r="DT66" s="860"/>
      <c r="DU66" s="837">
        <f t="shared" ref="DU66:EZ66" ca="1" si="907">IF(DU65="#N/A",#N/A,(INDIRECT(GC$5&amp;$DY64)/$GB64*100-100)*$FN64)</f>
        <v>-14.700810401905422</v>
      </c>
      <c r="DV66" s="837">
        <f t="shared" ca="1" si="907"/>
        <v>-15.350569977680243</v>
      </c>
      <c r="DW66" s="837">
        <f t="shared" ca="1" si="907"/>
        <v>-15.675449765567663</v>
      </c>
      <c r="DX66" s="858">
        <f t="shared" ca="1" si="907"/>
        <v>-16.000329553455064</v>
      </c>
      <c r="DY66" s="837">
        <f t="shared" ca="1" si="907"/>
        <v>-15.513009871623948</v>
      </c>
      <c r="DZ66" s="837">
        <f t="shared" ca="1" si="907"/>
        <v>-15.513009871623948</v>
      </c>
      <c r="EA66" s="837">
        <f t="shared" ca="1" si="907"/>
        <v>-16.16276944739878</v>
      </c>
      <c r="EB66" s="837">
        <f t="shared" ca="1" si="907"/>
        <v>-17.462288598948433</v>
      </c>
      <c r="EC66" s="837">
        <f t="shared" ca="1" si="907"/>
        <v>-16.325209341342486</v>
      </c>
      <c r="ED66" s="837">
        <f t="shared" ca="1" si="907"/>
        <v>-16.325209341342486</v>
      </c>
      <c r="EE66" s="837">
        <f t="shared" ca="1" si="907"/>
        <v>-16.000329553455064</v>
      </c>
      <c r="EF66" s="837">
        <f t="shared" ca="1" si="907"/>
        <v>-16.8125290231736</v>
      </c>
      <c r="EG66" s="837">
        <f t="shared" ca="1" si="907"/>
        <v>-17.94960828077955</v>
      </c>
      <c r="EH66" s="837">
        <f t="shared" ca="1" si="907"/>
        <v>-18.761807750498075</v>
      </c>
      <c r="EI66" s="837">
        <f t="shared" ca="1" si="907"/>
        <v>-18.924247644441781</v>
      </c>
      <c r="EJ66" s="837">
        <f t="shared" ca="1" si="907"/>
        <v>-19.898887008104023</v>
      </c>
      <c r="EK66" s="837">
        <f t="shared" ca="1" si="907"/>
        <v>-20.38620668993514</v>
      </c>
      <c r="EL66" s="837">
        <f t="shared" ca="1" si="907"/>
        <v>-19.086687538385487</v>
      </c>
      <c r="EM66" s="837">
        <f t="shared" ca="1" si="907"/>
        <v>-18.59936785655437</v>
      </c>
      <c r="EN66" s="837">
        <f t="shared" ca="1" si="907"/>
        <v>-16.974968917117305</v>
      </c>
      <c r="EO66" s="837">
        <f t="shared" ca="1" si="907"/>
        <v>-17.137408811061011</v>
      </c>
      <c r="EP66" s="837">
        <f t="shared" ca="1" si="907"/>
        <v>-18.274488068666958</v>
      </c>
      <c r="EQ66" s="837">
        <f t="shared" ca="1" si="907"/>
        <v>-15.675449765567663</v>
      </c>
      <c r="ER66" s="837">
        <f t="shared" ca="1" si="907"/>
        <v>-16.650089129229897</v>
      </c>
      <c r="ES66" s="837">
        <f t="shared" ca="1" si="907"/>
        <v>-17.624728492892139</v>
      </c>
      <c r="ET66" s="837">
        <f t="shared" ca="1" si="907"/>
        <v>-18.274488068666958</v>
      </c>
      <c r="EU66" s="837">
        <f t="shared" ca="1" si="907"/>
        <v>-17.94960828077955</v>
      </c>
      <c r="EV66" s="837">
        <f t="shared" ca="1" si="907"/>
        <v>-17.787168386835834</v>
      </c>
      <c r="EW66" s="837">
        <f t="shared" ca="1" si="907"/>
        <v>-7.3910151744386301</v>
      </c>
      <c r="EX66" s="837">
        <f t="shared" ca="1" si="907"/>
        <v>-10.964692841200177</v>
      </c>
      <c r="EY66" s="837">
        <f t="shared" ca="1" si="907"/>
        <v>-13.076411462468357</v>
      </c>
      <c r="EZ66" s="837">
        <f t="shared" ca="1" si="907"/>
        <v>-16.16276944739878</v>
      </c>
      <c r="FA66" s="837">
        <f t="shared" ref="FA66:GB66" ca="1" si="908">IF(FA65="#N/A",#N/A,(INDIRECT(HI$5&amp;$DY64)/$GB64*100-100)*$FN64)</f>
        <v>-16.650089129229897</v>
      </c>
      <c r="FB66" s="837">
        <f t="shared" ca="1" si="908"/>
        <v>-16.650089129229897</v>
      </c>
      <c r="FC66" s="837">
        <f t="shared" ca="1" si="908"/>
        <v>-16.8125290231736</v>
      </c>
      <c r="FD66" s="837">
        <f t="shared" ca="1" si="908"/>
        <v>-15.837889659511369</v>
      </c>
      <c r="FE66" s="837">
        <f t="shared" ca="1" si="908"/>
        <v>-15.188130083736548</v>
      </c>
      <c r="FF66" s="837">
        <f t="shared" ca="1" si="908"/>
        <v>-8.2032146441571658</v>
      </c>
      <c r="FG66" s="837">
        <f t="shared" ca="1" si="908"/>
        <v>-4.6295369773956283</v>
      </c>
      <c r="FH66" s="837">
        <f t="shared" ca="1" si="908"/>
        <v>-1.868058780352617</v>
      </c>
      <c r="FI66" s="837">
        <f t="shared" ca="1" si="908"/>
        <v>3.1675779319022701</v>
      </c>
      <c r="FJ66" s="837">
        <f t="shared" ca="1" si="908"/>
        <v>0.56853962880297371</v>
      </c>
      <c r="FK66" s="837">
        <f t="shared" ca="1" si="908"/>
        <v>-2.1929385682400375</v>
      </c>
      <c r="FL66" s="837">
        <f t="shared" ca="1" si="908"/>
        <v>-2.5178183561274481</v>
      </c>
      <c r="FM66" s="837">
        <f t="shared" ca="1" si="908"/>
        <v>8.5280944320445862</v>
      </c>
      <c r="FN66" s="859">
        <f t="shared" ca="1" si="908"/>
        <v>21.198406159653665</v>
      </c>
      <c r="FO66" s="837">
        <f t="shared" ca="1" si="908"/>
        <v>16.325209341342493</v>
      </c>
      <c r="FP66" s="837">
        <f t="shared" ca="1" si="908"/>
        <v>16.974968917117305</v>
      </c>
      <c r="FQ66" s="837">
        <f t="shared" ca="1" si="908"/>
        <v>13.563731144299464</v>
      </c>
      <c r="FR66" s="837">
        <f t="shared" ca="1" si="908"/>
        <v>6.253935916832682</v>
      </c>
      <c r="FS66" s="837">
        <f t="shared" ca="1" si="908"/>
        <v>6.7412555986638081</v>
      </c>
      <c r="FT66" s="837">
        <f t="shared" ca="1" si="908"/>
        <v>7.0661353865512186</v>
      </c>
      <c r="FU66" s="837">
        <f t="shared" ca="1" si="908"/>
        <v>6.4163758107764073</v>
      </c>
      <c r="FV66" s="837">
        <f t="shared" ca="1" si="908"/>
        <v>5.1168566592267446</v>
      </c>
      <c r="FW66" s="837">
        <f t="shared" ca="1" si="908"/>
        <v>10.314933265425356</v>
      </c>
      <c r="FX66" s="837">
        <f t="shared" ca="1" si="908"/>
        <v>7.5534550683823447</v>
      </c>
      <c r="FY66" s="837">
        <f t="shared" ca="1" si="908"/>
        <v>4.7919768713393429</v>
      </c>
      <c r="FZ66" s="837">
        <f t="shared" ca="1" si="908"/>
        <v>6.0914960228889861</v>
      </c>
      <c r="GA66" s="837">
        <f t="shared" ca="1" si="908"/>
        <v>4.6295369773956381</v>
      </c>
      <c r="GB66" s="837">
        <f t="shared" ca="1" si="908"/>
        <v>7.8783348562697553</v>
      </c>
      <c r="GC66" s="860"/>
      <c r="GD66" s="837">
        <f t="shared" ref="GD66:HI66" ca="1" si="909">IF(GD65="#N/A",#N/A,(INDIRECT(GC$5&amp;$GH64)/$IK64*100-100)*$HW64)</f>
        <v>-12.489804139730277</v>
      </c>
      <c r="GE66" s="837">
        <f t="shared" ca="1" si="909"/>
        <v>-15.303864948990499</v>
      </c>
      <c r="GF66" s="837">
        <f t="shared" ca="1" si="909"/>
        <v>-15.573706396453799</v>
      </c>
      <c r="GG66" s="858">
        <f t="shared" ca="1" si="909"/>
        <v>-10.793657898532349</v>
      </c>
      <c r="GH66" s="837">
        <f t="shared" ca="1" si="909"/>
        <v>-10.562365229278077</v>
      </c>
      <c r="GI66" s="837">
        <f t="shared" ca="1" si="909"/>
        <v>-7.3628166379274331</v>
      </c>
      <c r="GJ66" s="837">
        <f t="shared" ca="1" si="909"/>
        <v>-7.9410483110630956</v>
      </c>
      <c r="GK66" s="837">
        <f t="shared" ca="1" si="909"/>
        <v>-9.521548217633903</v>
      </c>
      <c r="GL66" s="837">
        <f t="shared" ca="1" si="909"/>
        <v>-0.73242678597184319</v>
      </c>
      <c r="GM66" s="837">
        <f t="shared" ca="1" si="909"/>
        <v>-2.1587315797064699</v>
      </c>
      <c r="GN66" s="837">
        <f t="shared" ca="1" si="909"/>
        <v>1.9274389104521987</v>
      </c>
      <c r="GO66" s="837">
        <f t="shared" ca="1" si="909"/>
        <v>4.9342436107576617</v>
      </c>
      <c r="GP66" s="837">
        <f t="shared" ca="1" si="909"/>
        <v>1.0022682334351445</v>
      </c>
      <c r="GQ66" s="837">
        <f t="shared" ca="1" si="909"/>
        <v>-2.9297071438873434</v>
      </c>
      <c r="GR66" s="837">
        <f t="shared" ca="1" si="909"/>
        <v>-2.3514754707517103</v>
      </c>
      <c r="GS66" s="837">
        <f t="shared" ca="1" si="909"/>
        <v>-10.523816451069047</v>
      </c>
      <c r="GT66" s="837">
        <f t="shared" ca="1" si="909"/>
        <v>-11.487535906295131</v>
      </c>
      <c r="GU66" s="837">
        <f t="shared" ca="1" si="909"/>
        <v>-11.834474910176553</v>
      </c>
      <c r="GV66" s="837">
        <f t="shared" ca="1" si="909"/>
        <v>-9.6757433304700537</v>
      </c>
      <c r="GW66" s="837">
        <f t="shared" ca="1" si="909"/>
        <v>-6.0907069570289574</v>
      </c>
      <c r="GX66" s="837">
        <f t="shared" ca="1" si="909"/>
        <v>-5.8594142877746869</v>
      </c>
      <c r="GY66" s="837">
        <f t="shared" ca="1" si="909"/>
        <v>-6.66893863016465</v>
      </c>
      <c r="GZ66" s="837">
        <f t="shared" ca="1" si="909"/>
        <v>-7.4784629725545537</v>
      </c>
      <c r="HA66" s="837">
        <f t="shared" ca="1" si="909"/>
        <v>-8.7505726534530002</v>
      </c>
      <c r="HB66" s="837">
        <f t="shared" ca="1" si="909"/>
        <v>-7.4013654161364633</v>
      </c>
      <c r="HC66" s="837">
        <f t="shared" ca="1" si="909"/>
        <v>-6.66893863016465</v>
      </c>
      <c r="HD66" s="837">
        <f t="shared" ca="1" si="909"/>
        <v>-4.5487558286672103</v>
      </c>
      <c r="HE66" s="837">
        <f t="shared" ca="1" si="909"/>
        <v>-2.5056705835878614</v>
      </c>
      <c r="HF66" s="837">
        <f t="shared" ca="1" si="909"/>
        <v>-4.9727923889666918</v>
      </c>
      <c r="HG66" s="837">
        <f t="shared" ca="1" si="909"/>
        <v>-4.7800484979214817</v>
      </c>
      <c r="HH66" s="837">
        <f t="shared" ca="1" si="909"/>
        <v>-1.8503413540341085</v>
      </c>
      <c r="HI66" s="837">
        <f t="shared" ca="1" si="909"/>
        <v>0.11564633462712065</v>
      </c>
      <c r="HJ66" s="837">
        <f t="shared" ref="HJ66:IK66" ca="1" si="910">IF(HJ65="#N/A",#N/A,(INDIRECT(HI$5&amp;$GH64)/$IK64*100-100)*$HW64)</f>
        <v>0.15419511283615098</v>
      </c>
      <c r="HK66" s="837">
        <f t="shared" ca="1" si="910"/>
        <v>-1.0022682334351445</v>
      </c>
      <c r="HL66" s="837">
        <f t="shared" ca="1" si="910"/>
        <v>1.1564633462713549</v>
      </c>
      <c r="HM66" s="837">
        <f t="shared" ca="1" si="910"/>
        <v>3.0839022567235239</v>
      </c>
      <c r="HN66" s="837">
        <f t="shared" ca="1" si="910"/>
        <v>1.7346950194069877</v>
      </c>
      <c r="HO66" s="837">
        <f t="shared" ca="1" si="910"/>
        <v>4.2789143812039088</v>
      </c>
      <c r="HP66" s="837">
        <f t="shared" ca="1" si="910"/>
        <v>10.099779890769565</v>
      </c>
      <c r="HQ66" s="837">
        <f t="shared" ca="1" si="910"/>
        <v>10.562365229278077</v>
      </c>
      <c r="HR66" s="837">
        <f t="shared" ca="1" si="910"/>
        <v>8.5963775406168192</v>
      </c>
      <c r="HS66" s="837">
        <f t="shared" ca="1" si="910"/>
        <v>7.5555605289726442</v>
      </c>
      <c r="HT66" s="837">
        <f t="shared" ca="1" si="910"/>
        <v>12.528352917939307</v>
      </c>
      <c r="HU66" s="837">
        <f t="shared" ca="1" si="910"/>
        <v>17.848084310787389</v>
      </c>
      <c r="HV66" s="837">
        <f t="shared" ca="1" si="910"/>
        <v>14.263047937346295</v>
      </c>
      <c r="HW66" s="859">
        <f t="shared" ca="1" si="910"/>
        <v>17.115657524815578</v>
      </c>
      <c r="HX66" s="837">
        <f t="shared" ca="1" si="910"/>
        <v>16.460328295261824</v>
      </c>
      <c r="HY66" s="837">
        <f t="shared" ca="1" si="910"/>
        <v>12.335609026894096</v>
      </c>
      <c r="HZ66" s="837">
        <f t="shared" ca="1" si="910"/>
        <v>12.952389478238789</v>
      </c>
      <c r="IA66" s="837">
        <f t="shared" ca="1" si="910"/>
        <v>12.027218801221764</v>
      </c>
      <c r="IB66" s="837">
        <f t="shared" ca="1" si="910"/>
        <v>11.06349934599562</v>
      </c>
      <c r="IC66" s="837">
        <f t="shared" ca="1" si="910"/>
        <v>10.176877447187655</v>
      </c>
      <c r="ID66" s="837">
        <f t="shared" ca="1" si="910"/>
        <v>9.3673531047976919</v>
      </c>
      <c r="IE66" s="837">
        <f t="shared" ca="1" si="910"/>
        <v>11.603182240922282</v>
      </c>
      <c r="IF66" s="837">
        <f t="shared" ca="1" si="910"/>
        <v>10.446718894650926</v>
      </c>
      <c r="IG66" s="837">
        <f t="shared" ca="1" si="910"/>
        <v>12.181413914057915</v>
      </c>
      <c r="IH66" s="837">
        <f t="shared" ca="1" si="910"/>
        <v>12.181413914057915</v>
      </c>
      <c r="II66" s="837">
        <f t="shared" ca="1" si="910"/>
        <v>15.111121057945288</v>
      </c>
      <c r="IJ66" s="837">
        <f t="shared" ca="1" si="910"/>
        <v>17.501145306906029</v>
      </c>
      <c r="IK66" s="861">
        <f t="shared" ca="1" si="910"/>
        <v>19.659876886612498</v>
      </c>
      <c r="IL66" s="805"/>
      <c r="IM66" s="806"/>
    </row>
    <row r="67" spans="1:247" ht="9" customHeight="1">
      <c r="A67" s="800"/>
      <c r="B67" s="857"/>
      <c r="C67" s="837">
        <f t="shared" ref="C67:AH67" ca="1" si="911">IF(C65="#N/A",#N/A,(INDIRECT(GC$5&amp;$H64)/$BJ64*100-100)*$AV64)</f>
        <v>-0.97730865887307494</v>
      </c>
      <c r="D67" s="837">
        <f t="shared" ca="1" si="911"/>
        <v>-0.51739870175631519</v>
      </c>
      <c r="E67" s="837">
        <f t="shared" ca="1" si="911"/>
        <v>-2.9319259766192247</v>
      </c>
      <c r="F67" s="858">
        <f t="shared" ca="1" si="911"/>
        <v>-0.40242121247715157</v>
      </c>
      <c r="G67" s="837">
        <f t="shared" ca="1" si="911"/>
        <v>7.0711155906699039</v>
      </c>
      <c r="H67" s="837">
        <f t="shared" ca="1" si="911"/>
        <v>6.956138101390688</v>
      </c>
      <c r="I67" s="837">
        <f t="shared" ca="1" si="911"/>
        <v>1.5521961052689983</v>
      </c>
      <c r="J67" s="837">
        <f t="shared" ca="1" si="911"/>
        <v>-2.8169484873400612</v>
      </c>
      <c r="K67" s="837">
        <f t="shared" ca="1" si="911"/>
        <v>-5.8063632085988939</v>
      </c>
      <c r="L67" s="837">
        <f t="shared" ca="1" si="911"/>
        <v>-3.7367684015735279</v>
      </c>
      <c r="M67" s="837">
        <f t="shared" ca="1" si="911"/>
        <v>-3.9667233801319077</v>
      </c>
      <c r="N67" s="837">
        <f t="shared" ca="1" si="911"/>
        <v>-2.3570385302233015</v>
      </c>
      <c r="O67" s="837">
        <f t="shared" ca="1" si="911"/>
        <v>-7.5310255477866637</v>
      </c>
      <c r="P67" s="837">
        <f t="shared" ca="1" si="911"/>
        <v>-8.9107554191368905</v>
      </c>
      <c r="Q67" s="837">
        <f t="shared" ca="1" si="911"/>
        <v>-11.210305204720584</v>
      </c>
      <c r="R67" s="837">
        <f t="shared" ca="1" si="911"/>
        <v>-14.774607372375339</v>
      </c>
      <c r="S67" s="837">
        <f t="shared" ca="1" si="911"/>
        <v>-19.373706943542778</v>
      </c>
      <c r="T67" s="837">
        <f t="shared" ca="1" si="911"/>
        <v>-19.028774475705234</v>
      </c>
      <c r="U67" s="837">
        <f t="shared" ca="1" si="911"/>
        <v>-16.959179668679869</v>
      </c>
      <c r="V67" s="837">
        <f t="shared" ca="1" si="911"/>
        <v>-17.41908962579663</v>
      </c>
      <c r="W67" s="837">
        <f t="shared" ca="1" si="911"/>
        <v>-12.130125118954103</v>
      </c>
      <c r="X67" s="837">
        <f t="shared" ca="1" si="911"/>
        <v>-14.199719925979416</v>
      </c>
      <c r="Y67" s="837">
        <f t="shared" ca="1" si="911"/>
        <v>-15.694427286608807</v>
      </c>
      <c r="Z67" s="837">
        <f t="shared" ca="1" si="911"/>
        <v>-13.50985499030433</v>
      </c>
      <c r="AA67" s="837">
        <f t="shared" ca="1" si="911"/>
        <v>-9.2556878869744335</v>
      </c>
      <c r="AB67" s="837">
        <f t="shared" ca="1" si="911"/>
        <v>-6.6112056335531442</v>
      </c>
      <c r="AC67" s="837">
        <f t="shared" ca="1" si="911"/>
        <v>-4.8865432943653744</v>
      </c>
      <c r="AD67" s="837">
        <f t="shared" ca="1" si="911"/>
        <v>-0.63237619103553144</v>
      </c>
      <c r="AE67" s="837">
        <f t="shared" ca="1" si="911"/>
        <v>-5.3464532514821341</v>
      </c>
      <c r="AF67" s="837">
        <f t="shared" ca="1" si="911"/>
        <v>-6.1512956764364377</v>
      </c>
      <c r="AG67" s="837">
        <f t="shared" ca="1" si="911"/>
        <v>-5.1164982729237547</v>
      </c>
      <c r="AH67" s="837">
        <f t="shared" ca="1" si="911"/>
        <v>-3.6217909122943643</v>
      </c>
      <c r="AI67" s="837">
        <f t="shared" ref="AI67:BJ67" ca="1" si="912">IF(AI65="#N/A",#N/A,(INDIRECT(HI$5&amp;$H64)/$BJ64*100-100)*$AV64)</f>
        <v>-11.670215161837344</v>
      </c>
      <c r="AJ67" s="837">
        <f t="shared" ca="1" si="912"/>
        <v>-16.959179668679869</v>
      </c>
      <c r="AK67" s="837">
        <f t="shared" ca="1" si="912"/>
        <v>-17.41908962579663</v>
      </c>
      <c r="AL67" s="837">
        <f t="shared" ca="1" si="912"/>
        <v>-14.429674904537796</v>
      </c>
      <c r="AM67" s="837">
        <f t="shared" ca="1" si="912"/>
        <v>-11.900170140395723</v>
      </c>
      <c r="AN67" s="837">
        <f t="shared" ca="1" si="912"/>
        <v>-8.2208904834617513</v>
      </c>
      <c r="AO67" s="837">
        <f t="shared" ca="1" si="912"/>
        <v>-2.2420610409441379</v>
      </c>
      <c r="AP67" s="837">
        <f t="shared" ca="1" si="912"/>
        <v>6.8411606121115769</v>
      </c>
      <c r="AQ67" s="837">
        <f t="shared" ca="1" si="912"/>
        <v>6.956138101390688</v>
      </c>
      <c r="AR67" s="837">
        <f t="shared" ca="1" si="912"/>
        <v>7.1860930799491207</v>
      </c>
      <c r="AS67" s="837">
        <f t="shared" ca="1" si="912"/>
        <v>6.726183122832361</v>
      </c>
      <c r="AT67" s="837">
        <f t="shared" ca="1" si="912"/>
        <v>6.6112056335531442</v>
      </c>
      <c r="AU67" s="837">
        <f t="shared" ca="1" si="912"/>
        <v>1.6671735945482145</v>
      </c>
      <c r="AV67" s="859">
        <f t="shared" ca="1" si="912"/>
        <v>6.2662731657156012</v>
      </c>
      <c r="AW67" s="837">
        <f t="shared" ca="1" si="912"/>
        <v>1.6671735945482145</v>
      </c>
      <c r="AX67" s="837">
        <f t="shared" ca="1" si="912"/>
        <v>-0.74735368031469507</v>
      </c>
      <c r="AY67" s="837">
        <f t="shared" ca="1" si="912"/>
        <v>1.437218615989782</v>
      </c>
      <c r="AZ67" s="837">
        <f t="shared" ca="1" si="912"/>
        <v>-0.17246623391877172</v>
      </c>
      <c r="BA67" s="837">
        <f t="shared" ca="1" si="912"/>
        <v>2.9319259766192776</v>
      </c>
      <c r="BB67" s="837">
        <f t="shared" ca="1" si="912"/>
        <v>3.7367684015735807</v>
      </c>
      <c r="BC67" s="837">
        <f t="shared" ca="1" si="912"/>
        <v>-0.40242121247715157</v>
      </c>
      <c r="BD67" s="837">
        <f t="shared" ca="1" si="912"/>
        <v>-4.3116558479694511</v>
      </c>
      <c r="BE67" s="837">
        <f t="shared" ca="1" si="912"/>
        <v>-2.7019709980608448</v>
      </c>
      <c r="BF67" s="837">
        <f t="shared" ca="1" si="912"/>
        <v>1.2072636374314547</v>
      </c>
      <c r="BG67" s="837">
        <f t="shared" ca="1" si="912"/>
        <v>3.6217909122943643</v>
      </c>
      <c r="BH67" s="837">
        <f t="shared" ca="1" si="912"/>
        <v>5.5764082300405144</v>
      </c>
      <c r="BI67" s="837">
        <f t="shared" ca="1" si="912"/>
        <v>10.290485290487117</v>
      </c>
      <c r="BJ67" s="837">
        <f t="shared" ca="1" si="912"/>
        <v>14.889584861654503</v>
      </c>
      <c r="BK67" s="860"/>
      <c r="BL67" s="837">
        <f t="shared" ref="BL67:CQ67" ca="1" si="913">IF(BL65="#N/A",#N/A,(INDIRECT(GC$5&amp;$BQ64)/$DS64*100-100)*$DE64)</f>
        <v>-8.1412994458684427</v>
      </c>
      <c r="BM67" s="837">
        <f t="shared" ca="1" si="913"/>
        <v>-8.9444769696761028</v>
      </c>
      <c r="BN67" s="837">
        <f t="shared" ca="1" si="913"/>
        <v>-8.8714608311481378</v>
      </c>
      <c r="BO67" s="858">
        <f t="shared" ca="1" si="913"/>
        <v>-8.1412994458684427</v>
      </c>
      <c r="BP67" s="837">
        <f t="shared" ca="1" si="913"/>
        <v>-5.1476377662217354</v>
      </c>
      <c r="BQ67" s="837">
        <f t="shared" ca="1" si="913"/>
        <v>-3.833347272718314</v>
      </c>
      <c r="BR67" s="837">
        <f t="shared" ca="1" si="913"/>
        <v>-7.2651057835328166</v>
      </c>
      <c r="BS67" s="837">
        <f t="shared" ca="1" si="913"/>
        <v>-8.7254285540922059</v>
      </c>
      <c r="BT67" s="837">
        <f t="shared" ca="1" si="913"/>
        <v>-7.5571703376447159</v>
      </c>
      <c r="BU67" s="837">
        <f t="shared" ca="1" si="913"/>
        <v>-9.0174931082040679</v>
      </c>
      <c r="BV67" s="837">
        <f t="shared" ca="1" si="913"/>
        <v>-5.6587507359175326</v>
      </c>
      <c r="BW67" s="837">
        <f t="shared" ca="1" si="913"/>
        <v>-3.9063634112463164</v>
      </c>
      <c r="BX67" s="837">
        <f t="shared" ca="1" si="913"/>
        <v>-6.8270089523650217</v>
      </c>
      <c r="BY67" s="837">
        <f t="shared" ca="1" si="913"/>
        <v>-12.011154787850739</v>
      </c>
      <c r="BZ67" s="837">
        <f t="shared" ca="1" si="913"/>
        <v>-14.931800328969482</v>
      </c>
      <c r="CA67" s="837">
        <f t="shared" ca="1" si="913"/>
        <v>-17.268316761864497</v>
      </c>
      <c r="CB67" s="837">
        <f t="shared" ca="1" si="913"/>
        <v>-19.531817056231471</v>
      </c>
      <c r="CC67" s="837">
        <f t="shared" ca="1" si="913"/>
        <v>-17.268316761864497</v>
      </c>
      <c r="CD67" s="837">
        <f t="shared" ca="1" si="913"/>
        <v>-15.150848744553379</v>
      </c>
      <c r="CE67" s="837">
        <f t="shared" ca="1" si="913"/>
        <v>-13.98259052810589</v>
      </c>
      <c r="CF67" s="837">
        <f t="shared" ca="1" si="913"/>
        <v>-11.792106372266842</v>
      </c>
      <c r="CG67" s="837">
        <f t="shared" ca="1" si="913"/>
        <v>-11.134961125515149</v>
      </c>
      <c r="CH67" s="837">
        <f t="shared" ca="1" si="913"/>
        <v>-12.960364588714331</v>
      </c>
      <c r="CI67" s="837">
        <f t="shared" ca="1" si="913"/>
        <v>-11.792106372266842</v>
      </c>
      <c r="CJ67" s="837">
        <f t="shared" ca="1" si="913"/>
        <v>-10.769880432875285</v>
      </c>
      <c r="CK67" s="837">
        <f t="shared" ca="1" si="913"/>
        <v>-10.550832017291388</v>
      </c>
      <c r="CL67" s="837">
        <f t="shared" ca="1" si="913"/>
        <v>-8.4333639999803065</v>
      </c>
      <c r="CM67" s="837">
        <f t="shared" ca="1" si="913"/>
        <v>-6.3158959826692245</v>
      </c>
      <c r="CN67" s="837">
        <f t="shared" ca="1" si="913"/>
        <v>-11.061944986987184</v>
      </c>
      <c r="CO67" s="837">
        <f t="shared" ca="1" si="913"/>
        <v>-10.477815878763421</v>
      </c>
      <c r="CP67" s="837">
        <f t="shared" ca="1" si="913"/>
        <v>-10.477815878763421</v>
      </c>
      <c r="CQ67" s="837">
        <f t="shared" ca="1" si="913"/>
        <v>-9.3825738008438986</v>
      </c>
      <c r="CR67" s="837">
        <f t="shared" ref="CR67:DS67" ca="1" si="914">IF(CR65="#N/A",#N/A,(INDIRECT(HI$5&amp;$BQ64)/$DS64*100-100)*$DE64)</f>
        <v>-10.404799740235456</v>
      </c>
      <c r="CS67" s="837">
        <f t="shared" ca="1" si="914"/>
        <v>-12.522267757546537</v>
      </c>
      <c r="CT67" s="837">
        <f t="shared" ca="1" si="914"/>
        <v>-11.719090233738877</v>
      </c>
      <c r="CU67" s="837">
        <f t="shared" ca="1" si="914"/>
        <v>-11.719090233738877</v>
      </c>
      <c r="CV67" s="837">
        <f t="shared" ca="1" si="914"/>
        <v>-13.398461419882162</v>
      </c>
      <c r="CW67" s="837">
        <f t="shared" ca="1" si="914"/>
        <v>-8.8714608311481378</v>
      </c>
      <c r="CX67" s="837">
        <f t="shared" ca="1" si="914"/>
        <v>-4.4904925194700427</v>
      </c>
      <c r="CY67" s="837">
        <f t="shared" ca="1" si="914"/>
        <v>-1.0587340086555406</v>
      </c>
      <c r="CZ67" s="837">
        <f t="shared" ca="1" si="914"/>
        <v>-3.6508069263982909E-2</v>
      </c>
      <c r="DA67" s="837">
        <f t="shared" ca="1" si="914"/>
        <v>2.8841374718547224</v>
      </c>
      <c r="DB67" s="837">
        <f t="shared" ca="1" si="914"/>
        <v>3.6142988571344166</v>
      </c>
      <c r="DC67" s="837">
        <f t="shared" ca="1" si="914"/>
        <v>2.9571536103826883</v>
      </c>
      <c r="DD67" s="837">
        <f t="shared" ca="1" si="914"/>
        <v>1.350798562767404</v>
      </c>
      <c r="DE67" s="859">
        <f t="shared" ca="1" si="914"/>
        <v>3.3222343030225536</v>
      </c>
      <c r="DF67" s="837">
        <f t="shared" ca="1" si="914"/>
        <v>4.1254118268302138</v>
      </c>
      <c r="DG67" s="837">
        <f t="shared" ca="1" si="914"/>
        <v>3.1031858874386198</v>
      </c>
      <c r="DH67" s="837">
        <f t="shared" ca="1" si="914"/>
        <v>4.1984279653581797</v>
      </c>
      <c r="DI67" s="837">
        <f t="shared" ca="1" si="914"/>
        <v>-1.3507985627674401</v>
      </c>
      <c r="DJ67" s="837">
        <f t="shared" ca="1" si="914"/>
        <v>2.8841374718547224</v>
      </c>
      <c r="DK67" s="837">
        <f t="shared" ca="1" si="914"/>
        <v>3.9793795497742823</v>
      </c>
      <c r="DL67" s="837">
        <f t="shared" ca="1" si="914"/>
        <v>3.9063634112463164</v>
      </c>
      <c r="DM67" s="837">
        <f t="shared" ca="1" si="914"/>
        <v>2.3730245021589615</v>
      </c>
      <c r="DN67" s="837">
        <f t="shared" ca="1" si="914"/>
        <v>1.6428631168792671</v>
      </c>
      <c r="DO67" s="837">
        <f t="shared" ca="1" si="914"/>
        <v>7.6301864761726819</v>
      </c>
      <c r="DP67" s="837">
        <f t="shared" ca="1" si="914"/>
        <v>6.2428798441412949</v>
      </c>
      <c r="DQ67" s="837">
        <f t="shared" ca="1" si="914"/>
        <v>11.061944986987184</v>
      </c>
      <c r="DR67" s="837">
        <f t="shared" ca="1" si="914"/>
        <v>11.719090233738912</v>
      </c>
      <c r="DS67" s="837">
        <f t="shared" ca="1" si="914"/>
        <v>17.195300623336493</v>
      </c>
      <c r="DT67" s="860"/>
      <c r="DU67" s="837">
        <f t="shared" ref="DU67:EZ67" ca="1" si="915">IF(DU65="#N/A",#N/A,(INDIRECT(GC$5&amp;$DZ64)/$GB64*100-100)*$FN64)</f>
        <v>-15.837889659511369</v>
      </c>
      <c r="DV67" s="837">
        <f t="shared" ca="1" si="915"/>
        <v>-16.650089129229897</v>
      </c>
      <c r="DW67" s="837">
        <f t="shared" ca="1" si="915"/>
        <v>-16.487649235286192</v>
      </c>
      <c r="DX67" s="858">
        <f t="shared" ca="1" si="915"/>
        <v>-16.650089129229897</v>
      </c>
      <c r="DY67" s="837">
        <f t="shared" ca="1" si="915"/>
        <v>-16.16276944739878</v>
      </c>
      <c r="DZ67" s="837">
        <f t="shared" ca="1" si="915"/>
        <v>-16.000329553455064</v>
      </c>
      <c r="EA67" s="837">
        <f t="shared" ca="1" si="915"/>
        <v>-17.299848705004717</v>
      </c>
      <c r="EB67" s="837">
        <f t="shared" ca="1" si="915"/>
        <v>-17.94960828077955</v>
      </c>
      <c r="EC67" s="837">
        <f t="shared" ca="1" si="915"/>
        <v>-17.787168386835834</v>
      </c>
      <c r="ED67" s="837">
        <f t="shared" ca="1" si="915"/>
        <v>-16.974968917117305</v>
      </c>
      <c r="EE67" s="837">
        <f t="shared" ca="1" si="915"/>
        <v>-16.974968917117305</v>
      </c>
      <c r="EF67" s="837">
        <f t="shared" ca="1" si="915"/>
        <v>-17.299848705004717</v>
      </c>
      <c r="EG67" s="837">
        <f t="shared" ca="1" si="915"/>
        <v>-18.761807750498075</v>
      </c>
      <c r="EH67" s="837">
        <f t="shared" ca="1" si="915"/>
        <v>-20.223766795991434</v>
      </c>
      <c r="EI67" s="837">
        <f t="shared" ca="1" si="915"/>
        <v>-20.873526371766257</v>
      </c>
      <c r="EJ67" s="837">
        <f t="shared" ca="1" si="915"/>
        <v>-21.198406159653675</v>
      </c>
      <c r="EK67" s="837">
        <f t="shared" ca="1" si="915"/>
        <v>-21.198406159653675</v>
      </c>
      <c r="EL67" s="837">
        <f t="shared" ca="1" si="915"/>
        <v>-21.035966265709963</v>
      </c>
      <c r="EM67" s="837">
        <f t="shared" ca="1" si="915"/>
        <v>-20.38620668993514</v>
      </c>
      <c r="EN67" s="837">
        <f t="shared" ca="1" si="915"/>
        <v>-18.274488068666958</v>
      </c>
      <c r="EO67" s="837">
        <f t="shared" ca="1" si="915"/>
        <v>-18.59936785655437</v>
      </c>
      <c r="EP67" s="837">
        <f t="shared" ca="1" si="915"/>
        <v>-19.411567326272905</v>
      </c>
      <c r="EQ67" s="837">
        <f t="shared" ca="1" si="915"/>
        <v>-18.112048174723252</v>
      </c>
      <c r="ER67" s="837">
        <f t="shared" ca="1" si="915"/>
        <v>-17.94960828077955</v>
      </c>
      <c r="ES67" s="837">
        <f t="shared" ca="1" si="915"/>
        <v>-19.574007220216611</v>
      </c>
      <c r="ET67" s="837">
        <f t="shared" ca="1" si="915"/>
        <v>-18.924247644441781</v>
      </c>
      <c r="EU67" s="837">
        <f t="shared" ca="1" si="915"/>
        <v>-18.59936785655437</v>
      </c>
      <c r="EV67" s="837">
        <f t="shared" ca="1" si="915"/>
        <v>-18.924247644441781</v>
      </c>
      <c r="EW67" s="837">
        <f t="shared" ca="1" si="915"/>
        <v>-18.112048174723252</v>
      </c>
      <c r="EX67" s="837">
        <f t="shared" ca="1" si="915"/>
        <v>-17.137408811061011</v>
      </c>
      <c r="EY67" s="837">
        <f t="shared" ca="1" si="915"/>
        <v>-16.487649235286192</v>
      </c>
      <c r="EZ67" s="837">
        <f t="shared" ca="1" si="915"/>
        <v>-17.787168386835834</v>
      </c>
      <c r="FA67" s="837">
        <f t="shared" ref="FA67:GB67" ca="1" si="916">IF(FA65="#N/A",#N/A,(INDIRECT(HI$5&amp;$DZ64)/$GB64*100-100)*$FN64)</f>
        <v>-18.274488068666958</v>
      </c>
      <c r="FB67" s="837">
        <f t="shared" ca="1" si="916"/>
        <v>-17.94960828077955</v>
      </c>
      <c r="FC67" s="837">
        <f t="shared" ca="1" si="916"/>
        <v>-17.624728492892139</v>
      </c>
      <c r="FD67" s="837">
        <f t="shared" ca="1" si="916"/>
        <v>-16.974968917117305</v>
      </c>
      <c r="FE67" s="837">
        <f t="shared" ca="1" si="916"/>
        <v>-16.487649235286192</v>
      </c>
      <c r="FF67" s="837">
        <f t="shared" ca="1" si="916"/>
        <v>-15.188130083736548</v>
      </c>
      <c r="FG67" s="837">
        <f t="shared" ca="1" si="916"/>
        <v>-10.314933265425356</v>
      </c>
      <c r="FH67" s="837">
        <f t="shared" ca="1" si="916"/>
        <v>-9.0154141138757034</v>
      </c>
      <c r="FI67" s="837">
        <f t="shared" ca="1" si="916"/>
        <v>-5.2792965531704592</v>
      </c>
      <c r="FJ67" s="837">
        <f t="shared" ca="1" si="916"/>
        <v>-4.142217295564512</v>
      </c>
      <c r="FK67" s="837">
        <f t="shared" ca="1" si="916"/>
        <v>-6.2539359168326918</v>
      </c>
      <c r="FL67" s="837">
        <f t="shared" ca="1" si="916"/>
        <v>-4.7919768713393429</v>
      </c>
      <c r="FM67" s="837">
        <f t="shared" ca="1" si="916"/>
        <v>-2.3553784621837428</v>
      </c>
      <c r="FN67" s="859">
        <f t="shared" ca="1" si="916"/>
        <v>6.4163758107764073</v>
      </c>
      <c r="FO67" s="837">
        <f t="shared" ca="1" si="916"/>
        <v>8.8529742199319887</v>
      </c>
      <c r="FP67" s="837">
        <f t="shared" ca="1" si="916"/>
        <v>3.1675779319022701</v>
      </c>
      <c r="FQ67" s="837">
        <f t="shared" ca="1" si="916"/>
        <v>5.7666162350015755</v>
      </c>
      <c r="FR67" s="837">
        <f t="shared" ca="1" si="916"/>
        <v>-1.2182992045777954</v>
      </c>
      <c r="FS67" s="837">
        <f t="shared" ca="1" si="916"/>
        <v>-0.40609973485926831</v>
      </c>
      <c r="FT67" s="837">
        <f t="shared" ca="1" si="916"/>
        <v>2.0304986742963322</v>
      </c>
      <c r="FU67" s="837">
        <f t="shared" ca="1" si="916"/>
        <v>1.3807390985215009</v>
      </c>
      <c r="FV67" s="837">
        <f t="shared" ca="1" si="916"/>
        <v>0.73097952274666955</v>
      </c>
      <c r="FW67" s="837">
        <f t="shared" ca="1" si="916"/>
        <v>2.5178183561274388</v>
      </c>
      <c r="FX67" s="837">
        <f t="shared" ca="1" si="916"/>
        <v>2.0304986742963322</v>
      </c>
      <c r="FY67" s="837">
        <f t="shared" ca="1" si="916"/>
        <v>0.24365984091556292</v>
      </c>
      <c r="FZ67" s="837">
        <f t="shared" ca="1" si="916"/>
        <v>2.3553784621837428</v>
      </c>
      <c r="GA67" s="837">
        <f t="shared" ca="1" si="916"/>
        <v>2.3553784621837428</v>
      </c>
      <c r="GB67" s="837">
        <f t="shared" ca="1" si="916"/>
        <v>3.6548976137333957</v>
      </c>
      <c r="GC67" s="860"/>
      <c r="GD67" s="837">
        <f ca="1">IF(GD65="#N/A",#N/A,(INDIRECT(GC$5&amp;$GI64)/$IK64*100-100)*$HW64)</f>
        <v>-17.462596528696967</v>
      </c>
      <c r="GE67" s="837">
        <f t="shared" ref="GE67:IK67" ca="1" si="917">IF(GE65="#N/A",#N/A,(INDIRECT(GD$5&amp;$GI64)/$IK64*100-100)*$HW64)</f>
        <v>-19.659876886612469</v>
      </c>
      <c r="GF67" s="837">
        <f t="shared" ca="1" si="917"/>
        <v>-18.657608653177352</v>
      </c>
      <c r="GG67" s="858">
        <f t="shared" ca="1" si="917"/>
        <v>-14.070304046301084</v>
      </c>
      <c r="GH67" s="837">
        <f t="shared" ca="1" si="917"/>
        <v>-12.027218801221764</v>
      </c>
      <c r="GI67" s="837">
        <f t="shared" ca="1" si="917"/>
        <v>-11.06349934599565</v>
      </c>
      <c r="GJ67" s="837">
        <f t="shared" ca="1" si="917"/>
        <v>-10.600914007487107</v>
      </c>
      <c r="GK67" s="837">
        <f t="shared" ca="1" si="917"/>
        <v>-11.757377353758432</v>
      </c>
      <c r="GL67" s="837">
        <f t="shared" ca="1" si="917"/>
        <v>-8.1723409803173368</v>
      </c>
      <c r="GM67" s="837">
        <f t="shared" ca="1" si="917"/>
        <v>-5.8594142877746869</v>
      </c>
      <c r="GN67" s="837">
        <f t="shared" ca="1" si="917"/>
        <v>-1.9274389104521987</v>
      </c>
      <c r="GO67" s="837">
        <f t="shared" ca="1" si="917"/>
        <v>-1.0408170116441748</v>
      </c>
      <c r="GP67" s="837">
        <f t="shared" ca="1" si="917"/>
        <v>-3.122451034932554</v>
      </c>
      <c r="GQ67" s="837">
        <f t="shared" ca="1" si="917"/>
        <v>-6.3605484044922882</v>
      </c>
      <c r="GR67" s="837">
        <f t="shared" ca="1" si="917"/>
        <v>-11.641731019131312</v>
      </c>
      <c r="GS67" s="837">
        <f t="shared" ca="1" si="917"/>
        <v>-13.569169929583511</v>
      </c>
      <c r="GT67" s="837">
        <f t="shared" ca="1" si="917"/>
        <v>-14.224499159137263</v>
      </c>
      <c r="GU67" s="837">
        <f t="shared" ca="1" si="917"/>
        <v>-15.034023501527198</v>
      </c>
      <c r="GV67" s="837">
        <f t="shared" ca="1" si="917"/>
        <v>-13.492072373165421</v>
      </c>
      <c r="GW67" s="837">
        <f t="shared" ca="1" si="917"/>
        <v>-10.870755454950439</v>
      </c>
      <c r="GX67" s="837">
        <f t="shared" ca="1" si="917"/>
        <v>-10.408170116441896</v>
      </c>
      <c r="GY67" s="837">
        <f t="shared" ca="1" si="917"/>
        <v>-10.022682334351474</v>
      </c>
      <c r="GZ67" s="837">
        <f t="shared" ca="1" si="917"/>
        <v>-10.909304233159469</v>
      </c>
      <c r="HA67" s="837">
        <f t="shared" ca="1" si="917"/>
        <v>-11.140596902413741</v>
      </c>
      <c r="HB67" s="837">
        <f t="shared" ca="1" si="917"/>
        <v>-10.716560342114258</v>
      </c>
      <c r="HC67" s="837">
        <f t="shared" ca="1" si="917"/>
        <v>-9.7142921086791141</v>
      </c>
      <c r="HD67" s="837">
        <f t="shared" ca="1" si="917"/>
        <v>-6.9773288558369817</v>
      </c>
      <c r="HE67" s="837">
        <f t="shared" ca="1" si="917"/>
        <v>-5.6281216185204448</v>
      </c>
      <c r="HF67" s="837">
        <f t="shared" ca="1" si="917"/>
        <v>-8.8276702098710889</v>
      </c>
      <c r="HG67" s="837">
        <f t="shared" ca="1" si="917"/>
        <v>-8.1723409803173368</v>
      </c>
      <c r="HH67" s="837">
        <f t="shared" ca="1" si="917"/>
        <v>-4.7414997197124213</v>
      </c>
      <c r="HI67" s="837">
        <f t="shared" ca="1" si="917"/>
        <v>-2.3514754707517103</v>
      </c>
      <c r="HJ67" s="837">
        <f t="shared" ca="1" si="917"/>
        <v>-1.9274389104521987</v>
      </c>
      <c r="HK67" s="837">
        <f t="shared" ca="1" si="917"/>
        <v>-2.7755120310511923</v>
      </c>
      <c r="HL67" s="837">
        <f t="shared" ca="1" si="917"/>
        <v>-0.57823167313566259</v>
      </c>
      <c r="HM67" s="837">
        <f t="shared" ca="1" si="917"/>
        <v>0.15419511283615098</v>
      </c>
      <c r="HN67" s="837">
        <f t="shared" ca="1" si="917"/>
        <v>-0.19274389104521097</v>
      </c>
      <c r="HO67" s="837">
        <f t="shared" ca="1" si="917"/>
        <v>0.57823167313566259</v>
      </c>
      <c r="HP67" s="837">
        <f t="shared" ca="1" si="917"/>
        <v>5.8208655095656558</v>
      </c>
      <c r="HQ67" s="837">
        <f t="shared" ca="1" si="917"/>
        <v>6.5532922955374993</v>
      </c>
      <c r="HR67" s="837">
        <f t="shared" ca="1" si="917"/>
        <v>5.4739265056842648</v>
      </c>
      <c r="HS67" s="837">
        <f t="shared" ca="1" si="917"/>
        <v>4.6258533850853008</v>
      </c>
      <c r="HT67" s="837">
        <f t="shared" ca="1" si="917"/>
        <v>7.9410483110630654</v>
      </c>
      <c r="HU67" s="837">
        <f t="shared" ca="1" si="917"/>
        <v>12.682548030775516</v>
      </c>
      <c r="HV67" s="837">
        <f t="shared" ca="1" si="917"/>
        <v>8.6734750970349381</v>
      </c>
      <c r="HW67" s="859">
        <f t="shared" ca="1" si="917"/>
        <v>13.29932848212021</v>
      </c>
      <c r="HX67" s="837">
        <f t="shared" ca="1" si="917"/>
        <v>11.988670023012704</v>
      </c>
      <c r="HY67" s="837">
        <f t="shared" ca="1" si="917"/>
        <v>8.2494385367354575</v>
      </c>
      <c r="HZ67" s="837">
        <f t="shared" ca="1" si="917"/>
        <v>8.7891214316620303</v>
      </c>
      <c r="IA67" s="837">
        <f t="shared" ca="1" si="917"/>
        <v>8.3265360931535177</v>
      </c>
      <c r="IB67" s="837">
        <f t="shared" ca="1" si="917"/>
        <v>7.902499532854006</v>
      </c>
      <c r="IC67" s="837">
        <f t="shared" ca="1" si="917"/>
        <v>5.3582801710571442</v>
      </c>
      <c r="ID67" s="837">
        <f t="shared" ca="1" si="917"/>
        <v>6.4761947391194088</v>
      </c>
      <c r="IE67" s="837">
        <f t="shared" ca="1" si="917"/>
        <v>3.700682708068217</v>
      </c>
      <c r="IF67" s="837">
        <f t="shared" ca="1" si="917"/>
        <v>7.0929751904641023</v>
      </c>
      <c r="IG67" s="837">
        <f t="shared" ca="1" si="917"/>
        <v>8.4421824277806685</v>
      </c>
      <c r="IH67" s="837">
        <f t="shared" ca="1" si="917"/>
        <v>9.2902555483796316</v>
      </c>
      <c r="II67" s="837">
        <f t="shared" ca="1" si="917"/>
        <v>10.369621338232866</v>
      </c>
      <c r="IJ67" s="837">
        <f t="shared" ca="1" si="917"/>
        <v>9.9455847779333837</v>
      </c>
      <c r="IK67" s="861">
        <f t="shared" ca="1" si="917"/>
        <v>13.106584591074999</v>
      </c>
      <c r="IL67" s="805"/>
      <c r="IM67" s="806"/>
    </row>
    <row r="68" spans="1:247" ht="9" customHeight="1">
      <c r="A68" s="800"/>
      <c r="B68" s="862"/>
      <c r="C68" s="837">
        <f t="shared" ref="C68:AH68" ca="1" si="918">IF(C65="#N/A",#N/A,(INDIRECT(GC$5&amp;$I64)/$BJ64*100-100)*$AV64)</f>
        <v>-0.97730865887307494</v>
      </c>
      <c r="D68" s="837">
        <f t="shared" ca="1" si="918"/>
        <v>0.28744372319793532</v>
      </c>
      <c r="E68" s="837">
        <f t="shared" ca="1" si="918"/>
        <v>-1.2072636374314547</v>
      </c>
      <c r="F68" s="858">
        <f t="shared" ca="1" si="918"/>
        <v>7.9909355049034234</v>
      </c>
      <c r="G68" s="837">
        <f t="shared" ca="1" si="918"/>
        <v>8.1059129941825354</v>
      </c>
      <c r="H68" s="837">
        <f t="shared" ca="1" si="918"/>
        <v>7.3010705692282309</v>
      </c>
      <c r="I68" s="837">
        <f t="shared" ca="1" si="918"/>
        <v>2.2420610409440851</v>
      </c>
      <c r="J68" s="837">
        <f t="shared" ca="1" si="918"/>
        <v>-0.86233116959391132</v>
      </c>
      <c r="K68" s="837">
        <f t="shared" ca="1" si="918"/>
        <v>-4.426633337248667</v>
      </c>
      <c r="L68" s="837">
        <f t="shared" ca="1" si="918"/>
        <v>-1.5521961052689983</v>
      </c>
      <c r="M68" s="837">
        <f t="shared" ca="1" si="918"/>
        <v>-3.9667233801319077</v>
      </c>
      <c r="N68" s="837">
        <f t="shared" ca="1" si="918"/>
        <v>0.86233116959391132</v>
      </c>
      <c r="O68" s="837">
        <f t="shared" ca="1" si="918"/>
        <v>-7.0711155906699039</v>
      </c>
      <c r="P68" s="837">
        <f t="shared" ca="1" si="918"/>
        <v>-6.2662731657156012</v>
      </c>
      <c r="Q68" s="837">
        <f t="shared" ca="1" si="918"/>
        <v>-11.210305204720584</v>
      </c>
      <c r="R68" s="837">
        <f t="shared" ca="1" si="918"/>
        <v>-13.50985499030433</v>
      </c>
      <c r="S68" s="837">
        <f t="shared" ca="1" si="918"/>
        <v>-16.614247200842325</v>
      </c>
      <c r="T68" s="837">
        <f t="shared" ca="1" si="918"/>
        <v>-15.46447230805048</v>
      </c>
      <c r="U68" s="837">
        <f t="shared" ca="1" si="918"/>
        <v>-16.384292222283946</v>
      </c>
      <c r="V68" s="837">
        <f t="shared" ca="1" si="918"/>
        <v>-8.3358679727409672</v>
      </c>
      <c r="W68" s="837">
        <f t="shared" ca="1" si="918"/>
        <v>-12.015147629674887</v>
      </c>
      <c r="X68" s="837">
        <f t="shared" ca="1" si="918"/>
        <v>-12.705012565350026</v>
      </c>
      <c r="Y68" s="837">
        <f t="shared" ca="1" si="918"/>
        <v>-15.694427286608807</v>
      </c>
      <c r="Z68" s="837">
        <f t="shared" ca="1" si="918"/>
        <v>-13.049945033187569</v>
      </c>
      <c r="AA68" s="837">
        <f t="shared" ca="1" si="918"/>
        <v>-6.6112056335531442</v>
      </c>
      <c r="AB68" s="837">
        <f t="shared" ca="1" si="918"/>
        <v>-4.0817008694110717</v>
      </c>
      <c r="AC68" s="837">
        <f t="shared" ca="1" si="918"/>
        <v>-2.0121060623857581</v>
      </c>
      <c r="AD68" s="837">
        <f t="shared" ca="1" si="918"/>
        <v>0.51739870175636782</v>
      </c>
      <c r="AE68" s="837">
        <f t="shared" ca="1" si="918"/>
        <v>-4.5416108265278314</v>
      </c>
      <c r="AF68" s="837">
        <f t="shared" ca="1" si="918"/>
        <v>-2.1270835516649216</v>
      </c>
      <c r="AG68" s="837">
        <f t="shared" ca="1" si="918"/>
        <v>-4.0817008694110717</v>
      </c>
      <c r="AH68" s="837">
        <f t="shared" ca="1" si="918"/>
        <v>-2.7019709980608448</v>
      </c>
      <c r="AI68" s="837">
        <f t="shared" ref="AI68:BJ68" ca="1" si="919">IF(AI65="#N/A",#N/A,(INDIRECT(HI$5&amp;$I64)/$BJ64*100-100)*$AV64)</f>
        <v>-10.63541775832466</v>
      </c>
      <c r="AJ68" s="837">
        <f t="shared" ca="1" si="919"/>
        <v>-16.959179668679869</v>
      </c>
      <c r="AK68" s="837">
        <f t="shared" ca="1" si="919"/>
        <v>-11.440260183278964</v>
      </c>
      <c r="AL68" s="837">
        <f t="shared" ca="1" si="919"/>
        <v>-11.210305204720584</v>
      </c>
      <c r="AM68" s="837">
        <f t="shared" ca="1" si="919"/>
        <v>-8.3358679727409672</v>
      </c>
      <c r="AN68" s="837">
        <f t="shared" ca="1" si="919"/>
        <v>-3.3918359337359845</v>
      </c>
      <c r="AO68" s="837">
        <f t="shared" ca="1" si="919"/>
        <v>5.0015207836445379</v>
      </c>
      <c r="AP68" s="837">
        <f t="shared" ca="1" si="919"/>
        <v>9.2556878869744867</v>
      </c>
      <c r="AQ68" s="837">
        <f t="shared" ca="1" si="919"/>
        <v>8.3358679727409672</v>
      </c>
      <c r="AR68" s="837">
        <f t="shared" ca="1" si="919"/>
        <v>9.7155978440911408</v>
      </c>
      <c r="AS68" s="837">
        <f t="shared" ca="1" si="919"/>
        <v>10.175507801207901</v>
      </c>
      <c r="AT68" s="837">
        <f t="shared" ca="1" si="919"/>
        <v>6.6112056335531442</v>
      </c>
      <c r="AU68" s="837">
        <f t="shared" ca="1" si="919"/>
        <v>5.6913857193197304</v>
      </c>
      <c r="AV68" s="859">
        <f t="shared" ca="1" si="919"/>
        <v>6.956138101390688</v>
      </c>
      <c r="AW68" s="837">
        <f t="shared" ca="1" si="919"/>
        <v>2.127083551664974</v>
      </c>
      <c r="AX68" s="837">
        <f t="shared" ca="1" si="919"/>
        <v>-0.40242121247715157</v>
      </c>
      <c r="AY68" s="837">
        <f t="shared" ca="1" si="919"/>
        <v>3.1618809551776046</v>
      </c>
      <c r="AZ68" s="837">
        <f t="shared" ca="1" si="919"/>
        <v>4.5416108265277781</v>
      </c>
      <c r="BA68" s="837">
        <f t="shared" ca="1" si="919"/>
        <v>5.0015207836445379</v>
      </c>
      <c r="BB68" s="837">
        <f t="shared" ca="1" si="919"/>
        <v>7.0711155906699039</v>
      </c>
      <c r="BC68" s="837">
        <f t="shared" ca="1" si="919"/>
        <v>-0.287443723197988</v>
      </c>
      <c r="BD68" s="837">
        <f t="shared" ca="1" si="919"/>
        <v>-3.8517458908526914</v>
      </c>
      <c r="BE68" s="837">
        <f t="shared" ca="1" si="919"/>
        <v>2.0121060623857581</v>
      </c>
      <c r="BF68" s="837">
        <f t="shared" ca="1" si="919"/>
        <v>5.1164982729237547</v>
      </c>
      <c r="BG68" s="837">
        <f t="shared" ca="1" si="919"/>
        <v>9.0257329084160531</v>
      </c>
      <c r="BH68" s="837">
        <f t="shared" ca="1" si="919"/>
        <v>6.956138101390688</v>
      </c>
      <c r="BI68" s="837">
        <f t="shared" ca="1" si="919"/>
        <v>13.279900011745896</v>
      </c>
      <c r="BJ68" s="837">
        <f t="shared" ca="1" si="919"/>
        <v>16.039359754446352</v>
      </c>
      <c r="BK68" s="863"/>
      <c r="BL68" s="837">
        <f t="shared" ref="BL68:CQ68" ca="1" si="920">IF(BL65="#N/A",#N/A,(INDIRECT(GC$5&amp;$BR64)/$DS64*100-100)*$DE64)</f>
        <v>-8.0682833073404776</v>
      </c>
      <c r="BM68" s="837">
        <f t="shared" ca="1" si="920"/>
        <v>-6.5349443982531588</v>
      </c>
      <c r="BN68" s="837">
        <f t="shared" ca="1" si="920"/>
        <v>-8.2143155843964077</v>
      </c>
      <c r="BO68" s="858">
        <f t="shared" ca="1" si="920"/>
        <v>-4.6365247965259746</v>
      </c>
      <c r="BP68" s="837">
        <f t="shared" ca="1" si="920"/>
        <v>-4.2714441038861093</v>
      </c>
      <c r="BQ68" s="837">
        <f t="shared" ca="1" si="920"/>
        <v>-3.2492181644945877</v>
      </c>
      <c r="BR68" s="837">
        <f t="shared" ca="1" si="920"/>
        <v>-6.9730412294209536</v>
      </c>
      <c r="BS68" s="837">
        <f t="shared" ca="1" si="920"/>
        <v>-6.3158959826692245</v>
      </c>
      <c r="BT68" s="837">
        <f t="shared" ca="1" si="920"/>
        <v>-6.9000250908929877</v>
      </c>
      <c r="BU68" s="837">
        <f t="shared" ca="1" si="920"/>
        <v>-6.1698637056132926</v>
      </c>
      <c r="BV68" s="837">
        <f t="shared" ca="1" si="920"/>
        <v>-4.4174763809420767</v>
      </c>
      <c r="BW68" s="837">
        <f t="shared" ca="1" si="920"/>
        <v>-0.40158876190384835</v>
      </c>
      <c r="BX68" s="837">
        <f t="shared" ca="1" si="920"/>
        <v>-6.1698637056132926</v>
      </c>
      <c r="BY68" s="837">
        <f t="shared" ca="1" si="920"/>
        <v>-11.280993402571081</v>
      </c>
      <c r="BZ68" s="837">
        <f t="shared" ca="1" si="920"/>
        <v>-14.931800328969482</v>
      </c>
      <c r="CA68" s="837">
        <f t="shared" ca="1" si="920"/>
        <v>-15.807993991305107</v>
      </c>
      <c r="CB68" s="837">
        <f t="shared" ca="1" si="920"/>
        <v>-16.976252207752598</v>
      </c>
      <c r="CC68" s="837">
        <f t="shared" ca="1" si="920"/>
        <v>-15.369897160137313</v>
      </c>
      <c r="CD68" s="837">
        <f t="shared" ca="1" si="920"/>
        <v>-12.44925161901857</v>
      </c>
      <c r="CE68" s="837">
        <f t="shared" ca="1" si="920"/>
        <v>-10.84289657140325</v>
      </c>
      <c r="CF68" s="837">
        <f t="shared" ca="1" si="920"/>
        <v>-11.573057956682945</v>
      </c>
      <c r="CG68" s="837">
        <f t="shared" ca="1" si="920"/>
        <v>-9.747654493483763</v>
      </c>
      <c r="CH68" s="837">
        <f t="shared" ca="1" si="920"/>
        <v>-12.44925161901857</v>
      </c>
      <c r="CI68" s="837">
        <f t="shared" ca="1" si="920"/>
        <v>-11.646074095210947</v>
      </c>
      <c r="CJ68" s="837">
        <f t="shared" ca="1" si="920"/>
        <v>-7.3381219220607825</v>
      </c>
      <c r="CK68" s="837">
        <f t="shared" ca="1" si="920"/>
        <v>-10.550832017291388</v>
      </c>
      <c r="CL68" s="837">
        <f t="shared" ca="1" si="920"/>
        <v>-6.0968475670853275</v>
      </c>
      <c r="CM68" s="837">
        <f t="shared" ca="1" si="920"/>
        <v>-5.8777991515014296</v>
      </c>
      <c r="CN68" s="837">
        <f t="shared" ca="1" si="920"/>
        <v>-10.331783601707489</v>
      </c>
      <c r="CO68" s="837">
        <f t="shared" ca="1" si="920"/>
        <v>-8.5063801385083071</v>
      </c>
      <c r="CP68" s="837">
        <f t="shared" ca="1" si="920"/>
        <v>-10.112735186123592</v>
      </c>
      <c r="CQ68" s="837">
        <f t="shared" ca="1" si="920"/>
        <v>-8.5793962770362739</v>
      </c>
      <c r="CR68" s="837">
        <f t="shared" ref="CR68:DS68" ca="1" si="921">IF(CR65="#N/A",#N/A,(INDIRECT(HI$5&amp;$BR64)/$DS64*100-100)*$DE64)</f>
        <v>-10.404799740235456</v>
      </c>
      <c r="CS68" s="837">
        <f t="shared" ca="1" si="921"/>
        <v>-12.522267757546537</v>
      </c>
      <c r="CT68" s="837">
        <f t="shared" ca="1" si="921"/>
        <v>-8.8714608311481378</v>
      </c>
      <c r="CU68" s="837">
        <f t="shared" ca="1" si="921"/>
        <v>-11.280993402571081</v>
      </c>
      <c r="CV68" s="837">
        <f t="shared" ca="1" si="921"/>
        <v>-10.404799740235456</v>
      </c>
      <c r="CW68" s="837">
        <f t="shared" ca="1" si="921"/>
        <v>-4.7095409350539406</v>
      </c>
      <c r="CX68" s="837">
        <f t="shared" ca="1" si="921"/>
        <v>0.40158876190384835</v>
      </c>
      <c r="CY68" s="837">
        <f t="shared" ca="1" si="921"/>
        <v>0.76666945454367741</v>
      </c>
      <c r="CZ68" s="837">
        <f t="shared" ca="1" si="921"/>
        <v>1.4238147012953697</v>
      </c>
      <c r="DA68" s="837">
        <f t="shared" ca="1" si="921"/>
        <v>6.4619282597251928</v>
      </c>
      <c r="DB68" s="837">
        <f t="shared" ca="1" si="921"/>
        <v>5.4397023203336348</v>
      </c>
      <c r="DC68" s="837">
        <f t="shared" ca="1" si="921"/>
        <v>3.9063634112463164</v>
      </c>
      <c r="DD68" s="837">
        <f t="shared" ca="1" si="921"/>
        <v>3.9793795497742823</v>
      </c>
      <c r="DE68" s="859">
        <f t="shared" ca="1" si="921"/>
        <v>4.4174763809420767</v>
      </c>
      <c r="DF68" s="837">
        <f t="shared" ca="1" si="921"/>
        <v>5.3666861818056324</v>
      </c>
      <c r="DG68" s="837">
        <f t="shared" ca="1" si="921"/>
        <v>4.5635086579980451</v>
      </c>
      <c r="DH68" s="837">
        <f t="shared" ca="1" si="921"/>
        <v>5.6587507359175326</v>
      </c>
      <c r="DI68" s="837">
        <f t="shared" ca="1" si="921"/>
        <v>4.1984279653581797</v>
      </c>
      <c r="DJ68" s="837">
        <f t="shared" ca="1" si="921"/>
        <v>5.3666861818056324</v>
      </c>
      <c r="DK68" s="837">
        <f t="shared" ca="1" si="921"/>
        <v>10.84289657140325</v>
      </c>
      <c r="DL68" s="837">
        <f t="shared" ca="1" si="921"/>
        <v>3.9793795497742823</v>
      </c>
      <c r="DM68" s="837">
        <f t="shared" ca="1" si="921"/>
        <v>4.8555732121098716</v>
      </c>
      <c r="DN68" s="837">
        <f t="shared" ca="1" si="921"/>
        <v>3.2492181644945513</v>
      </c>
      <c r="DO68" s="837">
        <f t="shared" ca="1" si="921"/>
        <v>10.258767463179559</v>
      </c>
      <c r="DP68" s="837">
        <f t="shared" ca="1" si="921"/>
        <v>12.449251619018534</v>
      </c>
      <c r="DQ68" s="837">
        <f t="shared" ca="1" si="921"/>
        <v>11.646074095210947</v>
      </c>
      <c r="DR68" s="837">
        <f t="shared" ca="1" si="921"/>
        <v>17.049268346280563</v>
      </c>
      <c r="DS68" s="837">
        <f t="shared" ca="1" si="921"/>
        <v>17.99847814714412</v>
      </c>
      <c r="DT68" s="863"/>
      <c r="DU68" s="837">
        <f t="shared" ref="DU68:EZ68" ca="1" si="922">IF(DU65="#N/A",#N/A,(INDIRECT(GC$5&amp;$EA64)/$GB64*100-100)*$FN64)</f>
        <v>-15.675449765567663</v>
      </c>
      <c r="DV68" s="837">
        <f t="shared" ca="1" si="922"/>
        <v>-15.675449765567663</v>
      </c>
      <c r="DW68" s="837">
        <f t="shared" ca="1" si="922"/>
        <v>-16.487649235286192</v>
      </c>
      <c r="DX68" s="858">
        <f t="shared" ca="1" si="922"/>
        <v>-16.000329553455064</v>
      </c>
      <c r="DY68" s="837">
        <f t="shared" ca="1" si="922"/>
        <v>-15.837889659511369</v>
      </c>
      <c r="DZ68" s="837">
        <f t="shared" ca="1" si="922"/>
        <v>-15.675449765567663</v>
      </c>
      <c r="EA68" s="837">
        <f t="shared" ca="1" si="922"/>
        <v>-17.299848705004717</v>
      </c>
      <c r="EB68" s="837">
        <f t="shared" ca="1" si="922"/>
        <v>-17.624728492892139</v>
      </c>
      <c r="EC68" s="837">
        <f t="shared" ca="1" si="922"/>
        <v>-16.325209341342486</v>
      </c>
      <c r="ED68" s="837">
        <f t="shared" ca="1" si="922"/>
        <v>-16.487649235286192</v>
      </c>
      <c r="EE68" s="837">
        <f t="shared" ca="1" si="922"/>
        <v>-16.650089129229897</v>
      </c>
      <c r="EF68" s="837">
        <f t="shared" ca="1" si="922"/>
        <v>-17.137408811061011</v>
      </c>
      <c r="EG68" s="837">
        <f t="shared" ca="1" si="922"/>
        <v>-18.59936785655437</v>
      </c>
      <c r="EH68" s="837">
        <f t="shared" ca="1" si="922"/>
        <v>-20.223766795991434</v>
      </c>
      <c r="EI68" s="837">
        <f t="shared" ca="1" si="922"/>
        <v>-20.873526371766257</v>
      </c>
      <c r="EJ68" s="837">
        <f t="shared" ca="1" si="922"/>
        <v>-20.223766795991434</v>
      </c>
      <c r="EK68" s="837">
        <f t="shared" ca="1" si="922"/>
        <v>-20.873526371766257</v>
      </c>
      <c r="EL68" s="837">
        <f t="shared" ca="1" si="922"/>
        <v>-19.411567326272905</v>
      </c>
      <c r="EM68" s="837">
        <f t="shared" ca="1" si="922"/>
        <v>-18.924247644441781</v>
      </c>
      <c r="EN68" s="837">
        <f t="shared" ca="1" si="922"/>
        <v>-16.974968917117305</v>
      </c>
      <c r="EO68" s="837">
        <f t="shared" ca="1" si="922"/>
        <v>-18.274488068666958</v>
      </c>
      <c r="EP68" s="837">
        <f t="shared" ca="1" si="922"/>
        <v>-18.274488068666958</v>
      </c>
      <c r="EQ68" s="837">
        <f t="shared" ca="1" si="922"/>
        <v>-17.137408811061011</v>
      </c>
      <c r="ER68" s="837">
        <f t="shared" ca="1" si="922"/>
        <v>-17.787168386835834</v>
      </c>
      <c r="ES68" s="837">
        <f t="shared" ca="1" si="922"/>
        <v>-19.249127432329193</v>
      </c>
      <c r="ET68" s="837">
        <f t="shared" ca="1" si="922"/>
        <v>-18.59936785655437</v>
      </c>
      <c r="EU68" s="837">
        <f t="shared" ca="1" si="922"/>
        <v>-17.94960828077955</v>
      </c>
      <c r="EV68" s="837">
        <f t="shared" ca="1" si="922"/>
        <v>-18.924247644441781</v>
      </c>
      <c r="EW68" s="837">
        <f t="shared" ca="1" si="922"/>
        <v>-13.238851356412063</v>
      </c>
      <c r="EX68" s="837">
        <f t="shared" ca="1" si="922"/>
        <v>-13.726171038243178</v>
      </c>
      <c r="EY68" s="837">
        <f t="shared" ca="1" si="922"/>
        <v>-15.675449765567663</v>
      </c>
      <c r="EZ68" s="837">
        <f t="shared" ca="1" si="922"/>
        <v>-17.787168386835834</v>
      </c>
      <c r="FA68" s="837">
        <f t="shared" ref="FA68:GB68" ca="1" si="923">IF(FA65="#N/A",#N/A,(INDIRECT(HI$5&amp;$EA64)/$GB64*100-100)*$FN64)</f>
        <v>-16.650089129229897</v>
      </c>
      <c r="FB68" s="837">
        <f t="shared" ca="1" si="923"/>
        <v>-17.787168386835834</v>
      </c>
      <c r="FC68" s="837">
        <f t="shared" ca="1" si="923"/>
        <v>-16.8125290231736</v>
      </c>
      <c r="FD68" s="837">
        <f t="shared" ca="1" si="923"/>
        <v>-15.837889659511369</v>
      </c>
      <c r="FE68" s="837">
        <f t="shared" ca="1" si="923"/>
        <v>-15.350569977680243</v>
      </c>
      <c r="FF68" s="837">
        <f t="shared" ca="1" si="923"/>
        <v>-10.639813053312757</v>
      </c>
      <c r="FG68" s="837">
        <f t="shared" ca="1" si="923"/>
        <v>-7.0661353865512284</v>
      </c>
      <c r="FH68" s="837">
        <f t="shared" ca="1" si="923"/>
        <v>-3.1675779319022701</v>
      </c>
      <c r="FI68" s="837">
        <f t="shared" ca="1" si="923"/>
        <v>-1.5431789924652062</v>
      </c>
      <c r="FJ68" s="837">
        <f t="shared" ca="1" si="923"/>
        <v>-3.3300178258459754</v>
      </c>
      <c r="FK68" s="837">
        <f t="shared" ca="1" si="923"/>
        <v>-2.5178183561274481</v>
      </c>
      <c r="FL68" s="837">
        <f t="shared" ca="1" si="923"/>
        <v>-4.4670970834519226</v>
      </c>
      <c r="FM68" s="837">
        <f t="shared" ca="1" si="923"/>
        <v>8.5280944320445862</v>
      </c>
      <c r="FN68" s="859">
        <f t="shared" ca="1" si="923"/>
        <v>16.487649235286192</v>
      </c>
      <c r="FO68" s="837">
        <f t="shared" ca="1" si="923"/>
        <v>14.863250295849127</v>
      </c>
      <c r="FP68" s="837">
        <f t="shared" ca="1" si="923"/>
        <v>6.0914960228889861</v>
      </c>
      <c r="FQ68" s="837">
        <f t="shared" ca="1" si="923"/>
        <v>7.2285752804949244</v>
      </c>
      <c r="FR68" s="837">
        <f t="shared" ca="1" si="923"/>
        <v>1.3807390985215009</v>
      </c>
      <c r="FS68" s="837">
        <f t="shared" ca="1" si="923"/>
        <v>6.253935916832682</v>
      </c>
      <c r="FT68" s="837">
        <f t="shared" ca="1" si="923"/>
        <v>3.4924577197896807</v>
      </c>
      <c r="FU68" s="837">
        <f t="shared" ca="1" si="923"/>
        <v>1.5431789924652062</v>
      </c>
      <c r="FV68" s="837">
        <f t="shared" ca="1" si="923"/>
        <v>2.5178183561274388</v>
      </c>
      <c r="FW68" s="837">
        <f t="shared" ca="1" si="923"/>
        <v>8.2032146441571765</v>
      </c>
      <c r="FX68" s="837">
        <f t="shared" ca="1" si="923"/>
        <v>2.680258250071144</v>
      </c>
      <c r="FY68" s="837">
        <f t="shared" ca="1" si="923"/>
        <v>2.3553784621837428</v>
      </c>
      <c r="FZ68" s="837">
        <f t="shared" ca="1" si="923"/>
        <v>5.1168566592267446</v>
      </c>
      <c r="GA68" s="837">
        <f t="shared" ca="1" si="923"/>
        <v>4.6295369773956381</v>
      </c>
      <c r="GB68" s="837">
        <f t="shared" ca="1" si="923"/>
        <v>7.391015174438639</v>
      </c>
      <c r="GC68" s="863"/>
      <c r="GD68" s="837">
        <f ca="1">IF(GD65="#N/A",#N/A,(INDIRECT(GC$5&amp;$GJ64)/$IK64*100-100)*$HW64)</f>
        <v>-17.038559968397486</v>
      </c>
      <c r="GE68" s="837">
        <f t="shared" ref="GE68:IK68" ca="1" si="924">IF(GE65="#N/A",#N/A,(INDIRECT(GD$5&amp;$GJ64)/$IK64*100-100)*$HW64)</f>
        <v>-19.312937882731077</v>
      </c>
      <c r="GF68" s="837">
        <f t="shared" ca="1" si="924"/>
        <v>-16.383230738843732</v>
      </c>
      <c r="GG68" s="858">
        <f t="shared" ca="1" si="924"/>
        <v>-10.832206676741379</v>
      </c>
      <c r="GH68" s="837">
        <f t="shared" ca="1" si="924"/>
        <v>-11.641731019131312</v>
      </c>
      <c r="GI68" s="837">
        <f t="shared" ca="1" si="924"/>
        <v>-8.8662189880801492</v>
      </c>
      <c r="GJ68" s="837">
        <f t="shared" ca="1" si="924"/>
        <v>-10.022682334351474</v>
      </c>
      <c r="GK68" s="837">
        <f t="shared" ca="1" si="924"/>
        <v>-10.369621338232836</v>
      </c>
      <c r="GL68" s="837">
        <f t="shared" ca="1" si="924"/>
        <v>-0.73242678597184319</v>
      </c>
      <c r="GM68" s="837">
        <f t="shared" ca="1" si="924"/>
        <v>-4.7800484979214817</v>
      </c>
      <c r="GN68" s="837">
        <f t="shared" ca="1" si="924"/>
        <v>-1.3877560155255961</v>
      </c>
      <c r="GO68" s="837">
        <f t="shared" ca="1" si="924"/>
        <v>3.4308412606049452</v>
      </c>
      <c r="GP68" s="837">
        <f t="shared" ca="1" si="924"/>
        <v>-1.9659876886612291</v>
      </c>
      <c r="GQ68" s="837">
        <f t="shared" ca="1" si="924"/>
        <v>-5.8594142877746869</v>
      </c>
      <c r="GR68" s="837">
        <f t="shared" ca="1" si="924"/>
        <v>-11.641731019131312</v>
      </c>
      <c r="GS68" s="837">
        <f t="shared" ca="1" si="924"/>
        <v>-11.448987128086101</v>
      </c>
      <c r="GT68" s="837">
        <f t="shared" ca="1" si="924"/>
        <v>-12.952389478238818</v>
      </c>
      <c r="GU68" s="837">
        <f t="shared" ca="1" si="924"/>
        <v>-13.183682147493089</v>
      </c>
      <c r="GV68" s="837">
        <f t="shared" ca="1" si="924"/>
        <v>-11.873023688385583</v>
      </c>
      <c r="GW68" s="837">
        <f t="shared" ca="1" si="924"/>
        <v>-6.66893863016465</v>
      </c>
      <c r="GX68" s="837">
        <f t="shared" ca="1" si="924"/>
        <v>-7.6326580853907044</v>
      </c>
      <c r="GY68" s="837">
        <f t="shared" ca="1" si="924"/>
        <v>-10.022682334351474</v>
      </c>
      <c r="GZ68" s="837">
        <f t="shared" ca="1" si="924"/>
        <v>-10.639462785696168</v>
      </c>
      <c r="HA68" s="837">
        <f t="shared" ca="1" si="924"/>
        <v>-10.408170116441896</v>
      </c>
      <c r="HB68" s="837">
        <f t="shared" ca="1" si="924"/>
        <v>-9.0975116573344206</v>
      </c>
      <c r="HC68" s="837">
        <f t="shared" ca="1" si="924"/>
        <v>-7.0929751904641316</v>
      </c>
      <c r="HD68" s="837">
        <f t="shared" ca="1" si="924"/>
        <v>-6.5147435173284389</v>
      </c>
      <c r="HE68" s="837">
        <f t="shared" ca="1" si="924"/>
        <v>-4.4716582722491198</v>
      </c>
      <c r="HF68" s="837">
        <f t="shared" ca="1" si="924"/>
        <v>-8.4036336495716082</v>
      </c>
      <c r="HG68" s="837">
        <f t="shared" ca="1" si="924"/>
        <v>-5.0113411671757229</v>
      </c>
      <c r="HH68" s="837">
        <f t="shared" ca="1" si="924"/>
        <v>-3.5079388170230059</v>
      </c>
      <c r="HI68" s="837">
        <f t="shared" ca="1" si="924"/>
        <v>0.11564633462712065</v>
      </c>
      <c r="HJ68" s="837">
        <f t="shared" ca="1" si="924"/>
        <v>-1.1564633462713252</v>
      </c>
      <c r="HK68" s="837">
        <f t="shared" ca="1" si="924"/>
        <v>-2.428573027169771</v>
      </c>
      <c r="HL68" s="837">
        <f t="shared" ca="1" si="924"/>
        <v>0.5396828949266026</v>
      </c>
      <c r="HM68" s="837">
        <f t="shared" ca="1" si="924"/>
        <v>0.88662189880802389</v>
      </c>
      <c r="HN68" s="837">
        <f t="shared" ca="1" si="924"/>
        <v>1.1950121244803555</v>
      </c>
      <c r="HO68" s="837">
        <f t="shared" ca="1" si="924"/>
        <v>4.2403656029948493</v>
      </c>
      <c r="HP68" s="837">
        <f t="shared" ca="1" si="924"/>
        <v>9.7528408868881744</v>
      </c>
      <c r="HQ68" s="837">
        <f t="shared" ca="1" si="924"/>
        <v>6.9387800776279214</v>
      </c>
      <c r="HR68" s="837">
        <f t="shared" ca="1" si="924"/>
        <v>5.9750606224018368</v>
      </c>
      <c r="HS68" s="837">
        <f t="shared" ca="1" si="924"/>
        <v>7.4784629725545235</v>
      </c>
      <c r="HT68" s="837">
        <f t="shared" ca="1" si="924"/>
        <v>12.528352917939307</v>
      </c>
      <c r="HU68" s="837">
        <f t="shared" ca="1" si="924"/>
        <v>16.922913633770367</v>
      </c>
      <c r="HV68" s="837">
        <f t="shared" ca="1" si="924"/>
        <v>11.448987128086101</v>
      </c>
      <c r="HW68" s="859">
        <f t="shared" ca="1" si="924"/>
        <v>14.108852824510143</v>
      </c>
      <c r="HX68" s="837">
        <f t="shared" ca="1" si="924"/>
        <v>12.489804139730305</v>
      </c>
      <c r="HY68" s="837">
        <f t="shared" ca="1" si="924"/>
        <v>10.253975003605715</v>
      </c>
      <c r="HZ68" s="837">
        <f t="shared" ca="1" si="924"/>
        <v>11.757377353758432</v>
      </c>
      <c r="IA68" s="837">
        <f t="shared" ca="1" si="924"/>
        <v>11.217694458831831</v>
      </c>
      <c r="IB68" s="837">
        <f t="shared" ca="1" si="924"/>
        <v>10.870755454950409</v>
      </c>
      <c r="IC68" s="837">
        <f t="shared" ca="1" si="924"/>
        <v>7.0158776340460411</v>
      </c>
      <c r="ID68" s="837">
        <f t="shared" ca="1" si="924"/>
        <v>8.0566946456902162</v>
      </c>
      <c r="IE68" s="837">
        <f t="shared" ca="1" si="924"/>
        <v>5.4739265056842648</v>
      </c>
      <c r="IF68" s="837">
        <f t="shared" ca="1" si="924"/>
        <v>10.408170116441926</v>
      </c>
      <c r="IG68" s="837">
        <f t="shared" ca="1" si="924"/>
        <v>11.217694458831831</v>
      </c>
      <c r="IH68" s="837">
        <f t="shared" ca="1" si="924"/>
        <v>9.7142921086791141</v>
      </c>
      <c r="II68" s="837">
        <f t="shared" ca="1" si="924"/>
        <v>14.532889384809625</v>
      </c>
      <c r="IJ68" s="837">
        <f t="shared" ca="1" si="924"/>
        <v>13.068035812865938</v>
      </c>
      <c r="IK68" s="861">
        <f t="shared" ca="1" si="924"/>
        <v>19.621328108403439</v>
      </c>
      <c r="IL68" s="805"/>
      <c r="IM68" s="806"/>
    </row>
    <row r="69" spans="1:247" ht="9" customHeight="1">
      <c r="A69" s="800"/>
      <c r="B69" s="857">
        <f>B54+1</f>
        <v>24</v>
      </c>
      <c r="C69" s="864">
        <f t="shared" ref="C69:O73" ca="1" si="925">$BJ69</f>
        <v>77.808141432456949</v>
      </c>
      <c r="D69" s="864">
        <f t="shared" ca="1" si="925"/>
        <v>77.808141432456949</v>
      </c>
      <c r="E69" s="864">
        <f t="shared" ca="1" si="925"/>
        <v>77.808141432456949</v>
      </c>
      <c r="F69" s="865">
        <f t="shared" ca="1" si="925"/>
        <v>77.808141432456949</v>
      </c>
      <c r="G69" s="864">
        <f t="shared" ca="1" si="925"/>
        <v>77.808141432456949</v>
      </c>
      <c r="H69" s="864">
        <f t="shared" ca="1" si="925"/>
        <v>77.808141432456949</v>
      </c>
      <c r="I69" s="864">
        <f t="shared" ca="1" si="925"/>
        <v>77.808141432456949</v>
      </c>
      <c r="J69" s="864">
        <f t="shared" ca="1" si="925"/>
        <v>77.808141432456949</v>
      </c>
      <c r="K69" s="864">
        <f t="shared" ca="1" si="925"/>
        <v>77.808141432456949</v>
      </c>
      <c r="L69" s="864">
        <f t="shared" ca="1" si="925"/>
        <v>77.808141432456949</v>
      </c>
      <c r="M69" s="864">
        <f t="shared" ref="M69:V73" ca="1" si="926">$BJ69</f>
        <v>77.808141432456949</v>
      </c>
      <c r="N69" s="864">
        <f t="shared" ca="1" si="926"/>
        <v>77.808141432456949</v>
      </c>
      <c r="O69" s="864">
        <f t="shared" ca="1" si="926"/>
        <v>77.808141432456949</v>
      </c>
      <c r="P69" s="864">
        <f t="shared" ca="1" si="926"/>
        <v>77.808141432456949</v>
      </c>
      <c r="Q69" s="864">
        <f t="shared" ca="1" si="926"/>
        <v>77.808141432456949</v>
      </c>
      <c r="R69" s="864">
        <f t="shared" ca="1" si="926"/>
        <v>77.808141432456949</v>
      </c>
      <c r="S69" s="864">
        <f t="shared" ca="1" si="926"/>
        <v>77.808141432456949</v>
      </c>
      <c r="T69" s="864">
        <f t="shared" ca="1" si="926"/>
        <v>77.808141432456949</v>
      </c>
      <c r="U69" s="864">
        <f t="shared" ca="1" si="926"/>
        <v>77.808141432456949</v>
      </c>
      <c r="V69" s="864">
        <f t="shared" ca="1" si="926"/>
        <v>77.808141432456949</v>
      </c>
      <c r="W69" s="864">
        <f t="shared" ref="W69:AF73" ca="1" si="927">$BJ69</f>
        <v>77.808141432456949</v>
      </c>
      <c r="X69" s="864">
        <f t="shared" ca="1" si="927"/>
        <v>77.808141432456949</v>
      </c>
      <c r="Y69" s="864">
        <f t="shared" ca="1" si="927"/>
        <v>77.808141432456949</v>
      </c>
      <c r="Z69" s="864">
        <f t="shared" ca="1" si="927"/>
        <v>77.808141432456949</v>
      </c>
      <c r="AA69" s="864">
        <f t="shared" ca="1" si="927"/>
        <v>77.808141432456949</v>
      </c>
      <c r="AB69" s="864">
        <f t="shared" ca="1" si="927"/>
        <v>77.808141432456949</v>
      </c>
      <c r="AC69" s="864">
        <f t="shared" ca="1" si="927"/>
        <v>77.808141432456949</v>
      </c>
      <c r="AD69" s="864">
        <f t="shared" ca="1" si="927"/>
        <v>77.808141432456949</v>
      </c>
      <c r="AE69" s="864">
        <f t="shared" ca="1" si="927"/>
        <v>77.808141432456949</v>
      </c>
      <c r="AF69" s="864">
        <f t="shared" ca="1" si="927"/>
        <v>77.808141432456949</v>
      </c>
      <c r="AG69" s="864">
        <f t="shared" ref="AG69:AP73" ca="1" si="928">$BJ69</f>
        <v>77.808141432456949</v>
      </c>
      <c r="AH69" s="864">
        <f t="shared" ca="1" si="928"/>
        <v>77.808141432456949</v>
      </c>
      <c r="AI69" s="864">
        <f t="shared" ca="1" si="928"/>
        <v>77.808141432456949</v>
      </c>
      <c r="AJ69" s="864">
        <f t="shared" ca="1" si="928"/>
        <v>77.808141432456949</v>
      </c>
      <c r="AK69" s="864">
        <f t="shared" ca="1" si="928"/>
        <v>77.808141432456949</v>
      </c>
      <c r="AL69" s="864">
        <f t="shared" ca="1" si="928"/>
        <v>77.808141432456949</v>
      </c>
      <c r="AM69" s="864">
        <f t="shared" ca="1" si="928"/>
        <v>77.808141432456949</v>
      </c>
      <c r="AN69" s="864">
        <f t="shared" ca="1" si="928"/>
        <v>77.808141432456949</v>
      </c>
      <c r="AO69" s="864">
        <f t="shared" ca="1" si="928"/>
        <v>77.808141432456949</v>
      </c>
      <c r="AP69" s="864">
        <f t="shared" ca="1" si="928"/>
        <v>77.808141432456949</v>
      </c>
      <c r="AQ69" s="864">
        <f t="shared" ref="AQ69:AZ73" ca="1" si="929">$BJ69</f>
        <v>77.808141432456949</v>
      </c>
      <c r="AR69" s="864">
        <f t="shared" ca="1" si="929"/>
        <v>77.808141432456949</v>
      </c>
      <c r="AS69" s="864">
        <f t="shared" ca="1" si="929"/>
        <v>77.808141432456949</v>
      </c>
      <c r="AT69" s="864">
        <f t="shared" ca="1" si="929"/>
        <v>77.808141432456949</v>
      </c>
      <c r="AU69" s="864">
        <f t="shared" ca="1" si="929"/>
        <v>77.808141432456949</v>
      </c>
      <c r="AV69" s="866">
        <f t="shared" ca="1" si="929"/>
        <v>77.808141432456949</v>
      </c>
      <c r="AW69" s="864">
        <f t="shared" ca="1" si="929"/>
        <v>77.808141432456949</v>
      </c>
      <c r="AX69" s="864">
        <f t="shared" ca="1" si="929"/>
        <v>77.808141432456949</v>
      </c>
      <c r="AY69" s="864">
        <f t="shared" ca="1" si="929"/>
        <v>77.808141432456949</v>
      </c>
      <c r="AZ69" s="864">
        <f t="shared" ca="1" si="929"/>
        <v>77.808141432456949</v>
      </c>
      <c r="BA69" s="864">
        <f t="shared" ref="BA69:BI73" ca="1" si="930">$BJ69</f>
        <v>77.808141432456949</v>
      </c>
      <c r="BB69" s="864">
        <f t="shared" ca="1" si="930"/>
        <v>77.808141432456949</v>
      </c>
      <c r="BC69" s="864">
        <f t="shared" ca="1" si="930"/>
        <v>77.808141432456949</v>
      </c>
      <c r="BD69" s="864">
        <f t="shared" ca="1" si="930"/>
        <v>77.808141432456949</v>
      </c>
      <c r="BE69" s="864">
        <f t="shared" ca="1" si="930"/>
        <v>77.808141432456949</v>
      </c>
      <c r="BF69" s="864">
        <f t="shared" ca="1" si="930"/>
        <v>77.808141432456949</v>
      </c>
      <c r="BG69" s="864">
        <f t="shared" ca="1" si="930"/>
        <v>77.808141432456949</v>
      </c>
      <c r="BH69" s="864">
        <f t="shared" ca="1" si="930"/>
        <v>77.808141432456949</v>
      </c>
      <c r="BI69" s="864">
        <f t="shared" ca="1" si="930"/>
        <v>77.808141432456949</v>
      </c>
      <c r="BJ69" s="837">
        <f ca="1">21*AV64</f>
        <v>77.808141432456949</v>
      </c>
      <c r="BK69" s="860"/>
      <c r="BL69" s="864">
        <f t="shared" ref="BL69:BX73" ca="1" si="931">$DS69</f>
        <v>53.73586206896551</v>
      </c>
      <c r="BM69" s="864">
        <f t="shared" ca="1" si="931"/>
        <v>53.73586206896551</v>
      </c>
      <c r="BN69" s="864">
        <f t="shared" ca="1" si="931"/>
        <v>53.73586206896551</v>
      </c>
      <c r="BO69" s="865">
        <f t="shared" ca="1" si="931"/>
        <v>53.73586206896551</v>
      </c>
      <c r="BP69" s="864">
        <f t="shared" ca="1" si="931"/>
        <v>53.73586206896551</v>
      </c>
      <c r="BQ69" s="864">
        <f t="shared" ca="1" si="931"/>
        <v>53.73586206896551</v>
      </c>
      <c r="BR69" s="864">
        <f t="shared" ca="1" si="931"/>
        <v>53.73586206896551</v>
      </c>
      <c r="BS69" s="864">
        <f t="shared" ca="1" si="931"/>
        <v>53.73586206896551</v>
      </c>
      <c r="BT69" s="864">
        <f t="shared" ca="1" si="931"/>
        <v>53.73586206896551</v>
      </c>
      <c r="BU69" s="864">
        <f t="shared" ca="1" si="931"/>
        <v>53.73586206896551</v>
      </c>
      <c r="BV69" s="864">
        <f t="shared" ref="BV69:CE73" ca="1" si="932">$DS69</f>
        <v>53.73586206896551</v>
      </c>
      <c r="BW69" s="864">
        <f t="shared" ca="1" si="932"/>
        <v>53.73586206896551</v>
      </c>
      <c r="BX69" s="864">
        <f t="shared" ca="1" si="932"/>
        <v>53.73586206896551</v>
      </c>
      <c r="BY69" s="864">
        <f t="shared" ca="1" si="932"/>
        <v>53.73586206896551</v>
      </c>
      <c r="BZ69" s="864">
        <f t="shared" ca="1" si="932"/>
        <v>53.73586206896551</v>
      </c>
      <c r="CA69" s="864">
        <f t="shared" ca="1" si="932"/>
        <v>53.73586206896551</v>
      </c>
      <c r="CB69" s="864">
        <f t="shared" ca="1" si="932"/>
        <v>53.73586206896551</v>
      </c>
      <c r="CC69" s="864">
        <f t="shared" ca="1" si="932"/>
        <v>53.73586206896551</v>
      </c>
      <c r="CD69" s="864">
        <f t="shared" ca="1" si="932"/>
        <v>53.73586206896551</v>
      </c>
      <c r="CE69" s="864">
        <f t="shared" ca="1" si="932"/>
        <v>53.73586206896551</v>
      </c>
      <c r="CF69" s="864">
        <f t="shared" ref="CF69:CO73" ca="1" si="933">$DS69</f>
        <v>53.73586206896551</v>
      </c>
      <c r="CG69" s="864">
        <f t="shared" ca="1" si="933"/>
        <v>53.73586206896551</v>
      </c>
      <c r="CH69" s="864">
        <f t="shared" ca="1" si="933"/>
        <v>53.73586206896551</v>
      </c>
      <c r="CI69" s="864">
        <f t="shared" ca="1" si="933"/>
        <v>53.73586206896551</v>
      </c>
      <c r="CJ69" s="864">
        <f t="shared" ca="1" si="933"/>
        <v>53.73586206896551</v>
      </c>
      <c r="CK69" s="864">
        <f t="shared" ca="1" si="933"/>
        <v>53.73586206896551</v>
      </c>
      <c r="CL69" s="864">
        <f t="shared" ca="1" si="933"/>
        <v>53.73586206896551</v>
      </c>
      <c r="CM69" s="864">
        <f t="shared" ca="1" si="933"/>
        <v>53.73586206896551</v>
      </c>
      <c r="CN69" s="864">
        <f t="shared" ca="1" si="933"/>
        <v>53.73586206896551</v>
      </c>
      <c r="CO69" s="864">
        <f t="shared" ca="1" si="933"/>
        <v>53.73586206896551</v>
      </c>
      <c r="CP69" s="864">
        <f t="shared" ref="CP69:CY73" ca="1" si="934">$DS69</f>
        <v>53.73586206896551</v>
      </c>
      <c r="CQ69" s="864">
        <f t="shared" ca="1" si="934"/>
        <v>53.73586206896551</v>
      </c>
      <c r="CR69" s="864">
        <f t="shared" ca="1" si="934"/>
        <v>53.73586206896551</v>
      </c>
      <c r="CS69" s="864">
        <f t="shared" ca="1" si="934"/>
        <v>53.73586206896551</v>
      </c>
      <c r="CT69" s="864">
        <f t="shared" ca="1" si="934"/>
        <v>53.73586206896551</v>
      </c>
      <c r="CU69" s="864">
        <f t="shared" ca="1" si="934"/>
        <v>53.73586206896551</v>
      </c>
      <c r="CV69" s="864">
        <f t="shared" ca="1" si="934"/>
        <v>53.73586206896551</v>
      </c>
      <c r="CW69" s="864">
        <f t="shared" ca="1" si="934"/>
        <v>53.73586206896551</v>
      </c>
      <c r="CX69" s="864">
        <f t="shared" ca="1" si="934"/>
        <v>53.73586206896551</v>
      </c>
      <c r="CY69" s="864">
        <f t="shared" ca="1" si="934"/>
        <v>53.73586206896551</v>
      </c>
      <c r="CZ69" s="864">
        <f t="shared" ref="CZ69:DI73" ca="1" si="935">$DS69</f>
        <v>53.73586206896551</v>
      </c>
      <c r="DA69" s="864">
        <f t="shared" ca="1" si="935"/>
        <v>53.73586206896551</v>
      </c>
      <c r="DB69" s="864">
        <f t="shared" ca="1" si="935"/>
        <v>53.73586206896551</v>
      </c>
      <c r="DC69" s="864">
        <f t="shared" ca="1" si="935"/>
        <v>53.73586206896551</v>
      </c>
      <c r="DD69" s="864">
        <f t="shared" ca="1" si="935"/>
        <v>53.73586206896551</v>
      </c>
      <c r="DE69" s="866">
        <f t="shared" ca="1" si="935"/>
        <v>53.73586206896551</v>
      </c>
      <c r="DF69" s="864">
        <f t="shared" ca="1" si="935"/>
        <v>53.73586206896551</v>
      </c>
      <c r="DG69" s="864">
        <f t="shared" ca="1" si="935"/>
        <v>53.73586206896551</v>
      </c>
      <c r="DH69" s="864">
        <f t="shared" ca="1" si="935"/>
        <v>53.73586206896551</v>
      </c>
      <c r="DI69" s="864">
        <f t="shared" ca="1" si="935"/>
        <v>53.73586206896551</v>
      </c>
      <c r="DJ69" s="864">
        <f t="shared" ref="DJ69:DR73" ca="1" si="936">$DS69</f>
        <v>53.73586206896551</v>
      </c>
      <c r="DK69" s="864">
        <f t="shared" ca="1" si="936"/>
        <v>53.73586206896551</v>
      </c>
      <c r="DL69" s="864">
        <f t="shared" ca="1" si="936"/>
        <v>53.73586206896551</v>
      </c>
      <c r="DM69" s="864">
        <f t="shared" ca="1" si="936"/>
        <v>53.73586206896551</v>
      </c>
      <c r="DN69" s="864">
        <f t="shared" ca="1" si="936"/>
        <v>53.73586206896551</v>
      </c>
      <c r="DO69" s="864">
        <f t="shared" ca="1" si="936"/>
        <v>53.73586206896551</v>
      </c>
      <c r="DP69" s="864">
        <f t="shared" ca="1" si="936"/>
        <v>53.73586206896551</v>
      </c>
      <c r="DQ69" s="864">
        <f t="shared" ca="1" si="936"/>
        <v>53.73586206896551</v>
      </c>
      <c r="DR69" s="864">
        <f t="shared" ca="1" si="936"/>
        <v>53.73586206896551</v>
      </c>
      <c r="DS69" s="837">
        <f ca="1">21*DE64</f>
        <v>53.73586206896551</v>
      </c>
      <c r="DT69" s="860"/>
      <c r="DU69" s="864">
        <f t="shared" ref="DU69:EG73" ca="1" si="937">$GB69</f>
        <v>14.173692946058093</v>
      </c>
      <c r="DV69" s="864">
        <f t="shared" ca="1" si="937"/>
        <v>14.173692946058093</v>
      </c>
      <c r="DW69" s="864">
        <f t="shared" ca="1" si="937"/>
        <v>14.173692946058093</v>
      </c>
      <c r="DX69" s="865">
        <f t="shared" ca="1" si="937"/>
        <v>14.173692946058093</v>
      </c>
      <c r="DY69" s="864">
        <f t="shared" ca="1" si="937"/>
        <v>14.173692946058093</v>
      </c>
      <c r="DZ69" s="864">
        <f t="shared" ca="1" si="937"/>
        <v>14.173692946058093</v>
      </c>
      <c r="EA69" s="864">
        <f t="shared" ca="1" si="937"/>
        <v>14.173692946058093</v>
      </c>
      <c r="EB69" s="864">
        <f t="shared" ca="1" si="937"/>
        <v>14.173692946058093</v>
      </c>
      <c r="EC69" s="864">
        <f t="shared" ca="1" si="937"/>
        <v>14.173692946058093</v>
      </c>
      <c r="ED69" s="864">
        <f t="shared" ca="1" si="937"/>
        <v>14.173692946058093</v>
      </c>
      <c r="EE69" s="864">
        <f t="shared" ref="EE69:EN73" ca="1" si="938">$GB69</f>
        <v>14.173692946058093</v>
      </c>
      <c r="EF69" s="864">
        <f t="shared" ca="1" si="938"/>
        <v>14.173692946058093</v>
      </c>
      <c r="EG69" s="864">
        <f t="shared" ca="1" si="938"/>
        <v>14.173692946058093</v>
      </c>
      <c r="EH69" s="864">
        <f t="shared" ca="1" si="938"/>
        <v>14.173692946058093</v>
      </c>
      <c r="EI69" s="864">
        <f t="shared" ca="1" si="938"/>
        <v>14.173692946058093</v>
      </c>
      <c r="EJ69" s="864">
        <f t="shared" ca="1" si="938"/>
        <v>14.173692946058093</v>
      </c>
      <c r="EK69" s="864">
        <f t="shared" ca="1" si="938"/>
        <v>14.173692946058093</v>
      </c>
      <c r="EL69" s="864">
        <f t="shared" ca="1" si="938"/>
        <v>14.173692946058093</v>
      </c>
      <c r="EM69" s="864">
        <f t="shared" ca="1" si="938"/>
        <v>14.173692946058093</v>
      </c>
      <c r="EN69" s="864">
        <f t="shared" ca="1" si="938"/>
        <v>14.173692946058093</v>
      </c>
      <c r="EO69" s="864">
        <f t="shared" ref="EO69:EX73" ca="1" si="939">$GB69</f>
        <v>14.173692946058093</v>
      </c>
      <c r="EP69" s="864">
        <f t="shared" ca="1" si="939"/>
        <v>14.173692946058093</v>
      </c>
      <c r="EQ69" s="864">
        <f t="shared" ca="1" si="939"/>
        <v>14.173692946058093</v>
      </c>
      <c r="ER69" s="864">
        <f t="shared" ca="1" si="939"/>
        <v>14.173692946058093</v>
      </c>
      <c r="ES69" s="864">
        <f t="shared" ca="1" si="939"/>
        <v>14.173692946058093</v>
      </c>
      <c r="ET69" s="864">
        <f t="shared" ca="1" si="939"/>
        <v>14.173692946058093</v>
      </c>
      <c r="EU69" s="864">
        <f t="shared" ca="1" si="939"/>
        <v>14.173692946058093</v>
      </c>
      <c r="EV69" s="864">
        <f t="shared" ca="1" si="939"/>
        <v>14.173692946058093</v>
      </c>
      <c r="EW69" s="864">
        <f t="shared" ca="1" si="939"/>
        <v>14.173692946058093</v>
      </c>
      <c r="EX69" s="864">
        <f t="shared" ca="1" si="939"/>
        <v>14.173692946058093</v>
      </c>
      <c r="EY69" s="864">
        <f t="shared" ref="EY69:FH73" ca="1" si="940">$GB69</f>
        <v>14.173692946058093</v>
      </c>
      <c r="EZ69" s="864">
        <f t="shared" ca="1" si="940"/>
        <v>14.173692946058093</v>
      </c>
      <c r="FA69" s="864">
        <f t="shared" ca="1" si="940"/>
        <v>14.173692946058093</v>
      </c>
      <c r="FB69" s="864">
        <f t="shared" ca="1" si="940"/>
        <v>14.173692946058093</v>
      </c>
      <c r="FC69" s="864">
        <f t="shared" ca="1" si="940"/>
        <v>14.173692946058093</v>
      </c>
      <c r="FD69" s="864">
        <f t="shared" ca="1" si="940"/>
        <v>14.173692946058093</v>
      </c>
      <c r="FE69" s="864">
        <f t="shared" ca="1" si="940"/>
        <v>14.173692946058093</v>
      </c>
      <c r="FF69" s="864">
        <f t="shared" ca="1" si="940"/>
        <v>14.173692946058093</v>
      </c>
      <c r="FG69" s="864">
        <f t="shared" ca="1" si="940"/>
        <v>14.173692946058093</v>
      </c>
      <c r="FH69" s="864">
        <f t="shared" ca="1" si="940"/>
        <v>14.173692946058093</v>
      </c>
      <c r="FI69" s="864">
        <f t="shared" ref="FI69:FR73" ca="1" si="941">$GB69</f>
        <v>14.173692946058093</v>
      </c>
      <c r="FJ69" s="864">
        <f t="shared" ca="1" si="941"/>
        <v>14.173692946058093</v>
      </c>
      <c r="FK69" s="864">
        <f t="shared" ca="1" si="941"/>
        <v>14.173692946058093</v>
      </c>
      <c r="FL69" s="864">
        <f t="shared" ca="1" si="941"/>
        <v>14.173692946058093</v>
      </c>
      <c r="FM69" s="864">
        <f t="shared" ca="1" si="941"/>
        <v>14.173692946058093</v>
      </c>
      <c r="FN69" s="866">
        <f t="shared" ca="1" si="941"/>
        <v>14.173692946058093</v>
      </c>
      <c r="FO69" s="864">
        <f t="shared" ca="1" si="941"/>
        <v>14.173692946058093</v>
      </c>
      <c r="FP69" s="864">
        <f t="shared" ca="1" si="941"/>
        <v>14.173692946058093</v>
      </c>
      <c r="FQ69" s="864">
        <f t="shared" ca="1" si="941"/>
        <v>14.173692946058093</v>
      </c>
      <c r="FR69" s="864">
        <f t="shared" ca="1" si="941"/>
        <v>14.173692946058093</v>
      </c>
      <c r="FS69" s="864">
        <f t="shared" ref="FS69:GA73" ca="1" si="942">$GB69</f>
        <v>14.173692946058093</v>
      </c>
      <c r="FT69" s="864">
        <f t="shared" ca="1" si="942"/>
        <v>14.173692946058093</v>
      </c>
      <c r="FU69" s="864">
        <f t="shared" ca="1" si="942"/>
        <v>14.173692946058093</v>
      </c>
      <c r="FV69" s="864">
        <f t="shared" ca="1" si="942"/>
        <v>14.173692946058093</v>
      </c>
      <c r="FW69" s="864">
        <f t="shared" ca="1" si="942"/>
        <v>14.173692946058093</v>
      </c>
      <c r="FX69" s="864">
        <f t="shared" ca="1" si="942"/>
        <v>14.173692946058093</v>
      </c>
      <c r="FY69" s="864">
        <f t="shared" ca="1" si="942"/>
        <v>14.173692946058093</v>
      </c>
      <c r="FZ69" s="864">
        <f t="shared" ca="1" si="942"/>
        <v>14.173692946058093</v>
      </c>
      <c r="GA69" s="864">
        <f t="shared" ca="1" si="942"/>
        <v>14.173692946058093</v>
      </c>
      <c r="GB69" s="837">
        <f ca="1">21*FN64</f>
        <v>14.173692946058093</v>
      </c>
      <c r="GC69" s="860"/>
      <c r="GD69" s="864">
        <f t="shared" ref="GD69:GS73" ca="1" si="943">$IK69</f>
        <v>43.843838383838381</v>
      </c>
      <c r="GE69" s="864">
        <f t="shared" ca="1" si="943"/>
        <v>43.843838383838381</v>
      </c>
      <c r="GF69" s="864">
        <f t="shared" ca="1" si="943"/>
        <v>43.843838383838381</v>
      </c>
      <c r="GG69" s="865">
        <f t="shared" ca="1" si="943"/>
        <v>43.843838383838381</v>
      </c>
      <c r="GH69" s="864">
        <f t="shared" ca="1" si="943"/>
        <v>43.843838383838381</v>
      </c>
      <c r="GI69" s="864">
        <f t="shared" ca="1" si="943"/>
        <v>43.843838383838381</v>
      </c>
      <c r="GJ69" s="864">
        <f t="shared" ca="1" si="943"/>
        <v>43.843838383838381</v>
      </c>
      <c r="GK69" s="864">
        <f t="shared" ca="1" si="943"/>
        <v>43.843838383838381</v>
      </c>
      <c r="GL69" s="864">
        <f t="shared" ca="1" si="943"/>
        <v>43.843838383838381</v>
      </c>
      <c r="GM69" s="864">
        <f t="shared" ca="1" si="943"/>
        <v>43.843838383838381</v>
      </c>
      <c r="GN69" s="864">
        <f t="shared" ca="1" si="943"/>
        <v>43.843838383838381</v>
      </c>
      <c r="GO69" s="864">
        <f t="shared" ca="1" si="943"/>
        <v>43.843838383838381</v>
      </c>
      <c r="GP69" s="864">
        <f t="shared" ca="1" si="943"/>
        <v>43.843838383838381</v>
      </c>
      <c r="GQ69" s="864">
        <f t="shared" ca="1" si="943"/>
        <v>43.843838383838381</v>
      </c>
      <c r="GR69" s="864">
        <f t="shared" ca="1" si="943"/>
        <v>43.843838383838381</v>
      </c>
      <c r="GS69" s="864">
        <f t="shared" ca="1" si="943"/>
        <v>43.843838383838381</v>
      </c>
      <c r="GT69" s="864">
        <f t="shared" ref="GT69:HI73" ca="1" si="944">$IK69</f>
        <v>43.843838383838381</v>
      </c>
      <c r="GU69" s="864">
        <f t="shared" ca="1" si="944"/>
        <v>43.843838383838381</v>
      </c>
      <c r="GV69" s="864">
        <f t="shared" ca="1" si="944"/>
        <v>43.843838383838381</v>
      </c>
      <c r="GW69" s="864">
        <f t="shared" ca="1" si="944"/>
        <v>43.843838383838381</v>
      </c>
      <c r="GX69" s="864">
        <f t="shared" ca="1" si="944"/>
        <v>43.843838383838381</v>
      </c>
      <c r="GY69" s="864">
        <f t="shared" ca="1" si="944"/>
        <v>43.843838383838381</v>
      </c>
      <c r="GZ69" s="864">
        <f t="shared" ca="1" si="944"/>
        <v>43.843838383838381</v>
      </c>
      <c r="HA69" s="864">
        <f t="shared" ca="1" si="944"/>
        <v>43.843838383838381</v>
      </c>
      <c r="HB69" s="864">
        <f t="shared" ca="1" si="944"/>
        <v>43.843838383838381</v>
      </c>
      <c r="HC69" s="864">
        <f t="shared" ca="1" si="944"/>
        <v>43.843838383838381</v>
      </c>
      <c r="HD69" s="864">
        <f t="shared" ca="1" si="944"/>
        <v>43.843838383838381</v>
      </c>
      <c r="HE69" s="864">
        <f t="shared" ca="1" si="944"/>
        <v>43.843838383838381</v>
      </c>
      <c r="HF69" s="864">
        <f t="shared" ca="1" si="944"/>
        <v>43.843838383838381</v>
      </c>
      <c r="HG69" s="864">
        <f t="shared" ca="1" si="944"/>
        <v>43.843838383838381</v>
      </c>
      <c r="HH69" s="864">
        <f t="shared" ca="1" si="944"/>
        <v>43.843838383838381</v>
      </c>
      <c r="HI69" s="864">
        <f t="shared" ca="1" si="944"/>
        <v>43.843838383838381</v>
      </c>
      <c r="HJ69" s="864">
        <f t="shared" ref="HJ69:HY73" ca="1" si="945">$IK69</f>
        <v>43.843838383838381</v>
      </c>
      <c r="HK69" s="864">
        <f t="shared" ca="1" si="945"/>
        <v>43.843838383838381</v>
      </c>
      <c r="HL69" s="864">
        <f t="shared" ca="1" si="945"/>
        <v>43.843838383838381</v>
      </c>
      <c r="HM69" s="864">
        <f t="shared" ca="1" si="945"/>
        <v>43.843838383838381</v>
      </c>
      <c r="HN69" s="864">
        <f t="shared" ca="1" si="945"/>
        <v>43.843838383838381</v>
      </c>
      <c r="HO69" s="864">
        <f t="shared" ca="1" si="945"/>
        <v>43.843838383838381</v>
      </c>
      <c r="HP69" s="864">
        <f t="shared" ca="1" si="945"/>
        <v>43.843838383838381</v>
      </c>
      <c r="HQ69" s="864">
        <f t="shared" ca="1" si="945"/>
        <v>43.843838383838381</v>
      </c>
      <c r="HR69" s="864">
        <f t="shared" ca="1" si="945"/>
        <v>43.843838383838381</v>
      </c>
      <c r="HS69" s="864">
        <f t="shared" ca="1" si="945"/>
        <v>43.843838383838381</v>
      </c>
      <c r="HT69" s="864">
        <f t="shared" ca="1" si="945"/>
        <v>43.843838383838381</v>
      </c>
      <c r="HU69" s="864">
        <f t="shared" ca="1" si="945"/>
        <v>43.843838383838381</v>
      </c>
      <c r="HV69" s="864">
        <f t="shared" ca="1" si="945"/>
        <v>43.843838383838381</v>
      </c>
      <c r="HW69" s="866">
        <f t="shared" ca="1" si="945"/>
        <v>43.843838383838381</v>
      </c>
      <c r="HX69" s="864">
        <f t="shared" ca="1" si="945"/>
        <v>43.843838383838381</v>
      </c>
      <c r="HY69" s="864">
        <f t="shared" ca="1" si="945"/>
        <v>43.843838383838381</v>
      </c>
      <c r="HZ69" s="864">
        <f t="shared" ref="HZ69:IJ73" ca="1" si="946">$IK69</f>
        <v>43.843838383838381</v>
      </c>
      <c r="IA69" s="864">
        <f t="shared" ca="1" si="946"/>
        <v>43.843838383838381</v>
      </c>
      <c r="IB69" s="864">
        <f t="shared" ca="1" si="946"/>
        <v>43.843838383838381</v>
      </c>
      <c r="IC69" s="864">
        <f t="shared" ca="1" si="946"/>
        <v>43.843838383838381</v>
      </c>
      <c r="ID69" s="864">
        <f t="shared" ca="1" si="946"/>
        <v>43.843838383838381</v>
      </c>
      <c r="IE69" s="864">
        <f t="shared" ca="1" si="946"/>
        <v>43.843838383838381</v>
      </c>
      <c r="IF69" s="864">
        <f t="shared" ca="1" si="946"/>
        <v>43.843838383838381</v>
      </c>
      <c r="IG69" s="864">
        <f t="shared" ca="1" si="946"/>
        <v>43.843838383838381</v>
      </c>
      <c r="IH69" s="864">
        <f t="shared" ca="1" si="946"/>
        <v>43.843838383838381</v>
      </c>
      <c r="II69" s="864">
        <f t="shared" ca="1" si="946"/>
        <v>43.843838383838381</v>
      </c>
      <c r="IJ69" s="864">
        <f t="shared" ca="1" si="946"/>
        <v>43.843838383838381</v>
      </c>
      <c r="IK69" s="867">
        <f ca="1">21*HW64</f>
        <v>43.843838383838381</v>
      </c>
      <c r="IL69" s="805"/>
      <c r="IM69" s="806"/>
    </row>
    <row r="70" spans="1:247" ht="9" customHeight="1">
      <c r="A70" s="800"/>
      <c r="B70" s="857">
        <f>B69+1</f>
        <v>25</v>
      </c>
      <c r="C70" s="864">
        <f t="shared" ca="1" si="925"/>
        <v>37.05149592021759</v>
      </c>
      <c r="D70" s="864">
        <f t="shared" ca="1" si="925"/>
        <v>37.05149592021759</v>
      </c>
      <c r="E70" s="864">
        <f t="shared" ca="1" si="925"/>
        <v>37.05149592021759</v>
      </c>
      <c r="F70" s="865">
        <f t="shared" ca="1" si="925"/>
        <v>37.05149592021759</v>
      </c>
      <c r="G70" s="864">
        <f t="shared" ca="1" si="925"/>
        <v>37.05149592021759</v>
      </c>
      <c r="H70" s="864">
        <f t="shared" ca="1" si="925"/>
        <v>37.05149592021759</v>
      </c>
      <c r="I70" s="864">
        <f t="shared" ca="1" si="925"/>
        <v>37.05149592021759</v>
      </c>
      <c r="J70" s="864">
        <f t="shared" ca="1" si="925"/>
        <v>37.05149592021759</v>
      </c>
      <c r="K70" s="864">
        <f t="shared" ca="1" si="925"/>
        <v>37.05149592021759</v>
      </c>
      <c r="L70" s="864">
        <f t="shared" ca="1" si="925"/>
        <v>37.05149592021759</v>
      </c>
      <c r="M70" s="864">
        <f t="shared" ca="1" si="925"/>
        <v>37.05149592021759</v>
      </c>
      <c r="N70" s="864">
        <f t="shared" ca="1" si="925"/>
        <v>37.05149592021759</v>
      </c>
      <c r="O70" s="864">
        <f t="shared" ca="1" si="925"/>
        <v>37.05149592021759</v>
      </c>
      <c r="P70" s="864">
        <f t="shared" ca="1" si="926"/>
        <v>37.05149592021759</v>
      </c>
      <c r="Q70" s="864">
        <f t="shared" ca="1" si="926"/>
        <v>37.05149592021759</v>
      </c>
      <c r="R70" s="864">
        <f t="shared" ca="1" si="926"/>
        <v>37.05149592021759</v>
      </c>
      <c r="S70" s="864">
        <f t="shared" ca="1" si="926"/>
        <v>37.05149592021759</v>
      </c>
      <c r="T70" s="864">
        <f t="shared" ca="1" si="926"/>
        <v>37.05149592021759</v>
      </c>
      <c r="U70" s="864">
        <f t="shared" ca="1" si="926"/>
        <v>37.05149592021759</v>
      </c>
      <c r="V70" s="864">
        <f t="shared" ca="1" si="926"/>
        <v>37.05149592021759</v>
      </c>
      <c r="W70" s="864">
        <f t="shared" ca="1" si="927"/>
        <v>37.05149592021759</v>
      </c>
      <c r="X70" s="864">
        <f t="shared" ca="1" si="927"/>
        <v>37.05149592021759</v>
      </c>
      <c r="Y70" s="864">
        <f t="shared" ca="1" si="927"/>
        <v>37.05149592021759</v>
      </c>
      <c r="Z70" s="864">
        <f t="shared" ca="1" si="927"/>
        <v>37.05149592021759</v>
      </c>
      <c r="AA70" s="864">
        <f t="shared" ca="1" si="927"/>
        <v>37.05149592021759</v>
      </c>
      <c r="AB70" s="864">
        <f t="shared" ca="1" si="927"/>
        <v>37.05149592021759</v>
      </c>
      <c r="AC70" s="864">
        <f t="shared" ca="1" si="927"/>
        <v>37.05149592021759</v>
      </c>
      <c r="AD70" s="864">
        <f t="shared" ca="1" si="927"/>
        <v>37.05149592021759</v>
      </c>
      <c r="AE70" s="864">
        <f t="shared" ca="1" si="927"/>
        <v>37.05149592021759</v>
      </c>
      <c r="AF70" s="864">
        <f t="shared" ca="1" si="927"/>
        <v>37.05149592021759</v>
      </c>
      <c r="AG70" s="864">
        <f t="shared" ca="1" si="928"/>
        <v>37.05149592021759</v>
      </c>
      <c r="AH70" s="864">
        <f t="shared" ca="1" si="928"/>
        <v>37.05149592021759</v>
      </c>
      <c r="AI70" s="864">
        <f t="shared" ca="1" si="928"/>
        <v>37.05149592021759</v>
      </c>
      <c r="AJ70" s="864">
        <f t="shared" ca="1" si="928"/>
        <v>37.05149592021759</v>
      </c>
      <c r="AK70" s="864">
        <f t="shared" ca="1" si="928"/>
        <v>37.05149592021759</v>
      </c>
      <c r="AL70" s="864">
        <f t="shared" ca="1" si="928"/>
        <v>37.05149592021759</v>
      </c>
      <c r="AM70" s="864">
        <f t="shared" ca="1" si="928"/>
        <v>37.05149592021759</v>
      </c>
      <c r="AN70" s="864">
        <f t="shared" ca="1" si="928"/>
        <v>37.05149592021759</v>
      </c>
      <c r="AO70" s="864">
        <f t="shared" ca="1" si="928"/>
        <v>37.05149592021759</v>
      </c>
      <c r="AP70" s="864">
        <f t="shared" ca="1" si="928"/>
        <v>37.05149592021759</v>
      </c>
      <c r="AQ70" s="864">
        <f t="shared" ca="1" si="929"/>
        <v>37.05149592021759</v>
      </c>
      <c r="AR70" s="864">
        <f t="shared" ca="1" si="929"/>
        <v>37.05149592021759</v>
      </c>
      <c r="AS70" s="864">
        <f t="shared" ca="1" si="929"/>
        <v>37.05149592021759</v>
      </c>
      <c r="AT70" s="864">
        <f t="shared" ca="1" si="929"/>
        <v>37.05149592021759</v>
      </c>
      <c r="AU70" s="864">
        <f t="shared" ca="1" si="929"/>
        <v>37.05149592021759</v>
      </c>
      <c r="AV70" s="866">
        <f t="shared" ca="1" si="929"/>
        <v>37.05149592021759</v>
      </c>
      <c r="AW70" s="864">
        <f t="shared" ca="1" si="929"/>
        <v>37.05149592021759</v>
      </c>
      <c r="AX70" s="864">
        <f t="shared" ca="1" si="929"/>
        <v>37.05149592021759</v>
      </c>
      <c r="AY70" s="864">
        <f t="shared" ca="1" si="929"/>
        <v>37.05149592021759</v>
      </c>
      <c r="AZ70" s="864">
        <f t="shared" ca="1" si="929"/>
        <v>37.05149592021759</v>
      </c>
      <c r="BA70" s="864">
        <f t="shared" ca="1" si="930"/>
        <v>37.05149592021759</v>
      </c>
      <c r="BB70" s="864">
        <f t="shared" ca="1" si="930"/>
        <v>37.05149592021759</v>
      </c>
      <c r="BC70" s="864">
        <f t="shared" ca="1" si="930"/>
        <v>37.05149592021759</v>
      </c>
      <c r="BD70" s="864">
        <f t="shared" ca="1" si="930"/>
        <v>37.05149592021759</v>
      </c>
      <c r="BE70" s="864">
        <f t="shared" ca="1" si="930"/>
        <v>37.05149592021759</v>
      </c>
      <c r="BF70" s="864">
        <f t="shared" ca="1" si="930"/>
        <v>37.05149592021759</v>
      </c>
      <c r="BG70" s="864">
        <f t="shared" ca="1" si="930"/>
        <v>37.05149592021759</v>
      </c>
      <c r="BH70" s="864">
        <f t="shared" ca="1" si="930"/>
        <v>37.05149592021759</v>
      </c>
      <c r="BI70" s="864">
        <f t="shared" ca="1" si="930"/>
        <v>37.05149592021759</v>
      </c>
      <c r="BJ70" s="837">
        <f ca="1">10*AV64</f>
        <v>37.05149592021759</v>
      </c>
      <c r="BK70" s="860"/>
      <c r="BL70" s="864">
        <f t="shared" ca="1" si="931"/>
        <v>25.588505747126433</v>
      </c>
      <c r="BM70" s="864">
        <f t="shared" ca="1" si="931"/>
        <v>25.588505747126433</v>
      </c>
      <c r="BN70" s="864">
        <f t="shared" ca="1" si="931"/>
        <v>25.588505747126433</v>
      </c>
      <c r="BO70" s="865">
        <f t="shared" ca="1" si="931"/>
        <v>25.588505747126433</v>
      </c>
      <c r="BP70" s="864">
        <f t="shared" ca="1" si="931"/>
        <v>25.588505747126433</v>
      </c>
      <c r="BQ70" s="864">
        <f t="shared" ca="1" si="931"/>
        <v>25.588505747126433</v>
      </c>
      <c r="BR70" s="864">
        <f t="shared" ca="1" si="931"/>
        <v>25.588505747126433</v>
      </c>
      <c r="BS70" s="864">
        <f t="shared" ca="1" si="931"/>
        <v>25.588505747126433</v>
      </c>
      <c r="BT70" s="864">
        <f t="shared" ca="1" si="931"/>
        <v>25.588505747126433</v>
      </c>
      <c r="BU70" s="864">
        <f t="shared" ca="1" si="931"/>
        <v>25.588505747126433</v>
      </c>
      <c r="BV70" s="864">
        <f t="shared" ca="1" si="931"/>
        <v>25.588505747126433</v>
      </c>
      <c r="BW70" s="864">
        <f t="shared" ca="1" si="931"/>
        <v>25.588505747126433</v>
      </c>
      <c r="BX70" s="864">
        <f t="shared" ca="1" si="931"/>
        <v>25.588505747126433</v>
      </c>
      <c r="BY70" s="864">
        <f t="shared" ca="1" si="932"/>
        <v>25.588505747126433</v>
      </c>
      <c r="BZ70" s="864">
        <f t="shared" ca="1" si="932"/>
        <v>25.588505747126433</v>
      </c>
      <c r="CA70" s="864">
        <f t="shared" ca="1" si="932"/>
        <v>25.588505747126433</v>
      </c>
      <c r="CB70" s="864">
        <f t="shared" ca="1" si="932"/>
        <v>25.588505747126433</v>
      </c>
      <c r="CC70" s="864">
        <f t="shared" ca="1" si="932"/>
        <v>25.588505747126433</v>
      </c>
      <c r="CD70" s="864">
        <f t="shared" ca="1" si="932"/>
        <v>25.588505747126433</v>
      </c>
      <c r="CE70" s="864">
        <f t="shared" ca="1" si="932"/>
        <v>25.588505747126433</v>
      </c>
      <c r="CF70" s="864">
        <f t="shared" ca="1" si="933"/>
        <v>25.588505747126433</v>
      </c>
      <c r="CG70" s="864">
        <f t="shared" ca="1" si="933"/>
        <v>25.588505747126433</v>
      </c>
      <c r="CH70" s="864">
        <f t="shared" ca="1" si="933"/>
        <v>25.588505747126433</v>
      </c>
      <c r="CI70" s="864">
        <f t="shared" ca="1" si="933"/>
        <v>25.588505747126433</v>
      </c>
      <c r="CJ70" s="864">
        <f t="shared" ca="1" si="933"/>
        <v>25.588505747126433</v>
      </c>
      <c r="CK70" s="864">
        <f t="shared" ca="1" si="933"/>
        <v>25.588505747126433</v>
      </c>
      <c r="CL70" s="864">
        <f t="shared" ca="1" si="933"/>
        <v>25.588505747126433</v>
      </c>
      <c r="CM70" s="864">
        <f t="shared" ca="1" si="933"/>
        <v>25.588505747126433</v>
      </c>
      <c r="CN70" s="864">
        <f t="shared" ca="1" si="933"/>
        <v>25.588505747126433</v>
      </c>
      <c r="CO70" s="864">
        <f t="shared" ca="1" si="933"/>
        <v>25.588505747126433</v>
      </c>
      <c r="CP70" s="864">
        <f t="shared" ca="1" si="934"/>
        <v>25.588505747126433</v>
      </c>
      <c r="CQ70" s="864">
        <f t="shared" ca="1" si="934"/>
        <v>25.588505747126433</v>
      </c>
      <c r="CR70" s="864">
        <f t="shared" ca="1" si="934"/>
        <v>25.588505747126433</v>
      </c>
      <c r="CS70" s="864">
        <f t="shared" ca="1" si="934"/>
        <v>25.588505747126433</v>
      </c>
      <c r="CT70" s="864">
        <f t="shared" ca="1" si="934"/>
        <v>25.588505747126433</v>
      </c>
      <c r="CU70" s="864">
        <f t="shared" ca="1" si="934"/>
        <v>25.588505747126433</v>
      </c>
      <c r="CV70" s="864">
        <f t="shared" ca="1" si="934"/>
        <v>25.588505747126433</v>
      </c>
      <c r="CW70" s="864">
        <f t="shared" ca="1" si="934"/>
        <v>25.588505747126433</v>
      </c>
      <c r="CX70" s="864">
        <f t="shared" ca="1" si="934"/>
        <v>25.588505747126433</v>
      </c>
      <c r="CY70" s="864">
        <f t="shared" ca="1" si="934"/>
        <v>25.588505747126433</v>
      </c>
      <c r="CZ70" s="864">
        <f t="shared" ca="1" si="935"/>
        <v>25.588505747126433</v>
      </c>
      <c r="DA70" s="864">
        <f t="shared" ca="1" si="935"/>
        <v>25.588505747126433</v>
      </c>
      <c r="DB70" s="864">
        <f t="shared" ca="1" si="935"/>
        <v>25.588505747126433</v>
      </c>
      <c r="DC70" s="864">
        <f t="shared" ca="1" si="935"/>
        <v>25.588505747126433</v>
      </c>
      <c r="DD70" s="864">
        <f t="shared" ca="1" si="935"/>
        <v>25.588505747126433</v>
      </c>
      <c r="DE70" s="866">
        <f t="shared" ca="1" si="935"/>
        <v>25.588505747126433</v>
      </c>
      <c r="DF70" s="864">
        <f t="shared" ca="1" si="935"/>
        <v>25.588505747126433</v>
      </c>
      <c r="DG70" s="864">
        <f t="shared" ca="1" si="935"/>
        <v>25.588505747126433</v>
      </c>
      <c r="DH70" s="864">
        <f t="shared" ca="1" si="935"/>
        <v>25.588505747126433</v>
      </c>
      <c r="DI70" s="864">
        <f t="shared" ca="1" si="935"/>
        <v>25.588505747126433</v>
      </c>
      <c r="DJ70" s="864">
        <f t="shared" ca="1" si="936"/>
        <v>25.588505747126433</v>
      </c>
      <c r="DK70" s="864">
        <f t="shared" ca="1" si="936"/>
        <v>25.588505747126433</v>
      </c>
      <c r="DL70" s="864">
        <f t="shared" ca="1" si="936"/>
        <v>25.588505747126433</v>
      </c>
      <c r="DM70" s="864">
        <f t="shared" ca="1" si="936"/>
        <v>25.588505747126433</v>
      </c>
      <c r="DN70" s="864">
        <f t="shared" ca="1" si="936"/>
        <v>25.588505747126433</v>
      </c>
      <c r="DO70" s="864">
        <f t="shared" ca="1" si="936"/>
        <v>25.588505747126433</v>
      </c>
      <c r="DP70" s="864">
        <f t="shared" ca="1" si="936"/>
        <v>25.588505747126433</v>
      </c>
      <c r="DQ70" s="864">
        <f t="shared" ca="1" si="936"/>
        <v>25.588505747126433</v>
      </c>
      <c r="DR70" s="864">
        <f t="shared" ca="1" si="936"/>
        <v>25.588505747126433</v>
      </c>
      <c r="DS70" s="837">
        <f ca="1">10*DE64</f>
        <v>25.588505747126433</v>
      </c>
      <c r="DT70" s="860"/>
      <c r="DU70" s="864">
        <f t="shared" ca="1" si="937"/>
        <v>6.7493775933609967</v>
      </c>
      <c r="DV70" s="864">
        <f t="shared" ca="1" si="937"/>
        <v>6.7493775933609967</v>
      </c>
      <c r="DW70" s="864">
        <f t="shared" ca="1" si="937"/>
        <v>6.7493775933609967</v>
      </c>
      <c r="DX70" s="865">
        <f t="shared" ca="1" si="937"/>
        <v>6.7493775933609967</v>
      </c>
      <c r="DY70" s="864">
        <f t="shared" ca="1" si="937"/>
        <v>6.7493775933609967</v>
      </c>
      <c r="DZ70" s="864">
        <f t="shared" ca="1" si="937"/>
        <v>6.7493775933609967</v>
      </c>
      <c r="EA70" s="864">
        <f t="shared" ca="1" si="937"/>
        <v>6.7493775933609967</v>
      </c>
      <c r="EB70" s="864">
        <f t="shared" ca="1" si="937"/>
        <v>6.7493775933609967</v>
      </c>
      <c r="EC70" s="864">
        <f t="shared" ca="1" si="937"/>
        <v>6.7493775933609967</v>
      </c>
      <c r="ED70" s="864">
        <f t="shared" ca="1" si="937"/>
        <v>6.7493775933609967</v>
      </c>
      <c r="EE70" s="864">
        <f t="shared" ca="1" si="937"/>
        <v>6.7493775933609967</v>
      </c>
      <c r="EF70" s="864">
        <f t="shared" ca="1" si="937"/>
        <v>6.7493775933609967</v>
      </c>
      <c r="EG70" s="864">
        <f t="shared" ca="1" si="937"/>
        <v>6.7493775933609967</v>
      </c>
      <c r="EH70" s="864">
        <f t="shared" ca="1" si="938"/>
        <v>6.7493775933609967</v>
      </c>
      <c r="EI70" s="864">
        <f t="shared" ca="1" si="938"/>
        <v>6.7493775933609967</v>
      </c>
      <c r="EJ70" s="864">
        <f t="shared" ca="1" si="938"/>
        <v>6.7493775933609967</v>
      </c>
      <c r="EK70" s="864">
        <f t="shared" ca="1" si="938"/>
        <v>6.7493775933609967</v>
      </c>
      <c r="EL70" s="864">
        <f t="shared" ca="1" si="938"/>
        <v>6.7493775933609967</v>
      </c>
      <c r="EM70" s="864">
        <f t="shared" ca="1" si="938"/>
        <v>6.7493775933609967</v>
      </c>
      <c r="EN70" s="864">
        <f t="shared" ca="1" si="938"/>
        <v>6.7493775933609967</v>
      </c>
      <c r="EO70" s="864">
        <f t="shared" ca="1" si="939"/>
        <v>6.7493775933609967</v>
      </c>
      <c r="EP70" s="864">
        <f t="shared" ca="1" si="939"/>
        <v>6.7493775933609967</v>
      </c>
      <c r="EQ70" s="864">
        <f t="shared" ca="1" si="939"/>
        <v>6.7493775933609967</v>
      </c>
      <c r="ER70" s="864">
        <f t="shared" ca="1" si="939"/>
        <v>6.7493775933609967</v>
      </c>
      <c r="ES70" s="864">
        <f t="shared" ca="1" si="939"/>
        <v>6.7493775933609967</v>
      </c>
      <c r="ET70" s="864">
        <f t="shared" ca="1" si="939"/>
        <v>6.7493775933609967</v>
      </c>
      <c r="EU70" s="864">
        <f t="shared" ca="1" si="939"/>
        <v>6.7493775933609967</v>
      </c>
      <c r="EV70" s="864">
        <f t="shared" ca="1" si="939"/>
        <v>6.7493775933609967</v>
      </c>
      <c r="EW70" s="864">
        <f t="shared" ca="1" si="939"/>
        <v>6.7493775933609967</v>
      </c>
      <c r="EX70" s="864">
        <f t="shared" ca="1" si="939"/>
        <v>6.7493775933609967</v>
      </c>
      <c r="EY70" s="864">
        <f t="shared" ca="1" si="940"/>
        <v>6.7493775933609967</v>
      </c>
      <c r="EZ70" s="864">
        <f t="shared" ca="1" si="940"/>
        <v>6.7493775933609967</v>
      </c>
      <c r="FA70" s="864">
        <f t="shared" ca="1" si="940"/>
        <v>6.7493775933609967</v>
      </c>
      <c r="FB70" s="864">
        <f t="shared" ca="1" si="940"/>
        <v>6.7493775933609967</v>
      </c>
      <c r="FC70" s="864">
        <f t="shared" ca="1" si="940"/>
        <v>6.7493775933609967</v>
      </c>
      <c r="FD70" s="864">
        <f t="shared" ca="1" si="940"/>
        <v>6.7493775933609967</v>
      </c>
      <c r="FE70" s="864">
        <f t="shared" ca="1" si="940"/>
        <v>6.7493775933609967</v>
      </c>
      <c r="FF70" s="864">
        <f t="shared" ca="1" si="940"/>
        <v>6.7493775933609967</v>
      </c>
      <c r="FG70" s="864">
        <f t="shared" ca="1" si="940"/>
        <v>6.7493775933609967</v>
      </c>
      <c r="FH70" s="864">
        <f t="shared" ca="1" si="940"/>
        <v>6.7493775933609967</v>
      </c>
      <c r="FI70" s="864">
        <f t="shared" ca="1" si="941"/>
        <v>6.7493775933609967</v>
      </c>
      <c r="FJ70" s="864">
        <f t="shared" ca="1" si="941"/>
        <v>6.7493775933609967</v>
      </c>
      <c r="FK70" s="864">
        <f t="shared" ca="1" si="941"/>
        <v>6.7493775933609967</v>
      </c>
      <c r="FL70" s="864">
        <f t="shared" ca="1" si="941"/>
        <v>6.7493775933609967</v>
      </c>
      <c r="FM70" s="864">
        <f t="shared" ca="1" si="941"/>
        <v>6.7493775933609967</v>
      </c>
      <c r="FN70" s="866">
        <f t="shared" ca="1" si="941"/>
        <v>6.7493775933609967</v>
      </c>
      <c r="FO70" s="864">
        <f t="shared" ca="1" si="941"/>
        <v>6.7493775933609967</v>
      </c>
      <c r="FP70" s="864">
        <f t="shared" ca="1" si="941"/>
        <v>6.7493775933609967</v>
      </c>
      <c r="FQ70" s="864">
        <f t="shared" ca="1" si="941"/>
        <v>6.7493775933609967</v>
      </c>
      <c r="FR70" s="864">
        <f t="shared" ca="1" si="941"/>
        <v>6.7493775933609967</v>
      </c>
      <c r="FS70" s="864">
        <f t="shared" ca="1" si="942"/>
        <v>6.7493775933609967</v>
      </c>
      <c r="FT70" s="864">
        <f t="shared" ca="1" si="942"/>
        <v>6.7493775933609967</v>
      </c>
      <c r="FU70" s="864">
        <f t="shared" ca="1" si="942"/>
        <v>6.7493775933609967</v>
      </c>
      <c r="FV70" s="864">
        <f t="shared" ca="1" si="942"/>
        <v>6.7493775933609967</v>
      </c>
      <c r="FW70" s="864">
        <f t="shared" ca="1" si="942"/>
        <v>6.7493775933609967</v>
      </c>
      <c r="FX70" s="864">
        <f t="shared" ca="1" si="942"/>
        <v>6.7493775933609967</v>
      </c>
      <c r="FY70" s="864">
        <f t="shared" ca="1" si="942"/>
        <v>6.7493775933609967</v>
      </c>
      <c r="FZ70" s="864">
        <f t="shared" ca="1" si="942"/>
        <v>6.7493775933609967</v>
      </c>
      <c r="GA70" s="864">
        <f t="shared" ca="1" si="942"/>
        <v>6.7493775933609967</v>
      </c>
      <c r="GB70" s="837">
        <f ca="1">10*FN64</f>
        <v>6.7493775933609967</v>
      </c>
      <c r="GC70" s="860"/>
      <c r="GD70" s="864">
        <f t="shared" ca="1" si="943"/>
        <v>20.878018278018278</v>
      </c>
      <c r="GE70" s="864">
        <f t="shared" ca="1" si="943"/>
        <v>20.878018278018278</v>
      </c>
      <c r="GF70" s="864">
        <f t="shared" ca="1" si="943"/>
        <v>20.878018278018278</v>
      </c>
      <c r="GG70" s="865">
        <f t="shared" ca="1" si="943"/>
        <v>20.878018278018278</v>
      </c>
      <c r="GH70" s="864">
        <f t="shared" ca="1" si="943"/>
        <v>20.878018278018278</v>
      </c>
      <c r="GI70" s="864">
        <f t="shared" ca="1" si="943"/>
        <v>20.878018278018278</v>
      </c>
      <c r="GJ70" s="864">
        <f t="shared" ca="1" si="943"/>
        <v>20.878018278018278</v>
      </c>
      <c r="GK70" s="864">
        <f t="shared" ca="1" si="943"/>
        <v>20.878018278018278</v>
      </c>
      <c r="GL70" s="864">
        <f t="shared" ca="1" si="943"/>
        <v>20.878018278018278</v>
      </c>
      <c r="GM70" s="864">
        <f t="shared" ca="1" si="943"/>
        <v>20.878018278018278</v>
      </c>
      <c r="GN70" s="864">
        <f t="shared" ca="1" si="943"/>
        <v>20.878018278018278</v>
      </c>
      <c r="GO70" s="864">
        <f t="shared" ca="1" si="943"/>
        <v>20.878018278018278</v>
      </c>
      <c r="GP70" s="864">
        <f t="shared" ca="1" si="943"/>
        <v>20.878018278018278</v>
      </c>
      <c r="GQ70" s="864">
        <f ca="1">$IK70</f>
        <v>20.878018278018278</v>
      </c>
      <c r="GR70" s="864">
        <f t="shared" ca="1" si="943"/>
        <v>20.878018278018278</v>
      </c>
      <c r="GS70" s="864">
        <f t="shared" ca="1" si="943"/>
        <v>20.878018278018278</v>
      </c>
      <c r="GT70" s="864">
        <f t="shared" ca="1" si="944"/>
        <v>20.878018278018278</v>
      </c>
      <c r="GU70" s="864">
        <f t="shared" ca="1" si="944"/>
        <v>20.878018278018278</v>
      </c>
      <c r="GV70" s="864">
        <f t="shared" ca="1" si="944"/>
        <v>20.878018278018278</v>
      </c>
      <c r="GW70" s="864">
        <f t="shared" ca="1" si="944"/>
        <v>20.878018278018278</v>
      </c>
      <c r="GX70" s="864">
        <f t="shared" ca="1" si="944"/>
        <v>20.878018278018278</v>
      </c>
      <c r="GY70" s="864">
        <f t="shared" ca="1" si="944"/>
        <v>20.878018278018278</v>
      </c>
      <c r="GZ70" s="864">
        <f t="shared" ca="1" si="944"/>
        <v>20.878018278018278</v>
      </c>
      <c r="HA70" s="864">
        <f t="shared" ca="1" si="944"/>
        <v>20.878018278018278</v>
      </c>
      <c r="HB70" s="864">
        <f t="shared" ca="1" si="944"/>
        <v>20.878018278018278</v>
      </c>
      <c r="HC70" s="864">
        <f t="shared" ca="1" si="944"/>
        <v>20.878018278018278</v>
      </c>
      <c r="HD70" s="864">
        <f t="shared" ca="1" si="944"/>
        <v>20.878018278018278</v>
      </c>
      <c r="HE70" s="864">
        <f t="shared" ca="1" si="944"/>
        <v>20.878018278018278</v>
      </c>
      <c r="HF70" s="864">
        <f t="shared" ca="1" si="944"/>
        <v>20.878018278018278</v>
      </c>
      <c r="HG70" s="864">
        <f t="shared" ca="1" si="944"/>
        <v>20.878018278018278</v>
      </c>
      <c r="HH70" s="864">
        <f t="shared" ca="1" si="944"/>
        <v>20.878018278018278</v>
      </c>
      <c r="HI70" s="864">
        <f t="shared" ca="1" si="944"/>
        <v>20.878018278018278</v>
      </c>
      <c r="HJ70" s="864">
        <f t="shared" ca="1" si="945"/>
        <v>20.878018278018278</v>
      </c>
      <c r="HK70" s="864">
        <f t="shared" ca="1" si="945"/>
        <v>20.878018278018278</v>
      </c>
      <c r="HL70" s="864">
        <f t="shared" ca="1" si="945"/>
        <v>20.878018278018278</v>
      </c>
      <c r="HM70" s="864">
        <f t="shared" ca="1" si="945"/>
        <v>20.878018278018278</v>
      </c>
      <c r="HN70" s="864">
        <f t="shared" ca="1" si="945"/>
        <v>20.878018278018278</v>
      </c>
      <c r="HO70" s="864">
        <f t="shared" ca="1" si="945"/>
        <v>20.878018278018278</v>
      </c>
      <c r="HP70" s="864">
        <f t="shared" ca="1" si="945"/>
        <v>20.878018278018278</v>
      </c>
      <c r="HQ70" s="864">
        <f t="shared" ca="1" si="945"/>
        <v>20.878018278018278</v>
      </c>
      <c r="HR70" s="864">
        <f t="shared" ca="1" si="945"/>
        <v>20.878018278018278</v>
      </c>
      <c r="HS70" s="864">
        <f t="shared" ca="1" si="945"/>
        <v>20.878018278018278</v>
      </c>
      <c r="HT70" s="864">
        <f t="shared" ca="1" si="945"/>
        <v>20.878018278018278</v>
      </c>
      <c r="HU70" s="864">
        <f t="shared" ca="1" si="945"/>
        <v>20.878018278018278</v>
      </c>
      <c r="HV70" s="864">
        <f t="shared" ca="1" si="945"/>
        <v>20.878018278018278</v>
      </c>
      <c r="HW70" s="866">
        <f t="shared" ca="1" si="945"/>
        <v>20.878018278018278</v>
      </c>
      <c r="HX70" s="864">
        <f t="shared" ca="1" si="945"/>
        <v>20.878018278018278</v>
      </c>
      <c r="HY70" s="864">
        <f t="shared" ca="1" si="945"/>
        <v>20.878018278018278</v>
      </c>
      <c r="HZ70" s="864">
        <f t="shared" ca="1" si="946"/>
        <v>20.878018278018278</v>
      </c>
      <c r="IA70" s="864">
        <f t="shared" ca="1" si="946"/>
        <v>20.878018278018278</v>
      </c>
      <c r="IB70" s="864">
        <f t="shared" ca="1" si="946"/>
        <v>20.878018278018278</v>
      </c>
      <c r="IC70" s="864">
        <f t="shared" ca="1" si="946"/>
        <v>20.878018278018278</v>
      </c>
      <c r="ID70" s="864">
        <f t="shared" ca="1" si="946"/>
        <v>20.878018278018278</v>
      </c>
      <c r="IE70" s="864">
        <f t="shared" ca="1" si="946"/>
        <v>20.878018278018278</v>
      </c>
      <c r="IF70" s="864">
        <f t="shared" ca="1" si="946"/>
        <v>20.878018278018278</v>
      </c>
      <c r="IG70" s="864">
        <f t="shared" ca="1" si="946"/>
        <v>20.878018278018278</v>
      </c>
      <c r="IH70" s="864">
        <f t="shared" ca="1" si="946"/>
        <v>20.878018278018278</v>
      </c>
      <c r="II70" s="864">
        <f t="shared" ca="1" si="946"/>
        <v>20.878018278018278</v>
      </c>
      <c r="IJ70" s="864">
        <f t="shared" ca="1" si="946"/>
        <v>20.878018278018278</v>
      </c>
      <c r="IK70" s="867">
        <f ca="1">10*HW64</f>
        <v>20.878018278018278</v>
      </c>
      <c r="IL70" s="805"/>
      <c r="IM70" s="806"/>
    </row>
    <row r="71" spans="1:247" ht="9" customHeight="1">
      <c r="A71" s="800"/>
      <c r="B71" s="857">
        <f t="shared" ref="B71:B72" si="947">B70+1</f>
        <v>26</v>
      </c>
      <c r="C71" s="864">
        <f t="shared" ca="1" si="925"/>
        <v>-33.683144426110609</v>
      </c>
      <c r="D71" s="864">
        <f t="shared" ca="1" si="925"/>
        <v>-33.683144426110609</v>
      </c>
      <c r="E71" s="864">
        <f t="shared" ca="1" si="925"/>
        <v>-33.683144426110609</v>
      </c>
      <c r="F71" s="865">
        <f t="shared" ca="1" si="925"/>
        <v>-33.683144426110609</v>
      </c>
      <c r="G71" s="864">
        <f t="shared" ca="1" si="925"/>
        <v>-33.683144426110609</v>
      </c>
      <c r="H71" s="864">
        <f t="shared" ca="1" si="925"/>
        <v>-33.683144426110609</v>
      </c>
      <c r="I71" s="864">
        <f t="shared" ca="1" si="925"/>
        <v>-33.683144426110609</v>
      </c>
      <c r="J71" s="864">
        <f t="shared" ca="1" si="925"/>
        <v>-33.683144426110609</v>
      </c>
      <c r="K71" s="864">
        <f t="shared" ca="1" si="925"/>
        <v>-33.683144426110609</v>
      </c>
      <c r="L71" s="864">
        <f t="shared" ca="1" si="925"/>
        <v>-33.683144426110609</v>
      </c>
      <c r="M71" s="864">
        <f t="shared" ca="1" si="926"/>
        <v>-33.683144426110609</v>
      </c>
      <c r="N71" s="864">
        <f t="shared" ca="1" si="926"/>
        <v>-33.683144426110609</v>
      </c>
      <c r="O71" s="864">
        <f t="shared" ca="1" si="926"/>
        <v>-33.683144426110609</v>
      </c>
      <c r="P71" s="864">
        <f t="shared" ca="1" si="926"/>
        <v>-33.683144426110609</v>
      </c>
      <c r="Q71" s="864">
        <f t="shared" ca="1" si="926"/>
        <v>-33.683144426110609</v>
      </c>
      <c r="R71" s="864">
        <f t="shared" ca="1" si="926"/>
        <v>-33.683144426110609</v>
      </c>
      <c r="S71" s="864">
        <f t="shared" ca="1" si="926"/>
        <v>-33.683144426110609</v>
      </c>
      <c r="T71" s="864">
        <f t="shared" ca="1" si="926"/>
        <v>-33.683144426110609</v>
      </c>
      <c r="U71" s="864">
        <f t="shared" ca="1" si="926"/>
        <v>-33.683144426110609</v>
      </c>
      <c r="V71" s="864">
        <f t="shared" ca="1" si="926"/>
        <v>-33.683144426110609</v>
      </c>
      <c r="W71" s="864">
        <f t="shared" ca="1" si="927"/>
        <v>-33.683144426110609</v>
      </c>
      <c r="X71" s="864">
        <f t="shared" ca="1" si="927"/>
        <v>-33.683144426110609</v>
      </c>
      <c r="Y71" s="864">
        <f t="shared" ca="1" si="927"/>
        <v>-33.683144426110609</v>
      </c>
      <c r="Z71" s="864">
        <f t="shared" ca="1" si="927"/>
        <v>-33.683144426110609</v>
      </c>
      <c r="AA71" s="864">
        <f t="shared" ca="1" si="927"/>
        <v>-33.683144426110609</v>
      </c>
      <c r="AB71" s="864">
        <f t="shared" ca="1" si="927"/>
        <v>-33.683144426110609</v>
      </c>
      <c r="AC71" s="864">
        <f t="shared" ca="1" si="927"/>
        <v>-33.683144426110609</v>
      </c>
      <c r="AD71" s="864">
        <f t="shared" ca="1" si="927"/>
        <v>-33.683144426110609</v>
      </c>
      <c r="AE71" s="864">
        <f t="shared" ca="1" si="927"/>
        <v>-33.683144426110609</v>
      </c>
      <c r="AF71" s="864">
        <f t="shared" ca="1" si="927"/>
        <v>-33.683144426110609</v>
      </c>
      <c r="AG71" s="864">
        <f t="shared" ca="1" si="928"/>
        <v>-33.683144426110609</v>
      </c>
      <c r="AH71" s="864">
        <f t="shared" ca="1" si="928"/>
        <v>-33.683144426110609</v>
      </c>
      <c r="AI71" s="864">
        <f t="shared" ca="1" si="928"/>
        <v>-33.683144426110609</v>
      </c>
      <c r="AJ71" s="864">
        <f t="shared" ca="1" si="928"/>
        <v>-33.683144426110609</v>
      </c>
      <c r="AK71" s="864">
        <f t="shared" ca="1" si="928"/>
        <v>-33.683144426110609</v>
      </c>
      <c r="AL71" s="864">
        <f t="shared" ca="1" si="928"/>
        <v>-33.683144426110609</v>
      </c>
      <c r="AM71" s="864">
        <f t="shared" ca="1" si="928"/>
        <v>-33.683144426110609</v>
      </c>
      <c r="AN71" s="864">
        <f t="shared" ca="1" si="928"/>
        <v>-33.683144426110609</v>
      </c>
      <c r="AO71" s="864">
        <f t="shared" ca="1" si="928"/>
        <v>-33.683144426110609</v>
      </c>
      <c r="AP71" s="864">
        <f t="shared" ca="1" si="928"/>
        <v>-33.683144426110609</v>
      </c>
      <c r="AQ71" s="864">
        <f t="shared" ca="1" si="929"/>
        <v>-33.683144426110609</v>
      </c>
      <c r="AR71" s="864">
        <f t="shared" ca="1" si="929"/>
        <v>-33.683144426110609</v>
      </c>
      <c r="AS71" s="864">
        <f t="shared" ca="1" si="929"/>
        <v>-33.683144426110609</v>
      </c>
      <c r="AT71" s="864">
        <f t="shared" ca="1" si="929"/>
        <v>-33.683144426110609</v>
      </c>
      <c r="AU71" s="864">
        <f t="shared" ca="1" si="929"/>
        <v>-33.683144426110609</v>
      </c>
      <c r="AV71" s="866">
        <f t="shared" ca="1" si="929"/>
        <v>-33.683144426110609</v>
      </c>
      <c r="AW71" s="864">
        <f t="shared" ca="1" si="929"/>
        <v>-33.683144426110609</v>
      </c>
      <c r="AX71" s="864">
        <f t="shared" ca="1" si="929"/>
        <v>-33.683144426110609</v>
      </c>
      <c r="AY71" s="864">
        <f t="shared" ca="1" si="929"/>
        <v>-33.683144426110609</v>
      </c>
      <c r="AZ71" s="864">
        <f t="shared" ca="1" si="929"/>
        <v>-33.683144426110609</v>
      </c>
      <c r="BA71" s="864">
        <f t="shared" ca="1" si="930"/>
        <v>-33.683144426110609</v>
      </c>
      <c r="BB71" s="864">
        <f t="shared" ca="1" si="930"/>
        <v>-33.683144426110609</v>
      </c>
      <c r="BC71" s="864">
        <f t="shared" ca="1" si="930"/>
        <v>-33.683144426110609</v>
      </c>
      <c r="BD71" s="864">
        <f t="shared" ca="1" si="930"/>
        <v>-33.683144426110609</v>
      </c>
      <c r="BE71" s="864">
        <f t="shared" ca="1" si="930"/>
        <v>-33.683144426110609</v>
      </c>
      <c r="BF71" s="864">
        <f t="shared" ca="1" si="930"/>
        <v>-33.683144426110609</v>
      </c>
      <c r="BG71" s="864">
        <f t="shared" ca="1" si="930"/>
        <v>-33.683144426110609</v>
      </c>
      <c r="BH71" s="864">
        <f t="shared" ca="1" si="930"/>
        <v>-33.683144426110609</v>
      </c>
      <c r="BI71" s="864">
        <f t="shared" ca="1" si="930"/>
        <v>-33.683144426110609</v>
      </c>
      <c r="BJ71" s="837">
        <f ca="1">-9.0909*AV64</f>
        <v>-33.683144426110609</v>
      </c>
      <c r="BK71" s="860"/>
      <c r="BL71" s="864">
        <f t="shared" ca="1" si="931"/>
        <v>-23.262254689655169</v>
      </c>
      <c r="BM71" s="864">
        <f t="shared" ca="1" si="931"/>
        <v>-23.262254689655169</v>
      </c>
      <c r="BN71" s="864">
        <f t="shared" ca="1" si="931"/>
        <v>-23.262254689655169</v>
      </c>
      <c r="BO71" s="865">
        <f t="shared" ca="1" si="931"/>
        <v>-23.262254689655169</v>
      </c>
      <c r="BP71" s="864">
        <f t="shared" ca="1" si="931"/>
        <v>-23.262254689655169</v>
      </c>
      <c r="BQ71" s="864">
        <f t="shared" ca="1" si="931"/>
        <v>-23.262254689655169</v>
      </c>
      <c r="BR71" s="864">
        <f t="shared" ca="1" si="931"/>
        <v>-23.262254689655169</v>
      </c>
      <c r="BS71" s="864">
        <f t="shared" ca="1" si="931"/>
        <v>-23.262254689655169</v>
      </c>
      <c r="BT71" s="864">
        <f t="shared" ca="1" si="931"/>
        <v>-23.262254689655169</v>
      </c>
      <c r="BU71" s="864">
        <f t="shared" ca="1" si="931"/>
        <v>-23.262254689655169</v>
      </c>
      <c r="BV71" s="864">
        <f t="shared" ca="1" si="932"/>
        <v>-23.262254689655169</v>
      </c>
      <c r="BW71" s="864">
        <f t="shared" ca="1" si="932"/>
        <v>-23.262254689655169</v>
      </c>
      <c r="BX71" s="864">
        <f t="shared" ca="1" si="932"/>
        <v>-23.262254689655169</v>
      </c>
      <c r="BY71" s="864">
        <f t="shared" ca="1" si="932"/>
        <v>-23.262254689655169</v>
      </c>
      <c r="BZ71" s="864">
        <f t="shared" ca="1" si="932"/>
        <v>-23.262254689655169</v>
      </c>
      <c r="CA71" s="864">
        <f t="shared" ca="1" si="932"/>
        <v>-23.262254689655169</v>
      </c>
      <c r="CB71" s="864">
        <f t="shared" ca="1" si="932"/>
        <v>-23.262254689655169</v>
      </c>
      <c r="CC71" s="864">
        <f t="shared" ca="1" si="932"/>
        <v>-23.262254689655169</v>
      </c>
      <c r="CD71" s="864">
        <f t="shared" ca="1" si="932"/>
        <v>-23.262254689655169</v>
      </c>
      <c r="CE71" s="864">
        <f t="shared" ca="1" si="932"/>
        <v>-23.262254689655169</v>
      </c>
      <c r="CF71" s="864">
        <f t="shared" ca="1" si="933"/>
        <v>-23.262254689655169</v>
      </c>
      <c r="CG71" s="864">
        <f t="shared" ca="1" si="933"/>
        <v>-23.262254689655169</v>
      </c>
      <c r="CH71" s="864">
        <f t="shared" ca="1" si="933"/>
        <v>-23.262254689655169</v>
      </c>
      <c r="CI71" s="864">
        <f t="shared" ca="1" si="933"/>
        <v>-23.262254689655169</v>
      </c>
      <c r="CJ71" s="864">
        <f t="shared" ca="1" si="933"/>
        <v>-23.262254689655169</v>
      </c>
      <c r="CK71" s="864">
        <f t="shared" ca="1" si="933"/>
        <v>-23.262254689655169</v>
      </c>
      <c r="CL71" s="864">
        <f t="shared" ca="1" si="933"/>
        <v>-23.262254689655169</v>
      </c>
      <c r="CM71" s="864">
        <f t="shared" ca="1" si="933"/>
        <v>-23.262254689655169</v>
      </c>
      <c r="CN71" s="864">
        <f t="shared" ca="1" si="933"/>
        <v>-23.262254689655169</v>
      </c>
      <c r="CO71" s="864">
        <f t="shared" ca="1" si="933"/>
        <v>-23.262254689655169</v>
      </c>
      <c r="CP71" s="864">
        <f t="shared" ca="1" si="934"/>
        <v>-23.262254689655169</v>
      </c>
      <c r="CQ71" s="864">
        <f t="shared" ca="1" si="934"/>
        <v>-23.262254689655169</v>
      </c>
      <c r="CR71" s="864">
        <f t="shared" ca="1" si="934"/>
        <v>-23.262254689655169</v>
      </c>
      <c r="CS71" s="864">
        <f t="shared" ca="1" si="934"/>
        <v>-23.262254689655169</v>
      </c>
      <c r="CT71" s="864">
        <f t="shared" ca="1" si="934"/>
        <v>-23.262254689655169</v>
      </c>
      <c r="CU71" s="864">
        <f t="shared" ca="1" si="934"/>
        <v>-23.262254689655169</v>
      </c>
      <c r="CV71" s="864">
        <f t="shared" ca="1" si="934"/>
        <v>-23.262254689655169</v>
      </c>
      <c r="CW71" s="864">
        <f t="shared" ca="1" si="934"/>
        <v>-23.262254689655169</v>
      </c>
      <c r="CX71" s="864">
        <f t="shared" ca="1" si="934"/>
        <v>-23.262254689655169</v>
      </c>
      <c r="CY71" s="864">
        <f t="shared" ca="1" si="934"/>
        <v>-23.262254689655169</v>
      </c>
      <c r="CZ71" s="864">
        <f t="shared" ca="1" si="935"/>
        <v>-23.262254689655169</v>
      </c>
      <c r="DA71" s="864">
        <f t="shared" ca="1" si="935"/>
        <v>-23.262254689655169</v>
      </c>
      <c r="DB71" s="864">
        <f t="shared" ca="1" si="935"/>
        <v>-23.262254689655169</v>
      </c>
      <c r="DC71" s="864">
        <f t="shared" ca="1" si="935"/>
        <v>-23.262254689655169</v>
      </c>
      <c r="DD71" s="864">
        <f t="shared" ca="1" si="935"/>
        <v>-23.262254689655169</v>
      </c>
      <c r="DE71" s="866">
        <f t="shared" ca="1" si="935"/>
        <v>-23.262254689655169</v>
      </c>
      <c r="DF71" s="864">
        <f t="shared" ca="1" si="935"/>
        <v>-23.262254689655169</v>
      </c>
      <c r="DG71" s="864">
        <f t="shared" ca="1" si="935"/>
        <v>-23.262254689655169</v>
      </c>
      <c r="DH71" s="864">
        <f t="shared" ca="1" si="935"/>
        <v>-23.262254689655169</v>
      </c>
      <c r="DI71" s="864">
        <f t="shared" ca="1" si="935"/>
        <v>-23.262254689655169</v>
      </c>
      <c r="DJ71" s="864">
        <f t="shared" ca="1" si="936"/>
        <v>-23.262254689655169</v>
      </c>
      <c r="DK71" s="864">
        <f t="shared" ca="1" si="936"/>
        <v>-23.262254689655169</v>
      </c>
      <c r="DL71" s="864">
        <f t="shared" ca="1" si="936"/>
        <v>-23.262254689655169</v>
      </c>
      <c r="DM71" s="864">
        <f t="shared" ca="1" si="936"/>
        <v>-23.262254689655169</v>
      </c>
      <c r="DN71" s="864">
        <f t="shared" ca="1" si="936"/>
        <v>-23.262254689655169</v>
      </c>
      <c r="DO71" s="864">
        <f t="shared" ca="1" si="936"/>
        <v>-23.262254689655169</v>
      </c>
      <c r="DP71" s="864">
        <f t="shared" ca="1" si="936"/>
        <v>-23.262254689655169</v>
      </c>
      <c r="DQ71" s="864">
        <f t="shared" ca="1" si="936"/>
        <v>-23.262254689655169</v>
      </c>
      <c r="DR71" s="864">
        <f t="shared" ca="1" si="936"/>
        <v>-23.262254689655169</v>
      </c>
      <c r="DS71" s="837">
        <f ca="1">-9.0909*DE64</f>
        <v>-23.262254689655169</v>
      </c>
      <c r="DT71" s="860"/>
      <c r="DU71" s="864">
        <f t="shared" ca="1" si="937"/>
        <v>-6.1357916763485481</v>
      </c>
      <c r="DV71" s="864">
        <f t="shared" ca="1" si="937"/>
        <v>-6.1357916763485481</v>
      </c>
      <c r="DW71" s="864">
        <f t="shared" ca="1" si="937"/>
        <v>-6.1357916763485481</v>
      </c>
      <c r="DX71" s="865">
        <f t="shared" ca="1" si="937"/>
        <v>-6.1357916763485481</v>
      </c>
      <c r="DY71" s="864">
        <f t="shared" ca="1" si="937"/>
        <v>-6.1357916763485481</v>
      </c>
      <c r="DZ71" s="864">
        <f t="shared" ca="1" si="937"/>
        <v>-6.1357916763485481</v>
      </c>
      <c r="EA71" s="864">
        <f t="shared" ca="1" si="937"/>
        <v>-6.1357916763485481</v>
      </c>
      <c r="EB71" s="864">
        <f t="shared" ca="1" si="937"/>
        <v>-6.1357916763485481</v>
      </c>
      <c r="EC71" s="864">
        <f t="shared" ca="1" si="937"/>
        <v>-6.1357916763485481</v>
      </c>
      <c r="ED71" s="864">
        <f t="shared" ca="1" si="937"/>
        <v>-6.1357916763485481</v>
      </c>
      <c r="EE71" s="864">
        <f t="shared" ca="1" si="938"/>
        <v>-6.1357916763485481</v>
      </c>
      <c r="EF71" s="864">
        <f t="shared" ca="1" si="938"/>
        <v>-6.1357916763485481</v>
      </c>
      <c r="EG71" s="864">
        <f t="shared" ca="1" si="938"/>
        <v>-6.1357916763485481</v>
      </c>
      <c r="EH71" s="864">
        <f t="shared" ca="1" si="938"/>
        <v>-6.1357916763485481</v>
      </c>
      <c r="EI71" s="864">
        <f t="shared" ca="1" si="938"/>
        <v>-6.1357916763485481</v>
      </c>
      <c r="EJ71" s="864">
        <f t="shared" ca="1" si="938"/>
        <v>-6.1357916763485481</v>
      </c>
      <c r="EK71" s="864">
        <f t="shared" ca="1" si="938"/>
        <v>-6.1357916763485481</v>
      </c>
      <c r="EL71" s="864">
        <f t="shared" ca="1" si="938"/>
        <v>-6.1357916763485481</v>
      </c>
      <c r="EM71" s="864">
        <f t="shared" ca="1" si="938"/>
        <v>-6.1357916763485481</v>
      </c>
      <c r="EN71" s="864">
        <f t="shared" ca="1" si="938"/>
        <v>-6.1357916763485481</v>
      </c>
      <c r="EO71" s="864">
        <f t="shared" ca="1" si="939"/>
        <v>-6.1357916763485481</v>
      </c>
      <c r="EP71" s="864">
        <f t="shared" ca="1" si="939"/>
        <v>-6.1357916763485481</v>
      </c>
      <c r="EQ71" s="864">
        <f t="shared" ca="1" si="939"/>
        <v>-6.1357916763485481</v>
      </c>
      <c r="ER71" s="864">
        <f t="shared" ca="1" si="939"/>
        <v>-6.1357916763485481</v>
      </c>
      <c r="ES71" s="864">
        <f t="shared" ca="1" si="939"/>
        <v>-6.1357916763485481</v>
      </c>
      <c r="ET71" s="864">
        <f t="shared" ca="1" si="939"/>
        <v>-6.1357916763485481</v>
      </c>
      <c r="EU71" s="864">
        <f t="shared" ca="1" si="939"/>
        <v>-6.1357916763485481</v>
      </c>
      <c r="EV71" s="864">
        <f t="shared" ca="1" si="939"/>
        <v>-6.1357916763485481</v>
      </c>
      <c r="EW71" s="864">
        <f t="shared" ca="1" si="939"/>
        <v>-6.1357916763485481</v>
      </c>
      <c r="EX71" s="864">
        <f t="shared" ca="1" si="939"/>
        <v>-6.1357916763485481</v>
      </c>
      <c r="EY71" s="864">
        <f t="shared" ca="1" si="940"/>
        <v>-6.1357916763485481</v>
      </c>
      <c r="EZ71" s="864">
        <f t="shared" ca="1" si="940"/>
        <v>-6.1357916763485481</v>
      </c>
      <c r="FA71" s="864">
        <f t="shared" ca="1" si="940"/>
        <v>-6.1357916763485481</v>
      </c>
      <c r="FB71" s="864">
        <f t="shared" ca="1" si="940"/>
        <v>-6.1357916763485481</v>
      </c>
      <c r="FC71" s="864">
        <f t="shared" ca="1" si="940"/>
        <v>-6.1357916763485481</v>
      </c>
      <c r="FD71" s="864">
        <f t="shared" ca="1" si="940"/>
        <v>-6.1357916763485481</v>
      </c>
      <c r="FE71" s="864">
        <f t="shared" ca="1" si="940"/>
        <v>-6.1357916763485481</v>
      </c>
      <c r="FF71" s="864">
        <f t="shared" ca="1" si="940"/>
        <v>-6.1357916763485481</v>
      </c>
      <c r="FG71" s="864">
        <f t="shared" ca="1" si="940"/>
        <v>-6.1357916763485481</v>
      </c>
      <c r="FH71" s="864">
        <f t="shared" ca="1" si="940"/>
        <v>-6.1357916763485481</v>
      </c>
      <c r="FI71" s="864">
        <f t="shared" ca="1" si="941"/>
        <v>-6.1357916763485481</v>
      </c>
      <c r="FJ71" s="864">
        <f t="shared" ca="1" si="941"/>
        <v>-6.1357916763485481</v>
      </c>
      <c r="FK71" s="864">
        <f t="shared" ca="1" si="941"/>
        <v>-6.1357916763485481</v>
      </c>
      <c r="FL71" s="864">
        <f t="shared" ca="1" si="941"/>
        <v>-6.1357916763485481</v>
      </c>
      <c r="FM71" s="864">
        <f t="shared" ca="1" si="941"/>
        <v>-6.1357916763485481</v>
      </c>
      <c r="FN71" s="866">
        <f t="shared" ca="1" si="941"/>
        <v>-6.1357916763485481</v>
      </c>
      <c r="FO71" s="864">
        <f t="shared" ca="1" si="941"/>
        <v>-6.1357916763485481</v>
      </c>
      <c r="FP71" s="864">
        <f t="shared" ca="1" si="941"/>
        <v>-6.1357916763485481</v>
      </c>
      <c r="FQ71" s="864">
        <f t="shared" ca="1" si="941"/>
        <v>-6.1357916763485481</v>
      </c>
      <c r="FR71" s="864">
        <f t="shared" ca="1" si="941"/>
        <v>-6.1357916763485481</v>
      </c>
      <c r="FS71" s="864">
        <f t="shared" ca="1" si="942"/>
        <v>-6.1357916763485481</v>
      </c>
      <c r="FT71" s="864">
        <f t="shared" ca="1" si="942"/>
        <v>-6.1357916763485481</v>
      </c>
      <c r="FU71" s="864">
        <f t="shared" ca="1" si="942"/>
        <v>-6.1357916763485481</v>
      </c>
      <c r="FV71" s="864">
        <f t="shared" ca="1" si="942"/>
        <v>-6.1357916763485481</v>
      </c>
      <c r="FW71" s="864">
        <f t="shared" ca="1" si="942"/>
        <v>-6.1357916763485481</v>
      </c>
      <c r="FX71" s="864">
        <f t="shared" ca="1" si="942"/>
        <v>-6.1357916763485481</v>
      </c>
      <c r="FY71" s="864">
        <f t="shared" ca="1" si="942"/>
        <v>-6.1357916763485481</v>
      </c>
      <c r="FZ71" s="864">
        <f t="shared" ca="1" si="942"/>
        <v>-6.1357916763485481</v>
      </c>
      <c r="GA71" s="864">
        <f t="shared" ca="1" si="942"/>
        <v>-6.1357916763485481</v>
      </c>
      <c r="GB71" s="837">
        <f ca="1">-9.0909*FN64</f>
        <v>-6.1357916763485481</v>
      </c>
      <c r="GC71" s="860"/>
      <c r="GD71" s="864">
        <f t="shared" ca="1" si="943"/>
        <v>-18.979997636363635</v>
      </c>
      <c r="GE71" s="864">
        <f t="shared" ca="1" si="943"/>
        <v>-18.979997636363635</v>
      </c>
      <c r="GF71" s="864">
        <f t="shared" ca="1" si="943"/>
        <v>-18.979997636363635</v>
      </c>
      <c r="GG71" s="865">
        <f t="shared" ca="1" si="943"/>
        <v>-18.979997636363635</v>
      </c>
      <c r="GH71" s="864">
        <f t="shared" ca="1" si="943"/>
        <v>-18.979997636363635</v>
      </c>
      <c r="GI71" s="864">
        <f t="shared" ca="1" si="943"/>
        <v>-18.979997636363635</v>
      </c>
      <c r="GJ71" s="864">
        <f t="shared" ca="1" si="943"/>
        <v>-18.979997636363635</v>
      </c>
      <c r="GK71" s="864">
        <f t="shared" ca="1" si="943"/>
        <v>-18.979997636363635</v>
      </c>
      <c r="GL71" s="864">
        <f t="shared" ca="1" si="943"/>
        <v>-18.979997636363635</v>
      </c>
      <c r="GM71" s="864">
        <f t="shared" ca="1" si="943"/>
        <v>-18.979997636363635</v>
      </c>
      <c r="GN71" s="864">
        <f t="shared" ca="1" si="943"/>
        <v>-18.979997636363635</v>
      </c>
      <c r="GO71" s="864">
        <f t="shared" ca="1" si="943"/>
        <v>-18.979997636363635</v>
      </c>
      <c r="GP71" s="864">
        <f t="shared" ca="1" si="943"/>
        <v>-18.979997636363635</v>
      </c>
      <c r="GQ71" s="864">
        <f t="shared" ca="1" si="943"/>
        <v>-18.979997636363635</v>
      </c>
      <c r="GR71" s="864">
        <f t="shared" ca="1" si="943"/>
        <v>-18.979997636363635</v>
      </c>
      <c r="GS71" s="864">
        <f t="shared" ca="1" si="943"/>
        <v>-18.979997636363635</v>
      </c>
      <c r="GT71" s="864">
        <f t="shared" ca="1" si="944"/>
        <v>-18.979997636363635</v>
      </c>
      <c r="GU71" s="864">
        <f t="shared" ca="1" si="944"/>
        <v>-18.979997636363635</v>
      </c>
      <c r="GV71" s="864">
        <f t="shared" ca="1" si="944"/>
        <v>-18.979997636363635</v>
      </c>
      <c r="GW71" s="864">
        <f t="shared" ca="1" si="944"/>
        <v>-18.979997636363635</v>
      </c>
      <c r="GX71" s="864">
        <f t="shared" ca="1" si="944"/>
        <v>-18.979997636363635</v>
      </c>
      <c r="GY71" s="864">
        <f t="shared" ca="1" si="944"/>
        <v>-18.979997636363635</v>
      </c>
      <c r="GZ71" s="864">
        <f t="shared" ca="1" si="944"/>
        <v>-18.979997636363635</v>
      </c>
      <c r="HA71" s="864">
        <f t="shared" ca="1" si="944"/>
        <v>-18.979997636363635</v>
      </c>
      <c r="HB71" s="864">
        <f t="shared" ca="1" si="944"/>
        <v>-18.979997636363635</v>
      </c>
      <c r="HC71" s="864">
        <f t="shared" ca="1" si="944"/>
        <v>-18.979997636363635</v>
      </c>
      <c r="HD71" s="864">
        <f t="shared" ca="1" si="944"/>
        <v>-18.979997636363635</v>
      </c>
      <c r="HE71" s="864">
        <f t="shared" ca="1" si="944"/>
        <v>-18.979997636363635</v>
      </c>
      <c r="HF71" s="864">
        <f t="shared" ca="1" si="944"/>
        <v>-18.979997636363635</v>
      </c>
      <c r="HG71" s="864">
        <f t="shared" ca="1" si="944"/>
        <v>-18.979997636363635</v>
      </c>
      <c r="HH71" s="864">
        <f t="shared" ca="1" si="944"/>
        <v>-18.979997636363635</v>
      </c>
      <c r="HI71" s="864">
        <f t="shared" ca="1" si="944"/>
        <v>-18.979997636363635</v>
      </c>
      <c r="HJ71" s="864">
        <f t="shared" ca="1" si="945"/>
        <v>-18.979997636363635</v>
      </c>
      <c r="HK71" s="864">
        <f t="shared" ca="1" si="945"/>
        <v>-18.979997636363635</v>
      </c>
      <c r="HL71" s="864">
        <f t="shared" ca="1" si="945"/>
        <v>-18.979997636363635</v>
      </c>
      <c r="HM71" s="864">
        <f t="shared" ca="1" si="945"/>
        <v>-18.979997636363635</v>
      </c>
      <c r="HN71" s="864">
        <f t="shared" ca="1" si="945"/>
        <v>-18.979997636363635</v>
      </c>
      <c r="HO71" s="864">
        <f t="shared" ca="1" si="945"/>
        <v>-18.979997636363635</v>
      </c>
      <c r="HP71" s="864">
        <f t="shared" ca="1" si="945"/>
        <v>-18.979997636363635</v>
      </c>
      <c r="HQ71" s="864">
        <f t="shared" ca="1" si="945"/>
        <v>-18.979997636363635</v>
      </c>
      <c r="HR71" s="864">
        <f t="shared" ca="1" si="945"/>
        <v>-18.979997636363635</v>
      </c>
      <c r="HS71" s="864">
        <f t="shared" ca="1" si="945"/>
        <v>-18.979997636363635</v>
      </c>
      <c r="HT71" s="864">
        <f t="shared" ca="1" si="945"/>
        <v>-18.979997636363635</v>
      </c>
      <c r="HU71" s="864">
        <f t="shared" ca="1" si="945"/>
        <v>-18.979997636363635</v>
      </c>
      <c r="HV71" s="864">
        <f t="shared" ca="1" si="945"/>
        <v>-18.979997636363635</v>
      </c>
      <c r="HW71" s="866">
        <f t="shared" ca="1" si="945"/>
        <v>-18.979997636363635</v>
      </c>
      <c r="HX71" s="864">
        <f t="shared" ca="1" si="945"/>
        <v>-18.979997636363635</v>
      </c>
      <c r="HY71" s="864">
        <f t="shared" ca="1" si="945"/>
        <v>-18.979997636363635</v>
      </c>
      <c r="HZ71" s="864">
        <f t="shared" ca="1" si="946"/>
        <v>-18.979997636363635</v>
      </c>
      <c r="IA71" s="864">
        <f t="shared" ca="1" si="946"/>
        <v>-18.979997636363635</v>
      </c>
      <c r="IB71" s="864">
        <f t="shared" ca="1" si="946"/>
        <v>-18.979997636363635</v>
      </c>
      <c r="IC71" s="864">
        <f t="shared" ca="1" si="946"/>
        <v>-18.979997636363635</v>
      </c>
      <c r="ID71" s="864">
        <f t="shared" ca="1" si="946"/>
        <v>-18.979997636363635</v>
      </c>
      <c r="IE71" s="864">
        <f t="shared" ca="1" si="946"/>
        <v>-18.979997636363635</v>
      </c>
      <c r="IF71" s="864">
        <f t="shared" ca="1" si="946"/>
        <v>-18.979997636363635</v>
      </c>
      <c r="IG71" s="864">
        <f t="shared" ca="1" si="946"/>
        <v>-18.979997636363635</v>
      </c>
      <c r="IH71" s="864">
        <f t="shared" ca="1" si="946"/>
        <v>-18.979997636363635</v>
      </c>
      <c r="II71" s="864">
        <f t="shared" ca="1" si="946"/>
        <v>-18.979997636363635</v>
      </c>
      <c r="IJ71" s="864">
        <f t="shared" ca="1" si="946"/>
        <v>-18.979997636363635</v>
      </c>
      <c r="IK71" s="867">
        <f ca="1">-9.0909*HW64</f>
        <v>-18.979997636363635</v>
      </c>
      <c r="IL71" s="805"/>
      <c r="IM71" s="806"/>
    </row>
    <row r="72" spans="1:247" ht="9" customHeight="1">
      <c r="A72" s="800"/>
      <c r="B72" s="857">
        <f t="shared" si="947"/>
        <v>27</v>
      </c>
      <c r="C72" s="864">
        <f t="shared" ca="1" si="925"/>
        <v>-64.304242074886687</v>
      </c>
      <c r="D72" s="864">
        <f t="shared" ca="1" si="925"/>
        <v>-64.304242074886687</v>
      </c>
      <c r="E72" s="864">
        <f t="shared" ca="1" si="925"/>
        <v>-64.304242074886687</v>
      </c>
      <c r="F72" s="865">
        <f t="shared" ca="1" si="925"/>
        <v>-64.304242074886687</v>
      </c>
      <c r="G72" s="864">
        <f t="shared" ca="1" si="925"/>
        <v>-64.304242074886687</v>
      </c>
      <c r="H72" s="864">
        <f t="shared" ca="1" si="925"/>
        <v>-64.304242074886687</v>
      </c>
      <c r="I72" s="864">
        <f t="shared" ca="1" si="925"/>
        <v>-64.304242074886687</v>
      </c>
      <c r="J72" s="864">
        <f t="shared" ca="1" si="925"/>
        <v>-64.304242074886687</v>
      </c>
      <c r="K72" s="864">
        <f t="shared" ca="1" si="925"/>
        <v>-64.304242074886687</v>
      </c>
      <c r="L72" s="864">
        <f t="shared" ca="1" si="925"/>
        <v>-64.304242074886687</v>
      </c>
      <c r="M72" s="864">
        <f t="shared" ca="1" si="926"/>
        <v>-64.304242074886687</v>
      </c>
      <c r="N72" s="864">
        <f t="shared" ca="1" si="926"/>
        <v>-64.304242074886687</v>
      </c>
      <c r="O72" s="864">
        <f t="shared" ca="1" si="926"/>
        <v>-64.304242074886687</v>
      </c>
      <c r="P72" s="864">
        <f t="shared" ca="1" si="926"/>
        <v>-64.304242074886687</v>
      </c>
      <c r="Q72" s="864">
        <f t="shared" ca="1" si="926"/>
        <v>-64.304242074886687</v>
      </c>
      <c r="R72" s="864">
        <f t="shared" ca="1" si="926"/>
        <v>-64.304242074886687</v>
      </c>
      <c r="S72" s="864">
        <f t="shared" ca="1" si="926"/>
        <v>-64.304242074886687</v>
      </c>
      <c r="T72" s="864">
        <f t="shared" ca="1" si="926"/>
        <v>-64.304242074886687</v>
      </c>
      <c r="U72" s="864">
        <f t="shared" ca="1" si="926"/>
        <v>-64.304242074886687</v>
      </c>
      <c r="V72" s="864">
        <f t="shared" ca="1" si="926"/>
        <v>-64.304242074886687</v>
      </c>
      <c r="W72" s="864">
        <f t="shared" ca="1" si="927"/>
        <v>-64.304242074886687</v>
      </c>
      <c r="X72" s="864">
        <f t="shared" ca="1" si="927"/>
        <v>-64.304242074886687</v>
      </c>
      <c r="Y72" s="864">
        <f t="shared" ca="1" si="927"/>
        <v>-64.304242074886687</v>
      </c>
      <c r="Z72" s="864">
        <f t="shared" ca="1" si="927"/>
        <v>-64.304242074886687</v>
      </c>
      <c r="AA72" s="864">
        <f t="shared" ca="1" si="927"/>
        <v>-64.304242074886687</v>
      </c>
      <c r="AB72" s="864">
        <f t="shared" ca="1" si="927"/>
        <v>-64.304242074886687</v>
      </c>
      <c r="AC72" s="864">
        <f t="shared" ca="1" si="927"/>
        <v>-64.304242074886687</v>
      </c>
      <c r="AD72" s="864">
        <f t="shared" ca="1" si="927"/>
        <v>-64.304242074886687</v>
      </c>
      <c r="AE72" s="864">
        <f t="shared" ca="1" si="927"/>
        <v>-64.304242074886687</v>
      </c>
      <c r="AF72" s="864">
        <f t="shared" ca="1" si="927"/>
        <v>-64.304242074886687</v>
      </c>
      <c r="AG72" s="864">
        <f t="shared" ca="1" si="928"/>
        <v>-64.304242074886687</v>
      </c>
      <c r="AH72" s="864">
        <f t="shared" ca="1" si="928"/>
        <v>-64.304242074886687</v>
      </c>
      <c r="AI72" s="864">
        <f t="shared" ca="1" si="928"/>
        <v>-64.304242074886687</v>
      </c>
      <c r="AJ72" s="864">
        <f t="shared" ca="1" si="928"/>
        <v>-64.304242074886687</v>
      </c>
      <c r="AK72" s="864">
        <f t="shared" ca="1" si="928"/>
        <v>-64.304242074886687</v>
      </c>
      <c r="AL72" s="864">
        <f t="shared" ca="1" si="928"/>
        <v>-64.304242074886687</v>
      </c>
      <c r="AM72" s="864">
        <f t="shared" ca="1" si="928"/>
        <v>-64.304242074886687</v>
      </c>
      <c r="AN72" s="864">
        <f t="shared" ca="1" si="928"/>
        <v>-64.304242074886687</v>
      </c>
      <c r="AO72" s="864">
        <f t="shared" ca="1" si="928"/>
        <v>-64.304242074886687</v>
      </c>
      <c r="AP72" s="864">
        <f t="shared" ca="1" si="928"/>
        <v>-64.304242074886687</v>
      </c>
      <c r="AQ72" s="864">
        <f t="shared" ca="1" si="929"/>
        <v>-64.304242074886687</v>
      </c>
      <c r="AR72" s="864">
        <f t="shared" ca="1" si="929"/>
        <v>-64.304242074886687</v>
      </c>
      <c r="AS72" s="864">
        <f t="shared" ca="1" si="929"/>
        <v>-64.304242074886687</v>
      </c>
      <c r="AT72" s="864">
        <f t="shared" ca="1" si="929"/>
        <v>-64.304242074886687</v>
      </c>
      <c r="AU72" s="864">
        <f t="shared" ca="1" si="929"/>
        <v>-64.304242074886687</v>
      </c>
      <c r="AV72" s="866">
        <f t="shared" ca="1" si="929"/>
        <v>-64.304242074886687</v>
      </c>
      <c r="AW72" s="864">
        <f t="shared" ca="1" si="929"/>
        <v>-64.304242074886687</v>
      </c>
      <c r="AX72" s="864">
        <f t="shared" ca="1" si="929"/>
        <v>-64.304242074886687</v>
      </c>
      <c r="AY72" s="864">
        <f t="shared" ca="1" si="929"/>
        <v>-64.304242074886687</v>
      </c>
      <c r="AZ72" s="864">
        <f t="shared" ca="1" si="929"/>
        <v>-64.304242074886687</v>
      </c>
      <c r="BA72" s="864">
        <f t="shared" ca="1" si="930"/>
        <v>-64.304242074886687</v>
      </c>
      <c r="BB72" s="864">
        <f t="shared" ca="1" si="930"/>
        <v>-64.304242074886687</v>
      </c>
      <c r="BC72" s="864">
        <f t="shared" ca="1" si="930"/>
        <v>-64.304242074886687</v>
      </c>
      <c r="BD72" s="864">
        <f t="shared" ca="1" si="930"/>
        <v>-64.304242074886687</v>
      </c>
      <c r="BE72" s="864">
        <f t="shared" ca="1" si="930"/>
        <v>-64.304242074886687</v>
      </c>
      <c r="BF72" s="864">
        <f t="shared" ca="1" si="930"/>
        <v>-64.304242074886687</v>
      </c>
      <c r="BG72" s="864">
        <f t="shared" ca="1" si="930"/>
        <v>-64.304242074886687</v>
      </c>
      <c r="BH72" s="864">
        <f t="shared" ca="1" si="930"/>
        <v>-64.304242074886687</v>
      </c>
      <c r="BI72" s="864">
        <f t="shared" ca="1" si="930"/>
        <v>-64.304242074886687</v>
      </c>
      <c r="BJ72" s="837">
        <f ca="1">-17.35537*AV64</f>
        <v>-64.304242074886687</v>
      </c>
      <c r="BK72" s="860"/>
      <c r="BL72" s="864">
        <f t="shared" ca="1" si="931"/>
        <v>-44.40979849885057</v>
      </c>
      <c r="BM72" s="864">
        <f t="shared" ca="1" si="931"/>
        <v>-44.40979849885057</v>
      </c>
      <c r="BN72" s="864">
        <f t="shared" ca="1" si="931"/>
        <v>-44.40979849885057</v>
      </c>
      <c r="BO72" s="865">
        <f t="shared" ca="1" si="931"/>
        <v>-44.40979849885057</v>
      </c>
      <c r="BP72" s="864">
        <f t="shared" ca="1" si="931"/>
        <v>-44.40979849885057</v>
      </c>
      <c r="BQ72" s="864">
        <f t="shared" ca="1" si="931"/>
        <v>-44.40979849885057</v>
      </c>
      <c r="BR72" s="864">
        <f t="shared" ca="1" si="931"/>
        <v>-44.40979849885057</v>
      </c>
      <c r="BS72" s="864">
        <f t="shared" ca="1" si="931"/>
        <v>-44.40979849885057</v>
      </c>
      <c r="BT72" s="864">
        <f t="shared" ca="1" si="931"/>
        <v>-44.40979849885057</v>
      </c>
      <c r="BU72" s="864">
        <f t="shared" ca="1" si="931"/>
        <v>-44.40979849885057</v>
      </c>
      <c r="BV72" s="864">
        <f t="shared" ca="1" si="932"/>
        <v>-44.40979849885057</v>
      </c>
      <c r="BW72" s="864">
        <f t="shared" ca="1" si="932"/>
        <v>-44.40979849885057</v>
      </c>
      <c r="BX72" s="864">
        <f t="shared" ca="1" si="932"/>
        <v>-44.40979849885057</v>
      </c>
      <c r="BY72" s="864">
        <f t="shared" ca="1" si="932"/>
        <v>-44.40979849885057</v>
      </c>
      <c r="BZ72" s="864">
        <f t="shared" ca="1" si="932"/>
        <v>-44.40979849885057</v>
      </c>
      <c r="CA72" s="864">
        <f t="shared" ca="1" si="932"/>
        <v>-44.40979849885057</v>
      </c>
      <c r="CB72" s="864">
        <f t="shared" ca="1" si="932"/>
        <v>-44.40979849885057</v>
      </c>
      <c r="CC72" s="864">
        <f t="shared" ca="1" si="932"/>
        <v>-44.40979849885057</v>
      </c>
      <c r="CD72" s="864">
        <f t="shared" ca="1" si="932"/>
        <v>-44.40979849885057</v>
      </c>
      <c r="CE72" s="864">
        <f t="shared" ca="1" si="932"/>
        <v>-44.40979849885057</v>
      </c>
      <c r="CF72" s="864">
        <f t="shared" ca="1" si="933"/>
        <v>-44.40979849885057</v>
      </c>
      <c r="CG72" s="864">
        <f t="shared" ca="1" si="933"/>
        <v>-44.40979849885057</v>
      </c>
      <c r="CH72" s="864">
        <f t="shared" ca="1" si="933"/>
        <v>-44.40979849885057</v>
      </c>
      <c r="CI72" s="864">
        <f t="shared" ca="1" si="933"/>
        <v>-44.40979849885057</v>
      </c>
      <c r="CJ72" s="864">
        <f t="shared" ca="1" si="933"/>
        <v>-44.40979849885057</v>
      </c>
      <c r="CK72" s="864">
        <f t="shared" ca="1" si="933"/>
        <v>-44.40979849885057</v>
      </c>
      <c r="CL72" s="864">
        <f t="shared" ca="1" si="933"/>
        <v>-44.40979849885057</v>
      </c>
      <c r="CM72" s="864">
        <f t="shared" ca="1" si="933"/>
        <v>-44.40979849885057</v>
      </c>
      <c r="CN72" s="864">
        <f t="shared" ca="1" si="933"/>
        <v>-44.40979849885057</v>
      </c>
      <c r="CO72" s="864">
        <f t="shared" ca="1" si="933"/>
        <v>-44.40979849885057</v>
      </c>
      <c r="CP72" s="864">
        <f t="shared" ca="1" si="934"/>
        <v>-44.40979849885057</v>
      </c>
      <c r="CQ72" s="864">
        <f t="shared" ca="1" si="934"/>
        <v>-44.40979849885057</v>
      </c>
      <c r="CR72" s="864">
        <f t="shared" ca="1" si="934"/>
        <v>-44.40979849885057</v>
      </c>
      <c r="CS72" s="864">
        <f t="shared" ca="1" si="934"/>
        <v>-44.40979849885057</v>
      </c>
      <c r="CT72" s="864">
        <f t="shared" ca="1" si="934"/>
        <v>-44.40979849885057</v>
      </c>
      <c r="CU72" s="864">
        <f t="shared" ca="1" si="934"/>
        <v>-44.40979849885057</v>
      </c>
      <c r="CV72" s="864">
        <f t="shared" ca="1" si="934"/>
        <v>-44.40979849885057</v>
      </c>
      <c r="CW72" s="864">
        <f t="shared" ca="1" si="934"/>
        <v>-44.40979849885057</v>
      </c>
      <c r="CX72" s="864">
        <f t="shared" ca="1" si="934"/>
        <v>-44.40979849885057</v>
      </c>
      <c r="CY72" s="864">
        <f t="shared" ca="1" si="934"/>
        <v>-44.40979849885057</v>
      </c>
      <c r="CZ72" s="864">
        <f t="shared" ca="1" si="935"/>
        <v>-44.40979849885057</v>
      </c>
      <c r="DA72" s="864">
        <f t="shared" ca="1" si="935"/>
        <v>-44.40979849885057</v>
      </c>
      <c r="DB72" s="864">
        <f t="shared" ca="1" si="935"/>
        <v>-44.40979849885057</v>
      </c>
      <c r="DC72" s="864">
        <f t="shared" ca="1" si="935"/>
        <v>-44.40979849885057</v>
      </c>
      <c r="DD72" s="864">
        <f t="shared" ca="1" si="935"/>
        <v>-44.40979849885057</v>
      </c>
      <c r="DE72" s="866">
        <f t="shared" ca="1" si="935"/>
        <v>-44.40979849885057</v>
      </c>
      <c r="DF72" s="864">
        <f t="shared" ca="1" si="935"/>
        <v>-44.40979849885057</v>
      </c>
      <c r="DG72" s="864">
        <f t="shared" ca="1" si="935"/>
        <v>-44.40979849885057</v>
      </c>
      <c r="DH72" s="864">
        <f t="shared" ca="1" si="935"/>
        <v>-44.40979849885057</v>
      </c>
      <c r="DI72" s="864">
        <f t="shared" ca="1" si="935"/>
        <v>-44.40979849885057</v>
      </c>
      <c r="DJ72" s="864">
        <f t="shared" ca="1" si="936"/>
        <v>-44.40979849885057</v>
      </c>
      <c r="DK72" s="864">
        <f t="shared" ca="1" si="936"/>
        <v>-44.40979849885057</v>
      </c>
      <c r="DL72" s="864">
        <f t="shared" ca="1" si="936"/>
        <v>-44.40979849885057</v>
      </c>
      <c r="DM72" s="864">
        <f t="shared" ca="1" si="936"/>
        <v>-44.40979849885057</v>
      </c>
      <c r="DN72" s="864">
        <f t="shared" ca="1" si="936"/>
        <v>-44.40979849885057</v>
      </c>
      <c r="DO72" s="864">
        <f t="shared" ca="1" si="936"/>
        <v>-44.40979849885057</v>
      </c>
      <c r="DP72" s="864">
        <f t="shared" ca="1" si="936"/>
        <v>-44.40979849885057</v>
      </c>
      <c r="DQ72" s="864">
        <f t="shared" ca="1" si="936"/>
        <v>-44.40979849885057</v>
      </c>
      <c r="DR72" s="864">
        <f t="shared" ca="1" si="936"/>
        <v>-44.40979849885057</v>
      </c>
      <c r="DS72" s="837">
        <f ca="1">-17.35537*DE64</f>
        <v>-44.40979849885057</v>
      </c>
      <c r="DT72" s="860"/>
      <c r="DU72" s="864">
        <f t="shared" ca="1" si="937"/>
        <v>-11.713794540248964</v>
      </c>
      <c r="DV72" s="864">
        <f t="shared" ca="1" si="937"/>
        <v>-11.713794540248964</v>
      </c>
      <c r="DW72" s="864">
        <f t="shared" ca="1" si="937"/>
        <v>-11.713794540248964</v>
      </c>
      <c r="DX72" s="865">
        <f t="shared" ca="1" si="937"/>
        <v>-11.713794540248964</v>
      </c>
      <c r="DY72" s="864">
        <f t="shared" ca="1" si="937"/>
        <v>-11.713794540248964</v>
      </c>
      <c r="DZ72" s="864">
        <f t="shared" ca="1" si="937"/>
        <v>-11.713794540248964</v>
      </c>
      <c r="EA72" s="864">
        <f t="shared" ca="1" si="937"/>
        <v>-11.713794540248964</v>
      </c>
      <c r="EB72" s="864">
        <f t="shared" ca="1" si="937"/>
        <v>-11.713794540248964</v>
      </c>
      <c r="EC72" s="864">
        <f t="shared" ca="1" si="937"/>
        <v>-11.713794540248964</v>
      </c>
      <c r="ED72" s="864">
        <f t="shared" ca="1" si="937"/>
        <v>-11.713794540248964</v>
      </c>
      <c r="EE72" s="864">
        <f t="shared" ca="1" si="938"/>
        <v>-11.713794540248964</v>
      </c>
      <c r="EF72" s="864">
        <f t="shared" ca="1" si="938"/>
        <v>-11.713794540248964</v>
      </c>
      <c r="EG72" s="864">
        <f t="shared" ca="1" si="938"/>
        <v>-11.713794540248964</v>
      </c>
      <c r="EH72" s="864">
        <f t="shared" ca="1" si="938"/>
        <v>-11.713794540248964</v>
      </c>
      <c r="EI72" s="864">
        <f t="shared" ca="1" si="938"/>
        <v>-11.713794540248964</v>
      </c>
      <c r="EJ72" s="864">
        <f t="shared" ca="1" si="938"/>
        <v>-11.713794540248964</v>
      </c>
      <c r="EK72" s="864">
        <f t="shared" ca="1" si="938"/>
        <v>-11.713794540248964</v>
      </c>
      <c r="EL72" s="864">
        <f t="shared" ca="1" si="938"/>
        <v>-11.713794540248964</v>
      </c>
      <c r="EM72" s="864">
        <f t="shared" ca="1" si="938"/>
        <v>-11.713794540248964</v>
      </c>
      <c r="EN72" s="864">
        <f t="shared" ca="1" si="938"/>
        <v>-11.713794540248964</v>
      </c>
      <c r="EO72" s="864">
        <f t="shared" ca="1" si="939"/>
        <v>-11.713794540248964</v>
      </c>
      <c r="EP72" s="864">
        <f t="shared" ca="1" si="939"/>
        <v>-11.713794540248964</v>
      </c>
      <c r="EQ72" s="864">
        <f t="shared" ca="1" si="939"/>
        <v>-11.713794540248964</v>
      </c>
      <c r="ER72" s="864">
        <f t="shared" ca="1" si="939"/>
        <v>-11.713794540248964</v>
      </c>
      <c r="ES72" s="864">
        <f t="shared" ca="1" si="939"/>
        <v>-11.713794540248964</v>
      </c>
      <c r="ET72" s="864">
        <f t="shared" ca="1" si="939"/>
        <v>-11.713794540248964</v>
      </c>
      <c r="EU72" s="864">
        <f t="shared" ca="1" si="939"/>
        <v>-11.713794540248964</v>
      </c>
      <c r="EV72" s="864">
        <f t="shared" ca="1" si="939"/>
        <v>-11.713794540248964</v>
      </c>
      <c r="EW72" s="864">
        <f t="shared" ca="1" si="939"/>
        <v>-11.713794540248964</v>
      </c>
      <c r="EX72" s="864">
        <f t="shared" ca="1" si="939"/>
        <v>-11.713794540248964</v>
      </c>
      <c r="EY72" s="864">
        <f t="shared" ca="1" si="940"/>
        <v>-11.713794540248964</v>
      </c>
      <c r="EZ72" s="864">
        <f t="shared" ca="1" si="940"/>
        <v>-11.713794540248964</v>
      </c>
      <c r="FA72" s="864">
        <f t="shared" ca="1" si="940"/>
        <v>-11.713794540248964</v>
      </c>
      <c r="FB72" s="864">
        <f t="shared" ca="1" si="940"/>
        <v>-11.713794540248964</v>
      </c>
      <c r="FC72" s="864">
        <f t="shared" ca="1" si="940"/>
        <v>-11.713794540248964</v>
      </c>
      <c r="FD72" s="864">
        <f t="shared" ca="1" si="940"/>
        <v>-11.713794540248964</v>
      </c>
      <c r="FE72" s="864">
        <f t="shared" ca="1" si="940"/>
        <v>-11.713794540248964</v>
      </c>
      <c r="FF72" s="864">
        <f t="shared" ca="1" si="940"/>
        <v>-11.713794540248964</v>
      </c>
      <c r="FG72" s="864">
        <f t="shared" ca="1" si="940"/>
        <v>-11.713794540248964</v>
      </c>
      <c r="FH72" s="864">
        <f t="shared" ca="1" si="940"/>
        <v>-11.713794540248964</v>
      </c>
      <c r="FI72" s="864">
        <f t="shared" ca="1" si="941"/>
        <v>-11.713794540248964</v>
      </c>
      <c r="FJ72" s="864">
        <f t="shared" ca="1" si="941"/>
        <v>-11.713794540248964</v>
      </c>
      <c r="FK72" s="864">
        <f t="shared" ca="1" si="941"/>
        <v>-11.713794540248964</v>
      </c>
      <c r="FL72" s="864">
        <f t="shared" ca="1" si="941"/>
        <v>-11.713794540248964</v>
      </c>
      <c r="FM72" s="864">
        <f t="shared" ca="1" si="941"/>
        <v>-11.713794540248964</v>
      </c>
      <c r="FN72" s="866">
        <f t="shared" ca="1" si="941"/>
        <v>-11.713794540248964</v>
      </c>
      <c r="FO72" s="864">
        <f t="shared" ca="1" si="941"/>
        <v>-11.713794540248964</v>
      </c>
      <c r="FP72" s="864">
        <f t="shared" ca="1" si="941"/>
        <v>-11.713794540248964</v>
      </c>
      <c r="FQ72" s="864">
        <f t="shared" ca="1" si="941"/>
        <v>-11.713794540248964</v>
      </c>
      <c r="FR72" s="864">
        <f t="shared" ca="1" si="941"/>
        <v>-11.713794540248964</v>
      </c>
      <c r="FS72" s="864">
        <f t="shared" ca="1" si="942"/>
        <v>-11.713794540248964</v>
      </c>
      <c r="FT72" s="864">
        <f t="shared" ca="1" si="942"/>
        <v>-11.713794540248964</v>
      </c>
      <c r="FU72" s="864">
        <f t="shared" ca="1" si="942"/>
        <v>-11.713794540248964</v>
      </c>
      <c r="FV72" s="864">
        <f t="shared" ca="1" si="942"/>
        <v>-11.713794540248964</v>
      </c>
      <c r="FW72" s="864">
        <f t="shared" ca="1" si="942"/>
        <v>-11.713794540248964</v>
      </c>
      <c r="FX72" s="864">
        <f t="shared" ca="1" si="942"/>
        <v>-11.713794540248964</v>
      </c>
      <c r="FY72" s="864">
        <f t="shared" ca="1" si="942"/>
        <v>-11.713794540248964</v>
      </c>
      <c r="FZ72" s="864">
        <f t="shared" ca="1" si="942"/>
        <v>-11.713794540248964</v>
      </c>
      <c r="GA72" s="864">
        <f t="shared" ca="1" si="942"/>
        <v>-11.713794540248964</v>
      </c>
      <c r="GB72" s="837">
        <f ca="1">-17.35537*FN64</f>
        <v>-11.713794540248964</v>
      </c>
      <c r="GC72" s="860"/>
      <c r="GD72" s="864">
        <f t="shared" ca="1" si="943"/>
        <v>-36.234573208177011</v>
      </c>
      <c r="GE72" s="864">
        <f t="shared" ca="1" si="943"/>
        <v>-36.234573208177011</v>
      </c>
      <c r="GF72" s="864">
        <f t="shared" ca="1" si="943"/>
        <v>-36.234573208177011</v>
      </c>
      <c r="GG72" s="865">
        <f t="shared" ca="1" si="943"/>
        <v>-36.234573208177011</v>
      </c>
      <c r="GH72" s="864">
        <f t="shared" ca="1" si="943"/>
        <v>-36.234573208177011</v>
      </c>
      <c r="GI72" s="864">
        <f t="shared" ca="1" si="943"/>
        <v>-36.234573208177011</v>
      </c>
      <c r="GJ72" s="864">
        <f t="shared" ca="1" si="943"/>
        <v>-36.234573208177011</v>
      </c>
      <c r="GK72" s="864">
        <f t="shared" ca="1" si="943"/>
        <v>-36.234573208177011</v>
      </c>
      <c r="GL72" s="864">
        <f t="shared" ca="1" si="943"/>
        <v>-36.234573208177011</v>
      </c>
      <c r="GM72" s="864">
        <f t="shared" ca="1" si="943"/>
        <v>-36.234573208177011</v>
      </c>
      <c r="GN72" s="864">
        <f t="shared" ca="1" si="943"/>
        <v>-36.234573208177011</v>
      </c>
      <c r="GO72" s="864">
        <f t="shared" ca="1" si="943"/>
        <v>-36.234573208177011</v>
      </c>
      <c r="GP72" s="864">
        <f t="shared" ca="1" si="943"/>
        <v>-36.234573208177011</v>
      </c>
      <c r="GQ72" s="864">
        <f t="shared" ca="1" si="943"/>
        <v>-36.234573208177011</v>
      </c>
      <c r="GR72" s="864">
        <f t="shared" ca="1" si="943"/>
        <v>-36.234573208177011</v>
      </c>
      <c r="GS72" s="864">
        <f t="shared" ca="1" si="943"/>
        <v>-36.234573208177011</v>
      </c>
      <c r="GT72" s="864">
        <f t="shared" ca="1" si="944"/>
        <v>-36.234573208177011</v>
      </c>
      <c r="GU72" s="864">
        <f t="shared" ca="1" si="944"/>
        <v>-36.234573208177011</v>
      </c>
      <c r="GV72" s="864">
        <f t="shared" ca="1" si="944"/>
        <v>-36.234573208177011</v>
      </c>
      <c r="GW72" s="864">
        <f t="shared" ca="1" si="944"/>
        <v>-36.234573208177011</v>
      </c>
      <c r="GX72" s="864">
        <f t="shared" ca="1" si="944"/>
        <v>-36.234573208177011</v>
      </c>
      <c r="GY72" s="864">
        <f t="shared" ca="1" si="944"/>
        <v>-36.234573208177011</v>
      </c>
      <c r="GZ72" s="864">
        <f t="shared" ca="1" si="944"/>
        <v>-36.234573208177011</v>
      </c>
      <c r="HA72" s="864">
        <f t="shared" ca="1" si="944"/>
        <v>-36.234573208177011</v>
      </c>
      <c r="HB72" s="864">
        <f t="shared" ca="1" si="944"/>
        <v>-36.234573208177011</v>
      </c>
      <c r="HC72" s="864">
        <f t="shared" ca="1" si="944"/>
        <v>-36.234573208177011</v>
      </c>
      <c r="HD72" s="864">
        <f t="shared" ca="1" si="944"/>
        <v>-36.234573208177011</v>
      </c>
      <c r="HE72" s="864">
        <f t="shared" ca="1" si="944"/>
        <v>-36.234573208177011</v>
      </c>
      <c r="HF72" s="864">
        <f t="shared" ca="1" si="944"/>
        <v>-36.234573208177011</v>
      </c>
      <c r="HG72" s="864">
        <f t="shared" ca="1" si="944"/>
        <v>-36.234573208177011</v>
      </c>
      <c r="HH72" s="864">
        <f t="shared" ca="1" si="944"/>
        <v>-36.234573208177011</v>
      </c>
      <c r="HI72" s="864">
        <f t="shared" ca="1" si="944"/>
        <v>-36.234573208177011</v>
      </c>
      <c r="HJ72" s="864">
        <f t="shared" ca="1" si="945"/>
        <v>-36.234573208177011</v>
      </c>
      <c r="HK72" s="864">
        <f t="shared" ca="1" si="945"/>
        <v>-36.234573208177011</v>
      </c>
      <c r="HL72" s="864">
        <f t="shared" ca="1" si="945"/>
        <v>-36.234573208177011</v>
      </c>
      <c r="HM72" s="864">
        <f t="shared" ca="1" si="945"/>
        <v>-36.234573208177011</v>
      </c>
      <c r="HN72" s="864">
        <f t="shared" ca="1" si="945"/>
        <v>-36.234573208177011</v>
      </c>
      <c r="HO72" s="864">
        <f t="shared" ca="1" si="945"/>
        <v>-36.234573208177011</v>
      </c>
      <c r="HP72" s="864">
        <f t="shared" ca="1" si="945"/>
        <v>-36.234573208177011</v>
      </c>
      <c r="HQ72" s="864">
        <f t="shared" ca="1" si="945"/>
        <v>-36.234573208177011</v>
      </c>
      <c r="HR72" s="864">
        <f t="shared" ca="1" si="945"/>
        <v>-36.234573208177011</v>
      </c>
      <c r="HS72" s="864">
        <f t="shared" ca="1" si="945"/>
        <v>-36.234573208177011</v>
      </c>
      <c r="HT72" s="864">
        <f t="shared" ca="1" si="945"/>
        <v>-36.234573208177011</v>
      </c>
      <c r="HU72" s="864">
        <f t="shared" ca="1" si="945"/>
        <v>-36.234573208177011</v>
      </c>
      <c r="HV72" s="864">
        <f t="shared" ca="1" si="945"/>
        <v>-36.234573208177011</v>
      </c>
      <c r="HW72" s="866">
        <f t="shared" ca="1" si="945"/>
        <v>-36.234573208177011</v>
      </c>
      <c r="HX72" s="864">
        <f t="shared" ca="1" si="945"/>
        <v>-36.234573208177011</v>
      </c>
      <c r="HY72" s="864">
        <f t="shared" ca="1" si="945"/>
        <v>-36.234573208177011</v>
      </c>
      <c r="HZ72" s="864">
        <f t="shared" ca="1" si="946"/>
        <v>-36.234573208177011</v>
      </c>
      <c r="IA72" s="864">
        <f t="shared" ca="1" si="946"/>
        <v>-36.234573208177011</v>
      </c>
      <c r="IB72" s="864">
        <f t="shared" ca="1" si="946"/>
        <v>-36.234573208177011</v>
      </c>
      <c r="IC72" s="864">
        <f t="shared" ca="1" si="946"/>
        <v>-36.234573208177011</v>
      </c>
      <c r="ID72" s="864">
        <f t="shared" ca="1" si="946"/>
        <v>-36.234573208177011</v>
      </c>
      <c r="IE72" s="864">
        <f t="shared" ca="1" si="946"/>
        <v>-36.234573208177011</v>
      </c>
      <c r="IF72" s="864">
        <f t="shared" ca="1" si="946"/>
        <v>-36.234573208177011</v>
      </c>
      <c r="IG72" s="864">
        <f t="shared" ca="1" si="946"/>
        <v>-36.234573208177011</v>
      </c>
      <c r="IH72" s="864">
        <f t="shared" ca="1" si="946"/>
        <v>-36.234573208177011</v>
      </c>
      <c r="II72" s="864">
        <f t="shared" ca="1" si="946"/>
        <v>-36.234573208177011</v>
      </c>
      <c r="IJ72" s="864">
        <f t="shared" ca="1" si="946"/>
        <v>-36.234573208177011</v>
      </c>
      <c r="IK72" s="867">
        <f ca="1">-17.35537*HW64</f>
        <v>-36.234573208177011</v>
      </c>
      <c r="IL72" s="805"/>
      <c r="IM72" s="806"/>
    </row>
    <row r="73" spans="1:247" ht="9" customHeight="1">
      <c r="A73" s="800"/>
      <c r="B73" s="857"/>
      <c r="C73" s="864">
        <f t="shared" ca="1" si="925"/>
        <v>-92.141512629193116</v>
      </c>
      <c r="D73" s="864">
        <f t="shared" ca="1" si="925"/>
        <v>-92.141512629193116</v>
      </c>
      <c r="E73" s="864">
        <f t="shared" ca="1" si="925"/>
        <v>-92.141512629193116</v>
      </c>
      <c r="F73" s="865">
        <f t="shared" ca="1" si="925"/>
        <v>-92.141512629193116</v>
      </c>
      <c r="G73" s="864">
        <f t="shared" ca="1" si="925"/>
        <v>-92.141512629193116</v>
      </c>
      <c r="H73" s="864">
        <f t="shared" ca="1" si="925"/>
        <v>-92.141512629193116</v>
      </c>
      <c r="I73" s="864">
        <f t="shared" ca="1" si="925"/>
        <v>-92.141512629193116</v>
      </c>
      <c r="J73" s="864">
        <f t="shared" ca="1" si="925"/>
        <v>-92.141512629193116</v>
      </c>
      <c r="K73" s="864">
        <f t="shared" ca="1" si="925"/>
        <v>-92.141512629193116</v>
      </c>
      <c r="L73" s="864">
        <f t="shared" ca="1" si="925"/>
        <v>-92.141512629193116</v>
      </c>
      <c r="M73" s="864">
        <f t="shared" ca="1" si="926"/>
        <v>-92.141512629193116</v>
      </c>
      <c r="N73" s="864">
        <f t="shared" ca="1" si="926"/>
        <v>-92.141512629193116</v>
      </c>
      <c r="O73" s="864">
        <f t="shared" ca="1" si="926"/>
        <v>-92.141512629193116</v>
      </c>
      <c r="P73" s="864">
        <f t="shared" ca="1" si="926"/>
        <v>-92.141512629193116</v>
      </c>
      <c r="Q73" s="864">
        <f t="shared" ca="1" si="926"/>
        <v>-92.141512629193116</v>
      </c>
      <c r="R73" s="864">
        <f t="shared" ca="1" si="926"/>
        <v>-92.141512629193116</v>
      </c>
      <c r="S73" s="864">
        <f t="shared" ca="1" si="926"/>
        <v>-92.141512629193116</v>
      </c>
      <c r="T73" s="864">
        <f t="shared" ca="1" si="926"/>
        <v>-92.141512629193116</v>
      </c>
      <c r="U73" s="864">
        <f t="shared" ca="1" si="926"/>
        <v>-92.141512629193116</v>
      </c>
      <c r="V73" s="864">
        <f t="shared" ca="1" si="926"/>
        <v>-92.141512629193116</v>
      </c>
      <c r="W73" s="864">
        <f t="shared" ca="1" si="927"/>
        <v>-92.141512629193116</v>
      </c>
      <c r="X73" s="864">
        <f t="shared" ca="1" si="927"/>
        <v>-92.141512629193116</v>
      </c>
      <c r="Y73" s="864">
        <f t="shared" ca="1" si="927"/>
        <v>-92.141512629193116</v>
      </c>
      <c r="Z73" s="864">
        <f t="shared" ca="1" si="927"/>
        <v>-92.141512629193116</v>
      </c>
      <c r="AA73" s="864">
        <f t="shared" ca="1" si="927"/>
        <v>-92.141512629193116</v>
      </c>
      <c r="AB73" s="864">
        <f t="shared" ca="1" si="927"/>
        <v>-92.141512629193116</v>
      </c>
      <c r="AC73" s="864">
        <f t="shared" ca="1" si="927"/>
        <v>-92.141512629193116</v>
      </c>
      <c r="AD73" s="864">
        <f t="shared" ca="1" si="927"/>
        <v>-92.141512629193116</v>
      </c>
      <c r="AE73" s="864">
        <f t="shared" ca="1" si="927"/>
        <v>-92.141512629193116</v>
      </c>
      <c r="AF73" s="864">
        <f t="shared" ca="1" si="927"/>
        <v>-92.141512629193116</v>
      </c>
      <c r="AG73" s="864">
        <f t="shared" ca="1" si="928"/>
        <v>-92.141512629193116</v>
      </c>
      <c r="AH73" s="864">
        <f t="shared" ca="1" si="928"/>
        <v>-92.141512629193116</v>
      </c>
      <c r="AI73" s="864">
        <f t="shared" ca="1" si="928"/>
        <v>-92.141512629193116</v>
      </c>
      <c r="AJ73" s="864">
        <f t="shared" ca="1" si="928"/>
        <v>-92.141512629193116</v>
      </c>
      <c r="AK73" s="864">
        <f t="shared" ca="1" si="928"/>
        <v>-92.141512629193116</v>
      </c>
      <c r="AL73" s="864">
        <f t="shared" ca="1" si="928"/>
        <v>-92.141512629193116</v>
      </c>
      <c r="AM73" s="864">
        <f t="shared" ca="1" si="928"/>
        <v>-92.141512629193116</v>
      </c>
      <c r="AN73" s="864">
        <f t="shared" ca="1" si="928"/>
        <v>-92.141512629193116</v>
      </c>
      <c r="AO73" s="864">
        <f t="shared" ca="1" si="928"/>
        <v>-92.141512629193116</v>
      </c>
      <c r="AP73" s="864">
        <f t="shared" ca="1" si="928"/>
        <v>-92.141512629193116</v>
      </c>
      <c r="AQ73" s="864">
        <f t="shared" ca="1" si="929"/>
        <v>-92.141512629193116</v>
      </c>
      <c r="AR73" s="864">
        <f t="shared" ca="1" si="929"/>
        <v>-92.141512629193116</v>
      </c>
      <c r="AS73" s="864">
        <f t="shared" ca="1" si="929"/>
        <v>-92.141512629193116</v>
      </c>
      <c r="AT73" s="864">
        <f t="shared" ca="1" si="929"/>
        <v>-92.141512629193116</v>
      </c>
      <c r="AU73" s="864">
        <f t="shared" ca="1" si="929"/>
        <v>-92.141512629193116</v>
      </c>
      <c r="AV73" s="866">
        <f t="shared" ca="1" si="929"/>
        <v>-92.141512629193116</v>
      </c>
      <c r="AW73" s="864">
        <f t="shared" ca="1" si="929"/>
        <v>-92.141512629193116</v>
      </c>
      <c r="AX73" s="864">
        <f t="shared" ca="1" si="929"/>
        <v>-92.141512629193116</v>
      </c>
      <c r="AY73" s="864">
        <f t="shared" ca="1" si="929"/>
        <v>-92.141512629193116</v>
      </c>
      <c r="AZ73" s="864">
        <f t="shared" ca="1" si="929"/>
        <v>-92.141512629193116</v>
      </c>
      <c r="BA73" s="864">
        <f t="shared" ca="1" si="930"/>
        <v>-92.141512629193116</v>
      </c>
      <c r="BB73" s="864">
        <f t="shared" ca="1" si="930"/>
        <v>-92.141512629193116</v>
      </c>
      <c r="BC73" s="864">
        <f t="shared" ca="1" si="930"/>
        <v>-92.141512629193116</v>
      </c>
      <c r="BD73" s="864">
        <f t="shared" ca="1" si="930"/>
        <v>-92.141512629193116</v>
      </c>
      <c r="BE73" s="864">
        <f t="shared" ca="1" si="930"/>
        <v>-92.141512629193116</v>
      </c>
      <c r="BF73" s="864">
        <f t="shared" ca="1" si="930"/>
        <v>-92.141512629193116</v>
      </c>
      <c r="BG73" s="864">
        <f t="shared" ca="1" si="930"/>
        <v>-92.141512629193116</v>
      </c>
      <c r="BH73" s="864">
        <f t="shared" ca="1" si="930"/>
        <v>-92.141512629193116</v>
      </c>
      <c r="BI73" s="864">
        <f t="shared" ca="1" si="930"/>
        <v>-92.141512629193116</v>
      </c>
      <c r="BJ73" s="837">
        <f ca="1">-24.8685*AV64</f>
        <v>-92.141512629193116</v>
      </c>
      <c r="BK73" s="860"/>
      <c r="BL73" s="864">
        <f t="shared" ca="1" si="931"/>
        <v>-63.634775517241373</v>
      </c>
      <c r="BM73" s="864">
        <f t="shared" ca="1" si="931"/>
        <v>-63.634775517241373</v>
      </c>
      <c r="BN73" s="864">
        <f t="shared" ca="1" si="931"/>
        <v>-63.634775517241373</v>
      </c>
      <c r="BO73" s="865">
        <f t="shared" ca="1" si="931"/>
        <v>-63.634775517241373</v>
      </c>
      <c r="BP73" s="864">
        <f t="shared" ca="1" si="931"/>
        <v>-63.634775517241373</v>
      </c>
      <c r="BQ73" s="864">
        <f t="shared" ca="1" si="931"/>
        <v>-63.634775517241373</v>
      </c>
      <c r="BR73" s="864">
        <f t="shared" ca="1" si="931"/>
        <v>-63.634775517241373</v>
      </c>
      <c r="BS73" s="864">
        <f t="shared" ca="1" si="931"/>
        <v>-63.634775517241373</v>
      </c>
      <c r="BT73" s="864">
        <f t="shared" ca="1" si="931"/>
        <v>-63.634775517241373</v>
      </c>
      <c r="BU73" s="864">
        <f t="shared" ca="1" si="931"/>
        <v>-63.634775517241373</v>
      </c>
      <c r="BV73" s="864">
        <f t="shared" ca="1" si="932"/>
        <v>-63.634775517241373</v>
      </c>
      <c r="BW73" s="864">
        <f t="shared" ca="1" si="932"/>
        <v>-63.634775517241373</v>
      </c>
      <c r="BX73" s="864">
        <f t="shared" ca="1" si="932"/>
        <v>-63.634775517241373</v>
      </c>
      <c r="BY73" s="864">
        <f t="shared" ca="1" si="932"/>
        <v>-63.634775517241373</v>
      </c>
      <c r="BZ73" s="864">
        <f t="shared" ca="1" si="932"/>
        <v>-63.634775517241373</v>
      </c>
      <c r="CA73" s="864">
        <f t="shared" ca="1" si="932"/>
        <v>-63.634775517241373</v>
      </c>
      <c r="CB73" s="864">
        <f t="shared" ca="1" si="932"/>
        <v>-63.634775517241373</v>
      </c>
      <c r="CC73" s="864">
        <f t="shared" ca="1" si="932"/>
        <v>-63.634775517241373</v>
      </c>
      <c r="CD73" s="864">
        <f t="shared" ca="1" si="932"/>
        <v>-63.634775517241373</v>
      </c>
      <c r="CE73" s="864">
        <f t="shared" ca="1" si="932"/>
        <v>-63.634775517241373</v>
      </c>
      <c r="CF73" s="864">
        <f t="shared" ca="1" si="933"/>
        <v>-63.634775517241373</v>
      </c>
      <c r="CG73" s="864">
        <f t="shared" ca="1" si="933"/>
        <v>-63.634775517241373</v>
      </c>
      <c r="CH73" s="864">
        <f t="shared" ca="1" si="933"/>
        <v>-63.634775517241373</v>
      </c>
      <c r="CI73" s="864">
        <f t="shared" ca="1" si="933"/>
        <v>-63.634775517241373</v>
      </c>
      <c r="CJ73" s="864">
        <f t="shared" ca="1" si="933"/>
        <v>-63.634775517241373</v>
      </c>
      <c r="CK73" s="864">
        <f t="shared" ca="1" si="933"/>
        <v>-63.634775517241373</v>
      </c>
      <c r="CL73" s="864">
        <f t="shared" ca="1" si="933"/>
        <v>-63.634775517241373</v>
      </c>
      <c r="CM73" s="864">
        <f t="shared" ca="1" si="933"/>
        <v>-63.634775517241373</v>
      </c>
      <c r="CN73" s="864">
        <f t="shared" ca="1" si="933"/>
        <v>-63.634775517241373</v>
      </c>
      <c r="CO73" s="864">
        <f t="shared" ca="1" si="933"/>
        <v>-63.634775517241373</v>
      </c>
      <c r="CP73" s="864">
        <f t="shared" ca="1" si="934"/>
        <v>-63.634775517241373</v>
      </c>
      <c r="CQ73" s="864">
        <f t="shared" ca="1" si="934"/>
        <v>-63.634775517241373</v>
      </c>
      <c r="CR73" s="864">
        <f t="shared" ca="1" si="934"/>
        <v>-63.634775517241373</v>
      </c>
      <c r="CS73" s="864">
        <f t="shared" ca="1" si="934"/>
        <v>-63.634775517241373</v>
      </c>
      <c r="CT73" s="864">
        <f t="shared" ca="1" si="934"/>
        <v>-63.634775517241373</v>
      </c>
      <c r="CU73" s="864">
        <f t="shared" ca="1" si="934"/>
        <v>-63.634775517241373</v>
      </c>
      <c r="CV73" s="864">
        <f t="shared" ca="1" si="934"/>
        <v>-63.634775517241373</v>
      </c>
      <c r="CW73" s="864">
        <f t="shared" ca="1" si="934"/>
        <v>-63.634775517241373</v>
      </c>
      <c r="CX73" s="864">
        <f t="shared" ca="1" si="934"/>
        <v>-63.634775517241373</v>
      </c>
      <c r="CY73" s="864">
        <f t="shared" ca="1" si="934"/>
        <v>-63.634775517241373</v>
      </c>
      <c r="CZ73" s="864">
        <f t="shared" ca="1" si="935"/>
        <v>-63.634775517241373</v>
      </c>
      <c r="DA73" s="864">
        <f t="shared" ca="1" si="935"/>
        <v>-63.634775517241373</v>
      </c>
      <c r="DB73" s="864">
        <f t="shared" ca="1" si="935"/>
        <v>-63.634775517241373</v>
      </c>
      <c r="DC73" s="864">
        <f t="shared" ca="1" si="935"/>
        <v>-63.634775517241373</v>
      </c>
      <c r="DD73" s="864">
        <f t="shared" ca="1" si="935"/>
        <v>-63.634775517241373</v>
      </c>
      <c r="DE73" s="866">
        <f t="shared" ca="1" si="935"/>
        <v>-63.634775517241373</v>
      </c>
      <c r="DF73" s="864">
        <f t="shared" ca="1" si="935"/>
        <v>-63.634775517241373</v>
      </c>
      <c r="DG73" s="864">
        <f t="shared" ca="1" si="935"/>
        <v>-63.634775517241373</v>
      </c>
      <c r="DH73" s="864">
        <f t="shared" ca="1" si="935"/>
        <v>-63.634775517241373</v>
      </c>
      <c r="DI73" s="864">
        <f t="shared" ca="1" si="935"/>
        <v>-63.634775517241373</v>
      </c>
      <c r="DJ73" s="864">
        <f t="shared" ca="1" si="936"/>
        <v>-63.634775517241373</v>
      </c>
      <c r="DK73" s="864">
        <f t="shared" ca="1" si="936"/>
        <v>-63.634775517241373</v>
      </c>
      <c r="DL73" s="864">
        <f t="shared" ca="1" si="936"/>
        <v>-63.634775517241373</v>
      </c>
      <c r="DM73" s="864">
        <f t="shared" ca="1" si="936"/>
        <v>-63.634775517241373</v>
      </c>
      <c r="DN73" s="864">
        <f t="shared" ca="1" si="936"/>
        <v>-63.634775517241373</v>
      </c>
      <c r="DO73" s="864">
        <f t="shared" ca="1" si="936"/>
        <v>-63.634775517241373</v>
      </c>
      <c r="DP73" s="864">
        <f t="shared" ca="1" si="936"/>
        <v>-63.634775517241373</v>
      </c>
      <c r="DQ73" s="864">
        <f t="shared" ca="1" si="936"/>
        <v>-63.634775517241373</v>
      </c>
      <c r="DR73" s="864">
        <f t="shared" ca="1" si="936"/>
        <v>-63.634775517241373</v>
      </c>
      <c r="DS73" s="837">
        <f ca="1">-24.8685*DE64</f>
        <v>-63.634775517241373</v>
      </c>
      <c r="DT73" s="860"/>
      <c r="DU73" s="864">
        <f t="shared" ca="1" si="937"/>
        <v>-16.784689668049797</v>
      </c>
      <c r="DV73" s="864">
        <f t="shared" ca="1" si="937"/>
        <v>-16.784689668049797</v>
      </c>
      <c r="DW73" s="864">
        <f t="shared" ca="1" si="937"/>
        <v>-16.784689668049797</v>
      </c>
      <c r="DX73" s="865">
        <f t="shared" ca="1" si="937"/>
        <v>-16.784689668049797</v>
      </c>
      <c r="DY73" s="864">
        <f t="shared" ca="1" si="937"/>
        <v>-16.784689668049797</v>
      </c>
      <c r="DZ73" s="864">
        <f t="shared" ca="1" si="937"/>
        <v>-16.784689668049797</v>
      </c>
      <c r="EA73" s="864">
        <f t="shared" ca="1" si="937"/>
        <v>-16.784689668049797</v>
      </c>
      <c r="EB73" s="864">
        <f t="shared" ca="1" si="937"/>
        <v>-16.784689668049797</v>
      </c>
      <c r="EC73" s="864">
        <f t="shared" ca="1" si="937"/>
        <v>-16.784689668049797</v>
      </c>
      <c r="ED73" s="864">
        <f t="shared" ca="1" si="937"/>
        <v>-16.784689668049797</v>
      </c>
      <c r="EE73" s="864">
        <f t="shared" ca="1" si="938"/>
        <v>-16.784689668049797</v>
      </c>
      <c r="EF73" s="864">
        <f t="shared" ca="1" si="938"/>
        <v>-16.784689668049797</v>
      </c>
      <c r="EG73" s="864">
        <f t="shared" ca="1" si="938"/>
        <v>-16.784689668049797</v>
      </c>
      <c r="EH73" s="864">
        <f t="shared" ca="1" si="938"/>
        <v>-16.784689668049797</v>
      </c>
      <c r="EI73" s="864">
        <f t="shared" ca="1" si="938"/>
        <v>-16.784689668049797</v>
      </c>
      <c r="EJ73" s="864">
        <f t="shared" ca="1" si="938"/>
        <v>-16.784689668049797</v>
      </c>
      <c r="EK73" s="864">
        <f t="shared" ca="1" si="938"/>
        <v>-16.784689668049797</v>
      </c>
      <c r="EL73" s="864">
        <f t="shared" ca="1" si="938"/>
        <v>-16.784689668049797</v>
      </c>
      <c r="EM73" s="864">
        <f t="shared" ca="1" si="938"/>
        <v>-16.784689668049797</v>
      </c>
      <c r="EN73" s="864">
        <f t="shared" ca="1" si="938"/>
        <v>-16.784689668049797</v>
      </c>
      <c r="EO73" s="864">
        <f t="shared" ca="1" si="939"/>
        <v>-16.784689668049797</v>
      </c>
      <c r="EP73" s="864">
        <f t="shared" ca="1" si="939"/>
        <v>-16.784689668049797</v>
      </c>
      <c r="EQ73" s="864">
        <f t="shared" ca="1" si="939"/>
        <v>-16.784689668049797</v>
      </c>
      <c r="ER73" s="864">
        <f t="shared" ca="1" si="939"/>
        <v>-16.784689668049797</v>
      </c>
      <c r="ES73" s="864">
        <f t="shared" ca="1" si="939"/>
        <v>-16.784689668049797</v>
      </c>
      <c r="ET73" s="864">
        <f t="shared" ca="1" si="939"/>
        <v>-16.784689668049797</v>
      </c>
      <c r="EU73" s="864">
        <f t="shared" ca="1" si="939"/>
        <v>-16.784689668049797</v>
      </c>
      <c r="EV73" s="864">
        <f t="shared" ca="1" si="939"/>
        <v>-16.784689668049797</v>
      </c>
      <c r="EW73" s="864">
        <f t="shared" ca="1" si="939"/>
        <v>-16.784689668049797</v>
      </c>
      <c r="EX73" s="864">
        <f t="shared" ca="1" si="939"/>
        <v>-16.784689668049797</v>
      </c>
      <c r="EY73" s="864">
        <f t="shared" ca="1" si="940"/>
        <v>-16.784689668049797</v>
      </c>
      <c r="EZ73" s="864">
        <f t="shared" ca="1" si="940"/>
        <v>-16.784689668049797</v>
      </c>
      <c r="FA73" s="864">
        <f t="shared" ca="1" si="940"/>
        <v>-16.784689668049797</v>
      </c>
      <c r="FB73" s="864">
        <f t="shared" ca="1" si="940"/>
        <v>-16.784689668049797</v>
      </c>
      <c r="FC73" s="864">
        <f t="shared" ca="1" si="940"/>
        <v>-16.784689668049797</v>
      </c>
      <c r="FD73" s="864">
        <f t="shared" ca="1" si="940"/>
        <v>-16.784689668049797</v>
      </c>
      <c r="FE73" s="864">
        <f t="shared" ca="1" si="940"/>
        <v>-16.784689668049797</v>
      </c>
      <c r="FF73" s="864">
        <f t="shared" ca="1" si="940"/>
        <v>-16.784689668049797</v>
      </c>
      <c r="FG73" s="864">
        <f t="shared" ca="1" si="940"/>
        <v>-16.784689668049797</v>
      </c>
      <c r="FH73" s="864">
        <f t="shared" ca="1" si="940"/>
        <v>-16.784689668049797</v>
      </c>
      <c r="FI73" s="864">
        <f t="shared" ca="1" si="941"/>
        <v>-16.784689668049797</v>
      </c>
      <c r="FJ73" s="864">
        <f t="shared" ca="1" si="941"/>
        <v>-16.784689668049797</v>
      </c>
      <c r="FK73" s="864">
        <f t="shared" ca="1" si="941"/>
        <v>-16.784689668049797</v>
      </c>
      <c r="FL73" s="864">
        <f t="shared" ca="1" si="941"/>
        <v>-16.784689668049797</v>
      </c>
      <c r="FM73" s="864">
        <f t="shared" ca="1" si="941"/>
        <v>-16.784689668049797</v>
      </c>
      <c r="FN73" s="866">
        <f t="shared" ca="1" si="941"/>
        <v>-16.784689668049797</v>
      </c>
      <c r="FO73" s="864">
        <f t="shared" ca="1" si="941"/>
        <v>-16.784689668049797</v>
      </c>
      <c r="FP73" s="864">
        <f t="shared" ca="1" si="941"/>
        <v>-16.784689668049797</v>
      </c>
      <c r="FQ73" s="864">
        <f t="shared" ca="1" si="941"/>
        <v>-16.784689668049797</v>
      </c>
      <c r="FR73" s="864">
        <f t="shared" ca="1" si="941"/>
        <v>-16.784689668049797</v>
      </c>
      <c r="FS73" s="864">
        <f t="shared" ca="1" si="942"/>
        <v>-16.784689668049797</v>
      </c>
      <c r="FT73" s="864">
        <f t="shared" ca="1" si="942"/>
        <v>-16.784689668049797</v>
      </c>
      <c r="FU73" s="864">
        <f t="shared" ca="1" si="942"/>
        <v>-16.784689668049797</v>
      </c>
      <c r="FV73" s="864">
        <f t="shared" ca="1" si="942"/>
        <v>-16.784689668049797</v>
      </c>
      <c r="FW73" s="864">
        <f t="shared" ca="1" si="942"/>
        <v>-16.784689668049797</v>
      </c>
      <c r="FX73" s="864">
        <f t="shared" ca="1" si="942"/>
        <v>-16.784689668049797</v>
      </c>
      <c r="FY73" s="864">
        <f t="shared" ca="1" si="942"/>
        <v>-16.784689668049797</v>
      </c>
      <c r="FZ73" s="864">
        <f t="shared" ca="1" si="942"/>
        <v>-16.784689668049797</v>
      </c>
      <c r="GA73" s="864">
        <f t="shared" ca="1" si="942"/>
        <v>-16.784689668049797</v>
      </c>
      <c r="GB73" s="837">
        <f ca="1">-24.8685*FN64</f>
        <v>-16.784689668049797</v>
      </c>
      <c r="GC73" s="860"/>
      <c r="GD73" s="864">
        <f t="shared" ca="1" si="943"/>
        <v>-51.920499754689757</v>
      </c>
      <c r="GE73" s="864">
        <f t="shared" ca="1" si="943"/>
        <v>-51.920499754689757</v>
      </c>
      <c r="GF73" s="864">
        <f t="shared" ca="1" si="943"/>
        <v>-51.920499754689757</v>
      </c>
      <c r="GG73" s="865">
        <f t="shared" ca="1" si="943"/>
        <v>-51.920499754689757</v>
      </c>
      <c r="GH73" s="864">
        <f t="shared" ca="1" si="943"/>
        <v>-51.920499754689757</v>
      </c>
      <c r="GI73" s="864">
        <f t="shared" ca="1" si="943"/>
        <v>-51.920499754689757</v>
      </c>
      <c r="GJ73" s="864">
        <f t="shared" ca="1" si="943"/>
        <v>-51.920499754689757</v>
      </c>
      <c r="GK73" s="864">
        <f t="shared" ca="1" si="943"/>
        <v>-51.920499754689757</v>
      </c>
      <c r="GL73" s="864">
        <f t="shared" ca="1" si="943"/>
        <v>-51.920499754689757</v>
      </c>
      <c r="GM73" s="864">
        <f t="shared" ca="1" si="943"/>
        <v>-51.920499754689757</v>
      </c>
      <c r="GN73" s="864">
        <f t="shared" ca="1" si="943"/>
        <v>-51.920499754689757</v>
      </c>
      <c r="GO73" s="864">
        <f t="shared" ca="1" si="943"/>
        <v>-51.920499754689757</v>
      </c>
      <c r="GP73" s="864">
        <f t="shared" ca="1" si="943"/>
        <v>-51.920499754689757</v>
      </c>
      <c r="GQ73" s="864">
        <f t="shared" ca="1" si="943"/>
        <v>-51.920499754689757</v>
      </c>
      <c r="GR73" s="864">
        <f t="shared" ca="1" si="943"/>
        <v>-51.920499754689757</v>
      </c>
      <c r="GS73" s="864">
        <f t="shared" ca="1" si="943"/>
        <v>-51.920499754689757</v>
      </c>
      <c r="GT73" s="864">
        <f t="shared" ca="1" si="944"/>
        <v>-51.920499754689757</v>
      </c>
      <c r="GU73" s="864">
        <f t="shared" ca="1" si="944"/>
        <v>-51.920499754689757</v>
      </c>
      <c r="GV73" s="864">
        <f t="shared" ca="1" si="944"/>
        <v>-51.920499754689757</v>
      </c>
      <c r="GW73" s="864">
        <f t="shared" ca="1" si="944"/>
        <v>-51.920499754689757</v>
      </c>
      <c r="GX73" s="864">
        <f t="shared" ca="1" si="944"/>
        <v>-51.920499754689757</v>
      </c>
      <c r="GY73" s="864">
        <f t="shared" ca="1" si="944"/>
        <v>-51.920499754689757</v>
      </c>
      <c r="GZ73" s="864">
        <f t="shared" ca="1" si="944"/>
        <v>-51.920499754689757</v>
      </c>
      <c r="HA73" s="864">
        <f t="shared" ca="1" si="944"/>
        <v>-51.920499754689757</v>
      </c>
      <c r="HB73" s="864">
        <f t="shared" ca="1" si="944"/>
        <v>-51.920499754689757</v>
      </c>
      <c r="HC73" s="864">
        <f t="shared" ca="1" si="944"/>
        <v>-51.920499754689757</v>
      </c>
      <c r="HD73" s="864">
        <f t="shared" ca="1" si="944"/>
        <v>-51.920499754689757</v>
      </c>
      <c r="HE73" s="864">
        <f t="shared" ca="1" si="944"/>
        <v>-51.920499754689757</v>
      </c>
      <c r="HF73" s="864">
        <f t="shared" ca="1" si="944"/>
        <v>-51.920499754689757</v>
      </c>
      <c r="HG73" s="864">
        <f t="shared" ca="1" si="944"/>
        <v>-51.920499754689757</v>
      </c>
      <c r="HH73" s="864">
        <f t="shared" ca="1" si="944"/>
        <v>-51.920499754689757</v>
      </c>
      <c r="HI73" s="864">
        <f t="shared" ca="1" si="944"/>
        <v>-51.920499754689757</v>
      </c>
      <c r="HJ73" s="864">
        <f t="shared" ca="1" si="945"/>
        <v>-51.920499754689757</v>
      </c>
      <c r="HK73" s="864">
        <f t="shared" ca="1" si="945"/>
        <v>-51.920499754689757</v>
      </c>
      <c r="HL73" s="864">
        <f t="shared" ca="1" si="945"/>
        <v>-51.920499754689757</v>
      </c>
      <c r="HM73" s="864">
        <f t="shared" ca="1" si="945"/>
        <v>-51.920499754689757</v>
      </c>
      <c r="HN73" s="864">
        <f t="shared" ca="1" si="945"/>
        <v>-51.920499754689757</v>
      </c>
      <c r="HO73" s="864">
        <f t="shared" ca="1" si="945"/>
        <v>-51.920499754689757</v>
      </c>
      <c r="HP73" s="864">
        <f t="shared" ca="1" si="945"/>
        <v>-51.920499754689757</v>
      </c>
      <c r="HQ73" s="864">
        <f t="shared" ca="1" si="945"/>
        <v>-51.920499754689757</v>
      </c>
      <c r="HR73" s="864">
        <f t="shared" ca="1" si="945"/>
        <v>-51.920499754689757</v>
      </c>
      <c r="HS73" s="864">
        <f t="shared" ca="1" si="945"/>
        <v>-51.920499754689757</v>
      </c>
      <c r="HT73" s="864">
        <f t="shared" ca="1" si="945"/>
        <v>-51.920499754689757</v>
      </c>
      <c r="HU73" s="864">
        <f t="shared" ca="1" si="945"/>
        <v>-51.920499754689757</v>
      </c>
      <c r="HV73" s="864">
        <f t="shared" ca="1" si="945"/>
        <v>-51.920499754689757</v>
      </c>
      <c r="HW73" s="866">
        <f t="shared" ca="1" si="945"/>
        <v>-51.920499754689757</v>
      </c>
      <c r="HX73" s="864">
        <f t="shared" ca="1" si="945"/>
        <v>-51.920499754689757</v>
      </c>
      <c r="HY73" s="864">
        <f t="shared" ca="1" si="945"/>
        <v>-51.920499754689757</v>
      </c>
      <c r="HZ73" s="864">
        <f t="shared" ca="1" si="946"/>
        <v>-51.920499754689757</v>
      </c>
      <c r="IA73" s="864">
        <f t="shared" ca="1" si="946"/>
        <v>-51.920499754689757</v>
      </c>
      <c r="IB73" s="864">
        <f t="shared" ca="1" si="946"/>
        <v>-51.920499754689757</v>
      </c>
      <c r="IC73" s="864">
        <f t="shared" ca="1" si="946"/>
        <v>-51.920499754689757</v>
      </c>
      <c r="ID73" s="864">
        <f t="shared" ca="1" si="946"/>
        <v>-51.920499754689757</v>
      </c>
      <c r="IE73" s="864">
        <f t="shared" ca="1" si="946"/>
        <v>-51.920499754689757</v>
      </c>
      <c r="IF73" s="864">
        <f t="shared" ca="1" si="946"/>
        <v>-51.920499754689757</v>
      </c>
      <c r="IG73" s="864">
        <f t="shared" ca="1" si="946"/>
        <v>-51.920499754689757</v>
      </c>
      <c r="IH73" s="864">
        <f t="shared" ca="1" si="946"/>
        <v>-51.920499754689757</v>
      </c>
      <c r="II73" s="864">
        <f t="shared" ca="1" si="946"/>
        <v>-51.920499754689757</v>
      </c>
      <c r="IJ73" s="864">
        <f t="shared" ca="1" si="946"/>
        <v>-51.920499754689757</v>
      </c>
      <c r="IK73" s="867">
        <f ca="1">-24.8685*HW64</f>
        <v>-51.920499754689757</v>
      </c>
      <c r="IL73" s="805"/>
      <c r="IM73" s="806"/>
    </row>
    <row r="74" spans="1:247" ht="9" customHeight="1">
      <c r="A74" s="800"/>
      <c r="B74" s="857"/>
      <c r="C74" s="837">
        <f t="shared" ref="C74:AH74" ca="1" si="948">IF(C65="#N/A",#N/A,(C76/$BJ64*100-100)*$AV64)</f>
        <v>-6.9561381013907404</v>
      </c>
      <c r="D74" s="837">
        <f t="shared" ca="1" si="948"/>
        <v>-6.376651555423642</v>
      </c>
      <c r="E74" s="837">
        <f t="shared" ca="1" si="948"/>
        <v>-5.9995253905878743</v>
      </c>
      <c r="F74" s="858">
        <f t="shared" ca="1" si="948"/>
        <v>-5.1578901690642764</v>
      </c>
      <c r="G74" s="837">
        <f t="shared" ca="1" si="948"/>
        <v>-4.3668450428234458</v>
      </c>
      <c r="H74" s="837">
        <f t="shared" ca="1" si="948"/>
        <v>-3.6033945140097172</v>
      </c>
      <c r="I74" s="837">
        <f t="shared" ca="1" si="948"/>
        <v>-2.9411241757615221</v>
      </c>
      <c r="J74" s="837">
        <f t="shared" ca="1" si="948"/>
        <v>-2.4674169199312899</v>
      </c>
      <c r="K74" s="837">
        <f t="shared" ca="1" si="948"/>
        <v>-2.0948898546667496</v>
      </c>
      <c r="L74" s="837">
        <f t="shared" ca="1" si="948"/>
        <v>-1.7913492829696753</v>
      </c>
      <c r="M74" s="837">
        <f t="shared" ca="1" si="948"/>
        <v>-1.4832096117015316</v>
      </c>
      <c r="N74" s="837">
        <f t="shared" ca="1" si="948"/>
        <v>-0.93591676273255286</v>
      </c>
      <c r="O74" s="837">
        <f t="shared" ca="1" si="948"/>
        <v>-0.83013747259568649</v>
      </c>
      <c r="P74" s="837">
        <f t="shared" ca="1" si="948"/>
        <v>-0.70596178417422562</v>
      </c>
      <c r="Q74" s="837">
        <f t="shared" ca="1" si="948"/>
        <v>-0.68296628631840339</v>
      </c>
      <c r="R74" s="837">
        <f t="shared" ca="1" si="948"/>
        <v>-0.65997078846252855</v>
      </c>
      <c r="S74" s="837">
        <f t="shared" ca="1" si="948"/>
        <v>-1.5292006074131761</v>
      </c>
      <c r="T74" s="837">
        <f t="shared" ca="1" si="948"/>
        <v>-2.2328628418017877</v>
      </c>
      <c r="U74" s="837">
        <f t="shared" ca="1" si="948"/>
        <v>-2.8123493877688861</v>
      </c>
      <c r="V74" s="837">
        <f t="shared" ca="1" si="948"/>
        <v>-2.9871151714732189</v>
      </c>
      <c r="W74" s="837">
        <f t="shared" ca="1" si="948"/>
        <v>-3.493016124301676</v>
      </c>
      <c r="X74" s="837">
        <f t="shared" ca="1" si="948"/>
        <v>-3.9943179775589051</v>
      </c>
      <c r="Y74" s="837">
        <f t="shared" ca="1" si="948"/>
        <v>-4.789962203370858</v>
      </c>
      <c r="Z74" s="837">
        <f t="shared" ca="1" si="948"/>
        <v>-5.3740478489091315</v>
      </c>
      <c r="AA74" s="837">
        <f t="shared" ca="1" si="948"/>
        <v>-5.6453947236079802</v>
      </c>
      <c r="AB74" s="837">
        <f t="shared" ca="1" si="948"/>
        <v>-5.7695704120294939</v>
      </c>
      <c r="AC74" s="837">
        <f t="shared" ca="1" si="948"/>
        <v>-5.8615524034528885</v>
      </c>
      <c r="AD74" s="837">
        <f t="shared" ca="1" si="948"/>
        <v>-5.7925659098853695</v>
      </c>
      <c r="AE74" s="837">
        <f t="shared" ca="1" si="948"/>
        <v>-6.2938677631425985</v>
      </c>
      <c r="AF74" s="837">
        <f t="shared" ca="1" si="948"/>
        <v>-6.7031876249765387</v>
      </c>
      <c r="AG74" s="837">
        <f t="shared" ca="1" si="948"/>
        <v>-7.1584984825221234</v>
      </c>
      <c r="AH74" s="837">
        <f t="shared" ca="1" si="948"/>
        <v>-7.356259764082278</v>
      </c>
      <c r="AI74" s="837">
        <f t="shared" ref="AI74:BJ74" ca="1" si="949">IF(AI65="#N/A",#N/A,(AI76/$BJ64*100-100)*$AV64)</f>
        <v>-7.7471832276315187</v>
      </c>
      <c r="AJ74" s="837">
        <f t="shared" ca="1" si="949"/>
        <v>-8.2484850808887487</v>
      </c>
      <c r="AK74" s="837">
        <f t="shared" ca="1" si="949"/>
        <v>-8.6440076440091627</v>
      </c>
      <c r="AL74" s="837">
        <f t="shared" ca="1" si="949"/>
        <v>-8.9337509169927127</v>
      </c>
      <c r="AM74" s="837">
        <f t="shared" ca="1" si="949"/>
        <v>-9.3016788826861312</v>
      </c>
      <c r="AN74" s="837">
        <f t="shared" ca="1" si="949"/>
        <v>-9.1545076964087428</v>
      </c>
      <c r="AO74" s="837">
        <f t="shared" ca="1" si="949"/>
        <v>-8.7037959384343324</v>
      </c>
      <c r="AP74" s="837">
        <f t="shared" ca="1" si="949"/>
        <v>-7.8851562147665577</v>
      </c>
      <c r="AQ74" s="837">
        <f t="shared" ca="1" si="949"/>
        <v>-7.0113272962447351</v>
      </c>
      <c r="AR74" s="837">
        <f t="shared" ca="1" si="949"/>
        <v>-5.9581334944474049</v>
      </c>
      <c r="AS74" s="837">
        <f t="shared" ca="1" si="949"/>
        <v>-4.9325342900770712</v>
      </c>
      <c r="AT74" s="837">
        <f t="shared" ca="1" si="949"/>
        <v>-4.012714375843605</v>
      </c>
      <c r="AU74" s="837">
        <f t="shared" ca="1" si="949"/>
        <v>-3.4516242281611538</v>
      </c>
      <c r="AV74" s="859">
        <f t="shared" ca="1" si="949"/>
        <v>-2.6927727989185475</v>
      </c>
      <c r="AW74" s="837">
        <f t="shared" ca="1" si="949"/>
        <v>-2.0994889542379243</v>
      </c>
      <c r="AX74" s="837">
        <f t="shared" ca="1" si="949"/>
        <v>-1.4878087112727065</v>
      </c>
      <c r="AY74" s="837">
        <f t="shared" ca="1" si="949"/>
        <v>-0.8393356717380891</v>
      </c>
      <c r="AZ74" s="837">
        <f t="shared" ca="1" si="949"/>
        <v>-0.39322301333485432</v>
      </c>
      <c r="BA74" s="837">
        <f t="shared" ca="1" si="949"/>
        <v>-2.989414721261097E-2</v>
      </c>
      <c r="BB74" s="837">
        <f t="shared" ca="1" si="949"/>
        <v>0.33343471890968501</v>
      </c>
      <c r="BC74" s="837">
        <f t="shared" ca="1" si="949"/>
        <v>0.30124102191146024</v>
      </c>
      <c r="BD74" s="837">
        <f t="shared" ca="1" si="949"/>
        <v>0.3288356193384574</v>
      </c>
      <c r="BE74" s="837">
        <f t="shared" ca="1" si="949"/>
        <v>0.49440320390054565</v>
      </c>
      <c r="BF74" s="837">
        <f t="shared" ca="1" si="949"/>
        <v>0.86233116959391132</v>
      </c>
      <c r="BG74" s="837">
        <f t="shared" ca="1" si="949"/>
        <v>1.3314393258529682</v>
      </c>
      <c r="BH74" s="837">
        <f t="shared" ca="1" si="949"/>
        <v>2.0351015602415803</v>
      </c>
      <c r="BI74" s="837">
        <f t="shared" ca="1" si="949"/>
        <v>3.2446647474585961</v>
      </c>
      <c r="BJ74" s="837">
        <f t="shared" ca="1" si="949"/>
        <v>4.3438495449676759</v>
      </c>
      <c r="BK74" s="860"/>
      <c r="BL74" s="837">
        <f t="shared" ref="BL74:CQ74" ca="1" si="950">IF(BL65="#N/A",#N/A,(BL76/$DS64*100-100)*$DE64)</f>
        <v>6.7890405603304993</v>
      </c>
      <c r="BM74" s="837">
        <f t="shared" ca="1" si="950"/>
        <v>6.2253559708945732</v>
      </c>
      <c r="BN74" s="837">
        <f t="shared" ca="1" si="950"/>
        <v>5.6120204072596671</v>
      </c>
      <c r="BO74" s="858">
        <f t="shared" ca="1" si="950"/>
        <v>5.1009074375638708</v>
      </c>
      <c r="BP74" s="837">
        <f t="shared" ca="1" si="950"/>
        <v>4.446682836353256</v>
      </c>
      <c r="BQ74" s="837">
        <f t="shared" ca="1" si="950"/>
        <v>3.7982995262248704</v>
      </c>
      <c r="BR74" s="837">
        <f t="shared" ca="1" si="950"/>
        <v>3.0330903944517682</v>
      </c>
      <c r="BS74" s="837">
        <f t="shared" ca="1" si="950"/>
        <v>2.3438180467477827</v>
      </c>
      <c r="BT74" s="837">
        <f t="shared" ca="1" si="950"/>
        <v>1.6048947248447452</v>
      </c>
      <c r="BU74" s="837">
        <f t="shared" ca="1" si="950"/>
        <v>0.6907326704745973</v>
      </c>
      <c r="BV74" s="837">
        <f t="shared" ca="1" si="950"/>
        <v>1.022225939388176E-2</v>
      </c>
      <c r="BW74" s="837">
        <f t="shared" ca="1" si="950"/>
        <v>-0.45416038164394151</v>
      </c>
      <c r="BX74" s="837">
        <f t="shared" ca="1" si="950"/>
        <v>-1.1784804758414076</v>
      </c>
      <c r="BY74" s="837">
        <f t="shared" ca="1" si="950"/>
        <v>-2.2766431993020451</v>
      </c>
      <c r="BZ74" s="837">
        <f t="shared" ca="1" si="950"/>
        <v>-3.4127743147972049</v>
      </c>
      <c r="CA74" s="837">
        <f t="shared" ca="1" si="950"/>
        <v>-4.3356983057907685</v>
      </c>
      <c r="CB74" s="837">
        <f t="shared" ca="1" si="950"/>
        <v>-5.5273216865671717</v>
      </c>
      <c r="CC74" s="837">
        <f t="shared" ca="1" si="950"/>
        <v>-6.4969760062185999</v>
      </c>
      <c r="CD74" s="837">
        <f t="shared" ca="1" si="950"/>
        <v>-7.2592644924506242</v>
      </c>
      <c r="CE74" s="837">
        <f t="shared" ca="1" si="950"/>
        <v>-7.7616155255230419</v>
      </c>
      <c r="CF74" s="837">
        <f t="shared" ca="1" si="950"/>
        <v>-8.2406013942665091</v>
      </c>
      <c r="CG74" s="837">
        <f t="shared" ca="1" si="950"/>
        <v>-8.3691097980757192</v>
      </c>
      <c r="CH74" s="837">
        <f t="shared" ca="1" si="950"/>
        <v>-8.6232059601530242</v>
      </c>
      <c r="CI74" s="837">
        <f t="shared" ca="1" si="950"/>
        <v>-8.9327943875116453</v>
      </c>
      <c r="CJ74" s="837">
        <f t="shared" ca="1" si="950"/>
        <v>-8.9094292231826593</v>
      </c>
      <c r="CK74" s="837">
        <f t="shared" ca="1" si="950"/>
        <v>-9.0087311715807257</v>
      </c>
      <c r="CL74" s="837">
        <f t="shared" ca="1" si="950"/>
        <v>-8.9912072983340039</v>
      </c>
      <c r="CM74" s="837">
        <f t="shared" ca="1" si="950"/>
        <v>-8.8977466410182018</v>
      </c>
      <c r="CN74" s="837">
        <f t="shared" ca="1" si="950"/>
        <v>-9.1255569932254428</v>
      </c>
      <c r="CO74" s="837">
        <f t="shared" ca="1" si="950"/>
        <v>-9.2949544346103607</v>
      </c>
      <c r="CP74" s="837">
        <f t="shared" ca="1" si="950"/>
        <v>-9.569495115475501</v>
      </c>
      <c r="CQ74" s="837">
        <f t="shared" ca="1" si="950"/>
        <v>-9.6337493173801256</v>
      </c>
      <c r="CR74" s="837">
        <f t="shared" ref="CR74:DS74" ca="1" si="951">IF(CR65="#N/A",#N/A,(CR76/$DS64*100-100)*$DE64)</f>
        <v>-9.7973054676827775</v>
      </c>
      <c r="CS74" s="837">
        <f t="shared" ca="1" si="951"/>
        <v>-10.022195174348905</v>
      </c>
      <c r="CT74" s="837">
        <f t="shared" ca="1" si="951"/>
        <v>-10.130259059370278</v>
      </c>
      <c r="CU74" s="837">
        <f t="shared" ca="1" si="951"/>
        <v>-10.404799740235456</v>
      </c>
      <c r="CV74" s="837">
        <f t="shared" ca="1" si="951"/>
        <v>-10.804928179368728</v>
      </c>
      <c r="CW74" s="837">
        <f t="shared" ca="1" si="951"/>
        <v>-10.746515268546334</v>
      </c>
      <c r="CX74" s="837">
        <f t="shared" ca="1" si="951"/>
        <v>-10.279211981967361</v>
      </c>
      <c r="CY74" s="837">
        <f t="shared" ca="1" si="951"/>
        <v>-9.6512731906268101</v>
      </c>
      <c r="CZ74" s="837">
        <f t="shared" ca="1" si="951"/>
        <v>-8.9620008429227891</v>
      </c>
      <c r="DA74" s="837">
        <f t="shared" ca="1" si="951"/>
        <v>-8.0244736242237256</v>
      </c>
      <c r="DB74" s="837">
        <f t="shared" ca="1" si="951"/>
        <v>-7.1920896450048506</v>
      </c>
      <c r="DC74" s="837">
        <f t="shared" ca="1" si="951"/>
        <v>-6.5378650437942722</v>
      </c>
      <c r="DD74" s="837">
        <f t="shared" ca="1" si="951"/>
        <v>-5.9449739989471668</v>
      </c>
      <c r="DE74" s="859">
        <f t="shared" ca="1" si="951"/>
        <v>-5.3053526254421604</v>
      </c>
      <c r="DF74" s="837">
        <f t="shared" ca="1" si="951"/>
        <v>-4.7007789984305974</v>
      </c>
      <c r="DG74" s="837">
        <f t="shared" ca="1" si="951"/>
        <v>-4.0202685873499187</v>
      </c>
      <c r="DH74" s="837">
        <f t="shared" ca="1" si="951"/>
        <v>-3.3280755941047819</v>
      </c>
      <c r="DI74" s="837">
        <f t="shared" ca="1" si="951"/>
        <v>-2.8666135986080366</v>
      </c>
      <c r="DJ74" s="837">
        <f t="shared" ca="1" si="951"/>
        <v>-2.2299128706441445</v>
      </c>
      <c r="DK74" s="837">
        <f t="shared" ca="1" si="951"/>
        <v>-1.5523231051046158</v>
      </c>
      <c r="DL74" s="837">
        <f t="shared" ca="1" si="951"/>
        <v>-1.1580359570535712</v>
      </c>
      <c r="DM74" s="837">
        <f t="shared" ca="1" si="951"/>
        <v>-0.55054168450085783</v>
      </c>
      <c r="DN74" s="837">
        <f t="shared" ca="1" si="951"/>
        <v>-8.0317752380733298E-2</v>
      </c>
      <c r="DO74" s="837">
        <f t="shared" ca="1" si="951"/>
        <v>0.73454235359134767</v>
      </c>
      <c r="DP74" s="837">
        <f t="shared" ca="1" si="951"/>
        <v>1.5756882694335663</v>
      </c>
      <c r="DQ74" s="837">
        <f t="shared" ca="1" si="951"/>
        <v>2.4577232228513846</v>
      </c>
      <c r="DR74" s="837">
        <f t="shared" ca="1" si="951"/>
        <v>3.6405846670045179</v>
      </c>
      <c r="DS74" s="837">
        <f t="shared" ca="1" si="951"/>
        <v>4.7153822261361684</v>
      </c>
      <c r="DT74" s="860"/>
      <c r="DU74" s="837">
        <f t="shared" ref="DU74:EZ74" ca="1" si="952">IF(DU65="#N/A",#N/A,(DU76/$GB64*100-100)*$FN64)</f>
        <v>-15.954846383150839</v>
      </c>
      <c r="DV74" s="837">
        <f t="shared" ca="1" si="952"/>
        <v>-15.870377638300104</v>
      </c>
      <c r="DW74" s="837">
        <f t="shared" ca="1" si="952"/>
        <v>-15.837889659511369</v>
      </c>
      <c r="DX74" s="858">
        <f t="shared" ca="1" si="952"/>
        <v>-15.785908893449379</v>
      </c>
      <c r="DY74" s="837">
        <f t="shared" ca="1" si="952"/>
        <v>-15.798904084964869</v>
      </c>
      <c r="DZ74" s="837">
        <f t="shared" ca="1" si="952"/>
        <v>-15.818396872238115</v>
      </c>
      <c r="EA74" s="837">
        <f t="shared" ca="1" si="952"/>
        <v>-15.915860808604339</v>
      </c>
      <c r="EB74" s="837">
        <f t="shared" ca="1" si="952"/>
        <v>-15.987334361939574</v>
      </c>
      <c r="EC74" s="837">
        <f t="shared" ca="1" si="952"/>
        <v>-15.98083676618182</v>
      </c>
      <c r="ED74" s="837">
        <f t="shared" ca="1" si="952"/>
        <v>-16.013324744970564</v>
      </c>
      <c r="EE74" s="837">
        <f t="shared" ca="1" si="952"/>
        <v>-16.110788681336789</v>
      </c>
      <c r="EF74" s="837">
        <f t="shared" ca="1" si="952"/>
        <v>-16.195257426187514</v>
      </c>
      <c r="EG74" s="837">
        <f t="shared" ca="1" si="952"/>
        <v>-16.312214149826996</v>
      </c>
      <c r="EH74" s="837">
        <f t="shared" ca="1" si="952"/>
        <v>-16.481151639528434</v>
      </c>
      <c r="EI74" s="837">
        <f t="shared" ca="1" si="952"/>
        <v>-16.676079512260888</v>
      </c>
      <c r="EJ74" s="837">
        <f t="shared" ca="1" si="952"/>
        <v>-16.845017001962336</v>
      </c>
      <c r="EK74" s="837">
        <f t="shared" ca="1" si="952"/>
        <v>-17.059437661968033</v>
      </c>
      <c r="EL74" s="837">
        <f t="shared" ca="1" si="952"/>
        <v>-17.202384768638492</v>
      </c>
      <c r="EM74" s="837">
        <f t="shared" ca="1" si="952"/>
        <v>-17.286853513489227</v>
      </c>
      <c r="EN74" s="837">
        <f t="shared" ca="1" si="952"/>
        <v>-17.312843896520206</v>
      </c>
      <c r="EO74" s="837">
        <f t="shared" ca="1" si="952"/>
        <v>-17.403810237128688</v>
      </c>
      <c r="EP74" s="837">
        <f t="shared" ca="1" si="952"/>
        <v>-17.501274173494913</v>
      </c>
      <c r="EQ74" s="837">
        <f t="shared" ca="1" si="952"/>
        <v>-17.553254939556904</v>
      </c>
      <c r="ER74" s="837">
        <f t="shared" ca="1" si="952"/>
        <v>-17.624728492892139</v>
      </c>
      <c r="ES74" s="837">
        <f t="shared" ca="1" si="952"/>
        <v>-17.748182812289354</v>
      </c>
      <c r="ET74" s="837">
        <f t="shared" ca="1" si="952"/>
        <v>-17.865139535928822</v>
      </c>
      <c r="EU74" s="837">
        <f t="shared" ca="1" si="952"/>
        <v>-17.956105876537293</v>
      </c>
      <c r="EV74" s="837">
        <f t="shared" ca="1" si="952"/>
        <v>-18.053569812903508</v>
      </c>
      <c r="EW74" s="837">
        <f t="shared" ca="1" si="952"/>
        <v>-17.943110685021793</v>
      </c>
      <c r="EX74" s="837">
        <f t="shared" ca="1" si="952"/>
        <v>-17.858641940171069</v>
      </c>
      <c r="EY74" s="837">
        <f t="shared" ca="1" si="952"/>
        <v>-17.858641940171069</v>
      </c>
      <c r="EZ74" s="837">
        <f t="shared" ca="1" si="952"/>
        <v>-17.878134727444312</v>
      </c>
      <c r="FA74" s="837">
        <f t="shared" ref="FA74:GB74" ca="1" si="953">IF(FA65="#N/A",#N/A,(FA76/$GB64*100-100)*$FN64)</f>
        <v>-17.839149152897825</v>
      </c>
      <c r="FB74" s="837">
        <f t="shared" ca="1" si="953"/>
        <v>-17.897627514717559</v>
      </c>
      <c r="FC74" s="837">
        <f t="shared" ca="1" si="953"/>
        <v>-17.91062270623306</v>
      </c>
      <c r="FD74" s="837">
        <f t="shared" ca="1" si="953"/>
        <v>-17.878134727444312</v>
      </c>
      <c r="FE74" s="837">
        <f t="shared" ca="1" si="953"/>
        <v>-17.806661174109088</v>
      </c>
      <c r="FF74" s="837">
        <f t="shared" ca="1" si="953"/>
        <v>-17.488278981979423</v>
      </c>
      <c r="FG74" s="837">
        <f t="shared" ca="1" si="953"/>
        <v>-16.961973725601815</v>
      </c>
      <c r="FH74" s="837">
        <f t="shared" ca="1" si="953"/>
        <v>-16.253735788007251</v>
      </c>
      <c r="FI74" s="837">
        <f t="shared" ca="1" si="953"/>
        <v>-15.506512275866204</v>
      </c>
      <c r="FJ74" s="837">
        <f t="shared" ca="1" si="953"/>
        <v>-14.804771934029391</v>
      </c>
      <c r="FK74" s="837">
        <f t="shared" ca="1" si="953"/>
        <v>-14.129021975223569</v>
      </c>
      <c r="FL74" s="837">
        <f t="shared" ca="1" si="953"/>
        <v>-13.550735952783983</v>
      </c>
      <c r="FM74" s="837">
        <f t="shared" ca="1" si="953"/>
        <v>-12.530613418817497</v>
      </c>
      <c r="FN74" s="859">
        <f t="shared" ca="1" si="953"/>
        <v>-11.140127926659373</v>
      </c>
      <c r="FO74" s="837">
        <f t="shared" ca="1" si="953"/>
        <v>-9.8146183920787404</v>
      </c>
      <c r="FP74" s="837">
        <f t="shared" ca="1" si="953"/>
        <v>-8.8854621987207327</v>
      </c>
      <c r="FQ74" s="837">
        <f t="shared" ca="1" si="953"/>
        <v>-7.8848324520275099</v>
      </c>
      <c r="FR74" s="837">
        <f t="shared" ca="1" si="953"/>
        <v>-7.0596377907934738</v>
      </c>
      <c r="FS74" s="837">
        <f t="shared" ca="1" si="953"/>
        <v>-6.065505639857987</v>
      </c>
      <c r="FT74" s="837">
        <f t="shared" ca="1" si="953"/>
        <v>-5.2078229998352246</v>
      </c>
      <c r="FU74" s="837">
        <f t="shared" ca="1" si="953"/>
        <v>-4.389125934358943</v>
      </c>
      <c r="FV74" s="837">
        <f t="shared" ca="1" si="953"/>
        <v>-3.7588591458573659</v>
      </c>
      <c r="FW74" s="837">
        <f t="shared" ca="1" si="953"/>
        <v>-2.8816837185613493</v>
      </c>
      <c r="FX74" s="837">
        <f t="shared" ca="1" si="953"/>
        <v>-2.1474553979358024</v>
      </c>
      <c r="FY74" s="837">
        <f t="shared" ca="1" si="953"/>
        <v>-1.3417535239750107</v>
      </c>
      <c r="FZ74" s="837">
        <f t="shared" ca="1" si="953"/>
        <v>-0.47107569243674857</v>
      </c>
      <c r="GA74" s="837">
        <f t="shared" ca="1" si="953"/>
        <v>0.42559252213250376</v>
      </c>
      <c r="GB74" s="837">
        <f t="shared" ca="1" si="953"/>
        <v>1.3937342900370007</v>
      </c>
      <c r="GC74" s="860"/>
      <c r="GD74" s="837">
        <f t="shared" ref="GD74:IK74" ca="1" si="954">IF(GD65="#N/A",#N/A,(GD76/$IK64*100-100)*$HW64)</f>
        <v>-11.305585673148448</v>
      </c>
      <c r="GE74" s="837">
        <f t="shared" ca="1" si="954"/>
        <v>-11.189939338521297</v>
      </c>
      <c r="GF74" s="837">
        <f t="shared" ca="1" si="954"/>
        <v>-11.103590075333049</v>
      </c>
      <c r="GG74" s="858">
        <f t="shared" ca="1" si="954"/>
        <v>-10.762818875965106</v>
      </c>
      <c r="GH74" s="837">
        <f t="shared" ca="1" si="954"/>
        <v>-10.55619742476463</v>
      </c>
      <c r="GI74" s="837">
        <f t="shared" ca="1" si="954"/>
        <v>-10.519190597683968</v>
      </c>
      <c r="GJ74" s="837">
        <f t="shared" ca="1" si="954"/>
        <v>-10.577784740561684</v>
      </c>
      <c r="GK74" s="837">
        <f t="shared" ca="1" si="954"/>
        <v>-10.536152060095914</v>
      </c>
      <c r="GL74" s="837">
        <f t="shared" ca="1" si="954"/>
        <v>-10.113657450924801</v>
      </c>
      <c r="GM74" s="837">
        <f t="shared" ca="1" si="954"/>
        <v>-9.9471267290617238</v>
      </c>
      <c r="GN74" s="837">
        <f t="shared" ca="1" si="954"/>
        <v>-9.7651764959150409</v>
      </c>
      <c r="GO74" s="837">
        <f t="shared" ca="1" si="954"/>
        <v>-9.3272623754603217</v>
      </c>
      <c r="GP74" s="837">
        <f t="shared" ca="1" si="954"/>
        <v>-9.0450853189701235</v>
      </c>
      <c r="GQ74" s="837">
        <f t="shared" ca="1" si="954"/>
        <v>-8.9078516685458897</v>
      </c>
      <c r="GR74" s="837">
        <f t="shared" ca="1" si="954"/>
        <v>-8.9618199580385554</v>
      </c>
      <c r="GS74" s="837">
        <f t="shared" ca="1" si="954"/>
        <v>-9.0682145858955181</v>
      </c>
      <c r="GT74" s="837">
        <f t="shared" ca="1" si="954"/>
        <v>-9.3087589619199473</v>
      </c>
      <c r="GU74" s="837">
        <f t="shared" ca="1" si="954"/>
        <v>-9.5878521161534351</v>
      </c>
      <c r="GV74" s="837">
        <f t="shared" ca="1" si="954"/>
        <v>-9.6264008943624955</v>
      </c>
      <c r="GW74" s="837">
        <f t="shared" ca="1" si="954"/>
        <v>-9.5354257777891398</v>
      </c>
      <c r="GX74" s="837">
        <f t="shared" ca="1" si="954"/>
        <v>-9.7158340598074826</v>
      </c>
      <c r="GY74" s="837">
        <f t="shared" ca="1" si="954"/>
        <v>-9.661865770314817</v>
      </c>
      <c r="GZ74" s="837">
        <f t="shared" ca="1" si="954"/>
        <v>-9.5739745559981699</v>
      </c>
      <c r="HA74" s="837">
        <f t="shared" ca="1" si="954"/>
        <v>-9.4074438341351225</v>
      </c>
      <c r="HB74" s="837">
        <f t="shared" ca="1" si="954"/>
        <v>-9.2532487212989416</v>
      </c>
      <c r="HC74" s="837">
        <f t="shared" ca="1" si="954"/>
        <v>-8.8554253301816228</v>
      </c>
      <c r="HD74" s="837">
        <f t="shared" ca="1" si="954"/>
        <v>-8.3434975555654933</v>
      </c>
      <c r="HE74" s="837">
        <f t="shared" ca="1" si="954"/>
        <v>-7.8670346569017147</v>
      </c>
      <c r="HF74" s="837">
        <f t="shared" ca="1" si="954"/>
        <v>-7.7698917358149391</v>
      </c>
      <c r="HG74" s="837">
        <f t="shared" ca="1" si="954"/>
        <v>-7.5046761417367165</v>
      </c>
      <c r="HH74" s="837">
        <f t="shared" ca="1" si="954"/>
        <v>-7.2903449348944216</v>
      </c>
      <c r="HI74" s="837">
        <f t="shared" ca="1" si="954"/>
        <v>-6.884811788135285</v>
      </c>
      <c r="HJ74" s="837">
        <f t="shared" ca="1" si="954"/>
        <v>-6.5162854684568092</v>
      </c>
      <c r="HK74" s="837">
        <f t="shared" ca="1" si="954"/>
        <v>-6.5841313181047418</v>
      </c>
      <c r="HL74" s="837">
        <f t="shared" ca="1" si="954"/>
        <v>-6.3713420623907862</v>
      </c>
      <c r="HM74" s="837">
        <f t="shared" ca="1" si="954"/>
        <v>-6.2803669458174891</v>
      </c>
      <c r="HN74" s="837">
        <f t="shared" ca="1" si="954"/>
        <v>-6.3698001112624461</v>
      </c>
      <c r="HO74" s="837">
        <f t="shared" ca="1" si="954"/>
        <v>-6.1215459795961991</v>
      </c>
      <c r="HP74" s="837">
        <f t="shared" ca="1" si="954"/>
        <v>-5.4970557726096887</v>
      </c>
      <c r="HQ74" s="837">
        <f t="shared" ca="1" si="954"/>
        <v>-4.753835328739318</v>
      </c>
      <c r="HR74" s="837">
        <f t="shared" ca="1" si="954"/>
        <v>-4.0568734187197961</v>
      </c>
      <c r="HS74" s="837">
        <f t="shared" ca="1" si="954"/>
        <v>-3.2396393206880743</v>
      </c>
      <c r="HT74" s="837">
        <f t="shared" ca="1" si="954"/>
        <v>-2.2111579180707368</v>
      </c>
      <c r="HU74" s="837">
        <f t="shared" ca="1" si="954"/>
        <v>-1.0593204251844903</v>
      </c>
      <c r="HV74" s="837">
        <f t="shared" ca="1" si="954"/>
        <v>-0.33460339485452445</v>
      </c>
      <c r="HW74" s="859">
        <f t="shared" ca="1" si="954"/>
        <v>0.53505704154152367</v>
      </c>
      <c r="HX74" s="837">
        <f t="shared" ca="1" si="954"/>
        <v>1.4355565005047843</v>
      </c>
      <c r="HY74" s="837">
        <f t="shared" ca="1" si="954"/>
        <v>2.271294012076881</v>
      </c>
      <c r="HZ74" s="837">
        <f t="shared" ca="1" si="954"/>
        <v>3.1579159108849049</v>
      </c>
      <c r="IA74" s="837">
        <f t="shared" ca="1" si="954"/>
        <v>3.9705241555315478</v>
      </c>
      <c r="IB74" s="837">
        <f t="shared" ca="1" si="954"/>
        <v>4.6890733813481544</v>
      </c>
      <c r="IC74" s="837">
        <f t="shared" ca="1" si="954"/>
        <v>5.230298227403126</v>
      </c>
      <c r="ID74" s="837">
        <f t="shared" ca="1" si="954"/>
        <v>5.7314323441206687</v>
      </c>
      <c r="IE74" s="837">
        <f t="shared" ca="1" si="954"/>
        <v>6.2865347503309374</v>
      </c>
      <c r="IF74" s="837">
        <f t="shared" ca="1" si="954"/>
        <v>6.9033152016756301</v>
      </c>
      <c r="IG74" s="837">
        <f t="shared" ca="1" si="954"/>
        <v>7.4923405327098198</v>
      </c>
      <c r="IH74" s="837">
        <f t="shared" ca="1" si="954"/>
        <v>7.8762863636718725</v>
      </c>
      <c r="II74" s="837">
        <f t="shared" ca="1" si="954"/>
        <v>8.5038604729151519</v>
      </c>
      <c r="IJ74" s="837">
        <f t="shared" ca="1" si="954"/>
        <v>9.123724826516554</v>
      </c>
      <c r="IK74" s="861">
        <f t="shared" ca="1" si="954"/>
        <v>9.8869906350556089</v>
      </c>
      <c r="IL74" s="805"/>
      <c r="IM74" s="806"/>
    </row>
    <row r="75" spans="1:247" ht="9" customHeight="1">
      <c r="A75" s="800"/>
      <c r="B75" s="857"/>
      <c r="C75" s="837">
        <f t="shared" ref="C75:AH75" ca="1" si="955">INDIRECT(GC$5&amp;$J64)/$AW64</f>
        <v>0.71953607671483533</v>
      </c>
      <c r="D75" s="837">
        <f t="shared" ca="1" si="955"/>
        <v>0.74544638763506377</v>
      </c>
      <c r="E75" s="837">
        <f t="shared" ca="1" si="955"/>
        <v>1.0963625391018903</v>
      </c>
      <c r="F75" s="858">
        <f t="shared" ca="1" si="955"/>
        <v>1.2753266940825019</v>
      </c>
      <c r="G75" s="837">
        <f t="shared" ca="1" si="955"/>
        <v>0.93284824981497649</v>
      </c>
      <c r="H75" s="837">
        <f t="shared" ca="1" si="955"/>
        <v>0.84076550914680392</v>
      </c>
      <c r="I75" s="837">
        <f t="shared" ca="1" si="955"/>
        <v>0.87016263514254266</v>
      </c>
      <c r="J75" s="837">
        <f t="shared" ca="1" si="955"/>
        <v>1.0060713664006926</v>
      </c>
      <c r="K75" s="837">
        <f t="shared" ca="1" si="955"/>
        <v>1.119074997521927</v>
      </c>
      <c r="L75" s="837">
        <f t="shared" ca="1" si="955"/>
        <v>1.0586432909369778</v>
      </c>
      <c r="M75" s="837">
        <f t="shared" ca="1" si="955"/>
        <v>1.1777344003115893</v>
      </c>
      <c r="N75" s="837">
        <f t="shared" ca="1" si="955"/>
        <v>0.76867897869067381</v>
      </c>
      <c r="O75" s="837">
        <f t="shared" ca="1" si="955"/>
        <v>1.0414403856196812</v>
      </c>
      <c r="P75" s="837">
        <f t="shared" ca="1" si="955"/>
        <v>1.5140097812956101</v>
      </c>
      <c r="Q75" s="837">
        <f t="shared" ca="1" si="955"/>
        <v>2.7646398072742211</v>
      </c>
      <c r="R75" s="837">
        <f t="shared" ca="1" si="955"/>
        <v>1.668701079949465</v>
      </c>
      <c r="S75" s="837">
        <f t="shared" ca="1" si="955"/>
        <v>1.2322520061883524</v>
      </c>
      <c r="T75" s="837">
        <f t="shared" ca="1" si="955"/>
        <v>1.2736314469739665</v>
      </c>
      <c r="U75" s="837">
        <f t="shared" ca="1" si="955"/>
        <v>1.0102902200003434</v>
      </c>
      <c r="V75" s="837">
        <f t="shared" ca="1" si="955"/>
        <v>1.3263382207120669</v>
      </c>
      <c r="W75" s="837">
        <f t="shared" ca="1" si="955"/>
        <v>1.1177265055037739</v>
      </c>
      <c r="X75" s="837">
        <f t="shared" ca="1" si="955"/>
        <v>0.82310026370899747</v>
      </c>
      <c r="Y75" s="837">
        <f t="shared" ca="1" si="955"/>
        <v>0.95120700543354719</v>
      </c>
      <c r="Z75" s="837">
        <f t="shared" ca="1" si="955"/>
        <v>0.71009663258776323</v>
      </c>
      <c r="AA75" s="837">
        <f t="shared" ca="1" si="955"/>
        <v>1.2286688702544026</v>
      </c>
      <c r="AB75" s="837">
        <f t="shared" ca="1" si="955"/>
        <v>0.93544891299284316</v>
      </c>
      <c r="AC75" s="837">
        <f t="shared" ca="1" si="955"/>
        <v>1.1386281317851477</v>
      </c>
      <c r="AD75" s="837">
        <f t="shared" ca="1" si="955"/>
        <v>1.4166293934132645</v>
      </c>
      <c r="AE75" s="837">
        <f t="shared" ca="1" si="955"/>
        <v>0.94614052827962891</v>
      </c>
      <c r="AF75" s="837">
        <f t="shared" ca="1" si="955"/>
        <v>0.89010105283952146</v>
      </c>
      <c r="AG75" s="837">
        <f t="shared" ca="1" si="955"/>
        <v>0.92352439071803172</v>
      </c>
      <c r="AH75" s="837">
        <f t="shared" ca="1" si="955"/>
        <v>0.75193841349388679</v>
      </c>
      <c r="AI75" s="837">
        <f t="shared" ref="AI75:BJ75" ca="1" si="956">INDIRECT(HI$5&amp;$J64)/$AW64</f>
        <v>1.1140470487113845</v>
      </c>
      <c r="AJ75" s="837">
        <f t="shared" ca="1" si="956"/>
        <v>1.152190108653431</v>
      </c>
      <c r="AK75" s="837">
        <f t="shared" ca="1" si="956"/>
        <v>1.2059178834909903</v>
      </c>
      <c r="AL75" s="837">
        <f t="shared" ca="1" si="956"/>
        <v>4.4288715993920933</v>
      </c>
      <c r="AM75" s="837">
        <f t="shared" ca="1" si="956"/>
        <v>1.1502636914846407</v>
      </c>
      <c r="AN75" s="837">
        <f t="shared" ca="1" si="956"/>
        <v>0.74174766667098657</v>
      </c>
      <c r="AO75" s="837">
        <f t="shared" ca="1" si="956"/>
        <v>1.249300798132146</v>
      </c>
      <c r="AP75" s="837">
        <f t="shared" ca="1" si="956"/>
        <v>1.4323296933389047</v>
      </c>
      <c r="AQ75" s="837">
        <f t="shared" ca="1" si="956"/>
        <v>1.1150487856391555</v>
      </c>
      <c r="AR75" s="837">
        <f t="shared" ca="1" si="956"/>
        <v>0.68769240091473294</v>
      </c>
      <c r="AS75" s="837">
        <f t="shared" ca="1" si="956"/>
        <v>0.96777419308514312</v>
      </c>
      <c r="AT75" s="837">
        <f t="shared" ca="1" si="956"/>
        <v>0.73762513392977547</v>
      </c>
      <c r="AU75" s="837">
        <f t="shared" ca="1" si="956"/>
        <v>1.0211744770040081</v>
      </c>
      <c r="AV75" s="859">
        <f t="shared" ca="1" si="956"/>
        <v>0.57576756340802115</v>
      </c>
      <c r="AW75" s="837">
        <f t="shared" ca="1" si="956"/>
        <v>0.71107910534384622</v>
      </c>
      <c r="AX75" s="837">
        <f t="shared" ca="1" si="956"/>
        <v>0.93889719972497776</v>
      </c>
      <c r="AY75" s="837">
        <f t="shared" ca="1" si="956"/>
        <v>1.1957271366680899</v>
      </c>
      <c r="AZ75" s="837">
        <f t="shared" ca="1" si="956"/>
        <v>0.99952154802680604</v>
      </c>
      <c r="BA75" s="837">
        <f t="shared" ca="1" si="956"/>
        <v>0.97214716005829693</v>
      </c>
      <c r="BB75" s="837">
        <f t="shared" ca="1" si="956"/>
        <v>1.054462965680703</v>
      </c>
      <c r="BC75" s="837">
        <f t="shared" ca="1" si="956"/>
        <v>0.87463192297413594</v>
      </c>
      <c r="BD75" s="837">
        <f t="shared" ca="1" si="956"/>
        <v>1.4116207087744099</v>
      </c>
      <c r="BE75" s="837">
        <f t="shared" ca="1" si="956"/>
        <v>0.96149407311488699</v>
      </c>
      <c r="BF75" s="837">
        <f t="shared" ca="1" si="956"/>
        <v>1.0345245479837242</v>
      </c>
      <c r="BG75" s="837">
        <f t="shared" ca="1" si="956"/>
        <v>0.76058802658175484</v>
      </c>
      <c r="BH75" s="837">
        <f t="shared" ca="1" si="956"/>
        <v>0.82602841780555869</v>
      </c>
      <c r="BI75" s="837">
        <f t="shared" ca="1" si="956"/>
        <v>1.3697211353532226</v>
      </c>
      <c r="BJ75" s="837">
        <f t="shared" ca="1" si="956"/>
        <v>0.8431927947794795</v>
      </c>
      <c r="BK75" s="860"/>
      <c r="BL75" s="837">
        <f t="shared" ref="BL75:CQ75" ca="1" si="957">IFERROR(INDIRECT(GC$5&amp;$BS64)/$DF64,#N/A)</f>
        <v>0.90771407699429441</v>
      </c>
      <c r="BM75" s="837">
        <f t="shared" ca="1" si="957"/>
        <v>0.85643585304598047</v>
      </c>
      <c r="BN75" s="837">
        <f t="shared" ca="1" si="957"/>
        <v>0.89451728719013979</v>
      </c>
      <c r="BO75" s="858">
        <f t="shared" ca="1" si="957"/>
        <v>1.1662790865291843</v>
      </c>
      <c r="BP75" s="837">
        <f t="shared" ca="1" si="957"/>
        <v>0.8431367625456696</v>
      </c>
      <c r="BQ75" s="837">
        <f t="shared" ca="1" si="957"/>
        <v>0.72495388331117627</v>
      </c>
      <c r="BR75" s="837">
        <f t="shared" ca="1" si="957"/>
        <v>1.0272012901047796</v>
      </c>
      <c r="BS75" s="837">
        <f t="shared" ca="1" si="957"/>
        <v>0.92960642597172927</v>
      </c>
      <c r="BT75" s="837">
        <f t="shared" ca="1" si="957"/>
        <v>0.85380161011995725</v>
      </c>
      <c r="BU75" s="837">
        <f t="shared" ca="1" si="957"/>
        <v>0.86950476697993984</v>
      </c>
      <c r="BV75" s="837">
        <f t="shared" ca="1" si="957"/>
        <v>1.2059206062897263</v>
      </c>
      <c r="BW75" s="837">
        <f t="shared" ca="1" si="957"/>
        <v>0.91423574637425464</v>
      </c>
      <c r="BX75" s="837">
        <f t="shared" ca="1" si="957"/>
        <v>1.2580683861553685</v>
      </c>
      <c r="BY75" s="837">
        <f t="shared" ca="1" si="957"/>
        <v>1.4114427048676073</v>
      </c>
      <c r="BZ75" s="837">
        <f t="shared" ca="1" si="957"/>
        <v>2.4663419084566884</v>
      </c>
      <c r="CA75" s="837">
        <f t="shared" ca="1" si="957"/>
        <v>1.2518280436898379</v>
      </c>
      <c r="CB75" s="837">
        <f t="shared" ca="1" si="957"/>
        <v>1.2652294348863049</v>
      </c>
      <c r="CC75" s="837">
        <f t="shared" ca="1" si="957"/>
        <v>1.1319827781428058</v>
      </c>
      <c r="CD75" s="837">
        <f t="shared" ca="1" si="957"/>
        <v>0.8491213532708094</v>
      </c>
      <c r="CE75" s="837">
        <f t="shared" ca="1" si="957"/>
        <v>1.5286537274886165</v>
      </c>
      <c r="CF75" s="837">
        <f t="shared" ca="1" si="957"/>
        <v>1.1193230669934715</v>
      </c>
      <c r="CG75" s="837">
        <f t="shared" ca="1" si="957"/>
        <v>0.80745939476118178</v>
      </c>
      <c r="CH75" s="837">
        <f t="shared" ca="1" si="957"/>
        <v>1.3621593444943401</v>
      </c>
      <c r="CI75" s="837">
        <f t="shared" ca="1" si="957"/>
        <v>0.7353118287969953</v>
      </c>
      <c r="CJ75" s="837">
        <f t="shared" ca="1" si="957"/>
        <v>1.031676945561615</v>
      </c>
      <c r="CK75" s="837">
        <f t="shared" ca="1" si="957"/>
        <v>1.0498864694774253</v>
      </c>
      <c r="CL75" s="837">
        <f t="shared" ca="1" si="957"/>
        <v>1.079886148625242</v>
      </c>
      <c r="CM75" s="837">
        <f t="shared" ca="1" si="957"/>
        <v>1.8315405136331961</v>
      </c>
      <c r="CN75" s="837">
        <f t="shared" ca="1" si="957"/>
        <v>0.90868593360777872</v>
      </c>
      <c r="CO75" s="837">
        <f t="shared" ca="1" si="957"/>
        <v>0.73850872555187774</v>
      </c>
      <c r="CP75" s="837">
        <f t="shared" ca="1" si="957"/>
        <v>0.97730412555457491</v>
      </c>
      <c r="CQ75" s="837">
        <f t="shared" ca="1" si="957"/>
        <v>0.73326581487387055</v>
      </c>
      <c r="CR75" s="837">
        <f t="shared" ref="CR75:DS75" ca="1" si="958">IFERROR(INDIRECT(HI$5&amp;$BS64)/$DF64,#N/A)</f>
        <v>0.50227084295308655</v>
      </c>
      <c r="CS75" s="837">
        <f t="shared" ca="1" si="958"/>
        <v>0.53452113741634044</v>
      </c>
      <c r="CT75" s="837">
        <f t="shared" ca="1" si="958"/>
        <v>0.69804880022208582</v>
      </c>
      <c r="CU75" s="837">
        <f t="shared" ca="1" si="958"/>
        <v>0.74188464852503355</v>
      </c>
      <c r="CV75" s="837">
        <f t="shared" ca="1" si="958"/>
        <v>0.90735602455774755</v>
      </c>
      <c r="CW75" s="837">
        <f t="shared" ca="1" si="958"/>
        <v>0.83505500754932682</v>
      </c>
      <c r="CX75" s="837">
        <f t="shared" ca="1" si="958"/>
        <v>0.9612429162580457</v>
      </c>
      <c r="CY75" s="837">
        <f t="shared" ca="1" si="958"/>
        <v>1.4173505700706301</v>
      </c>
      <c r="CZ75" s="837">
        <f t="shared" ca="1" si="958"/>
        <v>1.2116238701004367</v>
      </c>
      <c r="DA75" s="837">
        <f t="shared" ca="1" si="958"/>
        <v>1.4265320575506524</v>
      </c>
      <c r="DB75" s="837">
        <f t="shared" ca="1" si="958"/>
        <v>1.1513431848903737</v>
      </c>
      <c r="DC75" s="837">
        <f t="shared" ca="1" si="958"/>
        <v>1.0077641578350947</v>
      </c>
      <c r="DD75" s="837">
        <f t="shared" ca="1" si="958"/>
        <v>1.2468664599262604</v>
      </c>
      <c r="DE75" s="859">
        <f t="shared" ca="1" si="958"/>
        <v>0.53053141026624717</v>
      </c>
      <c r="DF75" s="837">
        <f t="shared" ca="1" si="958"/>
        <v>0.83845650569652164</v>
      </c>
      <c r="DG75" s="837">
        <f t="shared" ca="1" si="958"/>
        <v>1.2106520134869525</v>
      </c>
      <c r="DH75" s="837">
        <f t="shared" ca="1" si="958"/>
        <v>0.95909460163876459</v>
      </c>
      <c r="DI75" s="837">
        <f t="shared" ca="1" si="958"/>
        <v>0.95996415755609266</v>
      </c>
      <c r="DJ75" s="837">
        <f t="shared" ca="1" si="958"/>
        <v>0.76444195202748388</v>
      </c>
      <c r="DK75" s="837">
        <f t="shared" ca="1" si="958"/>
        <v>1.6840996352980191</v>
      </c>
      <c r="DL75" s="837">
        <f t="shared" ca="1" si="958"/>
        <v>1.2327489638566997</v>
      </c>
      <c r="DM75" s="837">
        <f t="shared" ca="1" si="958"/>
        <v>1.3809315222390097</v>
      </c>
      <c r="DN75" s="837">
        <f t="shared" ca="1" si="958"/>
        <v>1.194539653842345</v>
      </c>
      <c r="DO75" s="837">
        <f t="shared" ca="1" si="958"/>
        <v>1.8744812308447767</v>
      </c>
      <c r="DP75" s="837">
        <f t="shared" ca="1" si="958"/>
        <v>1.332492142609031</v>
      </c>
      <c r="DQ75" s="837">
        <f t="shared" ca="1" si="958"/>
        <v>1.0098357469322585</v>
      </c>
      <c r="DR75" s="837">
        <f t="shared" ca="1" si="958"/>
        <v>1.0138510492563908</v>
      </c>
      <c r="DS75" s="837">
        <f t="shared" ca="1" si="958"/>
        <v>1.0261527079691783</v>
      </c>
      <c r="DT75" s="860"/>
      <c r="DU75" s="837">
        <f t="shared" ref="DU75:EZ75" ca="1" si="959">INDIRECT(GC$5&amp;$EB64)/$FO64</f>
        <v>0.12135120776877463</v>
      </c>
      <c r="DV75" s="837">
        <f t="shared" ca="1" si="959"/>
        <v>0.15767759968220391</v>
      </c>
      <c r="DW75" s="837">
        <f t="shared" ca="1" si="959"/>
        <v>7.0020436586754997E-2</v>
      </c>
      <c r="DX75" s="858">
        <f t="shared" ca="1" si="959"/>
        <v>5.7648404558268203E-2</v>
      </c>
      <c r="DY75" s="837">
        <f t="shared" ca="1" si="959"/>
        <v>7.2916018550868919E-2</v>
      </c>
      <c r="DZ75" s="837">
        <f t="shared" ca="1" si="959"/>
        <v>5.0014597561967848E-2</v>
      </c>
      <c r="EA75" s="837">
        <f t="shared" ca="1" si="959"/>
        <v>5.2646944802071417E-2</v>
      </c>
      <c r="EB75" s="837">
        <f t="shared" ca="1" si="959"/>
        <v>7.633806996300356E-2</v>
      </c>
      <c r="EC75" s="837">
        <f t="shared" ca="1" si="959"/>
        <v>5.6858700386237138E-2</v>
      </c>
      <c r="ED75" s="837">
        <f t="shared" ca="1" si="959"/>
        <v>4.2380790565667494E-2</v>
      </c>
      <c r="EE75" s="837">
        <f t="shared" ca="1" si="959"/>
        <v>6.2649864314464981E-2</v>
      </c>
      <c r="EF75" s="837">
        <f t="shared" ca="1" si="959"/>
        <v>2.6849941849056425E-2</v>
      </c>
      <c r="EG75" s="837">
        <f t="shared" ca="1" si="959"/>
        <v>0.14109381206955141</v>
      </c>
      <c r="EH75" s="837">
        <f t="shared" ca="1" si="959"/>
        <v>9.5817439539769983E-2</v>
      </c>
      <c r="EI75" s="837">
        <f t="shared" ca="1" si="959"/>
        <v>9.9502725675914977E-2</v>
      </c>
      <c r="EJ75" s="837">
        <f t="shared" ca="1" si="959"/>
        <v>0.1239835550088782</v>
      </c>
      <c r="EK75" s="837">
        <f t="shared" ca="1" si="959"/>
        <v>7.1336610206806775E-2</v>
      </c>
      <c r="EL75" s="837">
        <f t="shared" ca="1" si="959"/>
        <v>5.8438108730299282E-2</v>
      </c>
      <c r="EM75" s="837">
        <f t="shared" ca="1" si="959"/>
        <v>8.502481585534534E-2</v>
      </c>
      <c r="EN75" s="837">
        <f t="shared" ca="1" si="959"/>
        <v>8.7657163095448909E-2</v>
      </c>
      <c r="EO75" s="837">
        <f t="shared" ca="1" si="959"/>
        <v>5.6068996214206059E-2</v>
      </c>
      <c r="EP75" s="837">
        <f t="shared" ca="1" si="959"/>
        <v>3.2114636329263563E-2</v>
      </c>
      <c r="EQ75" s="837">
        <f t="shared" ca="1" si="959"/>
        <v>0.2295406793370314</v>
      </c>
      <c r="ER75" s="837">
        <f t="shared" ca="1" si="959"/>
        <v>9.8976256227894258E-2</v>
      </c>
      <c r="ES75" s="837">
        <f t="shared" ca="1" si="959"/>
        <v>0.14030410789752035</v>
      </c>
      <c r="ET75" s="837">
        <f t="shared" ca="1" si="959"/>
        <v>6.4492507382537492E-2</v>
      </c>
      <c r="EU75" s="837">
        <f t="shared" ca="1" si="959"/>
        <v>5.6858700386237138E-2</v>
      </c>
      <c r="EV75" s="837">
        <f t="shared" ca="1" si="959"/>
        <v>6.6335150450609989E-2</v>
      </c>
      <c r="EW75" s="837">
        <f t="shared" ca="1" si="959"/>
        <v>5.2812782678197943</v>
      </c>
      <c r="EX75" s="837">
        <f t="shared" ca="1" si="959"/>
        <v>2.8408291415197739</v>
      </c>
      <c r="EY75" s="837">
        <f t="shared" ca="1" si="959"/>
        <v>1.1400695896888566</v>
      </c>
      <c r="EZ75" s="837">
        <f t="shared" ca="1" si="959"/>
        <v>0.71494551041212984</v>
      </c>
      <c r="FA75" s="837">
        <f t="shared" ref="FA75:GB75" ca="1" si="960">INDIRECT(HI$5&amp;$EB64)/$FO64</f>
        <v>0.33430809949315349</v>
      </c>
      <c r="FB75" s="837">
        <f t="shared" ca="1" si="960"/>
        <v>0.33483456894117425</v>
      </c>
      <c r="FC75" s="837">
        <f t="shared" ca="1" si="960"/>
        <v>0.21506276951646175</v>
      </c>
      <c r="FD75" s="837">
        <f t="shared" ca="1" si="960"/>
        <v>0.30587874930003495</v>
      </c>
      <c r="FE75" s="837">
        <f t="shared" ca="1" si="960"/>
        <v>0.32930663973695673</v>
      </c>
      <c r="FF75" s="837">
        <f t="shared" ca="1" si="960"/>
        <v>2.5165239615390136</v>
      </c>
      <c r="FG75" s="837">
        <f t="shared" ca="1" si="960"/>
        <v>3.925356204442445</v>
      </c>
      <c r="FH75" s="837">
        <f t="shared" ca="1" si="960"/>
        <v>3.025093448327024</v>
      </c>
      <c r="FI75" s="837">
        <f t="shared" ca="1" si="960"/>
        <v>4.1264675335863572</v>
      </c>
      <c r="FJ75" s="837">
        <f t="shared" ca="1" si="960"/>
        <v>1.8823915113980638</v>
      </c>
      <c r="FK75" s="837">
        <f t="shared" ca="1" si="960"/>
        <v>1.5093879074753878</v>
      </c>
      <c r="FL75" s="837">
        <f t="shared" ca="1" si="960"/>
        <v>0.824187920876428</v>
      </c>
      <c r="FM75" s="837">
        <f t="shared" ca="1" si="960"/>
        <v>8.0165502850114159</v>
      </c>
      <c r="FN75" s="859">
        <f t="shared" ca="1" si="960"/>
        <v>17.227396512857823</v>
      </c>
      <c r="FO75" s="837">
        <f t="shared" ca="1" si="960"/>
        <v>7.252643115933358</v>
      </c>
      <c r="FP75" s="837">
        <f t="shared" ca="1" si="960"/>
        <v>6.7996161559115347</v>
      </c>
      <c r="FQ75" s="837">
        <f t="shared" ca="1" si="960"/>
        <v>5.4989733845763595</v>
      </c>
      <c r="FR75" s="837">
        <f t="shared" ca="1" si="960"/>
        <v>3.2714811500007182</v>
      </c>
      <c r="FS75" s="837">
        <f t="shared" ca="1" si="960"/>
        <v>2.8374070901076394</v>
      </c>
      <c r="FT75" s="837">
        <f t="shared" ca="1" si="960"/>
        <v>1.7376124131923674</v>
      </c>
      <c r="FU75" s="837">
        <f t="shared" ca="1" si="960"/>
        <v>1.460952718257482</v>
      </c>
      <c r="FV75" s="837">
        <f t="shared" ca="1" si="960"/>
        <v>1.5375540229444957</v>
      </c>
      <c r="FW75" s="837">
        <f t="shared" ca="1" si="960"/>
        <v>3.334131014315183</v>
      </c>
      <c r="FX75" s="837">
        <f t="shared" ca="1" si="960"/>
        <v>3.6873920139370826</v>
      </c>
      <c r="FY75" s="837">
        <f t="shared" ca="1" si="960"/>
        <v>2.1403615409282137</v>
      </c>
      <c r="FZ75" s="837">
        <f t="shared" ca="1" si="960"/>
        <v>1.5380804923925164</v>
      </c>
      <c r="GA75" s="837">
        <f t="shared" ca="1" si="960"/>
        <v>0.75100866760154883</v>
      </c>
      <c r="GB75" s="837">
        <f t="shared" ca="1" si="960"/>
        <v>1.0431992112530453</v>
      </c>
      <c r="GC75" s="860"/>
      <c r="GD75" s="837">
        <f ca="1">INDIRECT(GC$5&amp;$GK64)/$HX64</f>
        <v>1.1227904594259583</v>
      </c>
      <c r="GE75" s="837">
        <f t="shared" ref="GE75:IK75" ca="1" si="961">INDIRECT(GD$5&amp;$GK64)/$HX64</f>
        <v>0.91006705268182453</v>
      </c>
      <c r="GF75" s="837">
        <f t="shared" ca="1" si="961"/>
        <v>0.66862598602723256</v>
      </c>
      <c r="GG75" s="858">
        <f t="shared" ca="1" si="961"/>
        <v>1.4761447915310617</v>
      </c>
      <c r="GH75" s="837">
        <f t="shared" ca="1" si="961"/>
        <v>0.70836894445796583</v>
      </c>
      <c r="GI75" s="837">
        <f t="shared" ca="1" si="961"/>
        <v>1.1355798057094777</v>
      </c>
      <c r="GJ75" s="837">
        <f t="shared" ca="1" si="961"/>
        <v>0.78194011293679078</v>
      </c>
      <c r="GK75" s="837">
        <f t="shared" ca="1" si="961"/>
        <v>0.80173376651554362</v>
      </c>
      <c r="GL75" s="837">
        <f t="shared" ca="1" si="961"/>
        <v>2.9112235888089573</v>
      </c>
      <c r="GM75" s="837">
        <f t="shared" ca="1" si="961"/>
        <v>1.3292878152409957</v>
      </c>
      <c r="GN75" s="837">
        <f t="shared" ca="1" si="961"/>
        <v>1.5977862615582865</v>
      </c>
      <c r="GO75" s="837">
        <f t="shared" ca="1" si="961"/>
        <v>1.5253565357497962</v>
      </c>
      <c r="GP75" s="837">
        <f t="shared" ca="1" si="961"/>
        <v>1.5076641743596133</v>
      </c>
      <c r="GQ75" s="837">
        <f t="shared" ca="1" si="961"/>
        <v>1.3270827555369407</v>
      </c>
      <c r="GR75" s="837">
        <f t="shared" ca="1" si="961"/>
        <v>3.7729868630325409</v>
      </c>
      <c r="GS75" s="837">
        <f t="shared" ca="1" si="961"/>
        <v>1.4585043138986216</v>
      </c>
      <c r="GT75" s="837">
        <f t="shared" ca="1" si="961"/>
        <v>0.99315889070639285</v>
      </c>
      <c r="GU75" s="837">
        <f t="shared" ca="1" si="961"/>
        <v>1.3862042974844873</v>
      </c>
      <c r="GV75" s="837">
        <f t="shared" ca="1" si="961"/>
        <v>0.77109640756861419</v>
      </c>
      <c r="GW75" s="837">
        <f t="shared" ca="1" si="961"/>
        <v>1.4125353045387916</v>
      </c>
      <c r="GX75" s="837">
        <f t="shared" ca="1" si="961"/>
        <v>1.200512328524181</v>
      </c>
      <c r="GY75" s="837">
        <f t="shared" ca="1" si="961"/>
        <v>0.82510739937852717</v>
      </c>
      <c r="GZ75" s="837">
        <f t="shared" ca="1" si="961"/>
        <v>0.89014368970871538</v>
      </c>
      <c r="HA75" s="837">
        <f t="shared" ca="1" si="961"/>
        <v>0.75132869586873241</v>
      </c>
      <c r="HB75" s="837">
        <f t="shared" ca="1" si="961"/>
        <v>0.93375198809126281</v>
      </c>
      <c r="HC75" s="837">
        <f t="shared" ca="1" si="961"/>
        <v>0.83218953231037462</v>
      </c>
      <c r="HD75" s="837">
        <f t="shared" ca="1" si="961"/>
        <v>0.78585733664634738</v>
      </c>
      <c r="HE75" s="837">
        <f t="shared" ca="1" si="961"/>
        <v>1.8815385326518641</v>
      </c>
      <c r="HF75" s="837">
        <f t="shared" ca="1" si="961"/>
        <v>0.90075391816705097</v>
      </c>
      <c r="HG75" s="837">
        <f t="shared" ca="1" si="961"/>
        <v>0.90729127164260226</v>
      </c>
      <c r="HH75" s="837">
        <f t="shared" ca="1" si="961"/>
        <v>0.73459618399678528</v>
      </c>
      <c r="HI75" s="837">
        <f t="shared" ca="1" si="961"/>
        <v>0.92545058685246739</v>
      </c>
      <c r="HJ75" s="837">
        <f t="shared" ca="1" si="961"/>
        <v>0.44352830306151914</v>
      </c>
      <c r="HK75" s="837">
        <f t="shared" ca="1" si="961"/>
        <v>0.4303757704738026</v>
      </c>
      <c r="HL75" s="837">
        <f t="shared" ca="1" si="961"/>
        <v>0.6076885125586996</v>
      </c>
      <c r="HM75" s="837">
        <f t="shared" ca="1" si="961"/>
        <v>0.53909818482315197</v>
      </c>
      <c r="HN75" s="837">
        <f t="shared" ca="1" si="961"/>
        <v>0.54851508685341055</v>
      </c>
      <c r="HO75" s="837">
        <f t="shared" ca="1" si="961"/>
        <v>0.84202150440257284</v>
      </c>
      <c r="HP75" s="837">
        <f t="shared" ca="1" si="961"/>
        <v>1.3871900888815942</v>
      </c>
      <c r="HQ75" s="837">
        <f t="shared" ca="1" si="961"/>
        <v>1.0765879731562873</v>
      </c>
      <c r="HR75" s="837">
        <f t="shared" ca="1" si="961"/>
        <v>0.91159762353522733</v>
      </c>
      <c r="HS75" s="837">
        <f t="shared" ca="1" si="961"/>
        <v>0.93084649765768446</v>
      </c>
      <c r="HT75" s="837">
        <f t="shared" ca="1" si="961"/>
        <v>1.0862124102175159</v>
      </c>
      <c r="HU75" s="837">
        <f t="shared" ca="1" si="961"/>
        <v>1.3570456256332182</v>
      </c>
      <c r="HV75" s="837">
        <f t="shared" ca="1" si="961"/>
        <v>1.5684978803126615</v>
      </c>
      <c r="HW75" s="859">
        <f t="shared" ca="1" si="961"/>
        <v>0.79830943850454061</v>
      </c>
      <c r="HX75" s="837">
        <f t="shared" ca="1" si="961"/>
        <v>0.96228805484962221</v>
      </c>
      <c r="HY75" s="837">
        <f t="shared" ca="1" si="961"/>
        <v>1.1894870300039058</v>
      </c>
      <c r="HZ75" s="837">
        <f t="shared" ca="1" si="961"/>
        <v>0.99528612477383427</v>
      </c>
      <c r="IA75" s="837">
        <f t="shared" ca="1" si="961"/>
        <v>0.81000922587546786</v>
      </c>
      <c r="IB75" s="837">
        <f t="shared" ca="1" si="961"/>
        <v>0.86500600908248781</v>
      </c>
      <c r="IC75" s="837">
        <f t="shared" ca="1" si="961"/>
        <v>1.2284257901896307</v>
      </c>
      <c r="ID75" s="837">
        <f t="shared" ca="1" si="961"/>
        <v>0.6663171588076926</v>
      </c>
      <c r="IE75" s="837">
        <f t="shared" ca="1" si="961"/>
        <v>1.2358711094256754</v>
      </c>
      <c r="IF75" s="837">
        <f t="shared" ca="1" si="961"/>
        <v>1.0158061509609817</v>
      </c>
      <c r="IG75" s="837">
        <f t="shared" ca="1" si="961"/>
        <v>0.79101977054172323</v>
      </c>
      <c r="IH75" s="837">
        <f t="shared" ca="1" si="961"/>
        <v>0.87761376221390852</v>
      </c>
      <c r="II75" s="837">
        <f t="shared" ca="1" si="961"/>
        <v>1.2344443060877575</v>
      </c>
      <c r="IJ75" s="837">
        <f t="shared" ca="1" si="961"/>
        <v>2.1455230920455599</v>
      </c>
      <c r="IK75" s="861">
        <f t="shared" ca="1" si="961"/>
        <v>2.2931583247017633</v>
      </c>
      <c r="IL75" s="805"/>
      <c r="IM75" s="806"/>
    </row>
    <row r="76" spans="1:247" ht="9" customHeight="1">
      <c r="A76" s="800"/>
      <c r="B76" s="857"/>
      <c r="C76" s="868">
        <f t="shared" ref="C76:AH76" ca="1" si="962">AVERAGE(INDIRECT(GC$7&amp;$I64&amp;GC$6&amp;$I64))</f>
        <v>3162</v>
      </c>
      <c r="D76" s="868">
        <f t="shared" ca="1" si="962"/>
        <v>3167.04</v>
      </c>
      <c r="E76" s="868">
        <f t="shared" ca="1" si="962"/>
        <v>3170.32</v>
      </c>
      <c r="F76" s="869">
        <f t="shared" ca="1" si="962"/>
        <v>3177.64</v>
      </c>
      <c r="G76" s="868">
        <f t="shared" ca="1" si="962"/>
        <v>3184.52</v>
      </c>
      <c r="H76" s="868">
        <f t="shared" ca="1" si="962"/>
        <v>3191.16</v>
      </c>
      <c r="I76" s="868">
        <f t="shared" ca="1" si="962"/>
        <v>3196.92</v>
      </c>
      <c r="J76" s="868">
        <f t="shared" ca="1" si="962"/>
        <v>3201.04</v>
      </c>
      <c r="K76" s="868">
        <f t="shared" ca="1" si="962"/>
        <v>3204.28</v>
      </c>
      <c r="L76" s="868">
        <f t="shared" ca="1" si="962"/>
        <v>3206.92</v>
      </c>
      <c r="M76" s="868">
        <f t="shared" ca="1" si="962"/>
        <v>3209.6</v>
      </c>
      <c r="N76" s="868">
        <f t="shared" ca="1" si="962"/>
        <v>3214.36</v>
      </c>
      <c r="O76" s="868">
        <f t="shared" ca="1" si="962"/>
        <v>3215.28</v>
      </c>
      <c r="P76" s="868">
        <f t="shared" ca="1" si="962"/>
        <v>3216.36</v>
      </c>
      <c r="Q76" s="868">
        <f t="shared" ca="1" si="962"/>
        <v>3216.56</v>
      </c>
      <c r="R76" s="868">
        <f t="shared" ca="1" si="962"/>
        <v>3216.76</v>
      </c>
      <c r="S76" s="868">
        <f t="shared" ca="1" si="962"/>
        <v>3209.2</v>
      </c>
      <c r="T76" s="868">
        <f t="shared" ca="1" si="962"/>
        <v>3203.08</v>
      </c>
      <c r="U76" s="868">
        <f t="shared" ca="1" si="962"/>
        <v>3198.04</v>
      </c>
      <c r="V76" s="868">
        <f t="shared" ca="1" si="962"/>
        <v>3196.52</v>
      </c>
      <c r="W76" s="868">
        <f t="shared" ca="1" si="962"/>
        <v>3192.12</v>
      </c>
      <c r="X76" s="868">
        <f t="shared" ca="1" si="962"/>
        <v>3187.76</v>
      </c>
      <c r="Y76" s="868">
        <f t="shared" ca="1" si="962"/>
        <v>3180.84</v>
      </c>
      <c r="Z76" s="868">
        <f t="shared" ca="1" si="962"/>
        <v>3175.76</v>
      </c>
      <c r="AA76" s="868">
        <f t="shared" ca="1" si="962"/>
        <v>3173.4</v>
      </c>
      <c r="AB76" s="868">
        <f t="shared" ca="1" si="962"/>
        <v>3172.32</v>
      </c>
      <c r="AC76" s="868">
        <f t="shared" ca="1" si="962"/>
        <v>3171.52</v>
      </c>
      <c r="AD76" s="868">
        <f t="shared" ca="1" si="962"/>
        <v>3172.12</v>
      </c>
      <c r="AE76" s="868">
        <f t="shared" ca="1" si="962"/>
        <v>3167.76</v>
      </c>
      <c r="AF76" s="868">
        <f t="shared" ca="1" si="962"/>
        <v>3164.2</v>
      </c>
      <c r="AG76" s="868">
        <f t="shared" ca="1" si="962"/>
        <v>3160.24</v>
      </c>
      <c r="AH76" s="868">
        <f t="shared" ca="1" si="962"/>
        <v>3158.52</v>
      </c>
      <c r="AI76" s="868">
        <f t="shared" ref="AI76:BJ76" ca="1" si="963">AVERAGE(INDIRECT(HI$7&amp;$I64&amp;HI$6&amp;$I64))</f>
        <v>3155.12</v>
      </c>
      <c r="AJ76" s="868">
        <f t="shared" ca="1" si="963"/>
        <v>3150.76</v>
      </c>
      <c r="AK76" s="868">
        <f t="shared" ca="1" si="963"/>
        <v>3147.32</v>
      </c>
      <c r="AL76" s="868">
        <f t="shared" ca="1" si="963"/>
        <v>3144.8</v>
      </c>
      <c r="AM76" s="868">
        <f t="shared" ca="1" si="963"/>
        <v>3141.6</v>
      </c>
      <c r="AN76" s="868">
        <f t="shared" ca="1" si="963"/>
        <v>3142.88</v>
      </c>
      <c r="AO76" s="868">
        <f t="shared" ca="1" si="963"/>
        <v>3146.8</v>
      </c>
      <c r="AP76" s="868">
        <f t="shared" ca="1" si="963"/>
        <v>3153.92</v>
      </c>
      <c r="AQ76" s="868">
        <f t="shared" ca="1" si="963"/>
        <v>3161.52</v>
      </c>
      <c r="AR76" s="868">
        <f t="shared" ca="1" si="963"/>
        <v>3170.68</v>
      </c>
      <c r="AS76" s="868">
        <f t="shared" ca="1" si="963"/>
        <v>3179.6</v>
      </c>
      <c r="AT76" s="868">
        <f t="shared" ca="1" si="963"/>
        <v>3187.6</v>
      </c>
      <c r="AU76" s="868">
        <f t="shared" ca="1" si="963"/>
        <v>3192.48</v>
      </c>
      <c r="AV76" s="870">
        <f t="shared" ca="1" si="963"/>
        <v>3199.08</v>
      </c>
      <c r="AW76" s="868">
        <f t="shared" ca="1" si="963"/>
        <v>3204.24</v>
      </c>
      <c r="AX76" s="868">
        <f t="shared" ca="1" si="963"/>
        <v>3209.56</v>
      </c>
      <c r="AY76" s="868">
        <f t="shared" ca="1" si="963"/>
        <v>3215.2</v>
      </c>
      <c r="AZ76" s="868">
        <f t="shared" ca="1" si="963"/>
        <v>3219.08</v>
      </c>
      <c r="BA76" s="868">
        <f t="shared" ca="1" si="963"/>
        <v>3222.24</v>
      </c>
      <c r="BB76" s="868">
        <f t="shared" ca="1" si="963"/>
        <v>3225.4</v>
      </c>
      <c r="BC76" s="868">
        <f t="shared" ca="1" si="963"/>
        <v>3225.12</v>
      </c>
      <c r="BD76" s="868">
        <f t="shared" ca="1" si="963"/>
        <v>3225.36</v>
      </c>
      <c r="BE76" s="868">
        <f t="shared" ca="1" si="963"/>
        <v>3226.8</v>
      </c>
      <c r="BF76" s="868">
        <f t="shared" ca="1" si="963"/>
        <v>3230</v>
      </c>
      <c r="BG76" s="868">
        <f t="shared" ca="1" si="963"/>
        <v>3234.08</v>
      </c>
      <c r="BH76" s="868">
        <f t="shared" ca="1" si="963"/>
        <v>3240.2</v>
      </c>
      <c r="BI76" s="868">
        <f t="shared" ca="1" si="963"/>
        <v>3250.72</v>
      </c>
      <c r="BJ76" s="871">
        <f t="shared" ca="1" si="963"/>
        <v>3260.28</v>
      </c>
      <c r="BK76" s="863"/>
      <c r="BL76" s="868">
        <f t="shared" ref="BL76:CQ76" ca="1" si="964">AVERAGE(INDIRECT(GC$7&amp;$BR64&amp;GC$6&amp;$BR64))</f>
        <v>3597.48</v>
      </c>
      <c r="BM76" s="868">
        <f t="shared" ca="1" si="964"/>
        <v>3589.76</v>
      </c>
      <c r="BN76" s="868">
        <f t="shared" ca="1" si="964"/>
        <v>3581.36</v>
      </c>
      <c r="BO76" s="869">
        <f t="shared" ca="1" si="964"/>
        <v>3574.36</v>
      </c>
      <c r="BP76" s="868">
        <f t="shared" ca="1" si="964"/>
        <v>3565.4</v>
      </c>
      <c r="BQ76" s="868">
        <f t="shared" ca="1" si="964"/>
        <v>3556.52</v>
      </c>
      <c r="BR76" s="868">
        <f t="shared" ca="1" si="964"/>
        <v>3546.04</v>
      </c>
      <c r="BS76" s="868">
        <f t="shared" ca="1" si="964"/>
        <v>3536.6</v>
      </c>
      <c r="BT76" s="868">
        <f t="shared" ca="1" si="964"/>
        <v>3526.48</v>
      </c>
      <c r="BU76" s="868">
        <f t="shared" ca="1" si="964"/>
        <v>3513.96</v>
      </c>
      <c r="BV76" s="868">
        <f t="shared" ca="1" si="964"/>
        <v>3504.64</v>
      </c>
      <c r="BW76" s="868">
        <f t="shared" ca="1" si="964"/>
        <v>3498.28</v>
      </c>
      <c r="BX76" s="868">
        <f t="shared" ca="1" si="964"/>
        <v>3488.36</v>
      </c>
      <c r="BY76" s="868">
        <f t="shared" ca="1" si="964"/>
        <v>3473.32</v>
      </c>
      <c r="BZ76" s="868">
        <f t="shared" ca="1" si="964"/>
        <v>3457.76</v>
      </c>
      <c r="CA76" s="868">
        <f t="shared" ca="1" si="964"/>
        <v>3445.12</v>
      </c>
      <c r="CB76" s="868">
        <f t="shared" ca="1" si="964"/>
        <v>3428.8</v>
      </c>
      <c r="CC76" s="868">
        <f t="shared" ca="1" si="964"/>
        <v>3415.52</v>
      </c>
      <c r="CD76" s="868">
        <f t="shared" ca="1" si="964"/>
        <v>3405.08</v>
      </c>
      <c r="CE76" s="868">
        <f t="shared" ca="1" si="964"/>
        <v>3398.2</v>
      </c>
      <c r="CF76" s="868">
        <f t="shared" ca="1" si="964"/>
        <v>3391.64</v>
      </c>
      <c r="CG76" s="868">
        <f t="shared" ca="1" si="964"/>
        <v>3389.88</v>
      </c>
      <c r="CH76" s="868">
        <f t="shared" ca="1" si="964"/>
        <v>3386.4</v>
      </c>
      <c r="CI76" s="868">
        <f t="shared" ca="1" si="964"/>
        <v>3382.16</v>
      </c>
      <c r="CJ76" s="868">
        <f t="shared" ca="1" si="964"/>
        <v>3382.48</v>
      </c>
      <c r="CK76" s="868">
        <f t="shared" ca="1" si="964"/>
        <v>3381.12</v>
      </c>
      <c r="CL76" s="868">
        <f t="shared" ca="1" si="964"/>
        <v>3381.36</v>
      </c>
      <c r="CM76" s="868">
        <f t="shared" ca="1" si="964"/>
        <v>3382.64</v>
      </c>
      <c r="CN76" s="868">
        <f t="shared" ca="1" si="964"/>
        <v>3379.52</v>
      </c>
      <c r="CO76" s="868">
        <f t="shared" ca="1" si="964"/>
        <v>3377.2</v>
      </c>
      <c r="CP76" s="868">
        <f t="shared" ca="1" si="964"/>
        <v>3373.44</v>
      </c>
      <c r="CQ76" s="868">
        <f t="shared" ca="1" si="964"/>
        <v>3372.56</v>
      </c>
      <c r="CR76" s="868">
        <f t="shared" ref="CR76:DS76" ca="1" si="965">AVERAGE(INDIRECT(HI$7&amp;$BR64&amp;HI$6&amp;$BR64))</f>
        <v>3370.32</v>
      </c>
      <c r="CS76" s="868">
        <f t="shared" ca="1" si="965"/>
        <v>3367.24</v>
      </c>
      <c r="CT76" s="868">
        <f t="shared" ca="1" si="965"/>
        <v>3365.76</v>
      </c>
      <c r="CU76" s="868">
        <f t="shared" ca="1" si="965"/>
        <v>3362</v>
      </c>
      <c r="CV76" s="868">
        <f t="shared" ca="1" si="965"/>
        <v>3356.52</v>
      </c>
      <c r="CW76" s="868">
        <f t="shared" ca="1" si="965"/>
        <v>3357.32</v>
      </c>
      <c r="CX76" s="868">
        <f t="shared" ca="1" si="965"/>
        <v>3363.72</v>
      </c>
      <c r="CY76" s="868">
        <f t="shared" ca="1" si="965"/>
        <v>3372.32</v>
      </c>
      <c r="CZ76" s="868">
        <f t="shared" ca="1" si="965"/>
        <v>3381.76</v>
      </c>
      <c r="DA76" s="868">
        <f t="shared" ca="1" si="965"/>
        <v>3394.6</v>
      </c>
      <c r="DB76" s="868">
        <f t="shared" ca="1" si="965"/>
        <v>3406</v>
      </c>
      <c r="DC76" s="868">
        <f t="shared" ca="1" si="965"/>
        <v>3414.96</v>
      </c>
      <c r="DD76" s="868">
        <f t="shared" ca="1" si="965"/>
        <v>3423.08</v>
      </c>
      <c r="DE76" s="870">
        <f t="shared" ca="1" si="965"/>
        <v>3431.84</v>
      </c>
      <c r="DF76" s="868">
        <f t="shared" ca="1" si="965"/>
        <v>3440.12</v>
      </c>
      <c r="DG76" s="868">
        <f t="shared" ca="1" si="965"/>
        <v>3449.44</v>
      </c>
      <c r="DH76" s="868">
        <f t="shared" ca="1" si="965"/>
        <v>3458.92</v>
      </c>
      <c r="DI76" s="868">
        <f t="shared" ca="1" si="965"/>
        <v>3465.24</v>
      </c>
      <c r="DJ76" s="868">
        <f t="shared" ca="1" si="965"/>
        <v>3473.96</v>
      </c>
      <c r="DK76" s="868">
        <f t="shared" ca="1" si="965"/>
        <v>3483.24</v>
      </c>
      <c r="DL76" s="868">
        <f t="shared" ca="1" si="965"/>
        <v>3488.64</v>
      </c>
      <c r="DM76" s="868">
        <f t="shared" ca="1" si="965"/>
        <v>3496.96</v>
      </c>
      <c r="DN76" s="868">
        <f t="shared" ca="1" si="965"/>
        <v>3503.4</v>
      </c>
      <c r="DO76" s="868">
        <f t="shared" ca="1" si="965"/>
        <v>3514.56</v>
      </c>
      <c r="DP76" s="868">
        <f t="shared" ca="1" si="965"/>
        <v>3526.08</v>
      </c>
      <c r="DQ76" s="868">
        <f t="shared" ca="1" si="965"/>
        <v>3538.16</v>
      </c>
      <c r="DR76" s="868">
        <f t="shared" ca="1" si="965"/>
        <v>3554.36</v>
      </c>
      <c r="DS76" s="871">
        <f t="shared" ca="1" si="965"/>
        <v>3569.08</v>
      </c>
      <c r="DT76" s="862"/>
      <c r="DU76" s="868">
        <f t="shared" ref="DU76:EZ76" ca="1" si="966">AVERAGE(INDIRECT(GC$7&amp;$EA64&amp;GC$6&amp;$EA64))</f>
        <v>317.27999999999997</v>
      </c>
      <c r="DV76" s="868">
        <f t="shared" ca="1" si="966"/>
        <v>317.8</v>
      </c>
      <c r="DW76" s="868">
        <f t="shared" ca="1" si="966"/>
        <v>318</v>
      </c>
      <c r="DX76" s="869">
        <f t="shared" ca="1" si="966"/>
        <v>318.32</v>
      </c>
      <c r="DY76" s="868">
        <f t="shared" ca="1" si="966"/>
        <v>318.24</v>
      </c>
      <c r="DZ76" s="868">
        <f t="shared" ca="1" si="966"/>
        <v>318.12</v>
      </c>
      <c r="EA76" s="868">
        <f t="shared" ca="1" si="966"/>
        <v>317.52</v>
      </c>
      <c r="EB76" s="868">
        <f t="shared" ca="1" si="966"/>
        <v>317.08</v>
      </c>
      <c r="EC76" s="868">
        <f t="shared" ca="1" si="966"/>
        <v>317.12</v>
      </c>
      <c r="ED76" s="868">
        <f t="shared" ca="1" si="966"/>
        <v>316.92</v>
      </c>
      <c r="EE76" s="868">
        <f t="shared" ca="1" si="966"/>
        <v>316.32</v>
      </c>
      <c r="EF76" s="868">
        <f t="shared" ca="1" si="966"/>
        <v>315.8</v>
      </c>
      <c r="EG76" s="868">
        <f t="shared" ca="1" si="966"/>
        <v>315.08</v>
      </c>
      <c r="EH76" s="868">
        <f t="shared" ca="1" si="966"/>
        <v>314.04000000000002</v>
      </c>
      <c r="EI76" s="868">
        <f t="shared" ca="1" si="966"/>
        <v>312.83999999999997</v>
      </c>
      <c r="EJ76" s="868">
        <f t="shared" ca="1" si="966"/>
        <v>311.8</v>
      </c>
      <c r="EK76" s="868">
        <f t="shared" ca="1" si="966"/>
        <v>310.48</v>
      </c>
      <c r="EL76" s="868">
        <f t="shared" ca="1" si="966"/>
        <v>309.60000000000002</v>
      </c>
      <c r="EM76" s="868">
        <f t="shared" ca="1" si="966"/>
        <v>309.08</v>
      </c>
      <c r="EN76" s="868">
        <f t="shared" ca="1" si="966"/>
        <v>308.92</v>
      </c>
      <c r="EO76" s="868">
        <f t="shared" ca="1" si="966"/>
        <v>308.36</v>
      </c>
      <c r="EP76" s="868">
        <f t="shared" ca="1" si="966"/>
        <v>307.76</v>
      </c>
      <c r="EQ76" s="868">
        <f t="shared" ca="1" si="966"/>
        <v>307.44</v>
      </c>
      <c r="ER76" s="868">
        <f t="shared" ca="1" si="966"/>
        <v>307</v>
      </c>
      <c r="ES76" s="868">
        <f t="shared" ca="1" si="966"/>
        <v>306.24</v>
      </c>
      <c r="ET76" s="868">
        <f t="shared" ca="1" si="966"/>
        <v>305.52</v>
      </c>
      <c r="EU76" s="868">
        <f t="shared" ca="1" si="966"/>
        <v>304.95999999999998</v>
      </c>
      <c r="EV76" s="868">
        <f t="shared" ca="1" si="966"/>
        <v>304.36</v>
      </c>
      <c r="EW76" s="868">
        <f t="shared" ca="1" si="966"/>
        <v>305.04000000000002</v>
      </c>
      <c r="EX76" s="868">
        <f t="shared" ca="1" si="966"/>
        <v>305.56</v>
      </c>
      <c r="EY76" s="868">
        <f t="shared" ca="1" si="966"/>
        <v>305.56</v>
      </c>
      <c r="EZ76" s="868">
        <f t="shared" ca="1" si="966"/>
        <v>305.44</v>
      </c>
      <c r="FA76" s="868">
        <f t="shared" ref="FA76:GB76" ca="1" si="967">AVERAGE(INDIRECT(HI$7&amp;$EA64&amp;HI$6&amp;$EA64))</f>
        <v>305.68</v>
      </c>
      <c r="FB76" s="868">
        <f t="shared" ca="1" si="967"/>
        <v>305.32</v>
      </c>
      <c r="FC76" s="868">
        <f t="shared" ca="1" si="967"/>
        <v>305.24</v>
      </c>
      <c r="FD76" s="868">
        <f t="shared" ca="1" si="967"/>
        <v>305.44</v>
      </c>
      <c r="FE76" s="868">
        <f t="shared" ca="1" si="967"/>
        <v>305.88</v>
      </c>
      <c r="FF76" s="868">
        <f t="shared" ca="1" si="967"/>
        <v>307.83999999999997</v>
      </c>
      <c r="FG76" s="868">
        <f t="shared" ca="1" si="967"/>
        <v>311.08</v>
      </c>
      <c r="FH76" s="868">
        <f t="shared" ca="1" si="967"/>
        <v>315.44</v>
      </c>
      <c r="FI76" s="868">
        <f t="shared" ca="1" si="967"/>
        <v>320.04000000000002</v>
      </c>
      <c r="FJ76" s="868">
        <f t="shared" ca="1" si="967"/>
        <v>324.36</v>
      </c>
      <c r="FK76" s="868">
        <f t="shared" ca="1" si="967"/>
        <v>328.52</v>
      </c>
      <c r="FL76" s="868">
        <f t="shared" ca="1" si="967"/>
        <v>332.08</v>
      </c>
      <c r="FM76" s="868">
        <f t="shared" ca="1" si="967"/>
        <v>338.36</v>
      </c>
      <c r="FN76" s="870">
        <f t="shared" ca="1" si="967"/>
        <v>346.92</v>
      </c>
      <c r="FO76" s="868">
        <f t="shared" ca="1" si="967"/>
        <v>355.08</v>
      </c>
      <c r="FP76" s="868">
        <f t="shared" ca="1" si="967"/>
        <v>360.8</v>
      </c>
      <c r="FQ76" s="868">
        <f t="shared" ca="1" si="967"/>
        <v>366.96</v>
      </c>
      <c r="FR76" s="868">
        <f t="shared" ca="1" si="967"/>
        <v>372.04</v>
      </c>
      <c r="FS76" s="868">
        <f t="shared" ca="1" si="967"/>
        <v>378.16</v>
      </c>
      <c r="FT76" s="868">
        <f t="shared" ca="1" si="967"/>
        <v>383.44</v>
      </c>
      <c r="FU76" s="868">
        <f t="shared" ca="1" si="967"/>
        <v>388.48</v>
      </c>
      <c r="FV76" s="868">
        <f t="shared" ca="1" si="967"/>
        <v>392.36</v>
      </c>
      <c r="FW76" s="868">
        <f t="shared" ca="1" si="967"/>
        <v>397.76</v>
      </c>
      <c r="FX76" s="868">
        <f t="shared" ca="1" si="967"/>
        <v>402.28</v>
      </c>
      <c r="FY76" s="868">
        <f t="shared" ca="1" si="967"/>
        <v>407.24</v>
      </c>
      <c r="FZ76" s="868">
        <f t="shared" ca="1" si="967"/>
        <v>412.6</v>
      </c>
      <c r="GA76" s="868">
        <f t="shared" ca="1" si="967"/>
        <v>418.12</v>
      </c>
      <c r="GB76" s="871">
        <f t="shared" ca="1" si="967"/>
        <v>424.08</v>
      </c>
      <c r="GC76" s="862"/>
      <c r="GD76" s="868">
        <f ca="1">AVERAGE(INDIRECT(GC$7&amp;$GJ64&amp;GC$6&amp;$GJ64))</f>
        <v>2561.36</v>
      </c>
      <c r="GE76" s="868">
        <f t="shared" ref="GE76:IK76" ca="1" si="968">AVERAGE(INDIRECT(GD$7&amp;$GJ64&amp;GD$6&amp;$GJ64))</f>
        <v>2562.86</v>
      </c>
      <c r="GF76" s="868">
        <f t="shared" ca="1" si="968"/>
        <v>2563.98</v>
      </c>
      <c r="GG76" s="869">
        <f t="shared" ca="1" si="968"/>
        <v>2568.4</v>
      </c>
      <c r="GH76" s="868">
        <f t="shared" ca="1" si="968"/>
        <v>2571.08</v>
      </c>
      <c r="GI76" s="868">
        <f t="shared" ca="1" si="968"/>
        <v>2571.56</v>
      </c>
      <c r="GJ76" s="868">
        <f t="shared" ca="1" si="968"/>
        <v>2570.8000000000002</v>
      </c>
      <c r="GK76" s="868">
        <f t="shared" ca="1" si="968"/>
        <v>2571.34</v>
      </c>
      <c r="GL76" s="868">
        <f t="shared" ca="1" si="968"/>
        <v>2576.8200000000002</v>
      </c>
      <c r="GM76" s="868">
        <f t="shared" ca="1" si="968"/>
        <v>2578.98</v>
      </c>
      <c r="GN76" s="868">
        <f t="shared" ca="1" si="968"/>
        <v>2581.34</v>
      </c>
      <c r="GO76" s="868">
        <f t="shared" ca="1" si="968"/>
        <v>2587.02</v>
      </c>
      <c r="GP76" s="868">
        <f t="shared" ca="1" si="968"/>
        <v>2590.6799999999998</v>
      </c>
      <c r="GQ76" s="868">
        <f t="shared" ca="1" si="968"/>
        <v>2592.46</v>
      </c>
      <c r="GR76" s="868">
        <f t="shared" ca="1" si="968"/>
        <v>2591.7600000000002</v>
      </c>
      <c r="GS76" s="868">
        <f t="shared" ca="1" si="968"/>
        <v>2590.38</v>
      </c>
      <c r="GT76" s="868">
        <f t="shared" ca="1" si="968"/>
        <v>2587.2600000000002</v>
      </c>
      <c r="GU76" s="868">
        <f t="shared" ca="1" si="968"/>
        <v>2583.64</v>
      </c>
      <c r="GV76" s="868">
        <f t="shared" ca="1" si="968"/>
        <v>2583.14</v>
      </c>
      <c r="GW76" s="868">
        <f t="shared" ca="1" si="968"/>
        <v>2584.3200000000002</v>
      </c>
      <c r="GX76" s="868">
        <f t="shared" ca="1" si="968"/>
        <v>2581.98</v>
      </c>
      <c r="GY76" s="868">
        <f t="shared" ca="1" si="968"/>
        <v>2582.6799999999998</v>
      </c>
      <c r="GZ76" s="868">
        <f t="shared" ca="1" si="968"/>
        <v>2583.8200000000002</v>
      </c>
      <c r="HA76" s="868">
        <f t="shared" ca="1" si="968"/>
        <v>2585.98</v>
      </c>
      <c r="HB76" s="868">
        <f t="shared" ca="1" si="968"/>
        <v>2587.98</v>
      </c>
      <c r="HC76" s="868">
        <f t="shared" ca="1" si="968"/>
        <v>2593.14</v>
      </c>
      <c r="HD76" s="868">
        <f t="shared" ca="1" si="968"/>
        <v>2599.7800000000002</v>
      </c>
      <c r="HE76" s="868">
        <f t="shared" ca="1" si="968"/>
        <v>2605.96</v>
      </c>
      <c r="HF76" s="868">
        <f t="shared" ca="1" si="968"/>
        <v>2607.2199999999998</v>
      </c>
      <c r="HG76" s="868">
        <f t="shared" ca="1" si="968"/>
        <v>2610.66</v>
      </c>
      <c r="HH76" s="868">
        <f t="shared" ca="1" si="968"/>
        <v>2613.44</v>
      </c>
      <c r="HI76" s="868">
        <f t="shared" ca="1" si="968"/>
        <v>2618.6999999999998</v>
      </c>
      <c r="HJ76" s="868">
        <f t="shared" ca="1" si="968"/>
        <v>2623.48</v>
      </c>
      <c r="HK76" s="868">
        <f t="shared" ca="1" si="968"/>
        <v>2622.6</v>
      </c>
      <c r="HL76" s="868">
        <f t="shared" ca="1" si="968"/>
        <v>2625.36</v>
      </c>
      <c r="HM76" s="868">
        <f t="shared" ca="1" si="968"/>
        <v>2626.54</v>
      </c>
      <c r="HN76" s="868">
        <f t="shared" ca="1" si="968"/>
        <v>2625.38</v>
      </c>
      <c r="HO76" s="868">
        <f t="shared" ca="1" si="968"/>
        <v>2628.6</v>
      </c>
      <c r="HP76" s="868">
        <f t="shared" ca="1" si="968"/>
        <v>2636.7</v>
      </c>
      <c r="HQ76" s="868">
        <f t="shared" ca="1" si="968"/>
        <v>2646.34</v>
      </c>
      <c r="HR76" s="868">
        <f t="shared" ca="1" si="968"/>
        <v>2655.38</v>
      </c>
      <c r="HS76" s="868">
        <f t="shared" ca="1" si="968"/>
        <v>2665.98</v>
      </c>
      <c r="HT76" s="868">
        <f t="shared" ca="1" si="968"/>
        <v>2679.32</v>
      </c>
      <c r="HU76" s="868">
        <f t="shared" ca="1" si="968"/>
        <v>2694.26</v>
      </c>
      <c r="HV76" s="868">
        <f t="shared" ca="1" si="968"/>
        <v>2703.66</v>
      </c>
      <c r="HW76" s="870">
        <f t="shared" ca="1" si="968"/>
        <v>2714.94</v>
      </c>
      <c r="HX76" s="868">
        <f t="shared" ca="1" si="968"/>
        <v>2726.62</v>
      </c>
      <c r="HY76" s="868">
        <f t="shared" ca="1" si="968"/>
        <v>2737.46</v>
      </c>
      <c r="HZ76" s="868">
        <f t="shared" ca="1" si="968"/>
        <v>2748.96</v>
      </c>
      <c r="IA76" s="868">
        <f t="shared" ca="1" si="968"/>
        <v>2759.5</v>
      </c>
      <c r="IB76" s="868">
        <f t="shared" ca="1" si="968"/>
        <v>2768.82</v>
      </c>
      <c r="IC76" s="868">
        <f t="shared" ca="1" si="968"/>
        <v>2775.84</v>
      </c>
      <c r="ID76" s="868">
        <f t="shared" ca="1" si="968"/>
        <v>2782.34</v>
      </c>
      <c r="IE76" s="868">
        <f t="shared" ca="1" si="968"/>
        <v>2789.54</v>
      </c>
      <c r="IF76" s="868">
        <f t="shared" ca="1" si="968"/>
        <v>2797.54</v>
      </c>
      <c r="IG76" s="868">
        <f t="shared" ca="1" si="968"/>
        <v>2805.18</v>
      </c>
      <c r="IH76" s="868">
        <f t="shared" ca="1" si="968"/>
        <v>2810.16</v>
      </c>
      <c r="II76" s="868">
        <f t="shared" ca="1" si="968"/>
        <v>2818.3</v>
      </c>
      <c r="IJ76" s="868">
        <f t="shared" ca="1" si="968"/>
        <v>2826.34</v>
      </c>
      <c r="IK76" s="872">
        <f t="shared" ca="1" si="968"/>
        <v>2836.24</v>
      </c>
      <c r="IL76" s="805"/>
      <c r="IM76" s="806"/>
    </row>
    <row r="77" spans="1:247" ht="9" customHeight="1">
      <c r="A77" s="800"/>
      <c r="B77" s="857"/>
      <c r="C77" s="873"/>
      <c r="D77" s="873"/>
      <c r="E77" s="873"/>
      <c r="F77" s="874"/>
      <c r="G77" s="873"/>
      <c r="H77" s="873"/>
      <c r="I77" s="873"/>
      <c r="J77" s="873"/>
      <c r="K77" s="873"/>
      <c r="L77" s="873"/>
      <c r="M77" s="873"/>
      <c r="N77" s="873"/>
      <c r="O77" s="873"/>
      <c r="P77" s="873"/>
      <c r="Q77" s="873"/>
      <c r="R77" s="873"/>
      <c r="S77" s="873"/>
      <c r="T77" s="873"/>
      <c r="U77" s="873"/>
      <c r="V77" s="873"/>
      <c r="W77" s="873"/>
      <c r="X77" s="873"/>
      <c r="Y77" s="873"/>
      <c r="Z77" s="873"/>
      <c r="AA77" s="873"/>
      <c r="AB77" s="873"/>
      <c r="AC77" s="873"/>
      <c r="AD77" s="873"/>
      <c r="AE77" s="873"/>
      <c r="AF77" s="873"/>
      <c r="AG77" s="873"/>
      <c r="AH77" s="873"/>
      <c r="AI77" s="873"/>
      <c r="AJ77" s="873"/>
      <c r="AK77" s="873"/>
      <c r="AL77" s="873"/>
      <c r="AM77" s="873"/>
      <c r="AN77" s="873"/>
      <c r="AO77" s="873"/>
      <c r="AP77" s="873"/>
      <c r="AQ77" s="873"/>
      <c r="AR77" s="873"/>
      <c r="AS77" s="873"/>
      <c r="AT77" s="873"/>
      <c r="AU77" s="873"/>
      <c r="AV77" s="873"/>
      <c r="AW77" s="873"/>
      <c r="AX77" s="873"/>
      <c r="AY77" s="873"/>
      <c r="AZ77" s="873"/>
      <c r="BA77" s="873"/>
      <c r="BB77" s="873"/>
      <c r="BC77" s="873"/>
      <c r="BD77" s="873"/>
      <c r="BE77" s="873"/>
      <c r="BF77" s="873"/>
      <c r="BG77" s="873"/>
      <c r="BH77" s="873"/>
      <c r="BI77" s="873"/>
      <c r="BJ77" s="874"/>
      <c r="BK77" s="875"/>
      <c r="BL77" s="873"/>
      <c r="BM77" s="873"/>
      <c r="BN77" s="873"/>
      <c r="BO77" s="874"/>
      <c r="BP77" s="873"/>
      <c r="BQ77" s="873"/>
      <c r="BR77" s="873"/>
      <c r="BS77" s="873"/>
      <c r="BT77" s="873"/>
      <c r="BU77" s="873"/>
      <c r="BV77" s="873"/>
      <c r="BW77" s="873"/>
      <c r="BX77" s="873"/>
      <c r="BY77" s="873"/>
      <c r="BZ77" s="873"/>
      <c r="CA77" s="873"/>
      <c r="CB77" s="873"/>
      <c r="CC77" s="873"/>
      <c r="CD77" s="873"/>
      <c r="CE77" s="873"/>
      <c r="CF77" s="873"/>
      <c r="CG77" s="873"/>
      <c r="CH77" s="873"/>
      <c r="CI77" s="873"/>
      <c r="CJ77" s="873"/>
      <c r="CK77" s="873"/>
      <c r="CL77" s="873"/>
      <c r="CM77" s="873"/>
      <c r="CN77" s="873"/>
      <c r="CO77" s="873"/>
      <c r="CP77" s="873"/>
      <c r="CQ77" s="873"/>
      <c r="CR77" s="873"/>
      <c r="CS77" s="873"/>
      <c r="CT77" s="873"/>
      <c r="CU77" s="873"/>
      <c r="CV77" s="873"/>
      <c r="CW77" s="873"/>
      <c r="CX77" s="873"/>
      <c r="CY77" s="873"/>
      <c r="CZ77" s="873"/>
      <c r="DA77" s="873"/>
      <c r="DB77" s="873"/>
      <c r="DC77" s="873"/>
      <c r="DD77" s="873"/>
      <c r="DE77" s="873"/>
      <c r="DF77" s="873"/>
      <c r="DG77" s="873"/>
      <c r="DH77" s="873"/>
      <c r="DI77" s="873"/>
      <c r="DJ77" s="873"/>
      <c r="DK77" s="873"/>
      <c r="DL77" s="873"/>
      <c r="DM77" s="873"/>
      <c r="DN77" s="873"/>
      <c r="DO77" s="873"/>
      <c r="DP77" s="873"/>
      <c r="DQ77" s="873"/>
      <c r="DR77" s="873"/>
      <c r="DS77" s="874"/>
      <c r="DT77" s="875"/>
      <c r="DU77" s="873"/>
      <c r="DV77" s="873"/>
      <c r="DW77" s="873"/>
      <c r="DX77" s="874"/>
      <c r="DY77" s="873"/>
      <c r="DZ77" s="873"/>
      <c r="EA77" s="873"/>
      <c r="EB77" s="873"/>
      <c r="EC77" s="873"/>
      <c r="ED77" s="873"/>
      <c r="EE77" s="873"/>
      <c r="EF77" s="873"/>
      <c r="EG77" s="873"/>
      <c r="EH77" s="873"/>
      <c r="EI77" s="873"/>
      <c r="EJ77" s="873"/>
      <c r="EK77" s="873"/>
      <c r="EL77" s="873"/>
      <c r="EM77" s="873"/>
      <c r="EN77" s="873"/>
      <c r="EO77" s="873"/>
      <c r="EP77" s="873"/>
      <c r="EQ77" s="873"/>
      <c r="ER77" s="873"/>
      <c r="ES77" s="873"/>
      <c r="ET77" s="873"/>
      <c r="EU77" s="873"/>
      <c r="EV77" s="873"/>
      <c r="EW77" s="873"/>
      <c r="EX77" s="873"/>
      <c r="EY77" s="873"/>
      <c r="EZ77" s="873"/>
      <c r="FA77" s="873"/>
      <c r="FB77" s="873"/>
      <c r="FC77" s="873"/>
      <c r="FD77" s="873"/>
      <c r="FE77" s="873"/>
      <c r="FF77" s="873"/>
      <c r="FG77" s="873"/>
      <c r="FH77" s="873"/>
      <c r="FI77" s="873"/>
      <c r="FJ77" s="873"/>
      <c r="FK77" s="873"/>
      <c r="FL77" s="873"/>
      <c r="FM77" s="873"/>
      <c r="FN77" s="873"/>
      <c r="FO77" s="873"/>
      <c r="FP77" s="873"/>
      <c r="FQ77" s="873"/>
      <c r="FR77" s="873"/>
      <c r="FS77" s="873"/>
      <c r="FT77" s="873"/>
      <c r="FU77" s="873"/>
      <c r="FV77" s="873"/>
      <c r="FW77" s="873"/>
      <c r="FX77" s="873"/>
      <c r="FY77" s="873"/>
      <c r="FZ77" s="873"/>
      <c r="GA77" s="873"/>
      <c r="GB77" s="874"/>
      <c r="GC77" s="876"/>
      <c r="GD77" s="873"/>
      <c r="GE77" s="873"/>
      <c r="GF77" s="873"/>
      <c r="GG77" s="874"/>
      <c r="GH77" s="873"/>
      <c r="GI77" s="873"/>
      <c r="GJ77" s="873"/>
      <c r="GK77" s="873"/>
      <c r="GL77" s="873"/>
      <c r="GM77" s="873"/>
      <c r="GN77" s="873"/>
      <c r="GO77" s="873"/>
      <c r="GP77" s="873"/>
      <c r="GQ77" s="873"/>
      <c r="GR77" s="873"/>
      <c r="GS77" s="873"/>
      <c r="GT77" s="873"/>
      <c r="GU77" s="873"/>
      <c r="GV77" s="873"/>
      <c r="GW77" s="873"/>
      <c r="GX77" s="873"/>
      <c r="GY77" s="873"/>
      <c r="GZ77" s="873"/>
      <c r="HA77" s="873"/>
      <c r="HB77" s="873"/>
      <c r="HC77" s="873"/>
      <c r="HD77" s="873"/>
      <c r="HE77" s="873"/>
      <c r="HF77" s="873"/>
      <c r="HG77" s="873"/>
      <c r="HH77" s="873"/>
      <c r="HI77" s="873"/>
      <c r="HJ77" s="873"/>
      <c r="HK77" s="873"/>
      <c r="HL77" s="873"/>
      <c r="HM77" s="873"/>
      <c r="HN77" s="873"/>
      <c r="HO77" s="873"/>
      <c r="HP77" s="873"/>
      <c r="HQ77" s="873"/>
      <c r="HR77" s="873"/>
      <c r="HS77" s="873"/>
      <c r="HT77" s="873"/>
      <c r="HU77" s="873"/>
      <c r="HV77" s="873"/>
      <c r="HW77" s="873"/>
      <c r="HX77" s="873"/>
      <c r="HY77" s="873"/>
      <c r="HZ77" s="873"/>
      <c r="IA77" s="873"/>
      <c r="IB77" s="873"/>
      <c r="IC77" s="873"/>
      <c r="ID77" s="873"/>
      <c r="IE77" s="873"/>
      <c r="IF77" s="873"/>
      <c r="IG77" s="873"/>
      <c r="IH77" s="873"/>
      <c r="II77" s="873"/>
      <c r="IJ77" s="873"/>
      <c r="IK77" s="877"/>
      <c r="IL77" s="805"/>
      <c r="IM77" s="806"/>
    </row>
    <row r="78" spans="1:247" ht="9" customHeight="1">
      <c r="A78" s="800"/>
      <c r="B78" s="857"/>
      <c r="C78" s="878"/>
      <c r="D78" s="878"/>
      <c r="E78" s="878"/>
      <c r="F78" s="879"/>
      <c r="G78" s="878"/>
      <c r="H78" s="878"/>
      <c r="I78" s="878"/>
      <c r="J78" s="878"/>
      <c r="K78" s="878"/>
      <c r="L78" s="878"/>
      <c r="M78" s="878"/>
      <c r="N78" s="878"/>
      <c r="O78" s="878"/>
      <c r="P78" s="878"/>
      <c r="Q78" s="878"/>
      <c r="R78" s="878"/>
      <c r="S78" s="878"/>
      <c r="T78" s="878"/>
      <c r="U78" s="878"/>
      <c r="V78" s="878"/>
      <c r="W78" s="878"/>
      <c r="X78" s="878"/>
      <c r="Y78" s="878"/>
      <c r="Z78" s="878"/>
      <c r="AA78" s="878"/>
      <c r="AB78" s="878"/>
      <c r="AC78" s="878"/>
      <c r="AD78" s="878"/>
      <c r="AE78" s="878"/>
      <c r="AF78" s="878"/>
      <c r="AG78" s="878"/>
      <c r="AH78" s="878"/>
      <c r="AI78" s="878"/>
      <c r="AJ78" s="878"/>
      <c r="AK78" s="878"/>
      <c r="AL78" s="878"/>
      <c r="AM78" s="878"/>
      <c r="AN78" s="878"/>
      <c r="AO78" s="878"/>
      <c r="AP78" s="878"/>
      <c r="AQ78" s="878"/>
      <c r="AR78" s="878"/>
      <c r="AS78" s="878"/>
      <c r="AT78" s="878"/>
      <c r="AU78" s="878"/>
      <c r="AV78" s="878"/>
      <c r="AW78" s="878"/>
      <c r="AX78" s="878"/>
      <c r="AY78" s="878"/>
      <c r="AZ78" s="878"/>
      <c r="BA78" s="878"/>
      <c r="BB78" s="878"/>
      <c r="BC78" s="878"/>
      <c r="BD78" s="878"/>
      <c r="BE78" s="878"/>
      <c r="BF78" s="878"/>
      <c r="BG78" s="878"/>
      <c r="BH78" s="878"/>
      <c r="BI78" s="878"/>
      <c r="BJ78" s="879"/>
      <c r="BK78" s="875"/>
      <c r="BL78" s="878"/>
      <c r="BM78" s="878"/>
      <c r="BN78" s="878"/>
      <c r="BO78" s="879"/>
      <c r="BP78" s="878"/>
      <c r="BQ78" s="878"/>
      <c r="BR78" s="878"/>
      <c r="BS78" s="878"/>
      <c r="BT78" s="878"/>
      <c r="BU78" s="878"/>
      <c r="BV78" s="878"/>
      <c r="BW78" s="878"/>
      <c r="BX78" s="878"/>
      <c r="BY78" s="878"/>
      <c r="BZ78" s="878"/>
      <c r="CA78" s="878"/>
      <c r="CB78" s="878"/>
      <c r="CC78" s="878"/>
      <c r="CD78" s="878"/>
      <c r="CE78" s="878"/>
      <c r="CF78" s="878"/>
      <c r="CG78" s="878"/>
      <c r="CH78" s="878"/>
      <c r="CI78" s="878"/>
      <c r="CJ78" s="878"/>
      <c r="CK78" s="878"/>
      <c r="CL78" s="878"/>
      <c r="CM78" s="878"/>
      <c r="CN78" s="878"/>
      <c r="CO78" s="878"/>
      <c r="CP78" s="878"/>
      <c r="CQ78" s="878"/>
      <c r="CR78" s="878"/>
      <c r="CS78" s="878"/>
      <c r="CT78" s="878"/>
      <c r="CU78" s="878"/>
      <c r="CV78" s="878"/>
      <c r="CW78" s="878"/>
      <c r="CX78" s="878"/>
      <c r="CY78" s="878"/>
      <c r="CZ78" s="878"/>
      <c r="DA78" s="878"/>
      <c r="DB78" s="878"/>
      <c r="DC78" s="878"/>
      <c r="DD78" s="878"/>
      <c r="DE78" s="878"/>
      <c r="DF78" s="878"/>
      <c r="DG78" s="878"/>
      <c r="DH78" s="878"/>
      <c r="DI78" s="878"/>
      <c r="DJ78" s="878"/>
      <c r="DK78" s="878"/>
      <c r="DL78" s="878"/>
      <c r="DM78" s="878"/>
      <c r="DN78" s="878"/>
      <c r="DO78" s="878"/>
      <c r="DP78" s="878"/>
      <c r="DQ78" s="878"/>
      <c r="DR78" s="878"/>
      <c r="DS78" s="879"/>
      <c r="DT78" s="875"/>
      <c r="DU78" s="878"/>
      <c r="DV78" s="878"/>
      <c r="DW78" s="878"/>
      <c r="DX78" s="879"/>
      <c r="DY78" s="878"/>
      <c r="DZ78" s="878"/>
      <c r="EA78" s="878"/>
      <c r="EB78" s="878"/>
      <c r="EC78" s="878"/>
      <c r="ED78" s="878"/>
      <c r="EE78" s="878"/>
      <c r="EF78" s="878"/>
      <c r="EG78" s="878"/>
      <c r="EH78" s="878"/>
      <c r="EI78" s="878"/>
      <c r="EJ78" s="878"/>
      <c r="EK78" s="878"/>
      <c r="EL78" s="878"/>
      <c r="EM78" s="878"/>
      <c r="EN78" s="878"/>
      <c r="EO78" s="878"/>
      <c r="EP78" s="878"/>
      <c r="EQ78" s="878"/>
      <c r="ER78" s="878"/>
      <c r="ES78" s="878"/>
      <c r="ET78" s="878"/>
      <c r="EU78" s="878"/>
      <c r="EV78" s="878"/>
      <c r="EW78" s="878"/>
      <c r="EX78" s="878"/>
      <c r="EY78" s="878"/>
      <c r="EZ78" s="878"/>
      <c r="FA78" s="878"/>
      <c r="FB78" s="878"/>
      <c r="FC78" s="878"/>
      <c r="FD78" s="878"/>
      <c r="FE78" s="878"/>
      <c r="FF78" s="878"/>
      <c r="FG78" s="878"/>
      <c r="FH78" s="878"/>
      <c r="FI78" s="878"/>
      <c r="FJ78" s="878"/>
      <c r="FK78" s="878"/>
      <c r="FL78" s="878"/>
      <c r="FM78" s="878"/>
      <c r="FN78" s="878"/>
      <c r="FO78" s="878"/>
      <c r="FP78" s="878"/>
      <c r="FQ78" s="878"/>
      <c r="FR78" s="878"/>
      <c r="FS78" s="878"/>
      <c r="FT78" s="878"/>
      <c r="FU78" s="878"/>
      <c r="FV78" s="878"/>
      <c r="FW78" s="878"/>
      <c r="FX78" s="878"/>
      <c r="FY78" s="878"/>
      <c r="FZ78" s="878"/>
      <c r="GA78" s="878"/>
      <c r="GB78" s="879"/>
      <c r="GC78" s="875"/>
      <c r="GD78" s="878"/>
      <c r="GE78" s="878"/>
      <c r="GF78" s="878"/>
      <c r="GG78" s="879"/>
      <c r="GH78" s="878"/>
      <c r="GI78" s="878"/>
      <c r="GJ78" s="878"/>
      <c r="GK78" s="878"/>
      <c r="GL78" s="878"/>
      <c r="GM78" s="878"/>
      <c r="GN78" s="878"/>
      <c r="GO78" s="878"/>
      <c r="GP78" s="878"/>
      <c r="GQ78" s="878"/>
      <c r="GR78" s="878"/>
      <c r="GS78" s="878"/>
      <c r="GT78" s="878"/>
      <c r="GU78" s="878"/>
      <c r="GV78" s="878"/>
      <c r="GW78" s="878"/>
      <c r="GX78" s="878"/>
      <c r="GY78" s="878"/>
      <c r="GZ78" s="878"/>
      <c r="HA78" s="878"/>
      <c r="HB78" s="878"/>
      <c r="HC78" s="878"/>
      <c r="HD78" s="878"/>
      <c r="HE78" s="878"/>
      <c r="HF78" s="878"/>
      <c r="HG78" s="878"/>
      <c r="HH78" s="878"/>
      <c r="HI78" s="878"/>
      <c r="HJ78" s="878"/>
      <c r="HK78" s="878"/>
      <c r="HL78" s="878"/>
      <c r="HM78" s="878"/>
      <c r="HN78" s="878"/>
      <c r="HO78" s="878"/>
      <c r="HP78" s="878"/>
      <c r="HQ78" s="878"/>
      <c r="HR78" s="878"/>
      <c r="HS78" s="878"/>
      <c r="HT78" s="878"/>
      <c r="HU78" s="878"/>
      <c r="HV78" s="878"/>
      <c r="HW78" s="878"/>
      <c r="HX78" s="878"/>
      <c r="HY78" s="878"/>
      <c r="HZ78" s="878"/>
      <c r="IA78" s="878"/>
      <c r="IB78" s="878"/>
      <c r="IC78" s="878"/>
      <c r="ID78" s="878"/>
      <c r="IE78" s="878"/>
      <c r="IF78" s="878"/>
      <c r="IG78" s="878"/>
      <c r="IH78" s="878"/>
      <c r="II78" s="878"/>
      <c r="IJ78" s="878"/>
      <c r="IK78" s="880"/>
      <c r="IL78" s="805"/>
      <c r="IM78" s="806"/>
    </row>
    <row r="79" spans="1:247" ht="9" customHeight="1">
      <c r="A79" s="800"/>
      <c r="B79" s="875"/>
      <c r="C79" s="878"/>
      <c r="D79" s="878"/>
      <c r="E79" s="878"/>
      <c r="F79" s="879"/>
      <c r="G79" s="878"/>
      <c r="H79" s="878"/>
      <c r="I79" s="878"/>
      <c r="J79" s="878"/>
      <c r="K79" s="878"/>
      <c r="L79" s="878"/>
      <c r="M79" s="878"/>
      <c r="N79" s="878"/>
      <c r="O79" s="878"/>
      <c r="P79" s="878"/>
      <c r="Q79" s="878"/>
      <c r="R79" s="878"/>
      <c r="S79" s="878"/>
      <c r="T79" s="878"/>
      <c r="U79" s="878"/>
      <c r="V79" s="878"/>
      <c r="W79" s="878"/>
      <c r="X79" s="878"/>
      <c r="Y79" s="878"/>
      <c r="Z79" s="878"/>
      <c r="AA79" s="878"/>
      <c r="AB79" s="878"/>
      <c r="AC79" s="878"/>
      <c r="AD79" s="878"/>
      <c r="AE79" s="878"/>
      <c r="AF79" s="878"/>
      <c r="AG79" s="878"/>
      <c r="AH79" s="878"/>
      <c r="AI79" s="878"/>
      <c r="AJ79" s="878"/>
      <c r="AK79" s="878"/>
      <c r="AL79" s="878"/>
      <c r="AM79" s="878"/>
      <c r="AN79" s="878"/>
      <c r="AO79" s="878"/>
      <c r="AP79" s="878"/>
      <c r="AQ79" s="878"/>
      <c r="AR79" s="878"/>
      <c r="AS79" s="878"/>
      <c r="AT79" s="878"/>
      <c r="AU79" s="878"/>
      <c r="AV79" s="878"/>
      <c r="AW79" s="878"/>
      <c r="AX79" s="878"/>
      <c r="AY79" s="878"/>
      <c r="AZ79" s="878"/>
      <c r="BA79" s="878"/>
      <c r="BB79" s="878"/>
      <c r="BC79" s="878"/>
      <c r="BD79" s="878"/>
      <c r="BE79" s="878"/>
      <c r="BF79" s="878"/>
      <c r="BG79" s="878"/>
      <c r="BH79" s="878"/>
      <c r="BI79" s="878"/>
      <c r="BJ79" s="879"/>
      <c r="BK79" s="875"/>
      <c r="BL79" s="878"/>
      <c r="BM79" s="878"/>
      <c r="BN79" s="878"/>
      <c r="BO79" s="879"/>
      <c r="BP79" s="878"/>
      <c r="BQ79" s="878"/>
      <c r="BR79" s="878"/>
      <c r="BS79" s="878"/>
      <c r="BT79" s="878"/>
      <c r="BU79" s="878"/>
      <c r="BV79" s="878"/>
      <c r="BW79" s="878"/>
      <c r="BX79" s="878"/>
      <c r="BY79" s="878"/>
      <c r="BZ79" s="878"/>
      <c r="CA79" s="878"/>
      <c r="CB79" s="878"/>
      <c r="CC79" s="878"/>
      <c r="CD79" s="878"/>
      <c r="CE79" s="878"/>
      <c r="CF79" s="878"/>
      <c r="CG79" s="878"/>
      <c r="CH79" s="878"/>
      <c r="CI79" s="878"/>
      <c r="CJ79" s="878"/>
      <c r="CK79" s="878"/>
      <c r="CL79" s="878"/>
      <c r="CM79" s="878"/>
      <c r="CN79" s="878"/>
      <c r="CO79" s="878"/>
      <c r="CP79" s="878"/>
      <c r="CQ79" s="878"/>
      <c r="CR79" s="878"/>
      <c r="CS79" s="878"/>
      <c r="CT79" s="878"/>
      <c r="CU79" s="878"/>
      <c r="CV79" s="878"/>
      <c r="CW79" s="878"/>
      <c r="CX79" s="878"/>
      <c r="CY79" s="878"/>
      <c r="CZ79" s="878"/>
      <c r="DA79" s="878"/>
      <c r="DB79" s="878"/>
      <c r="DC79" s="878"/>
      <c r="DD79" s="878"/>
      <c r="DE79" s="878"/>
      <c r="DF79" s="878"/>
      <c r="DG79" s="878"/>
      <c r="DH79" s="878"/>
      <c r="DI79" s="878"/>
      <c r="DJ79" s="878"/>
      <c r="DK79" s="878"/>
      <c r="DL79" s="878"/>
      <c r="DM79" s="878"/>
      <c r="DN79" s="878"/>
      <c r="DO79" s="878"/>
      <c r="DP79" s="878"/>
      <c r="DQ79" s="878"/>
      <c r="DR79" s="878"/>
      <c r="DS79" s="879"/>
      <c r="DT79" s="875"/>
      <c r="DU79" s="878"/>
      <c r="DV79" s="878"/>
      <c r="DW79" s="878"/>
      <c r="DX79" s="879"/>
      <c r="DY79" s="878"/>
      <c r="DZ79" s="878"/>
      <c r="EA79" s="878"/>
      <c r="EB79" s="878"/>
      <c r="EC79" s="878"/>
      <c r="ED79" s="878"/>
      <c r="EE79" s="878"/>
      <c r="EF79" s="878"/>
      <c r="EG79" s="878"/>
      <c r="EH79" s="878"/>
      <c r="EI79" s="878"/>
      <c r="EJ79" s="878"/>
      <c r="EK79" s="878"/>
      <c r="EL79" s="878"/>
      <c r="EM79" s="878"/>
      <c r="EN79" s="878"/>
      <c r="EO79" s="878"/>
      <c r="EP79" s="878"/>
      <c r="EQ79" s="878"/>
      <c r="ER79" s="878"/>
      <c r="ES79" s="878"/>
      <c r="ET79" s="878"/>
      <c r="EU79" s="878"/>
      <c r="EV79" s="878"/>
      <c r="EW79" s="878"/>
      <c r="EX79" s="878"/>
      <c r="EY79" s="878"/>
      <c r="EZ79" s="878"/>
      <c r="FA79" s="878"/>
      <c r="FB79" s="878"/>
      <c r="FC79" s="878"/>
      <c r="FD79" s="878"/>
      <c r="FE79" s="878"/>
      <c r="FF79" s="878"/>
      <c r="FG79" s="878"/>
      <c r="FH79" s="878"/>
      <c r="FI79" s="878"/>
      <c r="FJ79" s="878"/>
      <c r="FK79" s="878"/>
      <c r="FL79" s="878"/>
      <c r="FM79" s="878"/>
      <c r="FN79" s="878"/>
      <c r="FO79" s="878"/>
      <c r="FP79" s="878"/>
      <c r="FQ79" s="878"/>
      <c r="FR79" s="878"/>
      <c r="FS79" s="878"/>
      <c r="FT79" s="878"/>
      <c r="FU79" s="878"/>
      <c r="FV79" s="878"/>
      <c r="FW79" s="878"/>
      <c r="FX79" s="878"/>
      <c r="FY79" s="878"/>
      <c r="FZ79" s="878"/>
      <c r="GA79" s="878"/>
      <c r="GB79" s="879"/>
      <c r="GC79" s="875"/>
      <c r="GD79" s="878"/>
      <c r="GE79" s="878"/>
      <c r="GF79" s="878"/>
      <c r="GG79" s="879"/>
      <c r="GH79" s="878"/>
      <c r="GI79" s="878"/>
      <c r="GJ79" s="878"/>
      <c r="GK79" s="878"/>
      <c r="GL79" s="878"/>
      <c r="GM79" s="878"/>
      <c r="GN79" s="878"/>
      <c r="GO79" s="878"/>
      <c r="GP79" s="878"/>
      <c r="GQ79" s="878"/>
      <c r="GR79" s="878"/>
      <c r="GS79" s="878"/>
      <c r="GT79" s="878"/>
      <c r="GU79" s="878"/>
      <c r="GV79" s="878"/>
      <c r="GW79" s="878"/>
      <c r="GX79" s="878"/>
      <c r="GY79" s="878"/>
      <c r="GZ79" s="878"/>
      <c r="HA79" s="878"/>
      <c r="HB79" s="878"/>
      <c r="HC79" s="878"/>
      <c r="HD79" s="878"/>
      <c r="HE79" s="878"/>
      <c r="HF79" s="878"/>
      <c r="HG79" s="878"/>
      <c r="HH79" s="878"/>
      <c r="HI79" s="878"/>
      <c r="HJ79" s="878"/>
      <c r="HK79" s="878"/>
      <c r="HL79" s="878"/>
      <c r="HM79" s="878"/>
      <c r="HN79" s="878"/>
      <c r="HO79" s="878"/>
      <c r="HP79" s="878"/>
      <c r="HQ79" s="878"/>
      <c r="HR79" s="878"/>
      <c r="HS79" s="878"/>
      <c r="HT79" s="878"/>
      <c r="HU79" s="878"/>
      <c r="HV79" s="878"/>
      <c r="HW79" s="878"/>
      <c r="HX79" s="878"/>
      <c r="HY79" s="878"/>
      <c r="HZ79" s="878"/>
      <c r="IA79" s="878"/>
      <c r="IB79" s="878"/>
      <c r="IC79" s="878"/>
      <c r="ID79" s="878"/>
      <c r="IE79" s="878"/>
      <c r="IF79" s="878"/>
      <c r="IG79" s="878"/>
      <c r="IH79" s="878"/>
      <c r="II79" s="878"/>
      <c r="IJ79" s="878"/>
      <c r="IK79" s="880"/>
      <c r="IL79" s="805"/>
      <c r="IM79" s="806"/>
    </row>
    <row r="80" spans="1:247" ht="9" customHeight="1">
      <c r="A80" s="800"/>
      <c r="B80" s="875"/>
      <c r="C80" s="878"/>
      <c r="D80" s="878"/>
      <c r="E80" s="878"/>
      <c r="F80" s="879"/>
      <c r="G80" s="878"/>
      <c r="H80" s="878"/>
      <c r="I80" s="878"/>
      <c r="J80" s="878"/>
      <c r="K80" s="878"/>
      <c r="L80" s="878"/>
      <c r="M80" s="878"/>
      <c r="N80" s="878"/>
      <c r="O80" s="878"/>
      <c r="P80" s="878"/>
      <c r="Q80" s="878"/>
      <c r="R80" s="878"/>
      <c r="S80" s="878"/>
      <c r="T80" s="878"/>
      <c r="U80" s="878"/>
      <c r="V80" s="878"/>
      <c r="W80" s="878"/>
      <c r="X80" s="878"/>
      <c r="Y80" s="878"/>
      <c r="Z80" s="878"/>
      <c r="AA80" s="878"/>
      <c r="AB80" s="878"/>
      <c r="AC80" s="878"/>
      <c r="AD80" s="878"/>
      <c r="AE80" s="878"/>
      <c r="AF80" s="878"/>
      <c r="AG80" s="878"/>
      <c r="AH80" s="878"/>
      <c r="AI80" s="878"/>
      <c r="AJ80" s="878"/>
      <c r="AK80" s="878"/>
      <c r="AL80" s="878"/>
      <c r="AM80" s="878"/>
      <c r="AN80" s="878"/>
      <c r="AO80" s="878"/>
      <c r="AP80" s="878"/>
      <c r="AQ80" s="878"/>
      <c r="AR80" s="878"/>
      <c r="AS80" s="878"/>
      <c r="AT80" s="878"/>
      <c r="AU80" s="878"/>
      <c r="AV80" s="878"/>
      <c r="AW80" s="878"/>
      <c r="AX80" s="878"/>
      <c r="AY80" s="878"/>
      <c r="AZ80" s="878"/>
      <c r="BA80" s="878"/>
      <c r="BB80" s="878"/>
      <c r="BC80" s="878"/>
      <c r="BD80" s="878"/>
      <c r="BE80" s="878"/>
      <c r="BF80" s="878"/>
      <c r="BG80" s="878"/>
      <c r="BH80" s="878"/>
      <c r="BI80" s="878"/>
      <c r="BJ80" s="879"/>
      <c r="BK80" s="875"/>
      <c r="BL80" s="878"/>
      <c r="BM80" s="878"/>
      <c r="BN80" s="878"/>
      <c r="BO80" s="879"/>
      <c r="BP80" s="878"/>
      <c r="BQ80" s="878"/>
      <c r="BR80" s="878"/>
      <c r="BS80" s="878"/>
      <c r="BT80" s="878"/>
      <c r="BU80" s="878"/>
      <c r="BV80" s="878"/>
      <c r="BW80" s="878"/>
      <c r="BX80" s="878"/>
      <c r="BY80" s="878"/>
      <c r="BZ80" s="878"/>
      <c r="CA80" s="878"/>
      <c r="CB80" s="878"/>
      <c r="CC80" s="878"/>
      <c r="CD80" s="878"/>
      <c r="CE80" s="878"/>
      <c r="CF80" s="878"/>
      <c r="CG80" s="878"/>
      <c r="CH80" s="878"/>
      <c r="CI80" s="878"/>
      <c r="CJ80" s="878"/>
      <c r="CK80" s="878"/>
      <c r="CL80" s="878"/>
      <c r="CM80" s="878"/>
      <c r="CN80" s="878"/>
      <c r="CO80" s="878"/>
      <c r="CP80" s="878"/>
      <c r="CQ80" s="878"/>
      <c r="CR80" s="878"/>
      <c r="CS80" s="878"/>
      <c r="CT80" s="878"/>
      <c r="CU80" s="878"/>
      <c r="CV80" s="878"/>
      <c r="CW80" s="878"/>
      <c r="CX80" s="878"/>
      <c r="CY80" s="878"/>
      <c r="CZ80" s="878"/>
      <c r="DA80" s="878"/>
      <c r="DB80" s="878"/>
      <c r="DC80" s="878"/>
      <c r="DD80" s="878"/>
      <c r="DE80" s="878"/>
      <c r="DF80" s="878"/>
      <c r="DG80" s="878"/>
      <c r="DH80" s="878"/>
      <c r="DI80" s="878"/>
      <c r="DJ80" s="878"/>
      <c r="DK80" s="878"/>
      <c r="DL80" s="878"/>
      <c r="DM80" s="878"/>
      <c r="DN80" s="878"/>
      <c r="DO80" s="878"/>
      <c r="DP80" s="878"/>
      <c r="DQ80" s="878"/>
      <c r="DR80" s="878"/>
      <c r="DS80" s="879"/>
      <c r="DT80" s="875"/>
      <c r="DU80" s="878"/>
      <c r="DV80" s="878"/>
      <c r="DW80" s="878"/>
      <c r="DX80" s="879"/>
      <c r="DY80" s="878"/>
      <c r="DZ80" s="878"/>
      <c r="EA80" s="878"/>
      <c r="EB80" s="878"/>
      <c r="EC80" s="878"/>
      <c r="ED80" s="878"/>
      <c r="EE80" s="878"/>
      <c r="EF80" s="878"/>
      <c r="EG80" s="878"/>
      <c r="EH80" s="878"/>
      <c r="EI80" s="878"/>
      <c r="EJ80" s="878"/>
      <c r="EK80" s="878"/>
      <c r="EL80" s="878"/>
      <c r="EM80" s="878"/>
      <c r="EN80" s="878"/>
      <c r="EO80" s="878"/>
      <c r="EP80" s="878"/>
      <c r="EQ80" s="878"/>
      <c r="ER80" s="878"/>
      <c r="ES80" s="878"/>
      <c r="ET80" s="878"/>
      <c r="EU80" s="878"/>
      <c r="EV80" s="878"/>
      <c r="EW80" s="878"/>
      <c r="EX80" s="878"/>
      <c r="EY80" s="878"/>
      <c r="EZ80" s="878"/>
      <c r="FA80" s="878"/>
      <c r="FB80" s="878"/>
      <c r="FC80" s="878"/>
      <c r="FD80" s="878"/>
      <c r="FE80" s="878"/>
      <c r="FF80" s="878"/>
      <c r="FG80" s="878"/>
      <c r="FH80" s="878"/>
      <c r="FI80" s="878"/>
      <c r="FJ80" s="878"/>
      <c r="FK80" s="878"/>
      <c r="FL80" s="878"/>
      <c r="FM80" s="878"/>
      <c r="FN80" s="878"/>
      <c r="FO80" s="878"/>
      <c r="FP80" s="878"/>
      <c r="FQ80" s="878"/>
      <c r="FR80" s="878"/>
      <c r="FS80" s="878"/>
      <c r="FT80" s="878"/>
      <c r="FU80" s="878"/>
      <c r="FV80" s="878"/>
      <c r="FW80" s="878"/>
      <c r="FX80" s="878"/>
      <c r="FY80" s="878"/>
      <c r="FZ80" s="878"/>
      <c r="GA80" s="878"/>
      <c r="GB80" s="879"/>
      <c r="GC80" s="875"/>
      <c r="GD80" s="878"/>
      <c r="GE80" s="878"/>
      <c r="GF80" s="878"/>
      <c r="GG80" s="879"/>
      <c r="GH80" s="878"/>
      <c r="GI80" s="878"/>
      <c r="GJ80" s="878"/>
      <c r="GK80" s="878"/>
      <c r="GL80" s="878"/>
      <c r="GM80" s="878"/>
      <c r="GN80" s="878"/>
      <c r="GO80" s="878"/>
      <c r="GP80" s="878"/>
      <c r="GQ80" s="878"/>
      <c r="GR80" s="878"/>
      <c r="GS80" s="878"/>
      <c r="GT80" s="878"/>
      <c r="GU80" s="878"/>
      <c r="GV80" s="878"/>
      <c r="GW80" s="878"/>
      <c r="GX80" s="878"/>
      <c r="GY80" s="878"/>
      <c r="GZ80" s="878"/>
      <c r="HA80" s="878"/>
      <c r="HB80" s="878"/>
      <c r="HC80" s="878"/>
      <c r="HD80" s="878"/>
      <c r="HE80" s="878"/>
      <c r="HF80" s="878"/>
      <c r="HG80" s="878"/>
      <c r="HH80" s="878"/>
      <c r="HI80" s="878"/>
      <c r="HJ80" s="878"/>
      <c r="HK80" s="878"/>
      <c r="HL80" s="878"/>
      <c r="HM80" s="878"/>
      <c r="HN80" s="878"/>
      <c r="HO80" s="878"/>
      <c r="HP80" s="878"/>
      <c r="HQ80" s="878"/>
      <c r="HR80" s="878"/>
      <c r="HS80" s="878"/>
      <c r="HT80" s="878"/>
      <c r="HU80" s="878"/>
      <c r="HV80" s="878"/>
      <c r="HW80" s="878"/>
      <c r="HX80" s="878"/>
      <c r="HY80" s="878"/>
      <c r="HZ80" s="878"/>
      <c r="IA80" s="878"/>
      <c r="IB80" s="878"/>
      <c r="IC80" s="878"/>
      <c r="ID80" s="878"/>
      <c r="IE80" s="878"/>
      <c r="IF80" s="878"/>
      <c r="IG80" s="878"/>
      <c r="IH80" s="878"/>
      <c r="II80" s="878"/>
      <c r="IJ80" s="878"/>
      <c r="IK80" s="880"/>
      <c r="IL80" s="805"/>
      <c r="IM80" s="806"/>
    </row>
    <row r="81" spans="1:247" ht="9" customHeight="1" thickBot="1">
      <c r="A81" s="800"/>
      <c r="B81" s="881"/>
      <c r="C81" s="882"/>
      <c r="D81" s="882"/>
      <c r="E81" s="882"/>
      <c r="F81" s="883"/>
      <c r="G81" s="882"/>
      <c r="H81" s="882"/>
      <c r="I81" s="882"/>
      <c r="J81" s="882"/>
      <c r="K81" s="882"/>
      <c r="L81" s="882"/>
      <c r="M81" s="882"/>
      <c r="N81" s="882"/>
      <c r="O81" s="882"/>
      <c r="P81" s="882"/>
      <c r="Q81" s="882"/>
      <c r="R81" s="882"/>
      <c r="S81" s="882"/>
      <c r="T81" s="882"/>
      <c r="U81" s="882"/>
      <c r="V81" s="882"/>
      <c r="W81" s="882"/>
      <c r="X81" s="882"/>
      <c r="Y81" s="882"/>
      <c r="Z81" s="882"/>
      <c r="AA81" s="882"/>
      <c r="AB81" s="882"/>
      <c r="AC81" s="882"/>
      <c r="AD81" s="882"/>
      <c r="AE81" s="882"/>
      <c r="AF81" s="882"/>
      <c r="AG81" s="882"/>
      <c r="AH81" s="882"/>
      <c r="AI81" s="882"/>
      <c r="AJ81" s="882"/>
      <c r="AK81" s="882"/>
      <c r="AL81" s="882"/>
      <c r="AM81" s="882"/>
      <c r="AN81" s="882"/>
      <c r="AO81" s="882"/>
      <c r="AP81" s="882"/>
      <c r="AQ81" s="882"/>
      <c r="AR81" s="882"/>
      <c r="AS81" s="882"/>
      <c r="AT81" s="882"/>
      <c r="AU81" s="882"/>
      <c r="AV81" s="882"/>
      <c r="AW81" s="882"/>
      <c r="AX81" s="882"/>
      <c r="AY81" s="882"/>
      <c r="AZ81" s="882"/>
      <c r="BA81" s="882"/>
      <c r="BB81" s="882"/>
      <c r="BC81" s="882"/>
      <c r="BD81" s="882"/>
      <c r="BE81" s="882"/>
      <c r="BF81" s="882"/>
      <c r="BG81" s="882"/>
      <c r="BH81" s="882"/>
      <c r="BI81" s="882"/>
      <c r="BJ81" s="883"/>
      <c r="BK81" s="881"/>
      <c r="BL81" s="882"/>
      <c r="BM81" s="882"/>
      <c r="BN81" s="882"/>
      <c r="BO81" s="883"/>
      <c r="BP81" s="882"/>
      <c r="BQ81" s="882"/>
      <c r="BR81" s="882"/>
      <c r="BS81" s="882"/>
      <c r="BT81" s="882"/>
      <c r="BU81" s="882"/>
      <c r="BV81" s="882"/>
      <c r="BW81" s="882"/>
      <c r="BX81" s="882"/>
      <c r="BY81" s="882"/>
      <c r="BZ81" s="882"/>
      <c r="CA81" s="882"/>
      <c r="CB81" s="882"/>
      <c r="CC81" s="882"/>
      <c r="CD81" s="882"/>
      <c r="CE81" s="882"/>
      <c r="CF81" s="882"/>
      <c r="CG81" s="882"/>
      <c r="CH81" s="882"/>
      <c r="CI81" s="882"/>
      <c r="CJ81" s="882"/>
      <c r="CK81" s="882"/>
      <c r="CL81" s="882"/>
      <c r="CM81" s="882"/>
      <c r="CN81" s="882"/>
      <c r="CO81" s="882"/>
      <c r="CP81" s="882"/>
      <c r="CQ81" s="882"/>
      <c r="CR81" s="882"/>
      <c r="CS81" s="882"/>
      <c r="CT81" s="882"/>
      <c r="CU81" s="882"/>
      <c r="CV81" s="882"/>
      <c r="CW81" s="882"/>
      <c r="CX81" s="882"/>
      <c r="CY81" s="882"/>
      <c r="CZ81" s="882"/>
      <c r="DA81" s="882"/>
      <c r="DB81" s="882"/>
      <c r="DC81" s="882"/>
      <c r="DD81" s="882"/>
      <c r="DE81" s="882"/>
      <c r="DF81" s="882"/>
      <c r="DG81" s="882"/>
      <c r="DH81" s="882"/>
      <c r="DI81" s="882"/>
      <c r="DJ81" s="882"/>
      <c r="DK81" s="882"/>
      <c r="DL81" s="882"/>
      <c r="DM81" s="882"/>
      <c r="DN81" s="882"/>
      <c r="DO81" s="882"/>
      <c r="DP81" s="882"/>
      <c r="DQ81" s="882"/>
      <c r="DR81" s="882"/>
      <c r="DS81" s="883"/>
      <c r="DT81" s="881"/>
      <c r="DU81" s="882"/>
      <c r="DV81" s="882"/>
      <c r="DW81" s="882"/>
      <c r="DX81" s="883"/>
      <c r="DY81" s="882"/>
      <c r="DZ81" s="882"/>
      <c r="EA81" s="882"/>
      <c r="EB81" s="882"/>
      <c r="EC81" s="882"/>
      <c r="ED81" s="882"/>
      <c r="EE81" s="882"/>
      <c r="EF81" s="882"/>
      <c r="EG81" s="882"/>
      <c r="EH81" s="882"/>
      <c r="EI81" s="882"/>
      <c r="EJ81" s="882"/>
      <c r="EK81" s="882"/>
      <c r="EL81" s="882"/>
      <c r="EM81" s="882"/>
      <c r="EN81" s="882"/>
      <c r="EO81" s="882"/>
      <c r="EP81" s="882"/>
      <c r="EQ81" s="882"/>
      <c r="ER81" s="882"/>
      <c r="ES81" s="882"/>
      <c r="ET81" s="882"/>
      <c r="EU81" s="882"/>
      <c r="EV81" s="882"/>
      <c r="EW81" s="882"/>
      <c r="EX81" s="882"/>
      <c r="EY81" s="882"/>
      <c r="EZ81" s="882"/>
      <c r="FA81" s="882"/>
      <c r="FB81" s="882"/>
      <c r="FC81" s="882"/>
      <c r="FD81" s="882"/>
      <c r="FE81" s="882"/>
      <c r="FF81" s="882"/>
      <c r="FG81" s="882"/>
      <c r="FH81" s="882"/>
      <c r="FI81" s="882"/>
      <c r="FJ81" s="882"/>
      <c r="FK81" s="882"/>
      <c r="FL81" s="882"/>
      <c r="FM81" s="882"/>
      <c r="FN81" s="882"/>
      <c r="FO81" s="882"/>
      <c r="FP81" s="882"/>
      <c r="FQ81" s="882"/>
      <c r="FR81" s="882"/>
      <c r="FS81" s="882"/>
      <c r="FT81" s="882"/>
      <c r="FU81" s="882"/>
      <c r="FV81" s="882"/>
      <c r="FW81" s="882"/>
      <c r="FX81" s="882"/>
      <c r="FY81" s="882"/>
      <c r="FZ81" s="882"/>
      <c r="GA81" s="882"/>
      <c r="GB81" s="883"/>
      <c r="GC81" s="881"/>
      <c r="GD81" s="882"/>
      <c r="GE81" s="882"/>
      <c r="GF81" s="882"/>
      <c r="GG81" s="883"/>
      <c r="GH81" s="882"/>
      <c r="GI81" s="882"/>
      <c r="GJ81" s="882"/>
      <c r="GK81" s="882"/>
      <c r="GL81" s="882"/>
      <c r="GM81" s="882"/>
      <c r="GN81" s="882"/>
      <c r="GO81" s="882"/>
      <c r="GP81" s="882"/>
      <c r="GQ81" s="882"/>
      <c r="GR81" s="882"/>
      <c r="GS81" s="882"/>
      <c r="GT81" s="882"/>
      <c r="GU81" s="882"/>
      <c r="GV81" s="882"/>
      <c r="GW81" s="882"/>
      <c r="GX81" s="882"/>
      <c r="GY81" s="882"/>
      <c r="GZ81" s="882"/>
      <c r="HA81" s="882"/>
      <c r="HB81" s="882"/>
      <c r="HC81" s="882"/>
      <c r="HD81" s="882"/>
      <c r="HE81" s="882"/>
      <c r="HF81" s="882"/>
      <c r="HG81" s="882"/>
      <c r="HH81" s="882"/>
      <c r="HI81" s="882"/>
      <c r="HJ81" s="882"/>
      <c r="HK81" s="882"/>
      <c r="HL81" s="882"/>
      <c r="HM81" s="882"/>
      <c r="HN81" s="882"/>
      <c r="HO81" s="882"/>
      <c r="HP81" s="882"/>
      <c r="HQ81" s="882"/>
      <c r="HR81" s="882"/>
      <c r="HS81" s="882"/>
      <c r="HT81" s="882"/>
      <c r="HU81" s="882"/>
      <c r="HV81" s="882"/>
      <c r="HW81" s="882"/>
      <c r="HX81" s="882"/>
      <c r="HY81" s="882"/>
      <c r="HZ81" s="882"/>
      <c r="IA81" s="882"/>
      <c r="IB81" s="882"/>
      <c r="IC81" s="882"/>
      <c r="ID81" s="882"/>
      <c r="IE81" s="882"/>
      <c r="IF81" s="882"/>
      <c r="IG81" s="882"/>
      <c r="IH81" s="882"/>
      <c r="II81" s="882"/>
      <c r="IJ81" s="882"/>
      <c r="IK81" s="884"/>
      <c r="IL81" s="805"/>
      <c r="IM81" s="806"/>
    </row>
    <row r="82" spans="1:247" ht="11.25" customHeight="1" thickBot="1">
      <c r="A82" s="800"/>
      <c r="B82" s="845">
        <v>13</v>
      </c>
      <c r="C82" s="846">
        <f ca="1">A!BX28</f>
        <v>286</v>
      </c>
      <c r="D82" s="847">
        <f ca="1">INDIRECT("J!G"&amp;$C82)</f>
        <v>1605</v>
      </c>
      <c r="E82" s="848" t="str">
        <f ca="1">INDIRECT("J!G"&amp;G82)</f>
        <v>INPEX</v>
      </c>
      <c r="F82" s="849" t="str">
        <f ca="1">INDIRECT("J!G"&amp;I82)</f>
        <v>鉱業</v>
      </c>
      <c r="G82" s="850">
        <f ca="1">C82+1</f>
        <v>287</v>
      </c>
      <c r="H82" s="850">
        <f ca="1">C82+2</f>
        <v>288</v>
      </c>
      <c r="I82" s="847">
        <f ca="1">C82+3</f>
        <v>289</v>
      </c>
      <c r="J82" s="847">
        <f ca="1">C82+4</f>
        <v>290</v>
      </c>
      <c r="K82" s="847"/>
      <c r="L82" s="847"/>
      <c r="M82" s="847"/>
      <c r="N82" s="847"/>
      <c r="O82" s="847"/>
      <c r="P82" s="847"/>
      <c r="Q82" s="847"/>
      <c r="R82" s="847"/>
      <c r="S82" s="847"/>
      <c r="T82" s="847"/>
      <c r="U82" s="847"/>
      <c r="V82" s="847"/>
      <c r="W82" s="847"/>
      <c r="X82" s="847"/>
      <c r="Y82" s="847"/>
      <c r="Z82" s="847"/>
      <c r="AA82" s="847"/>
      <c r="AB82" s="847"/>
      <c r="AC82" s="847"/>
      <c r="AD82" s="847"/>
      <c r="AE82" s="847"/>
      <c r="AF82" s="847"/>
      <c r="AG82" s="847"/>
      <c r="AH82" s="847"/>
      <c r="AI82" s="847"/>
      <c r="AJ82" s="847"/>
      <c r="AK82" s="847"/>
      <c r="AL82" s="847"/>
      <c r="AM82" s="847"/>
      <c r="AN82" s="847"/>
      <c r="AO82" s="847"/>
      <c r="AP82" s="847"/>
      <c r="AQ82" s="847"/>
      <c r="AR82" s="847"/>
      <c r="AS82" s="847"/>
      <c r="AT82" s="847">
        <f ca="1">MAX(INDIRECT("J!AF"&amp;G82&amp;":CM"&amp;G82))</f>
        <v>1180</v>
      </c>
      <c r="AU82" s="847">
        <f ca="1">MIN(INDIRECT("J!AF"&amp;H82&amp;":CM"&amp;H82))</f>
        <v>898</v>
      </c>
      <c r="AV82" s="851">
        <f ca="1">IF(A!H28="",1,IF(A!$AG$6=A!BY56,$G$6/ROUND(AT82/AU82*100-100,2)+$F$6,$C$7))</f>
        <v>1.4701910828025477</v>
      </c>
      <c r="AW82" s="852">
        <f ca="1">INDIRECT("J!CX"&amp;G82)</f>
        <v>1107.647272727273</v>
      </c>
      <c r="AX82" s="853">
        <f ca="1">MAX(INDIRECT("J!AZ"&amp;G82+1&amp;":CM"&amp;G82))</f>
        <v>1180</v>
      </c>
      <c r="AY82" s="853">
        <f ca="1">MAX(INDIRECT("J!CJ"&amp;G82&amp;":CM"&amp;I82))</f>
        <v>1180</v>
      </c>
      <c r="AZ82" s="853">
        <f ca="1">AY82*$D$7</f>
        <v>934.56000000000006</v>
      </c>
      <c r="BA82" s="853">
        <f ca="1">MIN(INDIRECT("J!AZ"&amp;H82&amp;":CM"&amp;H82))</f>
        <v>969</v>
      </c>
      <c r="BB82" s="853">
        <f ca="1">MIN(INDIRECT("J!CJ"&amp;H82&amp;":CM"&amp;I82))</f>
        <v>1097</v>
      </c>
      <c r="BC82" s="853">
        <f ca="1">BB82*$G$7</f>
        <v>1612.59</v>
      </c>
      <c r="BD82" s="853">
        <f ca="1">(MAX(INDIRECT("J!AF"&amp;G82&amp;":CM"&amp;G82))+MIN(INDIRECT("J!AF"&amp;H82&amp;":CM"&amp;H82)))/2</f>
        <v>1039</v>
      </c>
      <c r="BE82" s="853">
        <f ca="1">(MAX(INDIRECT("J!CJ"&amp;G82&amp;":CM"&amp;G82))+MIN(INDIRECT("J!CJ"&amp;H82&amp;":CM"&amp;H82)))/2</f>
        <v>1138.5</v>
      </c>
      <c r="BF82" s="853">
        <f ca="1">AVERAGE(INDIRECT("J!AZ"&amp;C82&amp;":CI"&amp;I82))</f>
        <v>1042.6388888888889</v>
      </c>
      <c r="BG82" s="853">
        <f ca="1">AVERAGE(INDIRECT("J!CI"&amp;C82&amp;":CM"&amp;I82))</f>
        <v>1140.8</v>
      </c>
      <c r="BH82" s="853">
        <f ca="1">IF(AX82&gt;BD82*$E$7,AX82*$D$7,IF(BA82&lt;BD82*$F$7,BA82*$G$7,BD82))</f>
        <v>1039</v>
      </c>
      <c r="BI82" s="853">
        <f ca="1">IF(BF82&lt;BG82,AZ82,BC82)</f>
        <v>934.56000000000006</v>
      </c>
      <c r="BJ82" s="853">
        <f ca="1">IF(INDIRECT("J!CM"&amp;I82)="",#N/A,IF(A!$AG$6=A!BY56,(AT82+AU82)/2,IF(ISERROR(BI82),BH82,IF(OR(BH82&lt;AZ82,BH82&gt;BC82),BI82,BH82))))</f>
        <v>1039</v>
      </c>
      <c r="BK82" s="845">
        <v>14</v>
      </c>
      <c r="BL82" s="846">
        <f ca="1">A!BX29</f>
        <v>316</v>
      </c>
      <c r="BM82" s="847">
        <f ca="1">INDIRECT("J!G"&amp;BL82)</f>
        <v>1662</v>
      </c>
      <c r="BN82" s="848" t="str">
        <f ca="1">INDIRECT("J!G"&amp;BP82)</f>
        <v>石油資源開発</v>
      </c>
      <c r="BO82" s="849" t="str">
        <f ca="1">INDIRECT("J!G"&amp;BR82)</f>
        <v>鉱業</v>
      </c>
      <c r="BP82" s="850">
        <f ca="1">BL82+1</f>
        <v>317</v>
      </c>
      <c r="BQ82" s="850">
        <f ca="1">BL82+2</f>
        <v>318</v>
      </c>
      <c r="BR82" s="847">
        <f ca="1">BL82+3</f>
        <v>319</v>
      </c>
      <c r="BS82" s="847">
        <f ca="1">BL82+4</f>
        <v>320</v>
      </c>
      <c r="BT82" s="847"/>
      <c r="BU82" s="847"/>
      <c r="BV82" s="847"/>
      <c r="BW82" s="847"/>
      <c r="BX82" s="847"/>
      <c r="BY82" s="847"/>
      <c r="BZ82" s="847"/>
      <c r="CA82" s="847"/>
      <c r="CB82" s="847"/>
      <c r="CC82" s="847"/>
      <c r="CD82" s="847"/>
      <c r="CE82" s="847"/>
      <c r="CF82" s="847"/>
      <c r="CG82" s="847"/>
      <c r="CH82" s="847"/>
      <c r="CI82" s="847"/>
      <c r="CJ82" s="847"/>
      <c r="CK82" s="847"/>
      <c r="CL82" s="847"/>
      <c r="CM82" s="847"/>
      <c r="CN82" s="847"/>
      <c r="CO82" s="847"/>
      <c r="CP82" s="847"/>
      <c r="CQ82" s="847"/>
      <c r="CR82" s="847"/>
      <c r="CS82" s="847"/>
      <c r="CT82" s="847"/>
      <c r="CU82" s="847"/>
      <c r="CV82" s="847"/>
      <c r="CW82" s="847"/>
      <c r="CX82" s="847"/>
      <c r="CY82" s="847"/>
      <c r="CZ82" s="847"/>
      <c r="DA82" s="847"/>
      <c r="DB82" s="847"/>
      <c r="DC82" s="847">
        <f ca="1">MAX(INDIRECT("J!AF"&amp;BP82&amp;":CM"&amp;BP82))</f>
        <v>2834</v>
      </c>
      <c r="DD82" s="847">
        <f ca="1">MIN(INDIRECT("J!AF"&amp;BQ82&amp;":CM"&amp;BQ82))</f>
        <v>2203</v>
      </c>
      <c r="DE82" s="851">
        <f ca="1">IF(A!H29="",1,IF(A!$AG$6=A!BY56,$G$6/ROUND(DC82/DD82*100-100,2)+$F$6,$C$7))</f>
        <v>1.5868156424581006</v>
      </c>
      <c r="DF82" s="852">
        <f ca="1">INDIRECT("J!CX"&amp;BP82)</f>
        <v>25.120727272727276</v>
      </c>
      <c r="DG82" s="853">
        <f ca="1">MAX(INDIRECT("J!AZ"&amp;BP82+1&amp;":CM"&amp;BP82))</f>
        <v>2834</v>
      </c>
      <c r="DH82" s="853">
        <f ca="1">MAX(INDIRECT("J!CJ"&amp;BP82&amp;":CM"&amp;BR82))</f>
        <v>2771</v>
      </c>
      <c r="DI82" s="853">
        <f ca="1">DH82*$D$7</f>
        <v>2194.6320000000001</v>
      </c>
      <c r="DJ82" s="853">
        <f ca="1">MIN(INDIRECT("J!AZ"&amp;BQ82&amp;":CM"&amp;BQ82))</f>
        <v>2449</v>
      </c>
      <c r="DK82" s="853">
        <f ca="1">MIN(INDIRECT("J!CJ"&amp;BQ82&amp;":CM"&amp;BR82))</f>
        <v>2659</v>
      </c>
      <c r="DL82" s="853">
        <f ca="1">DK82*$G$7</f>
        <v>3908.73</v>
      </c>
      <c r="DM82" s="853">
        <f ca="1">(MAX(INDIRECT("J!AF"&amp;BP82&amp;":CM"&amp;BP82))+MIN(INDIRECT("J!AF"&amp;BQ82&amp;":CM"&amp;BQ82)))/2</f>
        <v>2518.5</v>
      </c>
      <c r="DN82" s="853">
        <f ca="1">(MAX(INDIRECT("J!CJ"&amp;BP82&amp;":CM"&amp;BP82))+MIN(INDIRECT("J!CJ"&amp;BQ82&amp;":CM"&amp;BQ82)))/2</f>
        <v>2715</v>
      </c>
      <c r="DO82" s="853">
        <f ca="1">AVERAGE(INDIRECT("J!AZ"&amp;BL82&amp;":CI"&amp;BR82))</f>
        <v>2614.5347222222222</v>
      </c>
      <c r="DP82" s="853">
        <f ca="1">AVERAGE(INDIRECT("J!CI"&amp;BL82&amp;":CM"&amp;BR82))</f>
        <v>2715.35</v>
      </c>
      <c r="DQ82" s="853">
        <f ca="1">IF(DG82&gt;DM82*$E$7,DG82*$D$7,IF(DJ82&lt;DM82*$F$7,DJ82*$G$7,DM82))</f>
        <v>2518.5</v>
      </c>
      <c r="DR82" s="853">
        <f ca="1">IF(DO82&lt;DP82,DI82,DL82)</f>
        <v>2194.6320000000001</v>
      </c>
      <c r="DS82" s="853">
        <f ca="1">IF(INDIRECT("J!CM"&amp;BR82)="",#N/A,IF(A!$AG$6=A!BY56,(DC82+DD82)/2,IF(ISERROR(DR82),DQ82,IF(OR(DQ82&lt;DI82,DQ82&gt;DL82),DR82,DQ82))))</f>
        <v>2518.5</v>
      </c>
      <c r="DT82" s="845">
        <v>15</v>
      </c>
      <c r="DU82" s="846">
        <f ca="1">A!BX30</f>
        <v>184</v>
      </c>
      <c r="DV82" s="847">
        <f ca="1">INDIRECT("J!G"&amp;DU82)</f>
        <v>8366</v>
      </c>
      <c r="DW82" s="848" t="str">
        <f ca="1">INDIRECT("J!G"&amp;DY82)</f>
        <v>滋賀銀行</v>
      </c>
      <c r="DX82" s="849" t="str">
        <f ca="1">INDIRECT("J!G"&amp;EA82)</f>
        <v>銀行</v>
      </c>
      <c r="DY82" s="850">
        <f ca="1">DU82+1</f>
        <v>185</v>
      </c>
      <c r="DZ82" s="850">
        <f ca="1">DU82+2</f>
        <v>186</v>
      </c>
      <c r="EA82" s="847">
        <f ca="1">DU82+3</f>
        <v>187</v>
      </c>
      <c r="EB82" s="847">
        <f ca="1">DU82+4</f>
        <v>188</v>
      </c>
      <c r="EC82" s="847"/>
      <c r="ED82" s="847"/>
      <c r="EE82" s="847"/>
      <c r="EF82" s="847"/>
      <c r="EG82" s="847"/>
      <c r="EH82" s="847"/>
      <c r="EI82" s="847"/>
      <c r="EJ82" s="847"/>
      <c r="EK82" s="847"/>
      <c r="EL82" s="847"/>
      <c r="EM82" s="847"/>
      <c r="EN82" s="847"/>
      <c r="EO82" s="847"/>
      <c r="EP82" s="847"/>
      <c r="EQ82" s="847"/>
      <c r="ER82" s="847"/>
      <c r="ES82" s="847"/>
      <c r="ET82" s="847"/>
      <c r="EU82" s="847"/>
      <c r="EV82" s="847"/>
      <c r="EW82" s="847"/>
      <c r="EX82" s="847"/>
      <c r="EY82" s="847"/>
      <c r="EZ82" s="847"/>
      <c r="FA82" s="847"/>
      <c r="FB82" s="847"/>
      <c r="FC82" s="847"/>
      <c r="FD82" s="847"/>
      <c r="FE82" s="847"/>
      <c r="FF82" s="847"/>
      <c r="FG82" s="847"/>
      <c r="FH82" s="847"/>
      <c r="FI82" s="847"/>
      <c r="FJ82" s="847"/>
      <c r="FK82" s="847"/>
      <c r="FL82" s="847">
        <f ca="1">MAX(INDIRECT("J!AF"&amp;DY82&amp;":CM"&amp;DY82))</f>
        <v>2349</v>
      </c>
      <c r="FM82" s="847">
        <f ca="1">MIN(INDIRECT("J!AF"&amp;DZ82&amp;":CM"&amp;DZ82))</f>
        <v>1739</v>
      </c>
      <c r="FN82" s="854">
        <f ca="1">IF(A!H30="",1,IF(A!$AG$6=A!BY56,$G$6/ROUND(FL82/FM82*100-100,2)+$F$6,$C$7))</f>
        <v>1.3432383124287344</v>
      </c>
      <c r="FO82" s="852">
        <f ca="1">INDIRECT("J!CX"&amp;DY82)</f>
        <v>11.253272727272726</v>
      </c>
      <c r="FP82" s="853">
        <f ca="1">MAX(INDIRECT("J!AZ"&amp;DY82+1&amp;":CM"&amp;DY82))</f>
        <v>2349</v>
      </c>
      <c r="FQ82" s="853">
        <f ca="1">MAX(INDIRECT("J!CJ"&amp;DY82&amp;":CM"&amp;EA82))</f>
        <v>2349</v>
      </c>
      <c r="FR82" s="853">
        <f ca="1">FQ82*$D$7</f>
        <v>1860.4080000000001</v>
      </c>
      <c r="FS82" s="853">
        <f ca="1">MIN(INDIRECT("J!AZ"&amp;DZ82&amp;":CM"&amp;DZ82))</f>
        <v>1895</v>
      </c>
      <c r="FT82" s="853">
        <f ca="1">MIN(INDIRECT("J!CJ"&amp;DZ82&amp;":CM"&amp;EA82))</f>
        <v>2184</v>
      </c>
      <c r="FU82" s="853">
        <f ca="1">FT82*$G$7</f>
        <v>3210.48</v>
      </c>
      <c r="FV82" s="853">
        <f ca="1">(MAX(INDIRECT("J!AF"&amp;DY82&amp;":CM"&amp;DY82))+MIN(INDIRECT("J!AF"&amp;DZ82&amp;":CM"&amp;DZ82)))/2</f>
        <v>2044</v>
      </c>
      <c r="FW82" s="853">
        <f ca="1">(MAX(INDIRECT("J!CJ"&amp;DY82&amp;":CM"&amp;DY82))+MIN(INDIRECT("J!CJ"&amp;DZ82&amp;":CM"&amp;DZ82)))/2</f>
        <v>2266.5</v>
      </c>
      <c r="FX82" s="853">
        <f ca="1">AVERAGE(INDIRECT("J!AZ"&amp;DU82&amp;":CI"&amp;EA82))</f>
        <v>2085.0208333333335</v>
      </c>
      <c r="FY82" s="853">
        <f ca="1">AVERAGE(INDIRECT("J!CI"&amp;DU82&amp;":CM"&amp;EA82))</f>
        <v>2238.35</v>
      </c>
      <c r="FZ82" s="853">
        <f ca="1">IF(FP82&gt;FV82*$E$7,FP82*$D$7,IF(FS82&lt;FV82*$F$7,FS82*$G$7,FV82))</f>
        <v>2044</v>
      </c>
      <c r="GA82" s="853">
        <f ca="1">IF(FX82&lt;FY82,FR82,FU82)</f>
        <v>1860.4080000000001</v>
      </c>
      <c r="GB82" s="853">
        <f ca="1">IF(INDIRECT("J!CM"&amp;EA82)="",#N/A,IF(A!$AG$6=A!BY56,(FL82+FM82)/2,IF(ISERROR(GA82),FZ82,IF(OR(FZ82&lt;FR82,FZ82&gt;FU82),GA82,FZ82))))</f>
        <v>2044</v>
      </c>
      <c r="GC82" s="1446">
        <v>16</v>
      </c>
      <c r="GD82" s="846">
        <f ca="1">A!BX31</f>
        <v>154</v>
      </c>
      <c r="GE82" s="847">
        <f ca="1">INDIRECT("J!G"&amp;GD82)</f>
        <v>7182</v>
      </c>
      <c r="GF82" s="848" t="str">
        <f ca="1">INDIRECT("J!G"&amp;GH82)</f>
        <v>ゆうちょ銀行</v>
      </c>
      <c r="GG82" s="849" t="str">
        <f ca="1">INDIRECT("J!G"&amp;GJ82)</f>
        <v>銀行</v>
      </c>
      <c r="GH82" s="850">
        <f ca="1">GD82+1</f>
        <v>155</v>
      </c>
      <c r="GI82" s="850">
        <f ca="1">GD82+2</f>
        <v>156</v>
      </c>
      <c r="GJ82" s="847">
        <f ca="1">GD82+3</f>
        <v>157</v>
      </c>
      <c r="GK82" s="847">
        <f ca="1">GD82+4</f>
        <v>158</v>
      </c>
      <c r="GL82" s="847"/>
      <c r="GM82" s="847"/>
      <c r="GN82" s="847"/>
      <c r="GO82" s="847"/>
      <c r="GP82" s="847"/>
      <c r="GQ82" s="847"/>
      <c r="GR82" s="847"/>
      <c r="GS82" s="847"/>
      <c r="GT82" s="847"/>
      <c r="GU82" s="847"/>
      <c r="GV82" s="847"/>
      <c r="GW82" s="847"/>
      <c r="GX82" s="847"/>
      <c r="GY82" s="847"/>
      <c r="GZ82" s="847"/>
      <c r="HA82" s="847"/>
      <c r="HB82" s="847"/>
      <c r="HC82" s="847"/>
      <c r="HD82" s="847"/>
      <c r="HE82" s="847"/>
      <c r="HF82" s="847"/>
      <c r="HG82" s="847"/>
      <c r="HH82" s="847"/>
      <c r="HI82" s="847"/>
      <c r="HJ82" s="847"/>
      <c r="HK82" s="847"/>
      <c r="HL82" s="847"/>
      <c r="HM82" s="847"/>
      <c r="HN82" s="847"/>
      <c r="HO82" s="847"/>
      <c r="HP82" s="847"/>
      <c r="HQ82" s="847"/>
      <c r="HR82" s="847"/>
      <c r="HS82" s="847"/>
      <c r="HT82" s="847"/>
      <c r="HU82" s="847">
        <f ca="1">MAX(INDIRECT("J!AF"&amp;GH82&amp;":CM"&amp;GH82))</f>
        <v>1162</v>
      </c>
      <c r="HV82" s="847">
        <f ca="1">MIN(INDIRECT("J!AF"&amp;GI82&amp;":CM"&amp;GI82))</f>
        <v>856</v>
      </c>
      <c r="HW82" s="851">
        <f ca="1">IF(A!H31="",1,IF(A!$AG$6=A!BY56,$G$6/ROUND(HU82/HV82*100-100,2)+$F$6,$C$7))</f>
        <v>1.3229370629370629</v>
      </c>
      <c r="HX82" s="852">
        <f ca="1">INDIRECT("J!CX"&amp;GH82)</f>
        <v>284.27127272727284</v>
      </c>
      <c r="HY82" s="853">
        <f ca="1">MAX(INDIRECT("J!AZ"&amp;GH82+1&amp;":CM"&amp;GH82))</f>
        <v>1162</v>
      </c>
      <c r="HZ82" s="853">
        <f ca="1">MAX(INDIRECT("J!CJ"&amp;GH82&amp;":CM"&amp;GJ82))</f>
        <v>1162</v>
      </c>
      <c r="IA82" s="853">
        <f ca="1">HZ82*$D$7</f>
        <v>920.30400000000009</v>
      </c>
      <c r="IB82" s="853">
        <f ca="1">MIN(INDIRECT("J!AZ"&amp;GI82&amp;":CM"&amp;GI82))</f>
        <v>954</v>
      </c>
      <c r="IC82" s="853">
        <f ca="1">MIN(INDIRECT("J!CJ"&amp;GI82&amp;":CM"&amp;GJ82))</f>
        <v>1113</v>
      </c>
      <c r="ID82" s="853">
        <f ca="1">IC82*$G$7</f>
        <v>1636.11</v>
      </c>
      <c r="IE82" s="853">
        <f ca="1">(MAX(INDIRECT("J!AF"&amp;GH82&amp;":CM"&amp;GH82))+MIN(INDIRECT("J!AF"&amp;GI82&amp;":CM"&amp;GI82)))/2</f>
        <v>1009</v>
      </c>
      <c r="IF82" s="853">
        <f ca="1">(MAX(INDIRECT("J!CJ"&amp;GH82&amp;":CM"&amp;GH82))+MIN(INDIRECT("J!CJ"&amp;GI82&amp;":CM"&amp;GI82)))/2</f>
        <v>1137.5</v>
      </c>
      <c r="IG82" s="853">
        <f ca="1">AVERAGE(INDIRECT("J!AZ"&amp;GD82&amp;":CI"&amp;GJ82))</f>
        <v>1064.4027777777778</v>
      </c>
      <c r="IH82" s="853">
        <f ca="1">AVERAGE(INDIRECT("J!CI"&amp;GD82&amp;":CM"&amp;GJ82))</f>
        <v>1131.0999999999999</v>
      </c>
      <c r="II82" s="853">
        <f ca="1">IF(HY82&gt;IE82*$E$7,HY82*$D$7,IF(IB82&lt;IE82*$F$7,IB82*$G$7,IE82))</f>
        <v>1009</v>
      </c>
      <c r="IJ82" s="853">
        <f ca="1">IF(IG82&lt;IH82,IA82,ID82)</f>
        <v>920.30400000000009</v>
      </c>
      <c r="IK82" s="856">
        <f ca="1">IF(INDIRECT("J!CM"&amp;GJ82)="",#N/A,IF(A!$AG$6=A!BY56,(HU82+HV82)/2,IF(ISERROR(IJ82),II82,IF(OR(II82&lt;IA82,II82&gt;ID82),IJ82,II82))))</f>
        <v>1009</v>
      </c>
      <c r="IL82" s="805"/>
      <c r="IM82" s="806"/>
    </row>
    <row r="83" spans="1:247" ht="9" customHeight="1">
      <c r="A83" s="800"/>
      <c r="B83" s="857"/>
      <c r="C83" s="837">
        <f t="shared" ref="C83:AH83" ca="1" si="969">IF(INDIRECT(GC$5&amp;$C82)="",#N/A,(INDIRECT(GC$5&amp;$C82)/$BJ82*100-100)*$AV82)</f>
        <v>-7.9240327850762888</v>
      </c>
      <c r="D83" s="837">
        <f t="shared" ca="1" si="969"/>
        <v>-8.2070339559718786</v>
      </c>
      <c r="E83" s="837">
        <f t="shared" ca="1" si="969"/>
        <v>-12.027549763062229</v>
      </c>
      <c r="F83" s="858">
        <f t="shared" ca="1" si="969"/>
        <v>-12.169050348510034</v>
      </c>
      <c r="G83" s="837">
        <f t="shared" ca="1" si="969"/>
        <v>-9.6220398104497864</v>
      </c>
      <c r="H83" s="837">
        <f t="shared" ca="1" si="969"/>
        <v>-8.7730362977630385</v>
      </c>
      <c r="I83" s="837">
        <f t="shared" ca="1" si="969"/>
        <v>-6.3675263451505755</v>
      </c>
      <c r="J83" s="837">
        <f t="shared" ca="1" si="969"/>
        <v>-10.32954273768873</v>
      </c>
      <c r="K83" s="837">
        <f t="shared" ca="1" si="969"/>
        <v>-14.008557959331295</v>
      </c>
      <c r="L83" s="837">
        <f t="shared" ca="1" si="969"/>
        <v>-16.838569668287132</v>
      </c>
      <c r="M83" s="837">
        <f t="shared" ca="1" si="969"/>
        <v>-14.008557959331295</v>
      </c>
      <c r="N83" s="837">
        <f t="shared" ca="1" si="969"/>
        <v>-12.452051519405604</v>
      </c>
      <c r="O83" s="837">
        <f t="shared" ca="1" si="969"/>
        <v>-9.7635403958975715</v>
      </c>
      <c r="P83" s="837">
        <f t="shared" ca="1" si="969"/>
        <v>-18.253575522765018</v>
      </c>
      <c r="Q83" s="837">
        <f t="shared" ca="1" si="969"/>
        <v>-13.159554446644547</v>
      </c>
      <c r="R83" s="837">
        <f t="shared" ca="1" si="969"/>
        <v>-15.140562642913613</v>
      </c>
      <c r="S83" s="837">
        <f t="shared" ca="1" si="969"/>
        <v>-16.131066741048169</v>
      </c>
      <c r="T83" s="837">
        <f t="shared" ca="1" si="969"/>
        <v>-19.244079620899551</v>
      </c>
      <c r="U83" s="837">
        <f t="shared" ca="1" si="969"/>
        <v>-14.43305971567467</v>
      </c>
      <c r="V83" s="837">
        <f t="shared" ca="1" si="969"/>
        <v>-11.037045664927694</v>
      </c>
      <c r="W83" s="837">
        <f t="shared" ca="1" si="969"/>
        <v>-6.3675263451505755</v>
      </c>
      <c r="X83" s="837">
        <f t="shared" ca="1" si="969"/>
        <v>-8.0655333705240952</v>
      </c>
      <c r="Y83" s="837">
        <f t="shared" ca="1" si="969"/>
        <v>-6.9335286869417558</v>
      </c>
      <c r="Z83" s="837">
        <f t="shared" ca="1" si="969"/>
        <v>-5.6600234179116322</v>
      </c>
      <c r="AA83" s="837">
        <f t="shared" ca="1" si="969"/>
        <v>-8.9145368832108218</v>
      </c>
      <c r="AB83" s="837">
        <f t="shared" ca="1" si="969"/>
        <v>-7.7825321996285046</v>
      </c>
      <c r="AC83" s="837">
        <f t="shared" ca="1" si="969"/>
        <v>-6.0845251742550062</v>
      </c>
      <c r="AD83" s="837">
        <f t="shared" ca="1" si="969"/>
        <v>-2.6885111235080315</v>
      </c>
      <c r="AE83" s="837">
        <f t="shared" ca="1" si="969"/>
        <v>-5.5185228324638471</v>
      </c>
      <c r="AF83" s="837">
        <f t="shared" ca="1" si="969"/>
        <v>-7.6410316141807195</v>
      </c>
      <c r="AG83" s="837">
        <f t="shared" ca="1" si="969"/>
        <v>-6.6505275160461652</v>
      </c>
      <c r="AH83" s="837">
        <f t="shared" ca="1" si="969"/>
        <v>-4.2450175634337244</v>
      </c>
      <c r="AI83" s="837">
        <f t="shared" ref="AI83:BJ83" ca="1" si="970">IF(INDIRECT(HI$5&amp;$C82)="",#N/A,(INDIRECT(HI$5&amp;$C82)/$BJ82*100-100)*$AV82)</f>
        <v>-1.9810081962690671</v>
      </c>
      <c r="AJ83" s="837">
        <f t="shared" ca="1" si="970"/>
        <v>-3.396014050746996</v>
      </c>
      <c r="AK83" s="837">
        <f t="shared" ca="1" si="970"/>
        <v>-3.5375146361947802</v>
      </c>
      <c r="AL83" s="837">
        <f t="shared" ca="1" si="970"/>
        <v>-3.396014050746996</v>
      </c>
      <c r="AM83" s="837">
        <f t="shared" ca="1" si="970"/>
        <v>-5.5185228324638471</v>
      </c>
      <c r="AN83" s="837">
        <f t="shared" ca="1" si="970"/>
        <v>-3.1130128798514058</v>
      </c>
      <c r="AO83" s="837">
        <f t="shared" ca="1" si="970"/>
        <v>-3.6790152216425649</v>
      </c>
      <c r="AP83" s="837">
        <f t="shared" ca="1" si="970"/>
        <v>-2.6885111235080315</v>
      </c>
      <c r="AQ83" s="837">
        <f t="shared" ca="1" si="970"/>
        <v>-4.5280187343293141</v>
      </c>
      <c r="AR83" s="837">
        <f t="shared" ca="1" si="970"/>
        <v>-1.6980070253734771</v>
      </c>
      <c r="AS83" s="837">
        <f t="shared" ca="1" si="970"/>
        <v>0.28300117089558996</v>
      </c>
      <c r="AT83" s="837">
        <f t="shared" ca="1" si="970"/>
        <v>9.7635403958975928</v>
      </c>
      <c r="AU83" s="837">
        <f t="shared" ca="1" si="970"/>
        <v>7.7825321996284833</v>
      </c>
      <c r="AV83" s="859">
        <f t="shared" ca="1" si="970"/>
        <v>13.018053861196741</v>
      </c>
      <c r="AW83" s="837">
        <f t="shared" ca="1" si="970"/>
        <v>15.282063228361439</v>
      </c>
      <c r="AX83" s="837">
        <f t="shared" ca="1" si="970"/>
        <v>15.706564984704794</v>
      </c>
      <c r="AY83" s="837">
        <f t="shared" ca="1" si="970"/>
        <v>10.046541566793161</v>
      </c>
      <c r="AZ83" s="837">
        <f t="shared" ca="1" si="970"/>
        <v>1.5565064399257134</v>
      </c>
      <c r="BA83" s="837">
        <f t="shared" ca="1" si="970"/>
        <v>3.8205158070903495</v>
      </c>
      <c r="BB83" s="837">
        <f t="shared" ca="1" si="970"/>
        <v>7.0750292723895605</v>
      </c>
      <c r="BC83" s="837">
        <f t="shared" ca="1" si="970"/>
        <v>12.735052690301172</v>
      </c>
      <c r="BD83" s="837">
        <f t="shared" ca="1" si="970"/>
        <v>10.329542737688751</v>
      </c>
      <c r="BE83" s="837">
        <f t="shared" ca="1" si="970"/>
        <v>11.037045664927694</v>
      </c>
      <c r="BF83" s="837">
        <f t="shared" ca="1" si="970"/>
        <v>12.876553275748977</v>
      </c>
      <c r="BG83" s="837">
        <f t="shared" ca="1" si="970"/>
        <v>15.706564984704794</v>
      </c>
      <c r="BH83" s="837">
        <f t="shared" ca="1" si="970"/>
        <v>10.612543908584321</v>
      </c>
      <c r="BI83" s="837">
        <f t="shared" ca="1" si="970"/>
        <v>13.30105503209233</v>
      </c>
      <c r="BJ83" s="837">
        <f t="shared" ca="1" si="970"/>
        <v>19.244079620899551</v>
      </c>
      <c r="BK83" s="860"/>
      <c r="BL83" s="837">
        <f t="shared" ref="BL83:CQ83" ca="1" si="971">IF(INDIRECT(GC$5&amp;$BL82)="",#N/A,(INDIRECT(GC$5&amp;$BL82)/$DS82*100-100)*$DE82)</f>
        <v>-18.807403981486711</v>
      </c>
      <c r="BM83" s="837">
        <f t="shared" ca="1" si="971"/>
        <v>-13.073823538219406</v>
      </c>
      <c r="BN83" s="837">
        <f t="shared" ca="1" si="971"/>
        <v>-9.3564472068702766</v>
      </c>
      <c r="BO83" s="858">
        <f t="shared" ca="1" si="971"/>
        <v>-11.876702346767992</v>
      </c>
      <c r="BP83" s="837">
        <f t="shared" ca="1" si="971"/>
        <v>-13.073823538219406</v>
      </c>
      <c r="BQ83" s="837">
        <f t="shared" ca="1" si="971"/>
        <v>-9.9865109918446997</v>
      </c>
      <c r="BR83" s="837">
        <f t="shared" ca="1" si="971"/>
        <v>-12.695785267234752</v>
      </c>
      <c r="BS83" s="837">
        <f t="shared" ca="1" si="971"/>
        <v>-11.624676832778222</v>
      </c>
      <c r="BT83" s="837">
        <f t="shared" ca="1" si="971"/>
        <v>-16.413161598583883</v>
      </c>
      <c r="BU83" s="837">
        <f t="shared" ca="1" si="971"/>
        <v>-19.24844863096882</v>
      </c>
      <c r="BV83" s="837">
        <f t="shared" ca="1" si="971"/>
        <v>-11.561670454280769</v>
      </c>
      <c r="BW83" s="837">
        <f t="shared" ca="1" si="971"/>
        <v>-10.616574776819146</v>
      </c>
      <c r="BX83" s="837">
        <f t="shared" ca="1" si="971"/>
        <v>-7.5292622304444397</v>
      </c>
      <c r="BY83" s="837">
        <f t="shared" ca="1" si="971"/>
        <v>-18.429365710502058</v>
      </c>
      <c r="BZ83" s="837">
        <f t="shared" ca="1" si="971"/>
        <v>-12.191734239255215</v>
      </c>
      <c r="CA83" s="837">
        <f t="shared" ca="1" si="971"/>
        <v>-15.657085056614575</v>
      </c>
      <c r="CB83" s="837">
        <f t="shared" ca="1" si="971"/>
        <v>-8.5373642864035162</v>
      </c>
      <c r="CC83" s="837">
        <f t="shared" ca="1" si="971"/>
        <v>-10.679581155316576</v>
      </c>
      <c r="CD83" s="837">
        <f t="shared" ca="1" si="971"/>
        <v>-8.4113515294086323</v>
      </c>
      <c r="CE83" s="837">
        <f t="shared" ca="1" si="971"/>
        <v>-6.5211601744853622</v>
      </c>
      <c r="CF83" s="837">
        <f t="shared" ca="1" si="971"/>
        <v>0.85058610971546544</v>
      </c>
      <c r="CG83" s="837">
        <f t="shared" ca="1" si="971"/>
        <v>2.7407774646387795</v>
      </c>
      <c r="CH83" s="837">
        <f t="shared" ca="1" si="971"/>
        <v>3.4338476281106334</v>
      </c>
      <c r="CI83" s="837">
        <f t="shared" ca="1" si="971"/>
        <v>5.7650836325160553</v>
      </c>
      <c r="CJ83" s="837">
        <f t="shared" ca="1" si="971"/>
        <v>1.6066626516847955</v>
      </c>
      <c r="CK83" s="837">
        <f t="shared" ca="1" si="971"/>
        <v>2.0477073011669029</v>
      </c>
      <c r="CL83" s="837">
        <f t="shared" ca="1" si="971"/>
        <v>3.3708412496131799</v>
      </c>
      <c r="CM83" s="837">
        <f t="shared" ca="1" si="971"/>
        <v>3.8748922775927408</v>
      </c>
      <c r="CN83" s="837">
        <f t="shared" ca="1" si="971"/>
        <v>0.28352870323847346</v>
      </c>
      <c r="CO83" s="837">
        <f t="shared" ca="1" si="971"/>
        <v>0.53555421722824259</v>
      </c>
      <c r="CP83" s="837">
        <f t="shared" ca="1" si="971"/>
        <v>0.5985605957256962</v>
      </c>
      <c r="CQ83" s="837">
        <f t="shared" ca="1" si="971"/>
        <v>1.669669030182249</v>
      </c>
      <c r="CR83" s="837">
        <f t="shared" ref="CR83:DS83" ca="1" si="972">IF(INDIRECT(HI$5&amp;$BL82)="",#N/A,(INDIRECT(HI$5&amp;$BL82)/$DS82*100-100)*$DE82)</f>
        <v>2.3627391936541255</v>
      </c>
      <c r="CS83" s="837">
        <f t="shared" ca="1" si="972"/>
        <v>-1.2286243807001418</v>
      </c>
      <c r="CT83" s="837">
        <f t="shared" ca="1" si="972"/>
        <v>-0.22052232474104241</v>
      </c>
      <c r="CU83" s="837">
        <f t="shared" ca="1" si="972"/>
        <v>-0.28352870323849599</v>
      </c>
      <c r="CV83" s="837">
        <f t="shared" ca="1" si="972"/>
        <v>0.53555421722824259</v>
      </c>
      <c r="CW83" s="837">
        <f t="shared" ca="1" si="972"/>
        <v>0.78757973121803437</v>
      </c>
      <c r="CX83" s="837">
        <f t="shared" ca="1" si="972"/>
        <v>8.2853387724137697</v>
      </c>
      <c r="CY83" s="837">
        <f t="shared" ca="1" si="972"/>
        <v>7.2142303379572166</v>
      </c>
      <c r="CZ83" s="837">
        <f t="shared" ca="1" si="972"/>
        <v>5.1350198475416091</v>
      </c>
      <c r="DA83" s="837">
        <f t="shared" ca="1" si="972"/>
        <v>5.8910963895108948</v>
      </c>
      <c r="DB83" s="837">
        <f t="shared" ca="1" si="972"/>
        <v>9.1044216928804858</v>
      </c>
      <c r="DC83" s="837">
        <f t="shared" ca="1" si="972"/>
        <v>15.972116949101798</v>
      </c>
      <c r="DD83" s="837">
        <f t="shared" ca="1" si="972"/>
        <v>15.279046785629898</v>
      </c>
      <c r="DE83" s="859">
        <f t="shared" ca="1" si="972"/>
        <v>19.878512415943266</v>
      </c>
      <c r="DF83" s="837">
        <f t="shared" ca="1" si="972"/>
        <v>16.224142463091567</v>
      </c>
      <c r="DG83" s="837">
        <f t="shared" ca="1" si="972"/>
        <v>17.232244519050667</v>
      </c>
      <c r="DH83" s="837">
        <f t="shared" ca="1" si="972"/>
        <v>13.451861809204082</v>
      </c>
      <c r="DI83" s="837">
        <f t="shared" ca="1" si="972"/>
        <v>9.6084727208600462</v>
      </c>
      <c r="DJ83" s="837">
        <f t="shared" ca="1" si="972"/>
        <v>5.7020772540186009</v>
      </c>
      <c r="DK83" s="837">
        <f t="shared" ca="1" si="972"/>
        <v>11.309644940291022</v>
      </c>
      <c r="DL83" s="837">
        <f t="shared" ca="1" si="972"/>
        <v>10.868600290808915</v>
      </c>
      <c r="DM83" s="837">
        <f t="shared" ca="1" si="972"/>
        <v>7.1512239594597631</v>
      </c>
      <c r="DN83" s="837">
        <f t="shared" ca="1" si="972"/>
        <v>8.4743579079060858</v>
      </c>
      <c r="DO83" s="837">
        <f t="shared" ca="1" si="972"/>
        <v>10.112523748839585</v>
      </c>
      <c r="DP83" s="837">
        <f t="shared" ca="1" si="972"/>
        <v>13.325849052209175</v>
      </c>
      <c r="DQ83" s="837">
        <f t="shared" ca="1" si="972"/>
        <v>11.435657697285906</v>
      </c>
      <c r="DR83" s="837">
        <f t="shared" ca="1" si="972"/>
        <v>12.758791645732185</v>
      </c>
      <c r="DS83" s="837">
        <f t="shared" ca="1" si="972"/>
        <v>12.947810781224522</v>
      </c>
      <c r="DT83" s="860"/>
      <c r="DU83" s="837">
        <f t="shared" ref="DU83:EZ83" ca="1" si="973">IF(INDIRECT(GC$5&amp;$DU82)="",#N/A,(INDIRECT(GC$5&amp;$DU82)/$GB82*100-100)*$FN82)</f>
        <v>-7.1630614508185992</v>
      </c>
      <c r="DV83" s="837">
        <f t="shared" ca="1" si="973"/>
        <v>-10.054572495185733</v>
      </c>
      <c r="DW83" s="837">
        <f t="shared" ca="1" si="973"/>
        <v>-12.157489618361831</v>
      </c>
      <c r="DX83" s="858">
        <f t="shared" ca="1" si="973"/>
        <v>-12.223205778461082</v>
      </c>
      <c r="DY83" s="837">
        <f t="shared" ca="1" si="973"/>
        <v>-8.1488038523073882</v>
      </c>
      <c r="DZ83" s="837">
        <f t="shared" ca="1" si="973"/>
        <v>-9.6602755345902054</v>
      </c>
      <c r="EA83" s="837">
        <f t="shared" ca="1" si="973"/>
        <v>-9.4631270542924515</v>
      </c>
      <c r="EB83" s="837">
        <f t="shared" ca="1" si="973"/>
        <v>-11.04031489667452</v>
      </c>
      <c r="EC83" s="837">
        <f t="shared" ca="1" si="973"/>
        <v>-13.668961300644648</v>
      </c>
      <c r="ED83" s="837">
        <f t="shared" ca="1" si="973"/>
        <v>-14.786136022331958</v>
      </c>
      <c r="EE83" s="837">
        <f t="shared" ca="1" si="973"/>
        <v>-12.157489618361831</v>
      </c>
      <c r="EF83" s="837">
        <f t="shared" ca="1" si="973"/>
        <v>-14.654703702133455</v>
      </c>
      <c r="EG83" s="837">
        <f t="shared" ca="1" si="973"/>
        <v>-15.377581463225239</v>
      </c>
      <c r="EH83" s="837">
        <f t="shared" ca="1" si="973"/>
        <v>-16.429040024813279</v>
      </c>
      <c r="EI83" s="837">
        <f t="shared" ca="1" si="973"/>
        <v>-16.691904665210302</v>
      </c>
      <c r="EJ83" s="837">
        <f t="shared" ca="1" si="973"/>
        <v>-20.043428830272212</v>
      </c>
      <c r="EK83" s="837">
        <f t="shared" ca="1" si="973"/>
        <v>-16.034743064217771</v>
      </c>
      <c r="EL83" s="837">
        <f t="shared" ca="1" si="973"/>
        <v>-14.391839061736432</v>
      </c>
      <c r="EM83" s="837">
        <f t="shared" ca="1" si="973"/>
        <v>-13.208948179949889</v>
      </c>
      <c r="EN83" s="837">
        <f t="shared" ca="1" si="973"/>
        <v>-11.763192657766304</v>
      </c>
      <c r="EO83" s="837">
        <f t="shared" ca="1" si="973"/>
        <v>-8.4773846528036447</v>
      </c>
      <c r="EP83" s="837">
        <f t="shared" ca="1" si="973"/>
        <v>-7.6230745715133779</v>
      </c>
      <c r="EQ83" s="837">
        <f t="shared" ca="1" si="973"/>
        <v>-5.2572928079402557</v>
      </c>
      <c r="ER83" s="837">
        <f t="shared" ca="1" si="973"/>
        <v>-5.5201574483372795</v>
      </c>
      <c r="ES83" s="837">
        <f t="shared" ca="1" si="973"/>
        <v>-8.1488038523073882</v>
      </c>
      <c r="ET83" s="837">
        <f t="shared" ca="1" si="973"/>
        <v>-8.4773846528036447</v>
      </c>
      <c r="EU83" s="837">
        <f t="shared" ca="1" si="973"/>
        <v>-6.2430352094290438</v>
      </c>
      <c r="EV83" s="837">
        <f t="shared" ca="1" si="973"/>
        <v>-4.271550406451448</v>
      </c>
      <c r="EW83" s="837">
        <f t="shared" ca="1" si="973"/>
        <v>-4.6658473670469744</v>
      </c>
      <c r="EX83" s="837">
        <f t="shared" ca="1" si="973"/>
        <v>-3.3515241650619108</v>
      </c>
      <c r="EY83" s="837">
        <f t="shared" ca="1" si="973"/>
        <v>-2.957227204466403</v>
      </c>
      <c r="EZ83" s="837">
        <f t="shared" ca="1" si="973"/>
        <v>-1.7743363226798228</v>
      </c>
      <c r="FA83" s="837">
        <f t="shared" ref="FA83:GB83" ca="1" si="974">IF(INDIRECT(HI$5&amp;$DU82)="",#N/A,(INDIRECT(HI$5&amp;$DU82)/$GB82*100-100)*$FN82)</f>
        <v>-1.3143232019850639</v>
      </c>
      <c r="FB83" s="837">
        <f t="shared" ca="1" si="974"/>
        <v>-2.6943625640693787</v>
      </c>
      <c r="FC83" s="837">
        <f t="shared" ca="1" si="974"/>
        <v>-1.1828908817865613</v>
      </c>
      <c r="FD83" s="837">
        <f t="shared" ca="1" si="974"/>
        <v>-0.52572928079402936</v>
      </c>
      <c r="FE83" s="837">
        <f t="shared" ca="1" si="974"/>
        <v>0.72287776109180224</v>
      </c>
      <c r="FF83" s="837">
        <f t="shared" ca="1" si="974"/>
        <v>2.957227204466403</v>
      </c>
      <c r="FG83" s="837">
        <f t="shared" ca="1" si="974"/>
        <v>6.1116028892305412</v>
      </c>
      <c r="FH83" s="837">
        <f t="shared" ca="1" si="974"/>
        <v>4.7972796872454966</v>
      </c>
      <c r="FI83" s="837">
        <f t="shared" ca="1" si="974"/>
        <v>7.9516553720096343</v>
      </c>
      <c r="FJ83" s="837">
        <f t="shared" ca="1" si="974"/>
        <v>12.551786578957357</v>
      </c>
      <c r="FK83" s="837">
        <f t="shared" ca="1" si="974"/>
        <v>14.588987542034204</v>
      </c>
      <c r="FL83" s="837">
        <f t="shared" ca="1" si="974"/>
        <v>12.946083539552864</v>
      </c>
      <c r="FM83" s="837">
        <f t="shared" ca="1" si="974"/>
        <v>11.368895697170796</v>
      </c>
      <c r="FN83" s="859">
        <f t="shared" ca="1" si="974"/>
        <v>12.157489618361851</v>
      </c>
      <c r="FO83" s="837">
        <f t="shared" ca="1" si="974"/>
        <v>13.077515859751367</v>
      </c>
      <c r="FP83" s="837">
        <f t="shared" ca="1" si="974"/>
        <v>7.557358411414107</v>
      </c>
      <c r="FQ83" s="837">
        <f t="shared" ca="1" si="974"/>
        <v>4.4029827266499506</v>
      </c>
      <c r="FR83" s="837">
        <f t="shared" ca="1" si="974"/>
        <v>3.6801049655581863</v>
      </c>
      <c r="FS83" s="837">
        <f t="shared" ca="1" si="974"/>
        <v>4.271550406451448</v>
      </c>
      <c r="FT83" s="837">
        <f t="shared" ca="1" si="974"/>
        <v>6.9659129705208462</v>
      </c>
      <c r="FU83" s="837">
        <f t="shared" ca="1" si="974"/>
        <v>9.2659785739946976</v>
      </c>
      <c r="FV83" s="837">
        <f t="shared" ca="1" si="974"/>
        <v>7.8859392119103831</v>
      </c>
      <c r="FW83" s="837">
        <f t="shared" ca="1" si="974"/>
        <v>6.3744675296275464</v>
      </c>
      <c r="FX83" s="837">
        <f t="shared" ca="1" si="974"/>
        <v>10.251720975483506</v>
      </c>
      <c r="FY83" s="837">
        <f t="shared" ca="1" si="974"/>
        <v>11.303179537071545</v>
      </c>
      <c r="FZ83" s="837">
        <f t="shared" ca="1" si="974"/>
        <v>10.580301775979763</v>
      </c>
      <c r="GA83" s="837">
        <f t="shared" ca="1" si="974"/>
        <v>13.077515859751367</v>
      </c>
      <c r="GB83" s="837">
        <f t="shared" ca="1" si="974"/>
        <v>14.326122901637198</v>
      </c>
      <c r="GC83" s="860"/>
      <c r="GD83" s="837">
        <f t="shared" ref="GD83:HI83" ca="1" si="975">IF(INDIRECT(GC$5&amp;$GD82)="",#N/A,(INDIRECT(GC$5&amp;$GD82)/$IK82*100-100)*$HW82)</f>
        <v>-19.404825105518853</v>
      </c>
      <c r="GE83" s="837">
        <f t="shared" ca="1" si="975"/>
        <v>-19.53593878866425</v>
      </c>
      <c r="GF83" s="837">
        <f t="shared" ca="1" si="975"/>
        <v>-19.273711422373456</v>
      </c>
      <c r="GG83" s="858">
        <f t="shared" ca="1" si="975"/>
        <v>-19.404825105518853</v>
      </c>
      <c r="GH83" s="837">
        <f t="shared" ca="1" si="975"/>
        <v>-12.849140948248976</v>
      </c>
      <c r="GI83" s="837">
        <f t="shared" ca="1" si="975"/>
        <v>-9.7024125527594354</v>
      </c>
      <c r="GJ83" s="837">
        <f t="shared" ca="1" si="975"/>
        <v>-11.275776750504207</v>
      </c>
      <c r="GK83" s="837">
        <f t="shared" ca="1" si="975"/>
        <v>-11.669117799940398</v>
      </c>
      <c r="GL83" s="837">
        <f t="shared" ca="1" si="975"/>
        <v>-9.7024125527594354</v>
      </c>
      <c r="GM83" s="837">
        <f t="shared" ca="1" si="975"/>
        <v>-10.48909465163182</v>
      </c>
      <c r="GN83" s="837">
        <f t="shared" ca="1" si="975"/>
        <v>-10.48909465163182</v>
      </c>
      <c r="GO83" s="837">
        <f t="shared" ca="1" si="975"/>
        <v>-9.7024125527594354</v>
      </c>
      <c r="GP83" s="837">
        <f t="shared" ca="1" si="975"/>
        <v>-10.751322017922616</v>
      </c>
      <c r="GQ83" s="837">
        <f t="shared" ca="1" si="975"/>
        <v>-12.062458849376592</v>
      </c>
      <c r="GR83" s="837">
        <f t="shared" ca="1" si="975"/>
        <v>-10.620208334777219</v>
      </c>
      <c r="GS83" s="837">
        <f t="shared" ca="1" si="975"/>
        <v>-11.800231483085796</v>
      </c>
      <c r="GT83" s="837">
        <f t="shared" ca="1" si="975"/>
        <v>-11.013549384213411</v>
      </c>
      <c r="GU83" s="837">
        <f t="shared" ca="1" si="975"/>
        <v>-9.7024125527594354</v>
      </c>
      <c r="GV83" s="837">
        <f t="shared" ca="1" si="975"/>
        <v>-7.7357073055784733</v>
      </c>
      <c r="GW83" s="837">
        <f t="shared" ca="1" si="975"/>
        <v>-7.9979346718692677</v>
      </c>
      <c r="GX83" s="837">
        <f t="shared" ca="1" si="975"/>
        <v>-6.424570474124498</v>
      </c>
      <c r="GY83" s="837">
        <f t="shared" ca="1" si="975"/>
        <v>-6.8179115235606718</v>
      </c>
      <c r="GZ83" s="837">
        <f t="shared" ca="1" si="975"/>
        <v>-5.3756610089612984</v>
      </c>
      <c r="HA83" s="837">
        <f t="shared" ca="1" si="975"/>
        <v>-5.3756610089612984</v>
      </c>
      <c r="HB83" s="837">
        <f t="shared" ca="1" si="975"/>
        <v>-4.8512062763797088</v>
      </c>
      <c r="HC83" s="837">
        <f t="shared" ca="1" si="975"/>
        <v>-2.7533873460533482</v>
      </c>
      <c r="HD83" s="837">
        <f t="shared" ca="1" si="975"/>
        <v>-2.6222736629079506</v>
      </c>
      <c r="HE83" s="837">
        <f t="shared" ca="1" si="975"/>
        <v>-1.3111368314539753</v>
      </c>
      <c r="HF83" s="837">
        <f t="shared" ca="1" si="975"/>
        <v>-0.39334104943619258</v>
      </c>
      <c r="HG83" s="837">
        <f t="shared" ca="1" si="975"/>
        <v>2.2289326134717578</v>
      </c>
      <c r="HH83" s="837">
        <f t="shared" ca="1" si="975"/>
        <v>4.7200925932343294</v>
      </c>
      <c r="HI83" s="837">
        <f t="shared" ca="1" si="975"/>
        <v>3.1467283954895593</v>
      </c>
      <c r="HJ83" s="837">
        <f t="shared" ref="HJ83:IK83" ca="1" si="976">IF(INDIRECT(HI$5&amp;$GD82)="",#N/A,(INDIRECT(HI$5&amp;$GD82)/$IK82*100-100)*$HW82)</f>
        <v>4.1956378606527212</v>
      </c>
      <c r="HK83" s="837">
        <f t="shared" ca="1" si="976"/>
        <v>4.0645241775073417</v>
      </c>
      <c r="HL83" s="837">
        <f t="shared" ca="1" si="976"/>
        <v>5.2445473258159012</v>
      </c>
      <c r="HM83" s="837">
        <f t="shared" ca="1" si="976"/>
        <v>6.1623431078336841</v>
      </c>
      <c r="HN83" s="837">
        <f t="shared" ca="1" si="976"/>
        <v>7.34236625614228</v>
      </c>
      <c r="HO83" s="837">
        <f t="shared" ca="1" si="976"/>
        <v>7.9979346718692677</v>
      </c>
      <c r="HP83" s="837">
        <f t="shared" ca="1" si="976"/>
        <v>13.11136831453979</v>
      </c>
      <c r="HQ83" s="837">
        <f t="shared" ca="1" si="976"/>
        <v>14.291391462848349</v>
      </c>
      <c r="HR83" s="837">
        <f t="shared" ca="1" si="976"/>
        <v>15.209187244866133</v>
      </c>
      <c r="HS83" s="837">
        <f t="shared" ca="1" si="976"/>
        <v>14.946959878575337</v>
      </c>
      <c r="HT83" s="837">
        <f t="shared" ca="1" si="976"/>
        <v>14.160277779702952</v>
      </c>
      <c r="HU83" s="837">
        <f t="shared" ca="1" si="976"/>
        <v>16.520324076320108</v>
      </c>
      <c r="HV83" s="837">
        <f t="shared" ca="1" si="976"/>
        <v>14.946959878575337</v>
      </c>
      <c r="HW83" s="859">
        <f t="shared" ca="1" si="976"/>
        <v>15.471414611156927</v>
      </c>
      <c r="HX83" s="837">
        <f t="shared" ca="1" si="976"/>
        <v>15.209187244866133</v>
      </c>
      <c r="HY83" s="837">
        <f t="shared" ca="1" si="976"/>
        <v>10.751322017922597</v>
      </c>
      <c r="HZ83" s="837">
        <f t="shared" ca="1" si="976"/>
        <v>11.406890433649584</v>
      </c>
      <c r="IA83" s="837">
        <f t="shared" ca="1" si="976"/>
        <v>10.882435701068014</v>
      </c>
      <c r="IB83" s="837">
        <f t="shared" ca="1" si="976"/>
        <v>12.586913581958182</v>
      </c>
      <c r="IC83" s="837">
        <f t="shared" ca="1" si="976"/>
        <v>13.504709363975964</v>
      </c>
      <c r="ID83" s="837">
        <f t="shared" ca="1" si="976"/>
        <v>14.68473251228456</v>
      </c>
      <c r="IE83" s="837">
        <f t="shared" ca="1" si="976"/>
        <v>15.602528294302324</v>
      </c>
      <c r="IF83" s="837">
        <f t="shared" ca="1" si="976"/>
        <v>13.373595680830547</v>
      </c>
      <c r="IG83" s="837">
        <f t="shared" ca="1" si="976"/>
        <v>12.324686215667386</v>
      </c>
      <c r="IH83" s="837">
        <f t="shared" ca="1" si="976"/>
        <v>13.635823047121361</v>
      </c>
      <c r="II83" s="837">
        <f t="shared" ca="1" si="976"/>
        <v>15.471414611156927</v>
      </c>
      <c r="IJ83" s="837">
        <f t="shared" ca="1" si="976"/>
        <v>16.9136651257563</v>
      </c>
      <c r="IK83" s="861">
        <f t="shared" ca="1" si="976"/>
        <v>17.962574590919498</v>
      </c>
      <c r="IL83" s="805"/>
      <c r="IM83" s="806"/>
    </row>
    <row r="84" spans="1:247" ht="9" customHeight="1">
      <c r="A84" s="800"/>
      <c r="B84" s="857"/>
      <c r="C84" s="837">
        <f t="shared" ref="C84:AH84" ca="1" si="977">IF(C83="#N/A",#N/A,(INDIRECT(GC$5&amp;$G82)/$BJ82*100-100)*$AV82)</f>
        <v>-7.4995310287329149</v>
      </c>
      <c r="D84" s="837">
        <f t="shared" ca="1" si="977"/>
        <v>-7.4995310287329149</v>
      </c>
      <c r="E84" s="837">
        <f t="shared" ca="1" si="977"/>
        <v>-11.320046835823286</v>
      </c>
      <c r="F84" s="858">
        <f t="shared" ca="1" si="977"/>
        <v>-9.1975380541064133</v>
      </c>
      <c r="G84" s="837">
        <f t="shared" ca="1" si="977"/>
        <v>-8.7730362977630385</v>
      </c>
      <c r="H84" s="837">
        <f t="shared" ca="1" si="977"/>
        <v>-6.6505275160461652</v>
      </c>
      <c r="I84" s="837">
        <f t="shared" ca="1" si="977"/>
        <v>-2.9715122944036216</v>
      </c>
      <c r="J84" s="837">
        <f t="shared" ca="1" si="977"/>
        <v>-9.7635403958975715</v>
      </c>
      <c r="K84" s="837">
        <f t="shared" ca="1" si="977"/>
        <v>-10.471043323136515</v>
      </c>
      <c r="L84" s="837">
        <f t="shared" ca="1" si="977"/>
        <v>-15.706564984704794</v>
      </c>
      <c r="M84" s="837">
        <f t="shared" ca="1" si="977"/>
        <v>-11.037045664927694</v>
      </c>
      <c r="N84" s="837">
        <f t="shared" ca="1" si="977"/>
        <v>-8.7730362977630385</v>
      </c>
      <c r="O84" s="837">
        <f t="shared" ca="1" si="977"/>
        <v>-8.9145368832108218</v>
      </c>
      <c r="P84" s="837">
        <f t="shared" ca="1" si="977"/>
        <v>-12.027549763062229</v>
      </c>
      <c r="Q84" s="837">
        <f t="shared" ca="1" si="977"/>
        <v>-10.754044494032104</v>
      </c>
      <c r="R84" s="837">
        <f t="shared" ca="1" si="977"/>
        <v>-13.301055032092352</v>
      </c>
      <c r="S84" s="837">
        <f t="shared" ca="1" si="977"/>
        <v>-15.706564984704794</v>
      </c>
      <c r="T84" s="837">
        <f t="shared" ca="1" si="977"/>
        <v>-15.28206322836142</v>
      </c>
      <c r="U84" s="837">
        <f t="shared" ca="1" si="977"/>
        <v>-11.744548592166659</v>
      </c>
      <c r="V84" s="837">
        <f t="shared" ca="1" si="977"/>
        <v>-8.7730362977630385</v>
      </c>
      <c r="W84" s="837">
        <f t="shared" ca="1" si="977"/>
        <v>-5.943024588807222</v>
      </c>
      <c r="X84" s="837">
        <f t="shared" ca="1" si="977"/>
        <v>-6.2260257597027913</v>
      </c>
      <c r="Y84" s="837">
        <f t="shared" ca="1" si="977"/>
        <v>-4.2450175634337244</v>
      </c>
      <c r="Z84" s="837">
        <f t="shared" ca="1" si="977"/>
        <v>-5.6600234179116322</v>
      </c>
      <c r="AA84" s="837">
        <f t="shared" ca="1" si="977"/>
        <v>-7.6410316141807195</v>
      </c>
      <c r="AB84" s="837">
        <f t="shared" ca="1" si="977"/>
        <v>-6.3675263451505755</v>
      </c>
      <c r="AC84" s="837">
        <f t="shared" ca="1" si="977"/>
        <v>-3.6790152216425649</v>
      </c>
      <c r="AD84" s="837">
        <f t="shared" ca="1" si="977"/>
        <v>-1.8395076108212824</v>
      </c>
      <c r="AE84" s="837">
        <f t="shared" ca="1" si="977"/>
        <v>-5.0940210761204732</v>
      </c>
      <c r="AF84" s="837">
        <f t="shared" ca="1" si="977"/>
        <v>-7.0750292723895605</v>
      </c>
      <c r="AG84" s="837">
        <f t="shared" ca="1" si="977"/>
        <v>-5.6600234179116322</v>
      </c>
      <c r="AH84" s="837">
        <f t="shared" ca="1" si="977"/>
        <v>-1.2735052690301234</v>
      </c>
      <c r="AI84" s="837">
        <f t="shared" ref="AI84:BJ84" ca="1" si="978">IF(AI83="#N/A",#N/A,(INDIRECT(HI$5&amp;$G82)/$BJ82*100-100)*$AV82)</f>
        <v>-1.1320046835823181</v>
      </c>
      <c r="AJ84" s="837">
        <f t="shared" ca="1" si="978"/>
        <v>-3.2545134652991905</v>
      </c>
      <c r="AK84" s="837">
        <f t="shared" ca="1" si="978"/>
        <v>-1.8395076108212824</v>
      </c>
      <c r="AL84" s="837">
        <f t="shared" ca="1" si="978"/>
        <v>-3.2545134652991905</v>
      </c>
      <c r="AM84" s="837">
        <f t="shared" ca="1" si="978"/>
        <v>-4.5280187343293141</v>
      </c>
      <c r="AN84" s="837">
        <f t="shared" ca="1" si="978"/>
        <v>-2.8300117089558161</v>
      </c>
      <c r="AO84" s="837">
        <f t="shared" ca="1" si="978"/>
        <v>-1.9810081962690671</v>
      </c>
      <c r="AP84" s="837">
        <f t="shared" ca="1" si="978"/>
        <v>-2.2640093671646571</v>
      </c>
      <c r="AQ84" s="837">
        <f t="shared" ca="1" si="978"/>
        <v>-1.1320046835823181</v>
      </c>
      <c r="AR84" s="837">
        <f t="shared" ca="1" si="978"/>
        <v>-1.2735052690301234</v>
      </c>
      <c r="AS84" s="837">
        <f t="shared" ca="1" si="978"/>
        <v>7.2165298578373243</v>
      </c>
      <c r="AT84" s="837">
        <f t="shared" ca="1" si="978"/>
        <v>11.178546250375501</v>
      </c>
      <c r="AU84" s="837">
        <f t="shared" ca="1" si="978"/>
        <v>8.0655333705240739</v>
      </c>
      <c r="AV84" s="859">
        <f t="shared" ca="1" si="978"/>
        <v>14.433059715674691</v>
      </c>
      <c r="AW84" s="837">
        <f t="shared" ca="1" si="978"/>
        <v>16.980070253734915</v>
      </c>
      <c r="AX84" s="837">
        <f t="shared" ca="1" si="978"/>
        <v>16.555568497391523</v>
      </c>
      <c r="AY84" s="837">
        <f t="shared" ca="1" si="978"/>
        <v>11.603048006718854</v>
      </c>
      <c r="AZ84" s="837">
        <f t="shared" ca="1" si="978"/>
        <v>2.8300117089558161</v>
      </c>
      <c r="BA84" s="837">
        <f t="shared" ca="1" si="978"/>
        <v>8.7730362977630385</v>
      </c>
      <c r="BB84" s="837">
        <f t="shared" ca="1" si="978"/>
        <v>9.3390386395541967</v>
      </c>
      <c r="BC84" s="837">
        <f t="shared" ca="1" si="978"/>
        <v>13.867057373883531</v>
      </c>
      <c r="BD84" s="837">
        <f t="shared" ca="1" si="978"/>
        <v>12.735052690301172</v>
      </c>
      <c r="BE84" s="837">
        <f t="shared" ca="1" si="978"/>
        <v>12.027549763062229</v>
      </c>
      <c r="BF84" s="837">
        <f t="shared" ca="1" si="978"/>
        <v>17.404572010078269</v>
      </c>
      <c r="BG84" s="837">
        <f t="shared" ca="1" si="978"/>
        <v>15.989566155600363</v>
      </c>
      <c r="BH84" s="837">
        <f t="shared" ca="1" si="978"/>
        <v>14.291559130226885</v>
      </c>
      <c r="BI84" s="837">
        <f t="shared" ca="1" si="978"/>
        <v>15.565064399257009</v>
      </c>
      <c r="BJ84" s="837">
        <f t="shared" ca="1" si="978"/>
        <v>19.951582548138539</v>
      </c>
      <c r="BK84" s="860"/>
      <c r="BL84" s="837">
        <f t="shared" ref="BL84:CQ84" ca="1" si="979">IF(BL83="#N/A",#N/A,(INDIRECT(GC$5&amp;$BP82)/$DS82*100-100)*$DE82)</f>
        <v>-14.522970243660591</v>
      </c>
      <c r="BM84" s="837">
        <f t="shared" ca="1" si="979"/>
        <v>-7.9073005014290931</v>
      </c>
      <c r="BN84" s="837">
        <f t="shared" ca="1" si="979"/>
        <v>-7.9703068799265466</v>
      </c>
      <c r="BO84" s="858">
        <f t="shared" ca="1" si="979"/>
        <v>-11.309644940290999</v>
      </c>
      <c r="BP84" s="837">
        <f t="shared" ca="1" si="979"/>
        <v>-10.301542884331923</v>
      </c>
      <c r="BQ84" s="837">
        <f t="shared" ca="1" si="979"/>
        <v>-8.8523961788907393</v>
      </c>
      <c r="BR84" s="837">
        <f t="shared" ca="1" si="979"/>
        <v>-7.9703068799265466</v>
      </c>
      <c r="BS84" s="837">
        <f t="shared" ca="1" si="979"/>
        <v>-11.435657697285885</v>
      </c>
      <c r="BT84" s="837">
        <f t="shared" ca="1" si="979"/>
        <v>-15.531072299619691</v>
      </c>
      <c r="BU84" s="837">
        <f t="shared" ca="1" si="979"/>
        <v>-16.287148841588998</v>
      </c>
      <c r="BV84" s="837">
        <f t="shared" ca="1" si="979"/>
        <v>-9.0414153143830767</v>
      </c>
      <c r="BW84" s="837">
        <f t="shared" ca="1" si="979"/>
        <v>-7.0882175809623318</v>
      </c>
      <c r="BX84" s="837">
        <f t="shared" ca="1" si="979"/>
        <v>-7.4662558519469853</v>
      </c>
      <c r="BY84" s="837">
        <f t="shared" ca="1" si="979"/>
        <v>-14.081925594178484</v>
      </c>
      <c r="BZ84" s="837">
        <f t="shared" ca="1" si="979"/>
        <v>-10.74258753381403</v>
      </c>
      <c r="CA84" s="837">
        <f t="shared" ca="1" si="979"/>
        <v>-12.254740617752669</v>
      </c>
      <c r="CB84" s="837">
        <f t="shared" ca="1" si="979"/>
        <v>-8.2223323939162931</v>
      </c>
      <c r="CC84" s="837">
        <f t="shared" ca="1" si="979"/>
        <v>-8.4743579079060627</v>
      </c>
      <c r="CD84" s="837">
        <f t="shared" ca="1" si="979"/>
        <v>-6.7101793099776552</v>
      </c>
      <c r="CE84" s="837">
        <f t="shared" ca="1" si="979"/>
        <v>-1.1656180022026881</v>
      </c>
      <c r="CF84" s="837">
        <f t="shared" ca="1" si="979"/>
        <v>4.0009050345876256</v>
      </c>
      <c r="CG84" s="837">
        <f t="shared" ca="1" si="979"/>
        <v>4.3789433055722791</v>
      </c>
      <c r="CH84" s="837">
        <f t="shared" ca="1" si="979"/>
        <v>6.2691346604955704</v>
      </c>
      <c r="CI84" s="837">
        <f t="shared" ca="1" si="979"/>
        <v>6.1431219035006634</v>
      </c>
      <c r="CJ84" s="837">
        <f t="shared" ca="1" si="979"/>
        <v>3.4338476281106334</v>
      </c>
      <c r="CK84" s="837">
        <f t="shared" ca="1" si="979"/>
        <v>3.7488795205978565</v>
      </c>
      <c r="CL84" s="837">
        <f t="shared" ca="1" si="979"/>
        <v>3.7488795205978565</v>
      </c>
      <c r="CM84" s="837">
        <f t="shared" ca="1" si="979"/>
        <v>4.6309688195620486</v>
      </c>
      <c r="CN84" s="837">
        <f t="shared" ca="1" si="979"/>
        <v>0.97659886671035001</v>
      </c>
      <c r="CO84" s="837">
        <f t="shared" ca="1" si="979"/>
        <v>1.1026116237052572</v>
      </c>
      <c r="CP84" s="837">
        <f t="shared" ca="1" si="979"/>
        <v>1.669669030182249</v>
      </c>
      <c r="CQ84" s="837">
        <f t="shared" ca="1" si="979"/>
        <v>2.4887519506490103</v>
      </c>
      <c r="CR84" s="837">
        <f t="shared" ref="CR84:DS84" ca="1" si="980">IF(CR83="#N/A",#N/A,(INDIRECT(HI$5&amp;$BP82)/$DS82*100-100)*$DE82)</f>
        <v>2.6147647076438947</v>
      </c>
      <c r="CS84" s="837">
        <f t="shared" ca="1" si="980"/>
        <v>-1.0396052452078035</v>
      </c>
      <c r="CT84" s="837">
        <f t="shared" ca="1" si="980"/>
        <v>1.2916307591975729</v>
      </c>
      <c r="CU84" s="837">
        <f t="shared" ca="1" si="980"/>
        <v>2.2367264366592412</v>
      </c>
      <c r="CV84" s="837">
        <f t="shared" ca="1" si="980"/>
        <v>1.0396052452078035</v>
      </c>
      <c r="CW84" s="837">
        <f t="shared" ca="1" si="980"/>
        <v>3.8748922775927408</v>
      </c>
      <c r="CX84" s="837">
        <f t="shared" ca="1" si="980"/>
        <v>9.9235046133472693</v>
      </c>
      <c r="CY84" s="837">
        <f t="shared" ca="1" si="980"/>
        <v>7.718281365936777</v>
      </c>
      <c r="CZ84" s="837">
        <f t="shared" ca="1" si="980"/>
        <v>7.4662558519469853</v>
      </c>
      <c r="DA84" s="837">
        <f t="shared" ca="1" si="980"/>
        <v>7.7812877444342083</v>
      </c>
      <c r="DB84" s="837">
        <f t="shared" ca="1" si="980"/>
        <v>14.838002136147791</v>
      </c>
      <c r="DC84" s="837">
        <f t="shared" ca="1" si="980"/>
        <v>18.366359332004606</v>
      </c>
      <c r="DD84" s="837">
        <f t="shared" ca="1" si="980"/>
        <v>16.098129706096682</v>
      </c>
      <c r="DE84" s="859">
        <f t="shared" ca="1" si="980"/>
        <v>19.878512415943266</v>
      </c>
      <c r="DF84" s="837">
        <f t="shared" ca="1" si="980"/>
        <v>18.807403981486711</v>
      </c>
      <c r="DG84" s="837">
        <f t="shared" ca="1" si="980"/>
        <v>18.996423116979049</v>
      </c>
      <c r="DH84" s="837">
        <f t="shared" ca="1" si="980"/>
        <v>14.964014893142675</v>
      </c>
      <c r="DI84" s="837">
        <f t="shared" ca="1" si="980"/>
        <v>9.8604982348498158</v>
      </c>
      <c r="DJ84" s="837">
        <f t="shared" ca="1" si="980"/>
        <v>11.624676832778245</v>
      </c>
      <c r="DK84" s="837">
        <f t="shared" ca="1" si="980"/>
        <v>11.309644940291022</v>
      </c>
      <c r="DL84" s="837">
        <f t="shared" ca="1" si="980"/>
        <v>12.191734239255192</v>
      </c>
      <c r="DM84" s="837">
        <f t="shared" ca="1" si="980"/>
        <v>7.7812877444342083</v>
      </c>
      <c r="DN84" s="837">
        <f t="shared" ca="1" si="980"/>
        <v>10.553568398321692</v>
      </c>
      <c r="DO84" s="837">
        <f t="shared" ca="1" si="980"/>
        <v>14.018919215681075</v>
      </c>
      <c r="DP84" s="837">
        <f t="shared" ca="1" si="980"/>
        <v>13.829900080188736</v>
      </c>
      <c r="DQ84" s="837">
        <f t="shared" ca="1" si="980"/>
        <v>14.396957486665729</v>
      </c>
      <c r="DR84" s="837">
        <f t="shared" ca="1" si="980"/>
        <v>13.955912837183622</v>
      </c>
      <c r="DS84" s="837">
        <f t="shared" ca="1" si="980"/>
        <v>15.909110570604344</v>
      </c>
      <c r="DT84" s="860"/>
      <c r="DU84" s="837">
        <f t="shared" ref="DU84:EZ84" ca="1" si="981">IF(DU83="#N/A",#N/A,(INDIRECT(GC$5&amp;$DY82)/$GB82*100-100)*$FN82)</f>
        <v>-7.0973452907193479</v>
      </c>
      <c r="DV84" s="837">
        <f t="shared" ca="1" si="981"/>
        <v>-9.7917078547887275</v>
      </c>
      <c r="DW84" s="837">
        <f t="shared" ca="1" si="981"/>
        <v>-11.500328017369299</v>
      </c>
      <c r="DX84" s="858">
        <f t="shared" ca="1" si="981"/>
        <v>-9.3316947340939489</v>
      </c>
      <c r="DY84" s="837">
        <f t="shared" ca="1" si="981"/>
        <v>-6.5716160099253189</v>
      </c>
      <c r="DZ84" s="837">
        <f t="shared" ca="1" si="981"/>
        <v>-8.1488038523073882</v>
      </c>
      <c r="EA84" s="837">
        <f t="shared" ca="1" si="981"/>
        <v>-8.8059654532999208</v>
      </c>
      <c r="EB84" s="837">
        <f t="shared" ca="1" si="981"/>
        <v>-11.04031489667452</v>
      </c>
      <c r="EC84" s="837">
        <f t="shared" ca="1" si="981"/>
        <v>-13.340380500148392</v>
      </c>
      <c r="ED84" s="837">
        <f t="shared" ca="1" si="981"/>
        <v>-13.011799699652135</v>
      </c>
      <c r="EE84" s="837">
        <f t="shared" ca="1" si="981"/>
        <v>-11.303179537071545</v>
      </c>
      <c r="EF84" s="837">
        <f t="shared" ca="1" si="981"/>
        <v>-13.077515859751387</v>
      </c>
      <c r="EG84" s="837">
        <f t="shared" ca="1" si="981"/>
        <v>-13.340380500148392</v>
      </c>
      <c r="EH84" s="837">
        <f t="shared" ca="1" si="981"/>
        <v>-15.706162263721495</v>
      </c>
      <c r="EI84" s="837">
        <f t="shared" ca="1" si="981"/>
        <v>-14.851852182431209</v>
      </c>
      <c r="EJ84" s="837">
        <f t="shared" ca="1" si="981"/>
        <v>-15.246149143026736</v>
      </c>
      <c r="EK84" s="837">
        <f t="shared" ca="1" si="981"/>
        <v>-14.260406741537929</v>
      </c>
      <c r="EL84" s="837">
        <f t="shared" ca="1" si="981"/>
        <v>-12.748935059255111</v>
      </c>
      <c r="EM84" s="837">
        <f t="shared" ca="1" si="981"/>
        <v>-10.711734096178263</v>
      </c>
      <c r="EN84" s="837">
        <f t="shared" ca="1" si="981"/>
        <v>-8.2145200124066395</v>
      </c>
      <c r="EO84" s="837">
        <f t="shared" ca="1" si="981"/>
        <v>-6.9001968104215754</v>
      </c>
      <c r="EP84" s="837">
        <f t="shared" ca="1" si="981"/>
        <v>-5.7173059286350334</v>
      </c>
      <c r="EQ84" s="837">
        <f t="shared" ca="1" si="981"/>
        <v>-4.8629958473447283</v>
      </c>
      <c r="ER84" s="837">
        <f t="shared" ca="1" si="981"/>
        <v>-5.3887251281387574</v>
      </c>
      <c r="ES84" s="837">
        <f t="shared" ca="1" si="981"/>
        <v>-7.9516553720096343</v>
      </c>
      <c r="ET84" s="837">
        <f t="shared" ca="1" si="981"/>
        <v>-5.9144544089327873</v>
      </c>
      <c r="EU84" s="837">
        <f t="shared" ca="1" si="981"/>
        <v>-3.5486726453596646</v>
      </c>
      <c r="EV84" s="837">
        <f t="shared" ca="1" si="981"/>
        <v>-1.8400524827790932</v>
      </c>
      <c r="EW84" s="837">
        <f t="shared" ca="1" si="981"/>
        <v>-4.2058342463521967</v>
      </c>
      <c r="EX84" s="837">
        <f t="shared" ca="1" si="981"/>
        <v>-1.7086201625805715</v>
      </c>
      <c r="EY84" s="837">
        <f t="shared" ca="1" si="981"/>
        <v>-1.6429040024813202</v>
      </c>
      <c r="EZ84" s="837">
        <f t="shared" ca="1" si="981"/>
        <v>-0.46001312069477807</v>
      </c>
      <c r="FA84" s="837">
        <f t="shared" ref="FA84:GB84" ca="1" si="982">IF(FA83="#N/A",#N/A,(INDIRECT(HI$5&amp;$DY82)/$GB82*100-100)*$FN82)</f>
        <v>-0.32858080049627547</v>
      </c>
      <c r="FB84" s="837">
        <f t="shared" ca="1" si="982"/>
        <v>-0.78859392119105354</v>
      </c>
      <c r="FC84" s="837">
        <f t="shared" ca="1" si="982"/>
        <v>0.59144544089329976</v>
      </c>
      <c r="FD84" s="837">
        <f t="shared" ca="1" si="982"/>
        <v>1.4457555221835663</v>
      </c>
      <c r="FE84" s="837">
        <f t="shared" ca="1" si="982"/>
        <v>2.5629302438708574</v>
      </c>
      <c r="FF84" s="837">
        <f t="shared" ca="1" si="982"/>
        <v>4.6001312069477045</v>
      </c>
      <c r="FG84" s="837">
        <f t="shared" ca="1" si="982"/>
        <v>6.9659129705208462</v>
      </c>
      <c r="FH84" s="837">
        <f t="shared" ca="1" si="982"/>
        <v>6.5716160099253003</v>
      </c>
      <c r="FI84" s="837">
        <f t="shared" ca="1" si="982"/>
        <v>11.106031056773791</v>
      </c>
      <c r="FJ84" s="837">
        <f t="shared" ca="1" si="982"/>
        <v>14.457555221835701</v>
      </c>
      <c r="FK84" s="837">
        <f t="shared" ca="1" si="982"/>
        <v>16.100459224317003</v>
      </c>
      <c r="FL84" s="837">
        <f t="shared" ca="1" si="982"/>
        <v>13.800393620843151</v>
      </c>
      <c r="FM84" s="837">
        <f t="shared" ca="1" si="982"/>
        <v>13.208948179949889</v>
      </c>
      <c r="FN84" s="859">
        <f t="shared" ca="1" si="982"/>
        <v>14.326122901637198</v>
      </c>
      <c r="FO84" s="837">
        <f t="shared" ca="1" si="982"/>
        <v>14.063258261240156</v>
      </c>
      <c r="FP84" s="837">
        <f t="shared" ca="1" si="982"/>
        <v>8.2802361725058908</v>
      </c>
      <c r="FQ84" s="837">
        <f t="shared" ca="1" si="982"/>
        <v>6.5716160099253003</v>
      </c>
      <c r="FR84" s="837">
        <f t="shared" ca="1" si="982"/>
        <v>5.3230089680395061</v>
      </c>
      <c r="FS84" s="837">
        <f t="shared" ca="1" si="982"/>
        <v>9.3316947340939489</v>
      </c>
      <c r="FT84" s="837">
        <f t="shared" ca="1" si="982"/>
        <v>8.7402492932006499</v>
      </c>
      <c r="FU84" s="837">
        <f t="shared" ca="1" si="982"/>
        <v>10.514585615880511</v>
      </c>
      <c r="FV84" s="837">
        <f t="shared" ca="1" si="982"/>
        <v>9.0688300936969437</v>
      </c>
      <c r="FW84" s="837">
        <f t="shared" ca="1" si="982"/>
        <v>10.843166416376766</v>
      </c>
      <c r="FX84" s="837">
        <f t="shared" ca="1" si="982"/>
        <v>13.077515859751367</v>
      </c>
      <c r="FY84" s="837">
        <f t="shared" ca="1" si="982"/>
        <v>11.828908817865555</v>
      </c>
      <c r="FZ84" s="837">
        <f t="shared" ca="1" si="982"/>
        <v>14.194690581438696</v>
      </c>
      <c r="GA84" s="837">
        <f t="shared" ca="1" si="982"/>
        <v>14.851852182431209</v>
      </c>
      <c r="GB84" s="837">
        <f t="shared" ca="1" si="982"/>
        <v>20.043428830272212</v>
      </c>
      <c r="GC84" s="860"/>
      <c r="GD84" s="837">
        <f t="shared" ref="GD84:HI84" ca="1" si="983">IF(GD83="#N/A",#N/A,(INDIRECT(GC$5&amp;$GH82)/$IK82*100-100)*$HW82)</f>
        <v>-18.749256689791864</v>
      </c>
      <c r="GE84" s="837">
        <f t="shared" ca="1" si="983"/>
        <v>-18.618143006646466</v>
      </c>
      <c r="GF84" s="837">
        <f t="shared" ca="1" si="983"/>
        <v>-18.749256689791864</v>
      </c>
      <c r="GG84" s="858">
        <f t="shared" ca="1" si="983"/>
        <v>-18.093688274064878</v>
      </c>
      <c r="GH84" s="837">
        <f t="shared" ca="1" si="983"/>
        <v>-9.8335262359048325</v>
      </c>
      <c r="GI84" s="837">
        <f t="shared" ca="1" si="983"/>
        <v>-8.5223894044508572</v>
      </c>
      <c r="GJ84" s="837">
        <f t="shared" ca="1" si="983"/>
        <v>-9.5712988696140187</v>
      </c>
      <c r="GK84" s="837">
        <f t="shared" ca="1" si="983"/>
        <v>-10.357980968486423</v>
      </c>
      <c r="GL84" s="837">
        <f t="shared" ca="1" si="983"/>
        <v>-9.1779578201778449</v>
      </c>
      <c r="GM84" s="837">
        <f t="shared" ca="1" si="983"/>
        <v>-10.357980968486423</v>
      </c>
      <c r="GN84" s="837">
        <f t="shared" ca="1" si="983"/>
        <v>-9.8335262359048325</v>
      </c>
      <c r="GO84" s="837">
        <f t="shared" ca="1" si="983"/>
        <v>-9.1779578201778449</v>
      </c>
      <c r="GP84" s="837">
        <f t="shared" ca="1" si="983"/>
        <v>-10.226867285341006</v>
      </c>
      <c r="GQ84" s="837">
        <f t="shared" ca="1" si="983"/>
        <v>-11.275776750504207</v>
      </c>
      <c r="GR84" s="837">
        <f t="shared" ca="1" si="983"/>
        <v>-8.7846167707416338</v>
      </c>
      <c r="GS84" s="837">
        <f t="shared" ca="1" si="983"/>
        <v>-10.882435701067994</v>
      </c>
      <c r="GT84" s="837">
        <f t="shared" ca="1" si="983"/>
        <v>-10.620208334777219</v>
      </c>
      <c r="GU84" s="837">
        <f t="shared" ca="1" si="983"/>
        <v>-7.8668209887238705</v>
      </c>
      <c r="GV84" s="837">
        <f t="shared" ca="1" si="983"/>
        <v>-7.2112525729968828</v>
      </c>
      <c r="GW84" s="837">
        <f t="shared" ca="1" si="983"/>
        <v>-7.4734799392876594</v>
      </c>
      <c r="GX84" s="837">
        <f t="shared" ca="1" si="983"/>
        <v>-5.9001157415429075</v>
      </c>
      <c r="GY84" s="837">
        <f t="shared" ca="1" si="983"/>
        <v>-6.424570474124498</v>
      </c>
      <c r="GZ84" s="837">
        <f t="shared" ca="1" si="983"/>
        <v>-5.3756610089612984</v>
      </c>
      <c r="HA84" s="837">
        <f t="shared" ca="1" si="983"/>
        <v>-4.7200925932343107</v>
      </c>
      <c r="HB84" s="837">
        <f t="shared" ca="1" si="983"/>
        <v>-4.0645241775073231</v>
      </c>
      <c r="HC84" s="837">
        <f t="shared" ca="1" si="983"/>
        <v>-2.491159979762553</v>
      </c>
      <c r="HD84" s="837">
        <f t="shared" ca="1" si="983"/>
        <v>-2.491159979762553</v>
      </c>
      <c r="HE84" s="837">
        <f t="shared" ca="1" si="983"/>
        <v>1.3111368314539753</v>
      </c>
      <c r="HF84" s="837">
        <f t="shared" ca="1" si="983"/>
        <v>0.65556841572698765</v>
      </c>
      <c r="HG84" s="837">
        <f t="shared" ca="1" si="983"/>
        <v>5.375661008961317</v>
      </c>
      <c r="HH84" s="837">
        <f t="shared" ca="1" si="983"/>
        <v>5.6378883752520936</v>
      </c>
      <c r="HI84" s="837">
        <f t="shared" ca="1" si="983"/>
        <v>4.457865226943535</v>
      </c>
      <c r="HJ84" s="837">
        <f t="shared" ref="HJ84:IK84" ca="1" si="984">IF(HJ83="#N/A",#N/A,(INDIRECT(HI$5&amp;$GH82)/$IK82*100-100)*$HW82)</f>
        <v>4.5889789100889136</v>
      </c>
      <c r="HK84" s="837">
        <f t="shared" ca="1" si="984"/>
        <v>5.2445473258159012</v>
      </c>
      <c r="HL84" s="837">
        <f t="shared" ca="1" si="984"/>
        <v>5.6378883752520936</v>
      </c>
      <c r="HM84" s="837">
        <f t="shared" ca="1" si="984"/>
        <v>7.34236625614228</v>
      </c>
      <c r="HN84" s="837">
        <f t="shared" ca="1" si="984"/>
        <v>7.34236625614228</v>
      </c>
      <c r="HO84" s="837">
        <f t="shared" ca="1" si="984"/>
        <v>10.095753602195609</v>
      </c>
      <c r="HP84" s="837">
        <f t="shared" ca="1" si="984"/>
        <v>13.898050413412157</v>
      </c>
      <c r="HQ84" s="837">
        <f t="shared" ca="1" si="984"/>
        <v>14.946959878575337</v>
      </c>
      <c r="HR84" s="837">
        <f t="shared" ca="1" si="984"/>
        <v>16.389210393174729</v>
      </c>
      <c r="HS84" s="837">
        <f t="shared" ca="1" si="984"/>
        <v>15.602528294302324</v>
      </c>
      <c r="HT84" s="837">
        <f t="shared" ca="1" si="984"/>
        <v>16.651437759465523</v>
      </c>
      <c r="HU84" s="837">
        <f t="shared" ca="1" si="984"/>
        <v>17.438119858337888</v>
      </c>
      <c r="HV84" s="837">
        <f t="shared" ca="1" si="984"/>
        <v>15.471414611156927</v>
      </c>
      <c r="HW84" s="859">
        <f t="shared" ca="1" si="984"/>
        <v>15.995869343738535</v>
      </c>
      <c r="HX84" s="837">
        <f t="shared" ca="1" si="984"/>
        <v>15.86475566059312</v>
      </c>
      <c r="HY84" s="837">
        <f t="shared" ca="1" si="984"/>
        <v>12.849140948248976</v>
      </c>
      <c r="HZ84" s="837">
        <f t="shared" ca="1" si="984"/>
        <v>12.849140948248976</v>
      </c>
      <c r="IA84" s="837">
        <f t="shared" ca="1" si="984"/>
        <v>12.193572532521989</v>
      </c>
      <c r="IB84" s="837">
        <f t="shared" ca="1" si="984"/>
        <v>14.815846195429939</v>
      </c>
      <c r="IC84" s="837">
        <f t="shared" ca="1" si="984"/>
        <v>14.422505145993766</v>
      </c>
      <c r="ID84" s="837">
        <f t="shared" ca="1" si="984"/>
        <v>15.733641977447741</v>
      </c>
      <c r="IE84" s="837">
        <f t="shared" ca="1" si="984"/>
        <v>15.995869343738535</v>
      </c>
      <c r="IF84" s="837">
        <f t="shared" ca="1" si="984"/>
        <v>15.733641977447741</v>
      </c>
      <c r="IG84" s="837">
        <f t="shared" ca="1" si="984"/>
        <v>15.995869343738535</v>
      </c>
      <c r="IH84" s="837">
        <f t="shared" ca="1" si="984"/>
        <v>17.044778808901714</v>
      </c>
      <c r="II84" s="837">
        <f t="shared" ca="1" si="984"/>
        <v>16.520324076320108</v>
      </c>
      <c r="IJ84" s="837">
        <f t="shared" ca="1" si="984"/>
        <v>17.438119858337888</v>
      </c>
      <c r="IK84" s="861">
        <f t="shared" ca="1" si="984"/>
        <v>20.060393521245839</v>
      </c>
      <c r="IL84" s="805"/>
      <c r="IM84" s="806"/>
    </row>
    <row r="85" spans="1:247" ht="9" customHeight="1">
      <c r="A85" s="800"/>
      <c r="B85" s="857"/>
      <c r="C85" s="837">
        <f t="shared" ref="C85:AH85" ca="1" si="985">IF(C83="#N/A",#N/A,(INDIRECT(GC$5&amp;$H82)/$BJ82*100-100)*$AV82)</f>
        <v>-9.9050409813453566</v>
      </c>
      <c r="D85" s="837">
        <f t="shared" ca="1" si="985"/>
        <v>-10.188042152240946</v>
      </c>
      <c r="E85" s="837">
        <f t="shared" ca="1" si="985"/>
        <v>-13.301055032092352</v>
      </c>
      <c r="F85" s="858">
        <f t="shared" ca="1" si="985"/>
        <v>-12.310550933957819</v>
      </c>
      <c r="G85" s="837">
        <f t="shared" ca="1" si="985"/>
        <v>-10.89554507947989</v>
      </c>
      <c r="H85" s="837">
        <f t="shared" ca="1" si="985"/>
        <v>-9.4805392250019818</v>
      </c>
      <c r="I85" s="837">
        <f t="shared" ca="1" si="985"/>
        <v>-7.0750292723895605</v>
      </c>
      <c r="J85" s="837">
        <f t="shared" ca="1" si="985"/>
        <v>-15.565064399256988</v>
      </c>
      <c r="K85" s="837">
        <f t="shared" ca="1" si="985"/>
        <v>-14.291559130226885</v>
      </c>
      <c r="L85" s="837">
        <f t="shared" ca="1" si="985"/>
        <v>-19.951582548138518</v>
      </c>
      <c r="M85" s="837">
        <f t="shared" ca="1" si="985"/>
        <v>-14.291559130226885</v>
      </c>
      <c r="N85" s="837">
        <f t="shared" ca="1" si="985"/>
        <v>-12.452051519405604</v>
      </c>
      <c r="O85" s="837">
        <f t="shared" ca="1" si="985"/>
        <v>-13.159554446644547</v>
      </c>
      <c r="P85" s="837">
        <f t="shared" ca="1" si="985"/>
        <v>-18.395076108212827</v>
      </c>
      <c r="Q85" s="837">
        <f t="shared" ca="1" si="985"/>
        <v>-14.71606088657026</v>
      </c>
      <c r="R85" s="837">
        <f t="shared" ca="1" si="985"/>
        <v>-18.253575522765018</v>
      </c>
      <c r="S85" s="837">
        <f t="shared" ca="1" si="985"/>
        <v>-19.102579035451768</v>
      </c>
      <c r="T85" s="837">
        <f t="shared" ca="1" si="985"/>
        <v>-19.527080791795143</v>
      </c>
      <c r="U85" s="837">
        <f t="shared" ca="1" si="985"/>
        <v>-14.43305971567467</v>
      </c>
      <c r="V85" s="837">
        <f t="shared" ca="1" si="985"/>
        <v>-11.320046835823286</v>
      </c>
      <c r="W85" s="837">
        <f t="shared" ca="1" si="985"/>
        <v>-8.3485345414196637</v>
      </c>
      <c r="X85" s="837">
        <f t="shared" ca="1" si="985"/>
        <v>-8.9145368832108218</v>
      </c>
      <c r="Y85" s="837">
        <f t="shared" ca="1" si="985"/>
        <v>-7.6410316141807195</v>
      </c>
      <c r="Z85" s="837">
        <f t="shared" ca="1" si="985"/>
        <v>-7.4995310287329149</v>
      </c>
      <c r="AA85" s="837">
        <f t="shared" ca="1" si="985"/>
        <v>-9.4805392250019818</v>
      </c>
      <c r="AB85" s="837">
        <f t="shared" ca="1" si="985"/>
        <v>-7.9240327850762888</v>
      </c>
      <c r="AC85" s="837">
        <f t="shared" ca="1" si="985"/>
        <v>-6.0845251742550062</v>
      </c>
      <c r="AD85" s="837">
        <f t="shared" ca="1" si="985"/>
        <v>-3.9620163925381551</v>
      </c>
      <c r="AE85" s="837">
        <f t="shared" ca="1" si="985"/>
        <v>-9.9050409813453566</v>
      </c>
      <c r="AF85" s="837">
        <f t="shared" ca="1" si="985"/>
        <v>-8.9145368832108218</v>
      </c>
      <c r="AG85" s="837">
        <f t="shared" ca="1" si="985"/>
        <v>-6.9335286869417558</v>
      </c>
      <c r="AH85" s="837">
        <f t="shared" ca="1" si="985"/>
        <v>-4.2450175634337244</v>
      </c>
      <c r="AI85" s="837">
        <f t="shared" ref="AI85:BJ85" ca="1" si="986">IF(AI83="#N/A",#N/A,(INDIRECT(HI$5&amp;$H82)/$BJ82*100-100)*$AV82)</f>
        <v>-4.2450175634337244</v>
      </c>
      <c r="AJ85" s="837">
        <f t="shared" ca="1" si="986"/>
        <v>-5.8015240033594164</v>
      </c>
      <c r="AK85" s="837">
        <f t="shared" ca="1" si="986"/>
        <v>-3.5375146361947802</v>
      </c>
      <c r="AL85" s="837">
        <f t="shared" ca="1" si="986"/>
        <v>-6.0845251742550062</v>
      </c>
      <c r="AM85" s="837">
        <f t="shared" ca="1" si="986"/>
        <v>-6.0845251742550062</v>
      </c>
      <c r="AN85" s="837">
        <f t="shared" ca="1" si="986"/>
        <v>-5.5185228324638471</v>
      </c>
      <c r="AO85" s="837">
        <f t="shared" ca="1" si="986"/>
        <v>-4.1035169779859393</v>
      </c>
      <c r="AP85" s="837">
        <f t="shared" ca="1" si="986"/>
        <v>-7.0750292723895605</v>
      </c>
      <c r="AQ85" s="837">
        <f t="shared" ca="1" si="986"/>
        <v>-4.6695193197770983</v>
      </c>
      <c r="AR85" s="837">
        <f t="shared" ca="1" si="986"/>
        <v>-4.5280187343293141</v>
      </c>
      <c r="AS85" s="837">
        <f t="shared" ca="1" si="986"/>
        <v>0.14150058544780542</v>
      </c>
      <c r="AT85" s="837">
        <f t="shared" ca="1" si="986"/>
        <v>7.2165298578373243</v>
      </c>
      <c r="AU85" s="837">
        <f t="shared" ca="1" si="986"/>
        <v>5.2355216615682574</v>
      </c>
      <c r="AV85" s="859">
        <f t="shared" ca="1" si="986"/>
        <v>10.329542737688751</v>
      </c>
      <c r="AW85" s="837">
        <f t="shared" ca="1" si="986"/>
        <v>13.159554446644547</v>
      </c>
      <c r="AX85" s="837">
        <f t="shared" ca="1" si="986"/>
        <v>12.310550933957819</v>
      </c>
      <c r="AY85" s="837">
        <f t="shared" ca="1" si="986"/>
        <v>7.7825321996284833</v>
      </c>
      <c r="AZ85" s="837">
        <f t="shared" ca="1" si="986"/>
        <v>-2.2640093671646571</v>
      </c>
      <c r="BA85" s="837">
        <f t="shared" ca="1" si="986"/>
        <v>3.3960140507469752</v>
      </c>
      <c r="BB85" s="837">
        <f t="shared" ca="1" si="986"/>
        <v>6.2260257597028117</v>
      </c>
      <c r="BC85" s="837">
        <f t="shared" ca="1" si="986"/>
        <v>7.3580304432851298</v>
      </c>
      <c r="BD85" s="837">
        <f t="shared" ca="1" si="986"/>
        <v>7.3580304432851298</v>
      </c>
      <c r="BE85" s="837">
        <f t="shared" ca="1" si="986"/>
        <v>8.6315357123152321</v>
      </c>
      <c r="BF85" s="837">
        <f t="shared" ca="1" si="986"/>
        <v>12.027549763062229</v>
      </c>
      <c r="BG85" s="837">
        <f t="shared" ca="1" si="986"/>
        <v>10.188042152240946</v>
      </c>
      <c r="BH85" s="837">
        <f t="shared" ca="1" si="986"/>
        <v>8.2070339559718786</v>
      </c>
      <c r="BI85" s="837">
        <f t="shared" ca="1" si="986"/>
        <v>12.876553275748977</v>
      </c>
      <c r="BJ85" s="837">
        <f t="shared" ca="1" si="986"/>
        <v>15.848065570152599</v>
      </c>
      <c r="BK85" s="860"/>
      <c r="BL85" s="837">
        <f t="shared" ref="BL85:CQ85" ca="1" si="987">IF(BL83="#N/A",#N/A,(INDIRECT(GC$5&amp;$BQ82)/$DS82*100-100)*$DE82)</f>
        <v>-19.311455009466272</v>
      </c>
      <c r="BM85" s="837">
        <f t="shared" ca="1" si="987"/>
        <v>-13.136829916716859</v>
      </c>
      <c r="BN85" s="837">
        <f t="shared" ca="1" si="987"/>
        <v>-12.380753374747529</v>
      </c>
      <c r="BO85" s="858">
        <f t="shared" ca="1" si="987"/>
        <v>-13.325849052209175</v>
      </c>
      <c r="BP85" s="837">
        <f t="shared" ca="1" si="987"/>
        <v>-13.640880944696399</v>
      </c>
      <c r="BQ85" s="837">
        <f t="shared" ca="1" si="987"/>
        <v>-11.750689589773106</v>
      </c>
      <c r="BR85" s="837">
        <f t="shared" ca="1" si="987"/>
        <v>-12.695785267234752</v>
      </c>
      <c r="BS85" s="837">
        <f t="shared" ca="1" si="987"/>
        <v>-17.295250897548097</v>
      </c>
      <c r="BT85" s="837">
        <f t="shared" ca="1" si="987"/>
        <v>-17.232244519050642</v>
      </c>
      <c r="BU85" s="837">
        <f t="shared" ca="1" si="987"/>
        <v>-19.878512415943241</v>
      </c>
      <c r="BV85" s="837">
        <f t="shared" ca="1" si="987"/>
        <v>-13.010817159721976</v>
      </c>
      <c r="BW85" s="837">
        <f t="shared" ca="1" si="987"/>
        <v>-11.750689589773106</v>
      </c>
      <c r="BX85" s="837">
        <f t="shared" ca="1" si="987"/>
        <v>-13.829900080188736</v>
      </c>
      <c r="BY85" s="837">
        <f t="shared" ca="1" si="987"/>
        <v>-19.059429495476483</v>
      </c>
      <c r="BZ85" s="837">
        <f t="shared" ca="1" si="987"/>
        <v>-14.838002136147814</v>
      </c>
      <c r="CA85" s="837">
        <f t="shared" ca="1" si="987"/>
        <v>-17.673289168532751</v>
      </c>
      <c r="CB85" s="837">
        <f t="shared" ca="1" si="987"/>
        <v>-13.136829916716859</v>
      </c>
      <c r="CC85" s="837">
        <f t="shared" ca="1" si="987"/>
        <v>-11.435657697285885</v>
      </c>
      <c r="CD85" s="837">
        <f t="shared" ca="1" si="987"/>
        <v>-9.9235046133472693</v>
      </c>
      <c r="CE85" s="837">
        <f t="shared" ca="1" si="987"/>
        <v>-9.0414153143830767</v>
      </c>
      <c r="CF85" s="837">
        <f t="shared" ca="1" si="987"/>
        <v>0.28352870323847346</v>
      </c>
      <c r="CG85" s="837">
        <f t="shared" ca="1" si="987"/>
        <v>0.5985605957256962</v>
      </c>
      <c r="CH85" s="837">
        <f t="shared" ca="1" si="987"/>
        <v>2.992802978628526</v>
      </c>
      <c r="CI85" s="837">
        <f t="shared" ca="1" si="987"/>
        <v>1.2916307591975729</v>
      </c>
      <c r="CJ85" s="837">
        <f t="shared" ca="1" si="987"/>
        <v>-0.40954146023338056</v>
      </c>
      <c r="CK85" s="837">
        <f t="shared" ca="1" si="987"/>
        <v>0.85058610971546544</v>
      </c>
      <c r="CL85" s="837">
        <f t="shared" ca="1" si="987"/>
        <v>2.1107136796643564</v>
      </c>
      <c r="CM85" s="837">
        <f t="shared" ca="1" si="987"/>
        <v>1.2286243807001418</v>
      </c>
      <c r="CN85" s="837">
        <f t="shared" ca="1" si="987"/>
        <v>-2.4887519506489877</v>
      </c>
      <c r="CO85" s="837">
        <f t="shared" ca="1" si="987"/>
        <v>-0.7245733527206033</v>
      </c>
      <c r="CP85" s="837">
        <f t="shared" ca="1" si="987"/>
        <v>0.28352870323847346</v>
      </c>
      <c r="CQ85" s="837">
        <f t="shared" ca="1" si="987"/>
        <v>-0.78757973121803437</v>
      </c>
      <c r="CR85" s="837">
        <f t="shared" ref="CR85:DS85" ca="1" si="988">IF(CR83="#N/A",#N/A,(INDIRECT(HI$5&amp;$BQ82)/$DS82*100-100)*$DE82)</f>
        <v>-1.1026116237052572</v>
      </c>
      <c r="CS85" s="837">
        <f t="shared" ca="1" si="988"/>
        <v>-4.3789433055722791</v>
      </c>
      <c r="CT85" s="837">
        <f t="shared" ca="1" si="988"/>
        <v>-0.78757973121803437</v>
      </c>
      <c r="CU85" s="837">
        <f t="shared" ca="1" si="988"/>
        <v>-0.78757973121803437</v>
      </c>
      <c r="CV85" s="837">
        <f t="shared" ca="1" si="988"/>
        <v>-0.91359248821291894</v>
      </c>
      <c r="CW85" s="837">
        <f t="shared" ca="1" si="988"/>
        <v>-3.150318924872679E-2</v>
      </c>
      <c r="CX85" s="837">
        <f t="shared" ca="1" si="988"/>
        <v>6.8361920669725631</v>
      </c>
      <c r="CY85" s="837">
        <f t="shared" ca="1" si="988"/>
        <v>1.9216945441720183</v>
      </c>
      <c r="CZ85" s="837">
        <f t="shared" ca="1" si="988"/>
        <v>4.7569815765569556</v>
      </c>
      <c r="DA85" s="837">
        <f t="shared" ca="1" si="988"/>
        <v>3.9378986560901716</v>
      </c>
      <c r="DB85" s="837">
        <f t="shared" ca="1" si="988"/>
        <v>9.1044216928804858</v>
      </c>
      <c r="DC85" s="837">
        <f t="shared" ca="1" si="988"/>
        <v>13.577874566198968</v>
      </c>
      <c r="DD85" s="837">
        <f t="shared" ca="1" si="988"/>
        <v>12.821798024229638</v>
      </c>
      <c r="DE85" s="859">
        <f t="shared" ca="1" si="988"/>
        <v>14.774995757650361</v>
      </c>
      <c r="DF85" s="837">
        <f t="shared" ca="1" si="988"/>
        <v>15.846104192106891</v>
      </c>
      <c r="DG85" s="837">
        <f t="shared" ca="1" si="988"/>
        <v>13.766893701691282</v>
      </c>
      <c r="DH85" s="837">
        <f t="shared" ca="1" si="988"/>
        <v>11.561670454280792</v>
      </c>
      <c r="DI85" s="837">
        <f t="shared" ca="1" si="988"/>
        <v>3.1818221141208642</v>
      </c>
      <c r="DJ85" s="837">
        <f t="shared" ca="1" si="988"/>
        <v>5.5130581185262635</v>
      </c>
      <c r="DK85" s="837">
        <f t="shared" ca="1" si="988"/>
        <v>5.0720134690441556</v>
      </c>
      <c r="DL85" s="837">
        <f t="shared" ca="1" si="988"/>
        <v>5.2610326045364939</v>
      </c>
      <c r="DM85" s="837">
        <f t="shared" ca="1" si="988"/>
        <v>2.6147647076438947</v>
      </c>
      <c r="DN85" s="837">
        <f t="shared" ca="1" si="988"/>
        <v>6.7731856884751087</v>
      </c>
      <c r="DO85" s="837">
        <f t="shared" ca="1" si="988"/>
        <v>9.3564472068702766</v>
      </c>
      <c r="DP85" s="837">
        <f t="shared" ca="1" si="988"/>
        <v>8.8523961788907162</v>
      </c>
      <c r="DQ85" s="837">
        <f t="shared" ca="1" si="988"/>
        <v>10.868600290808915</v>
      </c>
      <c r="DR85" s="837">
        <f t="shared" ca="1" si="988"/>
        <v>10.553568398321692</v>
      </c>
      <c r="DS85" s="837">
        <f t="shared" ca="1" si="988"/>
        <v>12.947810781224522</v>
      </c>
      <c r="DT85" s="860"/>
      <c r="DU85" s="837">
        <f t="shared" ref="DU85:EZ85" ca="1" si="989">IF(DU83="#N/A",#N/A,(INDIRECT(GC$5&amp;$DZ82)/$GB82*100-100)*$FN82)</f>
        <v>-10.514585615880511</v>
      </c>
      <c r="DV85" s="837">
        <f t="shared" ca="1" si="989"/>
        <v>-11.631760337567801</v>
      </c>
      <c r="DW85" s="837">
        <f t="shared" ca="1" si="989"/>
        <v>-13.011799699652135</v>
      </c>
      <c r="DX85" s="858">
        <f t="shared" ca="1" si="989"/>
        <v>-12.420354258758854</v>
      </c>
      <c r="DY85" s="837">
        <f t="shared" ca="1" si="989"/>
        <v>-10.711734096178263</v>
      </c>
      <c r="DZ85" s="837">
        <f t="shared" ca="1" si="989"/>
        <v>-9.9231401749872301</v>
      </c>
      <c r="EA85" s="837">
        <f t="shared" ca="1" si="989"/>
        <v>-10.054572495185733</v>
      </c>
      <c r="EB85" s="837">
        <f t="shared" ca="1" si="989"/>
        <v>-13.340380500148392</v>
      </c>
      <c r="EC85" s="837">
        <f t="shared" ca="1" si="989"/>
        <v>-15.311865303125987</v>
      </c>
      <c r="ED85" s="837">
        <f t="shared" ca="1" si="989"/>
        <v>-15.44329762332449</v>
      </c>
      <c r="EE85" s="837">
        <f t="shared" ca="1" si="989"/>
        <v>-14.063258261240176</v>
      </c>
      <c r="EF85" s="837">
        <f t="shared" ca="1" si="989"/>
        <v>-14.786136022331958</v>
      </c>
      <c r="EG85" s="837">
        <f t="shared" ca="1" si="989"/>
        <v>-15.377581463225239</v>
      </c>
      <c r="EH85" s="837">
        <f t="shared" ca="1" si="989"/>
        <v>-17.743363226798362</v>
      </c>
      <c r="EI85" s="837">
        <f t="shared" ca="1" si="989"/>
        <v>-19.320551069180432</v>
      </c>
      <c r="EJ85" s="837">
        <f t="shared" ca="1" si="989"/>
        <v>-20.043428830272212</v>
      </c>
      <c r="EK85" s="837">
        <f t="shared" ca="1" si="989"/>
        <v>-17.02048546570656</v>
      </c>
      <c r="EL85" s="837">
        <f t="shared" ca="1" si="989"/>
        <v>-15.903310744019249</v>
      </c>
      <c r="EM85" s="837">
        <f t="shared" ca="1" si="989"/>
        <v>-13.7346774607439</v>
      </c>
      <c r="EN85" s="837">
        <f t="shared" ca="1" si="989"/>
        <v>-12.420354258758854</v>
      </c>
      <c r="EO85" s="837">
        <f t="shared" ca="1" si="989"/>
        <v>-9.0031139335976729</v>
      </c>
      <c r="EP85" s="837">
        <f t="shared" ca="1" si="989"/>
        <v>-7.7545068917118805</v>
      </c>
      <c r="EQ85" s="837">
        <f t="shared" ca="1" si="989"/>
        <v>-6.2430352094290438</v>
      </c>
      <c r="ER85" s="837">
        <f t="shared" ca="1" si="989"/>
        <v>-8.3459523326051421</v>
      </c>
      <c r="ES85" s="837">
        <f t="shared" ca="1" si="989"/>
        <v>-9.7917078547887275</v>
      </c>
      <c r="ET85" s="837">
        <f t="shared" ca="1" si="989"/>
        <v>-8.4773846528036447</v>
      </c>
      <c r="EU85" s="837">
        <f t="shared" ca="1" si="989"/>
        <v>-6.505899849826049</v>
      </c>
      <c r="EV85" s="837">
        <f t="shared" ca="1" si="989"/>
        <v>-4.9287120074439796</v>
      </c>
      <c r="EW85" s="837">
        <f t="shared" ca="1" si="989"/>
        <v>-6.1116028892305412</v>
      </c>
      <c r="EX85" s="837">
        <f t="shared" ca="1" si="989"/>
        <v>-3.8115372857566698</v>
      </c>
      <c r="EY85" s="837">
        <f t="shared" ca="1" si="989"/>
        <v>-3.0886595246649056</v>
      </c>
      <c r="EZ85" s="837">
        <f t="shared" ca="1" si="989"/>
        <v>-2.1029171231760984</v>
      </c>
      <c r="FA85" s="837">
        <f t="shared" ref="FA85:GB85" ca="1" si="990">IF(FA83="#N/A",#N/A,(INDIRECT(HI$5&amp;$DZ82)/$GB82*100-100)*$FN82)</f>
        <v>-2.3000656034738522</v>
      </c>
      <c r="FB85" s="837">
        <f t="shared" ca="1" si="990"/>
        <v>-2.8915110443671517</v>
      </c>
      <c r="FC85" s="837">
        <f t="shared" ca="1" si="990"/>
        <v>-2.4314979236723739</v>
      </c>
      <c r="FD85" s="837">
        <f t="shared" ca="1" si="990"/>
        <v>-0.52572928079402936</v>
      </c>
      <c r="FE85" s="837">
        <f t="shared" ca="1" si="990"/>
        <v>0.72287776109180224</v>
      </c>
      <c r="FF85" s="837">
        <f t="shared" ca="1" si="990"/>
        <v>2.1029171231760984</v>
      </c>
      <c r="FG85" s="837">
        <f t="shared" ca="1" si="990"/>
        <v>3.6801049655581863</v>
      </c>
      <c r="FH85" s="837">
        <f t="shared" ca="1" si="990"/>
        <v>4.0744019261536941</v>
      </c>
      <c r="FI85" s="837">
        <f t="shared" ca="1" si="990"/>
        <v>7.7545068917118609</v>
      </c>
      <c r="FJ85" s="837">
        <f t="shared" ca="1" si="990"/>
        <v>10.711734096178263</v>
      </c>
      <c r="FK85" s="837">
        <f t="shared" ca="1" si="990"/>
        <v>12.420354258758854</v>
      </c>
      <c r="FL85" s="837">
        <f t="shared" ca="1" si="990"/>
        <v>11.697476497667052</v>
      </c>
      <c r="FM85" s="837">
        <f t="shared" ca="1" si="990"/>
        <v>9.8574240148879593</v>
      </c>
      <c r="FN85" s="859">
        <f t="shared" ca="1" si="990"/>
        <v>10.711734096178263</v>
      </c>
      <c r="FO85" s="837">
        <f t="shared" ca="1" si="990"/>
        <v>9.9231401749872106</v>
      </c>
      <c r="FP85" s="837">
        <f t="shared" ca="1" si="990"/>
        <v>4.6658473670469558</v>
      </c>
      <c r="FQ85" s="837">
        <f t="shared" ca="1" si="990"/>
        <v>4.0744019261536941</v>
      </c>
      <c r="FR85" s="837">
        <f t="shared" ca="1" si="990"/>
        <v>0.92002624138955613</v>
      </c>
      <c r="FS85" s="837">
        <f t="shared" ca="1" si="990"/>
        <v>4.271550406451448</v>
      </c>
      <c r="FT85" s="837">
        <f t="shared" ca="1" si="990"/>
        <v>5.9144544089327873</v>
      </c>
      <c r="FU85" s="837">
        <f t="shared" ca="1" si="990"/>
        <v>7.4916422513148557</v>
      </c>
      <c r="FV85" s="837">
        <f t="shared" ca="1" si="990"/>
        <v>5.7830220887342847</v>
      </c>
      <c r="FW85" s="837">
        <f t="shared" ca="1" si="990"/>
        <v>6.3744675296275464</v>
      </c>
      <c r="FX85" s="837">
        <f t="shared" ca="1" si="990"/>
        <v>8.8059654532999012</v>
      </c>
      <c r="FY85" s="837">
        <f t="shared" ca="1" si="990"/>
        <v>9.2002624138954463</v>
      </c>
      <c r="FZ85" s="837">
        <f t="shared" ca="1" si="990"/>
        <v>10.580301775979763</v>
      </c>
      <c r="GA85" s="837">
        <f t="shared" ca="1" si="990"/>
        <v>12.880367379453613</v>
      </c>
      <c r="GB85" s="837">
        <f t="shared" ca="1" si="990"/>
        <v>14.326122901637198</v>
      </c>
      <c r="GC85" s="860"/>
      <c r="GD85" s="837">
        <f ca="1">IF(GD83="#N/A",#N/A,(INDIRECT(GC$5&amp;$GI82)/$IK82*100-100)*$HW82)</f>
        <v>-20.060393521245839</v>
      </c>
      <c r="GE85" s="837">
        <f t="shared" ref="GE85:IK85" ca="1" si="991">IF(GE83="#N/A",#N/A,(INDIRECT(GD$5&amp;$GI82)/$IK82*100-100)*$HW82)</f>
        <v>-19.53593878866425</v>
      </c>
      <c r="GF85" s="837">
        <f t="shared" ca="1" si="991"/>
        <v>-20.060393521245839</v>
      </c>
      <c r="GG85" s="858">
        <f t="shared" ca="1" si="991"/>
        <v>-19.53593878866425</v>
      </c>
      <c r="GH85" s="837">
        <f t="shared" ca="1" si="991"/>
        <v>-12.849140948248976</v>
      </c>
      <c r="GI85" s="837">
        <f t="shared" ca="1" si="991"/>
        <v>-12.586913581958182</v>
      </c>
      <c r="GJ85" s="837">
        <f t="shared" ca="1" si="991"/>
        <v>-12.193572532521989</v>
      </c>
      <c r="GK85" s="837">
        <f t="shared" ca="1" si="991"/>
        <v>-12.324686215667386</v>
      </c>
      <c r="GL85" s="837">
        <f t="shared" ca="1" si="991"/>
        <v>-10.226867285341006</v>
      </c>
      <c r="GM85" s="837">
        <f t="shared" ca="1" si="991"/>
        <v>-11.800231483085796</v>
      </c>
      <c r="GN85" s="837">
        <f t="shared" ca="1" si="991"/>
        <v>-11.013549384213411</v>
      </c>
      <c r="GO85" s="837">
        <f t="shared" ca="1" si="991"/>
        <v>-10.620208334777219</v>
      </c>
      <c r="GP85" s="837">
        <f t="shared" ca="1" si="991"/>
        <v>-11.406890433649604</v>
      </c>
      <c r="GQ85" s="837">
        <f t="shared" ca="1" si="991"/>
        <v>-12.586913581958182</v>
      </c>
      <c r="GR85" s="837">
        <f t="shared" ca="1" si="991"/>
        <v>-10.751322017922616</v>
      </c>
      <c r="GS85" s="837">
        <f t="shared" ca="1" si="991"/>
        <v>-12.193572532521989</v>
      </c>
      <c r="GT85" s="837">
        <f t="shared" ca="1" si="991"/>
        <v>-11.931345166231194</v>
      </c>
      <c r="GU85" s="837">
        <f t="shared" ca="1" si="991"/>
        <v>-9.8335262359048325</v>
      </c>
      <c r="GV85" s="837">
        <f t="shared" ca="1" si="991"/>
        <v>-9.0468441370324477</v>
      </c>
      <c r="GW85" s="837">
        <f t="shared" ca="1" si="991"/>
        <v>-8.6535030875962562</v>
      </c>
      <c r="GX85" s="837">
        <f t="shared" ca="1" si="991"/>
        <v>-6.9490252067060689</v>
      </c>
      <c r="GY85" s="837">
        <f t="shared" ca="1" si="991"/>
        <v>-7.2112525729968828</v>
      </c>
      <c r="GZ85" s="837">
        <f t="shared" ca="1" si="991"/>
        <v>-6.424570474124498</v>
      </c>
      <c r="HA85" s="837">
        <f t="shared" ca="1" si="991"/>
        <v>-5.7690020583975103</v>
      </c>
      <c r="HB85" s="837">
        <f t="shared" ca="1" si="991"/>
        <v>-5.2445473258159199</v>
      </c>
      <c r="HC85" s="837">
        <f t="shared" ca="1" si="991"/>
        <v>-3.8022968112165469</v>
      </c>
      <c r="HD85" s="837">
        <f t="shared" ca="1" si="991"/>
        <v>-3.1467283954895593</v>
      </c>
      <c r="HE85" s="837">
        <f t="shared" ca="1" si="991"/>
        <v>-1.966705247180963</v>
      </c>
      <c r="HF85" s="837">
        <f t="shared" ca="1" si="991"/>
        <v>-1.1800231483085777</v>
      </c>
      <c r="HG85" s="837">
        <f t="shared" ca="1" si="991"/>
        <v>1.3111368314539753</v>
      </c>
      <c r="HH85" s="837">
        <f t="shared" ca="1" si="991"/>
        <v>3.1467283954895593</v>
      </c>
      <c r="HI85" s="837">
        <f t="shared" ca="1" si="991"/>
        <v>3.015614712344143</v>
      </c>
      <c r="HJ85" s="837">
        <f t="shared" ca="1" si="991"/>
        <v>3.6711831280711307</v>
      </c>
      <c r="HK85" s="837">
        <f t="shared" ca="1" si="991"/>
        <v>4.0645241775073417</v>
      </c>
      <c r="HL85" s="837">
        <f t="shared" ca="1" si="991"/>
        <v>4.8512062763797088</v>
      </c>
      <c r="HM85" s="837">
        <f t="shared" ca="1" si="991"/>
        <v>6.0312294246883047</v>
      </c>
      <c r="HN85" s="837">
        <f t="shared" ca="1" si="991"/>
        <v>6.0312294246883047</v>
      </c>
      <c r="HO85" s="837">
        <f t="shared" ca="1" si="991"/>
        <v>7.2112525729968642</v>
      </c>
      <c r="HP85" s="837">
        <f t="shared" ca="1" si="991"/>
        <v>11.275776750504207</v>
      </c>
      <c r="HQ85" s="837">
        <f t="shared" ca="1" si="991"/>
        <v>12.586913581958182</v>
      </c>
      <c r="HR85" s="837">
        <f t="shared" ca="1" si="991"/>
        <v>13.898050413412157</v>
      </c>
      <c r="HS85" s="837">
        <f t="shared" ca="1" si="991"/>
        <v>12.980254631394374</v>
      </c>
      <c r="HT85" s="837">
        <f t="shared" ca="1" si="991"/>
        <v>13.635823047121361</v>
      </c>
      <c r="HU85" s="837">
        <f t="shared" ca="1" si="991"/>
        <v>15.471414611156927</v>
      </c>
      <c r="HV85" s="837">
        <f t="shared" ca="1" si="991"/>
        <v>13.11136831453979</v>
      </c>
      <c r="HW85" s="859">
        <f t="shared" ca="1" si="991"/>
        <v>13.766936730266778</v>
      </c>
      <c r="HX85" s="837">
        <f t="shared" ca="1" si="991"/>
        <v>11.013549384213411</v>
      </c>
      <c r="HY85" s="837">
        <f t="shared" ca="1" si="991"/>
        <v>10.48909465163184</v>
      </c>
      <c r="HZ85" s="837">
        <f t="shared" ca="1" si="991"/>
        <v>10.882435701068014</v>
      </c>
      <c r="IA85" s="837">
        <f t="shared" ca="1" si="991"/>
        <v>8.5223894044508395</v>
      </c>
      <c r="IB85" s="837">
        <f t="shared" ca="1" si="991"/>
        <v>12.324686215667386</v>
      </c>
      <c r="IC85" s="837">
        <f t="shared" ca="1" si="991"/>
        <v>12.586913581958182</v>
      </c>
      <c r="ID85" s="837">
        <f t="shared" ca="1" si="991"/>
        <v>13.635823047121361</v>
      </c>
      <c r="IE85" s="837">
        <f t="shared" ca="1" si="991"/>
        <v>11.931345166231194</v>
      </c>
      <c r="IF85" s="837">
        <f t="shared" ca="1" si="991"/>
        <v>13.373595680830547</v>
      </c>
      <c r="IG85" s="837">
        <f t="shared" ca="1" si="991"/>
        <v>11.931345166231194</v>
      </c>
      <c r="IH85" s="837">
        <f t="shared" ca="1" si="991"/>
        <v>13.635823047121361</v>
      </c>
      <c r="II85" s="837">
        <f t="shared" ca="1" si="991"/>
        <v>15.340300928011548</v>
      </c>
      <c r="IJ85" s="837">
        <f t="shared" ca="1" si="991"/>
        <v>15.86475566059312</v>
      </c>
      <c r="IK85" s="861">
        <f t="shared" ca="1" si="991"/>
        <v>17.438119858337888</v>
      </c>
      <c r="IL85" s="805"/>
      <c r="IM85" s="806"/>
    </row>
    <row r="86" spans="1:247" ht="9" customHeight="1">
      <c r="A86" s="800"/>
      <c r="B86" s="862"/>
      <c r="C86" s="837">
        <f t="shared" ref="C86:AH86" ca="1" si="992">IF(C83="#N/A",#N/A,(INDIRECT(GC$5&amp;$I82)/$BJ82*100-100)*$AV82)</f>
        <v>-9.9050409813453566</v>
      </c>
      <c r="D86" s="837">
        <f t="shared" ca="1" si="992"/>
        <v>-9.9050409813453566</v>
      </c>
      <c r="E86" s="837">
        <f t="shared" ca="1" si="992"/>
        <v>-12.310550933957819</v>
      </c>
      <c r="F86" s="858">
        <f t="shared" ca="1" si="992"/>
        <v>-9.6220398104497864</v>
      </c>
      <c r="G86" s="837">
        <f t="shared" ca="1" si="992"/>
        <v>-9.7635403958975715</v>
      </c>
      <c r="H86" s="837">
        <f t="shared" ca="1" si="992"/>
        <v>-7.6410316141807195</v>
      </c>
      <c r="I86" s="837">
        <f t="shared" ca="1" si="992"/>
        <v>-4.9525204906726881</v>
      </c>
      <c r="J86" s="837">
        <f t="shared" ca="1" si="992"/>
        <v>-14.99906205746583</v>
      </c>
      <c r="K86" s="837">
        <f t="shared" ca="1" si="992"/>
        <v>-10.754044494032104</v>
      </c>
      <c r="L86" s="837">
        <f t="shared" ca="1" si="992"/>
        <v>-16.838569668287132</v>
      </c>
      <c r="M86" s="837">
        <f t="shared" ca="1" si="992"/>
        <v>-11.886049177614444</v>
      </c>
      <c r="N86" s="837">
        <f t="shared" ca="1" si="992"/>
        <v>-9.1975380541064133</v>
      </c>
      <c r="O86" s="837">
        <f t="shared" ca="1" si="992"/>
        <v>-12.593552104853387</v>
      </c>
      <c r="P86" s="837">
        <f t="shared" ca="1" si="992"/>
        <v>-14.574560301122455</v>
      </c>
      <c r="Q86" s="837">
        <f t="shared" ca="1" si="992"/>
        <v>-14.43305971567467</v>
      </c>
      <c r="R86" s="837">
        <f t="shared" ca="1" si="992"/>
        <v>-14.291559130226885</v>
      </c>
      <c r="S86" s="837">
        <f t="shared" ca="1" si="992"/>
        <v>-17.829073766421665</v>
      </c>
      <c r="T86" s="837">
        <f t="shared" ca="1" si="992"/>
        <v>-15.848065570152599</v>
      </c>
      <c r="U86" s="837">
        <f t="shared" ca="1" si="992"/>
        <v>-13.018053861196762</v>
      </c>
      <c r="V86" s="837">
        <f t="shared" ca="1" si="992"/>
        <v>-9.1975380541064133</v>
      </c>
      <c r="W86" s="837">
        <f t="shared" ca="1" si="992"/>
        <v>-7.0750292723895605</v>
      </c>
      <c r="X86" s="837">
        <f t="shared" ca="1" si="992"/>
        <v>-7.0750292723895605</v>
      </c>
      <c r="Y86" s="837">
        <f t="shared" ca="1" si="992"/>
        <v>-7.4995310287329149</v>
      </c>
      <c r="Z86" s="837">
        <f t="shared" ca="1" si="992"/>
        <v>-7.3580304432851298</v>
      </c>
      <c r="AA86" s="837">
        <f t="shared" ca="1" si="992"/>
        <v>-8.9145368832108218</v>
      </c>
      <c r="AB86" s="837">
        <f t="shared" ca="1" si="992"/>
        <v>-7.3580304432851298</v>
      </c>
      <c r="AC86" s="837">
        <f t="shared" ca="1" si="992"/>
        <v>-3.9620163925381551</v>
      </c>
      <c r="AD86" s="837">
        <f t="shared" ca="1" si="992"/>
        <v>-2.8300117089558161</v>
      </c>
      <c r="AE86" s="837">
        <f t="shared" ca="1" si="992"/>
        <v>-9.6220398104497864</v>
      </c>
      <c r="AF86" s="837">
        <f t="shared" ca="1" si="992"/>
        <v>-8.3485345414196637</v>
      </c>
      <c r="AG86" s="837">
        <f t="shared" ca="1" si="992"/>
        <v>-6.2260257597027913</v>
      </c>
      <c r="AH86" s="837">
        <f t="shared" ca="1" si="992"/>
        <v>-2.6885111235080315</v>
      </c>
      <c r="AI86" s="837">
        <f t="shared" ref="AI86:BJ86" ca="1" si="993">IF(AI83="#N/A",#N/A,(INDIRECT(HI$5&amp;$I82)/$BJ82*100-100)*$AV82)</f>
        <v>-3.6790152216425649</v>
      </c>
      <c r="AJ86" s="837">
        <f t="shared" ca="1" si="993"/>
        <v>-4.1035169779859393</v>
      </c>
      <c r="AK86" s="837">
        <f t="shared" ca="1" si="993"/>
        <v>-2.6885111235080315</v>
      </c>
      <c r="AL86" s="837">
        <f t="shared" ca="1" si="993"/>
        <v>-4.5280187343293141</v>
      </c>
      <c r="AM86" s="837">
        <f t="shared" ca="1" si="993"/>
        <v>-5.2355216615682574</v>
      </c>
      <c r="AN86" s="837">
        <f t="shared" ca="1" si="993"/>
        <v>-5.2355216615682574</v>
      </c>
      <c r="AO86" s="837">
        <f t="shared" ca="1" si="993"/>
        <v>-3.396014050746996</v>
      </c>
      <c r="AP86" s="837">
        <f t="shared" ca="1" si="993"/>
        <v>-6.3675263451505755</v>
      </c>
      <c r="AQ86" s="837">
        <f t="shared" ca="1" si="993"/>
        <v>-1.1320046835823181</v>
      </c>
      <c r="AR86" s="837">
        <f t="shared" ca="1" si="993"/>
        <v>-2.8300117089558161</v>
      </c>
      <c r="AS86" s="837">
        <f t="shared" ca="1" si="993"/>
        <v>6.9335286869417558</v>
      </c>
      <c r="AT86" s="837">
        <f t="shared" ca="1" si="993"/>
        <v>8.7730362977630385</v>
      </c>
      <c r="AU86" s="837">
        <f t="shared" ca="1" si="993"/>
        <v>7.0750292723895605</v>
      </c>
      <c r="AV86" s="859">
        <f t="shared" ca="1" si="993"/>
        <v>11.886049177614423</v>
      </c>
      <c r="AW86" s="837">
        <f t="shared" ca="1" si="993"/>
        <v>14.574560301122455</v>
      </c>
      <c r="AX86" s="837">
        <f t="shared" ca="1" si="993"/>
        <v>12.735052690301172</v>
      </c>
      <c r="AY86" s="837">
        <f t="shared" ca="1" si="993"/>
        <v>11.178546250375501</v>
      </c>
      <c r="AZ86" s="837">
        <f t="shared" ca="1" si="993"/>
        <v>1.6980070253734771</v>
      </c>
      <c r="BA86" s="837">
        <f t="shared" ca="1" si="993"/>
        <v>8.4900351268674488</v>
      </c>
      <c r="BB86" s="837">
        <f t="shared" ca="1" si="993"/>
        <v>8.2070339559718786</v>
      </c>
      <c r="BC86" s="837">
        <f t="shared" ca="1" si="993"/>
        <v>7.3580304432851298</v>
      </c>
      <c r="BD86" s="837">
        <f t="shared" ca="1" si="993"/>
        <v>7.6410316141807195</v>
      </c>
      <c r="BE86" s="837">
        <f t="shared" ca="1" si="993"/>
        <v>11.886049177614423</v>
      </c>
      <c r="BF86" s="837">
        <f t="shared" ca="1" si="993"/>
        <v>16.414067911943757</v>
      </c>
      <c r="BG86" s="837">
        <f t="shared" ca="1" si="993"/>
        <v>10.754044494032104</v>
      </c>
      <c r="BH86" s="837">
        <f t="shared" ca="1" si="993"/>
        <v>14.008557959331295</v>
      </c>
      <c r="BI86" s="837">
        <f t="shared" ca="1" si="993"/>
        <v>15.423563813809203</v>
      </c>
      <c r="BJ86" s="837">
        <f t="shared" ca="1" si="993"/>
        <v>17.404572010078269</v>
      </c>
      <c r="BK86" s="863"/>
      <c r="BL86" s="837">
        <f t="shared" ref="BL86:CQ86" ca="1" si="994">IF(BL83="#N/A",#N/A,(INDIRECT(GC$5&amp;$BR82)/$DS82*100-100)*$DE82)</f>
        <v>-15.531072299619691</v>
      </c>
      <c r="BM86" s="837">
        <f t="shared" ca="1" si="994"/>
        <v>-9.2934408283728462</v>
      </c>
      <c r="BN86" s="837">
        <f t="shared" ca="1" si="994"/>
        <v>-11.372651318788453</v>
      </c>
      <c r="BO86" s="858">
        <f t="shared" ca="1" si="994"/>
        <v>-12.506766131742415</v>
      </c>
      <c r="BP86" s="837">
        <f t="shared" ca="1" si="994"/>
        <v>-11.309644940290999</v>
      </c>
      <c r="BQ86" s="837">
        <f t="shared" ca="1" si="994"/>
        <v>-11.309644940290999</v>
      </c>
      <c r="BR86" s="837">
        <f t="shared" ca="1" si="994"/>
        <v>-8.4743579079060627</v>
      </c>
      <c r="BS86" s="837">
        <f t="shared" ca="1" si="994"/>
        <v>-16.413161598583883</v>
      </c>
      <c r="BT86" s="837">
        <f t="shared" ca="1" si="994"/>
        <v>-16.098129706096682</v>
      </c>
      <c r="BU86" s="837">
        <f t="shared" ca="1" si="994"/>
        <v>-16.602180734076221</v>
      </c>
      <c r="BV86" s="837">
        <f t="shared" ca="1" si="994"/>
        <v>-10.490562019824262</v>
      </c>
      <c r="BW86" s="837">
        <f t="shared" ca="1" si="994"/>
        <v>-8.033313258423977</v>
      </c>
      <c r="BX86" s="837">
        <f t="shared" ca="1" si="994"/>
        <v>-12.317746996250099</v>
      </c>
      <c r="BY86" s="837">
        <f t="shared" ca="1" si="994"/>
        <v>-15.090027650137582</v>
      </c>
      <c r="BZ86" s="837">
        <f t="shared" ca="1" si="994"/>
        <v>-14.333951108168275</v>
      </c>
      <c r="CA86" s="837">
        <f t="shared" ca="1" si="994"/>
        <v>-12.947810781224522</v>
      </c>
      <c r="CB86" s="837">
        <f t="shared" ca="1" si="994"/>
        <v>-12.002715103762876</v>
      </c>
      <c r="CC86" s="837">
        <f t="shared" ca="1" si="994"/>
        <v>-9.6714790993574766</v>
      </c>
      <c r="CD86" s="837">
        <f t="shared" ca="1" si="994"/>
        <v>-7.6552749874393236</v>
      </c>
      <c r="CE86" s="837">
        <f t="shared" ca="1" si="994"/>
        <v>-1.1656180022026881</v>
      </c>
      <c r="CF86" s="837">
        <f t="shared" ca="1" si="994"/>
        <v>3.5598603851055182</v>
      </c>
      <c r="CG86" s="837">
        <f t="shared" ca="1" si="994"/>
        <v>3.7488795205978565</v>
      </c>
      <c r="CH86" s="837">
        <f t="shared" ca="1" si="994"/>
        <v>4.6309688195620486</v>
      </c>
      <c r="CI86" s="837">
        <f t="shared" ca="1" si="994"/>
        <v>1.8586881656745646</v>
      </c>
      <c r="CJ86" s="837">
        <f t="shared" ca="1" si="994"/>
        <v>1.9216945441720183</v>
      </c>
      <c r="CK86" s="837">
        <f t="shared" ca="1" si="994"/>
        <v>3.5598603851055182</v>
      </c>
      <c r="CL86" s="837">
        <f t="shared" ca="1" si="994"/>
        <v>2.3627391936541255</v>
      </c>
      <c r="CM86" s="837">
        <f t="shared" ca="1" si="994"/>
        <v>2.2367264366592412</v>
      </c>
      <c r="CN86" s="837">
        <f t="shared" ca="1" si="994"/>
        <v>-1.7326754086796801</v>
      </c>
      <c r="CO86" s="837">
        <f t="shared" ca="1" si="994"/>
        <v>9.4509567746157805E-2</v>
      </c>
      <c r="CP86" s="837">
        <f t="shared" ca="1" si="994"/>
        <v>0.66156697422314981</v>
      </c>
      <c r="CQ86" s="837">
        <f t="shared" ca="1" si="994"/>
        <v>0.15751594624358883</v>
      </c>
      <c r="CR86" s="837">
        <f t="shared" ref="CR86:DS86" ca="1" si="995">IF(CR83="#N/A",#N/A,(INDIRECT(HI$5&amp;$BR82)/$DS82*100-100)*$DE82)</f>
        <v>-0.91359248821291894</v>
      </c>
      <c r="CS86" s="837">
        <f t="shared" ca="1" si="995"/>
        <v>-1.5436562731873644</v>
      </c>
      <c r="CT86" s="837">
        <f t="shared" ca="1" si="995"/>
        <v>-0.15751594624361137</v>
      </c>
      <c r="CU86" s="837">
        <f t="shared" ca="1" si="995"/>
        <v>2.1737200581617877</v>
      </c>
      <c r="CV86" s="837">
        <f t="shared" ca="1" si="995"/>
        <v>-0.78757973121803437</v>
      </c>
      <c r="CW86" s="837">
        <f t="shared" ca="1" si="995"/>
        <v>3.4968540066080647</v>
      </c>
      <c r="CX86" s="837">
        <f t="shared" ca="1" si="995"/>
        <v>8.0963196369214305</v>
      </c>
      <c r="CY86" s="837">
        <f t="shared" ca="1" si="995"/>
        <v>1.9847009226694494</v>
      </c>
      <c r="CZ86" s="837">
        <f t="shared" ca="1" si="995"/>
        <v>6.7731856884751087</v>
      </c>
      <c r="DA86" s="837">
        <f t="shared" ca="1" si="995"/>
        <v>7.718281365936777</v>
      </c>
      <c r="DB86" s="837">
        <f t="shared" ca="1" si="995"/>
        <v>14.018919215681075</v>
      </c>
      <c r="DC86" s="837">
        <f t="shared" ca="1" si="995"/>
        <v>14.774995757650361</v>
      </c>
      <c r="DD86" s="837">
        <f t="shared" ca="1" si="995"/>
        <v>14.964014893142675</v>
      </c>
      <c r="DE86" s="859">
        <f t="shared" ca="1" si="995"/>
        <v>15.405059542624784</v>
      </c>
      <c r="DF86" s="837">
        <f t="shared" ca="1" si="995"/>
        <v>16.665187112573673</v>
      </c>
      <c r="DG86" s="837">
        <f t="shared" ca="1" si="995"/>
        <v>15.090027650137582</v>
      </c>
      <c r="DH86" s="837">
        <f t="shared" ca="1" si="995"/>
        <v>14.081925594178506</v>
      </c>
      <c r="DI86" s="837">
        <f t="shared" ca="1" si="995"/>
        <v>7.3402430949521014</v>
      </c>
      <c r="DJ86" s="837">
        <f t="shared" ca="1" si="995"/>
        <v>11.309644940291022</v>
      </c>
      <c r="DK86" s="837">
        <f t="shared" ca="1" si="995"/>
        <v>7.718281365936777</v>
      </c>
      <c r="DL86" s="837">
        <f t="shared" ca="1" si="995"/>
        <v>5.8910963895108948</v>
      </c>
      <c r="DM86" s="837">
        <f t="shared" ca="1" si="995"/>
        <v>5.7650836325160553</v>
      </c>
      <c r="DN86" s="837">
        <f t="shared" ca="1" si="995"/>
        <v>10.301542884331923</v>
      </c>
      <c r="DO86" s="837">
        <f t="shared" ca="1" si="995"/>
        <v>13.766893701691282</v>
      </c>
      <c r="DP86" s="837">
        <f t="shared" ca="1" si="995"/>
        <v>9.1674280713779392</v>
      </c>
      <c r="DQ86" s="837">
        <f t="shared" ca="1" si="995"/>
        <v>12.065721482260308</v>
      </c>
      <c r="DR86" s="837">
        <f t="shared" ca="1" si="995"/>
        <v>12.191734239255192</v>
      </c>
      <c r="DS86" s="837">
        <f t="shared" ca="1" si="995"/>
        <v>15.594078678117121</v>
      </c>
      <c r="DT86" s="863"/>
      <c r="DU86" s="837">
        <f t="shared" ref="DU86:EZ86" ca="1" si="996">IF(DU83="#N/A",#N/A,(INDIRECT(GC$5&amp;$EA82)/$GB82*100-100)*$FN82)</f>
        <v>-10.44886945578126</v>
      </c>
      <c r="DV86" s="837">
        <f t="shared" ca="1" si="996"/>
        <v>-11.500328017369299</v>
      </c>
      <c r="DW86" s="837">
        <f t="shared" ca="1" si="996"/>
        <v>-12.157489618361831</v>
      </c>
      <c r="DX86" s="858">
        <f t="shared" ca="1" si="996"/>
        <v>-9.4631270542924515</v>
      </c>
      <c r="DY86" s="837">
        <f t="shared" ca="1" si="996"/>
        <v>-10.646017936079012</v>
      </c>
      <c r="DZ86" s="837">
        <f t="shared" ca="1" si="996"/>
        <v>-8.8059654532999208</v>
      </c>
      <c r="EA86" s="837">
        <f t="shared" ca="1" si="996"/>
        <v>-9.8574240148879788</v>
      </c>
      <c r="EB86" s="837">
        <f t="shared" ca="1" si="996"/>
        <v>-12.880367379453633</v>
      </c>
      <c r="EC86" s="837">
        <f t="shared" ca="1" si="996"/>
        <v>-13.668961300644648</v>
      </c>
      <c r="ED86" s="837">
        <f t="shared" ca="1" si="996"/>
        <v>-13.406096660247643</v>
      </c>
      <c r="EE86" s="837">
        <f t="shared" ca="1" si="996"/>
        <v>-14.063258261240176</v>
      </c>
      <c r="EF86" s="837">
        <f t="shared" ca="1" si="996"/>
        <v>-14.654703702133455</v>
      </c>
      <c r="EG86" s="837">
        <f t="shared" ca="1" si="996"/>
        <v>-13.800393620843151</v>
      </c>
      <c r="EH86" s="837">
        <f t="shared" ca="1" si="996"/>
        <v>-16.954769305607307</v>
      </c>
      <c r="EI86" s="837">
        <f t="shared" ca="1" si="996"/>
        <v>-19.254834909081179</v>
      </c>
      <c r="EJ86" s="837">
        <f t="shared" ca="1" si="996"/>
        <v>-15.837594583919998</v>
      </c>
      <c r="EK86" s="837">
        <f t="shared" ca="1" si="996"/>
        <v>-16.363323864714026</v>
      </c>
      <c r="EL86" s="837">
        <f t="shared" ca="1" si="996"/>
        <v>-13.208948179949889</v>
      </c>
      <c r="EM86" s="837">
        <f t="shared" ca="1" si="996"/>
        <v>-12.880367379453633</v>
      </c>
      <c r="EN86" s="837">
        <f t="shared" ca="1" si="996"/>
        <v>-8.4773846528036447</v>
      </c>
      <c r="EO86" s="837">
        <f t="shared" ca="1" si="996"/>
        <v>-7.6230745715133779</v>
      </c>
      <c r="EP86" s="837">
        <f t="shared" ca="1" si="996"/>
        <v>-5.848738248833536</v>
      </c>
      <c r="EQ86" s="837">
        <f t="shared" ca="1" si="996"/>
        <v>-5.7173059286350334</v>
      </c>
      <c r="ER86" s="837">
        <f t="shared" ca="1" si="996"/>
        <v>-8.2145200124066395</v>
      </c>
      <c r="ES86" s="837">
        <f t="shared" ca="1" si="996"/>
        <v>-9.0688300936969242</v>
      </c>
      <c r="ET86" s="837">
        <f t="shared" ca="1" si="996"/>
        <v>-6.3087513695282951</v>
      </c>
      <c r="EU86" s="837">
        <f t="shared" ca="1" si="996"/>
        <v>-3.6801049655581672</v>
      </c>
      <c r="EV86" s="837">
        <f t="shared" ca="1" si="996"/>
        <v>-3.0229433645656543</v>
      </c>
      <c r="EW86" s="837">
        <f t="shared" ca="1" si="996"/>
        <v>-4.797279687245477</v>
      </c>
      <c r="EX86" s="837">
        <f t="shared" ca="1" si="996"/>
        <v>-2.957227204466403</v>
      </c>
      <c r="EY86" s="837">
        <f t="shared" ca="1" si="996"/>
        <v>-2.957227204466403</v>
      </c>
      <c r="EZ86" s="837">
        <f t="shared" ca="1" si="996"/>
        <v>-0.52572928079402936</v>
      </c>
      <c r="FA86" s="837">
        <f t="shared" ref="FA86:GB86" ca="1" si="997">IF(FA83="#N/A",#N/A,(INDIRECT(HI$5&amp;$EA82)/$GB82*100-100)*$FN82)</f>
        <v>-2.3000656034738522</v>
      </c>
      <c r="FB86" s="837">
        <f t="shared" ca="1" si="997"/>
        <v>-1.1828908817865613</v>
      </c>
      <c r="FC86" s="837">
        <f t="shared" ca="1" si="997"/>
        <v>-0.32858080049627547</v>
      </c>
      <c r="FD86" s="837">
        <f t="shared" ca="1" si="997"/>
        <v>0.85431008129030483</v>
      </c>
      <c r="FE86" s="837">
        <f t="shared" ca="1" si="997"/>
        <v>1.6429040024813393</v>
      </c>
      <c r="FF86" s="837">
        <f t="shared" ca="1" si="997"/>
        <v>4.1401180862529454</v>
      </c>
      <c r="FG86" s="837">
        <f t="shared" ca="1" si="997"/>
        <v>6.0458867291312899</v>
      </c>
      <c r="FH86" s="837">
        <f t="shared" ca="1" si="997"/>
        <v>6.1773190493297925</v>
      </c>
      <c r="FI86" s="837">
        <f t="shared" ca="1" si="997"/>
        <v>11.106031056773791</v>
      </c>
      <c r="FJ86" s="837">
        <f t="shared" ca="1" si="997"/>
        <v>13.866109780942402</v>
      </c>
      <c r="FK86" s="837">
        <f t="shared" ca="1" si="997"/>
        <v>12.946083539552864</v>
      </c>
      <c r="FL86" s="837">
        <f t="shared" ca="1" si="997"/>
        <v>12.420354258758854</v>
      </c>
      <c r="FM86" s="837">
        <f t="shared" ca="1" si="997"/>
        <v>10.646017936079012</v>
      </c>
      <c r="FN86" s="859">
        <f t="shared" ca="1" si="997"/>
        <v>11.894624977964806</v>
      </c>
      <c r="FO86" s="837">
        <f t="shared" ca="1" si="997"/>
        <v>10.120288655285004</v>
      </c>
      <c r="FP86" s="837">
        <f t="shared" ca="1" si="997"/>
        <v>5.5858736084365113</v>
      </c>
      <c r="FQ86" s="837">
        <f t="shared" ca="1" si="997"/>
        <v>4.0744019261536941</v>
      </c>
      <c r="FR86" s="837">
        <f t="shared" ca="1" si="997"/>
        <v>4.8629958473447479</v>
      </c>
      <c r="FS86" s="837">
        <f t="shared" ca="1" si="997"/>
        <v>8.1488038523073882</v>
      </c>
      <c r="FT86" s="837">
        <f t="shared" ca="1" si="997"/>
        <v>8.543100812902896</v>
      </c>
      <c r="FU86" s="837">
        <f t="shared" ca="1" si="997"/>
        <v>7.4916422513148557</v>
      </c>
      <c r="FV86" s="837">
        <f t="shared" ca="1" si="997"/>
        <v>6.2430352094290438</v>
      </c>
      <c r="FW86" s="837">
        <f t="shared" ca="1" si="997"/>
        <v>8.8716816133991525</v>
      </c>
      <c r="FX86" s="837">
        <f t="shared" ca="1" si="997"/>
        <v>11.697476497667052</v>
      </c>
      <c r="FY86" s="837">
        <f t="shared" ca="1" si="997"/>
        <v>9.9231401749872106</v>
      </c>
      <c r="FZ86" s="837">
        <f t="shared" ca="1" si="997"/>
        <v>13.668961300644648</v>
      </c>
      <c r="GA86" s="837">
        <f t="shared" ca="1" si="997"/>
        <v>14.128974421339407</v>
      </c>
      <c r="GB86" s="837">
        <f t="shared" ca="1" si="997"/>
        <v>16.691904665210302</v>
      </c>
      <c r="GC86" s="863"/>
      <c r="GD86" s="837">
        <f ca="1">IF(GD83="#N/A",#N/A,(INDIRECT(GC$5&amp;$GJ82)/$IK82*100-100)*$HW82)</f>
        <v>-19.404825105518853</v>
      </c>
      <c r="GE86" s="837">
        <f t="shared" ref="GE86:IK86" ca="1" si="998">IF(GE83="#N/A",#N/A,(INDIRECT(GD$5&amp;$GJ82)/$IK82*100-100)*$HW82)</f>
        <v>-19.273711422373456</v>
      </c>
      <c r="GF86" s="837">
        <f t="shared" ca="1" si="998"/>
        <v>-19.011484056082679</v>
      </c>
      <c r="GG86" s="858">
        <f t="shared" ca="1" si="998"/>
        <v>-18.749256689791864</v>
      </c>
      <c r="GH86" s="837">
        <f t="shared" ca="1" si="998"/>
        <v>-10.357980968486423</v>
      </c>
      <c r="GI86" s="837">
        <f t="shared" ca="1" si="998"/>
        <v>-12.193572532521989</v>
      </c>
      <c r="GJ86" s="837">
        <f t="shared" ca="1" si="998"/>
        <v>-11.669117799940398</v>
      </c>
      <c r="GK86" s="837">
        <f t="shared" ca="1" si="998"/>
        <v>-10.620208334777219</v>
      </c>
      <c r="GL86" s="837">
        <f t="shared" ca="1" si="998"/>
        <v>-9.3090715033232438</v>
      </c>
      <c r="GM86" s="837">
        <f t="shared" ca="1" si="998"/>
        <v>-11.406890433649604</v>
      </c>
      <c r="GN86" s="837">
        <f t="shared" ca="1" si="998"/>
        <v>-10.357980968486423</v>
      </c>
      <c r="GO86" s="837">
        <f t="shared" ca="1" si="998"/>
        <v>-9.8335262359048325</v>
      </c>
      <c r="GP86" s="837">
        <f t="shared" ca="1" si="998"/>
        <v>-10.48909465163182</v>
      </c>
      <c r="GQ86" s="837">
        <f t="shared" ca="1" si="998"/>
        <v>-11.406890433649604</v>
      </c>
      <c r="GR86" s="837">
        <f t="shared" ca="1" si="998"/>
        <v>-10.620208334777219</v>
      </c>
      <c r="GS86" s="837">
        <f t="shared" ca="1" si="998"/>
        <v>-11.013549384213411</v>
      </c>
      <c r="GT86" s="837">
        <f t="shared" ca="1" si="998"/>
        <v>-10.882435701067994</v>
      </c>
      <c r="GU86" s="837">
        <f t="shared" ca="1" si="998"/>
        <v>-7.8668209887238705</v>
      </c>
      <c r="GV86" s="837">
        <f t="shared" ca="1" si="998"/>
        <v>-8.915730453887031</v>
      </c>
      <c r="GW86" s="837">
        <f t="shared" ca="1" si="998"/>
        <v>-7.4734799392876594</v>
      </c>
      <c r="GX86" s="837">
        <f t="shared" ca="1" si="998"/>
        <v>-6.031229424688286</v>
      </c>
      <c r="GY86" s="837">
        <f t="shared" ca="1" si="998"/>
        <v>-6.6867978404152737</v>
      </c>
      <c r="GZ86" s="837">
        <f t="shared" ca="1" si="998"/>
        <v>-5.7690020583975103</v>
      </c>
      <c r="HA86" s="837">
        <f t="shared" ca="1" si="998"/>
        <v>-5.2445473258159199</v>
      </c>
      <c r="HB86" s="837">
        <f t="shared" ca="1" si="998"/>
        <v>-4.1956378606527212</v>
      </c>
      <c r="HC86" s="837">
        <f t="shared" ca="1" si="998"/>
        <v>-3.1467283954895593</v>
      </c>
      <c r="HD86" s="837">
        <f t="shared" ca="1" si="998"/>
        <v>-2.491159979762553</v>
      </c>
      <c r="HE86" s="837">
        <f t="shared" ca="1" si="998"/>
        <v>1.3111368314539753</v>
      </c>
      <c r="HF86" s="837">
        <f t="shared" ca="1" si="998"/>
        <v>-0.26222736629079507</v>
      </c>
      <c r="HG86" s="837">
        <f t="shared" ca="1" si="998"/>
        <v>4.457865226943535</v>
      </c>
      <c r="HH86" s="837">
        <f t="shared" ca="1" si="998"/>
        <v>3.5400694449257331</v>
      </c>
      <c r="HI86" s="837">
        <f t="shared" ca="1" si="998"/>
        <v>4.457865226943535</v>
      </c>
      <c r="HJ86" s="837">
        <f t="shared" ca="1" si="998"/>
        <v>4.1956378606527212</v>
      </c>
      <c r="HK86" s="837">
        <f t="shared" ca="1" si="998"/>
        <v>4.457865226943535</v>
      </c>
      <c r="HL86" s="837">
        <f t="shared" ca="1" si="998"/>
        <v>5.5067746921066965</v>
      </c>
      <c r="HM86" s="837">
        <f t="shared" ca="1" si="998"/>
        <v>6.2934567909790999</v>
      </c>
      <c r="HN86" s="837">
        <f t="shared" ca="1" si="998"/>
        <v>6.0312294246883047</v>
      </c>
      <c r="HO86" s="837">
        <f t="shared" ca="1" si="998"/>
        <v>9.9646399190502315</v>
      </c>
      <c r="HP86" s="837">
        <f t="shared" ca="1" si="998"/>
        <v>13.373595680830547</v>
      </c>
      <c r="HQ86" s="837">
        <f t="shared" ca="1" si="998"/>
        <v>13.898050413412157</v>
      </c>
      <c r="HR86" s="837">
        <f t="shared" ca="1" si="998"/>
        <v>15.078073561720753</v>
      </c>
      <c r="HS86" s="837">
        <f t="shared" ca="1" si="998"/>
        <v>14.946959878575337</v>
      </c>
      <c r="HT86" s="837">
        <f t="shared" ca="1" si="998"/>
        <v>16.389210393174729</v>
      </c>
      <c r="HU86" s="837">
        <f t="shared" ca="1" si="998"/>
        <v>16.126983026883913</v>
      </c>
      <c r="HV86" s="837">
        <f t="shared" ca="1" si="998"/>
        <v>14.946959878575337</v>
      </c>
      <c r="HW86" s="859">
        <f t="shared" ca="1" si="998"/>
        <v>14.160277779702952</v>
      </c>
      <c r="HX86" s="837">
        <f t="shared" ca="1" si="998"/>
        <v>11.800231483085815</v>
      </c>
      <c r="HY86" s="837">
        <f t="shared" ca="1" si="998"/>
        <v>12.324686215667386</v>
      </c>
      <c r="HZ86" s="837">
        <f t="shared" ca="1" si="998"/>
        <v>11.669117799940398</v>
      </c>
      <c r="IA86" s="837">
        <f t="shared" ca="1" si="998"/>
        <v>11.669117799940398</v>
      </c>
      <c r="IB86" s="837">
        <f t="shared" ca="1" si="998"/>
        <v>14.029164096557535</v>
      </c>
      <c r="IC86" s="837">
        <f t="shared" ca="1" si="998"/>
        <v>13.24248199768517</v>
      </c>
      <c r="ID86" s="837">
        <f t="shared" ca="1" si="998"/>
        <v>13.635823047121361</v>
      </c>
      <c r="IE86" s="837">
        <f t="shared" ca="1" si="998"/>
        <v>13.373595680830547</v>
      </c>
      <c r="IF86" s="837">
        <f t="shared" ca="1" si="998"/>
        <v>15.209187244866133</v>
      </c>
      <c r="IG86" s="837">
        <f t="shared" ca="1" si="998"/>
        <v>15.471414611156927</v>
      </c>
      <c r="IH86" s="837">
        <f t="shared" ca="1" si="998"/>
        <v>15.340300928011548</v>
      </c>
      <c r="II86" s="837">
        <f t="shared" ca="1" si="998"/>
        <v>15.995869343738535</v>
      </c>
      <c r="IJ86" s="837">
        <f t="shared" ca="1" si="998"/>
        <v>16.782551442610902</v>
      </c>
      <c r="IK86" s="861">
        <f t="shared" ca="1" si="998"/>
        <v>19.011484056082679</v>
      </c>
      <c r="IL86" s="805"/>
      <c r="IM86" s="806"/>
    </row>
    <row r="87" spans="1:247" ht="9" customHeight="1">
      <c r="A87" s="800"/>
      <c r="B87" s="857">
        <f>B72+1</f>
        <v>28</v>
      </c>
      <c r="C87" s="864">
        <f t="shared" ref="C87:O91" ca="1" si="999">$BJ87</f>
        <v>30.874012738853502</v>
      </c>
      <c r="D87" s="864">
        <f t="shared" ca="1" si="999"/>
        <v>30.874012738853502</v>
      </c>
      <c r="E87" s="864">
        <f t="shared" ca="1" si="999"/>
        <v>30.874012738853502</v>
      </c>
      <c r="F87" s="865">
        <f t="shared" ca="1" si="999"/>
        <v>30.874012738853502</v>
      </c>
      <c r="G87" s="864">
        <f t="shared" ca="1" si="999"/>
        <v>30.874012738853502</v>
      </c>
      <c r="H87" s="864">
        <f t="shared" ca="1" si="999"/>
        <v>30.874012738853502</v>
      </c>
      <c r="I87" s="864">
        <f t="shared" ca="1" si="999"/>
        <v>30.874012738853502</v>
      </c>
      <c r="J87" s="864">
        <f t="shared" ca="1" si="999"/>
        <v>30.874012738853502</v>
      </c>
      <c r="K87" s="864">
        <f t="shared" ca="1" si="999"/>
        <v>30.874012738853502</v>
      </c>
      <c r="L87" s="864">
        <f t="shared" ca="1" si="999"/>
        <v>30.874012738853502</v>
      </c>
      <c r="M87" s="864">
        <f t="shared" ref="M87:V91" ca="1" si="1000">$BJ87</f>
        <v>30.874012738853502</v>
      </c>
      <c r="N87" s="864">
        <f t="shared" ca="1" si="1000"/>
        <v>30.874012738853502</v>
      </c>
      <c r="O87" s="864">
        <f t="shared" ca="1" si="1000"/>
        <v>30.874012738853502</v>
      </c>
      <c r="P87" s="864">
        <f t="shared" ca="1" si="1000"/>
        <v>30.874012738853502</v>
      </c>
      <c r="Q87" s="864">
        <f t="shared" ca="1" si="1000"/>
        <v>30.874012738853502</v>
      </c>
      <c r="R87" s="864">
        <f t="shared" ca="1" si="1000"/>
        <v>30.874012738853502</v>
      </c>
      <c r="S87" s="864">
        <f t="shared" ca="1" si="1000"/>
        <v>30.874012738853502</v>
      </c>
      <c r="T87" s="864">
        <f t="shared" ca="1" si="1000"/>
        <v>30.874012738853502</v>
      </c>
      <c r="U87" s="864">
        <f t="shared" ca="1" si="1000"/>
        <v>30.874012738853502</v>
      </c>
      <c r="V87" s="864">
        <f t="shared" ca="1" si="1000"/>
        <v>30.874012738853502</v>
      </c>
      <c r="W87" s="864">
        <f t="shared" ref="W87:AF91" ca="1" si="1001">$BJ87</f>
        <v>30.874012738853502</v>
      </c>
      <c r="X87" s="864">
        <f t="shared" ca="1" si="1001"/>
        <v>30.874012738853502</v>
      </c>
      <c r="Y87" s="864">
        <f t="shared" ca="1" si="1001"/>
        <v>30.874012738853502</v>
      </c>
      <c r="Z87" s="864">
        <f t="shared" ca="1" si="1001"/>
        <v>30.874012738853502</v>
      </c>
      <c r="AA87" s="864">
        <f t="shared" ca="1" si="1001"/>
        <v>30.874012738853502</v>
      </c>
      <c r="AB87" s="864">
        <f t="shared" ca="1" si="1001"/>
        <v>30.874012738853502</v>
      </c>
      <c r="AC87" s="864">
        <f t="shared" ca="1" si="1001"/>
        <v>30.874012738853502</v>
      </c>
      <c r="AD87" s="864">
        <f t="shared" ca="1" si="1001"/>
        <v>30.874012738853502</v>
      </c>
      <c r="AE87" s="864">
        <f t="shared" ca="1" si="1001"/>
        <v>30.874012738853502</v>
      </c>
      <c r="AF87" s="864">
        <f t="shared" ca="1" si="1001"/>
        <v>30.874012738853502</v>
      </c>
      <c r="AG87" s="864">
        <f t="shared" ref="AG87:AP91" ca="1" si="1002">$BJ87</f>
        <v>30.874012738853502</v>
      </c>
      <c r="AH87" s="864">
        <f t="shared" ca="1" si="1002"/>
        <v>30.874012738853502</v>
      </c>
      <c r="AI87" s="864">
        <f t="shared" ca="1" si="1002"/>
        <v>30.874012738853502</v>
      </c>
      <c r="AJ87" s="864">
        <f t="shared" ca="1" si="1002"/>
        <v>30.874012738853502</v>
      </c>
      <c r="AK87" s="864">
        <f t="shared" ca="1" si="1002"/>
        <v>30.874012738853502</v>
      </c>
      <c r="AL87" s="864">
        <f t="shared" ca="1" si="1002"/>
        <v>30.874012738853502</v>
      </c>
      <c r="AM87" s="864">
        <f t="shared" ca="1" si="1002"/>
        <v>30.874012738853502</v>
      </c>
      <c r="AN87" s="864">
        <f t="shared" ca="1" si="1002"/>
        <v>30.874012738853502</v>
      </c>
      <c r="AO87" s="864">
        <f t="shared" ca="1" si="1002"/>
        <v>30.874012738853502</v>
      </c>
      <c r="AP87" s="864">
        <f t="shared" ca="1" si="1002"/>
        <v>30.874012738853502</v>
      </c>
      <c r="AQ87" s="864">
        <f t="shared" ref="AQ87:AZ91" ca="1" si="1003">$BJ87</f>
        <v>30.874012738853502</v>
      </c>
      <c r="AR87" s="864">
        <f t="shared" ca="1" si="1003"/>
        <v>30.874012738853502</v>
      </c>
      <c r="AS87" s="864">
        <f t="shared" ca="1" si="1003"/>
        <v>30.874012738853502</v>
      </c>
      <c r="AT87" s="864">
        <f t="shared" ca="1" si="1003"/>
        <v>30.874012738853502</v>
      </c>
      <c r="AU87" s="864">
        <f t="shared" ca="1" si="1003"/>
        <v>30.874012738853502</v>
      </c>
      <c r="AV87" s="866">
        <f t="shared" ca="1" si="1003"/>
        <v>30.874012738853502</v>
      </c>
      <c r="AW87" s="864">
        <f t="shared" ca="1" si="1003"/>
        <v>30.874012738853502</v>
      </c>
      <c r="AX87" s="864">
        <f t="shared" ca="1" si="1003"/>
        <v>30.874012738853502</v>
      </c>
      <c r="AY87" s="864">
        <f t="shared" ca="1" si="1003"/>
        <v>30.874012738853502</v>
      </c>
      <c r="AZ87" s="864">
        <f t="shared" ca="1" si="1003"/>
        <v>30.874012738853502</v>
      </c>
      <c r="BA87" s="864">
        <f t="shared" ref="BA87:BI91" ca="1" si="1004">$BJ87</f>
        <v>30.874012738853502</v>
      </c>
      <c r="BB87" s="864">
        <f t="shared" ca="1" si="1004"/>
        <v>30.874012738853502</v>
      </c>
      <c r="BC87" s="864">
        <f t="shared" ca="1" si="1004"/>
        <v>30.874012738853502</v>
      </c>
      <c r="BD87" s="864">
        <f t="shared" ca="1" si="1004"/>
        <v>30.874012738853502</v>
      </c>
      <c r="BE87" s="864">
        <f t="shared" ca="1" si="1004"/>
        <v>30.874012738853502</v>
      </c>
      <c r="BF87" s="864">
        <f t="shared" ca="1" si="1004"/>
        <v>30.874012738853502</v>
      </c>
      <c r="BG87" s="864">
        <f t="shared" ca="1" si="1004"/>
        <v>30.874012738853502</v>
      </c>
      <c r="BH87" s="864">
        <f t="shared" ca="1" si="1004"/>
        <v>30.874012738853502</v>
      </c>
      <c r="BI87" s="864">
        <f t="shared" ca="1" si="1004"/>
        <v>30.874012738853502</v>
      </c>
      <c r="BJ87" s="837">
        <f ca="1">21*AV82</f>
        <v>30.874012738853502</v>
      </c>
      <c r="BK87" s="860"/>
      <c r="BL87" s="864">
        <f t="shared" ref="BL87:BX91" ca="1" si="1005">$DS87</f>
        <v>33.32312849162011</v>
      </c>
      <c r="BM87" s="864">
        <f t="shared" ca="1" si="1005"/>
        <v>33.32312849162011</v>
      </c>
      <c r="BN87" s="864">
        <f t="shared" ca="1" si="1005"/>
        <v>33.32312849162011</v>
      </c>
      <c r="BO87" s="865">
        <f t="shared" ca="1" si="1005"/>
        <v>33.32312849162011</v>
      </c>
      <c r="BP87" s="864">
        <f t="shared" ca="1" si="1005"/>
        <v>33.32312849162011</v>
      </c>
      <c r="BQ87" s="864">
        <f t="shared" ca="1" si="1005"/>
        <v>33.32312849162011</v>
      </c>
      <c r="BR87" s="864">
        <f t="shared" ca="1" si="1005"/>
        <v>33.32312849162011</v>
      </c>
      <c r="BS87" s="864">
        <f t="shared" ca="1" si="1005"/>
        <v>33.32312849162011</v>
      </c>
      <c r="BT87" s="864">
        <f t="shared" ca="1" si="1005"/>
        <v>33.32312849162011</v>
      </c>
      <c r="BU87" s="864">
        <f t="shared" ca="1" si="1005"/>
        <v>33.32312849162011</v>
      </c>
      <c r="BV87" s="864">
        <f t="shared" ref="BV87:CE91" ca="1" si="1006">$DS87</f>
        <v>33.32312849162011</v>
      </c>
      <c r="BW87" s="864">
        <f t="shared" ca="1" si="1006"/>
        <v>33.32312849162011</v>
      </c>
      <c r="BX87" s="864">
        <f t="shared" ca="1" si="1006"/>
        <v>33.32312849162011</v>
      </c>
      <c r="BY87" s="864">
        <f t="shared" ca="1" si="1006"/>
        <v>33.32312849162011</v>
      </c>
      <c r="BZ87" s="864">
        <f t="shared" ca="1" si="1006"/>
        <v>33.32312849162011</v>
      </c>
      <c r="CA87" s="864">
        <f t="shared" ca="1" si="1006"/>
        <v>33.32312849162011</v>
      </c>
      <c r="CB87" s="864">
        <f t="shared" ca="1" si="1006"/>
        <v>33.32312849162011</v>
      </c>
      <c r="CC87" s="864">
        <f t="shared" ca="1" si="1006"/>
        <v>33.32312849162011</v>
      </c>
      <c r="CD87" s="864">
        <f t="shared" ca="1" si="1006"/>
        <v>33.32312849162011</v>
      </c>
      <c r="CE87" s="864">
        <f t="shared" ca="1" si="1006"/>
        <v>33.32312849162011</v>
      </c>
      <c r="CF87" s="864">
        <f t="shared" ref="CF87:CO91" ca="1" si="1007">$DS87</f>
        <v>33.32312849162011</v>
      </c>
      <c r="CG87" s="864">
        <f t="shared" ca="1" si="1007"/>
        <v>33.32312849162011</v>
      </c>
      <c r="CH87" s="864">
        <f t="shared" ca="1" si="1007"/>
        <v>33.32312849162011</v>
      </c>
      <c r="CI87" s="864">
        <f t="shared" ca="1" si="1007"/>
        <v>33.32312849162011</v>
      </c>
      <c r="CJ87" s="864">
        <f t="shared" ca="1" si="1007"/>
        <v>33.32312849162011</v>
      </c>
      <c r="CK87" s="864">
        <f t="shared" ca="1" si="1007"/>
        <v>33.32312849162011</v>
      </c>
      <c r="CL87" s="864">
        <f t="shared" ca="1" si="1007"/>
        <v>33.32312849162011</v>
      </c>
      <c r="CM87" s="864">
        <f t="shared" ca="1" si="1007"/>
        <v>33.32312849162011</v>
      </c>
      <c r="CN87" s="864">
        <f t="shared" ca="1" si="1007"/>
        <v>33.32312849162011</v>
      </c>
      <c r="CO87" s="864">
        <f t="shared" ca="1" si="1007"/>
        <v>33.32312849162011</v>
      </c>
      <c r="CP87" s="864">
        <f t="shared" ref="CP87:CY91" ca="1" si="1008">$DS87</f>
        <v>33.32312849162011</v>
      </c>
      <c r="CQ87" s="864">
        <f t="shared" ca="1" si="1008"/>
        <v>33.32312849162011</v>
      </c>
      <c r="CR87" s="864">
        <f t="shared" ca="1" si="1008"/>
        <v>33.32312849162011</v>
      </c>
      <c r="CS87" s="864">
        <f t="shared" ca="1" si="1008"/>
        <v>33.32312849162011</v>
      </c>
      <c r="CT87" s="864">
        <f t="shared" ca="1" si="1008"/>
        <v>33.32312849162011</v>
      </c>
      <c r="CU87" s="864">
        <f t="shared" ca="1" si="1008"/>
        <v>33.32312849162011</v>
      </c>
      <c r="CV87" s="864">
        <f t="shared" ca="1" si="1008"/>
        <v>33.32312849162011</v>
      </c>
      <c r="CW87" s="864">
        <f t="shared" ca="1" si="1008"/>
        <v>33.32312849162011</v>
      </c>
      <c r="CX87" s="864">
        <f t="shared" ca="1" si="1008"/>
        <v>33.32312849162011</v>
      </c>
      <c r="CY87" s="864">
        <f t="shared" ca="1" si="1008"/>
        <v>33.32312849162011</v>
      </c>
      <c r="CZ87" s="864">
        <f t="shared" ref="CZ87:DI91" ca="1" si="1009">$DS87</f>
        <v>33.32312849162011</v>
      </c>
      <c r="DA87" s="864">
        <f t="shared" ca="1" si="1009"/>
        <v>33.32312849162011</v>
      </c>
      <c r="DB87" s="864">
        <f t="shared" ca="1" si="1009"/>
        <v>33.32312849162011</v>
      </c>
      <c r="DC87" s="864">
        <f t="shared" ca="1" si="1009"/>
        <v>33.32312849162011</v>
      </c>
      <c r="DD87" s="864">
        <f t="shared" ca="1" si="1009"/>
        <v>33.32312849162011</v>
      </c>
      <c r="DE87" s="866">
        <f t="shared" ca="1" si="1009"/>
        <v>33.32312849162011</v>
      </c>
      <c r="DF87" s="864">
        <f t="shared" ca="1" si="1009"/>
        <v>33.32312849162011</v>
      </c>
      <c r="DG87" s="864">
        <f t="shared" ca="1" si="1009"/>
        <v>33.32312849162011</v>
      </c>
      <c r="DH87" s="864">
        <f t="shared" ca="1" si="1009"/>
        <v>33.32312849162011</v>
      </c>
      <c r="DI87" s="864">
        <f t="shared" ca="1" si="1009"/>
        <v>33.32312849162011</v>
      </c>
      <c r="DJ87" s="864">
        <f t="shared" ref="DJ87:DR91" ca="1" si="1010">$DS87</f>
        <v>33.32312849162011</v>
      </c>
      <c r="DK87" s="864">
        <f t="shared" ca="1" si="1010"/>
        <v>33.32312849162011</v>
      </c>
      <c r="DL87" s="864">
        <f t="shared" ca="1" si="1010"/>
        <v>33.32312849162011</v>
      </c>
      <c r="DM87" s="864">
        <f t="shared" ca="1" si="1010"/>
        <v>33.32312849162011</v>
      </c>
      <c r="DN87" s="864">
        <f t="shared" ca="1" si="1010"/>
        <v>33.32312849162011</v>
      </c>
      <c r="DO87" s="864">
        <f t="shared" ca="1" si="1010"/>
        <v>33.32312849162011</v>
      </c>
      <c r="DP87" s="864">
        <f t="shared" ca="1" si="1010"/>
        <v>33.32312849162011</v>
      </c>
      <c r="DQ87" s="864">
        <f t="shared" ca="1" si="1010"/>
        <v>33.32312849162011</v>
      </c>
      <c r="DR87" s="864">
        <f t="shared" ca="1" si="1010"/>
        <v>33.32312849162011</v>
      </c>
      <c r="DS87" s="837">
        <f ca="1">21*DE82</f>
        <v>33.32312849162011</v>
      </c>
      <c r="DT87" s="860"/>
      <c r="DU87" s="864">
        <f t="shared" ref="DU87:EG91" ca="1" si="1011">$GB87</f>
        <v>28.20800456100342</v>
      </c>
      <c r="DV87" s="864">
        <f t="shared" ca="1" si="1011"/>
        <v>28.20800456100342</v>
      </c>
      <c r="DW87" s="864">
        <f t="shared" ca="1" si="1011"/>
        <v>28.20800456100342</v>
      </c>
      <c r="DX87" s="865">
        <f t="shared" ca="1" si="1011"/>
        <v>28.20800456100342</v>
      </c>
      <c r="DY87" s="864">
        <f t="shared" ca="1" si="1011"/>
        <v>28.20800456100342</v>
      </c>
      <c r="DZ87" s="864">
        <f t="shared" ca="1" si="1011"/>
        <v>28.20800456100342</v>
      </c>
      <c r="EA87" s="864">
        <f t="shared" ca="1" si="1011"/>
        <v>28.20800456100342</v>
      </c>
      <c r="EB87" s="864">
        <f t="shared" ca="1" si="1011"/>
        <v>28.20800456100342</v>
      </c>
      <c r="EC87" s="864">
        <f t="shared" ca="1" si="1011"/>
        <v>28.20800456100342</v>
      </c>
      <c r="ED87" s="864">
        <f t="shared" ca="1" si="1011"/>
        <v>28.20800456100342</v>
      </c>
      <c r="EE87" s="864">
        <f t="shared" ref="EE87:EN91" ca="1" si="1012">$GB87</f>
        <v>28.20800456100342</v>
      </c>
      <c r="EF87" s="864">
        <f t="shared" ca="1" si="1012"/>
        <v>28.20800456100342</v>
      </c>
      <c r="EG87" s="864">
        <f t="shared" ca="1" si="1012"/>
        <v>28.20800456100342</v>
      </c>
      <c r="EH87" s="864">
        <f t="shared" ca="1" si="1012"/>
        <v>28.20800456100342</v>
      </c>
      <c r="EI87" s="864">
        <f t="shared" ca="1" si="1012"/>
        <v>28.20800456100342</v>
      </c>
      <c r="EJ87" s="864">
        <f t="shared" ca="1" si="1012"/>
        <v>28.20800456100342</v>
      </c>
      <c r="EK87" s="864">
        <f t="shared" ca="1" si="1012"/>
        <v>28.20800456100342</v>
      </c>
      <c r="EL87" s="864">
        <f t="shared" ca="1" si="1012"/>
        <v>28.20800456100342</v>
      </c>
      <c r="EM87" s="864">
        <f t="shared" ca="1" si="1012"/>
        <v>28.20800456100342</v>
      </c>
      <c r="EN87" s="864">
        <f t="shared" ca="1" si="1012"/>
        <v>28.20800456100342</v>
      </c>
      <c r="EO87" s="864">
        <f t="shared" ref="EO87:EX91" ca="1" si="1013">$GB87</f>
        <v>28.20800456100342</v>
      </c>
      <c r="EP87" s="864">
        <f t="shared" ca="1" si="1013"/>
        <v>28.20800456100342</v>
      </c>
      <c r="EQ87" s="864">
        <f t="shared" ca="1" si="1013"/>
        <v>28.20800456100342</v>
      </c>
      <c r="ER87" s="864">
        <f t="shared" ca="1" si="1013"/>
        <v>28.20800456100342</v>
      </c>
      <c r="ES87" s="864">
        <f t="shared" ca="1" si="1013"/>
        <v>28.20800456100342</v>
      </c>
      <c r="ET87" s="864">
        <f t="shared" ca="1" si="1013"/>
        <v>28.20800456100342</v>
      </c>
      <c r="EU87" s="864">
        <f t="shared" ca="1" si="1013"/>
        <v>28.20800456100342</v>
      </c>
      <c r="EV87" s="864">
        <f t="shared" ca="1" si="1013"/>
        <v>28.20800456100342</v>
      </c>
      <c r="EW87" s="864">
        <f t="shared" ca="1" si="1013"/>
        <v>28.20800456100342</v>
      </c>
      <c r="EX87" s="864">
        <f t="shared" ca="1" si="1013"/>
        <v>28.20800456100342</v>
      </c>
      <c r="EY87" s="864">
        <f t="shared" ref="EY87:FH91" ca="1" si="1014">$GB87</f>
        <v>28.20800456100342</v>
      </c>
      <c r="EZ87" s="864">
        <f t="shared" ca="1" si="1014"/>
        <v>28.20800456100342</v>
      </c>
      <c r="FA87" s="864">
        <f t="shared" ca="1" si="1014"/>
        <v>28.20800456100342</v>
      </c>
      <c r="FB87" s="864">
        <f t="shared" ca="1" si="1014"/>
        <v>28.20800456100342</v>
      </c>
      <c r="FC87" s="864">
        <f t="shared" ca="1" si="1014"/>
        <v>28.20800456100342</v>
      </c>
      <c r="FD87" s="864">
        <f t="shared" ca="1" si="1014"/>
        <v>28.20800456100342</v>
      </c>
      <c r="FE87" s="864">
        <f t="shared" ca="1" si="1014"/>
        <v>28.20800456100342</v>
      </c>
      <c r="FF87" s="864">
        <f t="shared" ca="1" si="1014"/>
        <v>28.20800456100342</v>
      </c>
      <c r="FG87" s="864">
        <f t="shared" ca="1" si="1014"/>
        <v>28.20800456100342</v>
      </c>
      <c r="FH87" s="864">
        <f t="shared" ca="1" si="1014"/>
        <v>28.20800456100342</v>
      </c>
      <c r="FI87" s="864">
        <f t="shared" ref="FI87:FR91" ca="1" si="1015">$GB87</f>
        <v>28.20800456100342</v>
      </c>
      <c r="FJ87" s="864">
        <f t="shared" ca="1" si="1015"/>
        <v>28.20800456100342</v>
      </c>
      <c r="FK87" s="864">
        <f t="shared" ca="1" si="1015"/>
        <v>28.20800456100342</v>
      </c>
      <c r="FL87" s="864">
        <f t="shared" ca="1" si="1015"/>
        <v>28.20800456100342</v>
      </c>
      <c r="FM87" s="864">
        <f t="shared" ca="1" si="1015"/>
        <v>28.20800456100342</v>
      </c>
      <c r="FN87" s="866">
        <f t="shared" ca="1" si="1015"/>
        <v>28.20800456100342</v>
      </c>
      <c r="FO87" s="864">
        <f t="shared" ca="1" si="1015"/>
        <v>28.20800456100342</v>
      </c>
      <c r="FP87" s="864">
        <f t="shared" ca="1" si="1015"/>
        <v>28.20800456100342</v>
      </c>
      <c r="FQ87" s="864">
        <f t="shared" ca="1" si="1015"/>
        <v>28.20800456100342</v>
      </c>
      <c r="FR87" s="864">
        <f t="shared" ca="1" si="1015"/>
        <v>28.20800456100342</v>
      </c>
      <c r="FS87" s="864">
        <f t="shared" ref="FS87:GA91" ca="1" si="1016">$GB87</f>
        <v>28.20800456100342</v>
      </c>
      <c r="FT87" s="864">
        <f t="shared" ca="1" si="1016"/>
        <v>28.20800456100342</v>
      </c>
      <c r="FU87" s="864">
        <f t="shared" ca="1" si="1016"/>
        <v>28.20800456100342</v>
      </c>
      <c r="FV87" s="864">
        <f t="shared" ca="1" si="1016"/>
        <v>28.20800456100342</v>
      </c>
      <c r="FW87" s="864">
        <f t="shared" ca="1" si="1016"/>
        <v>28.20800456100342</v>
      </c>
      <c r="FX87" s="864">
        <f t="shared" ca="1" si="1016"/>
        <v>28.20800456100342</v>
      </c>
      <c r="FY87" s="864">
        <f t="shared" ca="1" si="1016"/>
        <v>28.20800456100342</v>
      </c>
      <c r="FZ87" s="864">
        <f t="shared" ca="1" si="1016"/>
        <v>28.20800456100342</v>
      </c>
      <c r="GA87" s="864">
        <f t="shared" ca="1" si="1016"/>
        <v>28.20800456100342</v>
      </c>
      <c r="GB87" s="837">
        <f ca="1">21*FN82</f>
        <v>28.20800456100342</v>
      </c>
      <c r="GC87" s="860"/>
      <c r="GD87" s="864">
        <f t="shared" ref="GD87:GS91" ca="1" si="1017">$IK87</f>
        <v>27.781678321678321</v>
      </c>
      <c r="GE87" s="864">
        <f t="shared" ca="1" si="1017"/>
        <v>27.781678321678321</v>
      </c>
      <c r="GF87" s="864">
        <f t="shared" ca="1" si="1017"/>
        <v>27.781678321678321</v>
      </c>
      <c r="GG87" s="865">
        <f t="shared" ca="1" si="1017"/>
        <v>27.781678321678321</v>
      </c>
      <c r="GH87" s="864">
        <f t="shared" ca="1" si="1017"/>
        <v>27.781678321678321</v>
      </c>
      <c r="GI87" s="864">
        <f t="shared" ca="1" si="1017"/>
        <v>27.781678321678321</v>
      </c>
      <c r="GJ87" s="864">
        <f t="shared" ca="1" si="1017"/>
        <v>27.781678321678321</v>
      </c>
      <c r="GK87" s="864">
        <f t="shared" ca="1" si="1017"/>
        <v>27.781678321678321</v>
      </c>
      <c r="GL87" s="864">
        <f t="shared" ca="1" si="1017"/>
        <v>27.781678321678321</v>
      </c>
      <c r="GM87" s="864">
        <f t="shared" ca="1" si="1017"/>
        <v>27.781678321678321</v>
      </c>
      <c r="GN87" s="864">
        <f t="shared" ca="1" si="1017"/>
        <v>27.781678321678321</v>
      </c>
      <c r="GO87" s="864">
        <f t="shared" ca="1" si="1017"/>
        <v>27.781678321678321</v>
      </c>
      <c r="GP87" s="864">
        <f t="shared" ca="1" si="1017"/>
        <v>27.781678321678321</v>
      </c>
      <c r="GQ87" s="864">
        <f t="shared" ca="1" si="1017"/>
        <v>27.781678321678321</v>
      </c>
      <c r="GR87" s="864">
        <f t="shared" ca="1" si="1017"/>
        <v>27.781678321678321</v>
      </c>
      <c r="GS87" s="864">
        <f t="shared" ca="1" si="1017"/>
        <v>27.781678321678321</v>
      </c>
      <c r="GT87" s="864">
        <f t="shared" ref="GT87:HI91" ca="1" si="1018">$IK87</f>
        <v>27.781678321678321</v>
      </c>
      <c r="GU87" s="864">
        <f t="shared" ca="1" si="1018"/>
        <v>27.781678321678321</v>
      </c>
      <c r="GV87" s="864">
        <f t="shared" ca="1" si="1018"/>
        <v>27.781678321678321</v>
      </c>
      <c r="GW87" s="864">
        <f t="shared" ca="1" si="1018"/>
        <v>27.781678321678321</v>
      </c>
      <c r="GX87" s="864">
        <f t="shared" ca="1" si="1018"/>
        <v>27.781678321678321</v>
      </c>
      <c r="GY87" s="864">
        <f t="shared" ca="1" si="1018"/>
        <v>27.781678321678321</v>
      </c>
      <c r="GZ87" s="864">
        <f t="shared" ca="1" si="1018"/>
        <v>27.781678321678321</v>
      </c>
      <c r="HA87" s="864">
        <f t="shared" ca="1" si="1018"/>
        <v>27.781678321678321</v>
      </c>
      <c r="HB87" s="864">
        <f t="shared" ca="1" si="1018"/>
        <v>27.781678321678321</v>
      </c>
      <c r="HC87" s="864">
        <f t="shared" ca="1" si="1018"/>
        <v>27.781678321678321</v>
      </c>
      <c r="HD87" s="864">
        <f t="shared" ca="1" si="1018"/>
        <v>27.781678321678321</v>
      </c>
      <c r="HE87" s="864">
        <f t="shared" ca="1" si="1018"/>
        <v>27.781678321678321</v>
      </c>
      <c r="HF87" s="864">
        <f t="shared" ca="1" si="1018"/>
        <v>27.781678321678321</v>
      </c>
      <c r="HG87" s="864">
        <f t="shared" ca="1" si="1018"/>
        <v>27.781678321678321</v>
      </c>
      <c r="HH87" s="864">
        <f t="shared" ca="1" si="1018"/>
        <v>27.781678321678321</v>
      </c>
      <c r="HI87" s="864">
        <f t="shared" ca="1" si="1018"/>
        <v>27.781678321678321</v>
      </c>
      <c r="HJ87" s="864">
        <f t="shared" ref="HJ87:HY91" ca="1" si="1019">$IK87</f>
        <v>27.781678321678321</v>
      </c>
      <c r="HK87" s="864">
        <f t="shared" ca="1" si="1019"/>
        <v>27.781678321678321</v>
      </c>
      <c r="HL87" s="864">
        <f t="shared" ca="1" si="1019"/>
        <v>27.781678321678321</v>
      </c>
      <c r="HM87" s="864">
        <f t="shared" ca="1" si="1019"/>
        <v>27.781678321678321</v>
      </c>
      <c r="HN87" s="864">
        <f t="shared" ca="1" si="1019"/>
        <v>27.781678321678321</v>
      </c>
      <c r="HO87" s="864">
        <f t="shared" ca="1" si="1019"/>
        <v>27.781678321678321</v>
      </c>
      <c r="HP87" s="864">
        <f t="shared" ca="1" si="1019"/>
        <v>27.781678321678321</v>
      </c>
      <c r="HQ87" s="864">
        <f t="shared" ca="1" si="1019"/>
        <v>27.781678321678321</v>
      </c>
      <c r="HR87" s="864">
        <f t="shared" ca="1" si="1019"/>
        <v>27.781678321678321</v>
      </c>
      <c r="HS87" s="864">
        <f t="shared" ca="1" si="1019"/>
        <v>27.781678321678321</v>
      </c>
      <c r="HT87" s="864">
        <f t="shared" ca="1" si="1019"/>
        <v>27.781678321678321</v>
      </c>
      <c r="HU87" s="864">
        <f t="shared" ca="1" si="1019"/>
        <v>27.781678321678321</v>
      </c>
      <c r="HV87" s="864">
        <f t="shared" ca="1" si="1019"/>
        <v>27.781678321678321</v>
      </c>
      <c r="HW87" s="866">
        <f t="shared" ca="1" si="1019"/>
        <v>27.781678321678321</v>
      </c>
      <c r="HX87" s="864">
        <f t="shared" ca="1" si="1019"/>
        <v>27.781678321678321</v>
      </c>
      <c r="HY87" s="864">
        <f t="shared" ca="1" si="1019"/>
        <v>27.781678321678321</v>
      </c>
      <c r="HZ87" s="864">
        <f t="shared" ref="HZ87:IJ91" ca="1" si="1020">$IK87</f>
        <v>27.781678321678321</v>
      </c>
      <c r="IA87" s="864">
        <f t="shared" ca="1" si="1020"/>
        <v>27.781678321678321</v>
      </c>
      <c r="IB87" s="864">
        <f t="shared" ca="1" si="1020"/>
        <v>27.781678321678321</v>
      </c>
      <c r="IC87" s="864">
        <f t="shared" ca="1" si="1020"/>
        <v>27.781678321678321</v>
      </c>
      <c r="ID87" s="864">
        <f t="shared" ca="1" si="1020"/>
        <v>27.781678321678321</v>
      </c>
      <c r="IE87" s="864">
        <f t="shared" ca="1" si="1020"/>
        <v>27.781678321678321</v>
      </c>
      <c r="IF87" s="864">
        <f t="shared" ca="1" si="1020"/>
        <v>27.781678321678321</v>
      </c>
      <c r="IG87" s="864">
        <f t="shared" ca="1" si="1020"/>
        <v>27.781678321678321</v>
      </c>
      <c r="IH87" s="864">
        <f t="shared" ca="1" si="1020"/>
        <v>27.781678321678321</v>
      </c>
      <c r="II87" s="864">
        <f t="shared" ca="1" si="1020"/>
        <v>27.781678321678321</v>
      </c>
      <c r="IJ87" s="864">
        <f t="shared" ca="1" si="1020"/>
        <v>27.781678321678321</v>
      </c>
      <c r="IK87" s="867">
        <f ca="1">21*HW82</f>
        <v>27.781678321678321</v>
      </c>
      <c r="IL87" s="805"/>
      <c r="IM87" s="806"/>
    </row>
    <row r="88" spans="1:247" ht="9" customHeight="1">
      <c r="A88" s="800"/>
      <c r="B88" s="857">
        <f>B87+1</f>
        <v>29</v>
      </c>
      <c r="C88" s="864">
        <f t="shared" ca="1" si="999"/>
        <v>14.701910828025477</v>
      </c>
      <c r="D88" s="864">
        <f t="shared" ca="1" si="999"/>
        <v>14.701910828025477</v>
      </c>
      <c r="E88" s="864">
        <f t="shared" ca="1" si="999"/>
        <v>14.701910828025477</v>
      </c>
      <c r="F88" s="865">
        <f t="shared" ca="1" si="999"/>
        <v>14.701910828025477</v>
      </c>
      <c r="G88" s="864">
        <f t="shared" ca="1" si="999"/>
        <v>14.701910828025477</v>
      </c>
      <c r="H88" s="864">
        <f t="shared" ca="1" si="999"/>
        <v>14.701910828025477</v>
      </c>
      <c r="I88" s="864">
        <f t="shared" ca="1" si="999"/>
        <v>14.701910828025477</v>
      </c>
      <c r="J88" s="864">
        <f t="shared" ca="1" si="999"/>
        <v>14.701910828025477</v>
      </c>
      <c r="K88" s="864">
        <f t="shared" ca="1" si="999"/>
        <v>14.701910828025477</v>
      </c>
      <c r="L88" s="864">
        <f t="shared" ca="1" si="999"/>
        <v>14.701910828025477</v>
      </c>
      <c r="M88" s="864">
        <f t="shared" ca="1" si="999"/>
        <v>14.701910828025477</v>
      </c>
      <c r="N88" s="864">
        <f t="shared" ca="1" si="999"/>
        <v>14.701910828025477</v>
      </c>
      <c r="O88" s="864">
        <f t="shared" ca="1" si="999"/>
        <v>14.701910828025477</v>
      </c>
      <c r="P88" s="864">
        <f t="shared" ca="1" si="1000"/>
        <v>14.701910828025477</v>
      </c>
      <c r="Q88" s="864">
        <f t="shared" ca="1" si="1000"/>
        <v>14.701910828025477</v>
      </c>
      <c r="R88" s="864">
        <f t="shared" ca="1" si="1000"/>
        <v>14.701910828025477</v>
      </c>
      <c r="S88" s="864">
        <f t="shared" ca="1" si="1000"/>
        <v>14.701910828025477</v>
      </c>
      <c r="T88" s="864">
        <f t="shared" ca="1" si="1000"/>
        <v>14.701910828025477</v>
      </c>
      <c r="U88" s="864">
        <f t="shared" ca="1" si="1000"/>
        <v>14.701910828025477</v>
      </c>
      <c r="V88" s="864">
        <f t="shared" ca="1" si="1000"/>
        <v>14.701910828025477</v>
      </c>
      <c r="W88" s="864">
        <f t="shared" ca="1" si="1001"/>
        <v>14.701910828025477</v>
      </c>
      <c r="X88" s="864">
        <f t="shared" ca="1" si="1001"/>
        <v>14.701910828025477</v>
      </c>
      <c r="Y88" s="864">
        <f t="shared" ca="1" si="1001"/>
        <v>14.701910828025477</v>
      </c>
      <c r="Z88" s="864">
        <f t="shared" ca="1" si="1001"/>
        <v>14.701910828025477</v>
      </c>
      <c r="AA88" s="864">
        <f t="shared" ca="1" si="1001"/>
        <v>14.701910828025477</v>
      </c>
      <c r="AB88" s="864">
        <f t="shared" ca="1" si="1001"/>
        <v>14.701910828025477</v>
      </c>
      <c r="AC88" s="864">
        <f t="shared" ca="1" si="1001"/>
        <v>14.701910828025477</v>
      </c>
      <c r="AD88" s="864">
        <f t="shared" ca="1" si="1001"/>
        <v>14.701910828025477</v>
      </c>
      <c r="AE88" s="864">
        <f t="shared" ca="1" si="1001"/>
        <v>14.701910828025477</v>
      </c>
      <c r="AF88" s="864">
        <f t="shared" ca="1" si="1001"/>
        <v>14.701910828025477</v>
      </c>
      <c r="AG88" s="864">
        <f t="shared" ca="1" si="1002"/>
        <v>14.701910828025477</v>
      </c>
      <c r="AH88" s="864">
        <f t="shared" ca="1" si="1002"/>
        <v>14.701910828025477</v>
      </c>
      <c r="AI88" s="864">
        <f t="shared" ca="1" si="1002"/>
        <v>14.701910828025477</v>
      </c>
      <c r="AJ88" s="864">
        <f t="shared" ca="1" si="1002"/>
        <v>14.701910828025477</v>
      </c>
      <c r="AK88" s="864">
        <f t="shared" ca="1" si="1002"/>
        <v>14.701910828025477</v>
      </c>
      <c r="AL88" s="864">
        <f t="shared" ca="1" si="1002"/>
        <v>14.701910828025477</v>
      </c>
      <c r="AM88" s="864">
        <f t="shared" ca="1" si="1002"/>
        <v>14.701910828025477</v>
      </c>
      <c r="AN88" s="864">
        <f t="shared" ca="1" si="1002"/>
        <v>14.701910828025477</v>
      </c>
      <c r="AO88" s="864">
        <f t="shared" ca="1" si="1002"/>
        <v>14.701910828025477</v>
      </c>
      <c r="AP88" s="864">
        <f t="shared" ca="1" si="1002"/>
        <v>14.701910828025477</v>
      </c>
      <c r="AQ88" s="864">
        <f t="shared" ca="1" si="1003"/>
        <v>14.701910828025477</v>
      </c>
      <c r="AR88" s="864">
        <f t="shared" ca="1" si="1003"/>
        <v>14.701910828025477</v>
      </c>
      <c r="AS88" s="864">
        <f t="shared" ca="1" si="1003"/>
        <v>14.701910828025477</v>
      </c>
      <c r="AT88" s="864">
        <f t="shared" ca="1" si="1003"/>
        <v>14.701910828025477</v>
      </c>
      <c r="AU88" s="864">
        <f t="shared" ca="1" si="1003"/>
        <v>14.701910828025477</v>
      </c>
      <c r="AV88" s="866">
        <f t="shared" ca="1" si="1003"/>
        <v>14.701910828025477</v>
      </c>
      <c r="AW88" s="864">
        <f t="shared" ca="1" si="1003"/>
        <v>14.701910828025477</v>
      </c>
      <c r="AX88" s="864">
        <f t="shared" ca="1" si="1003"/>
        <v>14.701910828025477</v>
      </c>
      <c r="AY88" s="864">
        <f t="shared" ca="1" si="1003"/>
        <v>14.701910828025477</v>
      </c>
      <c r="AZ88" s="864">
        <f t="shared" ca="1" si="1003"/>
        <v>14.701910828025477</v>
      </c>
      <c r="BA88" s="864">
        <f t="shared" ca="1" si="1004"/>
        <v>14.701910828025477</v>
      </c>
      <c r="BB88" s="864">
        <f t="shared" ca="1" si="1004"/>
        <v>14.701910828025477</v>
      </c>
      <c r="BC88" s="864">
        <f t="shared" ca="1" si="1004"/>
        <v>14.701910828025477</v>
      </c>
      <c r="BD88" s="864">
        <f t="shared" ca="1" si="1004"/>
        <v>14.701910828025477</v>
      </c>
      <c r="BE88" s="864">
        <f t="shared" ca="1" si="1004"/>
        <v>14.701910828025477</v>
      </c>
      <c r="BF88" s="864">
        <f t="shared" ca="1" si="1004"/>
        <v>14.701910828025477</v>
      </c>
      <c r="BG88" s="864">
        <f t="shared" ca="1" si="1004"/>
        <v>14.701910828025477</v>
      </c>
      <c r="BH88" s="864">
        <f t="shared" ca="1" si="1004"/>
        <v>14.701910828025477</v>
      </c>
      <c r="BI88" s="864">
        <f t="shared" ca="1" si="1004"/>
        <v>14.701910828025477</v>
      </c>
      <c r="BJ88" s="837">
        <f ca="1">10*AV82</f>
        <v>14.701910828025477</v>
      </c>
      <c r="BK88" s="860"/>
      <c r="BL88" s="864">
        <f t="shared" ca="1" si="1005"/>
        <v>15.868156424581006</v>
      </c>
      <c r="BM88" s="864">
        <f t="shared" ca="1" si="1005"/>
        <v>15.868156424581006</v>
      </c>
      <c r="BN88" s="864">
        <f t="shared" ca="1" si="1005"/>
        <v>15.868156424581006</v>
      </c>
      <c r="BO88" s="865">
        <f t="shared" ca="1" si="1005"/>
        <v>15.868156424581006</v>
      </c>
      <c r="BP88" s="864">
        <f t="shared" ca="1" si="1005"/>
        <v>15.868156424581006</v>
      </c>
      <c r="BQ88" s="864">
        <f t="shared" ca="1" si="1005"/>
        <v>15.868156424581006</v>
      </c>
      <c r="BR88" s="864">
        <f t="shared" ca="1" si="1005"/>
        <v>15.868156424581006</v>
      </c>
      <c r="BS88" s="864">
        <f t="shared" ca="1" si="1005"/>
        <v>15.868156424581006</v>
      </c>
      <c r="BT88" s="864">
        <f t="shared" ca="1" si="1005"/>
        <v>15.868156424581006</v>
      </c>
      <c r="BU88" s="864">
        <f t="shared" ca="1" si="1005"/>
        <v>15.868156424581006</v>
      </c>
      <c r="BV88" s="864">
        <f t="shared" ca="1" si="1005"/>
        <v>15.868156424581006</v>
      </c>
      <c r="BW88" s="864">
        <f t="shared" ca="1" si="1005"/>
        <v>15.868156424581006</v>
      </c>
      <c r="BX88" s="864">
        <f t="shared" ca="1" si="1005"/>
        <v>15.868156424581006</v>
      </c>
      <c r="BY88" s="864">
        <f t="shared" ca="1" si="1006"/>
        <v>15.868156424581006</v>
      </c>
      <c r="BZ88" s="864">
        <f t="shared" ca="1" si="1006"/>
        <v>15.868156424581006</v>
      </c>
      <c r="CA88" s="864">
        <f t="shared" ca="1" si="1006"/>
        <v>15.868156424581006</v>
      </c>
      <c r="CB88" s="864">
        <f t="shared" ca="1" si="1006"/>
        <v>15.868156424581006</v>
      </c>
      <c r="CC88" s="864">
        <f t="shared" ca="1" si="1006"/>
        <v>15.868156424581006</v>
      </c>
      <c r="CD88" s="864">
        <f t="shared" ca="1" si="1006"/>
        <v>15.868156424581006</v>
      </c>
      <c r="CE88" s="864">
        <f t="shared" ca="1" si="1006"/>
        <v>15.868156424581006</v>
      </c>
      <c r="CF88" s="864">
        <f t="shared" ca="1" si="1007"/>
        <v>15.868156424581006</v>
      </c>
      <c r="CG88" s="864">
        <f t="shared" ca="1" si="1007"/>
        <v>15.868156424581006</v>
      </c>
      <c r="CH88" s="864">
        <f t="shared" ca="1" si="1007"/>
        <v>15.868156424581006</v>
      </c>
      <c r="CI88" s="864">
        <f t="shared" ca="1" si="1007"/>
        <v>15.868156424581006</v>
      </c>
      <c r="CJ88" s="864">
        <f t="shared" ca="1" si="1007"/>
        <v>15.868156424581006</v>
      </c>
      <c r="CK88" s="864">
        <f t="shared" ca="1" si="1007"/>
        <v>15.868156424581006</v>
      </c>
      <c r="CL88" s="864">
        <f t="shared" ca="1" si="1007"/>
        <v>15.868156424581006</v>
      </c>
      <c r="CM88" s="864">
        <f t="shared" ca="1" si="1007"/>
        <v>15.868156424581006</v>
      </c>
      <c r="CN88" s="864">
        <f t="shared" ca="1" si="1007"/>
        <v>15.868156424581006</v>
      </c>
      <c r="CO88" s="864">
        <f t="shared" ca="1" si="1007"/>
        <v>15.868156424581006</v>
      </c>
      <c r="CP88" s="864">
        <f t="shared" ca="1" si="1008"/>
        <v>15.868156424581006</v>
      </c>
      <c r="CQ88" s="864">
        <f t="shared" ca="1" si="1008"/>
        <v>15.868156424581006</v>
      </c>
      <c r="CR88" s="864">
        <f t="shared" ca="1" si="1008"/>
        <v>15.868156424581006</v>
      </c>
      <c r="CS88" s="864">
        <f t="shared" ca="1" si="1008"/>
        <v>15.868156424581006</v>
      </c>
      <c r="CT88" s="864">
        <f t="shared" ca="1" si="1008"/>
        <v>15.868156424581006</v>
      </c>
      <c r="CU88" s="864">
        <f t="shared" ca="1" si="1008"/>
        <v>15.868156424581006</v>
      </c>
      <c r="CV88" s="864">
        <f t="shared" ca="1" si="1008"/>
        <v>15.868156424581006</v>
      </c>
      <c r="CW88" s="864">
        <f t="shared" ca="1" si="1008"/>
        <v>15.868156424581006</v>
      </c>
      <c r="CX88" s="864">
        <f t="shared" ca="1" si="1008"/>
        <v>15.868156424581006</v>
      </c>
      <c r="CY88" s="864">
        <f t="shared" ca="1" si="1008"/>
        <v>15.868156424581006</v>
      </c>
      <c r="CZ88" s="864">
        <f t="shared" ca="1" si="1009"/>
        <v>15.868156424581006</v>
      </c>
      <c r="DA88" s="864">
        <f t="shared" ca="1" si="1009"/>
        <v>15.868156424581006</v>
      </c>
      <c r="DB88" s="864">
        <f t="shared" ca="1" si="1009"/>
        <v>15.868156424581006</v>
      </c>
      <c r="DC88" s="864">
        <f t="shared" ca="1" si="1009"/>
        <v>15.868156424581006</v>
      </c>
      <c r="DD88" s="864">
        <f t="shared" ca="1" si="1009"/>
        <v>15.868156424581006</v>
      </c>
      <c r="DE88" s="866">
        <f t="shared" ca="1" si="1009"/>
        <v>15.868156424581006</v>
      </c>
      <c r="DF88" s="864">
        <f t="shared" ca="1" si="1009"/>
        <v>15.868156424581006</v>
      </c>
      <c r="DG88" s="864">
        <f t="shared" ca="1" si="1009"/>
        <v>15.868156424581006</v>
      </c>
      <c r="DH88" s="864">
        <f t="shared" ca="1" si="1009"/>
        <v>15.868156424581006</v>
      </c>
      <c r="DI88" s="864">
        <f t="shared" ca="1" si="1009"/>
        <v>15.868156424581006</v>
      </c>
      <c r="DJ88" s="864">
        <f t="shared" ca="1" si="1010"/>
        <v>15.868156424581006</v>
      </c>
      <c r="DK88" s="864">
        <f t="shared" ca="1" si="1010"/>
        <v>15.868156424581006</v>
      </c>
      <c r="DL88" s="864">
        <f t="shared" ca="1" si="1010"/>
        <v>15.868156424581006</v>
      </c>
      <c r="DM88" s="864">
        <f t="shared" ca="1" si="1010"/>
        <v>15.868156424581006</v>
      </c>
      <c r="DN88" s="864">
        <f t="shared" ca="1" si="1010"/>
        <v>15.868156424581006</v>
      </c>
      <c r="DO88" s="864">
        <f t="shared" ca="1" si="1010"/>
        <v>15.868156424581006</v>
      </c>
      <c r="DP88" s="864">
        <f t="shared" ca="1" si="1010"/>
        <v>15.868156424581006</v>
      </c>
      <c r="DQ88" s="864">
        <f t="shared" ca="1" si="1010"/>
        <v>15.868156424581006</v>
      </c>
      <c r="DR88" s="864">
        <f t="shared" ca="1" si="1010"/>
        <v>15.868156424581006</v>
      </c>
      <c r="DS88" s="837">
        <f ca="1">10*DE82</f>
        <v>15.868156424581006</v>
      </c>
      <c r="DT88" s="860"/>
      <c r="DU88" s="864">
        <f t="shared" ca="1" si="1011"/>
        <v>13.432383124287345</v>
      </c>
      <c r="DV88" s="864">
        <f t="shared" ca="1" si="1011"/>
        <v>13.432383124287345</v>
      </c>
      <c r="DW88" s="864">
        <f t="shared" ca="1" si="1011"/>
        <v>13.432383124287345</v>
      </c>
      <c r="DX88" s="865">
        <f t="shared" ca="1" si="1011"/>
        <v>13.432383124287345</v>
      </c>
      <c r="DY88" s="864">
        <f t="shared" ca="1" si="1011"/>
        <v>13.432383124287345</v>
      </c>
      <c r="DZ88" s="864">
        <f t="shared" ca="1" si="1011"/>
        <v>13.432383124287345</v>
      </c>
      <c r="EA88" s="864">
        <f t="shared" ca="1" si="1011"/>
        <v>13.432383124287345</v>
      </c>
      <c r="EB88" s="864">
        <f t="shared" ca="1" si="1011"/>
        <v>13.432383124287345</v>
      </c>
      <c r="EC88" s="864">
        <f t="shared" ca="1" si="1011"/>
        <v>13.432383124287345</v>
      </c>
      <c r="ED88" s="864">
        <f t="shared" ca="1" si="1011"/>
        <v>13.432383124287345</v>
      </c>
      <c r="EE88" s="864">
        <f t="shared" ca="1" si="1011"/>
        <v>13.432383124287345</v>
      </c>
      <c r="EF88" s="864">
        <f t="shared" ca="1" si="1011"/>
        <v>13.432383124287345</v>
      </c>
      <c r="EG88" s="864">
        <f t="shared" ca="1" si="1011"/>
        <v>13.432383124287345</v>
      </c>
      <c r="EH88" s="864">
        <f t="shared" ca="1" si="1012"/>
        <v>13.432383124287345</v>
      </c>
      <c r="EI88" s="864">
        <f t="shared" ca="1" si="1012"/>
        <v>13.432383124287345</v>
      </c>
      <c r="EJ88" s="864">
        <f t="shared" ca="1" si="1012"/>
        <v>13.432383124287345</v>
      </c>
      <c r="EK88" s="864">
        <f t="shared" ca="1" si="1012"/>
        <v>13.432383124287345</v>
      </c>
      <c r="EL88" s="864">
        <f t="shared" ca="1" si="1012"/>
        <v>13.432383124287345</v>
      </c>
      <c r="EM88" s="864">
        <f t="shared" ca="1" si="1012"/>
        <v>13.432383124287345</v>
      </c>
      <c r="EN88" s="864">
        <f t="shared" ca="1" si="1012"/>
        <v>13.432383124287345</v>
      </c>
      <c r="EO88" s="864">
        <f t="shared" ca="1" si="1013"/>
        <v>13.432383124287345</v>
      </c>
      <c r="EP88" s="864">
        <f t="shared" ca="1" si="1013"/>
        <v>13.432383124287345</v>
      </c>
      <c r="EQ88" s="864">
        <f t="shared" ca="1" si="1013"/>
        <v>13.432383124287345</v>
      </c>
      <c r="ER88" s="864">
        <f t="shared" ca="1" si="1013"/>
        <v>13.432383124287345</v>
      </c>
      <c r="ES88" s="864">
        <f t="shared" ca="1" si="1013"/>
        <v>13.432383124287345</v>
      </c>
      <c r="ET88" s="864">
        <f t="shared" ca="1" si="1013"/>
        <v>13.432383124287345</v>
      </c>
      <c r="EU88" s="864">
        <f t="shared" ca="1" si="1013"/>
        <v>13.432383124287345</v>
      </c>
      <c r="EV88" s="864">
        <f t="shared" ca="1" si="1013"/>
        <v>13.432383124287345</v>
      </c>
      <c r="EW88" s="864">
        <f t="shared" ca="1" si="1013"/>
        <v>13.432383124287345</v>
      </c>
      <c r="EX88" s="864">
        <f t="shared" ca="1" si="1013"/>
        <v>13.432383124287345</v>
      </c>
      <c r="EY88" s="864">
        <f t="shared" ca="1" si="1014"/>
        <v>13.432383124287345</v>
      </c>
      <c r="EZ88" s="864">
        <f t="shared" ca="1" si="1014"/>
        <v>13.432383124287345</v>
      </c>
      <c r="FA88" s="864">
        <f t="shared" ca="1" si="1014"/>
        <v>13.432383124287345</v>
      </c>
      <c r="FB88" s="864">
        <f t="shared" ca="1" si="1014"/>
        <v>13.432383124287345</v>
      </c>
      <c r="FC88" s="864">
        <f t="shared" ca="1" si="1014"/>
        <v>13.432383124287345</v>
      </c>
      <c r="FD88" s="864">
        <f t="shared" ca="1" si="1014"/>
        <v>13.432383124287345</v>
      </c>
      <c r="FE88" s="864">
        <f t="shared" ca="1" si="1014"/>
        <v>13.432383124287345</v>
      </c>
      <c r="FF88" s="864">
        <f t="shared" ca="1" si="1014"/>
        <v>13.432383124287345</v>
      </c>
      <c r="FG88" s="864">
        <f t="shared" ca="1" si="1014"/>
        <v>13.432383124287345</v>
      </c>
      <c r="FH88" s="864">
        <f t="shared" ca="1" si="1014"/>
        <v>13.432383124287345</v>
      </c>
      <c r="FI88" s="864">
        <f t="shared" ca="1" si="1015"/>
        <v>13.432383124287345</v>
      </c>
      <c r="FJ88" s="864">
        <f t="shared" ca="1" si="1015"/>
        <v>13.432383124287345</v>
      </c>
      <c r="FK88" s="864">
        <f t="shared" ca="1" si="1015"/>
        <v>13.432383124287345</v>
      </c>
      <c r="FL88" s="864">
        <f t="shared" ca="1" si="1015"/>
        <v>13.432383124287345</v>
      </c>
      <c r="FM88" s="864">
        <f t="shared" ca="1" si="1015"/>
        <v>13.432383124287345</v>
      </c>
      <c r="FN88" s="866">
        <f t="shared" ca="1" si="1015"/>
        <v>13.432383124287345</v>
      </c>
      <c r="FO88" s="864">
        <f t="shared" ca="1" si="1015"/>
        <v>13.432383124287345</v>
      </c>
      <c r="FP88" s="864">
        <f t="shared" ca="1" si="1015"/>
        <v>13.432383124287345</v>
      </c>
      <c r="FQ88" s="864">
        <f t="shared" ca="1" si="1015"/>
        <v>13.432383124287345</v>
      </c>
      <c r="FR88" s="864">
        <f t="shared" ca="1" si="1015"/>
        <v>13.432383124287345</v>
      </c>
      <c r="FS88" s="864">
        <f t="shared" ca="1" si="1016"/>
        <v>13.432383124287345</v>
      </c>
      <c r="FT88" s="864">
        <f t="shared" ca="1" si="1016"/>
        <v>13.432383124287345</v>
      </c>
      <c r="FU88" s="864">
        <f t="shared" ca="1" si="1016"/>
        <v>13.432383124287345</v>
      </c>
      <c r="FV88" s="864">
        <f t="shared" ca="1" si="1016"/>
        <v>13.432383124287345</v>
      </c>
      <c r="FW88" s="864">
        <f t="shared" ca="1" si="1016"/>
        <v>13.432383124287345</v>
      </c>
      <c r="FX88" s="864">
        <f t="shared" ca="1" si="1016"/>
        <v>13.432383124287345</v>
      </c>
      <c r="FY88" s="864">
        <f t="shared" ca="1" si="1016"/>
        <v>13.432383124287345</v>
      </c>
      <c r="FZ88" s="864">
        <f t="shared" ca="1" si="1016"/>
        <v>13.432383124287345</v>
      </c>
      <c r="GA88" s="864">
        <f t="shared" ca="1" si="1016"/>
        <v>13.432383124287345</v>
      </c>
      <c r="GB88" s="837">
        <f ca="1">10*FN82</f>
        <v>13.432383124287345</v>
      </c>
      <c r="GC88" s="860"/>
      <c r="GD88" s="864">
        <f t="shared" ca="1" si="1017"/>
        <v>13.22937062937063</v>
      </c>
      <c r="GE88" s="864">
        <f t="shared" ca="1" si="1017"/>
        <v>13.22937062937063</v>
      </c>
      <c r="GF88" s="864">
        <f t="shared" ca="1" si="1017"/>
        <v>13.22937062937063</v>
      </c>
      <c r="GG88" s="865">
        <f t="shared" ca="1" si="1017"/>
        <v>13.22937062937063</v>
      </c>
      <c r="GH88" s="864">
        <f t="shared" ca="1" si="1017"/>
        <v>13.22937062937063</v>
      </c>
      <c r="GI88" s="864">
        <f t="shared" ca="1" si="1017"/>
        <v>13.22937062937063</v>
      </c>
      <c r="GJ88" s="864">
        <f t="shared" ca="1" si="1017"/>
        <v>13.22937062937063</v>
      </c>
      <c r="GK88" s="864">
        <f t="shared" ca="1" si="1017"/>
        <v>13.22937062937063</v>
      </c>
      <c r="GL88" s="864">
        <f t="shared" ca="1" si="1017"/>
        <v>13.22937062937063</v>
      </c>
      <c r="GM88" s="864">
        <f t="shared" ca="1" si="1017"/>
        <v>13.22937062937063</v>
      </c>
      <c r="GN88" s="864">
        <f t="shared" ca="1" si="1017"/>
        <v>13.22937062937063</v>
      </c>
      <c r="GO88" s="864">
        <f t="shared" ca="1" si="1017"/>
        <v>13.22937062937063</v>
      </c>
      <c r="GP88" s="864">
        <f t="shared" ca="1" si="1017"/>
        <v>13.22937062937063</v>
      </c>
      <c r="GQ88" s="864">
        <f ca="1">$IK88</f>
        <v>13.22937062937063</v>
      </c>
      <c r="GR88" s="864">
        <f t="shared" ca="1" si="1017"/>
        <v>13.22937062937063</v>
      </c>
      <c r="GS88" s="864">
        <f t="shared" ca="1" si="1017"/>
        <v>13.22937062937063</v>
      </c>
      <c r="GT88" s="864">
        <f t="shared" ca="1" si="1018"/>
        <v>13.22937062937063</v>
      </c>
      <c r="GU88" s="864">
        <f t="shared" ca="1" si="1018"/>
        <v>13.22937062937063</v>
      </c>
      <c r="GV88" s="864">
        <f t="shared" ca="1" si="1018"/>
        <v>13.22937062937063</v>
      </c>
      <c r="GW88" s="864">
        <f t="shared" ca="1" si="1018"/>
        <v>13.22937062937063</v>
      </c>
      <c r="GX88" s="864">
        <f t="shared" ca="1" si="1018"/>
        <v>13.22937062937063</v>
      </c>
      <c r="GY88" s="864">
        <f t="shared" ca="1" si="1018"/>
        <v>13.22937062937063</v>
      </c>
      <c r="GZ88" s="864">
        <f t="shared" ca="1" si="1018"/>
        <v>13.22937062937063</v>
      </c>
      <c r="HA88" s="864">
        <f t="shared" ca="1" si="1018"/>
        <v>13.22937062937063</v>
      </c>
      <c r="HB88" s="864">
        <f t="shared" ca="1" si="1018"/>
        <v>13.22937062937063</v>
      </c>
      <c r="HC88" s="864">
        <f t="shared" ca="1" si="1018"/>
        <v>13.22937062937063</v>
      </c>
      <c r="HD88" s="864">
        <f t="shared" ca="1" si="1018"/>
        <v>13.22937062937063</v>
      </c>
      <c r="HE88" s="864">
        <f t="shared" ca="1" si="1018"/>
        <v>13.22937062937063</v>
      </c>
      <c r="HF88" s="864">
        <f t="shared" ca="1" si="1018"/>
        <v>13.22937062937063</v>
      </c>
      <c r="HG88" s="864">
        <f t="shared" ca="1" si="1018"/>
        <v>13.22937062937063</v>
      </c>
      <c r="HH88" s="864">
        <f t="shared" ca="1" si="1018"/>
        <v>13.22937062937063</v>
      </c>
      <c r="HI88" s="864">
        <f t="shared" ca="1" si="1018"/>
        <v>13.22937062937063</v>
      </c>
      <c r="HJ88" s="864">
        <f t="shared" ca="1" si="1019"/>
        <v>13.22937062937063</v>
      </c>
      <c r="HK88" s="864">
        <f t="shared" ca="1" si="1019"/>
        <v>13.22937062937063</v>
      </c>
      <c r="HL88" s="864">
        <f t="shared" ca="1" si="1019"/>
        <v>13.22937062937063</v>
      </c>
      <c r="HM88" s="864">
        <f t="shared" ca="1" si="1019"/>
        <v>13.22937062937063</v>
      </c>
      <c r="HN88" s="864">
        <f t="shared" ca="1" si="1019"/>
        <v>13.22937062937063</v>
      </c>
      <c r="HO88" s="864">
        <f t="shared" ca="1" si="1019"/>
        <v>13.22937062937063</v>
      </c>
      <c r="HP88" s="864">
        <f t="shared" ca="1" si="1019"/>
        <v>13.22937062937063</v>
      </c>
      <c r="HQ88" s="864">
        <f t="shared" ca="1" si="1019"/>
        <v>13.22937062937063</v>
      </c>
      <c r="HR88" s="864">
        <f t="shared" ca="1" si="1019"/>
        <v>13.22937062937063</v>
      </c>
      <c r="HS88" s="864">
        <f t="shared" ca="1" si="1019"/>
        <v>13.22937062937063</v>
      </c>
      <c r="HT88" s="864">
        <f t="shared" ca="1" si="1019"/>
        <v>13.22937062937063</v>
      </c>
      <c r="HU88" s="864">
        <f t="shared" ca="1" si="1019"/>
        <v>13.22937062937063</v>
      </c>
      <c r="HV88" s="864">
        <f t="shared" ca="1" si="1019"/>
        <v>13.22937062937063</v>
      </c>
      <c r="HW88" s="866">
        <f t="shared" ca="1" si="1019"/>
        <v>13.22937062937063</v>
      </c>
      <c r="HX88" s="864">
        <f t="shared" ca="1" si="1019"/>
        <v>13.22937062937063</v>
      </c>
      <c r="HY88" s="864">
        <f t="shared" ca="1" si="1019"/>
        <v>13.22937062937063</v>
      </c>
      <c r="HZ88" s="864">
        <f t="shared" ca="1" si="1020"/>
        <v>13.22937062937063</v>
      </c>
      <c r="IA88" s="864">
        <f t="shared" ca="1" si="1020"/>
        <v>13.22937062937063</v>
      </c>
      <c r="IB88" s="864">
        <f t="shared" ca="1" si="1020"/>
        <v>13.22937062937063</v>
      </c>
      <c r="IC88" s="864">
        <f t="shared" ca="1" si="1020"/>
        <v>13.22937062937063</v>
      </c>
      <c r="ID88" s="864">
        <f t="shared" ca="1" si="1020"/>
        <v>13.22937062937063</v>
      </c>
      <c r="IE88" s="864">
        <f t="shared" ca="1" si="1020"/>
        <v>13.22937062937063</v>
      </c>
      <c r="IF88" s="864">
        <f t="shared" ca="1" si="1020"/>
        <v>13.22937062937063</v>
      </c>
      <c r="IG88" s="864">
        <f t="shared" ca="1" si="1020"/>
        <v>13.22937062937063</v>
      </c>
      <c r="IH88" s="864">
        <f t="shared" ca="1" si="1020"/>
        <v>13.22937062937063</v>
      </c>
      <c r="II88" s="864">
        <f t="shared" ca="1" si="1020"/>
        <v>13.22937062937063</v>
      </c>
      <c r="IJ88" s="864">
        <f t="shared" ca="1" si="1020"/>
        <v>13.22937062937063</v>
      </c>
      <c r="IK88" s="867">
        <f ca="1">10*HW82</f>
        <v>13.22937062937063</v>
      </c>
      <c r="IL88" s="805"/>
      <c r="IM88" s="806"/>
    </row>
    <row r="89" spans="1:247" ht="9" customHeight="1">
      <c r="A89" s="800"/>
      <c r="B89" s="857">
        <f t="shared" ref="B89:B90" si="1021">B88+1</f>
        <v>30</v>
      </c>
      <c r="C89" s="864">
        <f t="shared" ca="1" si="999"/>
        <v>-13.365360114649681</v>
      </c>
      <c r="D89" s="864">
        <f t="shared" ca="1" si="999"/>
        <v>-13.365360114649681</v>
      </c>
      <c r="E89" s="864">
        <f t="shared" ca="1" si="999"/>
        <v>-13.365360114649681</v>
      </c>
      <c r="F89" s="865">
        <f t="shared" ca="1" si="999"/>
        <v>-13.365360114649681</v>
      </c>
      <c r="G89" s="864">
        <f t="shared" ca="1" si="999"/>
        <v>-13.365360114649681</v>
      </c>
      <c r="H89" s="864">
        <f t="shared" ca="1" si="999"/>
        <v>-13.365360114649681</v>
      </c>
      <c r="I89" s="864">
        <f t="shared" ca="1" si="999"/>
        <v>-13.365360114649681</v>
      </c>
      <c r="J89" s="864">
        <f t="shared" ca="1" si="999"/>
        <v>-13.365360114649681</v>
      </c>
      <c r="K89" s="864">
        <f t="shared" ca="1" si="999"/>
        <v>-13.365360114649681</v>
      </c>
      <c r="L89" s="864">
        <f t="shared" ca="1" si="999"/>
        <v>-13.365360114649681</v>
      </c>
      <c r="M89" s="864">
        <f t="shared" ca="1" si="1000"/>
        <v>-13.365360114649681</v>
      </c>
      <c r="N89" s="864">
        <f t="shared" ca="1" si="1000"/>
        <v>-13.365360114649681</v>
      </c>
      <c r="O89" s="864">
        <f t="shared" ca="1" si="1000"/>
        <v>-13.365360114649681</v>
      </c>
      <c r="P89" s="864">
        <f t="shared" ca="1" si="1000"/>
        <v>-13.365360114649681</v>
      </c>
      <c r="Q89" s="864">
        <f t="shared" ca="1" si="1000"/>
        <v>-13.365360114649681</v>
      </c>
      <c r="R89" s="864">
        <f t="shared" ca="1" si="1000"/>
        <v>-13.365360114649681</v>
      </c>
      <c r="S89" s="864">
        <f t="shared" ca="1" si="1000"/>
        <v>-13.365360114649681</v>
      </c>
      <c r="T89" s="864">
        <f t="shared" ca="1" si="1000"/>
        <v>-13.365360114649681</v>
      </c>
      <c r="U89" s="864">
        <f t="shared" ca="1" si="1000"/>
        <v>-13.365360114649681</v>
      </c>
      <c r="V89" s="864">
        <f t="shared" ca="1" si="1000"/>
        <v>-13.365360114649681</v>
      </c>
      <c r="W89" s="864">
        <f t="shared" ca="1" si="1001"/>
        <v>-13.365360114649681</v>
      </c>
      <c r="X89" s="864">
        <f t="shared" ca="1" si="1001"/>
        <v>-13.365360114649681</v>
      </c>
      <c r="Y89" s="864">
        <f t="shared" ca="1" si="1001"/>
        <v>-13.365360114649681</v>
      </c>
      <c r="Z89" s="864">
        <f t="shared" ca="1" si="1001"/>
        <v>-13.365360114649681</v>
      </c>
      <c r="AA89" s="864">
        <f t="shared" ca="1" si="1001"/>
        <v>-13.365360114649681</v>
      </c>
      <c r="AB89" s="864">
        <f t="shared" ca="1" si="1001"/>
        <v>-13.365360114649681</v>
      </c>
      <c r="AC89" s="864">
        <f t="shared" ca="1" si="1001"/>
        <v>-13.365360114649681</v>
      </c>
      <c r="AD89" s="864">
        <f t="shared" ca="1" si="1001"/>
        <v>-13.365360114649681</v>
      </c>
      <c r="AE89" s="864">
        <f t="shared" ca="1" si="1001"/>
        <v>-13.365360114649681</v>
      </c>
      <c r="AF89" s="864">
        <f t="shared" ca="1" si="1001"/>
        <v>-13.365360114649681</v>
      </c>
      <c r="AG89" s="864">
        <f t="shared" ca="1" si="1002"/>
        <v>-13.365360114649681</v>
      </c>
      <c r="AH89" s="864">
        <f t="shared" ca="1" si="1002"/>
        <v>-13.365360114649681</v>
      </c>
      <c r="AI89" s="864">
        <f t="shared" ca="1" si="1002"/>
        <v>-13.365360114649681</v>
      </c>
      <c r="AJ89" s="864">
        <f t="shared" ca="1" si="1002"/>
        <v>-13.365360114649681</v>
      </c>
      <c r="AK89" s="864">
        <f t="shared" ca="1" si="1002"/>
        <v>-13.365360114649681</v>
      </c>
      <c r="AL89" s="864">
        <f t="shared" ca="1" si="1002"/>
        <v>-13.365360114649681</v>
      </c>
      <c r="AM89" s="864">
        <f t="shared" ca="1" si="1002"/>
        <v>-13.365360114649681</v>
      </c>
      <c r="AN89" s="864">
        <f t="shared" ca="1" si="1002"/>
        <v>-13.365360114649681</v>
      </c>
      <c r="AO89" s="864">
        <f t="shared" ca="1" si="1002"/>
        <v>-13.365360114649681</v>
      </c>
      <c r="AP89" s="864">
        <f t="shared" ca="1" si="1002"/>
        <v>-13.365360114649681</v>
      </c>
      <c r="AQ89" s="864">
        <f t="shared" ca="1" si="1003"/>
        <v>-13.365360114649681</v>
      </c>
      <c r="AR89" s="864">
        <f t="shared" ca="1" si="1003"/>
        <v>-13.365360114649681</v>
      </c>
      <c r="AS89" s="864">
        <f t="shared" ca="1" si="1003"/>
        <v>-13.365360114649681</v>
      </c>
      <c r="AT89" s="864">
        <f t="shared" ca="1" si="1003"/>
        <v>-13.365360114649681</v>
      </c>
      <c r="AU89" s="864">
        <f t="shared" ca="1" si="1003"/>
        <v>-13.365360114649681</v>
      </c>
      <c r="AV89" s="866">
        <f t="shared" ca="1" si="1003"/>
        <v>-13.365360114649681</v>
      </c>
      <c r="AW89" s="864">
        <f t="shared" ca="1" si="1003"/>
        <v>-13.365360114649681</v>
      </c>
      <c r="AX89" s="864">
        <f t="shared" ca="1" si="1003"/>
        <v>-13.365360114649681</v>
      </c>
      <c r="AY89" s="864">
        <f t="shared" ca="1" si="1003"/>
        <v>-13.365360114649681</v>
      </c>
      <c r="AZ89" s="864">
        <f t="shared" ca="1" si="1003"/>
        <v>-13.365360114649681</v>
      </c>
      <c r="BA89" s="864">
        <f t="shared" ca="1" si="1004"/>
        <v>-13.365360114649681</v>
      </c>
      <c r="BB89" s="864">
        <f t="shared" ca="1" si="1004"/>
        <v>-13.365360114649681</v>
      </c>
      <c r="BC89" s="864">
        <f t="shared" ca="1" si="1004"/>
        <v>-13.365360114649681</v>
      </c>
      <c r="BD89" s="864">
        <f t="shared" ca="1" si="1004"/>
        <v>-13.365360114649681</v>
      </c>
      <c r="BE89" s="864">
        <f t="shared" ca="1" si="1004"/>
        <v>-13.365360114649681</v>
      </c>
      <c r="BF89" s="864">
        <f t="shared" ca="1" si="1004"/>
        <v>-13.365360114649681</v>
      </c>
      <c r="BG89" s="864">
        <f t="shared" ca="1" si="1004"/>
        <v>-13.365360114649681</v>
      </c>
      <c r="BH89" s="864">
        <f t="shared" ca="1" si="1004"/>
        <v>-13.365360114649681</v>
      </c>
      <c r="BI89" s="864">
        <f t="shared" ca="1" si="1004"/>
        <v>-13.365360114649681</v>
      </c>
      <c r="BJ89" s="837">
        <f ca="1">-9.0909*AV82</f>
        <v>-13.365360114649681</v>
      </c>
      <c r="BK89" s="860"/>
      <c r="BL89" s="864">
        <f t="shared" ca="1" si="1005"/>
        <v>-14.425582324022345</v>
      </c>
      <c r="BM89" s="864">
        <f t="shared" ca="1" si="1005"/>
        <v>-14.425582324022345</v>
      </c>
      <c r="BN89" s="864">
        <f t="shared" ca="1" si="1005"/>
        <v>-14.425582324022345</v>
      </c>
      <c r="BO89" s="865">
        <f t="shared" ca="1" si="1005"/>
        <v>-14.425582324022345</v>
      </c>
      <c r="BP89" s="864">
        <f t="shared" ca="1" si="1005"/>
        <v>-14.425582324022345</v>
      </c>
      <c r="BQ89" s="864">
        <f t="shared" ca="1" si="1005"/>
        <v>-14.425582324022345</v>
      </c>
      <c r="BR89" s="864">
        <f t="shared" ca="1" si="1005"/>
        <v>-14.425582324022345</v>
      </c>
      <c r="BS89" s="864">
        <f t="shared" ca="1" si="1005"/>
        <v>-14.425582324022345</v>
      </c>
      <c r="BT89" s="864">
        <f t="shared" ca="1" si="1005"/>
        <v>-14.425582324022345</v>
      </c>
      <c r="BU89" s="864">
        <f t="shared" ca="1" si="1005"/>
        <v>-14.425582324022345</v>
      </c>
      <c r="BV89" s="864">
        <f t="shared" ca="1" si="1006"/>
        <v>-14.425582324022345</v>
      </c>
      <c r="BW89" s="864">
        <f t="shared" ca="1" si="1006"/>
        <v>-14.425582324022345</v>
      </c>
      <c r="BX89" s="864">
        <f t="shared" ca="1" si="1006"/>
        <v>-14.425582324022345</v>
      </c>
      <c r="BY89" s="864">
        <f t="shared" ca="1" si="1006"/>
        <v>-14.425582324022345</v>
      </c>
      <c r="BZ89" s="864">
        <f t="shared" ca="1" si="1006"/>
        <v>-14.425582324022345</v>
      </c>
      <c r="CA89" s="864">
        <f t="shared" ca="1" si="1006"/>
        <v>-14.425582324022345</v>
      </c>
      <c r="CB89" s="864">
        <f t="shared" ca="1" si="1006"/>
        <v>-14.425582324022345</v>
      </c>
      <c r="CC89" s="864">
        <f t="shared" ca="1" si="1006"/>
        <v>-14.425582324022345</v>
      </c>
      <c r="CD89" s="864">
        <f t="shared" ca="1" si="1006"/>
        <v>-14.425582324022345</v>
      </c>
      <c r="CE89" s="864">
        <f t="shared" ca="1" si="1006"/>
        <v>-14.425582324022345</v>
      </c>
      <c r="CF89" s="864">
        <f t="shared" ca="1" si="1007"/>
        <v>-14.425582324022345</v>
      </c>
      <c r="CG89" s="864">
        <f t="shared" ca="1" si="1007"/>
        <v>-14.425582324022345</v>
      </c>
      <c r="CH89" s="864">
        <f t="shared" ca="1" si="1007"/>
        <v>-14.425582324022345</v>
      </c>
      <c r="CI89" s="864">
        <f t="shared" ca="1" si="1007"/>
        <v>-14.425582324022345</v>
      </c>
      <c r="CJ89" s="864">
        <f t="shared" ca="1" si="1007"/>
        <v>-14.425582324022345</v>
      </c>
      <c r="CK89" s="864">
        <f t="shared" ca="1" si="1007"/>
        <v>-14.425582324022345</v>
      </c>
      <c r="CL89" s="864">
        <f t="shared" ca="1" si="1007"/>
        <v>-14.425582324022345</v>
      </c>
      <c r="CM89" s="864">
        <f t="shared" ca="1" si="1007"/>
        <v>-14.425582324022345</v>
      </c>
      <c r="CN89" s="864">
        <f t="shared" ca="1" si="1007"/>
        <v>-14.425582324022345</v>
      </c>
      <c r="CO89" s="864">
        <f t="shared" ca="1" si="1007"/>
        <v>-14.425582324022345</v>
      </c>
      <c r="CP89" s="864">
        <f t="shared" ca="1" si="1008"/>
        <v>-14.425582324022345</v>
      </c>
      <c r="CQ89" s="864">
        <f t="shared" ca="1" si="1008"/>
        <v>-14.425582324022345</v>
      </c>
      <c r="CR89" s="864">
        <f t="shared" ca="1" si="1008"/>
        <v>-14.425582324022345</v>
      </c>
      <c r="CS89" s="864">
        <f t="shared" ca="1" si="1008"/>
        <v>-14.425582324022345</v>
      </c>
      <c r="CT89" s="864">
        <f t="shared" ca="1" si="1008"/>
        <v>-14.425582324022345</v>
      </c>
      <c r="CU89" s="864">
        <f t="shared" ca="1" si="1008"/>
        <v>-14.425582324022345</v>
      </c>
      <c r="CV89" s="864">
        <f t="shared" ca="1" si="1008"/>
        <v>-14.425582324022345</v>
      </c>
      <c r="CW89" s="864">
        <f t="shared" ca="1" si="1008"/>
        <v>-14.425582324022345</v>
      </c>
      <c r="CX89" s="864">
        <f t="shared" ca="1" si="1008"/>
        <v>-14.425582324022345</v>
      </c>
      <c r="CY89" s="864">
        <f t="shared" ca="1" si="1008"/>
        <v>-14.425582324022345</v>
      </c>
      <c r="CZ89" s="864">
        <f t="shared" ca="1" si="1009"/>
        <v>-14.425582324022345</v>
      </c>
      <c r="DA89" s="864">
        <f t="shared" ca="1" si="1009"/>
        <v>-14.425582324022345</v>
      </c>
      <c r="DB89" s="864">
        <f t="shared" ca="1" si="1009"/>
        <v>-14.425582324022345</v>
      </c>
      <c r="DC89" s="864">
        <f t="shared" ca="1" si="1009"/>
        <v>-14.425582324022345</v>
      </c>
      <c r="DD89" s="864">
        <f t="shared" ca="1" si="1009"/>
        <v>-14.425582324022345</v>
      </c>
      <c r="DE89" s="866">
        <f t="shared" ca="1" si="1009"/>
        <v>-14.425582324022345</v>
      </c>
      <c r="DF89" s="864">
        <f t="shared" ca="1" si="1009"/>
        <v>-14.425582324022345</v>
      </c>
      <c r="DG89" s="864">
        <f t="shared" ca="1" si="1009"/>
        <v>-14.425582324022345</v>
      </c>
      <c r="DH89" s="864">
        <f t="shared" ca="1" si="1009"/>
        <v>-14.425582324022345</v>
      </c>
      <c r="DI89" s="864">
        <f t="shared" ca="1" si="1009"/>
        <v>-14.425582324022345</v>
      </c>
      <c r="DJ89" s="864">
        <f t="shared" ca="1" si="1010"/>
        <v>-14.425582324022345</v>
      </c>
      <c r="DK89" s="864">
        <f t="shared" ca="1" si="1010"/>
        <v>-14.425582324022345</v>
      </c>
      <c r="DL89" s="864">
        <f t="shared" ca="1" si="1010"/>
        <v>-14.425582324022345</v>
      </c>
      <c r="DM89" s="864">
        <f t="shared" ca="1" si="1010"/>
        <v>-14.425582324022345</v>
      </c>
      <c r="DN89" s="864">
        <f t="shared" ca="1" si="1010"/>
        <v>-14.425582324022345</v>
      </c>
      <c r="DO89" s="864">
        <f t="shared" ca="1" si="1010"/>
        <v>-14.425582324022345</v>
      </c>
      <c r="DP89" s="864">
        <f t="shared" ca="1" si="1010"/>
        <v>-14.425582324022345</v>
      </c>
      <c r="DQ89" s="864">
        <f t="shared" ca="1" si="1010"/>
        <v>-14.425582324022345</v>
      </c>
      <c r="DR89" s="864">
        <f t="shared" ca="1" si="1010"/>
        <v>-14.425582324022345</v>
      </c>
      <c r="DS89" s="837">
        <f ca="1">-9.0909*DE82</f>
        <v>-14.425582324022345</v>
      </c>
      <c r="DT89" s="860"/>
      <c r="DU89" s="864">
        <f t="shared" ca="1" si="1011"/>
        <v>-12.21124517445838</v>
      </c>
      <c r="DV89" s="864">
        <f t="shared" ca="1" si="1011"/>
        <v>-12.21124517445838</v>
      </c>
      <c r="DW89" s="864">
        <f t="shared" ca="1" si="1011"/>
        <v>-12.21124517445838</v>
      </c>
      <c r="DX89" s="865">
        <f t="shared" ca="1" si="1011"/>
        <v>-12.21124517445838</v>
      </c>
      <c r="DY89" s="864">
        <f t="shared" ca="1" si="1011"/>
        <v>-12.21124517445838</v>
      </c>
      <c r="DZ89" s="864">
        <f t="shared" ca="1" si="1011"/>
        <v>-12.21124517445838</v>
      </c>
      <c r="EA89" s="864">
        <f t="shared" ca="1" si="1011"/>
        <v>-12.21124517445838</v>
      </c>
      <c r="EB89" s="864">
        <f t="shared" ca="1" si="1011"/>
        <v>-12.21124517445838</v>
      </c>
      <c r="EC89" s="864">
        <f t="shared" ca="1" si="1011"/>
        <v>-12.21124517445838</v>
      </c>
      <c r="ED89" s="864">
        <f t="shared" ca="1" si="1011"/>
        <v>-12.21124517445838</v>
      </c>
      <c r="EE89" s="864">
        <f t="shared" ca="1" si="1012"/>
        <v>-12.21124517445838</v>
      </c>
      <c r="EF89" s="864">
        <f t="shared" ca="1" si="1012"/>
        <v>-12.21124517445838</v>
      </c>
      <c r="EG89" s="864">
        <f t="shared" ca="1" si="1012"/>
        <v>-12.21124517445838</v>
      </c>
      <c r="EH89" s="864">
        <f t="shared" ca="1" si="1012"/>
        <v>-12.21124517445838</v>
      </c>
      <c r="EI89" s="864">
        <f t="shared" ca="1" si="1012"/>
        <v>-12.21124517445838</v>
      </c>
      <c r="EJ89" s="864">
        <f t="shared" ca="1" si="1012"/>
        <v>-12.21124517445838</v>
      </c>
      <c r="EK89" s="864">
        <f t="shared" ca="1" si="1012"/>
        <v>-12.21124517445838</v>
      </c>
      <c r="EL89" s="864">
        <f t="shared" ca="1" si="1012"/>
        <v>-12.21124517445838</v>
      </c>
      <c r="EM89" s="864">
        <f t="shared" ca="1" si="1012"/>
        <v>-12.21124517445838</v>
      </c>
      <c r="EN89" s="864">
        <f t="shared" ca="1" si="1012"/>
        <v>-12.21124517445838</v>
      </c>
      <c r="EO89" s="864">
        <f t="shared" ca="1" si="1013"/>
        <v>-12.21124517445838</v>
      </c>
      <c r="EP89" s="864">
        <f t="shared" ca="1" si="1013"/>
        <v>-12.21124517445838</v>
      </c>
      <c r="EQ89" s="864">
        <f t="shared" ca="1" si="1013"/>
        <v>-12.21124517445838</v>
      </c>
      <c r="ER89" s="864">
        <f t="shared" ca="1" si="1013"/>
        <v>-12.21124517445838</v>
      </c>
      <c r="ES89" s="864">
        <f t="shared" ca="1" si="1013"/>
        <v>-12.21124517445838</v>
      </c>
      <c r="ET89" s="864">
        <f t="shared" ca="1" si="1013"/>
        <v>-12.21124517445838</v>
      </c>
      <c r="EU89" s="864">
        <f t="shared" ca="1" si="1013"/>
        <v>-12.21124517445838</v>
      </c>
      <c r="EV89" s="864">
        <f t="shared" ca="1" si="1013"/>
        <v>-12.21124517445838</v>
      </c>
      <c r="EW89" s="864">
        <f t="shared" ca="1" si="1013"/>
        <v>-12.21124517445838</v>
      </c>
      <c r="EX89" s="864">
        <f t="shared" ca="1" si="1013"/>
        <v>-12.21124517445838</v>
      </c>
      <c r="EY89" s="864">
        <f t="shared" ca="1" si="1014"/>
        <v>-12.21124517445838</v>
      </c>
      <c r="EZ89" s="864">
        <f t="shared" ca="1" si="1014"/>
        <v>-12.21124517445838</v>
      </c>
      <c r="FA89" s="864">
        <f t="shared" ca="1" si="1014"/>
        <v>-12.21124517445838</v>
      </c>
      <c r="FB89" s="864">
        <f t="shared" ca="1" si="1014"/>
        <v>-12.21124517445838</v>
      </c>
      <c r="FC89" s="864">
        <f t="shared" ca="1" si="1014"/>
        <v>-12.21124517445838</v>
      </c>
      <c r="FD89" s="864">
        <f t="shared" ca="1" si="1014"/>
        <v>-12.21124517445838</v>
      </c>
      <c r="FE89" s="864">
        <f t="shared" ca="1" si="1014"/>
        <v>-12.21124517445838</v>
      </c>
      <c r="FF89" s="864">
        <f t="shared" ca="1" si="1014"/>
        <v>-12.21124517445838</v>
      </c>
      <c r="FG89" s="864">
        <f t="shared" ca="1" si="1014"/>
        <v>-12.21124517445838</v>
      </c>
      <c r="FH89" s="864">
        <f t="shared" ca="1" si="1014"/>
        <v>-12.21124517445838</v>
      </c>
      <c r="FI89" s="864">
        <f t="shared" ca="1" si="1015"/>
        <v>-12.21124517445838</v>
      </c>
      <c r="FJ89" s="864">
        <f t="shared" ca="1" si="1015"/>
        <v>-12.21124517445838</v>
      </c>
      <c r="FK89" s="864">
        <f t="shared" ca="1" si="1015"/>
        <v>-12.21124517445838</v>
      </c>
      <c r="FL89" s="864">
        <f t="shared" ca="1" si="1015"/>
        <v>-12.21124517445838</v>
      </c>
      <c r="FM89" s="864">
        <f t="shared" ca="1" si="1015"/>
        <v>-12.21124517445838</v>
      </c>
      <c r="FN89" s="866">
        <f t="shared" ca="1" si="1015"/>
        <v>-12.21124517445838</v>
      </c>
      <c r="FO89" s="864">
        <f t="shared" ca="1" si="1015"/>
        <v>-12.21124517445838</v>
      </c>
      <c r="FP89" s="864">
        <f t="shared" ca="1" si="1015"/>
        <v>-12.21124517445838</v>
      </c>
      <c r="FQ89" s="864">
        <f t="shared" ca="1" si="1015"/>
        <v>-12.21124517445838</v>
      </c>
      <c r="FR89" s="864">
        <f t="shared" ca="1" si="1015"/>
        <v>-12.21124517445838</v>
      </c>
      <c r="FS89" s="864">
        <f t="shared" ca="1" si="1016"/>
        <v>-12.21124517445838</v>
      </c>
      <c r="FT89" s="864">
        <f t="shared" ca="1" si="1016"/>
        <v>-12.21124517445838</v>
      </c>
      <c r="FU89" s="864">
        <f t="shared" ca="1" si="1016"/>
        <v>-12.21124517445838</v>
      </c>
      <c r="FV89" s="864">
        <f t="shared" ca="1" si="1016"/>
        <v>-12.21124517445838</v>
      </c>
      <c r="FW89" s="864">
        <f t="shared" ca="1" si="1016"/>
        <v>-12.21124517445838</v>
      </c>
      <c r="FX89" s="864">
        <f t="shared" ca="1" si="1016"/>
        <v>-12.21124517445838</v>
      </c>
      <c r="FY89" s="864">
        <f t="shared" ca="1" si="1016"/>
        <v>-12.21124517445838</v>
      </c>
      <c r="FZ89" s="864">
        <f t="shared" ca="1" si="1016"/>
        <v>-12.21124517445838</v>
      </c>
      <c r="GA89" s="864">
        <f t="shared" ca="1" si="1016"/>
        <v>-12.21124517445838</v>
      </c>
      <c r="GB89" s="837">
        <f ca="1">-9.0909*FN82</f>
        <v>-12.21124517445838</v>
      </c>
      <c r="GC89" s="860"/>
      <c r="GD89" s="864">
        <f t="shared" ca="1" si="1017"/>
        <v>-12.026688545454546</v>
      </c>
      <c r="GE89" s="864">
        <f t="shared" ca="1" si="1017"/>
        <v>-12.026688545454546</v>
      </c>
      <c r="GF89" s="864">
        <f t="shared" ca="1" si="1017"/>
        <v>-12.026688545454546</v>
      </c>
      <c r="GG89" s="865">
        <f t="shared" ca="1" si="1017"/>
        <v>-12.026688545454546</v>
      </c>
      <c r="GH89" s="864">
        <f t="shared" ca="1" si="1017"/>
        <v>-12.026688545454546</v>
      </c>
      <c r="GI89" s="864">
        <f t="shared" ca="1" si="1017"/>
        <v>-12.026688545454546</v>
      </c>
      <c r="GJ89" s="864">
        <f t="shared" ca="1" si="1017"/>
        <v>-12.026688545454546</v>
      </c>
      <c r="GK89" s="864">
        <f t="shared" ca="1" si="1017"/>
        <v>-12.026688545454546</v>
      </c>
      <c r="GL89" s="864">
        <f t="shared" ca="1" si="1017"/>
        <v>-12.026688545454546</v>
      </c>
      <c r="GM89" s="864">
        <f t="shared" ca="1" si="1017"/>
        <v>-12.026688545454546</v>
      </c>
      <c r="GN89" s="864">
        <f t="shared" ca="1" si="1017"/>
        <v>-12.026688545454546</v>
      </c>
      <c r="GO89" s="864">
        <f t="shared" ca="1" si="1017"/>
        <v>-12.026688545454546</v>
      </c>
      <c r="GP89" s="864">
        <f t="shared" ca="1" si="1017"/>
        <v>-12.026688545454546</v>
      </c>
      <c r="GQ89" s="864">
        <f t="shared" ca="1" si="1017"/>
        <v>-12.026688545454546</v>
      </c>
      <c r="GR89" s="864">
        <f t="shared" ca="1" si="1017"/>
        <v>-12.026688545454546</v>
      </c>
      <c r="GS89" s="864">
        <f t="shared" ca="1" si="1017"/>
        <v>-12.026688545454546</v>
      </c>
      <c r="GT89" s="864">
        <f t="shared" ca="1" si="1018"/>
        <v>-12.026688545454546</v>
      </c>
      <c r="GU89" s="864">
        <f t="shared" ca="1" si="1018"/>
        <v>-12.026688545454546</v>
      </c>
      <c r="GV89" s="864">
        <f t="shared" ca="1" si="1018"/>
        <v>-12.026688545454546</v>
      </c>
      <c r="GW89" s="864">
        <f t="shared" ca="1" si="1018"/>
        <v>-12.026688545454546</v>
      </c>
      <c r="GX89" s="864">
        <f t="shared" ca="1" si="1018"/>
        <v>-12.026688545454546</v>
      </c>
      <c r="GY89" s="864">
        <f t="shared" ca="1" si="1018"/>
        <v>-12.026688545454546</v>
      </c>
      <c r="GZ89" s="864">
        <f t="shared" ca="1" si="1018"/>
        <v>-12.026688545454546</v>
      </c>
      <c r="HA89" s="864">
        <f t="shared" ca="1" si="1018"/>
        <v>-12.026688545454546</v>
      </c>
      <c r="HB89" s="864">
        <f t="shared" ca="1" si="1018"/>
        <v>-12.026688545454546</v>
      </c>
      <c r="HC89" s="864">
        <f t="shared" ca="1" si="1018"/>
        <v>-12.026688545454546</v>
      </c>
      <c r="HD89" s="864">
        <f t="shared" ca="1" si="1018"/>
        <v>-12.026688545454546</v>
      </c>
      <c r="HE89" s="864">
        <f t="shared" ca="1" si="1018"/>
        <v>-12.026688545454546</v>
      </c>
      <c r="HF89" s="864">
        <f t="shared" ca="1" si="1018"/>
        <v>-12.026688545454546</v>
      </c>
      <c r="HG89" s="864">
        <f t="shared" ca="1" si="1018"/>
        <v>-12.026688545454546</v>
      </c>
      <c r="HH89" s="864">
        <f t="shared" ca="1" si="1018"/>
        <v>-12.026688545454546</v>
      </c>
      <c r="HI89" s="864">
        <f t="shared" ca="1" si="1018"/>
        <v>-12.026688545454546</v>
      </c>
      <c r="HJ89" s="864">
        <f t="shared" ca="1" si="1019"/>
        <v>-12.026688545454546</v>
      </c>
      <c r="HK89" s="864">
        <f t="shared" ca="1" si="1019"/>
        <v>-12.026688545454546</v>
      </c>
      <c r="HL89" s="864">
        <f t="shared" ca="1" si="1019"/>
        <v>-12.026688545454546</v>
      </c>
      <c r="HM89" s="864">
        <f t="shared" ca="1" si="1019"/>
        <v>-12.026688545454546</v>
      </c>
      <c r="HN89" s="864">
        <f t="shared" ca="1" si="1019"/>
        <v>-12.026688545454546</v>
      </c>
      <c r="HO89" s="864">
        <f t="shared" ca="1" si="1019"/>
        <v>-12.026688545454546</v>
      </c>
      <c r="HP89" s="864">
        <f t="shared" ca="1" si="1019"/>
        <v>-12.026688545454546</v>
      </c>
      <c r="HQ89" s="864">
        <f t="shared" ca="1" si="1019"/>
        <v>-12.026688545454546</v>
      </c>
      <c r="HR89" s="864">
        <f t="shared" ca="1" si="1019"/>
        <v>-12.026688545454546</v>
      </c>
      <c r="HS89" s="864">
        <f t="shared" ca="1" si="1019"/>
        <v>-12.026688545454546</v>
      </c>
      <c r="HT89" s="864">
        <f t="shared" ca="1" si="1019"/>
        <v>-12.026688545454546</v>
      </c>
      <c r="HU89" s="864">
        <f t="shared" ca="1" si="1019"/>
        <v>-12.026688545454546</v>
      </c>
      <c r="HV89" s="864">
        <f t="shared" ca="1" si="1019"/>
        <v>-12.026688545454546</v>
      </c>
      <c r="HW89" s="866">
        <f t="shared" ca="1" si="1019"/>
        <v>-12.026688545454546</v>
      </c>
      <c r="HX89" s="864">
        <f t="shared" ca="1" si="1019"/>
        <v>-12.026688545454546</v>
      </c>
      <c r="HY89" s="864">
        <f t="shared" ca="1" si="1019"/>
        <v>-12.026688545454546</v>
      </c>
      <c r="HZ89" s="864">
        <f t="shared" ca="1" si="1020"/>
        <v>-12.026688545454546</v>
      </c>
      <c r="IA89" s="864">
        <f t="shared" ca="1" si="1020"/>
        <v>-12.026688545454546</v>
      </c>
      <c r="IB89" s="864">
        <f t="shared" ca="1" si="1020"/>
        <v>-12.026688545454546</v>
      </c>
      <c r="IC89" s="864">
        <f t="shared" ca="1" si="1020"/>
        <v>-12.026688545454546</v>
      </c>
      <c r="ID89" s="864">
        <f t="shared" ca="1" si="1020"/>
        <v>-12.026688545454546</v>
      </c>
      <c r="IE89" s="864">
        <f t="shared" ca="1" si="1020"/>
        <v>-12.026688545454546</v>
      </c>
      <c r="IF89" s="864">
        <f t="shared" ca="1" si="1020"/>
        <v>-12.026688545454546</v>
      </c>
      <c r="IG89" s="864">
        <f t="shared" ca="1" si="1020"/>
        <v>-12.026688545454546</v>
      </c>
      <c r="IH89" s="864">
        <f t="shared" ca="1" si="1020"/>
        <v>-12.026688545454546</v>
      </c>
      <c r="II89" s="864">
        <f t="shared" ca="1" si="1020"/>
        <v>-12.026688545454546</v>
      </c>
      <c r="IJ89" s="864">
        <f t="shared" ca="1" si="1020"/>
        <v>-12.026688545454546</v>
      </c>
      <c r="IK89" s="867">
        <f ca="1">-9.0909*HW82</f>
        <v>-12.026688545454546</v>
      </c>
      <c r="IL89" s="805"/>
      <c r="IM89" s="806"/>
    </row>
    <row r="90" spans="1:247" ht="9" customHeight="1">
      <c r="A90" s="800"/>
      <c r="B90" s="857">
        <f t="shared" si="1021"/>
        <v>31</v>
      </c>
      <c r="C90" s="864">
        <f t="shared" ca="1" si="999"/>
        <v>-25.515710212738853</v>
      </c>
      <c r="D90" s="864">
        <f t="shared" ca="1" si="999"/>
        <v>-25.515710212738853</v>
      </c>
      <c r="E90" s="864">
        <f t="shared" ca="1" si="999"/>
        <v>-25.515710212738853</v>
      </c>
      <c r="F90" s="865">
        <f t="shared" ca="1" si="999"/>
        <v>-25.515710212738853</v>
      </c>
      <c r="G90" s="864">
        <f t="shared" ca="1" si="999"/>
        <v>-25.515710212738853</v>
      </c>
      <c r="H90" s="864">
        <f t="shared" ca="1" si="999"/>
        <v>-25.515710212738853</v>
      </c>
      <c r="I90" s="864">
        <f t="shared" ca="1" si="999"/>
        <v>-25.515710212738853</v>
      </c>
      <c r="J90" s="864">
        <f t="shared" ca="1" si="999"/>
        <v>-25.515710212738853</v>
      </c>
      <c r="K90" s="864">
        <f t="shared" ca="1" si="999"/>
        <v>-25.515710212738853</v>
      </c>
      <c r="L90" s="864">
        <f t="shared" ca="1" si="999"/>
        <v>-25.515710212738853</v>
      </c>
      <c r="M90" s="864">
        <f t="shared" ca="1" si="1000"/>
        <v>-25.515710212738853</v>
      </c>
      <c r="N90" s="864">
        <f t="shared" ca="1" si="1000"/>
        <v>-25.515710212738853</v>
      </c>
      <c r="O90" s="864">
        <f t="shared" ca="1" si="1000"/>
        <v>-25.515710212738853</v>
      </c>
      <c r="P90" s="864">
        <f t="shared" ca="1" si="1000"/>
        <v>-25.515710212738853</v>
      </c>
      <c r="Q90" s="864">
        <f t="shared" ca="1" si="1000"/>
        <v>-25.515710212738853</v>
      </c>
      <c r="R90" s="864">
        <f t="shared" ca="1" si="1000"/>
        <v>-25.515710212738853</v>
      </c>
      <c r="S90" s="864">
        <f t="shared" ca="1" si="1000"/>
        <v>-25.515710212738853</v>
      </c>
      <c r="T90" s="864">
        <f t="shared" ca="1" si="1000"/>
        <v>-25.515710212738853</v>
      </c>
      <c r="U90" s="864">
        <f t="shared" ca="1" si="1000"/>
        <v>-25.515710212738853</v>
      </c>
      <c r="V90" s="864">
        <f t="shared" ca="1" si="1000"/>
        <v>-25.515710212738853</v>
      </c>
      <c r="W90" s="864">
        <f t="shared" ca="1" si="1001"/>
        <v>-25.515710212738853</v>
      </c>
      <c r="X90" s="864">
        <f t="shared" ca="1" si="1001"/>
        <v>-25.515710212738853</v>
      </c>
      <c r="Y90" s="864">
        <f t="shared" ca="1" si="1001"/>
        <v>-25.515710212738853</v>
      </c>
      <c r="Z90" s="864">
        <f t="shared" ca="1" si="1001"/>
        <v>-25.515710212738853</v>
      </c>
      <c r="AA90" s="864">
        <f t="shared" ca="1" si="1001"/>
        <v>-25.515710212738853</v>
      </c>
      <c r="AB90" s="864">
        <f t="shared" ca="1" si="1001"/>
        <v>-25.515710212738853</v>
      </c>
      <c r="AC90" s="864">
        <f t="shared" ca="1" si="1001"/>
        <v>-25.515710212738853</v>
      </c>
      <c r="AD90" s="864">
        <f t="shared" ca="1" si="1001"/>
        <v>-25.515710212738853</v>
      </c>
      <c r="AE90" s="864">
        <f t="shared" ca="1" si="1001"/>
        <v>-25.515710212738853</v>
      </c>
      <c r="AF90" s="864">
        <f t="shared" ca="1" si="1001"/>
        <v>-25.515710212738853</v>
      </c>
      <c r="AG90" s="864">
        <f t="shared" ca="1" si="1002"/>
        <v>-25.515710212738853</v>
      </c>
      <c r="AH90" s="864">
        <f t="shared" ca="1" si="1002"/>
        <v>-25.515710212738853</v>
      </c>
      <c r="AI90" s="864">
        <f t="shared" ca="1" si="1002"/>
        <v>-25.515710212738853</v>
      </c>
      <c r="AJ90" s="864">
        <f t="shared" ca="1" si="1002"/>
        <v>-25.515710212738853</v>
      </c>
      <c r="AK90" s="864">
        <f t="shared" ca="1" si="1002"/>
        <v>-25.515710212738853</v>
      </c>
      <c r="AL90" s="864">
        <f t="shared" ca="1" si="1002"/>
        <v>-25.515710212738853</v>
      </c>
      <c r="AM90" s="864">
        <f t="shared" ca="1" si="1002"/>
        <v>-25.515710212738853</v>
      </c>
      <c r="AN90" s="864">
        <f t="shared" ca="1" si="1002"/>
        <v>-25.515710212738853</v>
      </c>
      <c r="AO90" s="864">
        <f t="shared" ca="1" si="1002"/>
        <v>-25.515710212738853</v>
      </c>
      <c r="AP90" s="864">
        <f t="shared" ca="1" si="1002"/>
        <v>-25.515710212738853</v>
      </c>
      <c r="AQ90" s="864">
        <f t="shared" ca="1" si="1003"/>
        <v>-25.515710212738853</v>
      </c>
      <c r="AR90" s="864">
        <f t="shared" ca="1" si="1003"/>
        <v>-25.515710212738853</v>
      </c>
      <c r="AS90" s="864">
        <f t="shared" ca="1" si="1003"/>
        <v>-25.515710212738853</v>
      </c>
      <c r="AT90" s="864">
        <f t="shared" ca="1" si="1003"/>
        <v>-25.515710212738853</v>
      </c>
      <c r="AU90" s="864">
        <f t="shared" ca="1" si="1003"/>
        <v>-25.515710212738853</v>
      </c>
      <c r="AV90" s="866">
        <f t="shared" ca="1" si="1003"/>
        <v>-25.515710212738853</v>
      </c>
      <c r="AW90" s="864">
        <f t="shared" ca="1" si="1003"/>
        <v>-25.515710212738853</v>
      </c>
      <c r="AX90" s="864">
        <f t="shared" ca="1" si="1003"/>
        <v>-25.515710212738853</v>
      </c>
      <c r="AY90" s="864">
        <f t="shared" ca="1" si="1003"/>
        <v>-25.515710212738853</v>
      </c>
      <c r="AZ90" s="864">
        <f t="shared" ca="1" si="1003"/>
        <v>-25.515710212738853</v>
      </c>
      <c r="BA90" s="864">
        <f t="shared" ca="1" si="1004"/>
        <v>-25.515710212738853</v>
      </c>
      <c r="BB90" s="864">
        <f t="shared" ca="1" si="1004"/>
        <v>-25.515710212738853</v>
      </c>
      <c r="BC90" s="864">
        <f t="shared" ca="1" si="1004"/>
        <v>-25.515710212738853</v>
      </c>
      <c r="BD90" s="864">
        <f t="shared" ca="1" si="1004"/>
        <v>-25.515710212738853</v>
      </c>
      <c r="BE90" s="864">
        <f t="shared" ca="1" si="1004"/>
        <v>-25.515710212738853</v>
      </c>
      <c r="BF90" s="864">
        <f t="shared" ca="1" si="1004"/>
        <v>-25.515710212738853</v>
      </c>
      <c r="BG90" s="864">
        <f t="shared" ca="1" si="1004"/>
        <v>-25.515710212738853</v>
      </c>
      <c r="BH90" s="864">
        <f t="shared" ca="1" si="1004"/>
        <v>-25.515710212738853</v>
      </c>
      <c r="BI90" s="864">
        <f t="shared" ca="1" si="1004"/>
        <v>-25.515710212738853</v>
      </c>
      <c r="BJ90" s="837">
        <f ca="1">-17.35537*AV82</f>
        <v>-25.515710212738853</v>
      </c>
      <c r="BK90" s="860"/>
      <c r="BL90" s="864">
        <f t="shared" ca="1" si="1005"/>
        <v>-27.539772596648046</v>
      </c>
      <c r="BM90" s="864">
        <f t="shared" ca="1" si="1005"/>
        <v>-27.539772596648046</v>
      </c>
      <c r="BN90" s="864">
        <f t="shared" ca="1" si="1005"/>
        <v>-27.539772596648046</v>
      </c>
      <c r="BO90" s="865">
        <f t="shared" ca="1" si="1005"/>
        <v>-27.539772596648046</v>
      </c>
      <c r="BP90" s="864">
        <f t="shared" ca="1" si="1005"/>
        <v>-27.539772596648046</v>
      </c>
      <c r="BQ90" s="864">
        <f t="shared" ca="1" si="1005"/>
        <v>-27.539772596648046</v>
      </c>
      <c r="BR90" s="864">
        <f t="shared" ca="1" si="1005"/>
        <v>-27.539772596648046</v>
      </c>
      <c r="BS90" s="864">
        <f t="shared" ca="1" si="1005"/>
        <v>-27.539772596648046</v>
      </c>
      <c r="BT90" s="864">
        <f t="shared" ca="1" si="1005"/>
        <v>-27.539772596648046</v>
      </c>
      <c r="BU90" s="864">
        <f t="shared" ca="1" si="1005"/>
        <v>-27.539772596648046</v>
      </c>
      <c r="BV90" s="864">
        <f t="shared" ca="1" si="1006"/>
        <v>-27.539772596648046</v>
      </c>
      <c r="BW90" s="864">
        <f t="shared" ca="1" si="1006"/>
        <v>-27.539772596648046</v>
      </c>
      <c r="BX90" s="864">
        <f t="shared" ca="1" si="1006"/>
        <v>-27.539772596648046</v>
      </c>
      <c r="BY90" s="864">
        <f t="shared" ca="1" si="1006"/>
        <v>-27.539772596648046</v>
      </c>
      <c r="BZ90" s="864">
        <f t="shared" ca="1" si="1006"/>
        <v>-27.539772596648046</v>
      </c>
      <c r="CA90" s="864">
        <f t="shared" ca="1" si="1006"/>
        <v>-27.539772596648046</v>
      </c>
      <c r="CB90" s="864">
        <f t="shared" ca="1" si="1006"/>
        <v>-27.539772596648046</v>
      </c>
      <c r="CC90" s="864">
        <f t="shared" ca="1" si="1006"/>
        <v>-27.539772596648046</v>
      </c>
      <c r="CD90" s="864">
        <f t="shared" ca="1" si="1006"/>
        <v>-27.539772596648046</v>
      </c>
      <c r="CE90" s="864">
        <f t="shared" ca="1" si="1006"/>
        <v>-27.539772596648046</v>
      </c>
      <c r="CF90" s="864">
        <f t="shared" ca="1" si="1007"/>
        <v>-27.539772596648046</v>
      </c>
      <c r="CG90" s="864">
        <f t="shared" ca="1" si="1007"/>
        <v>-27.539772596648046</v>
      </c>
      <c r="CH90" s="864">
        <f t="shared" ca="1" si="1007"/>
        <v>-27.539772596648046</v>
      </c>
      <c r="CI90" s="864">
        <f t="shared" ca="1" si="1007"/>
        <v>-27.539772596648046</v>
      </c>
      <c r="CJ90" s="864">
        <f t="shared" ca="1" si="1007"/>
        <v>-27.539772596648046</v>
      </c>
      <c r="CK90" s="864">
        <f t="shared" ca="1" si="1007"/>
        <v>-27.539772596648046</v>
      </c>
      <c r="CL90" s="864">
        <f t="shared" ca="1" si="1007"/>
        <v>-27.539772596648046</v>
      </c>
      <c r="CM90" s="864">
        <f t="shared" ca="1" si="1007"/>
        <v>-27.539772596648046</v>
      </c>
      <c r="CN90" s="864">
        <f t="shared" ca="1" si="1007"/>
        <v>-27.539772596648046</v>
      </c>
      <c r="CO90" s="864">
        <f t="shared" ca="1" si="1007"/>
        <v>-27.539772596648046</v>
      </c>
      <c r="CP90" s="864">
        <f t="shared" ca="1" si="1008"/>
        <v>-27.539772596648046</v>
      </c>
      <c r="CQ90" s="864">
        <f t="shared" ca="1" si="1008"/>
        <v>-27.539772596648046</v>
      </c>
      <c r="CR90" s="864">
        <f t="shared" ca="1" si="1008"/>
        <v>-27.539772596648046</v>
      </c>
      <c r="CS90" s="864">
        <f t="shared" ca="1" si="1008"/>
        <v>-27.539772596648046</v>
      </c>
      <c r="CT90" s="864">
        <f t="shared" ca="1" si="1008"/>
        <v>-27.539772596648046</v>
      </c>
      <c r="CU90" s="864">
        <f t="shared" ca="1" si="1008"/>
        <v>-27.539772596648046</v>
      </c>
      <c r="CV90" s="864">
        <f t="shared" ca="1" si="1008"/>
        <v>-27.539772596648046</v>
      </c>
      <c r="CW90" s="864">
        <f t="shared" ca="1" si="1008"/>
        <v>-27.539772596648046</v>
      </c>
      <c r="CX90" s="864">
        <f t="shared" ca="1" si="1008"/>
        <v>-27.539772596648046</v>
      </c>
      <c r="CY90" s="864">
        <f t="shared" ca="1" si="1008"/>
        <v>-27.539772596648046</v>
      </c>
      <c r="CZ90" s="864">
        <f t="shared" ca="1" si="1009"/>
        <v>-27.539772596648046</v>
      </c>
      <c r="DA90" s="864">
        <f t="shared" ca="1" si="1009"/>
        <v>-27.539772596648046</v>
      </c>
      <c r="DB90" s="864">
        <f t="shared" ca="1" si="1009"/>
        <v>-27.539772596648046</v>
      </c>
      <c r="DC90" s="864">
        <f t="shared" ca="1" si="1009"/>
        <v>-27.539772596648046</v>
      </c>
      <c r="DD90" s="864">
        <f t="shared" ca="1" si="1009"/>
        <v>-27.539772596648046</v>
      </c>
      <c r="DE90" s="866">
        <f t="shared" ca="1" si="1009"/>
        <v>-27.539772596648046</v>
      </c>
      <c r="DF90" s="864">
        <f t="shared" ca="1" si="1009"/>
        <v>-27.539772596648046</v>
      </c>
      <c r="DG90" s="864">
        <f t="shared" ca="1" si="1009"/>
        <v>-27.539772596648046</v>
      </c>
      <c r="DH90" s="864">
        <f t="shared" ca="1" si="1009"/>
        <v>-27.539772596648046</v>
      </c>
      <c r="DI90" s="864">
        <f t="shared" ca="1" si="1009"/>
        <v>-27.539772596648046</v>
      </c>
      <c r="DJ90" s="864">
        <f t="shared" ca="1" si="1010"/>
        <v>-27.539772596648046</v>
      </c>
      <c r="DK90" s="864">
        <f t="shared" ca="1" si="1010"/>
        <v>-27.539772596648046</v>
      </c>
      <c r="DL90" s="864">
        <f t="shared" ca="1" si="1010"/>
        <v>-27.539772596648046</v>
      </c>
      <c r="DM90" s="864">
        <f t="shared" ca="1" si="1010"/>
        <v>-27.539772596648046</v>
      </c>
      <c r="DN90" s="864">
        <f t="shared" ca="1" si="1010"/>
        <v>-27.539772596648046</v>
      </c>
      <c r="DO90" s="864">
        <f t="shared" ca="1" si="1010"/>
        <v>-27.539772596648046</v>
      </c>
      <c r="DP90" s="864">
        <f t="shared" ca="1" si="1010"/>
        <v>-27.539772596648046</v>
      </c>
      <c r="DQ90" s="864">
        <f t="shared" ca="1" si="1010"/>
        <v>-27.539772596648046</v>
      </c>
      <c r="DR90" s="864">
        <f t="shared" ca="1" si="1010"/>
        <v>-27.539772596648046</v>
      </c>
      <c r="DS90" s="837">
        <f ca="1">-17.35537*DE82</f>
        <v>-27.539772596648046</v>
      </c>
      <c r="DT90" s="860"/>
      <c r="DU90" s="864">
        <f t="shared" ca="1" si="1011"/>
        <v>-23.312397910376284</v>
      </c>
      <c r="DV90" s="864">
        <f t="shared" ca="1" si="1011"/>
        <v>-23.312397910376284</v>
      </c>
      <c r="DW90" s="864">
        <f t="shared" ca="1" si="1011"/>
        <v>-23.312397910376284</v>
      </c>
      <c r="DX90" s="865">
        <f t="shared" ca="1" si="1011"/>
        <v>-23.312397910376284</v>
      </c>
      <c r="DY90" s="864">
        <f t="shared" ca="1" si="1011"/>
        <v>-23.312397910376284</v>
      </c>
      <c r="DZ90" s="864">
        <f t="shared" ca="1" si="1011"/>
        <v>-23.312397910376284</v>
      </c>
      <c r="EA90" s="864">
        <f t="shared" ca="1" si="1011"/>
        <v>-23.312397910376284</v>
      </c>
      <c r="EB90" s="864">
        <f t="shared" ca="1" si="1011"/>
        <v>-23.312397910376284</v>
      </c>
      <c r="EC90" s="864">
        <f t="shared" ca="1" si="1011"/>
        <v>-23.312397910376284</v>
      </c>
      <c r="ED90" s="864">
        <f t="shared" ca="1" si="1011"/>
        <v>-23.312397910376284</v>
      </c>
      <c r="EE90" s="864">
        <f t="shared" ca="1" si="1012"/>
        <v>-23.312397910376284</v>
      </c>
      <c r="EF90" s="864">
        <f t="shared" ca="1" si="1012"/>
        <v>-23.312397910376284</v>
      </c>
      <c r="EG90" s="864">
        <f t="shared" ca="1" si="1012"/>
        <v>-23.312397910376284</v>
      </c>
      <c r="EH90" s="864">
        <f t="shared" ca="1" si="1012"/>
        <v>-23.312397910376284</v>
      </c>
      <c r="EI90" s="864">
        <f t="shared" ca="1" si="1012"/>
        <v>-23.312397910376284</v>
      </c>
      <c r="EJ90" s="864">
        <f t="shared" ca="1" si="1012"/>
        <v>-23.312397910376284</v>
      </c>
      <c r="EK90" s="864">
        <f t="shared" ca="1" si="1012"/>
        <v>-23.312397910376284</v>
      </c>
      <c r="EL90" s="864">
        <f t="shared" ca="1" si="1012"/>
        <v>-23.312397910376284</v>
      </c>
      <c r="EM90" s="864">
        <f t="shared" ca="1" si="1012"/>
        <v>-23.312397910376284</v>
      </c>
      <c r="EN90" s="864">
        <f t="shared" ca="1" si="1012"/>
        <v>-23.312397910376284</v>
      </c>
      <c r="EO90" s="864">
        <f t="shared" ca="1" si="1013"/>
        <v>-23.312397910376284</v>
      </c>
      <c r="EP90" s="864">
        <f t="shared" ca="1" si="1013"/>
        <v>-23.312397910376284</v>
      </c>
      <c r="EQ90" s="864">
        <f t="shared" ca="1" si="1013"/>
        <v>-23.312397910376284</v>
      </c>
      <c r="ER90" s="864">
        <f t="shared" ca="1" si="1013"/>
        <v>-23.312397910376284</v>
      </c>
      <c r="ES90" s="864">
        <f t="shared" ca="1" si="1013"/>
        <v>-23.312397910376284</v>
      </c>
      <c r="ET90" s="864">
        <f t="shared" ca="1" si="1013"/>
        <v>-23.312397910376284</v>
      </c>
      <c r="EU90" s="864">
        <f t="shared" ca="1" si="1013"/>
        <v>-23.312397910376284</v>
      </c>
      <c r="EV90" s="864">
        <f t="shared" ca="1" si="1013"/>
        <v>-23.312397910376284</v>
      </c>
      <c r="EW90" s="864">
        <f t="shared" ca="1" si="1013"/>
        <v>-23.312397910376284</v>
      </c>
      <c r="EX90" s="864">
        <f t="shared" ca="1" si="1013"/>
        <v>-23.312397910376284</v>
      </c>
      <c r="EY90" s="864">
        <f t="shared" ca="1" si="1014"/>
        <v>-23.312397910376284</v>
      </c>
      <c r="EZ90" s="864">
        <f t="shared" ca="1" si="1014"/>
        <v>-23.312397910376284</v>
      </c>
      <c r="FA90" s="864">
        <f t="shared" ca="1" si="1014"/>
        <v>-23.312397910376284</v>
      </c>
      <c r="FB90" s="864">
        <f t="shared" ca="1" si="1014"/>
        <v>-23.312397910376284</v>
      </c>
      <c r="FC90" s="864">
        <f t="shared" ca="1" si="1014"/>
        <v>-23.312397910376284</v>
      </c>
      <c r="FD90" s="864">
        <f t="shared" ca="1" si="1014"/>
        <v>-23.312397910376284</v>
      </c>
      <c r="FE90" s="864">
        <f t="shared" ca="1" si="1014"/>
        <v>-23.312397910376284</v>
      </c>
      <c r="FF90" s="864">
        <f t="shared" ca="1" si="1014"/>
        <v>-23.312397910376284</v>
      </c>
      <c r="FG90" s="864">
        <f t="shared" ca="1" si="1014"/>
        <v>-23.312397910376284</v>
      </c>
      <c r="FH90" s="864">
        <f t="shared" ca="1" si="1014"/>
        <v>-23.312397910376284</v>
      </c>
      <c r="FI90" s="864">
        <f t="shared" ca="1" si="1015"/>
        <v>-23.312397910376284</v>
      </c>
      <c r="FJ90" s="864">
        <f t="shared" ca="1" si="1015"/>
        <v>-23.312397910376284</v>
      </c>
      <c r="FK90" s="864">
        <f t="shared" ca="1" si="1015"/>
        <v>-23.312397910376284</v>
      </c>
      <c r="FL90" s="864">
        <f t="shared" ca="1" si="1015"/>
        <v>-23.312397910376284</v>
      </c>
      <c r="FM90" s="864">
        <f t="shared" ca="1" si="1015"/>
        <v>-23.312397910376284</v>
      </c>
      <c r="FN90" s="866">
        <f t="shared" ca="1" si="1015"/>
        <v>-23.312397910376284</v>
      </c>
      <c r="FO90" s="864">
        <f t="shared" ca="1" si="1015"/>
        <v>-23.312397910376284</v>
      </c>
      <c r="FP90" s="864">
        <f t="shared" ca="1" si="1015"/>
        <v>-23.312397910376284</v>
      </c>
      <c r="FQ90" s="864">
        <f t="shared" ca="1" si="1015"/>
        <v>-23.312397910376284</v>
      </c>
      <c r="FR90" s="864">
        <f t="shared" ca="1" si="1015"/>
        <v>-23.312397910376284</v>
      </c>
      <c r="FS90" s="864">
        <f t="shared" ca="1" si="1016"/>
        <v>-23.312397910376284</v>
      </c>
      <c r="FT90" s="864">
        <f t="shared" ca="1" si="1016"/>
        <v>-23.312397910376284</v>
      </c>
      <c r="FU90" s="864">
        <f t="shared" ca="1" si="1016"/>
        <v>-23.312397910376284</v>
      </c>
      <c r="FV90" s="864">
        <f t="shared" ca="1" si="1016"/>
        <v>-23.312397910376284</v>
      </c>
      <c r="FW90" s="864">
        <f t="shared" ca="1" si="1016"/>
        <v>-23.312397910376284</v>
      </c>
      <c r="FX90" s="864">
        <f t="shared" ca="1" si="1016"/>
        <v>-23.312397910376284</v>
      </c>
      <c r="FY90" s="864">
        <f t="shared" ca="1" si="1016"/>
        <v>-23.312397910376284</v>
      </c>
      <c r="FZ90" s="864">
        <f t="shared" ca="1" si="1016"/>
        <v>-23.312397910376284</v>
      </c>
      <c r="GA90" s="864">
        <f t="shared" ca="1" si="1016"/>
        <v>-23.312397910376284</v>
      </c>
      <c r="GB90" s="837">
        <f ca="1">-17.35537*FN82</f>
        <v>-23.312397910376284</v>
      </c>
      <c r="GC90" s="860"/>
      <c r="GD90" s="864">
        <f t="shared" ca="1" si="1017"/>
        <v>-22.960062213986014</v>
      </c>
      <c r="GE90" s="864">
        <f t="shared" ca="1" si="1017"/>
        <v>-22.960062213986014</v>
      </c>
      <c r="GF90" s="864">
        <f t="shared" ca="1" si="1017"/>
        <v>-22.960062213986014</v>
      </c>
      <c r="GG90" s="865">
        <f t="shared" ca="1" si="1017"/>
        <v>-22.960062213986014</v>
      </c>
      <c r="GH90" s="864">
        <f t="shared" ca="1" si="1017"/>
        <v>-22.960062213986014</v>
      </c>
      <c r="GI90" s="864">
        <f t="shared" ca="1" si="1017"/>
        <v>-22.960062213986014</v>
      </c>
      <c r="GJ90" s="864">
        <f t="shared" ca="1" si="1017"/>
        <v>-22.960062213986014</v>
      </c>
      <c r="GK90" s="864">
        <f t="shared" ca="1" si="1017"/>
        <v>-22.960062213986014</v>
      </c>
      <c r="GL90" s="864">
        <f t="shared" ca="1" si="1017"/>
        <v>-22.960062213986014</v>
      </c>
      <c r="GM90" s="864">
        <f t="shared" ca="1" si="1017"/>
        <v>-22.960062213986014</v>
      </c>
      <c r="GN90" s="864">
        <f t="shared" ca="1" si="1017"/>
        <v>-22.960062213986014</v>
      </c>
      <c r="GO90" s="864">
        <f t="shared" ca="1" si="1017"/>
        <v>-22.960062213986014</v>
      </c>
      <c r="GP90" s="864">
        <f t="shared" ca="1" si="1017"/>
        <v>-22.960062213986014</v>
      </c>
      <c r="GQ90" s="864">
        <f t="shared" ca="1" si="1017"/>
        <v>-22.960062213986014</v>
      </c>
      <c r="GR90" s="864">
        <f t="shared" ca="1" si="1017"/>
        <v>-22.960062213986014</v>
      </c>
      <c r="GS90" s="864">
        <f t="shared" ca="1" si="1017"/>
        <v>-22.960062213986014</v>
      </c>
      <c r="GT90" s="864">
        <f t="shared" ca="1" si="1018"/>
        <v>-22.960062213986014</v>
      </c>
      <c r="GU90" s="864">
        <f t="shared" ca="1" si="1018"/>
        <v>-22.960062213986014</v>
      </c>
      <c r="GV90" s="864">
        <f t="shared" ca="1" si="1018"/>
        <v>-22.960062213986014</v>
      </c>
      <c r="GW90" s="864">
        <f t="shared" ca="1" si="1018"/>
        <v>-22.960062213986014</v>
      </c>
      <c r="GX90" s="864">
        <f t="shared" ca="1" si="1018"/>
        <v>-22.960062213986014</v>
      </c>
      <c r="GY90" s="864">
        <f t="shared" ca="1" si="1018"/>
        <v>-22.960062213986014</v>
      </c>
      <c r="GZ90" s="864">
        <f t="shared" ca="1" si="1018"/>
        <v>-22.960062213986014</v>
      </c>
      <c r="HA90" s="864">
        <f t="shared" ca="1" si="1018"/>
        <v>-22.960062213986014</v>
      </c>
      <c r="HB90" s="864">
        <f t="shared" ca="1" si="1018"/>
        <v>-22.960062213986014</v>
      </c>
      <c r="HC90" s="864">
        <f t="shared" ca="1" si="1018"/>
        <v>-22.960062213986014</v>
      </c>
      <c r="HD90" s="864">
        <f t="shared" ca="1" si="1018"/>
        <v>-22.960062213986014</v>
      </c>
      <c r="HE90" s="864">
        <f t="shared" ca="1" si="1018"/>
        <v>-22.960062213986014</v>
      </c>
      <c r="HF90" s="864">
        <f t="shared" ca="1" si="1018"/>
        <v>-22.960062213986014</v>
      </c>
      <c r="HG90" s="864">
        <f t="shared" ca="1" si="1018"/>
        <v>-22.960062213986014</v>
      </c>
      <c r="HH90" s="864">
        <f t="shared" ca="1" si="1018"/>
        <v>-22.960062213986014</v>
      </c>
      <c r="HI90" s="864">
        <f t="shared" ca="1" si="1018"/>
        <v>-22.960062213986014</v>
      </c>
      <c r="HJ90" s="864">
        <f t="shared" ca="1" si="1019"/>
        <v>-22.960062213986014</v>
      </c>
      <c r="HK90" s="864">
        <f t="shared" ca="1" si="1019"/>
        <v>-22.960062213986014</v>
      </c>
      <c r="HL90" s="864">
        <f t="shared" ca="1" si="1019"/>
        <v>-22.960062213986014</v>
      </c>
      <c r="HM90" s="864">
        <f t="shared" ca="1" si="1019"/>
        <v>-22.960062213986014</v>
      </c>
      <c r="HN90" s="864">
        <f t="shared" ca="1" si="1019"/>
        <v>-22.960062213986014</v>
      </c>
      <c r="HO90" s="864">
        <f t="shared" ca="1" si="1019"/>
        <v>-22.960062213986014</v>
      </c>
      <c r="HP90" s="864">
        <f t="shared" ca="1" si="1019"/>
        <v>-22.960062213986014</v>
      </c>
      <c r="HQ90" s="864">
        <f t="shared" ca="1" si="1019"/>
        <v>-22.960062213986014</v>
      </c>
      <c r="HR90" s="864">
        <f t="shared" ca="1" si="1019"/>
        <v>-22.960062213986014</v>
      </c>
      <c r="HS90" s="864">
        <f t="shared" ca="1" si="1019"/>
        <v>-22.960062213986014</v>
      </c>
      <c r="HT90" s="864">
        <f t="shared" ca="1" si="1019"/>
        <v>-22.960062213986014</v>
      </c>
      <c r="HU90" s="864">
        <f t="shared" ca="1" si="1019"/>
        <v>-22.960062213986014</v>
      </c>
      <c r="HV90" s="864">
        <f t="shared" ca="1" si="1019"/>
        <v>-22.960062213986014</v>
      </c>
      <c r="HW90" s="866">
        <f t="shared" ca="1" si="1019"/>
        <v>-22.960062213986014</v>
      </c>
      <c r="HX90" s="864">
        <f t="shared" ca="1" si="1019"/>
        <v>-22.960062213986014</v>
      </c>
      <c r="HY90" s="864">
        <f t="shared" ca="1" si="1019"/>
        <v>-22.960062213986014</v>
      </c>
      <c r="HZ90" s="864">
        <f t="shared" ca="1" si="1020"/>
        <v>-22.960062213986014</v>
      </c>
      <c r="IA90" s="864">
        <f t="shared" ca="1" si="1020"/>
        <v>-22.960062213986014</v>
      </c>
      <c r="IB90" s="864">
        <f t="shared" ca="1" si="1020"/>
        <v>-22.960062213986014</v>
      </c>
      <c r="IC90" s="864">
        <f t="shared" ca="1" si="1020"/>
        <v>-22.960062213986014</v>
      </c>
      <c r="ID90" s="864">
        <f t="shared" ca="1" si="1020"/>
        <v>-22.960062213986014</v>
      </c>
      <c r="IE90" s="864">
        <f t="shared" ca="1" si="1020"/>
        <v>-22.960062213986014</v>
      </c>
      <c r="IF90" s="864">
        <f t="shared" ca="1" si="1020"/>
        <v>-22.960062213986014</v>
      </c>
      <c r="IG90" s="864">
        <f t="shared" ca="1" si="1020"/>
        <v>-22.960062213986014</v>
      </c>
      <c r="IH90" s="864">
        <f t="shared" ca="1" si="1020"/>
        <v>-22.960062213986014</v>
      </c>
      <c r="II90" s="864">
        <f t="shared" ca="1" si="1020"/>
        <v>-22.960062213986014</v>
      </c>
      <c r="IJ90" s="864">
        <f t="shared" ca="1" si="1020"/>
        <v>-22.960062213986014</v>
      </c>
      <c r="IK90" s="867">
        <f ca="1">-17.35537*HW82</f>
        <v>-22.960062213986014</v>
      </c>
      <c r="IL90" s="805"/>
      <c r="IM90" s="806"/>
    </row>
    <row r="91" spans="1:247" ht="9" customHeight="1">
      <c r="A91" s="800"/>
      <c r="B91" s="857"/>
      <c r="C91" s="864">
        <f t="shared" ca="1" si="999"/>
        <v>-36.561446942675161</v>
      </c>
      <c r="D91" s="864">
        <f t="shared" ca="1" si="999"/>
        <v>-36.561446942675161</v>
      </c>
      <c r="E91" s="864">
        <f t="shared" ca="1" si="999"/>
        <v>-36.561446942675161</v>
      </c>
      <c r="F91" s="865">
        <f t="shared" ca="1" si="999"/>
        <v>-36.561446942675161</v>
      </c>
      <c r="G91" s="864">
        <f t="shared" ca="1" si="999"/>
        <v>-36.561446942675161</v>
      </c>
      <c r="H91" s="864">
        <f t="shared" ca="1" si="999"/>
        <v>-36.561446942675161</v>
      </c>
      <c r="I91" s="864">
        <f t="shared" ca="1" si="999"/>
        <v>-36.561446942675161</v>
      </c>
      <c r="J91" s="864">
        <f t="shared" ca="1" si="999"/>
        <v>-36.561446942675161</v>
      </c>
      <c r="K91" s="864">
        <f t="shared" ca="1" si="999"/>
        <v>-36.561446942675161</v>
      </c>
      <c r="L91" s="864">
        <f t="shared" ca="1" si="999"/>
        <v>-36.561446942675161</v>
      </c>
      <c r="M91" s="864">
        <f t="shared" ca="1" si="1000"/>
        <v>-36.561446942675161</v>
      </c>
      <c r="N91" s="864">
        <f t="shared" ca="1" si="1000"/>
        <v>-36.561446942675161</v>
      </c>
      <c r="O91" s="864">
        <f t="shared" ca="1" si="1000"/>
        <v>-36.561446942675161</v>
      </c>
      <c r="P91" s="864">
        <f t="shared" ca="1" si="1000"/>
        <v>-36.561446942675161</v>
      </c>
      <c r="Q91" s="864">
        <f t="shared" ca="1" si="1000"/>
        <v>-36.561446942675161</v>
      </c>
      <c r="R91" s="864">
        <f t="shared" ca="1" si="1000"/>
        <v>-36.561446942675161</v>
      </c>
      <c r="S91" s="864">
        <f t="shared" ca="1" si="1000"/>
        <v>-36.561446942675161</v>
      </c>
      <c r="T91" s="864">
        <f t="shared" ca="1" si="1000"/>
        <v>-36.561446942675161</v>
      </c>
      <c r="U91" s="864">
        <f t="shared" ca="1" si="1000"/>
        <v>-36.561446942675161</v>
      </c>
      <c r="V91" s="864">
        <f t="shared" ca="1" si="1000"/>
        <v>-36.561446942675161</v>
      </c>
      <c r="W91" s="864">
        <f t="shared" ca="1" si="1001"/>
        <v>-36.561446942675161</v>
      </c>
      <c r="X91" s="864">
        <f t="shared" ca="1" si="1001"/>
        <v>-36.561446942675161</v>
      </c>
      <c r="Y91" s="864">
        <f t="shared" ca="1" si="1001"/>
        <v>-36.561446942675161</v>
      </c>
      <c r="Z91" s="864">
        <f t="shared" ca="1" si="1001"/>
        <v>-36.561446942675161</v>
      </c>
      <c r="AA91" s="864">
        <f t="shared" ca="1" si="1001"/>
        <v>-36.561446942675161</v>
      </c>
      <c r="AB91" s="864">
        <f t="shared" ca="1" si="1001"/>
        <v>-36.561446942675161</v>
      </c>
      <c r="AC91" s="864">
        <f t="shared" ca="1" si="1001"/>
        <v>-36.561446942675161</v>
      </c>
      <c r="AD91" s="864">
        <f t="shared" ca="1" si="1001"/>
        <v>-36.561446942675161</v>
      </c>
      <c r="AE91" s="864">
        <f t="shared" ca="1" si="1001"/>
        <v>-36.561446942675161</v>
      </c>
      <c r="AF91" s="864">
        <f t="shared" ca="1" si="1001"/>
        <v>-36.561446942675161</v>
      </c>
      <c r="AG91" s="864">
        <f t="shared" ca="1" si="1002"/>
        <v>-36.561446942675161</v>
      </c>
      <c r="AH91" s="864">
        <f t="shared" ca="1" si="1002"/>
        <v>-36.561446942675161</v>
      </c>
      <c r="AI91" s="864">
        <f t="shared" ca="1" si="1002"/>
        <v>-36.561446942675161</v>
      </c>
      <c r="AJ91" s="864">
        <f t="shared" ca="1" si="1002"/>
        <v>-36.561446942675161</v>
      </c>
      <c r="AK91" s="864">
        <f t="shared" ca="1" si="1002"/>
        <v>-36.561446942675161</v>
      </c>
      <c r="AL91" s="864">
        <f t="shared" ca="1" si="1002"/>
        <v>-36.561446942675161</v>
      </c>
      <c r="AM91" s="864">
        <f t="shared" ca="1" si="1002"/>
        <v>-36.561446942675161</v>
      </c>
      <c r="AN91" s="864">
        <f t="shared" ca="1" si="1002"/>
        <v>-36.561446942675161</v>
      </c>
      <c r="AO91" s="864">
        <f t="shared" ca="1" si="1002"/>
        <v>-36.561446942675161</v>
      </c>
      <c r="AP91" s="864">
        <f t="shared" ca="1" si="1002"/>
        <v>-36.561446942675161</v>
      </c>
      <c r="AQ91" s="864">
        <f t="shared" ca="1" si="1003"/>
        <v>-36.561446942675161</v>
      </c>
      <c r="AR91" s="864">
        <f t="shared" ca="1" si="1003"/>
        <v>-36.561446942675161</v>
      </c>
      <c r="AS91" s="864">
        <f t="shared" ca="1" si="1003"/>
        <v>-36.561446942675161</v>
      </c>
      <c r="AT91" s="864">
        <f t="shared" ca="1" si="1003"/>
        <v>-36.561446942675161</v>
      </c>
      <c r="AU91" s="864">
        <f t="shared" ca="1" si="1003"/>
        <v>-36.561446942675161</v>
      </c>
      <c r="AV91" s="866">
        <f t="shared" ca="1" si="1003"/>
        <v>-36.561446942675161</v>
      </c>
      <c r="AW91" s="864">
        <f t="shared" ca="1" si="1003"/>
        <v>-36.561446942675161</v>
      </c>
      <c r="AX91" s="864">
        <f t="shared" ca="1" si="1003"/>
        <v>-36.561446942675161</v>
      </c>
      <c r="AY91" s="864">
        <f t="shared" ca="1" si="1003"/>
        <v>-36.561446942675161</v>
      </c>
      <c r="AZ91" s="864">
        <f t="shared" ca="1" si="1003"/>
        <v>-36.561446942675161</v>
      </c>
      <c r="BA91" s="864">
        <f t="shared" ca="1" si="1004"/>
        <v>-36.561446942675161</v>
      </c>
      <c r="BB91" s="864">
        <f t="shared" ca="1" si="1004"/>
        <v>-36.561446942675161</v>
      </c>
      <c r="BC91" s="864">
        <f t="shared" ca="1" si="1004"/>
        <v>-36.561446942675161</v>
      </c>
      <c r="BD91" s="864">
        <f t="shared" ca="1" si="1004"/>
        <v>-36.561446942675161</v>
      </c>
      <c r="BE91" s="864">
        <f t="shared" ca="1" si="1004"/>
        <v>-36.561446942675161</v>
      </c>
      <c r="BF91" s="864">
        <f t="shared" ca="1" si="1004"/>
        <v>-36.561446942675161</v>
      </c>
      <c r="BG91" s="864">
        <f t="shared" ca="1" si="1004"/>
        <v>-36.561446942675161</v>
      </c>
      <c r="BH91" s="864">
        <f t="shared" ca="1" si="1004"/>
        <v>-36.561446942675161</v>
      </c>
      <c r="BI91" s="864">
        <f t="shared" ca="1" si="1004"/>
        <v>-36.561446942675161</v>
      </c>
      <c r="BJ91" s="837">
        <f ca="1">-24.8685*AV82</f>
        <v>-36.561446942675161</v>
      </c>
      <c r="BK91" s="860"/>
      <c r="BL91" s="864">
        <f t="shared" ca="1" si="1005"/>
        <v>-39.461724804469277</v>
      </c>
      <c r="BM91" s="864">
        <f t="shared" ca="1" si="1005"/>
        <v>-39.461724804469277</v>
      </c>
      <c r="BN91" s="864">
        <f t="shared" ca="1" si="1005"/>
        <v>-39.461724804469277</v>
      </c>
      <c r="BO91" s="865">
        <f t="shared" ca="1" si="1005"/>
        <v>-39.461724804469277</v>
      </c>
      <c r="BP91" s="864">
        <f t="shared" ca="1" si="1005"/>
        <v>-39.461724804469277</v>
      </c>
      <c r="BQ91" s="864">
        <f t="shared" ca="1" si="1005"/>
        <v>-39.461724804469277</v>
      </c>
      <c r="BR91" s="864">
        <f t="shared" ca="1" si="1005"/>
        <v>-39.461724804469277</v>
      </c>
      <c r="BS91" s="864">
        <f t="shared" ca="1" si="1005"/>
        <v>-39.461724804469277</v>
      </c>
      <c r="BT91" s="864">
        <f t="shared" ca="1" si="1005"/>
        <v>-39.461724804469277</v>
      </c>
      <c r="BU91" s="864">
        <f t="shared" ca="1" si="1005"/>
        <v>-39.461724804469277</v>
      </c>
      <c r="BV91" s="864">
        <f t="shared" ca="1" si="1006"/>
        <v>-39.461724804469277</v>
      </c>
      <c r="BW91" s="864">
        <f t="shared" ca="1" si="1006"/>
        <v>-39.461724804469277</v>
      </c>
      <c r="BX91" s="864">
        <f t="shared" ca="1" si="1006"/>
        <v>-39.461724804469277</v>
      </c>
      <c r="BY91" s="864">
        <f t="shared" ca="1" si="1006"/>
        <v>-39.461724804469277</v>
      </c>
      <c r="BZ91" s="864">
        <f t="shared" ca="1" si="1006"/>
        <v>-39.461724804469277</v>
      </c>
      <c r="CA91" s="864">
        <f t="shared" ca="1" si="1006"/>
        <v>-39.461724804469277</v>
      </c>
      <c r="CB91" s="864">
        <f t="shared" ca="1" si="1006"/>
        <v>-39.461724804469277</v>
      </c>
      <c r="CC91" s="864">
        <f t="shared" ca="1" si="1006"/>
        <v>-39.461724804469277</v>
      </c>
      <c r="CD91" s="864">
        <f t="shared" ca="1" si="1006"/>
        <v>-39.461724804469277</v>
      </c>
      <c r="CE91" s="864">
        <f t="shared" ca="1" si="1006"/>
        <v>-39.461724804469277</v>
      </c>
      <c r="CF91" s="864">
        <f t="shared" ca="1" si="1007"/>
        <v>-39.461724804469277</v>
      </c>
      <c r="CG91" s="864">
        <f t="shared" ca="1" si="1007"/>
        <v>-39.461724804469277</v>
      </c>
      <c r="CH91" s="864">
        <f t="shared" ca="1" si="1007"/>
        <v>-39.461724804469277</v>
      </c>
      <c r="CI91" s="864">
        <f t="shared" ca="1" si="1007"/>
        <v>-39.461724804469277</v>
      </c>
      <c r="CJ91" s="864">
        <f t="shared" ca="1" si="1007"/>
        <v>-39.461724804469277</v>
      </c>
      <c r="CK91" s="864">
        <f t="shared" ca="1" si="1007"/>
        <v>-39.461724804469277</v>
      </c>
      <c r="CL91" s="864">
        <f t="shared" ca="1" si="1007"/>
        <v>-39.461724804469277</v>
      </c>
      <c r="CM91" s="864">
        <f t="shared" ca="1" si="1007"/>
        <v>-39.461724804469277</v>
      </c>
      <c r="CN91" s="864">
        <f t="shared" ca="1" si="1007"/>
        <v>-39.461724804469277</v>
      </c>
      <c r="CO91" s="864">
        <f t="shared" ca="1" si="1007"/>
        <v>-39.461724804469277</v>
      </c>
      <c r="CP91" s="864">
        <f t="shared" ca="1" si="1008"/>
        <v>-39.461724804469277</v>
      </c>
      <c r="CQ91" s="864">
        <f t="shared" ca="1" si="1008"/>
        <v>-39.461724804469277</v>
      </c>
      <c r="CR91" s="864">
        <f t="shared" ca="1" si="1008"/>
        <v>-39.461724804469277</v>
      </c>
      <c r="CS91" s="864">
        <f t="shared" ca="1" si="1008"/>
        <v>-39.461724804469277</v>
      </c>
      <c r="CT91" s="864">
        <f t="shared" ca="1" si="1008"/>
        <v>-39.461724804469277</v>
      </c>
      <c r="CU91" s="864">
        <f t="shared" ca="1" si="1008"/>
        <v>-39.461724804469277</v>
      </c>
      <c r="CV91" s="864">
        <f t="shared" ca="1" si="1008"/>
        <v>-39.461724804469277</v>
      </c>
      <c r="CW91" s="864">
        <f t="shared" ca="1" si="1008"/>
        <v>-39.461724804469277</v>
      </c>
      <c r="CX91" s="864">
        <f t="shared" ca="1" si="1008"/>
        <v>-39.461724804469277</v>
      </c>
      <c r="CY91" s="864">
        <f t="shared" ca="1" si="1008"/>
        <v>-39.461724804469277</v>
      </c>
      <c r="CZ91" s="864">
        <f t="shared" ca="1" si="1009"/>
        <v>-39.461724804469277</v>
      </c>
      <c r="DA91" s="864">
        <f t="shared" ca="1" si="1009"/>
        <v>-39.461724804469277</v>
      </c>
      <c r="DB91" s="864">
        <f t="shared" ca="1" si="1009"/>
        <v>-39.461724804469277</v>
      </c>
      <c r="DC91" s="864">
        <f t="shared" ca="1" si="1009"/>
        <v>-39.461724804469277</v>
      </c>
      <c r="DD91" s="864">
        <f t="shared" ca="1" si="1009"/>
        <v>-39.461724804469277</v>
      </c>
      <c r="DE91" s="866">
        <f t="shared" ca="1" si="1009"/>
        <v>-39.461724804469277</v>
      </c>
      <c r="DF91" s="864">
        <f t="shared" ca="1" si="1009"/>
        <v>-39.461724804469277</v>
      </c>
      <c r="DG91" s="864">
        <f t="shared" ca="1" si="1009"/>
        <v>-39.461724804469277</v>
      </c>
      <c r="DH91" s="864">
        <f t="shared" ca="1" si="1009"/>
        <v>-39.461724804469277</v>
      </c>
      <c r="DI91" s="864">
        <f t="shared" ca="1" si="1009"/>
        <v>-39.461724804469277</v>
      </c>
      <c r="DJ91" s="864">
        <f t="shared" ca="1" si="1010"/>
        <v>-39.461724804469277</v>
      </c>
      <c r="DK91" s="864">
        <f t="shared" ca="1" si="1010"/>
        <v>-39.461724804469277</v>
      </c>
      <c r="DL91" s="864">
        <f t="shared" ca="1" si="1010"/>
        <v>-39.461724804469277</v>
      </c>
      <c r="DM91" s="864">
        <f t="shared" ca="1" si="1010"/>
        <v>-39.461724804469277</v>
      </c>
      <c r="DN91" s="864">
        <f t="shared" ca="1" si="1010"/>
        <v>-39.461724804469277</v>
      </c>
      <c r="DO91" s="864">
        <f t="shared" ca="1" si="1010"/>
        <v>-39.461724804469277</v>
      </c>
      <c r="DP91" s="864">
        <f t="shared" ca="1" si="1010"/>
        <v>-39.461724804469277</v>
      </c>
      <c r="DQ91" s="864">
        <f t="shared" ca="1" si="1010"/>
        <v>-39.461724804469277</v>
      </c>
      <c r="DR91" s="864">
        <f t="shared" ca="1" si="1010"/>
        <v>-39.461724804469277</v>
      </c>
      <c r="DS91" s="837">
        <f ca="1">-24.8685*DE82</f>
        <v>-39.461724804469277</v>
      </c>
      <c r="DT91" s="860"/>
      <c r="DU91" s="864">
        <f t="shared" ca="1" si="1011"/>
        <v>-33.40432197263398</v>
      </c>
      <c r="DV91" s="864">
        <f t="shared" ca="1" si="1011"/>
        <v>-33.40432197263398</v>
      </c>
      <c r="DW91" s="864">
        <f t="shared" ca="1" si="1011"/>
        <v>-33.40432197263398</v>
      </c>
      <c r="DX91" s="865">
        <f t="shared" ca="1" si="1011"/>
        <v>-33.40432197263398</v>
      </c>
      <c r="DY91" s="864">
        <f t="shared" ca="1" si="1011"/>
        <v>-33.40432197263398</v>
      </c>
      <c r="DZ91" s="864">
        <f t="shared" ca="1" si="1011"/>
        <v>-33.40432197263398</v>
      </c>
      <c r="EA91" s="864">
        <f t="shared" ca="1" si="1011"/>
        <v>-33.40432197263398</v>
      </c>
      <c r="EB91" s="864">
        <f t="shared" ca="1" si="1011"/>
        <v>-33.40432197263398</v>
      </c>
      <c r="EC91" s="864">
        <f t="shared" ca="1" si="1011"/>
        <v>-33.40432197263398</v>
      </c>
      <c r="ED91" s="864">
        <f t="shared" ca="1" si="1011"/>
        <v>-33.40432197263398</v>
      </c>
      <c r="EE91" s="864">
        <f t="shared" ca="1" si="1012"/>
        <v>-33.40432197263398</v>
      </c>
      <c r="EF91" s="864">
        <f t="shared" ca="1" si="1012"/>
        <v>-33.40432197263398</v>
      </c>
      <c r="EG91" s="864">
        <f t="shared" ca="1" si="1012"/>
        <v>-33.40432197263398</v>
      </c>
      <c r="EH91" s="864">
        <f t="shared" ca="1" si="1012"/>
        <v>-33.40432197263398</v>
      </c>
      <c r="EI91" s="864">
        <f t="shared" ca="1" si="1012"/>
        <v>-33.40432197263398</v>
      </c>
      <c r="EJ91" s="864">
        <f t="shared" ca="1" si="1012"/>
        <v>-33.40432197263398</v>
      </c>
      <c r="EK91" s="864">
        <f t="shared" ca="1" si="1012"/>
        <v>-33.40432197263398</v>
      </c>
      <c r="EL91" s="864">
        <f t="shared" ca="1" si="1012"/>
        <v>-33.40432197263398</v>
      </c>
      <c r="EM91" s="864">
        <f t="shared" ca="1" si="1012"/>
        <v>-33.40432197263398</v>
      </c>
      <c r="EN91" s="864">
        <f t="shared" ca="1" si="1012"/>
        <v>-33.40432197263398</v>
      </c>
      <c r="EO91" s="864">
        <f t="shared" ca="1" si="1013"/>
        <v>-33.40432197263398</v>
      </c>
      <c r="EP91" s="864">
        <f t="shared" ca="1" si="1013"/>
        <v>-33.40432197263398</v>
      </c>
      <c r="EQ91" s="864">
        <f t="shared" ca="1" si="1013"/>
        <v>-33.40432197263398</v>
      </c>
      <c r="ER91" s="864">
        <f t="shared" ca="1" si="1013"/>
        <v>-33.40432197263398</v>
      </c>
      <c r="ES91" s="864">
        <f t="shared" ca="1" si="1013"/>
        <v>-33.40432197263398</v>
      </c>
      <c r="ET91" s="864">
        <f t="shared" ca="1" si="1013"/>
        <v>-33.40432197263398</v>
      </c>
      <c r="EU91" s="864">
        <f t="shared" ca="1" si="1013"/>
        <v>-33.40432197263398</v>
      </c>
      <c r="EV91" s="864">
        <f t="shared" ca="1" si="1013"/>
        <v>-33.40432197263398</v>
      </c>
      <c r="EW91" s="864">
        <f t="shared" ca="1" si="1013"/>
        <v>-33.40432197263398</v>
      </c>
      <c r="EX91" s="864">
        <f t="shared" ca="1" si="1013"/>
        <v>-33.40432197263398</v>
      </c>
      <c r="EY91" s="864">
        <f t="shared" ca="1" si="1014"/>
        <v>-33.40432197263398</v>
      </c>
      <c r="EZ91" s="864">
        <f t="shared" ca="1" si="1014"/>
        <v>-33.40432197263398</v>
      </c>
      <c r="FA91" s="864">
        <f t="shared" ca="1" si="1014"/>
        <v>-33.40432197263398</v>
      </c>
      <c r="FB91" s="864">
        <f t="shared" ca="1" si="1014"/>
        <v>-33.40432197263398</v>
      </c>
      <c r="FC91" s="864">
        <f t="shared" ca="1" si="1014"/>
        <v>-33.40432197263398</v>
      </c>
      <c r="FD91" s="864">
        <f t="shared" ca="1" si="1014"/>
        <v>-33.40432197263398</v>
      </c>
      <c r="FE91" s="864">
        <f t="shared" ca="1" si="1014"/>
        <v>-33.40432197263398</v>
      </c>
      <c r="FF91" s="864">
        <f t="shared" ca="1" si="1014"/>
        <v>-33.40432197263398</v>
      </c>
      <c r="FG91" s="864">
        <f t="shared" ca="1" si="1014"/>
        <v>-33.40432197263398</v>
      </c>
      <c r="FH91" s="864">
        <f t="shared" ca="1" si="1014"/>
        <v>-33.40432197263398</v>
      </c>
      <c r="FI91" s="864">
        <f t="shared" ca="1" si="1015"/>
        <v>-33.40432197263398</v>
      </c>
      <c r="FJ91" s="864">
        <f t="shared" ca="1" si="1015"/>
        <v>-33.40432197263398</v>
      </c>
      <c r="FK91" s="864">
        <f t="shared" ca="1" si="1015"/>
        <v>-33.40432197263398</v>
      </c>
      <c r="FL91" s="864">
        <f t="shared" ca="1" si="1015"/>
        <v>-33.40432197263398</v>
      </c>
      <c r="FM91" s="864">
        <f t="shared" ca="1" si="1015"/>
        <v>-33.40432197263398</v>
      </c>
      <c r="FN91" s="866">
        <f t="shared" ca="1" si="1015"/>
        <v>-33.40432197263398</v>
      </c>
      <c r="FO91" s="864">
        <f t="shared" ca="1" si="1015"/>
        <v>-33.40432197263398</v>
      </c>
      <c r="FP91" s="864">
        <f t="shared" ca="1" si="1015"/>
        <v>-33.40432197263398</v>
      </c>
      <c r="FQ91" s="864">
        <f t="shared" ca="1" si="1015"/>
        <v>-33.40432197263398</v>
      </c>
      <c r="FR91" s="864">
        <f t="shared" ca="1" si="1015"/>
        <v>-33.40432197263398</v>
      </c>
      <c r="FS91" s="864">
        <f t="shared" ca="1" si="1016"/>
        <v>-33.40432197263398</v>
      </c>
      <c r="FT91" s="864">
        <f t="shared" ca="1" si="1016"/>
        <v>-33.40432197263398</v>
      </c>
      <c r="FU91" s="864">
        <f t="shared" ca="1" si="1016"/>
        <v>-33.40432197263398</v>
      </c>
      <c r="FV91" s="864">
        <f t="shared" ca="1" si="1016"/>
        <v>-33.40432197263398</v>
      </c>
      <c r="FW91" s="864">
        <f t="shared" ca="1" si="1016"/>
        <v>-33.40432197263398</v>
      </c>
      <c r="FX91" s="864">
        <f t="shared" ca="1" si="1016"/>
        <v>-33.40432197263398</v>
      </c>
      <c r="FY91" s="864">
        <f t="shared" ca="1" si="1016"/>
        <v>-33.40432197263398</v>
      </c>
      <c r="FZ91" s="864">
        <f t="shared" ca="1" si="1016"/>
        <v>-33.40432197263398</v>
      </c>
      <c r="GA91" s="864">
        <f t="shared" ca="1" si="1016"/>
        <v>-33.40432197263398</v>
      </c>
      <c r="GB91" s="837">
        <f ca="1">-24.8685*FN82</f>
        <v>-33.40432197263398</v>
      </c>
      <c r="GC91" s="860"/>
      <c r="GD91" s="864">
        <f t="shared" ca="1" si="1017"/>
        <v>-32.899460349650347</v>
      </c>
      <c r="GE91" s="864">
        <f t="shared" ca="1" si="1017"/>
        <v>-32.899460349650347</v>
      </c>
      <c r="GF91" s="864">
        <f t="shared" ca="1" si="1017"/>
        <v>-32.899460349650347</v>
      </c>
      <c r="GG91" s="865">
        <f t="shared" ca="1" si="1017"/>
        <v>-32.899460349650347</v>
      </c>
      <c r="GH91" s="864">
        <f t="shared" ca="1" si="1017"/>
        <v>-32.899460349650347</v>
      </c>
      <c r="GI91" s="864">
        <f t="shared" ca="1" si="1017"/>
        <v>-32.899460349650347</v>
      </c>
      <c r="GJ91" s="864">
        <f t="shared" ca="1" si="1017"/>
        <v>-32.899460349650347</v>
      </c>
      <c r="GK91" s="864">
        <f t="shared" ca="1" si="1017"/>
        <v>-32.899460349650347</v>
      </c>
      <c r="GL91" s="864">
        <f t="shared" ca="1" si="1017"/>
        <v>-32.899460349650347</v>
      </c>
      <c r="GM91" s="864">
        <f t="shared" ca="1" si="1017"/>
        <v>-32.899460349650347</v>
      </c>
      <c r="GN91" s="864">
        <f t="shared" ca="1" si="1017"/>
        <v>-32.899460349650347</v>
      </c>
      <c r="GO91" s="864">
        <f t="shared" ca="1" si="1017"/>
        <v>-32.899460349650347</v>
      </c>
      <c r="GP91" s="864">
        <f t="shared" ca="1" si="1017"/>
        <v>-32.899460349650347</v>
      </c>
      <c r="GQ91" s="864">
        <f t="shared" ca="1" si="1017"/>
        <v>-32.899460349650347</v>
      </c>
      <c r="GR91" s="864">
        <f t="shared" ca="1" si="1017"/>
        <v>-32.899460349650347</v>
      </c>
      <c r="GS91" s="864">
        <f t="shared" ca="1" si="1017"/>
        <v>-32.899460349650347</v>
      </c>
      <c r="GT91" s="864">
        <f t="shared" ca="1" si="1018"/>
        <v>-32.899460349650347</v>
      </c>
      <c r="GU91" s="864">
        <f t="shared" ca="1" si="1018"/>
        <v>-32.899460349650347</v>
      </c>
      <c r="GV91" s="864">
        <f t="shared" ca="1" si="1018"/>
        <v>-32.899460349650347</v>
      </c>
      <c r="GW91" s="864">
        <f t="shared" ca="1" si="1018"/>
        <v>-32.899460349650347</v>
      </c>
      <c r="GX91" s="864">
        <f t="shared" ca="1" si="1018"/>
        <v>-32.899460349650347</v>
      </c>
      <c r="GY91" s="864">
        <f t="shared" ca="1" si="1018"/>
        <v>-32.899460349650347</v>
      </c>
      <c r="GZ91" s="864">
        <f t="shared" ca="1" si="1018"/>
        <v>-32.899460349650347</v>
      </c>
      <c r="HA91" s="864">
        <f t="shared" ca="1" si="1018"/>
        <v>-32.899460349650347</v>
      </c>
      <c r="HB91" s="864">
        <f t="shared" ca="1" si="1018"/>
        <v>-32.899460349650347</v>
      </c>
      <c r="HC91" s="864">
        <f t="shared" ca="1" si="1018"/>
        <v>-32.899460349650347</v>
      </c>
      <c r="HD91" s="864">
        <f t="shared" ca="1" si="1018"/>
        <v>-32.899460349650347</v>
      </c>
      <c r="HE91" s="864">
        <f t="shared" ca="1" si="1018"/>
        <v>-32.899460349650347</v>
      </c>
      <c r="HF91" s="864">
        <f t="shared" ca="1" si="1018"/>
        <v>-32.899460349650347</v>
      </c>
      <c r="HG91" s="864">
        <f t="shared" ca="1" si="1018"/>
        <v>-32.899460349650347</v>
      </c>
      <c r="HH91" s="864">
        <f t="shared" ca="1" si="1018"/>
        <v>-32.899460349650347</v>
      </c>
      <c r="HI91" s="864">
        <f t="shared" ca="1" si="1018"/>
        <v>-32.899460349650347</v>
      </c>
      <c r="HJ91" s="864">
        <f t="shared" ca="1" si="1019"/>
        <v>-32.899460349650347</v>
      </c>
      <c r="HK91" s="864">
        <f t="shared" ca="1" si="1019"/>
        <v>-32.899460349650347</v>
      </c>
      <c r="HL91" s="864">
        <f t="shared" ca="1" si="1019"/>
        <v>-32.899460349650347</v>
      </c>
      <c r="HM91" s="864">
        <f t="shared" ca="1" si="1019"/>
        <v>-32.899460349650347</v>
      </c>
      <c r="HN91" s="864">
        <f t="shared" ca="1" si="1019"/>
        <v>-32.899460349650347</v>
      </c>
      <c r="HO91" s="864">
        <f t="shared" ca="1" si="1019"/>
        <v>-32.899460349650347</v>
      </c>
      <c r="HP91" s="864">
        <f t="shared" ca="1" si="1019"/>
        <v>-32.899460349650347</v>
      </c>
      <c r="HQ91" s="864">
        <f t="shared" ca="1" si="1019"/>
        <v>-32.899460349650347</v>
      </c>
      <c r="HR91" s="864">
        <f t="shared" ca="1" si="1019"/>
        <v>-32.899460349650347</v>
      </c>
      <c r="HS91" s="864">
        <f t="shared" ca="1" si="1019"/>
        <v>-32.899460349650347</v>
      </c>
      <c r="HT91" s="864">
        <f t="shared" ca="1" si="1019"/>
        <v>-32.899460349650347</v>
      </c>
      <c r="HU91" s="864">
        <f t="shared" ca="1" si="1019"/>
        <v>-32.899460349650347</v>
      </c>
      <c r="HV91" s="864">
        <f t="shared" ca="1" si="1019"/>
        <v>-32.899460349650347</v>
      </c>
      <c r="HW91" s="866">
        <f t="shared" ca="1" si="1019"/>
        <v>-32.899460349650347</v>
      </c>
      <c r="HX91" s="864">
        <f t="shared" ca="1" si="1019"/>
        <v>-32.899460349650347</v>
      </c>
      <c r="HY91" s="864">
        <f t="shared" ca="1" si="1019"/>
        <v>-32.899460349650347</v>
      </c>
      <c r="HZ91" s="864">
        <f t="shared" ca="1" si="1020"/>
        <v>-32.899460349650347</v>
      </c>
      <c r="IA91" s="864">
        <f t="shared" ca="1" si="1020"/>
        <v>-32.899460349650347</v>
      </c>
      <c r="IB91" s="864">
        <f t="shared" ca="1" si="1020"/>
        <v>-32.899460349650347</v>
      </c>
      <c r="IC91" s="864">
        <f t="shared" ca="1" si="1020"/>
        <v>-32.899460349650347</v>
      </c>
      <c r="ID91" s="864">
        <f t="shared" ca="1" si="1020"/>
        <v>-32.899460349650347</v>
      </c>
      <c r="IE91" s="864">
        <f t="shared" ca="1" si="1020"/>
        <v>-32.899460349650347</v>
      </c>
      <c r="IF91" s="864">
        <f t="shared" ca="1" si="1020"/>
        <v>-32.899460349650347</v>
      </c>
      <c r="IG91" s="864">
        <f t="shared" ca="1" si="1020"/>
        <v>-32.899460349650347</v>
      </c>
      <c r="IH91" s="864">
        <f t="shared" ca="1" si="1020"/>
        <v>-32.899460349650347</v>
      </c>
      <c r="II91" s="864">
        <f t="shared" ca="1" si="1020"/>
        <v>-32.899460349650347</v>
      </c>
      <c r="IJ91" s="864">
        <f t="shared" ca="1" si="1020"/>
        <v>-32.899460349650347</v>
      </c>
      <c r="IK91" s="867">
        <f ca="1">-24.8685*HW82</f>
        <v>-32.899460349650347</v>
      </c>
      <c r="IL91" s="805"/>
      <c r="IM91" s="806"/>
    </row>
    <row r="92" spans="1:247" ht="9" customHeight="1">
      <c r="A92" s="800"/>
      <c r="B92" s="857"/>
      <c r="C92" s="837">
        <f t="shared" ref="C92:AH92" ca="1" si="1022">IF(C83="#N/A",#N/A,(C94/$BJ82*100-100)*$AV82)</f>
        <v>-10.83894484530078</v>
      </c>
      <c r="D92" s="837">
        <f t="shared" ca="1" si="1022"/>
        <v>-10.691784236435074</v>
      </c>
      <c r="E92" s="837">
        <f t="shared" ca="1" si="1022"/>
        <v>-10.827624798464958</v>
      </c>
      <c r="F92" s="858">
        <f t="shared" ca="1" si="1022"/>
        <v>-10.397463018703682</v>
      </c>
      <c r="G92" s="837">
        <f t="shared" ca="1" si="1022"/>
        <v>-10.193702175658846</v>
      </c>
      <c r="H92" s="837">
        <f t="shared" ca="1" si="1022"/>
        <v>-10.080501707300627</v>
      </c>
      <c r="I92" s="837">
        <f t="shared" ca="1" si="1022"/>
        <v>-9.9559811921065862</v>
      </c>
      <c r="J92" s="837">
        <f t="shared" ca="1" si="1022"/>
        <v>-10.216342269330511</v>
      </c>
      <c r="K92" s="837">
        <f t="shared" ca="1" si="1022"/>
        <v>-10.176722105405103</v>
      </c>
      <c r="L92" s="837">
        <f t="shared" ca="1" si="1022"/>
        <v>-10.420103112375326</v>
      </c>
      <c r="M92" s="837">
        <f t="shared" ca="1" si="1022"/>
        <v>-10.731404400360482</v>
      </c>
      <c r="N92" s="837">
        <f t="shared" ca="1" si="1022"/>
        <v>-10.714424330106739</v>
      </c>
      <c r="O92" s="837">
        <f t="shared" ca="1" si="1022"/>
        <v>-10.821964775047036</v>
      </c>
      <c r="P92" s="837">
        <f t="shared" ca="1" si="1022"/>
        <v>-10.974785407330643</v>
      </c>
      <c r="Q92" s="837">
        <f t="shared" ca="1" si="1022"/>
        <v>-11.054025735181417</v>
      </c>
      <c r="R92" s="837">
        <f t="shared" ca="1" si="1022"/>
        <v>-11.269106625062054</v>
      </c>
      <c r="S92" s="837">
        <f t="shared" ca="1" si="1022"/>
        <v>-11.687948357987528</v>
      </c>
      <c r="T92" s="837">
        <f t="shared" ca="1" si="1022"/>
        <v>-12.027549763062229</v>
      </c>
      <c r="U92" s="837">
        <f t="shared" ca="1" si="1022"/>
        <v>-12.03320978648015</v>
      </c>
      <c r="V92" s="837">
        <f t="shared" ca="1" si="1022"/>
        <v>-11.908689271286066</v>
      </c>
      <c r="W92" s="837">
        <f t="shared" ca="1" si="1022"/>
        <v>-11.795488802927848</v>
      </c>
      <c r="X92" s="837">
        <f t="shared" ca="1" si="1022"/>
        <v>-11.631348123808419</v>
      </c>
      <c r="Y92" s="837">
        <f t="shared" ca="1" si="1022"/>
        <v>-11.365327023166573</v>
      </c>
      <c r="Z92" s="837">
        <f t="shared" ca="1" si="1022"/>
        <v>-11.13326606303217</v>
      </c>
      <c r="AA92" s="837">
        <f t="shared" ca="1" si="1022"/>
        <v>-11.099305922524726</v>
      </c>
      <c r="AB92" s="837">
        <f t="shared" ca="1" si="1022"/>
        <v>-10.997425501002308</v>
      </c>
      <c r="AC92" s="837">
        <f t="shared" ca="1" si="1022"/>
        <v>-10.759704517450006</v>
      </c>
      <c r="AD92" s="837">
        <f t="shared" ca="1" si="1022"/>
        <v>-10.380482948449961</v>
      </c>
      <c r="AE92" s="837">
        <f t="shared" ca="1" si="1022"/>
        <v>-10.380482948449961</v>
      </c>
      <c r="AF92" s="837">
        <f t="shared" ca="1" si="1022"/>
        <v>-10.32388271427083</v>
      </c>
      <c r="AG92" s="837">
        <f t="shared" ca="1" si="1022"/>
        <v>-10.2672824800917</v>
      </c>
      <c r="AH92" s="837">
        <f t="shared" ca="1" si="1022"/>
        <v>-10.176722105405103</v>
      </c>
      <c r="AI92" s="837">
        <f t="shared" ref="AI92:BJ92" ca="1" si="1023">IF(AI83="#N/A",#N/A,(AI94/$BJ82*100-100)*$AV82)</f>
        <v>-9.7239202319722047</v>
      </c>
      <c r="AJ92" s="837">
        <f t="shared" ca="1" si="1023"/>
        <v>-9.457899131330338</v>
      </c>
      <c r="AK92" s="837">
        <f t="shared" ca="1" si="1023"/>
        <v>-8.8918967895391781</v>
      </c>
      <c r="AL92" s="837">
        <f t="shared" ca="1" si="1023"/>
        <v>-8.5975755718077664</v>
      </c>
      <c r="AM92" s="837">
        <f t="shared" ca="1" si="1023"/>
        <v>-8.4390949161062601</v>
      </c>
      <c r="AN92" s="837">
        <f t="shared" ca="1" si="1023"/>
        <v>-8.1447736983748484</v>
      </c>
      <c r="AO92" s="837">
        <f t="shared" ca="1" si="1023"/>
        <v>-7.6976318483598298</v>
      </c>
      <c r="AP92" s="837">
        <f t="shared" ca="1" si="1023"/>
        <v>-7.3750105135388528</v>
      </c>
      <c r="AQ92" s="837">
        <f t="shared" ca="1" si="1023"/>
        <v>-6.8486283356730802</v>
      </c>
      <c r="AR92" s="837">
        <f t="shared" ca="1" si="1023"/>
        <v>-6.248665853374435</v>
      </c>
      <c r="AS92" s="837">
        <f t="shared" ca="1" si="1023"/>
        <v>-5.3374020830906757</v>
      </c>
      <c r="AT92" s="837">
        <f t="shared" ca="1" si="1023"/>
        <v>-4.4657584767322831</v>
      </c>
      <c r="AU92" s="837">
        <f t="shared" ca="1" si="1023"/>
        <v>-3.8148557836724488</v>
      </c>
      <c r="AV92" s="859">
        <f t="shared" ca="1" si="1023"/>
        <v>-3.0564126456722756</v>
      </c>
      <c r="AW92" s="837">
        <f t="shared" ca="1" si="1023"/>
        <v>-2.1904290627318042</v>
      </c>
      <c r="AX92" s="837">
        <f t="shared" ca="1" si="1023"/>
        <v>-1.3810457139704422</v>
      </c>
      <c r="AY92" s="837">
        <f t="shared" ca="1" si="1023"/>
        <v>-0.63958264622401195</v>
      </c>
      <c r="AZ92" s="837">
        <f t="shared" ca="1" si="1023"/>
        <v>-0.2150808898806375</v>
      </c>
      <c r="BA92" s="837">
        <f t="shared" ca="1" si="1023"/>
        <v>0.418841732925474</v>
      </c>
      <c r="BB92" s="837">
        <f t="shared" ca="1" si="1023"/>
        <v>0.90560374686587952</v>
      </c>
      <c r="BC92" s="837">
        <f t="shared" ca="1" si="1023"/>
        <v>1.3131254329555107</v>
      </c>
      <c r="BD92" s="837">
        <f t="shared" ca="1" si="1023"/>
        <v>2.003648289940732</v>
      </c>
      <c r="BE92" s="837">
        <f t="shared" ca="1" si="1023"/>
        <v>2.8130316387020935</v>
      </c>
      <c r="BF92" s="837">
        <f t="shared" ca="1" si="1023"/>
        <v>3.7186353855679521</v>
      </c>
      <c r="BG92" s="837">
        <f t="shared" ca="1" si="1023"/>
        <v>4.256337610269525</v>
      </c>
      <c r="BH92" s="837">
        <f t="shared" ca="1" si="1023"/>
        <v>4.9638405375084895</v>
      </c>
      <c r="BI92" s="837">
        <f t="shared" ca="1" si="1023"/>
        <v>5.744923769180307</v>
      </c>
      <c r="BJ92" s="837">
        <f t="shared" ca="1" si="1023"/>
        <v>6.5486470945237683</v>
      </c>
      <c r="BK92" s="860"/>
      <c r="BL92" s="837">
        <f t="shared" ref="BL92:CQ92" ca="1" si="1024">IF(BL83="#N/A",#N/A,(BL94/$DS82*100-100)*$DE82)</f>
        <v>-21.55700233911513</v>
      </c>
      <c r="BM92" s="837">
        <f t="shared" ca="1" si="1024"/>
        <v>-21.239450191488011</v>
      </c>
      <c r="BN92" s="837">
        <f t="shared" ca="1" si="1024"/>
        <v>-21.302456569985463</v>
      </c>
      <c r="BO92" s="858">
        <f t="shared" ca="1" si="1024"/>
        <v>-20.833689113964475</v>
      </c>
      <c r="BP92" s="837">
        <f t="shared" ca="1" si="1024"/>
        <v>-20.448090077560131</v>
      </c>
      <c r="BQ92" s="837">
        <f t="shared" ca="1" si="1024"/>
        <v>-20.188503798150673</v>
      </c>
      <c r="BR92" s="837">
        <f t="shared" ca="1" si="1024"/>
        <v>-19.88103267108314</v>
      </c>
      <c r="BS92" s="837">
        <f t="shared" ca="1" si="1024"/>
        <v>-19.860870629963969</v>
      </c>
      <c r="BT92" s="837">
        <f t="shared" ca="1" si="1024"/>
        <v>-19.69957430101049</v>
      </c>
      <c r="BU92" s="837">
        <f t="shared" ca="1" si="1024"/>
        <v>-19.649169198212562</v>
      </c>
      <c r="BV92" s="837">
        <f t="shared" ca="1" si="1024"/>
        <v>-19.497953889818692</v>
      </c>
      <c r="BW92" s="837">
        <f t="shared" ca="1" si="1024"/>
        <v>-18.95357877960079</v>
      </c>
      <c r="BX92" s="837">
        <f t="shared" ca="1" si="1024"/>
        <v>-18.525135405818165</v>
      </c>
      <c r="BY92" s="837">
        <f t="shared" ca="1" si="1024"/>
        <v>-18.172299686232495</v>
      </c>
      <c r="BZ92" s="837">
        <f t="shared" ca="1" si="1024"/>
        <v>-17.6077625348954</v>
      </c>
      <c r="CA92" s="837">
        <f t="shared" ca="1" si="1024"/>
        <v>-17.174278650833006</v>
      </c>
      <c r="CB92" s="837">
        <f t="shared" ca="1" si="1024"/>
        <v>-16.808841655547834</v>
      </c>
      <c r="CC92" s="837">
        <f t="shared" ca="1" si="1024"/>
        <v>-16.254385524770324</v>
      </c>
      <c r="CD92" s="837">
        <f t="shared" ca="1" si="1024"/>
        <v>-15.374816480946027</v>
      </c>
      <c r="CE92" s="837">
        <f t="shared" ca="1" si="1024"/>
        <v>-14.30874855676929</v>
      </c>
      <c r="CF92" s="837">
        <f t="shared" ca="1" si="1024"/>
        <v>-13.156991957836031</v>
      </c>
      <c r="CG92" s="837">
        <f t="shared" ca="1" si="1024"/>
        <v>-12.002715103762876</v>
      </c>
      <c r="CH92" s="837">
        <f t="shared" ca="1" si="1024"/>
        <v>-10.724945747834733</v>
      </c>
      <c r="CI92" s="837">
        <f t="shared" ca="1" si="1024"/>
        <v>-9.5353853218030302</v>
      </c>
      <c r="CJ92" s="837">
        <f t="shared" ca="1" si="1024"/>
        <v>-8.675978319097883</v>
      </c>
      <c r="CK92" s="837">
        <f t="shared" ca="1" si="1024"/>
        <v>-7.9123410117088859</v>
      </c>
      <c r="CL92" s="837">
        <f t="shared" ca="1" si="1024"/>
        <v>-7.446093810827815</v>
      </c>
      <c r="CM92" s="837">
        <f t="shared" ca="1" si="1024"/>
        <v>-6.9017187006098899</v>
      </c>
      <c r="CN92" s="837">
        <f t="shared" ca="1" si="1024"/>
        <v>-6.4707550716873676</v>
      </c>
      <c r="CO92" s="837">
        <f t="shared" ca="1" si="1024"/>
        <v>-6.0145888913659054</v>
      </c>
      <c r="CP92" s="837">
        <f t="shared" ca="1" si="1024"/>
        <v>-5.5357404147853302</v>
      </c>
      <c r="CQ92" s="837">
        <f t="shared" ca="1" si="1024"/>
        <v>-5.1904654606193512</v>
      </c>
      <c r="CR92" s="837">
        <f t="shared" ref="CR92:DS92" ca="1" si="1025">IF(CR83="#N/A",#N/A,(CR94/$DS82*100-100)*$DE82)</f>
        <v>-4.5704826962045138</v>
      </c>
      <c r="CS92" s="837">
        <f t="shared" ca="1" si="1025"/>
        <v>-3.9883037588881662</v>
      </c>
      <c r="CT92" s="837">
        <f t="shared" ca="1" si="1025"/>
        <v>-3.3305171673748384</v>
      </c>
      <c r="CU92" s="837">
        <f t="shared" ca="1" si="1025"/>
        <v>-2.8239458842554037</v>
      </c>
      <c r="CV92" s="837">
        <f t="shared" ca="1" si="1025"/>
        <v>-2.5341165431671442</v>
      </c>
      <c r="CW92" s="837">
        <f t="shared" ca="1" si="1025"/>
        <v>-1.9015325030528025</v>
      </c>
      <c r="CX92" s="837">
        <f t="shared" ca="1" si="1025"/>
        <v>-0.97407861157047615</v>
      </c>
      <c r="CY92" s="837">
        <f t="shared" ca="1" si="1025"/>
        <v>-0.32133253033696363</v>
      </c>
      <c r="CZ92" s="837">
        <f t="shared" ca="1" si="1025"/>
        <v>0.46750732845104148</v>
      </c>
      <c r="DA92" s="837">
        <f t="shared" ca="1" si="1025"/>
        <v>1.2563471872390015</v>
      </c>
      <c r="DB92" s="837">
        <f t="shared" ca="1" si="1025"/>
        <v>2.2039631198405663</v>
      </c>
      <c r="DC92" s="837">
        <f t="shared" ca="1" si="1025"/>
        <v>3.1011739496441364</v>
      </c>
      <c r="DD92" s="837">
        <f t="shared" ca="1" si="1025"/>
        <v>3.7463592654579374</v>
      </c>
      <c r="DE92" s="859">
        <f t="shared" ca="1" si="1025"/>
        <v>4.2201672317587198</v>
      </c>
      <c r="DF92" s="837">
        <f t="shared" ca="1" si="1025"/>
        <v>4.73681953543774</v>
      </c>
      <c r="DG92" s="837">
        <f t="shared" ca="1" si="1025"/>
        <v>5.1551818886607803</v>
      </c>
      <c r="DH92" s="837">
        <f t="shared" ca="1" si="1025"/>
        <v>5.644111385800918</v>
      </c>
      <c r="DI92" s="837">
        <f t="shared" ca="1" si="1025"/>
        <v>5.860853327832138</v>
      </c>
      <c r="DJ92" s="837">
        <f t="shared" ca="1" si="1025"/>
        <v>6.1708447100395682</v>
      </c>
      <c r="DK92" s="837">
        <f t="shared" ca="1" si="1025"/>
        <v>6.3850663969308927</v>
      </c>
      <c r="DL92" s="837">
        <f t="shared" ca="1" si="1025"/>
        <v>6.5312411950449478</v>
      </c>
      <c r="DM92" s="837">
        <f t="shared" ca="1" si="1025"/>
        <v>6.8311515566927472</v>
      </c>
      <c r="DN92" s="837">
        <f t="shared" ca="1" si="1025"/>
        <v>7.2394328893561797</v>
      </c>
      <c r="DO92" s="837">
        <f t="shared" ca="1" si="1025"/>
        <v>7.7636459584549113</v>
      </c>
      <c r="DP92" s="837">
        <f t="shared" ca="1" si="1025"/>
        <v>8.1240424434602918</v>
      </c>
      <c r="DQ92" s="837">
        <f t="shared" ca="1" si="1025"/>
        <v>8.6432150022792076</v>
      </c>
      <c r="DR92" s="837">
        <f t="shared" ca="1" si="1025"/>
        <v>9.1926306227769476</v>
      </c>
      <c r="DS92" s="837">
        <f t="shared" ca="1" si="1025"/>
        <v>9.8226944077513476</v>
      </c>
      <c r="DT92" s="860"/>
      <c r="DU92" s="837">
        <f t="shared" ref="DU92:EZ92" ca="1" si="1026">IF(DU83="#N/A",#N/A,(DU94/$GB82*100-100)*$FN82)</f>
        <v>-10.057201141589703</v>
      </c>
      <c r="DV92" s="837">
        <f t="shared" ca="1" si="1026"/>
        <v>-9.9625698710467798</v>
      </c>
      <c r="DW92" s="837">
        <f t="shared" ca="1" si="1026"/>
        <v>-10.004628213510301</v>
      </c>
      <c r="DX92" s="858">
        <f t="shared" ca="1" si="1026"/>
        <v>-10.033543323953973</v>
      </c>
      <c r="DY92" s="837">
        <f t="shared" ca="1" si="1026"/>
        <v>-10.204405340212025</v>
      </c>
      <c r="DZ92" s="837">
        <f t="shared" ca="1" si="1026"/>
        <v>-10.359495478046277</v>
      </c>
      <c r="EA92" s="837">
        <f t="shared" ca="1" si="1026"/>
        <v>-10.551386665536091</v>
      </c>
      <c r="EB92" s="837">
        <f t="shared" ca="1" si="1026"/>
        <v>-10.653903875290904</v>
      </c>
      <c r="EC92" s="837">
        <f t="shared" ca="1" si="1026"/>
        <v>-10.764307024257665</v>
      </c>
      <c r="ED92" s="837">
        <f t="shared" ca="1" si="1026"/>
        <v>-10.98248467578718</v>
      </c>
      <c r="EE92" s="837">
        <f t="shared" ca="1" si="1026"/>
        <v>-11.203290973720684</v>
      </c>
      <c r="EF92" s="837">
        <f t="shared" ca="1" si="1026"/>
        <v>-11.358381111554896</v>
      </c>
      <c r="EG92" s="837">
        <f t="shared" ca="1" si="1026"/>
        <v>-11.518728542197088</v>
      </c>
      <c r="EH92" s="837">
        <f t="shared" ca="1" si="1026"/>
        <v>-11.799993707421885</v>
      </c>
      <c r="EI92" s="837">
        <f t="shared" ca="1" si="1026"/>
        <v>-12.157489618361831</v>
      </c>
      <c r="EJ92" s="837">
        <f t="shared" ca="1" si="1026"/>
        <v>-12.317837049004003</v>
      </c>
      <c r="EK92" s="837">
        <f t="shared" ca="1" si="1026"/>
        <v>-12.433497490778706</v>
      </c>
      <c r="EL92" s="837">
        <f t="shared" ca="1" si="1026"/>
        <v>-12.341494866639753</v>
      </c>
      <c r="EM92" s="837">
        <f t="shared" ca="1" si="1026"/>
        <v>-12.11543127589829</v>
      </c>
      <c r="EN92" s="837">
        <f t="shared" ca="1" si="1026"/>
        <v>-11.915654149196586</v>
      </c>
      <c r="EO92" s="837">
        <f t="shared" ca="1" si="1026"/>
        <v>-11.941940613236287</v>
      </c>
      <c r="EP92" s="837">
        <f t="shared" ca="1" si="1026"/>
        <v>-11.784221828998064</v>
      </c>
      <c r="EQ92" s="837">
        <f t="shared" ca="1" si="1026"/>
        <v>-11.713248376090892</v>
      </c>
      <c r="ER92" s="837">
        <f t="shared" ca="1" si="1026"/>
        <v>-11.715877022494862</v>
      </c>
      <c r="ES92" s="837">
        <f t="shared" ca="1" si="1026"/>
        <v>-11.792107768209993</v>
      </c>
      <c r="ET92" s="837">
        <f t="shared" ca="1" si="1026"/>
        <v>-11.626503044759881</v>
      </c>
      <c r="EU92" s="837">
        <f t="shared" ca="1" si="1026"/>
        <v>-11.313694122687425</v>
      </c>
      <c r="EV92" s="837">
        <f t="shared" ca="1" si="1026"/>
        <v>-10.948312272535569</v>
      </c>
      <c r="EW92" s="837">
        <f t="shared" ca="1" si="1026"/>
        <v>-10.761678377853695</v>
      </c>
      <c r="EX92" s="837">
        <f t="shared" ca="1" si="1026"/>
        <v>-10.45412674858918</v>
      </c>
      <c r="EY92" s="837">
        <f t="shared" ca="1" si="1026"/>
        <v>-10.220177218635845</v>
      </c>
      <c r="EZ92" s="837">
        <f t="shared" ca="1" si="1026"/>
        <v>-9.8469094292720794</v>
      </c>
      <c r="FA92" s="837">
        <f t="shared" ref="FA92:GB92" ca="1" si="1027">IF(FA83="#N/A",#N/A,(FA94/$GB82*100-100)*$FN82)</f>
        <v>-9.4236973582329018</v>
      </c>
      <c r="FB92" s="837">
        <f t="shared" ca="1" si="1027"/>
        <v>-8.9242545414785717</v>
      </c>
      <c r="FC92" s="837">
        <f t="shared" ca="1" si="1027"/>
        <v>-8.4011539070885313</v>
      </c>
      <c r="FD92" s="837">
        <f t="shared" ca="1" si="1027"/>
        <v>-7.8044511733872923</v>
      </c>
      <c r="FE92" s="837">
        <f t="shared" ca="1" si="1027"/>
        <v>-7.1525468652027007</v>
      </c>
      <c r="FF92" s="837">
        <f t="shared" ca="1" si="1027"/>
        <v>-6.4349263969188764</v>
      </c>
      <c r="FG92" s="837">
        <f t="shared" ca="1" si="1027"/>
        <v>-5.51490015552932</v>
      </c>
      <c r="FH92" s="837">
        <f t="shared" ca="1" si="1027"/>
        <v>-4.4976139971928912</v>
      </c>
      <c r="FI92" s="837">
        <f t="shared" ca="1" si="1027"/>
        <v>-3.419868971565132</v>
      </c>
      <c r="FJ92" s="837">
        <f t="shared" ca="1" si="1027"/>
        <v>-2.2106916257388893</v>
      </c>
      <c r="FK92" s="837">
        <f t="shared" ca="1" si="1027"/>
        <v>-1.1644903569587708</v>
      </c>
      <c r="FL92" s="837">
        <f t="shared" ca="1" si="1027"/>
        <v>-0.15246149143026297</v>
      </c>
      <c r="FM92" s="837">
        <f t="shared" ca="1" si="1027"/>
        <v>0.61247461212506016</v>
      </c>
      <c r="FN92" s="859">
        <f t="shared" ca="1" si="1027"/>
        <v>1.3931825941041462</v>
      </c>
      <c r="FO92" s="837">
        <f t="shared" ca="1" si="1027"/>
        <v>2.0319436702689071</v>
      </c>
      <c r="FP92" s="837">
        <f t="shared" ca="1" si="1027"/>
        <v>2.4840708517517749</v>
      </c>
      <c r="FQ92" s="837">
        <f t="shared" ca="1" si="1027"/>
        <v>2.9756277292941742</v>
      </c>
      <c r="FR92" s="837">
        <f t="shared" ca="1" si="1027"/>
        <v>3.5329007669358825</v>
      </c>
      <c r="FS92" s="837">
        <f t="shared" ca="1" si="1027"/>
        <v>4.1112029758092747</v>
      </c>
      <c r="FT92" s="837">
        <f t="shared" ca="1" si="1027"/>
        <v>4.6001312069477045</v>
      </c>
      <c r="FU92" s="837">
        <f t="shared" ca="1" si="1027"/>
        <v>5.0207146315829503</v>
      </c>
      <c r="FV92" s="837">
        <f t="shared" ca="1" si="1027"/>
        <v>5.4623272274499195</v>
      </c>
      <c r="FW92" s="837">
        <f t="shared" ca="1" si="1027"/>
        <v>5.9354835801645471</v>
      </c>
      <c r="FX92" s="837">
        <f t="shared" ca="1" si="1027"/>
        <v>6.5216717282498688</v>
      </c>
      <c r="FY92" s="837">
        <f t="shared" ca="1" si="1027"/>
        <v>6.9396265064811455</v>
      </c>
      <c r="FZ92" s="837">
        <f t="shared" ca="1" si="1027"/>
        <v>7.5783875826458864</v>
      </c>
      <c r="GA92" s="837">
        <f t="shared" ca="1" si="1027"/>
        <v>8.1908621947709079</v>
      </c>
      <c r="GB92" s="837">
        <f t="shared" ca="1" si="1027"/>
        <v>8.8716816133991525</v>
      </c>
      <c r="GC92" s="860"/>
      <c r="GD92" s="837">
        <f t="shared" ref="GD92:IK92" ca="1" si="1028">IF(GD83="#N/A",#N/A,(GD94/$IK82*100-100)*$HW82)</f>
        <v>-11.774008746456717</v>
      </c>
      <c r="GE92" s="837">
        <f t="shared" ca="1" si="1028"/>
        <v>-12.324686215667386</v>
      </c>
      <c r="GF92" s="837">
        <f t="shared" ca="1" si="1028"/>
        <v>-12.94354280011366</v>
      </c>
      <c r="GG92" s="858">
        <f t="shared" ca="1" si="1028"/>
        <v>-13.473242080021077</v>
      </c>
      <c r="GH92" s="837">
        <f t="shared" ca="1" si="1028"/>
        <v>-13.677779425727904</v>
      </c>
      <c r="GI92" s="837">
        <f t="shared" ca="1" si="1028"/>
        <v>-13.971474075973587</v>
      </c>
      <c r="GJ92" s="837">
        <f t="shared" ca="1" si="1028"/>
        <v>-14.149788685051316</v>
      </c>
      <c r="GK92" s="837">
        <f t="shared" ca="1" si="1028"/>
        <v>-14.254679631567635</v>
      </c>
      <c r="GL92" s="837">
        <f t="shared" ca="1" si="1028"/>
        <v>-14.223212347612746</v>
      </c>
      <c r="GM92" s="837">
        <f t="shared" ca="1" si="1028"/>
        <v>-14.322858746803256</v>
      </c>
      <c r="GN92" s="837">
        <f t="shared" ca="1" si="1028"/>
        <v>-14.317614199477447</v>
      </c>
      <c r="GO92" s="837">
        <f t="shared" ca="1" si="1028"/>
        <v>-14.28614691552254</v>
      </c>
      <c r="GP92" s="837">
        <f t="shared" ca="1" si="1028"/>
        <v>-14.31236965215162</v>
      </c>
      <c r="GQ92" s="837">
        <f t="shared" ca="1" si="1028"/>
        <v>-14.385793314713032</v>
      </c>
      <c r="GR92" s="837">
        <f t="shared" ca="1" si="1028"/>
        <v>-14.3385923887807</v>
      </c>
      <c r="GS92" s="837">
        <f t="shared" ca="1" si="1028"/>
        <v>-14.170766874354587</v>
      </c>
      <c r="GT92" s="837">
        <f t="shared" ca="1" si="1028"/>
        <v>-14.03965319120919</v>
      </c>
      <c r="GU92" s="837">
        <f t="shared" ca="1" si="1028"/>
        <v>-13.777425824918394</v>
      </c>
      <c r="GV92" s="837">
        <f t="shared" ca="1" si="1028"/>
        <v>-13.509953911301773</v>
      </c>
      <c r="GW92" s="837">
        <f t="shared" ca="1" si="1028"/>
        <v>-13.179547429775374</v>
      </c>
      <c r="GX92" s="837">
        <f t="shared" ca="1" si="1028"/>
        <v>-12.791450927664989</v>
      </c>
      <c r="GY92" s="837">
        <f t="shared" ca="1" si="1028"/>
        <v>-12.398109878228798</v>
      </c>
      <c r="GZ92" s="837">
        <f t="shared" ca="1" si="1028"/>
        <v>-11.910366976927941</v>
      </c>
      <c r="HA92" s="837">
        <f t="shared" ca="1" si="1028"/>
        <v>-11.359689507717253</v>
      </c>
      <c r="HB92" s="837">
        <f t="shared" ca="1" si="1028"/>
        <v>-10.751322017922616</v>
      </c>
      <c r="HC92" s="837">
        <f t="shared" ca="1" si="1028"/>
        <v>-10.100998149521438</v>
      </c>
      <c r="HD92" s="837">
        <f t="shared" ca="1" si="1028"/>
        <v>-9.4296960918169859</v>
      </c>
      <c r="HE92" s="837">
        <f t="shared" ca="1" si="1028"/>
        <v>-8.6167912563155404</v>
      </c>
      <c r="HF92" s="837">
        <f t="shared" ca="1" si="1028"/>
        <v>-7.8773100833755061</v>
      </c>
      <c r="HG92" s="837">
        <f t="shared" ca="1" si="1028"/>
        <v>-7.2846762355582939</v>
      </c>
      <c r="HH92" s="837">
        <f t="shared" ca="1" si="1028"/>
        <v>-6.6553305564603864</v>
      </c>
      <c r="HI92" s="837">
        <f t="shared" ca="1" si="1028"/>
        <v>-6.0102512353850335</v>
      </c>
      <c r="HJ92" s="837">
        <f t="shared" ca="1" si="1028"/>
        <v>-5.4176173875678408</v>
      </c>
      <c r="HK92" s="837">
        <f t="shared" ca="1" si="1028"/>
        <v>-4.8669399183571525</v>
      </c>
      <c r="HL92" s="837">
        <f t="shared" ca="1" si="1028"/>
        <v>-4.1903933133269122</v>
      </c>
      <c r="HM92" s="837">
        <f t="shared" ca="1" si="1028"/>
        <v>-3.5243358029482894</v>
      </c>
      <c r="HN92" s="837">
        <f t="shared" ca="1" si="1028"/>
        <v>-2.8897455765245539</v>
      </c>
      <c r="HO92" s="837">
        <f t="shared" ca="1" si="1028"/>
        <v>-2.0715961936972809</v>
      </c>
      <c r="HP92" s="837">
        <f t="shared" ca="1" si="1028"/>
        <v>-1.0803767491180869</v>
      </c>
      <c r="HQ92" s="837">
        <f t="shared" ca="1" si="1028"/>
        <v>-9.9646399190509646E-2</v>
      </c>
      <c r="HR92" s="837">
        <f t="shared" ca="1" si="1028"/>
        <v>0.94401851864686215</v>
      </c>
      <c r="HS92" s="837">
        <f t="shared" ca="1" si="1028"/>
        <v>1.9771943418325797</v>
      </c>
      <c r="HT92" s="837">
        <f t="shared" ca="1" si="1028"/>
        <v>2.94743559710854</v>
      </c>
      <c r="HU92" s="837">
        <f t="shared" ca="1" si="1028"/>
        <v>3.9491441363393509</v>
      </c>
      <c r="HV92" s="837">
        <f t="shared" ca="1" si="1028"/>
        <v>4.8459617290538999</v>
      </c>
      <c r="HW92" s="859">
        <f t="shared" ca="1" si="1028"/>
        <v>5.6536220172295568</v>
      </c>
      <c r="HX92" s="837">
        <f t="shared" ca="1" si="1028"/>
        <v>6.3931031901695912</v>
      </c>
      <c r="HY92" s="837">
        <f t="shared" ca="1" si="1028"/>
        <v>7.1168507211321819</v>
      </c>
      <c r="HZ92" s="837">
        <f t="shared" ca="1" si="1028"/>
        <v>7.7933973261624399</v>
      </c>
      <c r="IA92" s="837">
        <f t="shared" ca="1" si="1028"/>
        <v>8.4279875525861563</v>
      </c>
      <c r="IB92" s="837">
        <f t="shared" ca="1" si="1028"/>
        <v>9.115023252268033</v>
      </c>
      <c r="IC92" s="837">
        <f t="shared" ca="1" si="1028"/>
        <v>9.7443689313659405</v>
      </c>
      <c r="ID92" s="837">
        <f t="shared" ca="1" si="1028"/>
        <v>10.237356379992661</v>
      </c>
      <c r="IE92" s="837">
        <f t="shared" ca="1" si="1028"/>
        <v>10.782789301877504</v>
      </c>
      <c r="IF92" s="837">
        <f t="shared" ca="1" si="1028"/>
        <v>11.212842182594411</v>
      </c>
      <c r="IG92" s="837">
        <f t="shared" ca="1" si="1028"/>
        <v>11.69009598924367</v>
      </c>
      <c r="IH92" s="837">
        <f t="shared" ca="1" si="1028"/>
        <v>12.125393417286386</v>
      </c>
      <c r="II92" s="837">
        <f t="shared" ca="1" si="1028"/>
        <v>12.597402676609798</v>
      </c>
      <c r="IJ92" s="837">
        <f t="shared" ca="1" si="1028"/>
        <v>13.090390125236519</v>
      </c>
      <c r="IK92" s="861">
        <f t="shared" ca="1" si="1028"/>
        <v>13.630578499795535</v>
      </c>
      <c r="IL92" s="805"/>
      <c r="IM92" s="806"/>
    </row>
    <row r="93" spans="1:247" ht="9" customHeight="1">
      <c r="A93" s="800"/>
      <c r="B93" s="857"/>
      <c r="C93" s="837">
        <f t="shared" ref="C93:AH93" ca="1" si="1029">INDIRECT(GC$5&amp;$J82)/$AW82</f>
        <v>1.1660751863901533</v>
      </c>
      <c r="D93" s="837">
        <f t="shared" ca="1" si="1029"/>
        <v>0.90759037172975943</v>
      </c>
      <c r="E93" s="837">
        <f t="shared" ca="1" si="1029"/>
        <v>1.2333348653821528</v>
      </c>
      <c r="F93" s="858">
        <f t="shared" ca="1" si="1029"/>
        <v>0.77743160769920172</v>
      </c>
      <c r="G93" s="837">
        <f t="shared" ca="1" si="1029"/>
        <v>0.78971891281438444</v>
      </c>
      <c r="H93" s="837">
        <f t="shared" ca="1" si="1029"/>
        <v>0.93024198711109196</v>
      </c>
      <c r="I93" s="837">
        <f t="shared" ca="1" si="1029"/>
        <v>1.5365270532463564</v>
      </c>
      <c r="J93" s="837">
        <f t="shared" ca="1" si="1029"/>
        <v>2.2787579242489397</v>
      </c>
      <c r="K93" s="837">
        <f t="shared" ca="1" si="1029"/>
        <v>1.1559726923241069</v>
      </c>
      <c r="L93" s="837">
        <f t="shared" ca="1" si="1029"/>
        <v>1.8296799440583311</v>
      </c>
      <c r="M93" s="837">
        <f t="shared" ca="1" si="1029"/>
        <v>1.2849758538162785</v>
      </c>
      <c r="N93" s="837">
        <f t="shared" ca="1" si="1029"/>
        <v>0.90739175254347437</v>
      </c>
      <c r="O93" s="837">
        <f t="shared" ca="1" si="1029"/>
        <v>1.1008829525644854</v>
      </c>
      <c r="P93" s="837">
        <f t="shared" ca="1" si="1029"/>
        <v>1.3520639980564861</v>
      </c>
      <c r="Q93" s="837">
        <f t="shared" ca="1" si="1029"/>
        <v>1.5346762835559724</v>
      </c>
      <c r="R93" s="837">
        <f t="shared" ca="1" si="1029"/>
        <v>1.0565637895884148</v>
      </c>
      <c r="S93" s="837">
        <f t="shared" ca="1" si="1029"/>
        <v>1.2473916868842392</v>
      </c>
      <c r="T93" s="837">
        <f t="shared" ca="1" si="1029"/>
        <v>1.0338128646139397</v>
      </c>
      <c r="U93" s="837">
        <f t="shared" ca="1" si="1029"/>
        <v>0.86259409789135344</v>
      </c>
      <c r="V93" s="837">
        <f t="shared" ca="1" si="1029"/>
        <v>0.99500989812969631</v>
      </c>
      <c r="W93" s="837">
        <f t="shared" ca="1" si="1029"/>
        <v>1.0582159400925137</v>
      </c>
      <c r="X93" s="837">
        <f t="shared" ca="1" si="1029"/>
        <v>0.6433365725222665</v>
      </c>
      <c r="Y93" s="837">
        <f t="shared" ca="1" si="1029"/>
        <v>1.3403454660656655</v>
      </c>
      <c r="Z93" s="837">
        <f t="shared" ca="1" si="1029"/>
        <v>0.79413367563681225</v>
      </c>
      <c r="AA93" s="837">
        <f t="shared" ca="1" si="1029"/>
        <v>0.75921281142995944</v>
      </c>
      <c r="AB93" s="837">
        <f t="shared" ca="1" si="1029"/>
        <v>0.6579079982797279</v>
      </c>
      <c r="AC93" s="837">
        <f t="shared" ca="1" si="1029"/>
        <v>0.99159725938352505</v>
      </c>
      <c r="AD93" s="837">
        <f t="shared" ca="1" si="1029"/>
        <v>1.0455855654737476</v>
      </c>
      <c r="AE93" s="837">
        <f t="shared" ca="1" si="1029"/>
        <v>1.1917873428692425</v>
      </c>
      <c r="AF93" s="837">
        <f t="shared" ca="1" si="1029"/>
        <v>0.67323778820300506</v>
      </c>
      <c r="AG93" s="837">
        <f t="shared" ca="1" si="1029"/>
        <v>0.6761719352731258</v>
      </c>
      <c r="AH93" s="837">
        <f t="shared" ca="1" si="1029"/>
        <v>1.0097348023492871</v>
      </c>
      <c r="AI93" s="837">
        <f t="shared" ref="AI93:BJ93" ca="1" si="1030">INDIRECT(HI$5&amp;$J82)/$AW82</f>
        <v>0.57819850756558522</v>
      </c>
      <c r="AJ93" s="837">
        <f t="shared" ca="1" si="1030"/>
        <v>0.48805248142664376</v>
      </c>
      <c r="AK93" s="837">
        <f t="shared" ca="1" si="1030"/>
        <v>0.9580577013358369</v>
      </c>
      <c r="AL93" s="837">
        <f t="shared" ca="1" si="1030"/>
        <v>0.59772638483534291</v>
      </c>
      <c r="AM93" s="837">
        <f t="shared" ca="1" si="1030"/>
        <v>0.45470251442040938</v>
      </c>
      <c r="AN93" s="837">
        <f t="shared" ca="1" si="1030"/>
        <v>0.59907157841518277</v>
      </c>
      <c r="AO93" s="837">
        <f t="shared" ca="1" si="1030"/>
        <v>0.94147299928103101</v>
      </c>
      <c r="AP93" s="837">
        <f t="shared" ca="1" si="1030"/>
        <v>1.1295563405481888</v>
      </c>
      <c r="AQ93" s="837">
        <f t="shared" ca="1" si="1030"/>
        <v>1.2120284435806603</v>
      </c>
      <c r="AR93" s="837">
        <f t="shared" ca="1" si="1030"/>
        <v>0.82545231005603992</v>
      </c>
      <c r="AS93" s="837">
        <f t="shared" ca="1" si="1030"/>
        <v>1.7282035961563078</v>
      </c>
      <c r="AT93" s="837">
        <f t="shared" ca="1" si="1030"/>
        <v>1.2076497933375572</v>
      </c>
      <c r="AU93" s="837">
        <f t="shared" ca="1" si="1030"/>
        <v>0.93458452477487064</v>
      </c>
      <c r="AV93" s="859">
        <f t="shared" ca="1" si="1030"/>
        <v>1.1193816213234931</v>
      </c>
      <c r="AW93" s="837">
        <f t="shared" ca="1" si="1030"/>
        <v>1.3136853543793063</v>
      </c>
      <c r="AX93" s="837">
        <f t="shared" ca="1" si="1030"/>
        <v>1.2725260420941353</v>
      </c>
      <c r="AY93" s="837">
        <f t="shared" ca="1" si="1030"/>
        <v>1.0673163100823035</v>
      </c>
      <c r="AZ93" s="837">
        <f t="shared" ca="1" si="1030"/>
        <v>1.7955174440172941</v>
      </c>
      <c r="BA93" s="837">
        <f t="shared" ca="1" si="1030"/>
        <v>1.4483943034047593</v>
      </c>
      <c r="BB93" s="837">
        <f t="shared" ca="1" si="1030"/>
        <v>1.1346301579432898</v>
      </c>
      <c r="BC93" s="837">
        <f t="shared" ca="1" si="1030"/>
        <v>1.0000114903661486</v>
      </c>
      <c r="BD93" s="837">
        <f t="shared" ca="1" si="1030"/>
        <v>1.2588213182404633</v>
      </c>
      <c r="BE93" s="837">
        <f t="shared" ca="1" si="1030"/>
        <v>0.99251813015630141</v>
      </c>
      <c r="BF93" s="837">
        <f t="shared" ca="1" si="1030"/>
        <v>1.265402835822365</v>
      </c>
      <c r="BG93" s="837">
        <f t="shared" ca="1" si="1030"/>
        <v>1.0768500310239884</v>
      </c>
      <c r="BH93" s="837">
        <f t="shared" ca="1" si="1030"/>
        <v>1.3215849811065545</v>
      </c>
      <c r="BI93" s="837">
        <f t="shared" ca="1" si="1030"/>
        <v>0.65731214072087263</v>
      </c>
      <c r="BJ93" s="837">
        <f t="shared" ca="1" si="1030"/>
        <v>0.96801574508458521</v>
      </c>
      <c r="BK93" s="860"/>
      <c r="BL93" s="837">
        <f t="shared" ref="BL93:CQ93" ca="1" si="1031">IFERROR(INDIRECT(GC$5&amp;$BS82)/$DF82,#N/A)</f>
        <v>1.7575128108624531</v>
      </c>
      <c r="BM93" s="837">
        <f t="shared" ca="1" si="1031"/>
        <v>2.6420413421730697</v>
      </c>
      <c r="BN93" s="837">
        <f t="shared" ca="1" si="1031"/>
        <v>1.384115978112967</v>
      </c>
      <c r="BO93" s="858">
        <f t="shared" ca="1" si="1031"/>
        <v>1.1082481688428243</v>
      </c>
      <c r="BP93" s="837">
        <f t="shared" ca="1" si="1031"/>
        <v>1.1225789641295849</v>
      </c>
      <c r="BQ93" s="837">
        <f t="shared" ca="1" si="1031"/>
        <v>0.85467270779653148</v>
      </c>
      <c r="BR93" s="837">
        <f t="shared" ca="1" si="1031"/>
        <v>0.99041718537390333</v>
      </c>
      <c r="BS93" s="837">
        <f t="shared" ca="1" si="1031"/>
        <v>1.2965388958049853</v>
      </c>
      <c r="BT93" s="837">
        <f t="shared" ca="1" si="1031"/>
        <v>0.97250369126545255</v>
      </c>
      <c r="BU93" s="837">
        <f t="shared" ca="1" si="1031"/>
        <v>1.1667655829304302</v>
      </c>
      <c r="BV93" s="837">
        <f t="shared" ca="1" si="1031"/>
        <v>1.5819605685996352</v>
      </c>
      <c r="BW93" s="837">
        <f t="shared" ca="1" si="1031"/>
        <v>0.87218812425812797</v>
      </c>
      <c r="BX93" s="837">
        <f t="shared" ca="1" si="1031"/>
        <v>1.2217002981963463</v>
      </c>
      <c r="BY93" s="837">
        <f t="shared" ca="1" si="1031"/>
        <v>1.3486870675429199</v>
      </c>
      <c r="BZ93" s="837">
        <f t="shared" ca="1" si="1031"/>
        <v>1.8781303378593552</v>
      </c>
      <c r="CA93" s="837">
        <f t="shared" ca="1" si="1031"/>
        <v>1.0298268724124953</v>
      </c>
      <c r="CB93" s="837">
        <f t="shared" ca="1" si="1031"/>
        <v>1.6134087027011377</v>
      </c>
      <c r="CC93" s="837">
        <f t="shared" ca="1" si="1031"/>
        <v>1.2734503922874263</v>
      </c>
      <c r="CD93" s="837">
        <f t="shared" ca="1" si="1031"/>
        <v>1.1623867288150311</v>
      </c>
      <c r="CE93" s="837">
        <f t="shared" ca="1" si="1031"/>
        <v>1.834739874352219</v>
      </c>
      <c r="CF93" s="837">
        <f t="shared" ca="1" si="1031"/>
        <v>1.4939854086447988</v>
      </c>
      <c r="CG93" s="837">
        <f t="shared" ca="1" si="1031"/>
        <v>1.1934367852696794</v>
      </c>
      <c r="CH93" s="837">
        <f t="shared" ca="1" si="1031"/>
        <v>1.041769201818129</v>
      </c>
      <c r="CI93" s="837">
        <f t="shared" ca="1" si="1031"/>
        <v>1.0449538229929647</v>
      </c>
      <c r="CJ93" s="837">
        <f t="shared" ca="1" si="1031"/>
        <v>0.93309400422686073</v>
      </c>
      <c r="CK93" s="837">
        <f t="shared" ca="1" si="1031"/>
        <v>0.71295706551634286</v>
      </c>
      <c r="CL93" s="837">
        <f t="shared" ca="1" si="1031"/>
        <v>1.1233751194232939</v>
      </c>
      <c r="CM93" s="837">
        <f t="shared" ca="1" si="1031"/>
        <v>1.5807663356590718</v>
      </c>
      <c r="CN93" s="837">
        <f t="shared" ca="1" si="1031"/>
        <v>1.2838004111056425</v>
      </c>
      <c r="CO93" s="837">
        <f t="shared" ca="1" si="1031"/>
        <v>0.83198228192582713</v>
      </c>
      <c r="CP93" s="837">
        <f t="shared" ca="1" si="1031"/>
        <v>0.51630670797023825</v>
      </c>
      <c r="CQ93" s="837">
        <f t="shared" ca="1" si="1031"/>
        <v>1.0588865406328709</v>
      </c>
      <c r="CR93" s="837">
        <f t="shared" ref="CR93:DS93" ca="1" si="1032">IFERROR(INDIRECT(HI$5&amp;$BS82)/$DF82,#N/A)</f>
        <v>0.55651255030253899</v>
      </c>
      <c r="CS93" s="837">
        <f t="shared" ca="1" si="1032"/>
        <v>0.56447410323962821</v>
      </c>
      <c r="CT93" s="837">
        <f t="shared" ca="1" si="1032"/>
        <v>0.56805680206131837</v>
      </c>
      <c r="CU93" s="837">
        <f t="shared" ca="1" si="1032"/>
        <v>0.49799513621493291</v>
      </c>
      <c r="CV93" s="837">
        <f t="shared" ca="1" si="1032"/>
        <v>0.46694507976028482</v>
      </c>
      <c r="CW93" s="837">
        <f t="shared" ca="1" si="1032"/>
        <v>0.91597666541211886</v>
      </c>
      <c r="CX93" s="837">
        <f t="shared" ca="1" si="1032"/>
        <v>1.6615760979705276</v>
      </c>
      <c r="CY93" s="837">
        <f t="shared" ca="1" si="1032"/>
        <v>1.0198749312411337</v>
      </c>
      <c r="CZ93" s="837">
        <f t="shared" ca="1" si="1032"/>
        <v>0.89567470542254124</v>
      </c>
      <c r="DA93" s="837">
        <f t="shared" ca="1" si="1032"/>
        <v>0.72370516198141333</v>
      </c>
      <c r="DB93" s="837">
        <f t="shared" ca="1" si="1032"/>
        <v>1.3216177875568165</v>
      </c>
      <c r="DC93" s="837">
        <f t="shared" ca="1" si="1032"/>
        <v>1.0469442112272371</v>
      </c>
      <c r="DD93" s="837">
        <f t="shared" ca="1" si="1032"/>
        <v>1.0644596276888334</v>
      </c>
      <c r="DE93" s="859">
        <f t="shared" ca="1" si="1032"/>
        <v>0.97966908890883286</v>
      </c>
      <c r="DF93" s="837">
        <f t="shared" ca="1" si="1032"/>
        <v>0.6783243102400045</v>
      </c>
      <c r="DG93" s="837">
        <f t="shared" ca="1" si="1032"/>
        <v>1.0250499406502416</v>
      </c>
      <c r="DH93" s="837">
        <f t="shared" ca="1" si="1032"/>
        <v>0.93508439246113295</v>
      </c>
      <c r="DI93" s="837">
        <f t="shared" ca="1" si="1032"/>
        <v>1.0978981500246083</v>
      </c>
      <c r="DJ93" s="837">
        <f t="shared" ca="1" si="1032"/>
        <v>0.77664948901305686</v>
      </c>
      <c r="DK93" s="837">
        <f t="shared" ca="1" si="1032"/>
        <v>0.7730667901913667</v>
      </c>
      <c r="DL93" s="837">
        <f t="shared" ca="1" si="1032"/>
        <v>0.65563388436930015</v>
      </c>
      <c r="DM93" s="837">
        <f t="shared" ca="1" si="1032"/>
        <v>0.93826901363596871</v>
      </c>
      <c r="DN93" s="837">
        <f t="shared" ca="1" si="1032"/>
        <v>0.79535913841521666</v>
      </c>
      <c r="DO93" s="837">
        <f t="shared" ca="1" si="1032"/>
        <v>0.75316290784864359</v>
      </c>
      <c r="DP93" s="837">
        <f t="shared" ca="1" si="1032"/>
        <v>1.0015633594858284</v>
      </c>
      <c r="DQ93" s="837">
        <f t="shared" ca="1" si="1032"/>
        <v>1.2121464346718391</v>
      </c>
      <c r="DR93" s="837">
        <f t="shared" ca="1" si="1032"/>
        <v>0.70459743493239901</v>
      </c>
      <c r="DS93" s="837">
        <f t="shared" ca="1" si="1032"/>
        <v>1.2165252887872382</v>
      </c>
      <c r="DT93" s="860"/>
      <c r="DU93" s="837">
        <f t="shared" ref="DU93:EZ93" ca="1" si="1033">INDIRECT(GC$5&amp;$EB82)/$FO82</f>
        <v>0.5962709837946133</v>
      </c>
      <c r="DV93" s="837">
        <f t="shared" ca="1" si="1033"/>
        <v>0.53495548769650847</v>
      </c>
      <c r="DW93" s="837">
        <f t="shared" ca="1" si="1033"/>
        <v>0.64070250270628348</v>
      </c>
      <c r="DX93" s="858">
        <f t="shared" ca="1" si="1033"/>
        <v>0.83442392516116537</v>
      </c>
      <c r="DY93" s="837">
        <f t="shared" ca="1" si="1033"/>
        <v>0.93217326676683965</v>
      </c>
      <c r="DZ93" s="837">
        <f t="shared" ca="1" si="1033"/>
        <v>0.70646115069555526</v>
      </c>
      <c r="EA93" s="837">
        <f t="shared" ca="1" si="1033"/>
        <v>0.66825004443151892</v>
      </c>
      <c r="EB93" s="837">
        <f t="shared" ca="1" si="1033"/>
        <v>1.1107879727917536</v>
      </c>
      <c r="EC93" s="837">
        <f t="shared" ca="1" si="1033"/>
        <v>0.7135701937214225</v>
      </c>
      <c r="ED93" s="837">
        <f t="shared" ca="1" si="1033"/>
        <v>0.61315496098104805</v>
      </c>
      <c r="EE93" s="837">
        <f t="shared" ca="1" si="1033"/>
        <v>0.69846347729145464</v>
      </c>
      <c r="EF93" s="837">
        <f t="shared" ca="1" si="1033"/>
        <v>0.83620118591763215</v>
      </c>
      <c r="EG93" s="837">
        <f t="shared" ca="1" si="1033"/>
        <v>1.4564651899245473</v>
      </c>
      <c r="EH93" s="837">
        <f t="shared" ca="1" si="1033"/>
        <v>1.0672450842583168</v>
      </c>
      <c r="EI93" s="837">
        <f t="shared" ca="1" si="1033"/>
        <v>1.5639894656907891</v>
      </c>
      <c r="EJ93" s="837">
        <f t="shared" ca="1" si="1033"/>
        <v>1.2609665067131985</v>
      </c>
      <c r="EK93" s="837">
        <f t="shared" ca="1" si="1033"/>
        <v>1.166771686620458</v>
      </c>
      <c r="EL93" s="837">
        <f t="shared" ca="1" si="1033"/>
        <v>1.0157045223207795</v>
      </c>
      <c r="EM93" s="837">
        <f t="shared" ca="1" si="1033"/>
        <v>1.4573538203027805</v>
      </c>
      <c r="EN93" s="837">
        <f t="shared" ca="1" si="1033"/>
        <v>1.32139337243307</v>
      </c>
      <c r="EO93" s="837">
        <f t="shared" ca="1" si="1033"/>
        <v>1.8243581665131763</v>
      </c>
      <c r="EP93" s="837">
        <f t="shared" ca="1" si="1033"/>
        <v>1.5942028985507248</v>
      </c>
      <c r="EQ93" s="837">
        <f t="shared" ca="1" si="1033"/>
        <v>1.4155881925258107</v>
      </c>
      <c r="ER93" s="837">
        <f t="shared" ca="1" si="1033"/>
        <v>1.2680755497390659</v>
      </c>
      <c r="ES93" s="837">
        <f t="shared" ca="1" si="1033"/>
        <v>0.8415329681870326</v>
      </c>
      <c r="ET93" s="837">
        <f t="shared" ca="1" si="1033"/>
        <v>0.91440065920217151</v>
      </c>
      <c r="EU93" s="837">
        <f t="shared" ca="1" si="1033"/>
        <v>1.3444977622671386</v>
      </c>
      <c r="EV93" s="837">
        <f t="shared" ca="1" si="1033"/>
        <v>2.9466983342219635</v>
      </c>
      <c r="EW93" s="837">
        <f t="shared" ca="1" si="1033"/>
        <v>1.4911217746756502</v>
      </c>
      <c r="EX93" s="837">
        <f t="shared" ca="1" si="1033"/>
        <v>0.85841694537346724</v>
      </c>
      <c r="EY93" s="837">
        <f t="shared" ca="1" si="1033"/>
        <v>0.64514565459745044</v>
      </c>
      <c r="EZ93" s="837">
        <f t="shared" ca="1" si="1033"/>
        <v>0.47719451311133737</v>
      </c>
      <c r="FA93" s="837">
        <f t="shared" ref="FA93:GB93" ca="1" si="1034">INDIRECT(HI$5&amp;$EB82)/$FO82</f>
        <v>0.57672111547347849</v>
      </c>
      <c r="FB93" s="837">
        <f t="shared" ca="1" si="1034"/>
        <v>0.61493222173751483</v>
      </c>
      <c r="FC93" s="837">
        <f t="shared" ca="1" si="1034"/>
        <v>0.617598112872215</v>
      </c>
      <c r="FD93" s="837">
        <f t="shared" ca="1" si="1034"/>
        <v>0.62648441665454901</v>
      </c>
      <c r="FE93" s="837">
        <f t="shared" ca="1" si="1034"/>
        <v>0.95350039584444135</v>
      </c>
      <c r="FF93" s="837">
        <f t="shared" ca="1" si="1034"/>
        <v>1.4733491671109817</v>
      </c>
      <c r="FG93" s="837">
        <f t="shared" ca="1" si="1034"/>
        <v>1.2982889825990016</v>
      </c>
      <c r="FH93" s="837">
        <f t="shared" ca="1" si="1034"/>
        <v>0.97216163378734266</v>
      </c>
      <c r="FI93" s="837">
        <f t="shared" ca="1" si="1034"/>
        <v>1.4697946455980482</v>
      </c>
      <c r="FJ93" s="837">
        <f t="shared" ca="1" si="1034"/>
        <v>1.4458016253857464</v>
      </c>
      <c r="FK93" s="837">
        <f t="shared" ca="1" si="1034"/>
        <v>1.3995928457176094</v>
      </c>
      <c r="FL93" s="837">
        <f t="shared" ca="1" si="1034"/>
        <v>1.6892863490216989</v>
      </c>
      <c r="FM93" s="837">
        <f t="shared" ca="1" si="1034"/>
        <v>1.2192008789362287</v>
      </c>
      <c r="FN93" s="859">
        <f t="shared" ca="1" si="1034"/>
        <v>0.90640298579807088</v>
      </c>
      <c r="FO93" s="837">
        <f t="shared" ca="1" si="1034"/>
        <v>0.72689964939492357</v>
      </c>
      <c r="FP93" s="837">
        <f t="shared" ca="1" si="1034"/>
        <v>0.94905724395327429</v>
      </c>
      <c r="FQ93" s="837">
        <f t="shared" ca="1" si="1034"/>
        <v>0.72689964939492357</v>
      </c>
      <c r="FR93" s="837">
        <f t="shared" ca="1" si="1034"/>
        <v>1.3711566736141405</v>
      </c>
      <c r="FS93" s="837">
        <f t="shared" ca="1" si="1034"/>
        <v>0.77844021133246089</v>
      </c>
      <c r="FT93" s="837">
        <f t="shared" ca="1" si="1034"/>
        <v>0.82109446948766429</v>
      </c>
      <c r="FU93" s="837">
        <f t="shared" ca="1" si="1034"/>
        <v>0.78821514549302829</v>
      </c>
      <c r="FV93" s="837">
        <f t="shared" ca="1" si="1034"/>
        <v>0.93928230979270688</v>
      </c>
      <c r="FW93" s="837">
        <f t="shared" ca="1" si="1034"/>
        <v>1.0494724766936487</v>
      </c>
      <c r="FX93" s="837">
        <f t="shared" ca="1" si="1034"/>
        <v>1.4644628633286481</v>
      </c>
      <c r="FY93" s="837">
        <f t="shared" ca="1" si="1034"/>
        <v>1.4484675165204468</v>
      </c>
      <c r="FZ93" s="837">
        <f t="shared" ca="1" si="1034"/>
        <v>1.1205629069523211</v>
      </c>
      <c r="GA93" s="837">
        <f t="shared" ca="1" si="1034"/>
        <v>0.79088103662772857</v>
      </c>
      <c r="GB93" s="837">
        <f t="shared" ca="1" si="1034"/>
        <v>2.2162441633141068</v>
      </c>
      <c r="GC93" s="860"/>
      <c r="GD93" s="837">
        <f ca="1">INDIRECT(GC$5&amp;$GK82)/$HX82</f>
        <v>1.040836793536519</v>
      </c>
      <c r="GE93" s="837">
        <f t="shared" ref="GE93:IK93" ca="1" si="1035">INDIRECT(GD$5&amp;$GK82)/$HX82</f>
        <v>0.77528058985910986</v>
      </c>
      <c r="GF93" s="837">
        <f t="shared" ca="1" si="1035"/>
        <v>0.7530834823587198</v>
      </c>
      <c r="GG93" s="858">
        <f t="shared" ca="1" si="1035"/>
        <v>1.4202631033609376</v>
      </c>
      <c r="GH93" s="837">
        <f t="shared" ca="1" si="1035"/>
        <v>3.6569646662726751</v>
      </c>
      <c r="GI93" s="837">
        <f t="shared" ca="1" si="1035"/>
        <v>1.9446565764327535</v>
      </c>
      <c r="GJ93" s="837">
        <f t="shared" ca="1" si="1035"/>
        <v>1.5868293537798714</v>
      </c>
      <c r="GK93" s="837">
        <f t="shared" ca="1" si="1035"/>
        <v>0.92826826104642646</v>
      </c>
      <c r="GL93" s="837">
        <f t="shared" ca="1" si="1035"/>
        <v>0.86318957820059161</v>
      </c>
      <c r="GM93" s="837">
        <f t="shared" ca="1" si="1035"/>
        <v>1.0162476047207145</v>
      </c>
      <c r="GN93" s="837">
        <f t="shared" ca="1" si="1035"/>
        <v>0.84482683633814526</v>
      </c>
      <c r="GO93" s="837">
        <f t="shared" ca="1" si="1035"/>
        <v>0.60913647143701377</v>
      </c>
      <c r="GP93" s="837">
        <f t="shared" ca="1" si="1035"/>
        <v>0.76609921892788679</v>
      </c>
      <c r="GQ93" s="837">
        <f t="shared" ca="1" si="1035"/>
        <v>0.93291171301164277</v>
      </c>
      <c r="GR93" s="837">
        <f t="shared" ca="1" si="1035"/>
        <v>2.3008656264310905</v>
      </c>
      <c r="GS93" s="837">
        <f t="shared" ca="1" si="1035"/>
        <v>1.3986991938558042</v>
      </c>
      <c r="GT93" s="837">
        <f t="shared" ca="1" si="1035"/>
        <v>0.92942912403773048</v>
      </c>
      <c r="GU93" s="837">
        <f t="shared" ca="1" si="1035"/>
        <v>0.91968491044405687</v>
      </c>
      <c r="GV93" s="837">
        <f t="shared" ca="1" si="1035"/>
        <v>0.65402317376743824</v>
      </c>
      <c r="GW93" s="837">
        <f t="shared" ca="1" si="1035"/>
        <v>0.74186180677611357</v>
      </c>
      <c r="GX93" s="837">
        <f t="shared" ca="1" si="1035"/>
        <v>1.1012720244171377</v>
      </c>
      <c r="GY93" s="837">
        <f t="shared" ca="1" si="1035"/>
        <v>0.53357484400303912</v>
      </c>
      <c r="GZ93" s="837">
        <f t="shared" ca="1" si="1035"/>
        <v>0.87092866480928555</v>
      </c>
      <c r="HA93" s="837">
        <f t="shared" ca="1" si="1035"/>
        <v>0.81636810421799377</v>
      </c>
      <c r="HB93" s="837">
        <f t="shared" ca="1" si="1035"/>
        <v>0.72328799891524842</v>
      </c>
      <c r="HC93" s="837">
        <f t="shared" ca="1" si="1035"/>
        <v>0.96728029308752428</v>
      </c>
      <c r="HD93" s="837">
        <f t="shared" ca="1" si="1035"/>
        <v>0.86019947655632356</v>
      </c>
      <c r="HE93" s="837">
        <f t="shared" ca="1" si="1035"/>
        <v>2.2289272986366409</v>
      </c>
      <c r="HF93" s="837">
        <f t="shared" ca="1" si="1035"/>
        <v>1.2400127407111767</v>
      </c>
      <c r="HG93" s="837">
        <f t="shared" ca="1" si="1035"/>
        <v>2.4306712154587284</v>
      </c>
      <c r="HH93" s="837">
        <f t="shared" ca="1" si="1035"/>
        <v>1.3096996978558249</v>
      </c>
      <c r="HI93" s="837">
        <f t="shared" ca="1" si="1035"/>
        <v>0.54841981922517014</v>
      </c>
      <c r="HJ93" s="837">
        <f t="shared" ca="1" si="1035"/>
        <v>0.43486631207578919</v>
      </c>
      <c r="HK93" s="837">
        <f t="shared" ca="1" si="1035"/>
        <v>0.58401961762516197</v>
      </c>
      <c r="HL93" s="837">
        <f t="shared" ca="1" si="1035"/>
        <v>0.5875373842654773</v>
      </c>
      <c r="HM93" s="837">
        <f t="shared" ca="1" si="1035"/>
        <v>0.78970343308440305</v>
      </c>
      <c r="HN93" s="837">
        <f t="shared" ca="1" si="1035"/>
        <v>0.60213611582278614</v>
      </c>
      <c r="HO93" s="837">
        <f t="shared" ca="1" si="1035"/>
        <v>1.1023273544092322</v>
      </c>
      <c r="HP93" s="837">
        <f t="shared" ca="1" si="1035"/>
        <v>1.5984379836929123</v>
      </c>
      <c r="HQ93" s="837">
        <f t="shared" ca="1" si="1035"/>
        <v>1.2981614232755903</v>
      </c>
      <c r="HR93" s="837">
        <f t="shared" ca="1" si="1035"/>
        <v>1.2254140091538679</v>
      </c>
      <c r="HS93" s="837">
        <f t="shared" ca="1" si="1035"/>
        <v>1.5173534626336425</v>
      </c>
      <c r="HT93" s="837">
        <f t="shared" ca="1" si="1035"/>
        <v>1.4710948313134951</v>
      </c>
      <c r="HU93" s="837">
        <f t="shared" ca="1" si="1035"/>
        <v>1.0730243582954049</v>
      </c>
      <c r="HV93" s="837">
        <f t="shared" ca="1" si="1035"/>
        <v>1.2283337554653297</v>
      </c>
      <c r="HW93" s="859">
        <f t="shared" ca="1" si="1035"/>
        <v>0.63889677721408211</v>
      </c>
      <c r="HX93" s="837">
        <f t="shared" ca="1" si="1035"/>
        <v>1.4219868090146923</v>
      </c>
      <c r="HY93" s="837">
        <f t="shared" ca="1" si="1035"/>
        <v>1.7984230171948425</v>
      </c>
      <c r="HZ93" s="837">
        <f t="shared" ca="1" si="1035"/>
        <v>0.93787176397448757</v>
      </c>
      <c r="IA93" s="837">
        <f t="shared" ca="1" si="1035"/>
        <v>1.058882936401337</v>
      </c>
      <c r="IB93" s="837">
        <f t="shared" ca="1" si="1035"/>
        <v>1.0516011594558843</v>
      </c>
      <c r="IC93" s="837">
        <f t="shared" ca="1" si="1035"/>
        <v>0.88535150803457863</v>
      </c>
      <c r="ID93" s="837">
        <f t="shared" ca="1" si="1035"/>
        <v>1.0287004986274311</v>
      </c>
      <c r="IE93" s="837">
        <f t="shared" ca="1" si="1035"/>
        <v>1.3355201049957397</v>
      </c>
      <c r="IF93" s="837">
        <f t="shared" ca="1" si="1035"/>
        <v>0.9597874501436523</v>
      </c>
      <c r="IG93" s="837">
        <f t="shared" ca="1" si="1035"/>
        <v>0.87926577174683296</v>
      </c>
      <c r="IH93" s="837">
        <f t="shared" ca="1" si="1035"/>
        <v>0.92281572275393753</v>
      </c>
      <c r="II93" s="837">
        <f t="shared" ca="1" si="1035"/>
        <v>0.82315739383380249</v>
      </c>
      <c r="IJ93" s="837">
        <f t="shared" ca="1" si="1035"/>
        <v>1.3013625909182773</v>
      </c>
      <c r="IK93" s="861">
        <f t="shared" ca="1" si="1035"/>
        <v>1.2922515753198605</v>
      </c>
      <c r="IL93" s="805"/>
      <c r="IM93" s="806"/>
    </row>
    <row r="94" spans="1:247" ht="9" customHeight="1">
      <c r="A94" s="800"/>
      <c r="B94" s="857"/>
      <c r="C94" s="868">
        <f t="shared" ref="C94:AH94" ca="1" si="1036">AVERAGE(INDIRECT(GC$7&amp;$I82&amp;GC$6&amp;$I82))</f>
        <v>962.4</v>
      </c>
      <c r="D94" s="868">
        <f t="shared" ca="1" si="1036"/>
        <v>963.44</v>
      </c>
      <c r="E94" s="868">
        <f t="shared" ca="1" si="1036"/>
        <v>962.48</v>
      </c>
      <c r="F94" s="869">
        <f t="shared" ca="1" si="1036"/>
        <v>965.52</v>
      </c>
      <c r="G94" s="868">
        <f t="shared" ca="1" si="1036"/>
        <v>966.96</v>
      </c>
      <c r="H94" s="868">
        <f t="shared" ca="1" si="1036"/>
        <v>967.76</v>
      </c>
      <c r="I94" s="868">
        <f t="shared" ca="1" si="1036"/>
        <v>968.64</v>
      </c>
      <c r="J94" s="868">
        <f t="shared" ca="1" si="1036"/>
        <v>966.8</v>
      </c>
      <c r="K94" s="868">
        <f t="shared" ca="1" si="1036"/>
        <v>967.08</v>
      </c>
      <c r="L94" s="868">
        <f t="shared" ca="1" si="1036"/>
        <v>965.36</v>
      </c>
      <c r="M94" s="868">
        <f t="shared" ca="1" si="1036"/>
        <v>963.16</v>
      </c>
      <c r="N94" s="868">
        <f t="shared" ca="1" si="1036"/>
        <v>963.28</v>
      </c>
      <c r="O94" s="868">
        <f t="shared" ca="1" si="1036"/>
        <v>962.52</v>
      </c>
      <c r="P94" s="868">
        <f t="shared" ca="1" si="1036"/>
        <v>961.44</v>
      </c>
      <c r="Q94" s="868">
        <f t="shared" ca="1" si="1036"/>
        <v>960.88</v>
      </c>
      <c r="R94" s="868">
        <f t="shared" ca="1" si="1036"/>
        <v>959.36</v>
      </c>
      <c r="S94" s="868">
        <f t="shared" ca="1" si="1036"/>
        <v>956.4</v>
      </c>
      <c r="T94" s="868">
        <f t="shared" ca="1" si="1036"/>
        <v>954</v>
      </c>
      <c r="U94" s="868">
        <f t="shared" ca="1" si="1036"/>
        <v>953.96</v>
      </c>
      <c r="V94" s="868">
        <f t="shared" ca="1" si="1036"/>
        <v>954.84</v>
      </c>
      <c r="W94" s="868">
        <f t="shared" ca="1" si="1036"/>
        <v>955.64</v>
      </c>
      <c r="X94" s="868">
        <f t="shared" ca="1" si="1036"/>
        <v>956.8</v>
      </c>
      <c r="Y94" s="868">
        <f t="shared" ca="1" si="1036"/>
        <v>958.68</v>
      </c>
      <c r="Z94" s="868">
        <f t="shared" ca="1" si="1036"/>
        <v>960.32</v>
      </c>
      <c r="AA94" s="868">
        <f t="shared" ca="1" si="1036"/>
        <v>960.56</v>
      </c>
      <c r="AB94" s="868">
        <f t="shared" ca="1" si="1036"/>
        <v>961.28</v>
      </c>
      <c r="AC94" s="868">
        <f t="shared" ca="1" si="1036"/>
        <v>962.96</v>
      </c>
      <c r="AD94" s="868">
        <f t="shared" ca="1" si="1036"/>
        <v>965.64</v>
      </c>
      <c r="AE94" s="868">
        <f t="shared" ca="1" si="1036"/>
        <v>965.64</v>
      </c>
      <c r="AF94" s="868">
        <f t="shared" ca="1" si="1036"/>
        <v>966.04</v>
      </c>
      <c r="AG94" s="868">
        <f t="shared" ca="1" si="1036"/>
        <v>966.44</v>
      </c>
      <c r="AH94" s="868">
        <f t="shared" ca="1" si="1036"/>
        <v>967.08</v>
      </c>
      <c r="AI94" s="868">
        <f t="shared" ref="AI94:BJ94" ca="1" si="1037">AVERAGE(INDIRECT(HI$7&amp;$I82&amp;HI$6&amp;$I82))</f>
        <v>970.28</v>
      </c>
      <c r="AJ94" s="868">
        <f t="shared" ca="1" si="1037"/>
        <v>972.16</v>
      </c>
      <c r="AK94" s="868">
        <f t="shared" ca="1" si="1037"/>
        <v>976.16</v>
      </c>
      <c r="AL94" s="868">
        <f t="shared" ca="1" si="1037"/>
        <v>978.24</v>
      </c>
      <c r="AM94" s="868">
        <f t="shared" ca="1" si="1037"/>
        <v>979.36</v>
      </c>
      <c r="AN94" s="868">
        <f t="shared" ca="1" si="1037"/>
        <v>981.44</v>
      </c>
      <c r="AO94" s="868">
        <f t="shared" ca="1" si="1037"/>
        <v>984.6</v>
      </c>
      <c r="AP94" s="868">
        <f t="shared" ca="1" si="1037"/>
        <v>986.88</v>
      </c>
      <c r="AQ94" s="868">
        <f t="shared" ca="1" si="1037"/>
        <v>990.6</v>
      </c>
      <c r="AR94" s="868">
        <f t="shared" ca="1" si="1037"/>
        <v>994.84</v>
      </c>
      <c r="AS94" s="868">
        <f t="shared" ca="1" si="1037"/>
        <v>1001.28</v>
      </c>
      <c r="AT94" s="868">
        <f t="shared" ca="1" si="1037"/>
        <v>1007.44</v>
      </c>
      <c r="AU94" s="868">
        <f t="shared" ca="1" si="1037"/>
        <v>1012.04</v>
      </c>
      <c r="AV94" s="870">
        <f t="shared" ca="1" si="1037"/>
        <v>1017.4</v>
      </c>
      <c r="AW94" s="868">
        <f t="shared" ca="1" si="1037"/>
        <v>1023.52</v>
      </c>
      <c r="AX94" s="868">
        <f t="shared" ca="1" si="1037"/>
        <v>1029.24</v>
      </c>
      <c r="AY94" s="868">
        <f t="shared" ca="1" si="1037"/>
        <v>1034.48</v>
      </c>
      <c r="AZ94" s="868">
        <f t="shared" ca="1" si="1037"/>
        <v>1037.48</v>
      </c>
      <c r="BA94" s="868">
        <f t="shared" ca="1" si="1037"/>
        <v>1041.96</v>
      </c>
      <c r="BB94" s="868">
        <f t="shared" ca="1" si="1037"/>
        <v>1045.4000000000001</v>
      </c>
      <c r="BC94" s="868">
        <f t="shared" ca="1" si="1037"/>
        <v>1048.28</v>
      </c>
      <c r="BD94" s="868">
        <f t="shared" ca="1" si="1037"/>
        <v>1053.1600000000001</v>
      </c>
      <c r="BE94" s="868">
        <f t="shared" ca="1" si="1037"/>
        <v>1058.8800000000001</v>
      </c>
      <c r="BF94" s="868">
        <f t="shared" ca="1" si="1037"/>
        <v>1065.28</v>
      </c>
      <c r="BG94" s="868">
        <f t="shared" ca="1" si="1037"/>
        <v>1069.08</v>
      </c>
      <c r="BH94" s="868">
        <f t="shared" ca="1" si="1037"/>
        <v>1074.08</v>
      </c>
      <c r="BI94" s="868">
        <f t="shared" ca="1" si="1037"/>
        <v>1079.5999999999999</v>
      </c>
      <c r="BJ94" s="871">
        <f t="shared" ca="1" si="1037"/>
        <v>1085.28</v>
      </c>
      <c r="BK94" s="863"/>
      <c r="BL94" s="868">
        <f t="shared" ref="BL94:CQ94" ca="1" si="1038">AVERAGE(INDIRECT(GC$7&amp;$BR82&amp;GC$6&amp;$BR82))</f>
        <v>2176.36</v>
      </c>
      <c r="BM94" s="868">
        <f t="shared" ca="1" si="1038"/>
        <v>2181.4</v>
      </c>
      <c r="BN94" s="868">
        <f t="shared" ca="1" si="1038"/>
        <v>2180.4</v>
      </c>
      <c r="BO94" s="869">
        <f t="shared" ca="1" si="1038"/>
        <v>2187.84</v>
      </c>
      <c r="BP94" s="868">
        <f t="shared" ca="1" si="1038"/>
        <v>2193.96</v>
      </c>
      <c r="BQ94" s="868">
        <f t="shared" ca="1" si="1038"/>
        <v>2198.08</v>
      </c>
      <c r="BR94" s="868">
        <f t="shared" ca="1" si="1038"/>
        <v>2202.96</v>
      </c>
      <c r="BS94" s="868">
        <f t="shared" ca="1" si="1038"/>
        <v>2203.2800000000002</v>
      </c>
      <c r="BT94" s="868">
        <f t="shared" ca="1" si="1038"/>
        <v>2205.84</v>
      </c>
      <c r="BU94" s="868">
        <f t="shared" ca="1" si="1038"/>
        <v>2206.64</v>
      </c>
      <c r="BV94" s="868">
        <f t="shared" ca="1" si="1038"/>
        <v>2209.04</v>
      </c>
      <c r="BW94" s="868">
        <f t="shared" ca="1" si="1038"/>
        <v>2217.6799999999998</v>
      </c>
      <c r="BX94" s="868">
        <f t="shared" ca="1" si="1038"/>
        <v>2224.48</v>
      </c>
      <c r="BY94" s="868">
        <f t="shared" ca="1" si="1038"/>
        <v>2230.08</v>
      </c>
      <c r="BZ94" s="868">
        <f t="shared" ca="1" si="1038"/>
        <v>2239.04</v>
      </c>
      <c r="CA94" s="868">
        <f t="shared" ca="1" si="1038"/>
        <v>2245.92</v>
      </c>
      <c r="CB94" s="868">
        <f t="shared" ca="1" si="1038"/>
        <v>2251.7199999999998</v>
      </c>
      <c r="CC94" s="868">
        <f t="shared" ca="1" si="1038"/>
        <v>2260.52</v>
      </c>
      <c r="CD94" s="868">
        <f t="shared" ca="1" si="1038"/>
        <v>2274.48</v>
      </c>
      <c r="CE94" s="868">
        <f t="shared" ca="1" si="1038"/>
        <v>2291.4</v>
      </c>
      <c r="CF94" s="868">
        <f t="shared" ca="1" si="1038"/>
        <v>2309.6799999999998</v>
      </c>
      <c r="CG94" s="868">
        <f t="shared" ca="1" si="1038"/>
        <v>2328</v>
      </c>
      <c r="CH94" s="868">
        <f t="shared" ca="1" si="1038"/>
        <v>2348.2800000000002</v>
      </c>
      <c r="CI94" s="868">
        <f t="shared" ca="1" si="1038"/>
        <v>2367.16</v>
      </c>
      <c r="CJ94" s="868">
        <f t="shared" ca="1" si="1038"/>
        <v>2380.8000000000002</v>
      </c>
      <c r="CK94" s="868">
        <f t="shared" ca="1" si="1038"/>
        <v>2392.92</v>
      </c>
      <c r="CL94" s="868">
        <f t="shared" ca="1" si="1038"/>
        <v>2400.3200000000002</v>
      </c>
      <c r="CM94" s="868">
        <f t="shared" ca="1" si="1038"/>
        <v>2408.96</v>
      </c>
      <c r="CN94" s="868">
        <f t="shared" ca="1" si="1038"/>
        <v>2415.8000000000002</v>
      </c>
      <c r="CO94" s="868">
        <f t="shared" ca="1" si="1038"/>
        <v>2423.04</v>
      </c>
      <c r="CP94" s="868">
        <f t="shared" ca="1" si="1038"/>
        <v>2430.64</v>
      </c>
      <c r="CQ94" s="868">
        <f t="shared" ca="1" si="1038"/>
        <v>2436.12</v>
      </c>
      <c r="CR94" s="868">
        <f t="shared" ref="CR94:DS94" ca="1" si="1039">AVERAGE(INDIRECT(HI$7&amp;$BR82&amp;HI$6&amp;$BR82))</f>
        <v>2445.96</v>
      </c>
      <c r="CS94" s="868">
        <f t="shared" ca="1" si="1039"/>
        <v>2455.1999999999998</v>
      </c>
      <c r="CT94" s="868">
        <f t="shared" ca="1" si="1039"/>
        <v>2465.64</v>
      </c>
      <c r="CU94" s="868">
        <f t="shared" ca="1" si="1039"/>
        <v>2473.6799999999998</v>
      </c>
      <c r="CV94" s="868">
        <f t="shared" ca="1" si="1039"/>
        <v>2478.2800000000002</v>
      </c>
      <c r="CW94" s="868">
        <f t="shared" ca="1" si="1039"/>
        <v>2488.3200000000002</v>
      </c>
      <c r="CX94" s="868">
        <f t="shared" ca="1" si="1039"/>
        <v>2503.04</v>
      </c>
      <c r="CY94" s="868">
        <f t="shared" ca="1" si="1039"/>
        <v>2513.4</v>
      </c>
      <c r="CZ94" s="868">
        <f t="shared" ca="1" si="1039"/>
        <v>2525.92</v>
      </c>
      <c r="DA94" s="868">
        <f t="shared" ca="1" si="1039"/>
        <v>2538.44</v>
      </c>
      <c r="DB94" s="868">
        <f t="shared" ca="1" si="1039"/>
        <v>2553.48</v>
      </c>
      <c r="DC94" s="868">
        <f t="shared" ca="1" si="1039"/>
        <v>2567.7199999999998</v>
      </c>
      <c r="DD94" s="868">
        <f t="shared" ca="1" si="1039"/>
        <v>2577.96</v>
      </c>
      <c r="DE94" s="870">
        <f t="shared" ca="1" si="1039"/>
        <v>2585.48</v>
      </c>
      <c r="DF94" s="868">
        <f t="shared" ca="1" si="1039"/>
        <v>2593.6799999999998</v>
      </c>
      <c r="DG94" s="868">
        <f t="shared" ca="1" si="1039"/>
        <v>2600.3200000000002</v>
      </c>
      <c r="DH94" s="868">
        <f t="shared" ca="1" si="1039"/>
        <v>2608.08</v>
      </c>
      <c r="DI94" s="868">
        <f t="shared" ca="1" si="1039"/>
        <v>2611.52</v>
      </c>
      <c r="DJ94" s="868">
        <f t="shared" ca="1" si="1039"/>
        <v>2616.44</v>
      </c>
      <c r="DK94" s="868">
        <f t="shared" ca="1" si="1039"/>
        <v>2619.84</v>
      </c>
      <c r="DL94" s="868">
        <f t="shared" ca="1" si="1039"/>
        <v>2622.16</v>
      </c>
      <c r="DM94" s="868">
        <f t="shared" ca="1" si="1039"/>
        <v>2626.92</v>
      </c>
      <c r="DN94" s="868">
        <f t="shared" ca="1" si="1039"/>
        <v>2633.4</v>
      </c>
      <c r="DO94" s="868">
        <f t="shared" ca="1" si="1039"/>
        <v>2641.72</v>
      </c>
      <c r="DP94" s="868">
        <f t="shared" ca="1" si="1039"/>
        <v>2647.44</v>
      </c>
      <c r="DQ94" s="868">
        <f t="shared" ca="1" si="1039"/>
        <v>2655.68</v>
      </c>
      <c r="DR94" s="868">
        <f t="shared" ca="1" si="1039"/>
        <v>2664.4</v>
      </c>
      <c r="DS94" s="871">
        <f t="shared" ca="1" si="1039"/>
        <v>2674.4</v>
      </c>
      <c r="DT94" s="862"/>
      <c r="DU94" s="868">
        <f t="shared" ref="DU94:EZ94" ca="1" si="1040">AVERAGE(INDIRECT(GC$7&amp;$EA82&amp;GC$6&amp;$EA82))</f>
        <v>1890.96</v>
      </c>
      <c r="DV94" s="868">
        <f t="shared" ca="1" si="1040"/>
        <v>1892.4</v>
      </c>
      <c r="DW94" s="868">
        <f t="shared" ca="1" si="1040"/>
        <v>1891.76</v>
      </c>
      <c r="DX94" s="869">
        <f t="shared" ca="1" si="1040"/>
        <v>1891.32</v>
      </c>
      <c r="DY94" s="868">
        <f t="shared" ca="1" si="1040"/>
        <v>1888.72</v>
      </c>
      <c r="DZ94" s="868">
        <f t="shared" ca="1" si="1040"/>
        <v>1886.36</v>
      </c>
      <c r="EA94" s="868">
        <f t="shared" ca="1" si="1040"/>
        <v>1883.44</v>
      </c>
      <c r="EB94" s="868">
        <f t="shared" ca="1" si="1040"/>
        <v>1881.88</v>
      </c>
      <c r="EC94" s="868">
        <f t="shared" ca="1" si="1040"/>
        <v>1880.2</v>
      </c>
      <c r="ED94" s="868">
        <f t="shared" ca="1" si="1040"/>
        <v>1876.88</v>
      </c>
      <c r="EE94" s="868">
        <f t="shared" ca="1" si="1040"/>
        <v>1873.52</v>
      </c>
      <c r="EF94" s="868">
        <f t="shared" ca="1" si="1040"/>
        <v>1871.16</v>
      </c>
      <c r="EG94" s="868">
        <f t="shared" ca="1" si="1040"/>
        <v>1868.72</v>
      </c>
      <c r="EH94" s="868">
        <f t="shared" ca="1" si="1040"/>
        <v>1864.44</v>
      </c>
      <c r="EI94" s="868">
        <f t="shared" ca="1" si="1040"/>
        <v>1859</v>
      </c>
      <c r="EJ94" s="868">
        <f t="shared" ca="1" si="1040"/>
        <v>1856.56</v>
      </c>
      <c r="EK94" s="868">
        <f t="shared" ca="1" si="1040"/>
        <v>1854.8</v>
      </c>
      <c r="EL94" s="868">
        <f t="shared" ca="1" si="1040"/>
        <v>1856.2</v>
      </c>
      <c r="EM94" s="868">
        <f t="shared" ca="1" si="1040"/>
        <v>1859.64</v>
      </c>
      <c r="EN94" s="868">
        <f t="shared" ca="1" si="1040"/>
        <v>1862.68</v>
      </c>
      <c r="EO94" s="868">
        <f t="shared" ca="1" si="1040"/>
        <v>1862.28</v>
      </c>
      <c r="EP94" s="868">
        <f t="shared" ca="1" si="1040"/>
        <v>1864.68</v>
      </c>
      <c r="EQ94" s="868">
        <f t="shared" ca="1" si="1040"/>
        <v>1865.76</v>
      </c>
      <c r="ER94" s="868">
        <f t="shared" ca="1" si="1040"/>
        <v>1865.72</v>
      </c>
      <c r="ES94" s="868">
        <f t="shared" ca="1" si="1040"/>
        <v>1864.56</v>
      </c>
      <c r="ET94" s="868">
        <f t="shared" ca="1" si="1040"/>
        <v>1867.08</v>
      </c>
      <c r="EU94" s="868">
        <f t="shared" ca="1" si="1040"/>
        <v>1871.84</v>
      </c>
      <c r="EV94" s="868">
        <f t="shared" ca="1" si="1040"/>
        <v>1877.4</v>
      </c>
      <c r="EW94" s="868">
        <f t="shared" ca="1" si="1040"/>
        <v>1880.24</v>
      </c>
      <c r="EX94" s="868">
        <f t="shared" ca="1" si="1040"/>
        <v>1884.92</v>
      </c>
      <c r="EY94" s="868">
        <f t="shared" ca="1" si="1040"/>
        <v>1888.48</v>
      </c>
      <c r="EZ94" s="868">
        <f t="shared" ca="1" si="1040"/>
        <v>1894.16</v>
      </c>
      <c r="FA94" s="868">
        <f t="shared" ref="FA94:GB94" ca="1" si="1041">AVERAGE(INDIRECT(HI$7&amp;$EA82&amp;HI$6&amp;$EA82))</f>
        <v>1900.6</v>
      </c>
      <c r="FB94" s="868">
        <f t="shared" ca="1" si="1041"/>
        <v>1908.2</v>
      </c>
      <c r="FC94" s="868">
        <f t="shared" ca="1" si="1041"/>
        <v>1916.16</v>
      </c>
      <c r="FD94" s="868">
        <f t="shared" ca="1" si="1041"/>
        <v>1925.24</v>
      </c>
      <c r="FE94" s="868">
        <f t="shared" ca="1" si="1041"/>
        <v>1935.16</v>
      </c>
      <c r="FF94" s="868">
        <f t="shared" ca="1" si="1041"/>
        <v>1946.08</v>
      </c>
      <c r="FG94" s="868">
        <f t="shared" ca="1" si="1041"/>
        <v>1960.08</v>
      </c>
      <c r="FH94" s="868">
        <f t="shared" ca="1" si="1041"/>
        <v>1975.56</v>
      </c>
      <c r="FI94" s="868">
        <f t="shared" ca="1" si="1041"/>
        <v>1991.96</v>
      </c>
      <c r="FJ94" s="868">
        <f t="shared" ca="1" si="1041"/>
        <v>2010.36</v>
      </c>
      <c r="FK94" s="868">
        <f t="shared" ca="1" si="1041"/>
        <v>2026.28</v>
      </c>
      <c r="FL94" s="868">
        <f t="shared" ca="1" si="1041"/>
        <v>2041.68</v>
      </c>
      <c r="FM94" s="868">
        <f t="shared" ca="1" si="1041"/>
        <v>2053.3200000000002</v>
      </c>
      <c r="FN94" s="870">
        <f t="shared" ca="1" si="1041"/>
        <v>2065.1999999999998</v>
      </c>
      <c r="FO94" s="868">
        <f t="shared" ca="1" si="1041"/>
        <v>2074.92</v>
      </c>
      <c r="FP94" s="868">
        <f t="shared" ca="1" si="1041"/>
        <v>2081.8000000000002</v>
      </c>
      <c r="FQ94" s="868">
        <f t="shared" ca="1" si="1041"/>
        <v>2089.2800000000002</v>
      </c>
      <c r="FR94" s="868">
        <f t="shared" ca="1" si="1041"/>
        <v>2097.7600000000002</v>
      </c>
      <c r="FS94" s="868">
        <f t="shared" ca="1" si="1041"/>
        <v>2106.56</v>
      </c>
      <c r="FT94" s="868">
        <f t="shared" ca="1" si="1041"/>
        <v>2114</v>
      </c>
      <c r="FU94" s="868">
        <f t="shared" ca="1" si="1041"/>
        <v>2120.4</v>
      </c>
      <c r="FV94" s="868">
        <f t="shared" ca="1" si="1041"/>
        <v>2127.12</v>
      </c>
      <c r="FW94" s="868">
        <f t="shared" ca="1" si="1041"/>
        <v>2134.3200000000002</v>
      </c>
      <c r="FX94" s="868">
        <f t="shared" ca="1" si="1041"/>
        <v>2143.2399999999998</v>
      </c>
      <c r="FY94" s="868">
        <f t="shared" ca="1" si="1041"/>
        <v>2149.6</v>
      </c>
      <c r="FZ94" s="868">
        <f t="shared" ca="1" si="1041"/>
        <v>2159.3200000000002</v>
      </c>
      <c r="GA94" s="868">
        <f t="shared" ca="1" si="1041"/>
        <v>2168.64</v>
      </c>
      <c r="GB94" s="871">
        <f t="shared" ca="1" si="1041"/>
        <v>2179</v>
      </c>
      <c r="GC94" s="862"/>
      <c r="GD94" s="868">
        <f ca="1">AVERAGE(INDIRECT(GC$7&amp;$GJ82&amp;GC$6&amp;$GJ82))</f>
        <v>919.2</v>
      </c>
      <c r="GE94" s="868">
        <f t="shared" ref="GE94:IK94" ca="1" si="1042">AVERAGE(INDIRECT(GD$7&amp;$GJ82&amp;GD$6&amp;$GJ82))</f>
        <v>915</v>
      </c>
      <c r="GF94" s="868">
        <f t="shared" ca="1" si="1042"/>
        <v>910.28</v>
      </c>
      <c r="GG94" s="869">
        <f t="shared" ca="1" si="1042"/>
        <v>906.24</v>
      </c>
      <c r="GH94" s="868">
        <f t="shared" ca="1" si="1042"/>
        <v>904.68</v>
      </c>
      <c r="GI94" s="868">
        <f t="shared" ca="1" si="1042"/>
        <v>902.44</v>
      </c>
      <c r="GJ94" s="868">
        <f t="shared" ca="1" si="1042"/>
        <v>901.08</v>
      </c>
      <c r="GK94" s="868">
        <f t="shared" ca="1" si="1042"/>
        <v>900.28</v>
      </c>
      <c r="GL94" s="868">
        <f t="shared" ca="1" si="1042"/>
        <v>900.52</v>
      </c>
      <c r="GM94" s="868">
        <f t="shared" ca="1" si="1042"/>
        <v>899.76</v>
      </c>
      <c r="GN94" s="868">
        <f t="shared" ca="1" si="1042"/>
        <v>899.8</v>
      </c>
      <c r="GO94" s="868">
        <f t="shared" ca="1" si="1042"/>
        <v>900.04</v>
      </c>
      <c r="GP94" s="868">
        <f t="shared" ca="1" si="1042"/>
        <v>899.84</v>
      </c>
      <c r="GQ94" s="868">
        <f t="shared" ca="1" si="1042"/>
        <v>899.28</v>
      </c>
      <c r="GR94" s="868">
        <f t="shared" ca="1" si="1042"/>
        <v>899.64</v>
      </c>
      <c r="GS94" s="868">
        <f t="shared" ca="1" si="1042"/>
        <v>900.92</v>
      </c>
      <c r="GT94" s="868">
        <f t="shared" ca="1" si="1042"/>
        <v>901.92</v>
      </c>
      <c r="GU94" s="868">
        <f t="shared" ca="1" si="1042"/>
        <v>903.92</v>
      </c>
      <c r="GV94" s="868">
        <f t="shared" ca="1" si="1042"/>
        <v>905.96</v>
      </c>
      <c r="GW94" s="868">
        <f t="shared" ca="1" si="1042"/>
        <v>908.48</v>
      </c>
      <c r="GX94" s="868">
        <f t="shared" ca="1" si="1042"/>
        <v>911.44</v>
      </c>
      <c r="GY94" s="868">
        <f t="shared" ca="1" si="1042"/>
        <v>914.44</v>
      </c>
      <c r="GZ94" s="868">
        <f t="shared" ca="1" si="1042"/>
        <v>918.16</v>
      </c>
      <c r="HA94" s="868">
        <f t="shared" ca="1" si="1042"/>
        <v>922.36</v>
      </c>
      <c r="HB94" s="868">
        <f t="shared" ca="1" si="1042"/>
        <v>927</v>
      </c>
      <c r="HC94" s="868">
        <f t="shared" ca="1" si="1042"/>
        <v>931.96</v>
      </c>
      <c r="HD94" s="868">
        <f t="shared" ca="1" si="1042"/>
        <v>937.08</v>
      </c>
      <c r="HE94" s="868">
        <f t="shared" ca="1" si="1042"/>
        <v>943.28</v>
      </c>
      <c r="HF94" s="868">
        <f t="shared" ca="1" si="1042"/>
        <v>948.92</v>
      </c>
      <c r="HG94" s="868">
        <f t="shared" ca="1" si="1042"/>
        <v>953.44</v>
      </c>
      <c r="HH94" s="868">
        <f t="shared" ca="1" si="1042"/>
        <v>958.24</v>
      </c>
      <c r="HI94" s="868">
        <f t="shared" ca="1" si="1042"/>
        <v>963.16</v>
      </c>
      <c r="HJ94" s="868">
        <f t="shared" ca="1" si="1042"/>
        <v>967.68</v>
      </c>
      <c r="HK94" s="868">
        <f t="shared" ca="1" si="1042"/>
        <v>971.88</v>
      </c>
      <c r="HL94" s="868">
        <f t="shared" ca="1" si="1042"/>
        <v>977.04</v>
      </c>
      <c r="HM94" s="868">
        <f t="shared" ca="1" si="1042"/>
        <v>982.12</v>
      </c>
      <c r="HN94" s="868">
        <f t="shared" ca="1" si="1042"/>
        <v>986.96</v>
      </c>
      <c r="HO94" s="868">
        <f t="shared" ca="1" si="1042"/>
        <v>993.2</v>
      </c>
      <c r="HP94" s="868">
        <f t="shared" ca="1" si="1042"/>
        <v>1000.76</v>
      </c>
      <c r="HQ94" s="868">
        <f t="shared" ca="1" si="1042"/>
        <v>1008.24</v>
      </c>
      <c r="HR94" s="868">
        <f t="shared" ca="1" si="1042"/>
        <v>1016.2</v>
      </c>
      <c r="HS94" s="868">
        <f t="shared" ca="1" si="1042"/>
        <v>1024.08</v>
      </c>
      <c r="HT94" s="868">
        <f t="shared" ca="1" si="1042"/>
        <v>1031.48</v>
      </c>
      <c r="HU94" s="868">
        <f t="shared" ca="1" si="1042"/>
        <v>1039.1199999999999</v>
      </c>
      <c r="HV94" s="868">
        <f t="shared" ca="1" si="1042"/>
        <v>1045.96</v>
      </c>
      <c r="HW94" s="870">
        <f t="shared" ca="1" si="1042"/>
        <v>1052.1199999999999</v>
      </c>
      <c r="HX94" s="868">
        <f t="shared" ca="1" si="1042"/>
        <v>1057.76</v>
      </c>
      <c r="HY94" s="868">
        <f t="shared" ca="1" si="1042"/>
        <v>1063.28</v>
      </c>
      <c r="HZ94" s="868">
        <f t="shared" ca="1" si="1042"/>
        <v>1068.44</v>
      </c>
      <c r="IA94" s="868">
        <f t="shared" ca="1" si="1042"/>
        <v>1073.28</v>
      </c>
      <c r="IB94" s="868">
        <f t="shared" ca="1" si="1042"/>
        <v>1078.52</v>
      </c>
      <c r="IC94" s="868">
        <f t="shared" ca="1" si="1042"/>
        <v>1083.32</v>
      </c>
      <c r="ID94" s="868">
        <f t="shared" ca="1" si="1042"/>
        <v>1087.08</v>
      </c>
      <c r="IE94" s="868">
        <f t="shared" ca="1" si="1042"/>
        <v>1091.24</v>
      </c>
      <c r="IF94" s="868">
        <f t="shared" ca="1" si="1042"/>
        <v>1094.52</v>
      </c>
      <c r="IG94" s="868">
        <f t="shared" ca="1" si="1042"/>
        <v>1098.1600000000001</v>
      </c>
      <c r="IH94" s="868">
        <f t="shared" ca="1" si="1042"/>
        <v>1101.48</v>
      </c>
      <c r="II94" s="868">
        <f t="shared" ca="1" si="1042"/>
        <v>1105.08</v>
      </c>
      <c r="IJ94" s="868">
        <f t="shared" ca="1" si="1042"/>
        <v>1108.8399999999999</v>
      </c>
      <c r="IK94" s="872">
        <f t="shared" ca="1" si="1042"/>
        <v>1112.96</v>
      </c>
      <c r="IL94" s="805"/>
      <c r="IM94" s="806"/>
    </row>
    <row r="95" spans="1:247" ht="9" customHeight="1">
      <c r="A95" s="800"/>
      <c r="B95" s="857"/>
      <c r="C95" s="873"/>
      <c r="D95" s="873"/>
      <c r="E95" s="873"/>
      <c r="F95" s="874"/>
      <c r="G95" s="873"/>
      <c r="H95" s="873"/>
      <c r="I95" s="873"/>
      <c r="J95" s="873"/>
      <c r="K95" s="873"/>
      <c r="L95" s="873"/>
      <c r="M95" s="873"/>
      <c r="N95" s="873"/>
      <c r="O95" s="873"/>
      <c r="P95" s="873"/>
      <c r="Q95" s="873"/>
      <c r="R95" s="873"/>
      <c r="S95" s="873"/>
      <c r="T95" s="873"/>
      <c r="U95" s="873"/>
      <c r="V95" s="873"/>
      <c r="W95" s="873"/>
      <c r="X95" s="873"/>
      <c r="Y95" s="873"/>
      <c r="Z95" s="873"/>
      <c r="AA95" s="873"/>
      <c r="AB95" s="873"/>
      <c r="AC95" s="873"/>
      <c r="AD95" s="873"/>
      <c r="AE95" s="873"/>
      <c r="AF95" s="873"/>
      <c r="AG95" s="873"/>
      <c r="AH95" s="873"/>
      <c r="AI95" s="873"/>
      <c r="AJ95" s="873"/>
      <c r="AK95" s="873"/>
      <c r="AL95" s="873"/>
      <c r="AM95" s="873"/>
      <c r="AN95" s="873"/>
      <c r="AO95" s="873"/>
      <c r="AP95" s="873"/>
      <c r="AQ95" s="873"/>
      <c r="AR95" s="873"/>
      <c r="AS95" s="873"/>
      <c r="AT95" s="873"/>
      <c r="AU95" s="873"/>
      <c r="AV95" s="873"/>
      <c r="AW95" s="873"/>
      <c r="AX95" s="873"/>
      <c r="AY95" s="873"/>
      <c r="AZ95" s="873"/>
      <c r="BA95" s="873"/>
      <c r="BB95" s="873"/>
      <c r="BC95" s="873"/>
      <c r="BD95" s="873"/>
      <c r="BE95" s="873"/>
      <c r="BF95" s="873"/>
      <c r="BG95" s="873"/>
      <c r="BH95" s="873"/>
      <c r="BI95" s="873"/>
      <c r="BJ95" s="874"/>
      <c r="BK95" s="875"/>
      <c r="BL95" s="873"/>
      <c r="BM95" s="873"/>
      <c r="BN95" s="873"/>
      <c r="BO95" s="874"/>
      <c r="BP95" s="873"/>
      <c r="BQ95" s="873"/>
      <c r="BR95" s="873"/>
      <c r="BS95" s="873"/>
      <c r="BT95" s="873"/>
      <c r="BU95" s="873"/>
      <c r="BV95" s="873"/>
      <c r="BW95" s="873"/>
      <c r="BX95" s="873"/>
      <c r="BY95" s="873"/>
      <c r="BZ95" s="873"/>
      <c r="CA95" s="873"/>
      <c r="CB95" s="873"/>
      <c r="CC95" s="873"/>
      <c r="CD95" s="873"/>
      <c r="CE95" s="873"/>
      <c r="CF95" s="873"/>
      <c r="CG95" s="873"/>
      <c r="CH95" s="873"/>
      <c r="CI95" s="873"/>
      <c r="CJ95" s="873"/>
      <c r="CK95" s="873"/>
      <c r="CL95" s="873"/>
      <c r="CM95" s="873"/>
      <c r="CN95" s="873"/>
      <c r="CO95" s="873"/>
      <c r="CP95" s="873"/>
      <c r="CQ95" s="873"/>
      <c r="CR95" s="873"/>
      <c r="CS95" s="873"/>
      <c r="CT95" s="873"/>
      <c r="CU95" s="873"/>
      <c r="CV95" s="873"/>
      <c r="CW95" s="873"/>
      <c r="CX95" s="873"/>
      <c r="CY95" s="873"/>
      <c r="CZ95" s="873"/>
      <c r="DA95" s="873"/>
      <c r="DB95" s="873"/>
      <c r="DC95" s="873"/>
      <c r="DD95" s="873"/>
      <c r="DE95" s="873"/>
      <c r="DF95" s="873"/>
      <c r="DG95" s="873"/>
      <c r="DH95" s="873"/>
      <c r="DI95" s="873"/>
      <c r="DJ95" s="873"/>
      <c r="DK95" s="873"/>
      <c r="DL95" s="873"/>
      <c r="DM95" s="873"/>
      <c r="DN95" s="873"/>
      <c r="DO95" s="873"/>
      <c r="DP95" s="873"/>
      <c r="DQ95" s="873"/>
      <c r="DR95" s="873"/>
      <c r="DS95" s="874"/>
      <c r="DT95" s="875"/>
      <c r="DU95" s="873"/>
      <c r="DV95" s="873"/>
      <c r="DW95" s="873"/>
      <c r="DX95" s="874"/>
      <c r="DY95" s="873"/>
      <c r="DZ95" s="873"/>
      <c r="EA95" s="873"/>
      <c r="EB95" s="873"/>
      <c r="EC95" s="873"/>
      <c r="ED95" s="873"/>
      <c r="EE95" s="873"/>
      <c r="EF95" s="873"/>
      <c r="EG95" s="873"/>
      <c r="EH95" s="873"/>
      <c r="EI95" s="873"/>
      <c r="EJ95" s="873"/>
      <c r="EK95" s="873"/>
      <c r="EL95" s="873"/>
      <c r="EM95" s="873"/>
      <c r="EN95" s="873"/>
      <c r="EO95" s="873"/>
      <c r="EP95" s="873"/>
      <c r="EQ95" s="873"/>
      <c r="ER95" s="873"/>
      <c r="ES95" s="873"/>
      <c r="ET95" s="873"/>
      <c r="EU95" s="873"/>
      <c r="EV95" s="873"/>
      <c r="EW95" s="873"/>
      <c r="EX95" s="873"/>
      <c r="EY95" s="873"/>
      <c r="EZ95" s="873"/>
      <c r="FA95" s="873"/>
      <c r="FB95" s="873"/>
      <c r="FC95" s="873"/>
      <c r="FD95" s="873"/>
      <c r="FE95" s="873"/>
      <c r="FF95" s="873"/>
      <c r="FG95" s="873"/>
      <c r="FH95" s="873"/>
      <c r="FI95" s="873"/>
      <c r="FJ95" s="873"/>
      <c r="FK95" s="873"/>
      <c r="FL95" s="873"/>
      <c r="FM95" s="873"/>
      <c r="FN95" s="873"/>
      <c r="FO95" s="873"/>
      <c r="FP95" s="873"/>
      <c r="FQ95" s="873"/>
      <c r="FR95" s="873"/>
      <c r="FS95" s="873"/>
      <c r="FT95" s="873"/>
      <c r="FU95" s="873"/>
      <c r="FV95" s="873"/>
      <c r="FW95" s="873"/>
      <c r="FX95" s="873"/>
      <c r="FY95" s="873"/>
      <c r="FZ95" s="873"/>
      <c r="GA95" s="873"/>
      <c r="GB95" s="874"/>
      <c r="GC95" s="876"/>
      <c r="GD95" s="873"/>
      <c r="GE95" s="873"/>
      <c r="GF95" s="873"/>
      <c r="GG95" s="874"/>
      <c r="GH95" s="873"/>
      <c r="GI95" s="873"/>
      <c r="GJ95" s="873"/>
      <c r="GK95" s="873"/>
      <c r="GL95" s="873"/>
      <c r="GM95" s="873"/>
      <c r="GN95" s="873"/>
      <c r="GO95" s="873"/>
      <c r="GP95" s="873"/>
      <c r="GQ95" s="873"/>
      <c r="GR95" s="873"/>
      <c r="GS95" s="873"/>
      <c r="GT95" s="873"/>
      <c r="GU95" s="873"/>
      <c r="GV95" s="873"/>
      <c r="GW95" s="873"/>
      <c r="GX95" s="873"/>
      <c r="GY95" s="873"/>
      <c r="GZ95" s="873"/>
      <c r="HA95" s="873"/>
      <c r="HB95" s="873"/>
      <c r="HC95" s="873"/>
      <c r="HD95" s="873"/>
      <c r="HE95" s="873"/>
      <c r="HF95" s="873"/>
      <c r="HG95" s="873"/>
      <c r="HH95" s="873"/>
      <c r="HI95" s="873"/>
      <c r="HJ95" s="873"/>
      <c r="HK95" s="873"/>
      <c r="HL95" s="873"/>
      <c r="HM95" s="873"/>
      <c r="HN95" s="873"/>
      <c r="HO95" s="873"/>
      <c r="HP95" s="873"/>
      <c r="HQ95" s="873"/>
      <c r="HR95" s="873"/>
      <c r="HS95" s="873"/>
      <c r="HT95" s="873"/>
      <c r="HU95" s="873"/>
      <c r="HV95" s="873"/>
      <c r="HW95" s="873"/>
      <c r="HX95" s="873"/>
      <c r="HY95" s="873"/>
      <c r="HZ95" s="873"/>
      <c r="IA95" s="873"/>
      <c r="IB95" s="873"/>
      <c r="IC95" s="873"/>
      <c r="ID95" s="873"/>
      <c r="IE95" s="873"/>
      <c r="IF95" s="873"/>
      <c r="IG95" s="873"/>
      <c r="IH95" s="873"/>
      <c r="II95" s="873"/>
      <c r="IJ95" s="873"/>
      <c r="IK95" s="877"/>
      <c r="IL95" s="805"/>
      <c r="IM95" s="806"/>
    </row>
    <row r="96" spans="1:247" ht="9" customHeight="1">
      <c r="A96" s="800"/>
      <c r="B96" s="857"/>
      <c r="C96" s="878"/>
      <c r="D96" s="878"/>
      <c r="E96" s="878"/>
      <c r="F96" s="879"/>
      <c r="G96" s="878"/>
      <c r="H96" s="878"/>
      <c r="I96" s="878"/>
      <c r="J96" s="878"/>
      <c r="K96" s="878"/>
      <c r="L96" s="878"/>
      <c r="M96" s="878"/>
      <c r="N96" s="878"/>
      <c r="O96" s="878"/>
      <c r="P96" s="878"/>
      <c r="Q96" s="878"/>
      <c r="R96" s="878"/>
      <c r="S96" s="878"/>
      <c r="T96" s="878"/>
      <c r="U96" s="878"/>
      <c r="V96" s="878"/>
      <c r="W96" s="878"/>
      <c r="X96" s="878"/>
      <c r="Y96" s="878"/>
      <c r="Z96" s="878"/>
      <c r="AA96" s="878"/>
      <c r="AB96" s="878"/>
      <c r="AC96" s="878"/>
      <c r="AD96" s="878"/>
      <c r="AE96" s="878"/>
      <c r="AF96" s="878"/>
      <c r="AG96" s="878"/>
      <c r="AH96" s="878"/>
      <c r="AI96" s="878"/>
      <c r="AJ96" s="878"/>
      <c r="AK96" s="878"/>
      <c r="AL96" s="878"/>
      <c r="AM96" s="878"/>
      <c r="AN96" s="878"/>
      <c r="AO96" s="878"/>
      <c r="AP96" s="878"/>
      <c r="AQ96" s="878"/>
      <c r="AR96" s="878"/>
      <c r="AS96" s="878"/>
      <c r="AT96" s="878"/>
      <c r="AU96" s="878"/>
      <c r="AV96" s="878"/>
      <c r="AW96" s="878"/>
      <c r="AX96" s="878"/>
      <c r="AY96" s="878"/>
      <c r="AZ96" s="878"/>
      <c r="BA96" s="878"/>
      <c r="BB96" s="878"/>
      <c r="BC96" s="878"/>
      <c r="BD96" s="878"/>
      <c r="BE96" s="878"/>
      <c r="BF96" s="878"/>
      <c r="BG96" s="878"/>
      <c r="BH96" s="878"/>
      <c r="BI96" s="878"/>
      <c r="BJ96" s="879"/>
      <c r="BK96" s="875"/>
      <c r="BL96" s="878"/>
      <c r="BM96" s="878"/>
      <c r="BN96" s="878"/>
      <c r="BO96" s="879"/>
      <c r="BP96" s="878"/>
      <c r="BQ96" s="878"/>
      <c r="BR96" s="878"/>
      <c r="BS96" s="878"/>
      <c r="BT96" s="878"/>
      <c r="BU96" s="878"/>
      <c r="BV96" s="878"/>
      <c r="BW96" s="878"/>
      <c r="BX96" s="878"/>
      <c r="BY96" s="878"/>
      <c r="BZ96" s="878"/>
      <c r="CA96" s="878"/>
      <c r="CB96" s="878"/>
      <c r="CC96" s="878"/>
      <c r="CD96" s="878"/>
      <c r="CE96" s="878"/>
      <c r="CF96" s="878"/>
      <c r="CG96" s="878"/>
      <c r="CH96" s="878"/>
      <c r="CI96" s="878"/>
      <c r="CJ96" s="878"/>
      <c r="CK96" s="878"/>
      <c r="CL96" s="878"/>
      <c r="CM96" s="878"/>
      <c r="CN96" s="878"/>
      <c r="CO96" s="878"/>
      <c r="CP96" s="878"/>
      <c r="CQ96" s="878"/>
      <c r="CR96" s="878"/>
      <c r="CS96" s="878"/>
      <c r="CT96" s="878"/>
      <c r="CU96" s="878"/>
      <c r="CV96" s="878"/>
      <c r="CW96" s="878"/>
      <c r="CX96" s="878"/>
      <c r="CY96" s="878"/>
      <c r="CZ96" s="878"/>
      <c r="DA96" s="878"/>
      <c r="DB96" s="878"/>
      <c r="DC96" s="878"/>
      <c r="DD96" s="878"/>
      <c r="DE96" s="878"/>
      <c r="DF96" s="878"/>
      <c r="DG96" s="878"/>
      <c r="DH96" s="878"/>
      <c r="DI96" s="878"/>
      <c r="DJ96" s="878"/>
      <c r="DK96" s="878"/>
      <c r="DL96" s="878"/>
      <c r="DM96" s="878"/>
      <c r="DN96" s="878"/>
      <c r="DO96" s="878"/>
      <c r="DP96" s="878"/>
      <c r="DQ96" s="878"/>
      <c r="DR96" s="878"/>
      <c r="DS96" s="879"/>
      <c r="DT96" s="875"/>
      <c r="DU96" s="878"/>
      <c r="DV96" s="878"/>
      <c r="DW96" s="878"/>
      <c r="DX96" s="879"/>
      <c r="DY96" s="878"/>
      <c r="DZ96" s="878"/>
      <c r="EA96" s="878"/>
      <c r="EB96" s="878"/>
      <c r="EC96" s="878"/>
      <c r="ED96" s="878"/>
      <c r="EE96" s="878"/>
      <c r="EF96" s="878"/>
      <c r="EG96" s="878"/>
      <c r="EH96" s="878"/>
      <c r="EI96" s="878"/>
      <c r="EJ96" s="878"/>
      <c r="EK96" s="878"/>
      <c r="EL96" s="878"/>
      <c r="EM96" s="878"/>
      <c r="EN96" s="878"/>
      <c r="EO96" s="878"/>
      <c r="EP96" s="878"/>
      <c r="EQ96" s="878"/>
      <c r="ER96" s="878"/>
      <c r="ES96" s="878"/>
      <c r="ET96" s="878"/>
      <c r="EU96" s="878"/>
      <c r="EV96" s="878"/>
      <c r="EW96" s="878"/>
      <c r="EX96" s="878"/>
      <c r="EY96" s="878"/>
      <c r="EZ96" s="878"/>
      <c r="FA96" s="878"/>
      <c r="FB96" s="878"/>
      <c r="FC96" s="878"/>
      <c r="FD96" s="878"/>
      <c r="FE96" s="878"/>
      <c r="FF96" s="878"/>
      <c r="FG96" s="878"/>
      <c r="FH96" s="878"/>
      <c r="FI96" s="878"/>
      <c r="FJ96" s="878"/>
      <c r="FK96" s="878"/>
      <c r="FL96" s="878"/>
      <c r="FM96" s="878"/>
      <c r="FN96" s="878"/>
      <c r="FO96" s="878"/>
      <c r="FP96" s="878"/>
      <c r="FQ96" s="878"/>
      <c r="FR96" s="878"/>
      <c r="FS96" s="878"/>
      <c r="FT96" s="878"/>
      <c r="FU96" s="878"/>
      <c r="FV96" s="878"/>
      <c r="FW96" s="878"/>
      <c r="FX96" s="878"/>
      <c r="FY96" s="878"/>
      <c r="FZ96" s="878"/>
      <c r="GA96" s="878"/>
      <c r="GB96" s="879"/>
      <c r="GC96" s="875"/>
      <c r="GD96" s="878"/>
      <c r="GE96" s="878"/>
      <c r="GF96" s="878"/>
      <c r="GG96" s="879"/>
      <c r="GH96" s="878"/>
      <c r="GI96" s="878"/>
      <c r="GJ96" s="878"/>
      <c r="GK96" s="878"/>
      <c r="GL96" s="878"/>
      <c r="GM96" s="878"/>
      <c r="GN96" s="878"/>
      <c r="GO96" s="878"/>
      <c r="GP96" s="878"/>
      <c r="GQ96" s="878"/>
      <c r="GR96" s="878"/>
      <c r="GS96" s="878"/>
      <c r="GT96" s="878"/>
      <c r="GU96" s="878"/>
      <c r="GV96" s="878"/>
      <c r="GW96" s="878"/>
      <c r="GX96" s="878"/>
      <c r="GY96" s="878"/>
      <c r="GZ96" s="878"/>
      <c r="HA96" s="878"/>
      <c r="HB96" s="878"/>
      <c r="HC96" s="878"/>
      <c r="HD96" s="878"/>
      <c r="HE96" s="878"/>
      <c r="HF96" s="878"/>
      <c r="HG96" s="878"/>
      <c r="HH96" s="878"/>
      <c r="HI96" s="878"/>
      <c r="HJ96" s="878"/>
      <c r="HK96" s="878"/>
      <c r="HL96" s="878"/>
      <c r="HM96" s="878"/>
      <c r="HN96" s="878"/>
      <c r="HO96" s="878"/>
      <c r="HP96" s="878"/>
      <c r="HQ96" s="878"/>
      <c r="HR96" s="878"/>
      <c r="HS96" s="878"/>
      <c r="HT96" s="878"/>
      <c r="HU96" s="878"/>
      <c r="HV96" s="878"/>
      <c r="HW96" s="878"/>
      <c r="HX96" s="878"/>
      <c r="HY96" s="878"/>
      <c r="HZ96" s="878"/>
      <c r="IA96" s="878"/>
      <c r="IB96" s="878"/>
      <c r="IC96" s="878"/>
      <c r="ID96" s="878"/>
      <c r="IE96" s="878"/>
      <c r="IF96" s="878"/>
      <c r="IG96" s="878"/>
      <c r="IH96" s="878"/>
      <c r="II96" s="878"/>
      <c r="IJ96" s="878"/>
      <c r="IK96" s="880"/>
      <c r="IL96" s="805"/>
      <c r="IM96" s="806"/>
    </row>
    <row r="97" spans="1:247" ht="9" customHeight="1">
      <c r="A97" s="800"/>
      <c r="B97" s="875"/>
      <c r="C97" s="878"/>
      <c r="D97" s="878"/>
      <c r="E97" s="878"/>
      <c r="F97" s="879"/>
      <c r="G97" s="878"/>
      <c r="H97" s="878"/>
      <c r="I97" s="878"/>
      <c r="J97" s="878"/>
      <c r="K97" s="878"/>
      <c r="L97" s="878"/>
      <c r="M97" s="878"/>
      <c r="N97" s="878"/>
      <c r="O97" s="878"/>
      <c r="P97" s="878"/>
      <c r="Q97" s="878"/>
      <c r="R97" s="878"/>
      <c r="S97" s="878"/>
      <c r="T97" s="878"/>
      <c r="U97" s="878"/>
      <c r="V97" s="878"/>
      <c r="W97" s="878"/>
      <c r="X97" s="878"/>
      <c r="Y97" s="878"/>
      <c r="Z97" s="878"/>
      <c r="AA97" s="878"/>
      <c r="AB97" s="878"/>
      <c r="AC97" s="878"/>
      <c r="AD97" s="878"/>
      <c r="AE97" s="878"/>
      <c r="AF97" s="878"/>
      <c r="AG97" s="878"/>
      <c r="AH97" s="878"/>
      <c r="AI97" s="878"/>
      <c r="AJ97" s="878"/>
      <c r="AK97" s="878"/>
      <c r="AL97" s="878"/>
      <c r="AM97" s="878"/>
      <c r="AN97" s="878"/>
      <c r="AO97" s="878"/>
      <c r="AP97" s="878"/>
      <c r="AQ97" s="878"/>
      <c r="AR97" s="878"/>
      <c r="AS97" s="878"/>
      <c r="AT97" s="878"/>
      <c r="AU97" s="878"/>
      <c r="AV97" s="878"/>
      <c r="AW97" s="878"/>
      <c r="AX97" s="878"/>
      <c r="AY97" s="878"/>
      <c r="AZ97" s="878"/>
      <c r="BA97" s="878"/>
      <c r="BB97" s="878"/>
      <c r="BC97" s="878"/>
      <c r="BD97" s="878"/>
      <c r="BE97" s="878"/>
      <c r="BF97" s="878"/>
      <c r="BG97" s="878"/>
      <c r="BH97" s="878"/>
      <c r="BI97" s="878"/>
      <c r="BJ97" s="879"/>
      <c r="BK97" s="875"/>
      <c r="BL97" s="878"/>
      <c r="BM97" s="878"/>
      <c r="BN97" s="878"/>
      <c r="BO97" s="879"/>
      <c r="BP97" s="878"/>
      <c r="BQ97" s="878"/>
      <c r="BR97" s="878"/>
      <c r="BS97" s="878"/>
      <c r="BT97" s="878"/>
      <c r="BU97" s="878"/>
      <c r="BV97" s="878"/>
      <c r="BW97" s="878"/>
      <c r="BX97" s="878"/>
      <c r="BY97" s="878"/>
      <c r="BZ97" s="878"/>
      <c r="CA97" s="878"/>
      <c r="CB97" s="878"/>
      <c r="CC97" s="878"/>
      <c r="CD97" s="878"/>
      <c r="CE97" s="878"/>
      <c r="CF97" s="878"/>
      <c r="CG97" s="878"/>
      <c r="CH97" s="878"/>
      <c r="CI97" s="878"/>
      <c r="CJ97" s="878"/>
      <c r="CK97" s="878"/>
      <c r="CL97" s="878"/>
      <c r="CM97" s="878"/>
      <c r="CN97" s="878"/>
      <c r="CO97" s="878"/>
      <c r="CP97" s="878"/>
      <c r="CQ97" s="878"/>
      <c r="CR97" s="878"/>
      <c r="CS97" s="878"/>
      <c r="CT97" s="878"/>
      <c r="CU97" s="878"/>
      <c r="CV97" s="878"/>
      <c r="CW97" s="878"/>
      <c r="CX97" s="878"/>
      <c r="CY97" s="878"/>
      <c r="CZ97" s="878"/>
      <c r="DA97" s="878"/>
      <c r="DB97" s="878"/>
      <c r="DC97" s="878"/>
      <c r="DD97" s="878"/>
      <c r="DE97" s="878"/>
      <c r="DF97" s="878"/>
      <c r="DG97" s="878"/>
      <c r="DH97" s="878"/>
      <c r="DI97" s="878"/>
      <c r="DJ97" s="878"/>
      <c r="DK97" s="878"/>
      <c r="DL97" s="878"/>
      <c r="DM97" s="878"/>
      <c r="DN97" s="878"/>
      <c r="DO97" s="878"/>
      <c r="DP97" s="878"/>
      <c r="DQ97" s="878"/>
      <c r="DR97" s="878"/>
      <c r="DS97" s="879"/>
      <c r="DT97" s="875"/>
      <c r="DU97" s="878"/>
      <c r="DV97" s="878"/>
      <c r="DW97" s="878"/>
      <c r="DX97" s="879"/>
      <c r="DY97" s="878"/>
      <c r="DZ97" s="878"/>
      <c r="EA97" s="878"/>
      <c r="EB97" s="878"/>
      <c r="EC97" s="878"/>
      <c r="ED97" s="878"/>
      <c r="EE97" s="878"/>
      <c r="EF97" s="878"/>
      <c r="EG97" s="878"/>
      <c r="EH97" s="878"/>
      <c r="EI97" s="878"/>
      <c r="EJ97" s="878"/>
      <c r="EK97" s="878"/>
      <c r="EL97" s="878"/>
      <c r="EM97" s="878"/>
      <c r="EN97" s="878"/>
      <c r="EO97" s="878"/>
      <c r="EP97" s="878"/>
      <c r="EQ97" s="878"/>
      <c r="ER97" s="878"/>
      <c r="ES97" s="878"/>
      <c r="ET97" s="878"/>
      <c r="EU97" s="878"/>
      <c r="EV97" s="878"/>
      <c r="EW97" s="878"/>
      <c r="EX97" s="878"/>
      <c r="EY97" s="878"/>
      <c r="EZ97" s="878"/>
      <c r="FA97" s="878"/>
      <c r="FB97" s="878"/>
      <c r="FC97" s="878"/>
      <c r="FD97" s="878"/>
      <c r="FE97" s="878"/>
      <c r="FF97" s="878"/>
      <c r="FG97" s="878"/>
      <c r="FH97" s="878"/>
      <c r="FI97" s="878"/>
      <c r="FJ97" s="878"/>
      <c r="FK97" s="878"/>
      <c r="FL97" s="878"/>
      <c r="FM97" s="878"/>
      <c r="FN97" s="878"/>
      <c r="FO97" s="878"/>
      <c r="FP97" s="878"/>
      <c r="FQ97" s="878"/>
      <c r="FR97" s="878"/>
      <c r="FS97" s="878"/>
      <c r="FT97" s="878"/>
      <c r="FU97" s="878"/>
      <c r="FV97" s="878"/>
      <c r="FW97" s="878"/>
      <c r="FX97" s="878"/>
      <c r="FY97" s="878"/>
      <c r="FZ97" s="878"/>
      <c r="GA97" s="878"/>
      <c r="GB97" s="879"/>
      <c r="GC97" s="875"/>
      <c r="GD97" s="878"/>
      <c r="GE97" s="878"/>
      <c r="GF97" s="878"/>
      <c r="GG97" s="879"/>
      <c r="GH97" s="878"/>
      <c r="GI97" s="878"/>
      <c r="GJ97" s="878"/>
      <c r="GK97" s="878"/>
      <c r="GL97" s="878"/>
      <c r="GM97" s="878"/>
      <c r="GN97" s="878"/>
      <c r="GO97" s="878"/>
      <c r="GP97" s="878"/>
      <c r="GQ97" s="878"/>
      <c r="GR97" s="878"/>
      <c r="GS97" s="878"/>
      <c r="GT97" s="878"/>
      <c r="GU97" s="878"/>
      <c r="GV97" s="878"/>
      <c r="GW97" s="878"/>
      <c r="GX97" s="878"/>
      <c r="GY97" s="878"/>
      <c r="GZ97" s="878"/>
      <c r="HA97" s="878"/>
      <c r="HB97" s="878"/>
      <c r="HC97" s="878"/>
      <c r="HD97" s="878"/>
      <c r="HE97" s="878"/>
      <c r="HF97" s="878"/>
      <c r="HG97" s="878"/>
      <c r="HH97" s="878"/>
      <c r="HI97" s="878"/>
      <c r="HJ97" s="878"/>
      <c r="HK97" s="878"/>
      <c r="HL97" s="878"/>
      <c r="HM97" s="878"/>
      <c r="HN97" s="878"/>
      <c r="HO97" s="878"/>
      <c r="HP97" s="878"/>
      <c r="HQ97" s="878"/>
      <c r="HR97" s="878"/>
      <c r="HS97" s="878"/>
      <c r="HT97" s="878"/>
      <c r="HU97" s="878"/>
      <c r="HV97" s="878"/>
      <c r="HW97" s="878"/>
      <c r="HX97" s="878"/>
      <c r="HY97" s="878"/>
      <c r="HZ97" s="878"/>
      <c r="IA97" s="878"/>
      <c r="IB97" s="878"/>
      <c r="IC97" s="878"/>
      <c r="ID97" s="878"/>
      <c r="IE97" s="878"/>
      <c r="IF97" s="878"/>
      <c r="IG97" s="878"/>
      <c r="IH97" s="878"/>
      <c r="II97" s="878"/>
      <c r="IJ97" s="878"/>
      <c r="IK97" s="880"/>
      <c r="IL97" s="805"/>
      <c r="IM97" s="806"/>
    </row>
    <row r="98" spans="1:247" ht="9" customHeight="1">
      <c r="A98" s="800"/>
      <c r="B98" s="875"/>
      <c r="C98" s="878"/>
      <c r="D98" s="878"/>
      <c r="E98" s="878"/>
      <c r="F98" s="879"/>
      <c r="G98" s="878"/>
      <c r="H98" s="878"/>
      <c r="I98" s="878"/>
      <c r="J98" s="878"/>
      <c r="K98" s="878"/>
      <c r="L98" s="878"/>
      <c r="M98" s="878"/>
      <c r="N98" s="878"/>
      <c r="O98" s="878"/>
      <c r="P98" s="878"/>
      <c r="Q98" s="878"/>
      <c r="R98" s="878"/>
      <c r="S98" s="878"/>
      <c r="T98" s="878"/>
      <c r="U98" s="878"/>
      <c r="V98" s="878"/>
      <c r="W98" s="878"/>
      <c r="X98" s="878"/>
      <c r="Y98" s="878"/>
      <c r="Z98" s="878"/>
      <c r="AA98" s="878"/>
      <c r="AB98" s="878"/>
      <c r="AC98" s="878"/>
      <c r="AD98" s="878"/>
      <c r="AE98" s="878"/>
      <c r="AF98" s="878"/>
      <c r="AG98" s="878"/>
      <c r="AH98" s="878"/>
      <c r="AI98" s="878"/>
      <c r="AJ98" s="878"/>
      <c r="AK98" s="878"/>
      <c r="AL98" s="878"/>
      <c r="AM98" s="878"/>
      <c r="AN98" s="878"/>
      <c r="AO98" s="878"/>
      <c r="AP98" s="878"/>
      <c r="AQ98" s="878"/>
      <c r="AR98" s="878"/>
      <c r="AS98" s="878"/>
      <c r="AT98" s="878"/>
      <c r="AU98" s="878"/>
      <c r="AV98" s="878"/>
      <c r="AW98" s="878"/>
      <c r="AX98" s="878"/>
      <c r="AY98" s="878"/>
      <c r="AZ98" s="878"/>
      <c r="BA98" s="878"/>
      <c r="BB98" s="878"/>
      <c r="BC98" s="878"/>
      <c r="BD98" s="878"/>
      <c r="BE98" s="878"/>
      <c r="BF98" s="878"/>
      <c r="BG98" s="878"/>
      <c r="BH98" s="878"/>
      <c r="BI98" s="878"/>
      <c r="BJ98" s="879"/>
      <c r="BK98" s="875"/>
      <c r="BL98" s="878"/>
      <c r="BM98" s="878"/>
      <c r="BN98" s="878"/>
      <c r="BO98" s="879"/>
      <c r="BP98" s="878"/>
      <c r="BQ98" s="878"/>
      <c r="BR98" s="878"/>
      <c r="BS98" s="878"/>
      <c r="BT98" s="878"/>
      <c r="BU98" s="878"/>
      <c r="BV98" s="878"/>
      <c r="BW98" s="878"/>
      <c r="BX98" s="878"/>
      <c r="BY98" s="878"/>
      <c r="BZ98" s="878"/>
      <c r="CA98" s="878"/>
      <c r="CB98" s="878"/>
      <c r="CC98" s="878"/>
      <c r="CD98" s="878"/>
      <c r="CE98" s="878"/>
      <c r="CF98" s="878"/>
      <c r="CG98" s="878"/>
      <c r="CH98" s="878"/>
      <c r="CI98" s="878"/>
      <c r="CJ98" s="878"/>
      <c r="CK98" s="878"/>
      <c r="CL98" s="878"/>
      <c r="CM98" s="878"/>
      <c r="CN98" s="878"/>
      <c r="CO98" s="878"/>
      <c r="CP98" s="878"/>
      <c r="CQ98" s="878"/>
      <c r="CR98" s="878"/>
      <c r="CS98" s="878"/>
      <c r="CT98" s="878"/>
      <c r="CU98" s="878"/>
      <c r="CV98" s="878"/>
      <c r="CW98" s="878"/>
      <c r="CX98" s="878"/>
      <c r="CY98" s="878"/>
      <c r="CZ98" s="878"/>
      <c r="DA98" s="878"/>
      <c r="DB98" s="878"/>
      <c r="DC98" s="878"/>
      <c r="DD98" s="878"/>
      <c r="DE98" s="878"/>
      <c r="DF98" s="878"/>
      <c r="DG98" s="878"/>
      <c r="DH98" s="878"/>
      <c r="DI98" s="878"/>
      <c r="DJ98" s="878"/>
      <c r="DK98" s="878"/>
      <c r="DL98" s="878"/>
      <c r="DM98" s="878"/>
      <c r="DN98" s="878"/>
      <c r="DO98" s="878"/>
      <c r="DP98" s="878"/>
      <c r="DQ98" s="878"/>
      <c r="DR98" s="878"/>
      <c r="DS98" s="879"/>
      <c r="DT98" s="875"/>
      <c r="DU98" s="878"/>
      <c r="DV98" s="878"/>
      <c r="DW98" s="878"/>
      <c r="DX98" s="879"/>
      <c r="DY98" s="878"/>
      <c r="DZ98" s="878"/>
      <c r="EA98" s="878"/>
      <c r="EB98" s="878"/>
      <c r="EC98" s="878"/>
      <c r="ED98" s="878"/>
      <c r="EE98" s="878"/>
      <c r="EF98" s="878"/>
      <c r="EG98" s="878"/>
      <c r="EH98" s="878"/>
      <c r="EI98" s="878"/>
      <c r="EJ98" s="878"/>
      <c r="EK98" s="878"/>
      <c r="EL98" s="878"/>
      <c r="EM98" s="878"/>
      <c r="EN98" s="878"/>
      <c r="EO98" s="878"/>
      <c r="EP98" s="878"/>
      <c r="EQ98" s="878"/>
      <c r="ER98" s="878"/>
      <c r="ES98" s="878"/>
      <c r="ET98" s="878"/>
      <c r="EU98" s="878"/>
      <c r="EV98" s="878"/>
      <c r="EW98" s="878"/>
      <c r="EX98" s="878"/>
      <c r="EY98" s="878"/>
      <c r="EZ98" s="878"/>
      <c r="FA98" s="878"/>
      <c r="FB98" s="878"/>
      <c r="FC98" s="878"/>
      <c r="FD98" s="878"/>
      <c r="FE98" s="878"/>
      <c r="FF98" s="878"/>
      <c r="FG98" s="878"/>
      <c r="FH98" s="878"/>
      <c r="FI98" s="878"/>
      <c r="FJ98" s="878"/>
      <c r="FK98" s="878"/>
      <c r="FL98" s="878"/>
      <c r="FM98" s="878"/>
      <c r="FN98" s="878"/>
      <c r="FO98" s="878"/>
      <c r="FP98" s="878"/>
      <c r="FQ98" s="878"/>
      <c r="FR98" s="878"/>
      <c r="FS98" s="878"/>
      <c r="FT98" s="878"/>
      <c r="FU98" s="878"/>
      <c r="FV98" s="878"/>
      <c r="FW98" s="878"/>
      <c r="FX98" s="878"/>
      <c r="FY98" s="878"/>
      <c r="FZ98" s="878"/>
      <c r="GA98" s="878"/>
      <c r="GB98" s="879"/>
      <c r="GC98" s="875"/>
      <c r="GD98" s="878"/>
      <c r="GE98" s="878"/>
      <c r="GF98" s="878"/>
      <c r="GG98" s="879"/>
      <c r="GH98" s="878"/>
      <c r="GI98" s="878"/>
      <c r="GJ98" s="878"/>
      <c r="GK98" s="878"/>
      <c r="GL98" s="878"/>
      <c r="GM98" s="878"/>
      <c r="GN98" s="878"/>
      <c r="GO98" s="878"/>
      <c r="GP98" s="878"/>
      <c r="GQ98" s="878"/>
      <c r="GR98" s="878"/>
      <c r="GS98" s="878"/>
      <c r="GT98" s="878"/>
      <c r="GU98" s="878"/>
      <c r="GV98" s="878"/>
      <c r="GW98" s="878"/>
      <c r="GX98" s="878"/>
      <c r="GY98" s="878"/>
      <c r="GZ98" s="878"/>
      <c r="HA98" s="878"/>
      <c r="HB98" s="878"/>
      <c r="HC98" s="878"/>
      <c r="HD98" s="878"/>
      <c r="HE98" s="878"/>
      <c r="HF98" s="878"/>
      <c r="HG98" s="878"/>
      <c r="HH98" s="878"/>
      <c r="HI98" s="878"/>
      <c r="HJ98" s="878"/>
      <c r="HK98" s="878"/>
      <c r="HL98" s="878"/>
      <c r="HM98" s="878"/>
      <c r="HN98" s="878"/>
      <c r="HO98" s="878"/>
      <c r="HP98" s="878"/>
      <c r="HQ98" s="878"/>
      <c r="HR98" s="878"/>
      <c r="HS98" s="878"/>
      <c r="HT98" s="878"/>
      <c r="HU98" s="878"/>
      <c r="HV98" s="878"/>
      <c r="HW98" s="878"/>
      <c r="HX98" s="878"/>
      <c r="HY98" s="878"/>
      <c r="HZ98" s="878"/>
      <c r="IA98" s="878"/>
      <c r="IB98" s="878"/>
      <c r="IC98" s="878"/>
      <c r="ID98" s="878"/>
      <c r="IE98" s="878"/>
      <c r="IF98" s="878"/>
      <c r="IG98" s="878"/>
      <c r="IH98" s="878"/>
      <c r="II98" s="878"/>
      <c r="IJ98" s="878"/>
      <c r="IK98" s="880"/>
      <c r="IL98" s="805"/>
      <c r="IM98" s="806"/>
    </row>
    <row r="99" spans="1:247" ht="9" customHeight="1" thickBot="1">
      <c r="A99" s="800"/>
      <c r="B99" s="881"/>
      <c r="C99" s="882"/>
      <c r="D99" s="882"/>
      <c r="E99" s="882"/>
      <c r="F99" s="883"/>
      <c r="G99" s="882"/>
      <c r="H99" s="882"/>
      <c r="I99" s="882"/>
      <c r="J99" s="882"/>
      <c r="K99" s="882"/>
      <c r="L99" s="882"/>
      <c r="M99" s="882"/>
      <c r="N99" s="882"/>
      <c r="O99" s="882"/>
      <c r="P99" s="882"/>
      <c r="Q99" s="882"/>
      <c r="R99" s="882"/>
      <c r="S99" s="882"/>
      <c r="T99" s="882"/>
      <c r="U99" s="882"/>
      <c r="V99" s="882"/>
      <c r="W99" s="882"/>
      <c r="X99" s="882"/>
      <c r="Y99" s="882"/>
      <c r="Z99" s="882"/>
      <c r="AA99" s="882"/>
      <c r="AB99" s="882"/>
      <c r="AC99" s="882"/>
      <c r="AD99" s="882"/>
      <c r="AE99" s="882"/>
      <c r="AF99" s="882"/>
      <c r="AG99" s="882"/>
      <c r="AH99" s="882"/>
      <c r="AI99" s="882"/>
      <c r="AJ99" s="882"/>
      <c r="AK99" s="882"/>
      <c r="AL99" s="882"/>
      <c r="AM99" s="882"/>
      <c r="AN99" s="882"/>
      <c r="AO99" s="882"/>
      <c r="AP99" s="882"/>
      <c r="AQ99" s="882"/>
      <c r="AR99" s="882"/>
      <c r="AS99" s="882"/>
      <c r="AT99" s="882"/>
      <c r="AU99" s="882"/>
      <c r="AV99" s="882"/>
      <c r="AW99" s="882"/>
      <c r="AX99" s="882"/>
      <c r="AY99" s="882"/>
      <c r="AZ99" s="882"/>
      <c r="BA99" s="882"/>
      <c r="BB99" s="882"/>
      <c r="BC99" s="882"/>
      <c r="BD99" s="882"/>
      <c r="BE99" s="882"/>
      <c r="BF99" s="882"/>
      <c r="BG99" s="882"/>
      <c r="BH99" s="882"/>
      <c r="BI99" s="882"/>
      <c r="BJ99" s="883"/>
      <c r="BK99" s="881"/>
      <c r="BL99" s="882"/>
      <c r="BM99" s="882"/>
      <c r="BN99" s="882"/>
      <c r="BO99" s="883"/>
      <c r="BP99" s="882"/>
      <c r="BQ99" s="882"/>
      <c r="BR99" s="882"/>
      <c r="BS99" s="882"/>
      <c r="BT99" s="882"/>
      <c r="BU99" s="882"/>
      <c r="BV99" s="882"/>
      <c r="BW99" s="882"/>
      <c r="BX99" s="882"/>
      <c r="BY99" s="882"/>
      <c r="BZ99" s="882"/>
      <c r="CA99" s="882"/>
      <c r="CB99" s="882"/>
      <c r="CC99" s="882"/>
      <c r="CD99" s="882"/>
      <c r="CE99" s="882"/>
      <c r="CF99" s="882"/>
      <c r="CG99" s="882"/>
      <c r="CH99" s="882"/>
      <c r="CI99" s="882"/>
      <c r="CJ99" s="882"/>
      <c r="CK99" s="882"/>
      <c r="CL99" s="882"/>
      <c r="CM99" s="882"/>
      <c r="CN99" s="882"/>
      <c r="CO99" s="882"/>
      <c r="CP99" s="882"/>
      <c r="CQ99" s="882"/>
      <c r="CR99" s="882"/>
      <c r="CS99" s="882"/>
      <c r="CT99" s="882"/>
      <c r="CU99" s="882"/>
      <c r="CV99" s="882"/>
      <c r="CW99" s="882"/>
      <c r="CX99" s="882"/>
      <c r="CY99" s="882"/>
      <c r="CZ99" s="882"/>
      <c r="DA99" s="882"/>
      <c r="DB99" s="882"/>
      <c r="DC99" s="882"/>
      <c r="DD99" s="882"/>
      <c r="DE99" s="882"/>
      <c r="DF99" s="882"/>
      <c r="DG99" s="882"/>
      <c r="DH99" s="882"/>
      <c r="DI99" s="882"/>
      <c r="DJ99" s="882"/>
      <c r="DK99" s="882"/>
      <c r="DL99" s="882"/>
      <c r="DM99" s="882"/>
      <c r="DN99" s="882"/>
      <c r="DO99" s="882"/>
      <c r="DP99" s="882"/>
      <c r="DQ99" s="882"/>
      <c r="DR99" s="882"/>
      <c r="DS99" s="883"/>
      <c r="DT99" s="881"/>
      <c r="DU99" s="882"/>
      <c r="DV99" s="882"/>
      <c r="DW99" s="882"/>
      <c r="DX99" s="883"/>
      <c r="DY99" s="882"/>
      <c r="DZ99" s="882"/>
      <c r="EA99" s="882"/>
      <c r="EB99" s="882"/>
      <c r="EC99" s="882"/>
      <c r="ED99" s="882"/>
      <c r="EE99" s="882"/>
      <c r="EF99" s="882"/>
      <c r="EG99" s="882"/>
      <c r="EH99" s="882"/>
      <c r="EI99" s="882"/>
      <c r="EJ99" s="882"/>
      <c r="EK99" s="882"/>
      <c r="EL99" s="882"/>
      <c r="EM99" s="882"/>
      <c r="EN99" s="882"/>
      <c r="EO99" s="882"/>
      <c r="EP99" s="882"/>
      <c r="EQ99" s="882"/>
      <c r="ER99" s="882"/>
      <c r="ES99" s="882"/>
      <c r="ET99" s="882"/>
      <c r="EU99" s="882"/>
      <c r="EV99" s="882"/>
      <c r="EW99" s="882"/>
      <c r="EX99" s="882"/>
      <c r="EY99" s="882"/>
      <c r="EZ99" s="882"/>
      <c r="FA99" s="882"/>
      <c r="FB99" s="882"/>
      <c r="FC99" s="882"/>
      <c r="FD99" s="882"/>
      <c r="FE99" s="882"/>
      <c r="FF99" s="882"/>
      <c r="FG99" s="882"/>
      <c r="FH99" s="882"/>
      <c r="FI99" s="882"/>
      <c r="FJ99" s="882"/>
      <c r="FK99" s="882"/>
      <c r="FL99" s="882"/>
      <c r="FM99" s="882"/>
      <c r="FN99" s="882"/>
      <c r="FO99" s="882"/>
      <c r="FP99" s="882"/>
      <c r="FQ99" s="882"/>
      <c r="FR99" s="882"/>
      <c r="FS99" s="882"/>
      <c r="FT99" s="882"/>
      <c r="FU99" s="882"/>
      <c r="FV99" s="882"/>
      <c r="FW99" s="882"/>
      <c r="FX99" s="882"/>
      <c r="FY99" s="882"/>
      <c r="FZ99" s="882"/>
      <c r="GA99" s="882"/>
      <c r="GB99" s="883"/>
      <c r="GC99" s="881"/>
      <c r="GD99" s="882"/>
      <c r="GE99" s="882"/>
      <c r="GF99" s="882"/>
      <c r="GG99" s="883"/>
      <c r="GH99" s="882"/>
      <c r="GI99" s="882"/>
      <c r="GJ99" s="882"/>
      <c r="GK99" s="882"/>
      <c r="GL99" s="882"/>
      <c r="GM99" s="882"/>
      <c r="GN99" s="882"/>
      <c r="GO99" s="882"/>
      <c r="GP99" s="882"/>
      <c r="GQ99" s="882"/>
      <c r="GR99" s="882"/>
      <c r="GS99" s="882"/>
      <c r="GT99" s="882"/>
      <c r="GU99" s="882"/>
      <c r="GV99" s="882"/>
      <c r="GW99" s="882"/>
      <c r="GX99" s="882"/>
      <c r="GY99" s="882"/>
      <c r="GZ99" s="882"/>
      <c r="HA99" s="882"/>
      <c r="HB99" s="882"/>
      <c r="HC99" s="882"/>
      <c r="HD99" s="882"/>
      <c r="HE99" s="882"/>
      <c r="HF99" s="882"/>
      <c r="HG99" s="882"/>
      <c r="HH99" s="882"/>
      <c r="HI99" s="882"/>
      <c r="HJ99" s="882"/>
      <c r="HK99" s="882"/>
      <c r="HL99" s="882"/>
      <c r="HM99" s="882"/>
      <c r="HN99" s="882"/>
      <c r="HO99" s="882"/>
      <c r="HP99" s="882"/>
      <c r="HQ99" s="882"/>
      <c r="HR99" s="882"/>
      <c r="HS99" s="882"/>
      <c r="HT99" s="882"/>
      <c r="HU99" s="882"/>
      <c r="HV99" s="882"/>
      <c r="HW99" s="882"/>
      <c r="HX99" s="882"/>
      <c r="HY99" s="882"/>
      <c r="HZ99" s="882"/>
      <c r="IA99" s="882"/>
      <c r="IB99" s="882"/>
      <c r="IC99" s="882"/>
      <c r="ID99" s="882"/>
      <c r="IE99" s="882"/>
      <c r="IF99" s="882"/>
      <c r="IG99" s="882"/>
      <c r="IH99" s="882"/>
      <c r="II99" s="882"/>
      <c r="IJ99" s="882"/>
      <c r="IK99" s="884"/>
      <c r="IL99" s="805"/>
      <c r="IM99" s="806"/>
    </row>
    <row r="100" spans="1:247" ht="11.25" customHeight="1">
      <c r="A100" s="800"/>
      <c r="B100" s="845">
        <v>17</v>
      </c>
      <c r="C100" s="846">
        <f ca="1">A!BX32</f>
        <v>214</v>
      </c>
      <c r="D100" s="847">
        <f ca="1">INDIRECT("J!G"&amp;$C100)</f>
        <v>8725</v>
      </c>
      <c r="E100" s="848" t="str">
        <f ca="1">INDIRECT("J!G"&amp;G100)</f>
        <v>MS＆ED</v>
      </c>
      <c r="F100" s="849" t="str">
        <f ca="1">INDIRECT("J!G"&amp;I100)</f>
        <v>保険</v>
      </c>
      <c r="G100" s="850">
        <f ca="1">C100+1</f>
        <v>215</v>
      </c>
      <c r="H100" s="850">
        <f ca="1">C100+2</f>
        <v>216</v>
      </c>
      <c r="I100" s="847">
        <f ca="1">C100+3</f>
        <v>217</v>
      </c>
      <c r="J100" s="847">
        <f ca="1">C100+4</f>
        <v>218</v>
      </c>
      <c r="K100" s="847"/>
      <c r="L100" s="847"/>
      <c r="M100" s="847"/>
      <c r="N100" s="847"/>
      <c r="O100" s="847"/>
      <c r="P100" s="847"/>
      <c r="Q100" s="847"/>
      <c r="R100" s="847"/>
      <c r="S100" s="847"/>
      <c r="T100" s="847"/>
      <c r="U100" s="847"/>
      <c r="V100" s="847"/>
      <c r="W100" s="847"/>
      <c r="X100" s="847"/>
      <c r="Y100" s="847"/>
      <c r="Z100" s="847"/>
      <c r="AA100" s="847"/>
      <c r="AB100" s="847"/>
      <c r="AC100" s="847"/>
      <c r="AD100" s="847"/>
      <c r="AE100" s="847"/>
      <c r="AF100" s="847"/>
      <c r="AG100" s="847"/>
      <c r="AH100" s="847"/>
      <c r="AI100" s="847"/>
      <c r="AJ100" s="847"/>
      <c r="AK100" s="847"/>
      <c r="AL100" s="847"/>
      <c r="AM100" s="847"/>
      <c r="AN100" s="847"/>
      <c r="AO100" s="847"/>
      <c r="AP100" s="847"/>
      <c r="AQ100" s="847"/>
      <c r="AR100" s="847"/>
      <c r="AS100" s="847"/>
      <c r="AT100" s="847">
        <f ca="1">MAX(INDIRECT("J!AF"&amp;G100&amp;":CM"&amp;G100))</f>
        <v>4047</v>
      </c>
      <c r="AU100" s="847">
        <f ca="1">MIN(INDIRECT("J!AF"&amp;H100&amp;":CM"&amp;H100))</f>
        <v>3294</v>
      </c>
      <c r="AV100" s="851">
        <f ca="1">IF(A!H32="",1,IF(A!$AG$6=A!BY56,$G$6/ROUND(AT100/AU100*100-100,2)+$F$6,$C$7))</f>
        <v>1.9222922134733158</v>
      </c>
      <c r="AW100" s="852">
        <f ca="1">INDIRECT("J!CX"&amp;G100)</f>
        <v>124.55199999999995</v>
      </c>
      <c r="AX100" s="853">
        <f ca="1">MAX(INDIRECT("J!AZ"&amp;G100+1&amp;":CM"&amp;G100))</f>
        <v>4047</v>
      </c>
      <c r="AY100" s="853">
        <f ca="1">MAX(INDIRECT("J!CJ"&amp;G100&amp;":CM"&amp;I100))</f>
        <v>4043</v>
      </c>
      <c r="AZ100" s="853">
        <f ca="1">AY100*$D$7</f>
        <v>3202.056</v>
      </c>
      <c r="BA100" s="853">
        <f ca="1">MIN(INDIRECT("J!AZ"&amp;H100&amp;":CM"&amp;H100))</f>
        <v>3379</v>
      </c>
      <c r="BB100" s="853">
        <f ca="1">MIN(INDIRECT("J!CJ"&amp;H100&amp;":CM"&amp;I100))</f>
        <v>3853</v>
      </c>
      <c r="BC100" s="853">
        <f ca="1">BB100*$G$7</f>
        <v>5663.91</v>
      </c>
      <c r="BD100" s="853">
        <f ca="1">(MAX(INDIRECT("J!AF"&amp;G100&amp;":CM"&amp;G100))+MIN(INDIRECT("J!AF"&amp;H100&amp;":CM"&amp;H100)))/2</f>
        <v>3670.5</v>
      </c>
      <c r="BE100" s="853">
        <f ca="1">(MAX(INDIRECT("J!CJ"&amp;G100&amp;":CM"&amp;G100))+MIN(INDIRECT("J!CJ"&amp;H100&amp;":CM"&amp;H100)))/2</f>
        <v>3948</v>
      </c>
      <c r="BF100" s="853">
        <f ca="1">AVERAGE(INDIRECT("J!AZ"&amp;C100&amp;":CI"&amp;I100))</f>
        <v>3713.875</v>
      </c>
      <c r="BG100" s="853">
        <f ca="1">AVERAGE(INDIRECT("J!CI"&amp;C100&amp;":CM"&amp;I100))</f>
        <v>3945.35</v>
      </c>
      <c r="BH100" s="853">
        <f ca="1">IF(AX100&gt;BD100*$E$7,AX100*$D$7,IF(BA100&lt;BD100*$F$7,BA100*$G$7,BD100))</f>
        <v>3670.5</v>
      </c>
      <c r="BI100" s="853">
        <f ca="1">IF(BF100&lt;BG100,AZ100,BC100)</f>
        <v>3202.056</v>
      </c>
      <c r="BJ100" s="853">
        <f ca="1">IF(INDIRECT("J!CM"&amp;I100)="",#N/A,IF(A!$AG$6=A!BY56,(AT100+AU100)/2,IF(ISERROR(BI100),BH100,IF(OR(BH100&lt;AZ100,BH100&gt;BC100),BI100,BH100))))</f>
        <v>3670.5</v>
      </c>
      <c r="BK100" s="845">
        <v>18</v>
      </c>
      <c r="BL100" s="846">
        <f ca="1">A!BX33</f>
        <v>418</v>
      </c>
      <c r="BM100" s="847">
        <f ca="1">INDIRECT("J!G"&amp;BL100)</f>
        <v>3001</v>
      </c>
      <c r="BN100" s="848" t="str">
        <f ca="1">INDIRECT("J!G"&amp;BP100)</f>
        <v>片倉工業</v>
      </c>
      <c r="BO100" s="849" t="str">
        <f ca="1">INDIRECT("J!G"&amp;BR100)</f>
        <v>繊維</v>
      </c>
      <c r="BP100" s="850">
        <f ca="1">BL100+1</f>
        <v>419</v>
      </c>
      <c r="BQ100" s="850">
        <f ca="1">BL100+2</f>
        <v>420</v>
      </c>
      <c r="BR100" s="847">
        <f ca="1">BL100+3</f>
        <v>421</v>
      </c>
      <c r="BS100" s="847">
        <f ca="1">BL100+4</f>
        <v>422</v>
      </c>
      <c r="BT100" s="847"/>
      <c r="BU100" s="847"/>
      <c r="BV100" s="847"/>
      <c r="BW100" s="847"/>
      <c r="BX100" s="847"/>
      <c r="BY100" s="847"/>
      <c r="BZ100" s="847"/>
      <c r="CA100" s="847"/>
      <c r="CB100" s="847"/>
      <c r="CC100" s="847"/>
      <c r="CD100" s="847"/>
      <c r="CE100" s="847"/>
      <c r="CF100" s="847"/>
      <c r="CG100" s="847"/>
      <c r="CH100" s="847"/>
      <c r="CI100" s="847"/>
      <c r="CJ100" s="847"/>
      <c r="CK100" s="847"/>
      <c r="CL100" s="847"/>
      <c r="CM100" s="847"/>
      <c r="CN100" s="847"/>
      <c r="CO100" s="847"/>
      <c r="CP100" s="847"/>
      <c r="CQ100" s="847"/>
      <c r="CR100" s="847"/>
      <c r="CS100" s="847"/>
      <c r="CT100" s="847"/>
      <c r="CU100" s="847"/>
      <c r="CV100" s="847"/>
      <c r="CW100" s="847"/>
      <c r="CX100" s="847"/>
      <c r="CY100" s="847"/>
      <c r="CZ100" s="847"/>
      <c r="DA100" s="847"/>
      <c r="DB100" s="847"/>
      <c r="DC100" s="847">
        <f ca="1">MAX(INDIRECT("J!AF"&amp;BP100&amp;":CM"&amp;BP100))</f>
        <v>2550</v>
      </c>
      <c r="DD100" s="847">
        <f ca="1">MIN(INDIRECT("J!AF"&amp;BQ100&amp;":CM"&amp;BQ100))</f>
        <v>2151</v>
      </c>
      <c r="DE100" s="851">
        <f ca="1">IF(A!H33="",1,IF(A!$AG$6=A!BY56,$G$6/ROUND(DC100/DD100*100-100,2)+$F$6,$C$7))</f>
        <v>2.3085175202156334</v>
      </c>
      <c r="DF100" s="852">
        <f ca="1">INDIRECT("J!CX"&amp;BP100)</f>
        <v>11.353272727272728</v>
      </c>
      <c r="DG100" s="853">
        <f ca="1">MAX(INDIRECT("J!AZ"&amp;BP100+1&amp;":CM"&amp;BP100))</f>
        <v>2550</v>
      </c>
      <c r="DH100" s="853">
        <f ca="1">MAX(INDIRECT("J!CJ"&amp;BP100&amp;":CM"&amp;BR100))</f>
        <v>2432</v>
      </c>
      <c r="DI100" s="853">
        <f ca="1">DH100*$D$7</f>
        <v>1926.144</v>
      </c>
      <c r="DJ100" s="853">
        <f ca="1">MIN(INDIRECT("J!AZ"&amp;BQ100&amp;":CM"&amp;BQ100))</f>
        <v>2151</v>
      </c>
      <c r="DK100" s="853">
        <f ca="1">MIN(INDIRECT("J!CJ"&amp;BQ100&amp;":CM"&amp;BR100))</f>
        <v>2285</v>
      </c>
      <c r="DL100" s="853">
        <f ca="1">DK100*$G$7</f>
        <v>3358.95</v>
      </c>
      <c r="DM100" s="853">
        <f ca="1">(MAX(INDIRECT("J!AF"&amp;BP100&amp;":CM"&amp;BP100))+MIN(INDIRECT("J!AF"&amp;BQ100&amp;":CM"&amp;BQ100)))/2</f>
        <v>2350.5</v>
      </c>
      <c r="DN100" s="853">
        <f ca="1">(MAX(INDIRECT("J!CJ"&amp;BP100&amp;":CM"&amp;BP100))+MIN(INDIRECT("J!CJ"&amp;BQ100&amp;":CM"&amp;BQ100)))/2</f>
        <v>2358.5</v>
      </c>
      <c r="DO100" s="853">
        <f ca="1">AVERAGE(INDIRECT("J!AZ"&amp;BL100&amp;":CI"&amp;BR100))</f>
        <v>2309.8333333333335</v>
      </c>
      <c r="DP100" s="853">
        <f ca="1">AVERAGE(INDIRECT("J!CI"&amp;BL100&amp;":CM"&amp;BR100))</f>
        <v>2317.9</v>
      </c>
      <c r="DQ100" s="853">
        <f ca="1">IF(DG100&gt;DM100*$E$7,DG100*$D$7,IF(DJ100&lt;DM100*$F$7,DJ100*$G$7,DM100))</f>
        <v>2350.5</v>
      </c>
      <c r="DR100" s="853">
        <f ca="1">IF(DO100&lt;DP100,DI100,DL100)</f>
        <v>1926.144</v>
      </c>
      <c r="DS100" s="853">
        <f ca="1">IF(INDIRECT("J!CM"&amp;BR100)="",#N/A,IF(A!$AG$6=A!BY56,(DC100+DD100)/2,IF(ISERROR(DR100),DQ100,IF(OR(DQ100&lt;DI100,DQ100&gt;DL100),DR100,DQ100))))</f>
        <v>2350.5</v>
      </c>
      <c r="DT100" s="845">
        <v>19</v>
      </c>
      <c r="DU100" s="846">
        <f ca="1">A!BX34</f>
        <v>370</v>
      </c>
      <c r="DV100" s="847">
        <f ca="1">INDIRECT("J!G"&amp;DU100)</f>
        <v>3945</v>
      </c>
      <c r="DW100" s="848" t="str">
        <f ca="1">INDIRECT("J!G"&amp;DY100)</f>
        <v>スーパーバッグ</v>
      </c>
      <c r="DX100" s="849" t="str">
        <f ca="1">INDIRECT("J!G"&amp;EA100)</f>
        <v>パ紙</v>
      </c>
      <c r="DY100" s="850">
        <f ca="1">DU100+1</f>
        <v>371</v>
      </c>
      <c r="DZ100" s="850">
        <f ca="1">DU100+2</f>
        <v>372</v>
      </c>
      <c r="EA100" s="847">
        <f ca="1">DU100+3</f>
        <v>373</v>
      </c>
      <c r="EB100" s="847">
        <f ca="1">DU100+4</f>
        <v>374</v>
      </c>
      <c r="EC100" s="847"/>
      <c r="ED100" s="847"/>
      <c r="EE100" s="847"/>
      <c r="EF100" s="847"/>
      <c r="EG100" s="847"/>
      <c r="EH100" s="847"/>
      <c r="EI100" s="847"/>
      <c r="EJ100" s="847"/>
      <c r="EK100" s="847"/>
      <c r="EL100" s="847"/>
      <c r="EM100" s="847"/>
      <c r="EN100" s="847"/>
      <c r="EO100" s="847"/>
      <c r="EP100" s="847"/>
      <c r="EQ100" s="847"/>
      <c r="ER100" s="847"/>
      <c r="ES100" s="847"/>
      <c r="ET100" s="847"/>
      <c r="EU100" s="847"/>
      <c r="EV100" s="847"/>
      <c r="EW100" s="847"/>
      <c r="EX100" s="847"/>
      <c r="EY100" s="847"/>
      <c r="EZ100" s="847"/>
      <c r="FA100" s="847"/>
      <c r="FB100" s="847"/>
      <c r="FC100" s="847"/>
      <c r="FD100" s="847"/>
      <c r="FE100" s="847"/>
      <c r="FF100" s="847"/>
      <c r="FG100" s="847"/>
      <c r="FH100" s="847"/>
      <c r="FI100" s="847"/>
      <c r="FJ100" s="847"/>
      <c r="FK100" s="847"/>
      <c r="FL100" s="847">
        <f ca="1">MAX(INDIRECT("J!AF"&amp;DY100&amp;":CM"&amp;DY100))</f>
        <v>2310</v>
      </c>
      <c r="FM100" s="847">
        <f ca="1">MIN(INDIRECT("J!AF"&amp;DZ100&amp;":CM"&amp;DZ100))</f>
        <v>1302</v>
      </c>
      <c r="FN100" s="854">
        <f ca="1">IF(A!H34="",1,IF(A!$AG$6=A!BY56,$G$6/ROUND(FL100/FM100*100-100,2)+$F$6,$C$7))</f>
        <v>0.75082924308964094</v>
      </c>
      <c r="FO100" s="852">
        <f ca="1">INDIRECT("J!CX"&amp;DY100)</f>
        <v>0.38090909090909103</v>
      </c>
      <c r="FP100" s="853">
        <f ca="1">MAX(INDIRECT("J!AZ"&amp;DY100+1&amp;":CM"&amp;DY100))</f>
        <v>2310</v>
      </c>
      <c r="FQ100" s="853">
        <f ca="1">MAX(INDIRECT("J!CJ"&amp;DY100&amp;":CM"&amp;EA100))</f>
        <v>2280</v>
      </c>
      <c r="FR100" s="853">
        <f ca="1">FQ100*$D$7</f>
        <v>1805.76</v>
      </c>
      <c r="FS100" s="853">
        <f ca="1">MIN(INDIRECT("J!AZ"&amp;DZ100&amp;":CM"&amp;DZ100))</f>
        <v>1535</v>
      </c>
      <c r="FT100" s="853">
        <f ca="1">MIN(INDIRECT("J!CJ"&amp;DZ100&amp;":CM"&amp;EA100))</f>
        <v>2140</v>
      </c>
      <c r="FU100" s="853">
        <f ca="1">FT100*$G$7</f>
        <v>3145.7999999999997</v>
      </c>
      <c r="FV100" s="853">
        <f ca="1">(MAX(INDIRECT("J!AF"&amp;DY100&amp;":CM"&amp;DY100))+MIN(INDIRECT("J!AF"&amp;DZ100&amp;":CM"&amp;DZ100)))/2</f>
        <v>1806</v>
      </c>
      <c r="FW100" s="853">
        <f ca="1">(MAX(INDIRECT("J!CJ"&amp;DY100&amp;":CM"&amp;DY100))+MIN(INDIRECT("J!CJ"&amp;DZ100&amp;":CM"&amp;DZ100)))/2</f>
        <v>2210</v>
      </c>
      <c r="FX100" s="853">
        <f ca="1">AVERAGE(INDIRECT("J!AZ"&amp;DU100&amp;":CI"&amp;EA100))</f>
        <v>1930.0069444444443</v>
      </c>
      <c r="FY100" s="853">
        <f ca="1">AVERAGE(INDIRECT("J!CI"&amp;DU100&amp;":CM"&amp;EA100))</f>
        <v>2213.35</v>
      </c>
      <c r="FZ100" s="853">
        <f ca="1">IF(FP100&gt;FV100*$E$7,FP100*$D$7,IF(FS100&lt;FV100*$F$7,FS100*$G$7,FV100))</f>
        <v>1829.52</v>
      </c>
      <c r="GA100" s="853">
        <f ca="1">IF(FX100&lt;FY100,FR100,FU100)</f>
        <v>1805.76</v>
      </c>
      <c r="GB100" s="853">
        <f ca="1">IF(INDIRECT("J!CM"&amp;EA100)="",#N/A,IF(A!$AG$6=A!BY56,(FL100+FM100)/2,IF(ISERROR(GA100),FZ100,IF(OR(FZ100&lt;FR100,FZ100&gt;FU100),GA100,FZ100))))</f>
        <v>1806</v>
      </c>
      <c r="GC100" s="855">
        <v>20</v>
      </c>
      <c r="GD100" s="846">
        <f ca="1">A!BX35</f>
        <v>112</v>
      </c>
      <c r="GE100" s="847">
        <f ca="1">INDIRECT("J!G"&amp;GD100)</f>
        <v>3254</v>
      </c>
      <c r="GF100" s="848" t="str">
        <f ca="1">INDIRECT("J!G"&amp;GH100)</f>
        <v>プレサンスコーポ</v>
      </c>
      <c r="GG100" s="849" t="str">
        <f ca="1">INDIRECT("J!G"&amp;GJ100)</f>
        <v>不動</v>
      </c>
      <c r="GH100" s="850">
        <f ca="1">GD100+1</f>
        <v>113</v>
      </c>
      <c r="GI100" s="850">
        <f ca="1">GD100+2</f>
        <v>114</v>
      </c>
      <c r="GJ100" s="847">
        <f ca="1">GD100+3</f>
        <v>115</v>
      </c>
      <c r="GK100" s="847">
        <f ca="1">GD100+4</f>
        <v>116</v>
      </c>
      <c r="GL100" s="847"/>
      <c r="GM100" s="847"/>
      <c r="GN100" s="847"/>
      <c r="GO100" s="847"/>
      <c r="GP100" s="847"/>
      <c r="GQ100" s="847"/>
      <c r="GR100" s="847"/>
      <c r="GS100" s="847"/>
      <c r="GT100" s="847"/>
      <c r="GU100" s="847"/>
      <c r="GV100" s="847"/>
      <c r="GW100" s="847"/>
      <c r="GX100" s="847"/>
      <c r="GY100" s="847"/>
      <c r="GZ100" s="847"/>
      <c r="HA100" s="847"/>
      <c r="HB100" s="847"/>
      <c r="HC100" s="847"/>
      <c r="HD100" s="847"/>
      <c r="HE100" s="847"/>
      <c r="HF100" s="847"/>
      <c r="HG100" s="847"/>
      <c r="HH100" s="847"/>
      <c r="HI100" s="847"/>
      <c r="HJ100" s="847"/>
      <c r="HK100" s="847"/>
      <c r="HL100" s="847"/>
      <c r="HM100" s="847"/>
      <c r="HN100" s="847"/>
      <c r="HO100" s="847"/>
      <c r="HP100" s="847"/>
      <c r="HQ100" s="847"/>
      <c r="HR100" s="847"/>
      <c r="HS100" s="847"/>
      <c r="HT100" s="847"/>
      <c r="HU100" s="847">
        <f ca="1">MAX(INDIRECT("J!AF"&amp;GH100&amp;":CM"&amp;GH100))</f>
        <v>2171</v>
      </c>
      <c r="HV100" s="847">
        <f ca="1">MIN(INDIRECT("J!AF"&amp;GI100&amp;":CM"&amp;GI100))</f>
        <v>1637</v>
      </c>
      <c r="HW100" s="851">
        <f ca="1">IF(A!H35="",1,IF(A!$AG$6=A!BY56,$G$6/ROUND(HU100/HV100*100-100,2)+$F$6,$C$7))</f>
        <v>1.4249294911097488</v>
      </c>
      <c r="HX100" s="852">
        <f ca="1">INDIRECT("J!CX"&amp;GH100)</f>
        <v>12.166181818181816</v>
      </c>
      <c r="HY100" s="853">
        <f ca="1">MAX(INDIRECT("J!AZ"&amp;GH100+1&amp;":CM"&amp;GH100))</f>
        <v>2171</v>
      </c>
      <c r="HZ100" s="853">
        <f ca="1">MAX(INDIRECT("J!CJ"&amp;GH100&amp;":CM"&amp;GJ100))</f>
        <v>2104</v>
      </c>
      <c r="IA100" s="853">
        <f ca="1">HZ100*$D$7</f>
        <v>1666.3680000000002</v>
      </c>
      <c r="IB100" s="853">
        <f ca="1">MIN(INDIRECT("J!AZ"&amp;GI100&amp;":CM"&amp;GI100))</f>
        <v>1874</v>
      </c>
      <c r="IC100" s="853">
        <f ca="1">MIN(INDIRECT("J!CJ"&amp;GI100&amp;":CM"&amp;GJ100))</f>
        <v>2040</v>
      </c>
      <c r="ID100" s="853">
        <f ca="1">IC100*$G$7</f>
        <v>2998.7999999999997</v>
      </c>
      <c r="IE100" s="853">
        <f ca="1">(MAX(INDIRECT("J!AF"&amp;GH100&amp;":CM"&amp;GH100))+MIN(INDIRECT("J!AF"&amp;GI100&amp;":CM"&amp;GI100)))/2</f>
        <v>1904</v>
      </c>
      <c r="IF100" s="853">
        <f ca="1">(MAX(INDIRECT("J!CJ"&amp;GH100&amp;":CM"&amp;GH100))+MIN(INDIRECT("J!CJ"&amp;GI100&amp;":CM"&amp;GI100)))/2</f>
        <v>2072</v>
      </c>
      <c r="IG100" s="853">
        <f ca="1">AVERAGE(INDIRECT("J!AZ"&amp;GD100&amp;":CI"&amp;GJ100))</f>
        <v>2036.5347222222222</v>
      </c>
      <c r="IH100" s="853">
        <f ca="1">AVERAGE(INDIRECT("J!CI"&amp;GD100&amp;":CM"&amp;GJ100))</f>
        <v>2067.75</v>
      </c>
      <c r="II100" s="853">
        <f ca="1">IF(HY100&gt;IE100*$E$7,HY100*$D$7,IF(IB100&lt;IE100*$F$7,IB100*$G$7,IE100))</f>
        <v>1904</v>
      </c>
      <c r="IJ100" s="853">
        <f ca="1">IF(IG100&lt;IH100,IA100,ID100)</f>
        <v>1666.3680000000002</v>
      </c>
      <c r="IK100" s="856">
        <f ca="1">IF(INDIRECT("J!CM"&amp;GJ100)="",#N/A,IF(A!$AG$6=A!BY56,(HU100+HV100)/2,IF(ISERROR(IJ100),II100,IF(OR(II100&lt;IA100,II100&gt;ID100),IJ100,II100))))</f>
        <v>1904</v>
      </c>
      <c r="IL100" s="805"/>
      <c r="IM100" s="806"/>
    </row>
    <row r="101" spans="1:247" ht="9" customHeight="1">
      <c r="A101" s="800"/>
      <c r="B101" s="857"/>
      <c r="C101" s="837">
        <f t="shared" ref="C101:AH101" ca="1" si="1043">IF(INDIRECT(GC$5&amp;$C100)="",#N/A,(INDIRECT(GC$5&amp;$C100)/$BJ100*100-100)*$AV100)</f>
        <v>1.9639274759637542</v>
      </c>
      <c r="D101" s="837">
        <f t="shared" ca="1" si="1043"/>
        <v>0.23567129711564175</v>
      </c>
      <c r="E101" s="837">
        <f t="shared" ca="1" si="1043"/>
        <v>-1.0212422875011598</v>
      </c>
      <c r="F101" s="858">
        <f t="shared" ca="1" si="1043"/>
        <v>-0.39278549519274536</v>
      </c>
      <c r="G101" s="837">
        <f t="shared" ca="1" si="1043"/>
        <v>2.5923842682721414</v>
      </c>
      <c r="H101" s="837">
        <f t="shared" ca="1" si="1043"/>
        <v>1.1783564855782633</v>
      </c>
      <c r="I101" s="837">
        <f t="shared" ca="1" si="1043"/>
        <v>0.49752829391084175</v>
      </c>
      <c r="J101" s="837">
        <f t="shared" ca="1" si="1043"/>
        <v>-7.855709903853815E-2</v>
      </c>
      <c r="K101" s="837">
        <f t="shared" ca="1" si="1043"/>
        <v>-0.2880426964747036</v>
      </c>
      <c r="L101" s="837">
        <f t="shared" ca="1" si="1043"/>
        <v>-6.5202392201996497</v>
      </c>
      <c r="M101" s="837">
        <f t="shared" ca="1" si="1043"/>
        <v>-6.310753622763511</v>
      </c>
      <c r="N101" s="837">
        <f t="shared" ca="1" si="1043"/>
        <v>-11.23366516251262</v>
      </c>
      <c r="O101" s="837">
        <f t="shared" ca="1" si="1043"/>
        <v>-13.171406938796872</v>
      </c>
      <c r="P101" s="837">
        <f t="shared" ca="1" si="1043"/>
        <v>-17.570604484955663</v>
      </c>
      <c r="Q101" s="837">
        <f t="shared" ca="1" si="1043"/>
        <v>-16.889776293288215</v>
      </c>
      <c r="R101" s="837">
        <f t="shared" ca="1" si="1043"/>
        <v>-19.298860663803776</v>
      </c>
      <c r="S101" s="837">
        <f t="shared" ca="1" si="1043"/>
        <v>-18.041947079186947</v>
      </c>
      <c r="T101" s="837">
        <f t="shared" ca="1" si="1043"/>
        <v>-12.857178542642664</v>
      </c>
      <c r="U101" s="837">
        <f t="shared" ca="1" si="1043"/>
        <v>-11.02417956507651</v>
      </c>
      <c r="V101" s="837">
        <f t="shared" ca="1" si="1043"/>
        <v>-15.213891513799163</v>
      </c>
      <c r="W101" s="837">
        <f t="shared" ca="1" si="1043"/>
        <v>-10.867065366999379</v>
      </c>
      <c r="X101" s="837">
        <f t="shared" ca="1" si="1043"/>
        <v>-14.847291718285922</v>
      </c>
      <c r="Y101" s="837">
        <f t="shared" ca="1" si="1043"/>
        <v>-12.647692945206526</v>
      </c>
      <c r="Z101" s="837">
        <f t="shared" ca="1" si="1043"/>
        <v>-12.595321545847492</v>
      </c>
      <c r="AA101" s="837">
        <f t="shared" ca="1" si="1043"/>
        <v>-10.238608574691019</v>
      </c>
      <c r="AB101" s="837">
        <f t="shared" ca="1" si="1043"/>
        <v>-11.23366516251262</v>
      </c>
      <c r="AC101" s="837">
        <f t="shared" ca="1" si="1043"/>
        <v>-7.9342670028935274</v>
      </c>
      <c r="AD101" s="837">
        <f t="shared" ca="1" si="1043"/>
        <v>-6.5726106195586569</v>
      </c>
      <c r="AE101" s="837">
        <f t="shared" ca="1" si="1043"/>
        <v>-9.1388091881512938</v>
      </c>
      <c r="AF101" s="837">
        <f t="shared" ca="1" si="1043"/>
        <v>-6.310753622763511</v>
      </c>
      <c r="AG101" s="837">
        <f t="shared" ca="1" si="1043"/>
        <v>-6.1536394246864079</v>
      </c>
      <c r="AH101" s="837">
        <f t="shared" ca="1" si="1043"/>
        <v>-6.310753622763511</v>
      </c>
      <c r="AI101" s="837">
        <f t="shared" ref="AI101:BJ101" ca="1" si="1044">IF(INDIRECT(HI$5&amp;$C100)="",#N/A,(INDIRECT(HI$5&amp;$C100)/$BJ100*100-100)*$AV100)</f>
        <v>-4.2682690477611915</v>
      </c>
      <c r="AJ101" s="837">
        <f t="shared" ca="1" si="1044"/>
        <v>-6.5726106195586569</v>
      </c>
      <c r="AK101" s="837">
        <f t="shared" ca="1" si="1044"/>
        <v>-5.0014686387876752</v>
      </c>
      <c r="AL101" s="837">
        <f t="shared" ca="1" si="1044"/>
        <v>-3.6921836548118394</v>
      </c>
      <c r="AM101" s="837">
        <f t="shared" ca="1" si="1044"/>
        <v>-5.629925431096062</v>
      </c>
      <c r="AN101" s="837">
        <f t="shared" ca="1" si="1044"/>
        <v>-4.2158976484021844</v>
      </c>
      <c r="AO101" s="837">
        <f t="shared" ca="1" si="1044"/>
        <v>3.5350694567347629</v>
      </c>
      <c r="AP101" s="837">
        <f t="shared" ca="1" si="1044"/>
        <v>6.8344676163538294</v>
      </c>
      <c r="AQ101" s="837">
        <f t="shared" ca="1" si="1044"/>
        <v>6.7297248176357876</v>
      </c>
      <c r="AR101" s="837">
        <f t="shared" ca="1" si="1044"/>
        <v>7.829524204175458</v>
      </c>
      <c r="AS101" s="837">
        <f t="shared" ca="1" si="1044"/>
        <v>9.5054089836645357</v>
      </c>
      <c r="AT101" s="837">
        <f t="shared" ca="1" si="1044"/>
        <v>12.123978951616209</v>
      </c>
      <c r="AU101" s="837">
        <f t="shared" ca="1" si="1044"/>
        <v>14.585434721490749</v>
      </c>
      <c r="AV101" s="859">
        <f t="shared" ca="1" si="1044"/>
        <v>16.994519092006282</v>
      </c>
      <c r="AW101" s="837">
        <f t="shared" ca="1" si="1044"/>
        <v>17.570604484955691</v>
      </c>
      <c r="AX101" s="837">
        <f t="shared" ca="1" si="1044"/>
        <v>15.580491309312379</v>
      </c>
      <c r="AY101" s="837">
        <f t="shared" ca="1" si="1044"/>
        <v>13.956977929182363</v>
      </c>
      <c r="AZ101" s="837">
        <f t="shared" ca="1" si="1044"/>
        <v>11.705007756743932</v>
      </c>
      <c r="BA101" s="837">
        <f t="shared" ca="1" si="1044"/>
        <v>12.9095499420017</v>
      </c>
      <c r="BB101" s="837">
        <f t="shared" ca="1" si="1044"/>
        <v>12.176350350975216</v>
      </c>
      <c r="BC101" s="837">
        <f t="shared" ca="1" si="1044"/>
        <v>14.218834925977507</v>
      </c>
      <c r="BD101" s="837">
        <f t="shared" ca="1" si="1044"/>
        <v>16.680290695852104</v>
      </c>
      <c r="BE101" s="837">
        <f t="shared" ca="1" si="1044"/>
        <v>15.16152011444013</v>
      </c>
      <c r="BF101" s="837">
        <f t="shared" ca="1" si="1044"/>
        <v>13.119035539437837</v>
      </c>
      <c r="BG101" s="837">
        <f t="shared" ca="1" si="1044"/>
        <v>10.448094172127158</v>
      </c>
      <c r="BH101" s="837">
        <f t="shared" ca="1" si="1044"/>
        <v>13.22377833815588</v>
      </c>
      <c r="BI101" s="837">
        <f t="shared" ca="1" si="1044"/>
        <v>14.952034517003991</v>
      </c>
      <c r="BJ101" s="837">
        <f t="shared" ca="1" si="1044"/>
        <v>17.256376088801428</v>
      </c>
      <c r="BK101" s="860"/>
      <c r="BL101" s="837">
        <f t="shared" ref="BL101:CQ101" ca="1" si="1045">IF(INDIRECT(GC$5&amp;$BL100)="",#N/A,(INDIRECT(GC$5&amp;$BL100)/$DS100*100-100)*$DE100)</f>
        <v>-12.620485060527919</v>
      </c>
      <c r="BM101" s="837">
        <f t="shared" ca="1" si="1045"/>
        <v>-15.272260131611604</v>
      </c>
      <c r="BN101" s="837">
        <f t="shared" ca="1" si="1045"/>
        <v>-9.8704960979226275</v>
      </c>
      <c r="BO101" s="858">
        <f t="shared" ca="1" si="1045"/>
        <v>-7.415148809882159</v>
      </c>
      <c r="BP101" s="837">
        <f t="shared" ca="1" si="1045"/>
        <v>-6.9240793522740853</v>
      </c>
      <c r="BQ101" s="837">
        <f t="shared" ca="1" si="1045"/>
        <v>-5.3526570879281898</v>
      </c>
      <c r="BR101" s="837">
        <f t="shared" ca="1" si="1045"/>
        <v>-11.63834614531174</v>
      </c>
      <c r="BS101" s="837">
        <f t="shared" ca="1" si="1045"/>
        <v>-14.584762890960281</v>
      </c>
      <c r="BT101" s="837">
        <f t="shared" ca="1" si="1045"/>
        <v>-14.584762890960281</v>
      </c>
      <c r="BU101" s="837">
        <f t="shared" ca="1" si="1045"/>
        <v>-12.718698952049529</v>
      </c>
      <c r="BV101" s="837">
        <f t="shared" ca="1" si="1045"/>
        <v>-15.272260131611604</v>
      </c>
      <c r="BW101" s="837">
        <f t="shared" ca="1" si="1045"/>
        <v>-14.781190674003531</v>
      </c>
      <c r="BX101" s="837">
        <f t="shared" ca="1" si="1045"/>
        <v>-16.156185155306176</v>
      </c>
      <c r="BY101" s="837">
        <f t="shared" ca="1" si="1045"/>
        <v>-15.95975737226296</v>
      </c>
      <c r="BZ101" s="837">
        <f t="shared" ca="1" si="1045"/>
        <v>-15.468687914654854</v>
      </c>
      <c r="CA101" s="837">
        <f t="shared" ca="1" si="1045"/>
        <v>-16.549040721392643</v>
      </c>
      <c r="CB101" s="837">
        <f t="shared" ca="1" si="1045"/>
        <v>-16.156185155306176</v>
      </c>
      <c r="CC101" s="837">
        <f t="shared" ca="1" si="1045"/>
        <v>-16.745468504435891</v>
      </c>
      <c r="CD101" s="837">
        <f t="shared" ca="1" si="1045"/>
        <v>-18.415104660303395</v>
      </c>
      <c r="CE101" s="837">
        <f t="shared" ca="1" si="1045"/>
        <v>-18.218676877260148</v>
      </c>
      <c r="CF101" s="837">
        <f t="shared" ca="1" si="1045"/>
        <v>-18.709746334868253</v>
      </c>
      <c r="CG101" s="837">
        <f t="shared" ca="1" si="1045"/>
        <v>-18.906174117911469</v>
      </c>
      <c r="CH101" s="837">
        <f t="shared" ca="1" si="1045"/>
        <v>-17.92403520269529</v>
      </c>
      <c r="CI101" s="837">
        <f t="shared" ca="1" si="1045"/>
        <v>-17.727607419652074</v>
      </c>
      <c r="CJ101" s="837">
        <f t="shared" ca="1" si="1045"/>
        <v>-19.102601900954717</v>
      </c>
      <c r="CK101" s="837">
        <f t="shared" ca="1" si="1045"/>
        <v>-19.102601900954717</v>
      </c>
      <c r="CL101" s="837">
        <f t="shared" ca="1" si="1045"/>
        <v>-16.450826829871033</v>
      </c>
      <c r="CM101" s="837">
        <f t="shared" ca="1" si="1045"/>
        <v>-17.334751853565574</v>
      </c>
      <c r="CN101" s="837">
        <f t="shared" ca="1" si="1045"/>
        <v>9.7722822064010195</v>
      </c>
      <c r="CO101" s="837">
        <f t="shared" ca="1" si="1045"/>
        <v>4.910694576078771E-2</v>
      </c>
      <c r="CP101" s="837">
        <f t="shared" ca="1" si="1045"/>
        <v>7.6115765929254087</v>
      </c>
      <c r="CQ101" s="837">
        <f t="shared" ca="1" si="1045"/>
        <v>11.73656003683338</v>
      </c>
      <c r="CR101" s="837">
        <f t="shared" ref="CR101:DS101" ca="1" si="1046">IF(INDIRECT(HI$5&amp;$BL100)="",#N/A,(INDIRECT(HI$5&amp;$BL100)/$DS100*100-100)*$DE100)</f>
        <v>5.254443196406581</v>
      </c>
      <c r="CS101" s="837">
        <f t="shared" ca="1" si="1046"/>
        <v>2.8973097998877213</v>
      </c>
      <c r="CT101" s="837">
        <f t="shared" ca="1" si="1046"/>
        <v>13.406196192700884</v>
      </c>
      <c r="CU101" s="837">
        <f t="shared" ca="1" si="1046"/>
        <v>14.682976782481923</v>
      </c>
      <c r="CV101" s="837">
        <f t="shared" ca="1" si="1046"/>
        <v>11.73656003683338</v>
      </c>
      <c r="CW101" s="837">
        <f t="shared" ca="1" si="1046"/>
        <v>9.7722822064010195</v>
      </c>
      <c r="CX101" s="837">
        <f t="shared" ca="1" si="1046"/>
        <v>-12.816912843571169</v>
      </c>
      <c r="CY101" s="837">
        <f t="shared" ca="1" si="1046"/>
        <v>-6.9240793522740853</v>
      </c>
      <c r="CZ101" s="837">
        <f t="shared" ca="1" si="1046"/>
        <v>1.9151708846715736</v>
      </c>
      <c r="DA101" s="837">
        <f t="shared" ca="1" si="1046"/>
        <v>-5.9419404370579043</v>
      </c>
      <c r="DB101" s="837">
        <f t="shared" ca="1" si="1046"/>
        <v>-2.7008820168445049</v>
      </c>
      <c r="DC101" s="837">
        <f t="shared" ca="1" si="1046"/>
        <v>-6.33479600314437</v>
      </c>
      <c r="DD101" s="837">
        <f t="shared" ca="1" si="1046"/>
        <v>-6.9240793522740853</v>
      </c>
      <c r="DE101" s="859">
        <f t="shared" ca="1" si="1046"/>
        <v>-4.9598015218417242</v>
      </c>
      <c r="DF101" s="837">
        <f t="shared" ca="1" si="1046"/>
        <v>-7.8080043759686246</v>
      </c>
      <c r="DG101" s="837">
        <f t="shared" ca="1" si="1046"/>
        <v>-3.7812348235822939</v>
      </c>
      <c r="DH101" s="837">
        <f t="shared" ca="1" si="1046"/>
        <v>-9.8704960979226275</v>
      </c>
      <c r="DI101" s="837">
        <f t="shared" ca="1" si="1046"/>
        <v>-7.9062182674902326</v>
      </c>
      <c r="DJ101" s="837">
        <f t="shared" ca="1" si="1046"/>
        <v>-9.6740683148793778</v>
      </c>
      <c r="DK101" s="837">
        <f t="shared" ca="1" si="1046"/>
        <v>-9.8704960979226275</v>
      </c>
      <c r="DL101" s="837">
        <f t="shared" ca="1" si="1046"/>
        <v>-10.754421121617199</v>
      </c>
      <c r="DM101" s="837">
        <f t="shared" ca="1" si="1046"/>
        <v>-8.2008599420551231</v>
      </c>
      <c r="DN101" s="837">
        <f t="shared" ca="1" si="1046"/>
        <v>-6.1383682201011212</v>
      </c>
      <c r="DO101" s="837">
        <f t="shared" ca="1" si="1046"/>
        <v>-6.33479600314437</v>
      </c>
      <c r="DP101" s="837">
        <f t="shared" ca="1" si="1046"/>
        <v>-4.9598015218417242</v>
      </c>
      <c r="DQ101" s="837">
        <f t="shared" ca="1" si="1046"/>
        <v>-6.4330098946660108</v>
      </c>
      <c r="DR101" s="837">
        <f t="shared" ca="1" si="1046"/>
        <v>-4.7633737387984745</v>
      </c>
      <c r="DS101" s="837">
        <f t="shared" ca="1" si="1046"/>
        <v>-4.3705181727120088</v>
      </c>
      <c r="DT101" s="860"/>
      <c r="DU101" s="837">
        <f t="shared" ref="DU101:EZ101" ca="1" si="1047">IF(INDIRECT(GC$5&amp;$DU100)="",#N/A,(INDIRECT(GC$5&amp;$DU100)/$GB100*100-100)*$FN100)</f>
        <v>-11.682337613963959</v>
      </c>
      <c r="DV101" s="837">
        <f t="shared" ca="1" si="1047"/>
        <v>-10.601409578508219</v>
      </c>
      <c r="DW101" s="837">
        <f t="shared" ca="1" si="1047"/>
        <v>-10.019371405570508</v>
      </c>
      <c r="DX101" s="858">
        <f t="shared" ca="1" si="1047"/>
        <v>-9.1047399909541173</v>
      </c>
      <c r="DY101" s="837">
        <f t="shared" ca="1" si="1047"/>
        <v>-9.8946489399410069</v>
      </c>
      <c r="DZ101" s="837">
        <f t="shared" ca="1" si="1047"/>
        <v>-11.557615148334447</v>
      </c>
      <c r="EA101" s="837">
        <f t="shared" ca="1" si="1047"/>
        <v>-12.721691494209862</v>
      </c>
      <c r="EB101" s="837">
        <f t="shared" ca="1" si="1047"/>
        <v>-18.292628292327908</v>
      </c>
      <c r="EC101" s="837">
        <f t="shared" ca="1" si="1047"/>
        <v>-20.953374225757425</v>
      </c>
      <c r="ED101" s="837">
        <f t="shared" ca="1" si="1047"/>
        <v>-16.047623910996755</v>
      </c>
      <c r="EE101" s="837">
        <f t="shared" ca="1" si="1047"/>
        <v>-10.76770619934757</v>
      </c>
      <c r="EF101" s="837">
        <f t="shared" ca="1" si="1047"/>
        <v>-12.430672407741012</v>
      </c>
      <c r="EG101" s="837">
        <f t="shared" ca="1" si="1047"/>
        <v>-10.227242181619694</v>
      </c>
      <c r="EH101" s="837">
        <f t="shared" ca="1" si="1047"/>
        <v>-10.185668026409857</v>
      </c>
      <c r="EI101" s="837">
        <f t="shared" ca="1" si="1047"/>
        <v>-10.351964647249195</v>
      </c>
      <c r="EJ101" s="837">
        <f t="shared" ca="1" si="1047"/>
        <v>-7.3170513169311642</v>
      </c>
      <c r="EK101" s="837">
        <f t="shared" ca="1" si="1047"/>
        <v>-16.463365463095119</v>
      </c>
      <c r="EL101" s="837">
        <f t="shared" ca="1" si="1047"/>
        <v>-11.848634234803299</v>
      </c>
      <c r="EM101" s="837">
        <f t="shared" ca="1" si="1047"/>
        <v>-10.76770619934757</v>
      </c>
      <c r="EN101" s="837">
        <f t="shared" ca="1" si="1047"/>
        <v>-8.5642759732262537</v>
      </c>
      <c r="EO101" s="837">
        <f t="shared" ca="1" si="1047"/>
        <v>-7.4417737825606762</v>
      </c>
      <c r="EP101" s="837">
        <f t="shared" ca="1" si="1047"/>
        <v>-7.52492209298034</v>
      </c>
      <c r="EQ101" s="837">
        <f t="shared" ca="1" si="1047"/>
        <v>-7.6912187138196897</v>
      </c>
      <c r="ER101" s="837">
        <f t="shared" ca="1" si="1047"/>
        <v>-8.3564051971770663</v>
      </c>
      <c r="ES101" s="837">
        <f t="shared" ca="1" si="1047"/>
        <v>-7.7743670242393641</v>
      </c>
      <c r="ET101" s="837">
        <f t="shared" ca="1" si="1047"/>
        <v>-10.102519715990192</v>
      </c>
      <c r="EU101" s="837">
        <f t="shared" ca="1" si="1047"/>
        <v>-10.227242181619694</v>
      </c>
      <c r="EV101" s="837">
        <f t="shared" ca="1" si="1047"/>
        <v>-10.14409387120002</v>
      </c>
      <c r="EW101" s="837">
        <f t="shared" ca="1" si="1047"/>
        <v>-8.5642759732262537</v>
      </c>
      <c r="EX101" s="837">
        <f t="shared" ca="1" si="1047"/>
        <v>-7.6912187138196897</v>
      </c>
      <c r="EY101" s="837">
        <f t="shared" ca="1" si="1047"/>
        <v>-2.6607459334295172</v>
      </c>
      <c r="EZ101" s="837">
        <f t="shared" ca="1" si="1047"/>
        <v>7.4833479377705023</v>
      </c>
      <c r="FA101" s="837">
        <f t="shared" ref="FA101:GB101" ca="1" si="1048">IF(INDIRECT(HI$5&amp;$DU100)="",#N/A,(INDIRECT(HI$5&amp;$DU100)/$GB100*100-100)*$FN100)</f>
        <v>12.014930855642648</v>
      </c>
      <c r="FB101" s="837">
        <f t="shared" ca="1" si="1048"/>
        <v>3.492229037626243</v>
      </c>
      <c r="FC101" s="837">
        <f t="shared" ca="1" si="1048"/>
        <v>8.0653861107082161</v>
      </c>
      <c r="FD101" s="837">
        <f t="shared" ca="1" si="1048"/>
        <v>6.028252505426237</v>
      </c>
      <c r="FE101" s="837">
        <f t="shared" ca="1" si="1048"/>
        <v>7.1091805408819875</v>
      </c>
      <c r="FF101" s="837">
        <f t="shared" ca="1" si="1048"/>
        <v>7.4833479377705023</v>
      </c>
      <c r="FG101" s="837">
        <f t="shared" ca="1" si="1048"/>
        <v>8.6889984388557657</v>
      </c>
      <c r="FH101" s="837">
        <f t="shared" ca="1" si="1048"/>
        <v>8.5227018180164045</v>
      </c>
      <c r="FI101" s="837">
        <f t="shared" ca="1" si="1048"/>
        <v>6.735013143993462</v>
      </c>
      <c r="FJ101" s="837">
        <f t="shared" ca="1" si="1048"/>
        <v>10.14409387120002</v>
      </c>
      <c r="FK101" s="837">
        <f t="shared" ca="1" si="1048"/>
        <v>10.850854509767233</v>
      </c>
      <c r="FL101" s="837">
        <f t="shared" ca="1" si="1048"/>
        <v>10.14409387120002</v>
      </c>
      <c r="FM101" s="837">
        <f t="shared" ca="1" si="1048"/>
        <v>11.973356700432811</v>
      </c>
      <c r="FN101" s="859">
        <f t="shared" ca="1" si="1048"/>
        <v>13.220581356727889</v>
      </c>
      <c r="FO101" s="837">
        <f t="shared" ca="1" si="1048"/>
        <v>8.0653861107082161</v>
      </c>
      <c r="FP101" s="837">
        <f t="shared" ca="1" si="1048"/>
        <v>5.5293626429081995</v>
      </c>
      <c r="FQ101" s="837">
        <f t="shared" ca="1" si="1048"/>
        <v>9.8115006295213316</v>
      </c>
      <c r="FR101" s="837">
        <f t="shared" ca="1" si="1048"/>
        <v>13.054284735888551</v>
      </c>
      <c r="FS101" s="837">
        <f t="shared" ca="1" si="1048"/>
        <v>11.557615148334458</v>
      </c>
      <c r="FT101" s="837">
        <f t="shared" ca="1" si="1048"/>
        <v>15.424011582849205</v>
      </c>
      <c r="FU101" s="837">
        <f t="shared" ca="1" si="1048"/>
        <v>14.426231857813152</v>
      </c>
      <c r="FV101" s="837">
        <f t="shared" ca="1" si="1048"/>
        <v>16.380217152675435</v>
      </c>
      <c r="FW101" s="837">
        <f t="shared" ca="1" si="1048"/>
        <v>18.458924913167259</v>
      </c>
      <c r="FX101" s="837">
        <f t="shared" ca="1" si="1048"/>
        <v>18.749943999636109</v>
      </c>
      <c r="FY101" s="837">
        <f t="shared" ca="1" si="1048"/>
        <v>18.292628292327898</v>
      </c>
      <c r="FZ101" s="837">
        <f t="shared" ca="1" si="1048"/>
        <v>13.885767840085267</v>
      </c>
      <c r="GA101" s="837">
        <f t="shared" ca="1" si="1048"/>
        <v>13.885767840085267</v>
      </c>
      <c r="GB101" s="837">
        <f t="shared" ca="1" si="1048"/>
        <v>18.043183361068884</v>
      </c>
      <c r="GC101" s="860"/>
      <c r="GD101" s="837">
        <f t="shared" ref="GD101:HI101" ca="1" si="1049">IF(INDIRECT(GC$5&amp;$GD100)="",#N/A,(INDIRECT(GC$5&amp;$GD100)/$IK100*100-100)*$HW100)</f>
        <v>3.5174204875082973</v>
      </c>
      <c r="GE101" s="837">
        <f t="shared" ca="1" si="1049"/>
        <v>0.14967746755354197</v>
      </c>
      <c r="GF101" s="837">
        <f t="shared" ca="1" si="1049"/>
        <v>1.5716134093122109</v>
      </c>
      <c r="GG101" s="858">
        <f t="shared" ca="1" si="1049"/>
        <v>1.1225810066515851</v>
      </c>
      <c r="GH101" s="837">
        <f t="shared" ca="1" si="1049"/>
        <v>-0.52387113643739691</v>
      </c>
      <c r="GI101" s="837">
        <f t="shared" ca="1" si="1049"/>
        <v>-12.947100943381644</v>
      </c>
      <c r="GJ101" s="837">
        <f t="shared" ca="1" si="1049"/>
        <v>-14.668391820247416</v>
      </c>
      <c r="GK101" s="837">
        <f t="shared" ca="1" si="1049"/>
        <v>-19.009038379300215</v>
      </c>
      <c r="GL101" s="837">
        <f t="shared" ca="1" si="1049"/>
        <v>-15.491617891791899</v>
      </c>
      <c r="GM101" s="837">
        <f t="shared" ca="1" si="1049"/>
        <v>-15.341940424238356</v>
      </c>
      <c r="GN101" s="837">
        <f t="shared" ca="1" si="1049"/>
        <v>-13.396133346042291</v>
      </c>
      <c r="GO101" s="837">
        <f t="shared" ca="1" si="1049"/>
        <v>-11.15097133273912</v>
      </c>
      <c r="GP101" s="837">
        <f t="shared" ca="1" si="1049"/>
        <v>-8.6812931181056161</v>
      </c>
      <c r="GQ101" s="837">
        <f t="shared" ca="1" si="1049"/>
        <v>-13.994843216256458</v>
      </c>
      <c r="GR101" s="837">
        <f t="shared" ca="1" si="1049"/>
        <v>-14.369036885140313</v>
      </c>
      <c r="GS101" s="837">
        <f t="shared" ca="1" si="1049"/>
        <v>-14.294198151363542</v>
      </c>
      <c r="GT101" s="837">
        <f t="shared" ca="1" si="1049"/>
        <v>-12.647746008274559</v>
      </c>
      <c r="GU101" s="837">
        <f t="shared" ca="1" si="1049"/>
        <v>-10.252906527417828</v>
      </c>
      <c r="GV101" s="837">
        <f t="shared" ca="1" si="1049"/>
        <v>-7.858067046561116</v>
      </c>
      <c r="GW101" s="837">
        <f t="shared" ca="1" si="1049"/>
        <v>-5.1638726305972993</v>
      </c>
      <c r="GX101" s="837">
        <f t="shared" ca="1" si="1049"/>
        <v>-0.52387113643739691</v>
      </c>
      <c r="GY101" s="837">
        <f t="shared" ca="1" si="1049"/>
        <v>7.4838733776770985E-2</v>
      </c>
      <c r="GZ101" s="837">
        <f t="shared" ca="1" si="1049"/>
        <v>1.4967746755354401</v>
      </c>
      <c r="HA101" s="837">
        <f t="shared" ca="1" si="1049"/>
        <v>1.7212908768657529</v>
      </c>
      <c r="HB101" s="837">
        <f t="shared" ca="1" si="1049"/>
        <v>1.1225810066515851</v>
      </c>
      <c r="HC101" s="837">
        <f t="shared" ca="1" si="1049"/>
        <v>1.1225810066515851</v>
      </c>
      <c r="HD101" s="837">
        <f t="shared" ca="1" si="1049"/>
        <v>3.4425817537315262</v>
      </c>
      <c r="HE101" s="837">
        <f t="shared" ca="1" si="1049"/>
        <v>5.2387113643740904</v>
      </c>
      <c r="HF101" s="837">
        <f t="shared" ca="1" si="1049"/>
        <v>2.7690331497405669</v>
      </c>
      <c r="HG101" s="837">
        <f t="shared" ca="1" si="1049"/>
        <v>3.4425817537315262</v>
      </c>
      <c r="HH101" s="837">
        <f t="shared" ca="1" si="1049"/>
        <v>3.1432268186244423</v>
      </c>
      <c r="HI101" s="837">
        <f t="shared" ca="1" si="1049"/>
        <v>5.6877437670347168</v>
      </c>
      <c r="HJ101" s="837">
        <f t="shared" ref="HJ101:IK101" ca="1" si="1050">IF(INDIRECT(HI$5&amp;$GD100)="",#N/A,(INDIRECT(HI$5&amp;$GD100)/$IK100*100-100)*$HW100)</f>
        <v>8.9058093194359298</v>
      </c>
      <c r="HK101" s="837">
        <f t="shared" ca="1" si="1050"/>
        <v>7.9329057803378866</v>
      </c>
      <c r="HL101" s="837">
        <f t="shared" ca="1" si="1050"/>
        <v>11.749681202953267</v>
      </c>
      <c r="HM101" s="837">
        <f t="shared" ca="1" si="1050"/>
        <v>13.920004482479708</v>
      </c>
      <c r="HN101" s="837">
        <f t="shared" ca="1" si="1050"/>
        <v>14.89290802157775</v>
      </c>
      <c r="HO101" s="837">
        <f t="shared" ca="1" si="1050"/>
        <v>15.64129535934546</v>
      </c>
      <c r="HP101" s="837">
        <f t="shared" ca="1" si="1050"/>
        <v>17.138070034880901</v>
      </c>
      <c r="HQ101" s="837">
        <f t="shared" ca="1" si="1050"/>
        <v>15.64129535934546</v>
      </c>
      <c r="HR101" s="837">
        <f t="shared" ca="1" si="1050"/>
        <v>14.89290802157775</v>
      </c>
      <c r="HS101" s="837">
        <f t="shared" ca="1" si="1050"/>
        <v>15.042585489131293</v>
      </c>
      <c r="HT101" s="837">
        <f t="shared" ca="1" si="1050"/>
        <v>12.64774600827454</v>
      </c>
      <c r="HU101" s="837">
        <f t="shared" ca="1" si="1050"/>
        <v>16.988392567327359</v>
      </c>
      <c r="HV101" s="837">
        <f t="shared" ca="1" si="1050"/>
        <v>15.790972826899003</v>
      </c>
      <c r="HW101" s="859">
        <f t="shared" ca="1" si="1050"/>
        <v>13.845165748702936</v>
      </c>
      <c r="HX101" s="837">
        <f t="shared" ca="1" si="1050"/>
        <v>16.165166495782877</v>
      </c>
      <c r="HY101" s="837">
        <f t="shared" ca="1" si="1050"/>
        <v>14.14452068381002</v>
      </c>
      <c r="HZ101" s="837">
        <f t="shared" ca="1" si="1050"/>
        <v>8.9058093194359298</v>
      </c>
      <c r="IA101" s="837">
        <f t="shared" ca="1" si="1050"/>
        <v>5.9870987021418207</v>
      </c>
      <c r="IB101" s="837">
        <f t="shared" ca="1" si="1050"/>
        <v>9.429680455873326</v>
      </c>
      <c r="IC101" s="837">
        <f t="shared" ca="1" si="1050"/>
        <v>11.600003735399726</v>
      </c>
      <c r="ID101" s="837">
        <f t="shared" ca="1" si="1050"/>
        <v>13.396133346042291</v>
      </c>
      <c r="IE101" s="837">
        <f t="shared" ca="1" si="1050"/>
        <v>11.974197404283601</v>
      </c>
      <c r="IF101" s="837">
        <f t="shared" ca="1" si="1050"/>
        <v>8.5316156505520748</v>
      </c>
      <c r="IG101" s="837">
        <f t="shared" ca="1" si="1050"/>
        <v>10.178067793641057</v>
      </c>
      <c r="IH101" s="837">
        <f t="shared" ca="1" si="1050"/>
        <v>14.14452068381002</v>
      </c>
      <c r="II101" s="837">
        <f t="shared" ca="1" si="1050"/>
        <v>10.327745261194599</v>
      </c>
      <c r="IJ101" s="837">
        <f t="shared" ca="1" si="1050"/>
        <v>10.47742272874814</v>
      </c>
      <c r="IK101" s="861">
        <f t="shared" ca="1" si="1050"/>
        <v>13.096778410935187</v>
      </c>
      <c r="IL101" s="805"/>
      <c r="IM101" s="806"/>
    </row>
    <row r="102" spans="1:247" ht="9" customHeight="1">
      <c r="A102" s="800"/>
      <c r="B102" s="857"/>
      <c r="C102" s="837">
        <f t="shared" ref="C102:AH102" ca="1" si="1051">IF(C101="#N/A",#N/A,(INDIRECT(GC$5&amp;$G100)/$BJ100*100-100)*$AV100)</f>
        <v>2.6971270669902379</v>
      </c>
      <c r="D102" s="837">
        <f t="shared" ca="1" si="1051"/>
        <v>1.2830992842963052</v>
      </c>
      <c r="E102" s="837">
        <f t="shared" ca="1" si="1051"/>
        <v>0.70701389134692527</v>
      </c>
      <c r="F102" s="858">
        <f t="shared" ca="1" si="1051"/>
        <v>2.906612664426321</v>
      </c>
      <c r="G102" s="837">
        <f t="shared" ca="1" si="1051"/>
        <v>3.0637268625034246</v>
      </c>
      <c r="H102" s="837">
        <f t="shared" ca="1" si="1051"/>
        <v>3.7445550541708736</v>
      </c>
      <c r="I102" s="837">
        <f t="shared" ca="1" si="1051"/>
        <v>1.0736136868601671</v>
      </c>
      <c r="J102" s="837">
        <f t="shared" ca="1" si="1051"/>
        <v>0.39278549519274536</v>
      </c>
      <c r="K102" s="837">
        <f t="shared" ca="1" si="1051"/>
        <v>1.5449562810914779</v>
      </c>
      <c r="L102" s="837">
        <f t="shared" ca="1" si="1051"/>
        <v>-5.5251826323780202</v>
      </c>
      <c r="M102" s="837">
        <f t="shared" ca="1" si="1051"/>
        <v>-5.5775540317370549</v>
      </c>
      <c r="N102" s="837">
        <f t="shared" ca="1" si="1051"/>
        <v>-10.919436766358441</v>
      </c>
      <c r="O102" s="837">
        <f t="shared" ca="1" si="1051"/>
        <v>-12.333464549052319</v>
      </c>
      <c r="P102" s="837">
        <f t="shared" ca="1" si="1051"/>
        <v>-16.889776293288215</v>
      </c>
      <c r="Q102" s="837">
        <f t="shared" ca="1" si="1051"/>
        <v>-15.423377111235276</v>
      </c>
      <c r="R102" s="837">
        <f t="shared" ca="1" si="1051"/>
        <v>-15.947091104825621</v>
      </c>
      <c r="S102" s="837">
        <f t="shared" ca="1" si="1051"/>
        <v>-14.375949124054639</v>
      </c>
      <c r="T102" s="837">
        <f t="shared" ca="1" si="1051"/>
        <v>-10.762322568281338</v>
      </c>
      <c r="U102" s="837">
        <f t="shared" ca="1" si="1051"/>
        <v>-10.919436766358441</v>
      </c>
      <c r="V102" s="837">
        <f t="shared" ca="1" si="1051"/>
        <v>-13.119035539437837</v>
      </c>
      <c r="W102" s="837">
        <f t="shared" ca="1" si="1051"/>
        <v>-9.7672659804596815</v>
      </c>
      <c r="X102" s="837">
        <f t="shared" ca="1" si="1051"/>
        <v>-13.590378133669121</v>
      </c>
      <c r="Y102" s="837">
        <f t="shared" ca="1" si="1051"/>
        <v>-12.281093149693312</v>
      </c>
      <c r="Z102" s="837">
        <f t="shared" ca="1" si="1051"/>
        <v>-10.552836970845199</v>
      </c>
      <c r="AA102" s="837">
        <f t="shared" ca="1" si="1051"/>
        <v>-9.5577803830235712</v>
      </c>
      <c r="AB102" s="837">
        <f t="shared" ca="1" si="1051"/>
        <v>-9.4530375843055019</v>
      </c>
      <c r="AC102" s="837">
        <f t="shared" ca="1" si="1051"/>
        <v>-5.5775540317370549</v>
      </c>
      <c r="AD102" s="837">
        <f t="shared" ca="1" si="1051"/>
        <v>-5.4728112330189589</v>
      </c>
      <c r="AE102" s="837">
        <f t="shared" ca="1" si="1051"/>
        <v>-7.9866384022525621</v>
      </c>
      <c r="AF102" s="837">
        <f t="shared" ca="1" si="1051"/>
        <v>-5.3156970349418824</v>
      </c>
      <c r="AG102" s="837">
        <f t="shared" ca="1" si="1051"/>
        <v>-5.9441538272502692</v>
      </c>
      <c r="AH102" s="837">
        <f t="shared" ca="1" si="1051"/>
        <v>-5.7870396291731936</v>
      </c>
      <c r="AI102" s="837">
        <f t="shared" ref="AI102:BJ102" ca="1" si="1052">IF(AI101="#N/A",#N/A,(INDIRECT(HI$5&amp;$G100)/$BJ100*100-100)*$AV100)</f>
        <v>-4.1635262490431497</v>
      </c>
      <c r="AJ102" s="837">
        <f t="shared" ca="1" si="1052"/>
        <v>-6.2060108240454426</v>
      </c>
      <c r="AK102" s="837">
        <f t="shared" ca="1" si="1052"/>
        <v>-3.6921836548118394</v>
      </c>
      <c r="AL102" s="837">
        <f t="shared" ca="1" si="1052"/>
        <v>-3.0637268625034522</v>
      </c>
      <c r="AM102" s="837">
        <f t="shared" ca="1" si="1052"/>
        <v>-5.5251826323780202</v>
      </c>
      <c r="AN102" s="837">
        <f t="shared" ca="1" si="1052"/>
        <v>-0.39278549519274536</v>
      </c>
      <c r="AO102" s="837">
        <f t="shared" ca="1" si="1052"/>
        <v>6.2060108240454426</v>
      </c>
      <c r="AP102" s="837">
        <f t="shared" ca="1" si="1052"/>
        <v>7.9866384022525621</v>
      </c>
      <c r="AQ102" s="837">
        <f t="shared" ca="1" si="1052"/>
        <v>8.0390098016115967</v>
      </c>
      <c r="AR102" s="837">
        <f t="shared" ca="1" si="1052"/>
        <v>11.966864753539104</v>
      </c>
      <c r="AS102" s="837">
        <f t="shared" ca="1" si="1052"/>
        <v>12.647692945206554</v>
      </c>
      <c r="AT102" s="837">
        <f t="shared" ca="1" si="1052"/>
        <v>15.266262913158199</v>
      </c>
      <c r="AU102" s="837">
        <f t="shared" ca="1" si="1052"/>
        <v>16.523176497775001</v>
      </c>
      <c r="AV102" s="859">
        <f t="shared" ca="1" si="1052"/>
        <v>19.717831858676025</v>
      </c>
      <c r="AW102" s="837">
        <f t="shared" ca="1" si="1052"/>
        <v>19.455974861880851</v>
      </c>
      <c r="AX102" s="837">
        <f t="shared" ca="1" si="1052"/>
        <v>17.570604484955691</v>
      </c>
      <c r="AY102" s="837">
        <f t="shared" ca="1" si="1052"/>
        <v>15.947091104825621</v>
      </c>
      <c r="AZ102" s="837">
        <f t="shared" ca="1" si="1052"/>
        <v>14.27120632533657</v>
      </c>
      <c r="BA102" s="837">
        <f t="shared" ca="1" si="1052"/>
        <v>15.528119909953372</v>
      </c>
      <c r="BB102" s="837">
        <f t="shared" ca="1" si="1052"/>
        <v>13.642749533028182</v>
      </c>
      <c r="BC102" s="837">
        <f t="shared" ca="1" si="1052"/>
        <v>16.104205302902724</v>
      </c>
      <c r="BD102" s="837">
        <f t="shared" ca="1" si="1052"/>
        <v>17.413490286878531</v>
      </c>
      <c r="BE102" s="837">
        <f t="shared" ca="1" si="1052"/>
        <v>17.204004689442449</v>
      </c>
      <c r="BF102" s="837">
        <f t="shared" ca="1" si="1052"/>
        <v>15.423377111235276</v>
      </c>
      <c r="BG102" s="837">
        <f t="shared" ca="1" si="1052"/>
        <v>13.695120932387189</v>
      </c>
      <c r="BH102" s="837">
        <f t="shared" ca="1" si="1052"/>
        <v>14.533063322131742</v>
      </c>
      <c r="BI102" s="837">
        <f t="shared" ca="1" si="1052"/>
        <v>16.994519092006282</v>
      </c>
      <c r="BJ102" s="837">
        <f t="shared" ca="1" si="1052"/>
        <v>19.508346261239886</v>
      </c>
      <c r="BK102" s="860"/>
      <c r="BL102" s="837">
        <f t="shared" ref="BL102:CQ102" ca="1" si="1053">IF(BL101="#N/A",#N/A,(INDIRECT(GC$5&amp;$BP100)/$DS100*100-100)*$DE100)</f>
        <v>-12.620485060527919</v>
      </c>
      <c r="BM102" s="837">
        <f t="shared" ca="1" si="1053"/>
        <v>-8.2990738335767311</v>
      </c>
      <c r="BN102" s="837">
        <f t="shared" ca="1" si="1053"/>
        <v>-6.1383682201011212</v>
      </c>
      <c r="BO102" s="858">
        <f t="shared" ca="1" si="1053"/>
        <v>3.191951474452579</v>
      </c>
      <c r="BP102" s="837">
        <f t="shared" ca="1" si="1053"/>
        <v>-2.9955236914093626</v>
      </c>
      <c r="BQ102" s="837">
        <f t="shared" ca="1" si="1053"/>
        <v>-5.0580154133633322</v>
      </c>
      <c r="BR102" s="837">
        <f t="shared" ca="1" si="1053"/>
        <v>-11.049062796182024</v>
      </c>
      <c r="BS102" s="837">
        <f t="shared" ca="1" si="1053"/>
        <v>-9.2812127487929121</v>
      </c>
      <c r="BT102" s="837">
        <f t="shared" ca="1" si="1053"/>
        <v>-10.165137772487485</v>
      </c>
      <c r="BU102" s="837">
        <f t="shared" ca="1" si="1053"/>
        <v>-10.852635013138809</v>
      </c>
      <c r="BV102" s="837">
        <f t="shared" ca="1" si="1053"/>
        <v>-13.995479541830566</v>
      </c>
      <c r="BW102" s="837">
        <f t="shared" ca="1" si="1053"/>
        <v>-14.191907324873815</v>
      </c>
      <c r="BX102" s="837">
        <f t="shared" ca="1" si="1053"/>
        <v>-14.191907324873815</v>
      </c>
      <c r="BY102" s="837">
        <f t="shared" ca="1" si="1053"/>
        <v>-14.879404565525139</v>
      </c>
      <c r="BZ102" s="837">
        <f t="shared" ca="1" si="1053"/>
        <v>-14.191907324873815</v>
      </c>
      <c r="CA102" s="837">
        <f t="shared" ca="1" si="1053"/>
        <v>-14.781190674003531</v>
      </c>
      <c r="CB102" s="837">
        <f t="shared" ca="1" si="1053"/>
        <v>-15.468687914654854</v>
      </c>
      <c r="CC102" s="837">
        <f t="shared" ca="1" si="1053"/>
        <v>-15.76332958921971</v>
      </c>
      <c r="CD102" s="837">
        <f t="shared" ca="1" si="1053"/>
        <v>-17.334751853565574</v>
      </c>
      <c r="CE102" s="837">
        <f t="shared" ca="1" si="1053"/>
        <v>-17.531179636608854</v>
      </c>
      <c r="CF102" s="837">
        <f t="shared" ca="1" si="1053"/>
        <v>-18.022249094216896</v>
      </c>
      <c r="CG102" s="837">
        <f t="shared" ca="1" si="1053"/>
        <v>-17.629393528130464</v>
      </c>
      <c r="CH102" s="837">
        <f t="shared" ca="1" si="1053"/>
        <v>-17.334751853565574</v>
      </c>
      <c r="CI102" s="837">
        <f t="shared" ca="1" si="1053"/>
        <v>-16.843682395957501</v>
      </c>
      <c r="CJ102" s="837">
        <f t="shared" ca="1" si="1053"/>
        <v>-17.82582131117368</v>
      </c>
      <c r="CK102" s="837">
        <f t="shared" ca="1" si="1053"/>
        <v>-16.05797126378457</v>
      </c>
      <c r="CL102" s="837">
        <f t="shared" ca="1" si="1053"/>
        <v>-7.2187210268389421</v>
      </c>
      <c r="CM102" s="837">
        <f t="shared" ca="1" si="1053"/>
        <v>-2.3080264507580392</v>
      </c>
      <c r="CN102" s="837">
        <f t="shared" ca="1" si="1053"/>
        <v>10.263351664009093</v>
      </c>
      <c r="CO102" s="837">
        <f t="shared" ca="1" si="1053"/>
        <v>8.0044321590118734</v>
      </c>
      <c r="CP102" s="837">
        <f t="shared" ca="1" si="1053"/>
        <v>13.209768409657634</v>
      </c>
      <c r="CQ102" s="837">
        <f t="shared" ca="1" si="1053"/>
        <v>12.620485060527919</v>
      </c>
      <c r="CR102" s="837">
        <f t="shared" ref="CR102:DS102" ca="1" si="1054">IF(CR101="#N/A",#N/A,(INDIRECT(HI$5&amp;$BP100)/$DS100*100-100)*$DE100)</f>
        <v>10.165137772487451</v>
      </c>
      <c r="CS102" s="837">
        <f t="shared" ca="1" si="1054"/>
        <v>19.593671358562794</v>
      </c>
      <c r="CT102" s="837">
        <f t="shared" ca="1" si="1054"/>
        <v>19.593671358562794</v>
      </c>
      <c r="CU102" s="837">
        <f t="shared" ca="1" si="1054"/>
        <v>17.629393528130432</v>
      </c>
      <c r="CV102" s="837">
        <f t="shared" ca="1" si="1054"/>
        <v>17.432965745087216</v>
      </c>
      <c r="CW102" s="837">
        <f t="shared" ca="1" si="1054"/>
        <v>14.584762890960281</v>
      </c>
      <c r="CX102" s="837">
        <f t="shared" ca="1" si="1054"/>
        <v>1.4241014270634997</v>
      </c>
      <c r="CY102" s="837">
        <f t="shared" ca="1" si="1054"/>
        <v>4.370518172711976</v>
      </c>
      <c r="CZ102" s="837">
        <f t="shared" ca="1" si="1054"/>
        <v>2.4062403422796805</v>
      </c>
      <c r="DA102" s="837">
        <f t="shared" ca="1" si="1054"/>
        <v>-3.6830209320606526</v>
      </c>
      <c r="DB102" s="837">
        <f t="shared" ca="1" si="1054"/>
        <v>-1.4241014270634669</v>
      </c>
      <c r="DC102" s="837">
        <f t="shared" ca="1" si="1054"/>
        <v>-1.8169569931499325</v>
      </c>
      <c r="DD102" s="837">
        <f t="shared" ca="1" si="1054"/>
        <v>-0.24553472880403696</v>
      </c>
      <c r="DE102" s="859">
        <f t="shared" ca="1" si="1054"/>
        <v>-4.3705181727120088</v>
      </c>
      <c r="DF102" s="837">
        <f t="shared" ca="1" si="1054"/>
        <v>-3.2901653659742198</v>
      </c>
      <c r="DG102" s="837">
        <f t="shared" ca="1" si="1054"/>
        <v>-3.4865931490174362</v>
      </c>
      <c r="DH102" s="837">
        <f t="shared" ca="1" si="1054"/>
        <v>-3.3883792574958282</v>
      </c>
      <c r="DI102" s="837">
        <f t="shared" ca="1" si="1054"/>
        <v>-3.4865931490174362</v>
      </c>
      <c r="DJ102" s="837">
        <f t="shared" ca="1" si="1054"/>
        <v>-6.0401543285795123</v>
      </c>
      <c r="DK102" s="837">
        <f t="shared" ca="1" si="1054"/>
        <v>-5.2544431964065481</v>
      </c>
      <c r="DL102" s="837">
        <f t="shared" ca="1" si="1054"/>
        <v>-4.5669459557552257</v>
      </c>
      <c r="DM102" s="837">
        <f t="shared" ca="1" si="1054"/>
        <v>-6.1383682201011212</v>
      </c>
      <c r="DN102" s="837">
        <f t="shared" ca="1" si="1054"/>
        <v>-2.5044542338012556</v>
      </c>
      <c r="DO102" s="837">
        <f t="shared" ca="1" si="1054"/>
        <v>-5.5490848709714387</v>
      </c>
      <c r="DP102" s="837">
        <f t="shared" ca="1" si="1054"/>
        <v>-1.1294597524986094</v>
      </c>
      <c r="DQ102" s="837">
        <f t="shared" ca="1" si="1054"/>
        <v>-2.0133847761931492</v>
      </c>
      <c r="DR102" s="837">
        <f t="shared" ca="1" si="1054"/>
        <v>4.8615876303200825</v>
      </c>
      <c r="DS102" s="837">
        <f t="shared" ca="1" si="1054"/>
        <v>8.0044321590118734</v>
      </c>
      <c r="DT102" s="860"/>
      <c r="DU102" s="837">
        <f t="shared" ref="DU102:EZ102" ca="1" si="1055">IF(DU101="#N/A",#N/A,(INDIRECT(GC$5&amp;$DY100)/$GB100*100-100)*$FN100)</f>
        <v>-8.6058501284360904</v>
      </c>
      <c r="DV102" s="837">
        <f t="shared" ca="1" si="1055"/>
        <v>-8.5642759732262537</v>
      </c>
      <c r="DW102" s="837">
        <f t="shared" ca="1" si="1055"/>
        <v>-8.8968692149049406</v>
      </c>
      <c r="DX102" s="858">
        <f t="shared" ca="1" si="1055"/>
        <v>-9.1047399909541173</v>
      </c>
      <c r="DY102" s="837">
        <f t="shared" ca="1" si="1055"/>
        <v>-9.6452040086819828</v>
      </c>
      <c r="DZ102" s="837">
        <f t="shared" ca="1" si="1055"/>
        <v>-10.684557888927884</v>
      </c>
      <c r="EA102" s="837">
        <f t="shared" ca="1" si="1055"/>
        <v>-12.721691494209862</v>
      </c>
      <c r="EB102" s="837">
        <f t="shared" ca="1" si="1055"/>
        <v>-18.292628292327908</v>
      </c>
      <c r="EC102" s="837">
        <f t="shared" ca="1" si="1055"/>
        <v>-15.922901445367243</v>
      </c>
      <c r="ED102" s="837">
        <f t="shared" ca="1" si="1055"/>
        <v>-8.8137209044852671</v>
      </c>
      <c r="EE102" s="837">
        <f t="shared" ca="1" si="1055"/>
        <v>-9.3541849222131308</v>
      </c>
      <c r="EF102" s="837">
        <f t="shared" ca="1" si="1055"/>
        <v>-9.6452040086819828</v>
      </c>
      <c r="EG102" s="837">
        <f t="shared" ca="1" si="1055"/>
        <v>-8.7721467492754286</v>
      </c>
      <c r="EH102" s="837">
        <f t="shared" ca="1" si="1055"/>
        <v>-8.6474242836459165</v>
      </c>
      <c r="EI102" s="837">
        <f t="shared" ca="1" si="1055"/>
        <v>-5.5709367981180478</v>
      </c>
      <c r="EJ102" s="837">
        <f t="shared" ca="1" si="1055"/>
        <v>-7.3170513169311642</v>
      </c>
      <c r="EK102" s="837">
        <f t="shared" ca="1" si="1055"/>
        <v>-11.848634234803299</v>
      </c>
      <c r="EL102" s="837">
        <f t="shared" ca="1" si="1055"/>
        <v>-10.76770619934757</v>
      </c>
      <c r="EM102" s="837">
        <f t="shared" ca="1" si="1055"/>
        <v>-7.9822378002885408</v>
      </c>
      <c r="EN102" s="837">
        <f t="shared" ca="1" si="1055"/>
        <v>-7.1923288513016521</v>
      </c>
      <c r="EO102" s="837">
        <f t="shared" ca="1" si="1055"/>
        <v>-6.7765872992032996</v>
      </c>
      <c r="EP102" s="837">
        <f t="shared" ca="1" si="1055"/>
        <v>-7.0260322304623131</v>
      </c>
      <c r="EQ102" s="837">
        <f t="shared" ca="1" si="1055"/>
        <v>-6.0698266606360853</v>
      </c>
      <c r="ER102" s="837">
        <f t="shared" ca="1" si="1055"/>
        <v>-7.6080704034000144</v>
      </c>
      <c r="ES102" s="837">
        <f t="shared" ca="1" si="1055"/>
        <v>-7.7743670242393641</v>
      </c>
      <c r="ET102" s="837">
        <f t="shared" ca="1" si="1055"/>
        <v>-10.102519715990192</v>
      </c>
      <c r="EU102" s="837">
        <f t="shared" ca="1" si="1055"/>
        <v>-9.3957590774229676</v>
      </c>
      <c r="EV102" s="837">
        <f t="shared" ca="1" si="1055"/>
        <v>-8.6889984388557551</v>
      </c>
      <c r="EW102" s="837">
        <f t="shared" ca="1" si="1055"/>
        <v>-7.4001996273508386</v>
      </c>
      <c r="EX102" s="837">
        <f t="shared" ca="1" si="1055"/>
        <v>-3.367506571996731</v>
      </c>
      <c r="EY102" s="837">
        <f t="shared" ca="1" si="1055"/>
        <v>4.3237121418229583</v>
      </c>
      <c r="EZ102" s="837">
        <f t="shared" ca="1" si="1055"/>
        <v>20.953374225757425</v>
      </c>
      <c r="FA102" s="837">
        <f t="shared" ref="FA102:GB102" ca="1" si="1056">IF(FA101="#N/A",#N/A,(INDIRECT(HI$5&amp;$DY100)/$GB100*100-100)*$FN100)</f>
        <v>12.596969028580361</v>
      </c>
      <c r="FB102" s="837">
        <f t="shared" ca="1" si="1056"/>
        <v>9.1047399909541173</v>
      </c>
      <c r="FC102" s="837">
        <f t="shared" ca="1" si="1056"/>
        <v>8.89686921490493</v>
      </c>
      <c r="FD102" s="837">
        <f t="shared" ca="1" si="1056"/>
        <v>7.0260322304623131</v>
      </c>
      <c r="FE102" s="837">
        <f t="shared" ca="1" si="1056"/>
        <v>8.6058501284360798</v>
      </c>
      <c r="FF102" s="837">
        <f t="shared" ca="1" si="1056"/>
        <v>9.9362230951508437</v>
      </c>
      <c r="FG102" s="837">
        <f t="shared" ca="1" si="1056"/>
        <v>9.6452040086819935</v>
      </c>
      <c r="FH102" s="837">
        <f t="shared" ca="1" si="1056"/>
        <v>9.0631658357442912</v>
      </c>
      <c r="FI102" s="837">
        <f t="shared" ca="1" si="1056"/>
        <v>11.391318527495098</v>
      </c>
      <c r="FJ102" s="837">
        <f t="shared" ca="1" si="1056"/>
        <v>10.850854509767233</v>
      </c>
      <c r="FK102" s="837">
        <f t="shared" ca="1" si="1056"/>
        <v>13.054284735888551</v>
      </c>
      <c r="FL102" s="837">
        <f t="shared" ca="1" si="1056"/>
        <v>13.844193684875439</v>
      </c>
      <c r="FM102" s="837">
        <f t="shared" ca="1" si="1056"/>
        <v>14.218361081763964</v>
      </c>
      <c r="FN102" s="859">
        <f t="shared" ca="1" si="1056"/>
        <v>13.220581356727889</v>
      </c>
      <c r="FO102" s="837">
        <f t="shared" ca="1" si="1056"/>
        <v>8.0653861107082161</v>
      </c>
      <c r="FP102" s="837">
        <f t="shared" ca="1" si="1056"/>
        <v>10.559835423298383</v>
      </c>
      <c r="FQ102" s="837">
        <f t="shared" ca="1" si="1056"/>
        <v>13.054284735888551</v>
      </c>
      <c r="FR102" s="837">
        <f t="shared" ca="1" si="1056"/>
        <v>15.299289117219715</v>
      </c>
      <c r="FS102" s="837">
        <f t="shared" ca="1" si="1056"/>
        <v>16.297068842255769</v>
      </c>
      <c r="FT102" s="837">
        <f t="shared" ca="1" si="1056"/>
        <v>15.424011582849205</v>
      </c>
      <c r="FU102" s="837">
        <f t="shared" ca="1" si="1056"/>
        <v>16.380217152675435</v>
      </c>
      <c r="FV102" s="837">
        <f t="shared" ca="1" si="1056"/>
        <v>17.793738429809881</v>
      </c>
      <c r="FW102" s="837">
        <f t="shared" ca="1" si="1056"/>
        <v>18.874666465265612</v>
      </c>
      <c r="FX102" s="837">
        <f t="shared" ca="1" si="1056"/>
        <v>18.874666465265612</v>
      </c>
      <c r="FY102" s="837">
        <f t="shared" ca="1" si="1056"/>
        <v>19.706149569462337</v>
      </c>
      <c r="FZ102" s="837">
        <f t="shared" ca="1" si="1056"/>
        <v>18.874666465265612</v>
      </c>
      <c r="GA102" s="837">
        <f t="shared" ca="1" si="1056"/>
        <v>19.706149569462337</v>
      </c>
      <c r="GB102" s="837">
        <f t="shared" ca="1" si="1056"/>
        <v>18.458924913167259</v>
      </c>
      <c r="GC102" s="860"/>
      <c r="GD102" s="837">
        <f t="shared" ref="GD102:HI102" ca="1" si="1057">IF(GD101="#N/A",#N/A,(INDIRECT(GC$5&amp;$GH100)/$IK100*100-100)*$HW100)</f>
        <v>5.3135500981508619</v>
      </c>
      <c r="GE102" s="837">
        <f t="shared" ca="1" si="1057"/>
        <v>1.9458070781960861</v>
      </c>
      <c r="GF102" s="837">
        <f t="shared" ca="1" si="1057"/>
        <v>2.1703232795263991</v>
      </c>
      <c r="GG102" s="858">
        <f t="shared" ca="1" si="1057"/>
        <v>4.3406465590527983</v>
      </c>
      <c r="GH102" s="837">
        <f t="shared" ca="1" si="1057"/>
        <v>0.67354860399095917</v>
      </c>
      <c r="GI102" s="837">
        <f t="shared" ca="1" si="1057"/>
        <v>-11.525165001622975</v>
      </c>
      <c r="GJ102" s="837">
        <f t="shared" ca="1" si="1057"/>
        <v>-14.668391820247416</v>
      </c>
      <c r="GK102" s="837">
        <f t="shared" ca="1" si="1057"/>
        <v>-14.593553086470646</v>
      </c>
      <c r="GL102" s="837">
        <f t="shared" ca="1" si="1057"/>
        <v>-13.994843216256458</v>
      </c>
      <c r="GM102" s="837">
        <f t="shared" ca="1" si="1057"/>
        <v>-12.647746008274559</v>
      </c>
      <c r="GN102" s="837">
        <f t="shared" ca="1" si="1057"/>
        <v>-10.103229059864287</v>
      </c>
      <c r="GO102" s="837">
        <f t="shared" ca="1" si="1057"/>
        <v>-7.7832283127843445</v>
      </c>
      <c r="GP102" s="837">
        <f t="shared" ca="1" si="1057"/>
        <v>-8.6812931181056161</v>
      </c>
      <c r="GQ102" s="837">
        <f t="shared" ca="1" si="1057"/>
        <v>-11.076132598962328</v>
      </c>
      <c r="GR102" s="837">
        <f t="shared" ca="1" si="1057"/>
        <v>-11.525165001622975</v>
      </c>
      <c r="GS102" s="837">
        <f t="shared" ca="1" si="1057"/>
        <v>-9.2051642545430141</v>
      </c>
      <c r="GT102" s="837">
        <f t="shared" ca="1" si="1057"/>
        <v>-9.2800029883197848</v>
      </c>
      <c r="GU102" s="837">
        <f t="shared" ca="1" si="1057"/>
        <v>-6.4361311048024268</v>
      </c>
      <c r="GV102" s="837">
        <f t="shared" ca="1" si="1057"/>
        <v>-3.2929042861780045</v>
      </c>
      <c r="GW102" s="837">
        <f t="shared" ca="1" si="1057"/>
        <v>-1.7212908768657529</v>
      </c>
      <c r="GX102" s="837">
        <f t="shared" ca="1" si="1057"/>
        <v>1.197419740428356</v>
      </c>
      <c r="GY102" s="837">
        <f t="shared" ca="1" si="1057"/>
        <v>2.6941944159637958</v>
      </c>
      <c r="GZ102" s="837">
        <f t="shared" ca="1" si="1057"/>
        <v>3.4425817537315262</v>
      </c>
      <c r="HA102" s="837">
        <f t="shared" ca="1" si="1057"/>
        <v>4.0412916239456944</v>
      </c>
      <c r="HB102" s="837">
        <f t="shared" ca="1" si="1057"/>
        <v>2.6941944159637958</v>
      </c>
      <c r="HC102" s="837">
        <f t="shared" ca="1" si="1057"/>
        <v>3.2180655524012134</v>
      </c>
      <c r="HD102" s="837">
        <f t="shared" ca="1" si="1057"/>
        <v>5.8374212345882581</v>
      </c>
      <c r="HE102" s="837">
        <f t="shared" ca="1" si="1057"/>
        <v>6.3612923710256757</v>
      </c>
      <c r="HF102" s="837">
        <f t="shared" ca="1" si="1057"/>
        <v>2.9935493510708802</v>
      </c>
      <c r="HG102" s="837">
        <f t="shared" ca="1" si="1057"/>
        <v>5.2387113643740904</v>
      </c>
      <c r="HH102" s="837">
        <f t="shared" ca="1" si="1057"/>
        <v>5.6877437670347168</v>
      </c>
      <c r="HI102" s="837">
        <f t="shared" ca="1" si="1057"/>
        <v>8.4567769167753042</v>
      </c>
      <c r="HJ102" s="837">
        <f t="shared" ref="HJ102:IK102" ca="1" si="1058">IF(HJ101="#N/A",#N/A,(INDIRECT(HI$5&amp;$GH100)/$IK100*100-100)*$HW100)</f>
        <v>10.552261462524912</v>
      </c>
      <c r="HK102" s="837">
        <f t="shared" ca="1" si="1058"/>
        <v>10.701938930078473</v>
      </c>
      <c r="HL102" s="837">
        <f t="shared" ca="1" si="1058"/>
        <v>12.872262209604854</v>
      </c>
      <c r="HM102" s="837">
        <f t="shared" ca="1" si="1058"/>
        <v>15.117424222908063</v>
      </c>
      <c r="HN102" s="837">
        <f t="shared" ca="1" si="1058"/>
        <v>15.566456625568689</v>
      </c>
      <c r="HO102" s="837">
        <f t="shared" ca="1" si="1058"/>
        <v>16.24000522955965</v>
      </c>
      <c r="HP102" s="837">
        <f t="shared" ca="1" si="1058"/>
        <v>17.661941171318318</v>
      </c>
      <c r="HQ102" s="837">
        <f t="shared" ca="1" si="1058"/>
        <v>18.335489775309256</v>
      </c>
      <c r="HR102" s="837">
        <f t="shared" ca="1" si="1058"/>
        <v>17.287747502434463</v>
      </c>
      <c r="HS102" s="837">
        <f t="shared" ca="1" si="1058"/>
        <v>16.464521430889963</v>
      </c>
      <c r="HT102" s="837">
        <f t="shared" ca="1" si="1058"/>
        <v>17.886457372648632</v>
      </c>
      <c r="HU102" s="837">
        <f t="shared" ca="1" si="1058"/>
        <v>19.98194191839826</v>
      </c>
      <c r="HV102" s="837">
        <f t="shared" ca="1" si="1058"/>
        <v>16.24000522955965</v>
      </c>
      <c r="HW102" s="859">
        <f t="shared" ca="1" si="1058"/>
        <v>17.961296106425401</v>
      </c>
      <c r="HX102" s="837">
        <f t="shared" ca="1" si="1058"/>
        <v>19.907103184621487</v>
      </c>
      <c r="HY102" s="837">
        <f t="shared" ca="1" si="1058"/>
        <v>16.015489028229315</v>
      </c>
      <c r="HZ102" s="837">
        <f t="shared" ca="1" si="1058"/>
        <v>13.994843216256479</v>
      </c>
      <c r="IA102" s="837">
        <f t="shared" ca="1" si="1058"/>
        <v>11.89935867050681</v>
      </c>
      <c r="IB102" s="837">
        <f t="shared" ca="1" si="1058"/>
        <v>15.267101690461605</v>
      </c>
      <c r="IC102" s="837">
        <f t="shared" ca="1" si="1058"/>
        <v>15.491617891791918</v>
      </c>
      <c r="ID102" s="837">
        <f t="shared" ca="1" si="1058"/>
        <v>15.940650294452544</v>
      </c>
      <c r="IE102" s="837">
        <f t="shared" ca="1" si="1058"/>
        <v>13.994843216256479</v>
      </c>
      <c r="IF102" s="837">
        <f t="shared" ca="1" si="1058"/>
        <v>12.273552339390685</v>
      </c>
      <c r="IG102" s="837">
        <f t="shared" ca="1" si="1058"/>
        <v>15.042585489131293</v>
      </c>
      <c r="IH102" s="837">
        <f t="shared" ca="1" si="1058"/>
        <v>14.743230554024189</v>
      </c>
      <c r="II102" s="837">
        <f t="shared" ca="1" si="1058"/>
        <v>13.545810813595832</v>
      </c>
      <c r="IJ102" s="837">
        <f t="shared" ca="1" si="1058"/>
        <v>14.443875618917104</v>
      </c>
      <c r="IK102" s="861">
        <f t="shared" ca="1" si="1058"/>
        <v>14.967746755354522</v>
      </c>
      <c r="IL102" s="805"/>
      <c r="IM102" s="806"/>
    </row>
    <row r="103" spans="1:247" ht="9" customHeight="1">
      <c r="A103" s="800"/>
      <c r="B103" s="857"/>
      <c r="C103" s="837">
        <f t="shared" ref="C103:AH103" ca="1" si="1059">IF(C101="#N/A",#N/A,(INDIRECT(GC$5&amp;$H100)/$BJ100*100-100)*$AV100)</f>
        <v>2.6185699679503609E-2</v>
      </c>
      <c r="D103" s="837">
        <f t="shared" ca="1" si="1059"/>
        <v>-1.0212422875011598</v>
      </c>
      <c r="E103" s="837">
        <f t="shared" ca="1" si="1059"/>
        <v>-1.4925848817324434</v>
      </c>
      <c r="F103" s="858">
        <f t="shared" ca="1" si="1059"/>
        <v>-0.44515689455177992</v>
      </c>
      <c r="G103" s="837">
        <f t="shared" ca="1" si="1059"/>
        <v>-2.6185699679530928E-2</v>
      </c>
      <c r="H103" s="837">
        <f t="shared" ca="1" si="1059"/>
        <v>0.34041409583368348</v>
      </c>
      <c r="I103" s="837">
        <f t="shared" ca="1" si="1059"/>
        <v>-0.39278549519274536</v>
      </c>
      <c r="J103" s="837">
        <f t="shared" ca="1" si="1059"/>
        <v>-1.9639274759637542</v>
      </c>
      <c r="K103" s="837">
        <f t="shared" ca="1" si="1059"/>
        <v>-8.3008667984067692</v>
      </c>
      <c r="L103" s="837">
        <f t="shared" ca="1" si="1059"/>
        <v>-10.44809417212713</v>
      </c>
      <c r="M103" s="837">
        <f t="shared" ca="1" si="1059"/>
        <v>-11.286036561871656</v>
      </c>
      <c r="N103" s="837">
        <f t="shared" ca="1" si="1059"/>
        <v>-13.538006734310114</v>
      </c>
      <c r="O103" s="837">
        <f t="shared" ca="1" si="1059"/>
        <v>-15.999462504184654</v>
      </c>
      <c r="P103" s="837">
        <f t="shared" ca="1" si="1059"/>
        <v>-19.298860663803776</v>
      </c>
      <c r="Q103" s="837">
        <f t="shared" ca="1" si="1059"/>
        <v>-18.879889468931498</v>
      </c>
      <c r="R103" s="837">
        <f t="shared" ca="1" si="1059"/>
        <v>-19.717831858676025</v>
      </c>
      <c r="S103" s="837">
        <f t="shared" ca="1" si="1059"/>
        <v>-18.775146670213431</v>
      </c>
      <c r="T103" s="837">
        <f t="shared" ca="1" si="1059"/>
        <v>-13.642749533028182</v>
      </c>
      <c r="U103" s="837">
        <f t="shared" ca="1" si="1059"/>
        <v>-15.423377111235276</v>
      </c>
      <c r="V103" s="837">
        <f t="shared" ca="1" si="1059"/>
        <v>-16.366062299697898</v>
      </c>
      <c r="W103" s="837">
        <f t="shared" ca="1" si="1059"/>
        <v>-12.333464549052319</v>
      </c>
      <c r="X103" s="837">
        <f t="shared" ca="1" si="1059"/>
        <v>-15.16152011444013</v>
      </c>
      <c r="Y103" s="837">
        <f t="shared" ca="1" si="1059"/>
        <v>-15.266262913158199</v>
      </c>
      <c r="Z103" s="837">
        <f t="shared" ca="1" si="1059"/>
        <v>-12.9095499420017</v>
      </c>
      <c r="AA103" s="837">
        <f t="shared" ca="1" si="1059"/>
        <v>-11.338407961230718</v>
      </c>
      <c r="AB103" s="837">
        <f t="shared" ca="1" si="1059"/>
        <v>-11.23366516251262</v>
      </c>
      <c r="AC103" s="837">
        <f t="shared" ca="1" si="1059"/>
        <v>-8.4579809964838724</v>
      </c>
      <c r="AD103" s="837">
        <f t="shared" ca="1" si="1059"/>
        <v>-7.6200386067393477</v>
      </c>
      <c r="AE103" s="837">
        <f t="shared" ca="1" si="1059"/>
        <v>-9.5054089836645357</v>
      </c>
      <c r="AF103" s="837">
        <f t="shared" ca="1" si="1059"/>
        <v>-6.8344676163538294</v>
      </c>
      <c r="AG103" s="837">
        <f t="shared" ca="1" si="1059"/>
        <v>-7.7247814054574162</v>
      </c>
      <c r="AH103" s="837">
        <f t="shared" ca="1" si="1059"/>
        <v>-7.5676672073802855</v>
      </c>
      <c r="AI103" s="837">
        <f t="shared" ref="AI103:BJ103" ca="1" si="1060">IF(AI101="#N/A",#N/A,(INDIRECT(HI$5&amp;$H100)/$BJ100*100-100)*$AV100)</f>
        <v>-8.353238197765803</v>
      </c>
      <c r="AJ103" s="837">
        <f t="shared" ca="1" si="1060"/>
        <v>-7.3581816099441744</v>
      </c>
      <c r="AK103" s="837">
        <f t="shared" ca="1" si="1060"/>
        <v>-5.9965252266093039</v>
      </c>
      <c r="AL103" s="837">
        <f t="shared" ca="1" si="1060"/>
        <v>-5.9441538272502692</v>
      </c>
      <c r="AM103" s="837">
        <f t="shared" ca="1" si="1060"/>
        <v>-6.9915818144309334</v>
      </c>
      <c r="AN103" s="837">
        <f t="shared" ca="1" si="1060"/>
        <v>-5.3680684343008895</v>
      </c>
      <c r="AO103" s="837">
        <f t="shared" ca="1" si="1060"/>
        <v>3.1160982618624864</v>
      </c>
      <c r="AP103" s="837">
        <f t="shared" ca="1" si="1060"/>
        <v>3.5874408560937701</v>
      </c>
      <c r="AQ103" s="837">
        <f t="shared" ca="1" si="1060"/>
        <v>5.4204398336599242</v>
      </c>
      <c r="AR103" s="837">
        <f t="shared" ca="1" si="1060"/>
        <v>6.2583822234044497</v>
      </c>
      <c r="AS103" s="837">
        <f t="shared" ca="1" si="1060"/>
        <v>9.5054089836645357</v>
      </c>
      <c r="AT103" s="837">
        <f t="shared" ca="1" si="1060"/>
        <v>11.547893558666829</v>
      </c>
      <c r="AU103" s="837">
        <f t="shared" ca="1" si="1060"/>
        <v>13.27614973751494</v>
      </c>
      <c r="AV103" s="859">
        <f t="shared" ca="1" si="1060"/>
        <v>15.004405916363053</v>
      </c>
      <c r="AW103" s="837">
        <f t="shared" ca="1" si="1060"/>
        <v>15.371005711876295</v>
      </c>
      <c r="AX103" s="837">
        <f t="shared" ca="1" si="1060"/>
        <v>14.690177520208845</v>
      </c>
      <c r="AY103" s="837">
        <f t="shared" ca="1" si="1060"/>
        <v>12.281093149693312</v>
      </c>
      <c r="AZ103" s="837">
        <f t="shared" ca="1" si="1060"/>
        <v>10.919436766358441</v>
      </c>
      <c r="BA103" s="837">
        <f t="shared" ca="1" si="1060"/>
        <v>12.804807143283631</v>
      </c>
      <c r="BB103" s="837">
        <f t="shared" ca="1" si="1060"/>
        <v>10.448094172127158</v>
      </c>
      <c r="BC103" s="837">
        <f t="shared" ca="1" si="1060"/>
        <v>13.27614973751494</v>
      </c>
      <c r="BD103" s="837">
        <f t="shared" ca="1" si="1060"/>
        <v>12.123978951616209</v>
      </c>
      <c r="BE103" s="837">
        <f t="shared" ca="1" si="1060"/>
        <v>14.428320523413646</v>
      </c>
      <c r="BF103" s="837">
        <f t="shared" ca="1" si="1060"/>
        <v>11.91449335418007</v>
      </c>
      <c r="BG103" s="837">
        <f t="shared" ca="1" si="1060"/>
        <v>9.5577803830235712</v>
      </c>
      <c r="BH103" s="837">
        <f t="shared" ca="1" si="1060"/>
        <v>12.385835948411353</v>
      </c>
      <c r="BI103" s="837">
        <f t="shared" ca="1" si="1060"/>
        <v>13.590378133669121</v>
      </c>
      <c r="BJ103" s="837">
        <f t="shared" ca="1" si="1060"/>
        <v>17.151633290083389</v>
      </c>
      <c r="BK103" s="860"/>
      <c r="BL103" s="837">
        <f t="shared" ref="BL103:CQ103" ca="1" si="1061">IF(BL101="#N/A",#N/A,(INDIRECT(GC$5&amp;$BQ100)/$DS100*100-100)*$DE100)</f>
        <v>-12.620485060527919</v>
      </c>
      <c r="BM103" s="837">
        <f t="shared" ca="1" si="1061"/>
        <v>-15.272260131611604</v>
      </c>
      <c r="BN103" s="837">
        <f t="shared" ca="1" si="1061"/>
        <v>-10.852635013138809</v>
      </c>
      <c r="BO103" s="858">
        <f t="shared" ca="1" si="1061"/>
        <v>-7.6115765929254087</v>
      </c>
      <c r="BP103" s="837">
        <f t="shared" ca="1" si="1061"/>
        <v>-7.415148809882159</v>
      </c>
      <c r="BQ103" s="837">
        <f t="shared" ca="1" si="1061"/>
        <v>-10.852635013138809</v>
      </c>
      <c r="BR103" s="837">
        <f t="shared" ca="1" si="1061"/>
        <v>-14.682976782481889</v>
      </c>
      <c r="BS103" s="837">
        <f t="shared" ca="1" si="1061"/>
        <v>-15.174046240089996</v>
      </c>
      <c r="BT103" s="837">
        <f t="shared" ca="1" si="1061"/>
        <v>-15.66511569769807</v>
      </c>
      <c r="BU103" s="837">
        <f t="shared" ca="1" si="1061"/>
        <v>-14.879404565525139</v>
      </c>
      <c r="BV103" s="837">
        <f t="shared" ca="1" si="1061"/>
        <v>-15.566901806176462</v>
      </c>
      <c r="BW103" s="837">
        <f t="shared" ca="1" si="1061"/>
        <v>-15.66511569769807</v>
      </c>
      <c r="BX103" s="837">
        <f t="shared" ca="1" si="1061"/>
        <v>-16.156185155306176</v>
      </c>
      <c r="BY103" s="837">
        <f t="shared" ca="1" si="1061"/>
        <v>-16.352612938349392</v>
      </c>
      <c r="BZ103" s="837">
        <f t="shared" ca="1" si="1061"/>
        <v>-16.843682395957501</v>
      </c>
      <c r="CA103" s="837">
        <f t="shared" ca="1" si="1061"/>
        <v>-16.745468504435891</v>
      </c>
      <c r="CB103" s="837">
        <f t="shared" ca="1" si="1061"/>
        <v>-18.513318551825005</v>
      </c>
      <c r="CC103" s="837">
        <f t="shared" ca="1" si="1061"/>
        <v>-18.022249094216896</v>
      </c>
      <c r="CD103" s="837">
        <f t="shared" ca="1" si="1061"/>
        <v>-19.102601900954717</v>
      </c>
      <c r="CE103" s="837">
        <f t="shared" ca="1" si="1061"/>
        <v>-19.397243575519575</v>
      </c>
      <c r="CF103" s="837">
        <f t="shared" ca="1" si="1061"/>
        <v>-19.593671358562794</v>
      </c>
      <c r="CG103" s="837">
        <f t="shared" ca="1" si="1061"/>
        <v>-19.102601900954717</v>
      </c>
      <c r="CH103" s="837">
        <f t="shared" ca="1" si="1061"/>
        <v>-18.906174117911469</v>
      </c>
      <c r="CI103" s="837">
        <f t="shared" ca="1" si="1061"/>
        <v>-19.200815792476359</v>
      </c>
      <c r="CJ103" s="837">
        <f t="shared" ca="1" si="1061"/>
        <v>-19.397243575519575</v>
      </c>
      <c r="CK103" s="837">
        <f t="shared" ca="1" si="1061"/>
        <v>-19.102601900954717</v>
      </c>
      <c r="CL103" s="837">
        <f t="shared" ca="1" si="1061"/>
        <v>-16.647254612914285</v>
      </c>
      <c r="CM103" s="837">
        <f t="shared" ca="1" si="1061"/>
        <v>-18.120462985738538</v>
      </c>
      <c r="CN103" s="837">
        <f t="shared" ca="1" si="1061"/>
        <v>-3.7812348235822939</v>
      </c>
      <c r="CO103" s="837">
        <f t="shared" ca="1" si="1061"/>
        <v>-0.83481807793375196</v>
      </c>
      <c r="CP103" s="837">
        <f t="shared" ca="1" si="1061"/>
        <v>5.8437265455362635</v>
      </c>
      <c r="CQ103" s="837">
        <f t="shared" ca="1" si="1061"/>
        <v>6.236582111622762</v>
      </c>
      <c r="CR103" s="837">
        <f t="shared" ref="CR103:DS103" ca="1" si="1062">IF(CR101="#N/A",#N/A,(INDIRECT(HI$5&amp;$BQ100)/$DS100*100-100)*$DE100)</f>
        <v>4.7633737387985073</v>
      </c>
      <c r="CS103" s="837">
        <f t="shared" ca="1" si="1062"/>
        <v>2.6026681253228969</v>
      </c>
      <c r="CT103" s="837">
        <f t="shared" ca="1" si="1062"/>
        <v>10.066923880965875</v>
      </c>
      <c r="CU103" s="837">
        <f t="shared" ca="1" si="1062"/>
        <v>12.915126735092777</v>
      </c>
      <c r="CV103" s="837">
        <f t="shared" ca="1" si="1062"/>
        <v>11.245490579225274</v>
      </c>
      <c r="CW103" s="837">
        <f t="shared" ca="1" si="1062"/>
        <v>9.5758544233577698</v>
      </c>
      <c r="CX103" s="837">
        <f t="shared" ca="1" si="1062"/>
        <v>-16.647254612914285</v>
      </c>
      <c r="CY103" s="837">
        <f t="shared" ca="1" si="1062"/>
        <v>-7.1205071353173013</v>
      </c>
      <c r="CZ103" s="837">
        <f t="shared" ca="1" si="1062"/>
        <v>-5.9419404370579043</v>
      </c>
      <c r="DA103" s="837">
        <f t="shared" ca="1" si="1062"/>
        <v>-6.6294376777092276</v>
      </c>
      <c r="DB103" s="837">
        <f t="shared" ca="1" si="1062"/>
        <v>-3.3883792574958282</v>
      </c>
      <c r="DC103" s="837">
        <f t="shared" ca="1" si="1062"/>
        <v>-10.066923880965843</v>
      </c>
      <c r="DD103" s="837">
        <f t="shared" ca="1" si="1062"/>
        <v>-6.9240793522740853</v>
      </c>
      <c r="DE103" s="859">
        <f t="shared" ca="1" si="1062"/>
        <v>-8.2990738335767311</v>
      </c>
      <c r="DF103" s="837">
        <f t="shared" ca="1" si="1062"/>
        <v>-9.4776405318361281</v>
      </c>
      <c r="DG103" s="837">
        <f t="shared" ca="1" si="1062"/>
        <v>-7.7097904844470166</v>
      </c>
      <c r="DH103" s="837">
        <f t="shared" ca="1" si="1062"/>
        <v>-10.066923880965843</v>
      </c>
      <c r="DI103" s="837">
        <f t="shared" ca="1" si="1062"/>
        <v>-10.361565555530701</v>
      </c>
      <c r="DJ103" s="837">
        <f t="shared" ca="1" si="1062"/>
        <v>-9.6740683148793778</v>
      </c>
      <c r="DK103" s="837">
        <f t="shared" ca="1" si="1062"/>
        <v>-11.147276687703664</v>
      </c>
      <c r="DL103" s="837">
        <f t="shared" ca="1" si="1062"/>
        <v>-10.754421121617199</v>
      </c>
      <c r="DM103" s="837">
        <f t="shared" ca="1" si="1062"/>
        <v>-10.263351664009093</v>
      </c>
      <c r="DN103" s="837">
        <f t="shared" ca="1" si="1062"/>
        <v>-6.9240793522740853</v>
      </c>
      <c r="DO103" s="837">
        <f t="shared" ca="1" si="1062"/>
        <v>-7.8080043759686246</v>
      </c>
      <c r="DP103" s="837">
        <f t="shared" ca="1" si="1062"/>
        <v>-5.9419404370579043</v>
      </c>
      <c r="DQ103" s="837">
        <f t="shared" ca="1" si="1062"/>
        <v>-6.4330098946660108</v>
      </c>
      <c r="DR103" s="837">
        <f t="shared" ca="1" si="1062"/>
        <v>-5.8437265455362963</v>
      </c>
      <c r="DS103" s="837">
        <f t="shared" ca="1" si="1062"/>
        <v>-4.3705181727120088</v>
      </c>
      <c r="DT103" s="860"/>
      <c r="DU103" s="837">
        <f t="shared" ref="DU103:EZ103" ca="1" si="1063">IF(DU101="#N/A",#N/A,(INDIRECT(GC$5&amp;$DZ100)/$GB100*100-100)*$FN100)</f>
        <v>-11.807060079593471</v>
      </c>
      <c r="DV103" s="837">
        <f t="shared" ca="1" si="1063"/>
        <v>-12.92956227025905</v>
      </c>
      <c r="DW103" s="837">
        <f t="shared" ca="1" si="1063"/>
        <v>-10.642983733718058</v>
      </c>
      <c r="DX103" s="858">
        <f t="shared" ca="1" si="1063"/>
        <v>-9.1047399909541173</v>
      </c>
      <c r="DY103" s="837">
        <f t="shared" ca="1" si="1063"/>
        <v>-11.22502190665576</v>
      </c>
      <c r="DZ103" s="837">
        <f t="shared" ca="1" si="1063"/>
        <v>-12.098079166062323</v>
      </c>
      <c r="EA103" s="837">
        <f t="shared" ca="1" si="1063"/>
        <v>-17.253274412082007</v>
      </c>
      <c r="EB103" s="837">
        <f t="shared" ca="1" si="1063"/>
        <v>-20.537632673659065</v>
      </c>
      <c r="EC103" s="837">
        <f t="shared" ca="1" si="1063"/>
        <v>-20.953374225757425</v>
      </c>
      <c r="ED103" s="837">
        <f t="shared" ca="1" si="1063"/>
        <v>-17.793738429809871</v>
      </c>
      <c r="EE103" s="837">
        <f t="shared" ca="1" si="1063"/>
        <v>-12.389098252531173</v>
      </c>
      <c r="EF103" s="837">
        <f t="shared" ca="1" si="1063"/>
        <v>-12.430672407741012</v>
      </c>
      <c r="EG103" s="837">
        <f t="shared" ca="1" si="1063"/>
        <v>-10.684557888927884</v>
      </c>
      <c r="EH103" s="837">
        <f t="shared" ca="1" si="1063"/>
        <v>-10.642983733718058</v>
      </c>
      <c r="EI103" s="837">
        <f t="shared" ca="1" si="1063"/>
        <v>-10.351964647249195</v>
      </c>
      <c r="EJ103" s="837">
        <f t="shared" ca="1" si="1063"/>
        <v>-14.800399254701677</v>
      </c>
      <c r="EK103" s="837">
        <f t="shared" ca="1" si="1063"/>
        <v>-16.62966208393447</v>
      </c>
      <c r="EL103" s="837">
        <f t="shared" ca="1" si="1063"/>
        <v>-11.890208390013136</v>
      </c>
      <c r="EM103" s="837">
        <f t="shared" ca="1" si="1063"/>
        <v>-10.934002820186908</v>
      </c>
      <c r="EN103" s="837">
        <f t="shared" ca="1" si="1063"/>
        <v>-10.642983733718058</v>
      </c>
      <c r="EO103" s="837">
        <f t="shared" ca="1" si="1063"/>
        <v>-9.3957590774229676</v>
      </c>
      <c r="EP103" s="837">
        <f t="shared" ca="1" si="1063"/>
        <v>-8.7305725940655918</v>
      </c>
      <c r="EQ103" s="837">
        <f t="shared" ca="1" si="1063"/>
        <v>-9.8115006295213316</v>
      </c>
      <c r="ER103" s="837">
        <f t="shared" ca="1" si="1063"/>
        <v>-8.5642759732262537</v>
      </c>
      <c r="ES103" s="837">
        <f t="shared" ca="1" si="1063"/>
        <v>-11.05872528581642</v>
      </c>
      <c r="ET103" s="837">
        <f t="shared" ca="1" si="1063"/>
        <v>-11.266596061865597</v>
      </c>
      <c r="EU103" s="837">
        <f t="shared" ca="1" si="1063"/>
        <v>-10.227242181619694</v>
      </c>
      <c r="EV103" s="837">
        <f t="shared" ca="1" si="1063"/>
        <v>-10.14409387120002</v>
      </c>
      <c r="EW103" s="837">
        <f t="shared" ca="1" si="1063"/>
        <v>-8.7721467492754286</v>
      </c>
      <c r="EX103" s="837">
        <f t="shared" ca="1" si="1063"/>
        <v>-7.7327928690295273</v>
      </c>
      <c r="EY103" s="837">
        <f t="shared" ca="1" si="1063"/>
        <v>-6.7765872992032996</v>
      </c>
      <c r="EZ103" s="837">
        <f t="shared" ca="1" si="1063"/>
        <v>7.4833479377705023</v>
      </c>
      <c r="FA103" s="837">
        <f t="shared" ref="FA103:GB103" ca="1" si="1064">IF(FA101="#N/A",#N/A,(INDIRECT(HI$5&amp;$DZ100)/$GB100*100-100)*$FN100)</f>
        <v>1.4550954323442653</v>
      </c>
      <c r="FB103" s="837">
        <f t="shared" ca="1" si="1064"/>
        <v>1.1225021906655663</v>
      </c>
      <c r="FC103" s="837">
        <f t="shared" ca="1" si="1064"/>
        <v>0.99777972503607559</v>
      </c>
      <c r="FD103" s="837">
        <f t="shared" ca="1" si="1064"/>
        <v>3.9495447449344327</v>
      </c>
      <c r="FE103" s="837">
        <f t="shared" ca="1" si="1064"/>
        <v>6.7765872992032889</v>
      </c>
      <c r="FF103" s="837">
        <f t="shared" ca="1" si="1064"/>
        <v>6.6102906783639499</v>
      </c>
      <c r="FG103" s="837">
        <f t="shared" ca="1" si="1064"/>
        <v>4.9057503147606711</v>
      </c>
      <c r="FH103" s="837">
        <f t="shared" ca="1" si="1064"/>
        <v>6.4439940575246109</v>
      </c>
      <c r="FI103" s="837">
        <f t="shared" ca="1" si="1064"/>
        <v>6.735013143993462</v>
      </c>
      <c r="FJ103" s="837">
        <f t="shared" ca="1" si="1064"/>
        <v>8.0653861107082161</v>
      </c>
      <c r="FK103" s="837">
        <f t="shared" ca="1" si="1064"/>
        <v>10.14409387120002</v>
      </c>
      <c r="FL103" s="837">
        <f t="shared" ca="1" si="1064"/>
        <v>10.102519715990192</v>
      </c>
      <c r="FM103" s="837">
        <f t="shared" ca="1" si="1064"/>
        <v>11.266596061865608</v>
      </c>
      <c r="FN103" s="859">
        <f t="shared" ca="1" si="1064"/>
        <v>10.14409387120002</v>
      </c>
      <c r="FO103" s="837">
        <f t="shared" ca="1" si="1064"/>
        <v>4.4900087626622973</v>
      </c>
      <c r="FP103" s="837">
        <f t="shared" ca="1" si="1064"/>
        <v>5.5293626429081995</v>
      </c>
      <c r="FQ103" s="837">
        <f t="shared" ca="1" si="1064"/>
        <v>9.8115006295213316</v>
      </c>
      <c r="FR103" s="837">
        <f t="shared" ca="1" si="1064"/>
        <v>8.0653861107082161</v>
      </c>
      <c r="FS103" s="837">
        <f t="shared" ca="1" si="1064"/>
        <v>11.557615148334458</v>
      </c>
      <c r="FT103" s="837">
        <f t="shared" ca="1" si="1064"/>
        <v>11.391318527495098</v>
      </c>
      <c r="FU103" s="837">
        <f t="shared" ca="1" si="1064"/>
        <v>13.636322908826262</v>
      </c>
      <c r="FV103" s="837">
        <f t="shared" ca="1" si="1064"/>
        <v>14.966695875541015</v>
      </c>
      <c r="FW103" s="837">
        <f t="shared" ca="1" si="1064"/>
        <v>14.467806013022978</v>
      </c>
      <c r="FX103" s="837">
        <f t="shared" ca="1" si="1064"/>
        <v>16.671236239144296</v>
      </c>
      <c r="FY103" s="837">
        <f t="shared" ca="1" si="1064"/>
        <v>15.424011582849205</v>
      </c>
      <c r="FZ103" s="837">
        <f t="shared" ca="1" si="1064"/>
        <v>13.885767840085267</v>
      </c>
      <c r="GA103" s="837">
        <f t="shared" ca="1" si="1064"/>
        <v>13.885767840085267</v>
      </c>
      <c r="GB103" s="837">
        <f t="shared" ca="1" si="1064"/>
        <v>15.174566651590192</v>
      </c>
      <c r="GC103" s="860"/>
      <c r="GD103" s="837">
        <f ca="1">IF(GD101="#N/A",#N/A,(INDIRECT(GC$5&amp;$GI100)/$IK100*100-100)*$HW100)</f>
        <v>1.2722584742051271</v>
      </c>
      <c r="GE103" s="837">
        <f t="shared" ref="GE103:IK103" ca="1" si="1065">IF(GE101="#N/A",#N/A,(INDIRECT(GD$5&amp;$GI100)/$IK100*100-100)*$HW100)</f>
        <v>7.4838733776770985E-2</v>
      </c>
      <c r="GF103" s="837">
        <f t="shared" ca="1" si="1065"/>
        <v>0</v>
      </c>
      <c r="GG103" s="858">
        <f t="shared" ca="1" si="1065"/>
        <v>0.22451620133031297</v>
      </c>
      <c r="GH103" s="837">
        <f t="shared" ca="1" si="1065"/>
        <v>-15.341940424238356</v>
      </c>
      <c r="GI103" s="837">
        <f t="shared" ca="1" si="1065"/>
        <v>-14.668391820247416</v>
      </c>
      <c r="GJ103" s="837">
        <f t="shared" ca="1" si="1065"/>
        <v>-18.036134840202173</v>
      </c>
      <c r="GK103" s="837">
        <f t="shared" ca="1" si="1065"/>
        <v>-19.98194191839826</v>
      </c>
      <c r="GL103" s="837">
        <f t="shared" ca="1" si="1065"/>
        <v>-17.063231301104128</v>
      </c>
      <c r="GM103" s="837">
        <f t="shared" ca="1" si="1065"/>
        <v>-17.287747502434463</v>
      </c>
      <c r="GN103" s="837">
        <f t="shared" ca="1" si="1065"/>
        <v>-13.396133346042291</v>
      </c>
      <c r="GO103" s="837">
        <f t="shared" ca="1" si="1065"/>
        <v>-11.15097133273912</v>
      </c>
      <c r="GP103" s="837">
        <f t="shared" ca="1" si="1065"/>
        <v>-12.572907274497789</v>
      </c>
      <c r="GQ103" s="837">
        <f t="shared" ca="1" si="1065"/>
        <v>-14.518714352693856</v>
      </c>
      <c r="GR103" s="837">
        <f t="shared" ca="1" si="1065"/>
        <v>-15.64129535934546</v>
      </c>
      <c r="GS103" s="837">
        <f t="shared" ca="1" si="1065"/>
        <v>-14.294198151363542</v>
      </c>
      <c r="GT103" s="837">
        <f t="shared" ca="1" si="1065"/>
        <v>-13.770327014926146</v>
      </c>
      <c r="GU103" s="837">
        <f t="shared" ca="1" si="1065"/>
        <v>-11.450326267846204</v>
      </c>
      <c r="GV103" s="837">
        <f t="shared" ca="1" si="1065"/>
        <v>-7.858067046561116</v>
      </c>
      <c r="GW103" s="837">
        <f t="shared" ca="1" si="1065"/>
        <v>-5.6877437670347168</v>
      </c>
      <c r="GX103" s="837">
        <f t="shared" ca="1" si="1065"/>
        <v>-2.2451620133031902</v>
      </c>
      <c r="GY103" s="837">
        <f t="shared" ca="1" si="1065"/>
        <v>7.4838733776770985E-2</v>
      </c>
      <c r="GZ103" s="837">
        <f t="shared" ca="1" si="1065"/>
        <v>-7.4838733776770985E-2</v>
      </c>
      <c r="HA103" s="837">
        <f t="shared" ca="1" si="1065"/>
        <v>0.82322607154450111</v>
      </c>
      <c r="HB103" s="837">
        <f t="shared" ca="1" si="1065"/>
        <v>-0.14967746755354197</v>
      </c>
      <c r="HC103" s="837">
        <f t="shared" ca="1" si="1065"/>
        <v>-0.22451620133031297</v>
      </c>
      <c r="HD103" s="837">
        <f t="shared" ca="1" si="1065"/>
        <v>2.5445169484102541</v>
      </c>
      <c r="HE103" s="837">
        <f t="shared" ca="1" si="1065"/>
        <v>3.5922592212850684</v>
      </c>
      <c r="HF103" s="837">
        <f t="shared" ca="1" si="1065"/>
        <v>0.59870987021416788</v>
      </c>
      <c r="HG103" s="837">
        <f t="shared" ca="1" si="1065"/>
        <v>2.6193556821870252</v>
      </c>
      <c r="HH103" s="837">
        <f t="shared" ca="1" si="1065"/>
        <v>2.9187106172941091</v>
      </c>
      <c r="HI103" s="837">
        <f t="shared" ca="1" si="1065"/>
        <v>5.6877437670347168</v>
      </c>
      <c r="HJ103" s="837">
        <f t="shared" ca="1" si="1065"/>
        <v>8.3070994492217611</v>
      </c>
      <c r="HK103" s="837">
        <f t="shared" ca="1" si="1065"/>
        <v>7.9329057803378866</v>
      </c>
      <c r="HL103" s="837">
        <f t="shared" ca="1" si="1065"/>
        <v>11.225810066515871</v>
      </c>
      <c r="HM103" s="837">
        <f t="shared" ca="1" si="1065"/>
        <v>12.273552339390685</v>
      </c>
      <c r="HN103" s="837">
        <f t="shared" ca="1" si="1065"/>
        <v>12.872262209604854</v>
      </c>
      <c r="HO103" s="837">
        <f t="shared" ca="1" si="1065"/>
        <v>13.920004482479708</v>
      </c>
      <c r="HP103" s="837">
        <f t="shared" ca="1" si="1065"/>
        <v>15.341940424238377</v>
      </c>
      <c r="HQ103" s="837">
        <f t="shared" ca="1" si="1065"/>
        <v>14.743230554024189</v>
      </c>
      <c r="HR103" s="837">
        <f t="shared" ca="1" si="1065"/>
        <v>14.89290802157775</v>
      </c>
      <c r="HS103" s="837">
        <f t="shared" ca="1" si="1065"/>
        <v>13.171617144711957</v>
      </c>
      <c r="HT103" s="837">
        <f t="shared" ca="1" si="1065"/>
        <v>12.64774600827454</v>
      </c>
      <c r="HU103" s="837">
        <f t="shared" ca="1" si="1065"/>
        <v>16.539360164666732</v>
      </c>
      <c r="HV103" s="837">
        <f t="shared" ca="1" si="1065"/>
        <v>12.498068540720999</v>
      </c>
      <c r="HW103" s="859">
        <f t="shared" ca="1" si="1065"/>
        <v>13.695488281149395</v>
      </c>
      <c r="HX103" s="837">
        <f t="shared" ca="1" si="1065"/>
        <v>16.165166495782877</v>
      </c>
      <c r="HY103" s="837">
        <f t="shared" ca="1" si="1065"/>
        <v>11.749681202953267</v>
      </c>
      <c r="HZ103" s="837">
        <f t="shared" ca="1" si="1065"/>
        <v>8.7561318518823885</v>
      </c>
      <c r="IA103" s="837">
        <f t="shared" ca="1" si="1065"/>
        <v>5.4632275657044032</v>
      </c>
      <c r="IB103" s="837">
        <f t="shared" ca="1" si="1065"/>
        <v>8.0077445141146573</v>
      </c>
      <c r="IC103" s="837">
        <f t="shared" ca="1" si="1065"/>
        <v>10.327745261194599</v>
      </c>
      <c r="ID103" s="837">
        <f t="shared" ca="1" si="1065"/>
        <v>12.572907274497769</v>
      </c>
      <c r="IE103" s="837">
        <f t="shared" ca="1" si="1065"/>
        <v>7.2593571763469473</v>
      </c>
      <c r="IF103" s="837">
        <f t="shared" ca="1" si="1065"/>
        <v>8.5316156505520748</v>
      </c>
      <c r="IG103" s="837">
        <f t="shared" ca="1" si="1065"/>
        <v>9.5045191896500985</v>
      </c>
      <c r="IH103" s="837">
        <f t="shared" ca="1" si="1065"/>
        <v>10.178067793641057</v>
      </c>
      <c r="II103" s="837">
        <f t="shared" ca="1" si="1065"/>
        <v>10.327745261194599</v>
      </c>
      <c r="IJ103" s="837">
        <f t="shared" ca="1" si="1065"/>
        <v>10.47742272874814</v>
      </c>
      <c r="IK103" s="861">
        <f t="shared" ca="1" si="1065"/>
        <v>11.300648800292642</v>
      </c>
      <c r="IL103" s="805"/>
      <c r="IM103" s="806"/>
    </row>
    <row r="104" spans="1:247" ht="9" customHeight="1">
      <c r="A104" s="800"/>
      <c r="B104" s="862"/>
      <c r="C104" s="837">
        <f t="shared" ref="C104:AH104" ca="1" si="1066">IF(C101="#N/A",#N/A,(INDIRECT(GC$5&amp;$I100)/$BJ100*100-100)*$AV100)</f>
        <v>0.18329989775660721</v>
      </c>
      <c r="D104" s="837">
        <f t="shared" ca="1" si="1066"/>
        <v>-0.9688708881421253</v>
      </c>
      <c r="E104" s="837">
        <f t="shared" ca="1" si="1066"/>
        <v>-0.60227109262888345</v>
      </c>
      <c r="F104" s="858">
        <f t="shared" ca="1" si="1066"/>
        <v>2.3828986708360032</v>
      </c>
      <c r="G104" s="837">
        <f t="shared" ca="1" si="1066"/>
        <v>0.23567129711564175</v>
      </c>
      <c r="H104" s="837">
        <f t="shared" ca="1" si="1066"/>
        <v>0.70701389134692527</v>
      </c>
      <c r="I104" s="837">
        <f t="shared" ca="1" si="1066"/>
        <v>-0.13092849839757267</v>
      </c>
      <c r="J104" s="837">
        <f t="shared" ca="1" si="1066"/>
        <v>-0.2880426964747036</v>
      </c>
      <c r="K104" s="837">
        <f t="shared" ca="1" si="1066"/>
        <v>-6.4678678208405875</v>
      </c>
      <c r="L104" s="837">
        <f t="shared" ca="1" si="1066"/>
        <v>-6.3631250221225457</v>
      </c>
      <c r="M104" s="837">
        <f t="shared" ca="1" si="1066"/>
        <v>-11.02417956507651</v>
      </c>
      <c r="N104" s="837">
        <f t="shared" ca="1" si="1066"/>
        <v>-11.652636357384898</v>
      </c>
      <c r="O104" s="837">
        <f t="shared" ca="1" si="1066"/>
        <v>-15.318634312517233</v>
      </c>
      <c r="P104" s="837">
        <f t="shared" ca="1" si="1066"/>
        <v>-18.094318478545983</v>
      </c>
      <c r="Q104" s="837">
        <f t="shared" ca="1" si="1066"/>
        <v>-18.565661072777292</v>
      </c>
      <c r="R104" s="837">
        <f t="shared" ca="1" si="1066"/>
        <v>-16.261319500979827</v>
      </c>
      <c r="S104" s="837">
        <f t="shared" ca="1" si="1066"/>
        <v>-15.004405916363027</v>
      </c>
      <c r="T104" s="837">
        <f t="shared" ca="1" si="1066"/>
        <v>-10.814693967640371</v>
      </c>
      <c r="U104" s="837">
        <f t="shared" ca="1" si="1066"/>
        <v>-14.27120632533657</v>
      </c>
      <c r="V104" s="837">
        <f t="shared" ca="1" si="1066"/>
        <v>-13.27614973751494</v>
      </c>
      <c r="W104" s="837">
        <f t="shared" ca="1" si="1066"/>
        <v>-11.390779360589725</v>
      </c>
      <c r="X104" s="837">
        <f t="shared" ca="1" si="1066"/>
        <v>-14.218834925977536</v>
      </c>
      <c r="Y104" s="837">
        <f t="shared" ca="1" si="1066"/>
        <v>-15.05677731572206</v>
      </c>
      <c r="Z104" s="837">
        <f t="shared" ca="1" si="1066"/>
        <v>-12.595321545847492</v>
      </c>
      <c r="AA104" s="837">
        <f t="shared" ca="1" si="1066"/>
        <v>-10.919436766358441</v>
      </c>
      <c r="AB104" s="837">
        <f t="shared" ca="1" si="1066"/>
        <v>-10.552836970845199</v>
      </c>
      <c r="AC104" s="837">
        <f t="shared" ca="1" si="1066"/>
        <v>-6.0488966259683385</v>
      </c>
      <c r="AD104" s="837">
        <f t="shared" ca="1" si="1066"/>
        <v>-6.9392104150718987</v>
      </c>
      <c r="AE104" s="837">
        <f t="shared" ca="1" si="1066"/>
        <v>-8.9293235907151569</v>
      </c>
      <c r="AF104" s="837">
        <f t="shared" ca="1" si="1066"/>
        <v>-6.7820962169948222</v>
      </c>
      <c r="AG104" s="837">
        <f t="shared" ca="1" si="1066"/>
        <v>-7.0963246131490019</v>
      </c>
      <c r="AH104" s="837">
        <f t="shared" ca="1" si="1066"/>
        <v>-5.7870396291731936</v>
      </c>
      <c r="AI104" s="837">
        <f t="shared" ref="AI104:BJ104" ca="1" si="1067">IF(AI101="#N/A",#N/A,(INDIRECT(HI$5&amp;$I100)/$BJ100*100-100)*$AV100)</f>
        <v>-7.2534388112261059</v>
      </c>
      <c r="AJ104" s="837">
        <f t="shared" ca="1" si="1067"/>
        <v>-6.8344676163538294</v>
      </c>
      <c r="AK104" s="837">
        <f t="shared" ca="1" si="1067"/>
        <v>-3.849297852888943</v>
      </c>
      <c r="AL104" s="837">
        <f t="shared" ca="1" si="1067"/>
        <v>-5.3156970349418824</v>
      </c>
      <c r="AM104" s="837">
        <f t="shared" ca="1" si="1067"/>
        <v>-6.3631250221225457</v>
      </c>
      <c r="AN104" s="837">
        <f t="shared" ca="1" si="1067"/>
        <v>-0.60227109262888345</v>
      </c>
      <c r="AO104" s="837">
        <f t="shared" ca="1" si="1067"/>
        <v>5.5251826323780202</v>
      </c>
      <c r="AP104" s="837">
        <f t="shared" ca="1" si="1067"/>
        <v>4.2158976484021844</v>
      </c>
      <c r="AQ104" s="837">
        <f t="shared" ca="1" si="1067"/>
        <v>6.310753622763511</v>
      </c>
      <c r="AR104" s="837">
        <f t="shared" ca="1" si="1067"/>
        <v>11.91449335418007</v>
      </c>
      <c r="AS104" s="837">
        <f t="shared" ca="1" si="1067"/>
        <v>12.123978951616209</v>
      </c>
      <c r="AT104" s="837">
        <f t="shared" ca="1" si="1067"/>
        <v>14.690177520208845</v>
      </c>
      <c r="AU104" s="837">
        <f t="shared" ca="1" si="1067"/>
        <v>16.313690900338862</v>
      </c>
      <c r="AV104" s="859">
        <f t="shared" ca="1" si="1067"/>
        <v>15.580491309312379</v>
      </c>
      <c r="AW104" s="837">
        <f t="shared" ca="1" si="1067"/>
        <v>16.523176497775001</v>
      </c>
      <c r="AX104" s="837">
        <f t="shared" ca="1" si="1067"/>
        <v>15.528119909953372</v>
      </c>
      <c r="AY104" s="837">
        <f t="shared" ca="1" si="1067"/>
        <v>12.647692945206554</v>
      </c>
      <c r="AZ104" s="837">
        <f t="shared" ca="1" si="1067"/>
        <v>13.747492331746225</v>
      </c>
      <c r="BA104" s="837">
        <f t="shared" ca="1" si="1067"/>
        <v>14.742548919567852</v>
      </c>
      <c r="BB104" s="837">
        <f t="shared" ca="1" si="1067"/>
        <v>13.119035539437837</v>
      </c>
      <c r="BC104" s="837">
        <f t="shared" ca="1" si="1067"/>
        <v>14.218834925977507</v>
      </c>
      <c r="BD104" s="837">
        <f t="shared" ca="1" si="1067"/>
        <v>13.22377833815588</v>
      </c>
      <c r="BE104" s="837">
        <f t="shared" ca="1" si="1067"/>
        <v>16.261319500979827</v>
      </c>
      <c r="BF104" s="837">
        <f t="shared" ca="1" si="1067"/>
        <v>13.380892536232983</v>
      </c>
      <c r="BG104" s="837">
        <f t="shared" ca="1" si="1067"/>
        <v>12.490578747129451</v>
      </c>
      <c r="BH104" s="837">
        <f t="shared" ca="1" si="1067"/>
        <v>14.061720727900404</v>
      </c>
      <c r="BI104" s="837">
        <f t="shared" ca="1" si="1067"/>
        <v>15.947091104825621</v>
      </c>
      <c r="BJ104" s="837">
        <f t="shared" ca="1" si="1067"/>
        <v>18.251432676623057</v>
      </c>
      <c r="BK104" s="863"/>
      <c r="BL104" s="837">
        <f t="shared" ref="BL104:CQ104" ca="1" si="1068">IF(BL101="#N/A",#N/A,(INDIRECT(GC$5&amp;$BR100)/$DS100*100-100)*$DE100)</f>
        <v>-12.620485060527919</v>
      </c>
      <c r="BM104" s="837">
        <f t="shared" ca="1" si="1068"/>
        <v>-9.3794266403145201</v>
      </c>
      <c r="BN104" s="837">
        <f t="shared" ca="1" si="1068"/>
        <v>-7.9062182674902326</v>
      </c>
      <c r="BO104" s="858">
        <f t="shared" ca="1" si="1068"/>
        <v>-2.4062403422796477</v>
      </c>
      <c r="BP104" s="837">
        <f t="shared" ca="1" si="1068"/>
        <v>-4.5669459557552257</v>
      </c>
      <c r="BQ104" s="837">
        <f t="shared" ca="1" si="1068"/>
        <v>-10.852635013138809</v>
      </c>
      <c r="BR104" s="837">
        <f t="shared" ca="1" si="1068"/>
        <v>-14.388335107917065</v>
      </c>
      <c r="BS104" s="837">
        <f t="shared" ca="1" si="1068"/>
        <v>-13.209768409657634</v>
      </c>
      <c r="BT104" s="837">
        <f t="shared" ca="1" si="1068"/>
        <v>-10.361565555530701</v>
      </c>
      <c r="BU104" s="837">
        <f t="shared" ca="1" si="1068"/>
        <v>-14.781190674003531</v>
      </c>
      <c r="BV104" s="837">
        <f t="shared" ca="1" si="1068"/>
        <v>-14.781190674003531</v>
      </c>
      <c r="BW104" s="837">
        <f t="shared" ca="1" si="1068"/>
        <v>-15.468687914654854</v>
      </c>
      <c r="BX104" s="837">
        <f t="shared" ca="1" si="1068"/>
        <v>-14.977618457046779</v>
      </c>
      <c r="BY104" s="837">
        <f t="shared" ca="1" si="1068"/>
        <v>-15.66511569769807</v>
      </c>
      <c r="BZ104" s="837">
        <f t="shared" ca="1" si="1068"/>
        <v>-15.66511569769807</v>
      </c>
      <c r="CA104" s="837">
        <f t="shared" ca="1" si="1068"/>
        <v>-15.370474023133212</v>
      </c>
      <c r="CB104" s="837">
        <f t="shared" ca="1" si="1068"/>
        <v>-18.513318551825005</v>
      </c>
      <c r="CC104" s="837">
        <f t="shared" ca="1" si="1068"/>
        <v>-17.82582131117368</v>
      </c>
      <c r="CD104" s="837">
        <f t="shared" ca="1" si="1068"/>
        <v>-17.82582131117368</v>
      </c>
      <c r="CE104" s="837">
        <f t="shared" ca="1" si="1068"/>
        <v>-18.906174117911469</v>
      </c>
      <c r="CF104" s="837">
        <f t="shared" ca="1" si="1068"/>
        <v>-19.102601900954717</v>
      </c>
      <c r="CG104" s="837">
        <f t="shared" ca="1" si="1068"/>
        <v>-18.218676877260148</v>
      </c>
      <c r="CH104" s="837">
        <f t="shared" ca="1" si="1068"/>
        <v>-18.218676877260148</v>
      </c>
      <c r="CI104" s="837">
        <f t="shared" ca="1" si="1068"/>
        <v>-18.807960226389863</v>
      </c>
      <c r="CJ104" s="837">
        <f t="shared" ca="1" si="1068"/>
        <v>-18.709746334868253</v>
      </c>
      <c r="CK104" s="837">
        <f t="shared" ca="1" si="1068"/>
        <v>-16.745468504435891</v>
      </c>
      <c r="CL104" s="837">
        <f t="shared" ca="1" si="1068"/>
        <v>-7.9062182674902326</v>
      </c>
      <c r="CM104" s="837">
        <f t="shared" ca="1" si="1068"/>
        <v>-6.33479600314437</v>
      </c>
      <c r="CN104" s="837">
        <f t="shared" ca="1" si="1068"/>
        <v>0.93303196945539291</v>
      </c>
      <c r="CO104" s="837">
        <f t="shared" ca="1" si="1068"/>
        <v>4.9598015218417242</v>
      </c>
      <c r="CP104" s="837">
        <f t="shared" ca="1" si="1068"/>
        <v>11.834773928354956</v>
      </c>
      <c r="CQ104" s="837">
        <f t="shared" ca="1" si="1068"/>
        <v>10.165137772487451</v>
      </c>
      <c r="CR104" s="837">
        <f t="shared" ref="CR104:DS104" ca="1" si="1069">IF(CR101="#N/A",#N/A,(INDIRECT(HI$5&amp;$BR100)/$DS100*100-100)*$DE100)</f>
        <v>7.8080043759686246</v>
      </c>
      <c r="CS104" s="837">
        <f t="shared" ca="1" si="1069"/>
        <v>13.406196192700884</v>
      </c>
      <c r="CT104" s="837">
        <f t="shared" ca="1" si="1069"/>
        <v>19.593671358562794</v>
      </c>
      <c r="CU104" s="837">
        <f t="shared" ca="1" si="1069"/>
        <v>14.682976782481923</v>
      </c>
      <c r="CV104" s="837">
        <f t="shared" ca="1" si="1069"/>
        <v>11.245490579225274</v>
      </c>
      <c r="CW104" s="837">
        <f t="shared" ca="1" si="1069"/>
        <v>10.557993338573951</v>
      </c>
      <c r="CX104" s="837">
        <f t="shared" ca="1" si="1069"/>
        <v>-6.4330098946660108</v>
      </c>
      <c r="CY104" s="837">
        <f t="shared" ca="1" si="1069"/>
        <v>2.9955236914093626</v>
      </c>
      <c r="CZ104" s="837">
        <f t="shared" ca="1" si="1069"/>
        <v>-5.9419404370579043</v>
      </c>
      <c r="DA104" s="837">
        <f t="shared" ca="1" si="1069"/>
        <v>-5.0580154133633322</v>
      </c>
      <c r="DB104" s="837">
        <f t="shared" ca="1" si="1069"/>
        <v>-1.4241014270634669</v>
      </c>
      <c r="DC104" s="837">
        <f t="shared" ca="1" si="1069"/>
        <v>-5.6472987624930466</v>
      </c>
      <c r="DD104" s="837">
        <f t="shared" ca="1" si="1069"/>
        <v>-1.5223153185850751</v>
      </c>
      <c r="DE104" s="859">
        <f t="shared" ca="1" si="1069"/>
        <v>-7.8080043759686246</v>
      </c>
      <c r="DF104" s="837">
        <f t="shared" ca="1" si="1069"/>
        <v>-8.6919293996631968</v>
      </c>
      <c r="DG104" s="837">
        <f t="shared" ca="1" si="1069"/>
        <v>-7.7097904844470166</v>
      </c>
      <c r="DH104" s="837">
        <f t="shared" ca="1" si="1069"/>
        <v>-7.6115765929254087</v>
      </c>
      <c r="DI104" s="837">
        <f t="shared" ca="1" si="1069"/>
        <v>-5.2544431964065481</v>
      </c>
      <c r="DJ104" s="837">
        <f t="shared" ca="1" si="1069"/>
        <v>-8.2008599420551231</v>
      </c>
      <c r="DK104" s="837">
        <f t="shared" ca="1" si="1069"/>
        <v>-9.1829988572713042</v>
      </c>
      <c r="DL104" s="837">
        <f t="shared" ca="1" si="1069"/>
        <v>-8.2008599420551231</v>
      </c>
      <c r="DM104" s="837">
        <f t="shared" ca="1" si="1069"/>
        <v>-9.0847849657496962</v>
      </c>
      <c r="DN104" s="837">
        <f t="shared" ca="1" si="1069"/>
        <v>-3.0937375829309706</v>
      </c>
      <c r="DO104" s="837">
        <f t="shared" ca="1" si="1069"/>
        <v>-7.2187210268389421</v>
      </c>
      <c r="DP104" s="837">
        <f t="shared" ca="1" si="1069"/>
        <v>-5.3526570879281898</v>
      </c>
      <c r="DQ104" s="837">
        <f t="shared" ca="1" si="1069"/>
        <v>-2.0133847761931492</v>
      </c>
      <c r="DR104" s="837">
        <f t="shared" ca="1" si="1069"/>
        <v>-4.3705181727120088</v>
      </c>
      <c r="DS104" s="837">
        <f t="shared" ca="1" si="1069"/>
        <v>8.0044321590118734</v>
      </c>
      <c r="DT104" s="863"/>
      <c r="DU104" s="837">
        <f t="shared" ref="DU104:EZ104" ca="1" si="1070">IF(DU101="#N/A",#N/A,(INDIRECT(GC$5&amp;$EA100)/$GB100*100-100)*$FN100)</f>
        <v>-10.601409578508219</v>
      </c>
      <c r="DV104" s="837">
        <f t="shared" ca="1" si="1070"/>
        <v>-9.1047399909541173</v>
      </c>
      <c r="DW104" s="837">
        <f t="shared" ca="1" si="1070"/>
        <v>-9.1047399909541173</v>
      </c>
      <c r="DX104" s="858">
        <f t="shared" ca="1" si="1070"/>
        <v>-9.1047399909541173</v>
      </c>
      <c r="DY104" s="837">
        <f t="shared" ca="1" si="1070"/>
        <v>-11.22502190665576</v>
      </c>
      <c r="DZ104" s="837">
        <f t="shared" ca="1" si="1070"/>
        <v>-12.098079166062323</v>
      </c>
      <c r="EA104" s="837">
        <f t="shared" ca="1" si="1070"/>
        <v>-17.04540363603282</v>
      </c>
      <c r="EB104" s="837">
        <f t="shared" ca="1" si="1070"/>
        <v>-20.537632673659065</v>
      </c>
      <c r="EC104" s="837">
        <f t="shared" ca="1" si="1070"/>
        <v>-15.922901445367243</v>
      </c>
      <c r="ED104" s="837">
        <f t="shared" ca="1" si="1070"/>
        <v>-10.642983733718058</v>
      </c>
      <c r="EE104" s="837">
        <f t="shared" ca="1" si="1070"/>
        <v>-12.389098252531173</v>
      </c>
      <c r="EF104" s="837">
        <f t="shared" ca="1" si="1070"/>
        <v>-10.227242181619694</v>
      </c>
      <c r="EG104" s="837">
        <f t="shared" ca="1" si="1070"/>
        <v>-10.14409387120002</v>
      </c>
      <c r="EH104" s="837">
        <f t="shared" ca="1" si="1070"/>
        <v>-9.7283523191016563</v>
      </c>
      <c r="EI104" s="837">
        <f t="shared" ca="1" si="1070"/>
        <v>-8.3148310419672296</v>
      </c>
      <c r="EJ104" s="837">
        <f t="shared" ca="1" si="1070"/>
        <v>-12.887988115049211</v>
      </c>
      <c r="EK104" s="837">
        <f t="shared" ca="1" si="1070"/>
        <v>-11.848634234803299</v>
      </c>
      <c r="EL104" s="837">
        <f t="shared" ca="1" si="1070"/>
        <v>-10.76770619934757</v>
      </c>
      <c r="EM104" s="837">
        <f t="shared" ca="1" si="1070"/>
        <v>-8.5642759732262537</v>
      </c>
      <c r="EN104" s="837">
        <f t="shared" ca="1" si="1070"/>
        <v>-7.4417737825606762</v>
      </c>
      <c r="EO104" s="837">
        <f t="shared" ca="1" si="1070"/>
        <v>-8.1069602659180529</v>
      </c>
      <c r="EP104" s="837">
        <f t="shared" ca="1" si="1070"/>
        <v>-7.1923288513016521</v>
      </c>
      <c r="EQ104" s="837">
        <f t="shared" ca="1" si="1070"/>
        <v>-8.1901085763377175</v>
      </c>
      <c r="ER104" s="837">
        <f t="shared" ca="1" si="1070"/>
        <v>-7.8159411794491911</v>
      </c>
      <c r="ES104" s="837">
        <f t="shared" ca="1" si="1070"/>
        <v>-11.05872528581642</v>
      </c>
      <c r="ET104" s="837">
        <f t="shared" ca="1" si="1070"/>
        <v>-11.100299441026259</v>
      </c>
      <c r="EU104" s="837">
        <f t="shared" ca="1" si="1070"/>
        <v>-9.3957590774229676</v>
      </c>
      <c r="EV104" s="837">
        <f t="shared" ca="1" si="1070"/>
        <v>-8.6889984388557551</v>
      </c>
      <c r="EW104" s="837">
        <f t="shared" ca="1" si="1070"/>
        <v>-7.7327928690295273</v>
      </c>
      <c r="EX104" s="837">
        <f t="shared" ca="1" si="1070"/>
        <v>-3.53380319283607</v>
      </c>
      <c r="EY104" s="837">
        <f t="shared" ca="1" si="1070"/>
        <v>4.3237121418229583</v>
      </c>
      <c r="EZ104" s="837">
        <f t="shared" ca="1" si="1070"/>
        <v>14.093638616134452</v>
      </c>
      <c r="FA104" s="837">
        <f t="shared" ref="FA104:GB104" ca="1" si="1071">IF(FA101="#N/A",#N/A,(INDIRECT(HI$5&amp;$EA100)/$GB100*100-100)*$FN100)</f>
        <v>5.1551952460196739</v>
      </c>
      <c r="FB104" s="837">
        <f t="shared" ca="1" si="1071"/>
        <v>8.0653861107082161</v>
      </c>
      <c r="FC104" s="837">
        <f t="shared" ca="1" si="1071"/>
        <v>4.3652862970328066</v>
      </c>
      <c r="FD104" s="837">
        <f t="shared" ca="1" si="1071"/>
        <v>7.0260322304623131</v>
      </c>
      <c r="FE104" s="837">
        <f t="shared" ca="1" si="1071"/>
        <v>7.4833479377705023</v>
      </c>
      <c r="FF104" s="837">
        <f t="shared" ca="1" si="1071"/>
        <v>8.89686921490493</v>
      </c>
      <c r="FG104" s="837">
        <f t="shared" ca="1" si="1071"/>
        <v>9.021591680534442</v>
      </c>
      <c r="FH104" s="837">
        <f t="shared" ca="1" si="1071"/>
        <v>8.8137209044852671</v>
      </c>
      <c r="FI104" s="837">
        <f t="shared" ca="1" si="1071"/>
        <v>11.391318527495098</v>
      </c>
      <c r="FJ104" s="837">
        <f t="shared" ca="1" si="1071"/>
        <v>10.850854509767233</v>
      </c>
      <c r="FK104" s="837">
        <f t="shared" ca="1" si="1071"/>
        <v>12.222801631691835</v>
      </c>
      <c r="FL104" s="837">
        <f t="shared" ca="1" si="1071"/>
        <v>13.677897064036101</v>
      </c>
      <c r="FM104" s="837">
        <f t="shared" ca="1" si="1071"/>
        <v>13.220581356727889</v>
      </c>
      <c r="FN104" s="859">
        <f t="shared" ca="1" si="1071"/>
        <v>10.14409387120002</v>
      </c>
      <c r="FO104" s="837">
        <f t="shared" ca="1" si="1071"/>
        <v>4.4900087626622973</v>
      </c>
      <c r="FP104" s="837">
        <f t="shared" ca="1" si="1071"/>
        <v>10.559835423298383</v>
      </c>
      <c r="FQ104" s="837">
        <f t="shared" ca="1" si="1071"/>
        <v>13.054284735888551</v>
      </c>
      <c r="FR104" s="837">
        <f t="shared" ca="1" si="1071"/>
        <v>13.553174598406589</v>
      </c>
      <c r="FS104" s="837">
        <f t="shared" ca="1" si="1071"/>
        <v>15.04984418596068</v>
      </c>
      <c r="FT104" s="837">
        <f t="shared" ca="1" si="1071"/>
        <v>15.132992496380355</v>
      </c>
      <c r="FU104" s="837">
        <f t="shared" ca="1" si="1071"/>
        <v>16.380217152675435</v>
      </c>
      <c r="FV104" s="837">
        <f t="shared" ca="1" si="1071"/>
        <v>17.793738429809881</v>
      </c>
      <c r="FW104" s="837">
        <f t="shared" ca="1" si="1071"/>
        <v>18.874666465265612</v>
      </c>
      <c r="FX104" s="837">
        <f t="shared" ca="1" si="1071"/>
        <v>18.874666465265612</v>
      </c>
      <c r="FY104" s="837">
        <f t="shared" ca="1" si="1071"/>
        <v>15.424011582849205</v>
      </c>
      <c r="FZ104" s="837">
        <f t="shared" ca="1" si="1071"/>
        <v>14.176786926554128</v>
      </c>
      <c r="GA104" s="837">
        <f t="shared" ca="1" si="1071"/>
        <v>18.874666465265612</v>
      </c>
      <c r="GB104" s="837">
        <f t="shared" ca="1" si="1071"/>
        <v>17.835312585019711</v>
      </c>
      <c r="GC104" s="863"/>
      <c r="GD104" s="837">
        <f ca="1">IF(GD101="#N/A",#N/A,(INDIRECT(GC$5&amp;$GJ100)/$IK100*100-100)*$HW100)</f>
        <v>1.3470972079818979</v>
      </c>
      <c r="GE104" s="837">
        <f t="shared" ref="GE104:IK104" ca="1" si="1072">IF(GE101="#N/A",#N/A,(INDIRECT(GD$5&amp;$GJ100)/$IK100*100-100)*$HW100)</f>
        <v>1.7212908768657529</v>
      </c>
      <c r="GF104" s="837">
        <f t="shared" ca="1" si="1072"/>
        <v>1.646452143088982</v>
      </c>
      <c r="GG104" s="858">
        <f t="shared" ca="1" si="1072"/>
        <v>3.8916141563921522</v>
      </c>
      <c r="GH104" s="837">
        <f t="shared" ca="1" si="1072"/>
        <v>-14.743230554024189</v>
      </c>
      <c r="GI104" s="837">
        <f t="shared" ca="1" si="1072"/>
        <v>-13.321294612265499</v>
      </c>
      <c r="GJ104" s="837">
        <f t="shared" ca="1" si="1072"/>
        <v>-16.838715099773815</v>
      </c>
      <c r="GK104" s="837">
        <f t="shared" ca="1" si="1072"/>
        <v>-15.416779158015126</v>
      </c>
      <c r="GL104" s="837">
        <f t="shared" ca="1" si="1072"/>
        <v>-14.369036885140313</v>
      </c>
      <c r="GM104" s="837">
        <f t="shared" ca="1" si="1072"/>
        <v>-12.647746008274559</v>
      </c>
      <c r="GN104" s="837">
        <f t="shared" ca="1" si="1072"/>
        <v>-10.627100196301683</v>
      </c>
      <c r="GO104" s="837">
        <f t="shared" ca="1" si="1072"/>
        <v>-8.232260715444971</v>
      </c>
      <c r="GP104" s="837">
        <f t="shared" ca="1" si="1072"/>
        <v>-11.001293865185557</v>
      </c>
      <c r="GQ104" s="837">
        <f t="shared" ca="1" si="1072"/>
        <v>-13.021939677158414</v>
      </c>
      <c r="GR104" s="837">
        <f t="shared" ca="1" si="1072"/>
        <v>-14.219359417586771</v>
      </c>
      <c r="GS104" s="837">
        <f t="shared" ca="1" si="1072"/>
        <v>-11.076132598962328</v>
      </c>
      <c r="GT104" s="837">
        <f t="shared" ca="1" si="1072"/>
        <v>-10.701938930078473</v>
      </c>
      <c r="GU104" s="837">
        <f t="shared" ca="1" si="1072"/>
        <v>-6.4361311048024268</v>
      </c>
      <c r="GV104" s="837">
        <f t="shared" ca="1" si="1072"/>
        <v>-6.4361311048024268</v>
      </c>
      <c r="GW104" s="837">
        <f t="shared" ca="1" si="1072"/>
        <v>-1.7961296106425442</v>
      </c>
      <c r="GX104" s="837">
        <f t="shared" ca="1" si="1072"/>
        <v>1.047742272874814</v>
      </c>
      <c r="GY104" s="837">
        <f t="shared" ca="1" si="1072"/>
        <v>1.2722584742051271</v>
      </c>
      <c r="GZ104" s="837">
        <f t="shared" ca="1" si="1072"/>
        <v>2.6941944159637958</v>
      </c>
      <c r="HA104" s="837">
        <f t="shared" ca="1" si="1072"/>
        <v>1.5716134093122109</v>
      </c>
      <c r="HB104" s="837">
        <f t="shared" ca="1" si="1072"/>
        <v>1.1225810066515851</v>
      </c>
      <c r="HC104" s="837">
        <f t="shared" ca="1" si="1072"/>
        <v>3.1432268186244423</v>
      </c>
      <c r="HD104" s="837">
        <f t="shared" ca="1" si="1072"/>
        <v>5.2387113643740904</v>
      </c>
      <c r="HE104" s="837">
        <f t="shared" ca="1" si="1072"/>
        <v>4.2658078252760276</v>
      </c>
      <c r="HF104" s="837">
        <f t="shared" ca="1" si="1072"/>
        <v>0.89806480532127209</v>
      </c>
      <c r="HG104" s="837">
        <f t="shared" ca="1" si="1072"/>
        <v>4.5651627603831315</v>
      </c>
      <c r="HH104" s="837">
        <f t="shared" ca="1" si="1072"/>
        <v>5.4632275657044032</v>
      </c>
      <c r="HI104" s="837">
        <f t="shared" ca="1" si="1072"/>
        <v>8.3070994492217611</v>
      </c>
      <c r="HJ104" s="837">
        <f t="shared" ca="1" si="1072"/>
        <v>9.878712858533973</v>
      </c>
      <c r="HK104" s="837">
        <f t="shared" ca="1" si="1072"/>
        <v>10.327745261194599</v>
      </c>
      <c r="HL104" s="837">
        <f t="shared" ca="1" si="1072"/>
        <v>12.498068540720999</v>
      </c>
      <c r="HM104" s="837">
        <f t="shared" ca="1" si="1072"/>
        <v>13.321294612265499</v>
      </c>
      <c r="HN104" s="837">
        <f t="shared" ca="1" si="1072"/>
        <v>14.294198151363563</v>
      </c>
      <c r="HO104" s="837">
        <f t="shared" ca="1" si="1072"/>
        <v>15.267101690461605</v>
      </c>
      <c r="HP104" s="837">
        <f t="shared" ca="1" si="1072"/>
        <v>16.614198898443505</v>
      </c>
      <c r="HQ104" s="837">
        <f t="shared" ca="1" si="1072"/>
        <v>15.940650294452544</v>
      </c>
      <c r="HR104" s="837">
        <f t="shared" ca="1" si="1072"/>
        <v>16.165166495782877</v>
      </c>
      <c r="HS104" s="837">
        <f t="shared" ca="1" si="1072"/>
        <v>14.14452068381002</v>
      </c>
      <c r="HT104" s="837">
        <f t="shared" ca="1" si="1072"/>
        <v>17.138070034880901</v>
      </c>
      <c r="HU104" s="837">
        <f t="shared" ca="1" si="1072"/>
        <v>18.560005976639591</v>
      </c>
      <c r="HV104" s="837">
        <f t="shared" ca="1" si="1072"/>
        <v>12.64774600827454</v>
      </c>
      <c r="HW104" s="859">
        <f t="shared" ca="1" si="1072"/>
        <v>17.961296106425401</v>
      </c>
      <c r="HX104" s="837">
        <f t="shared" ca="1" si="1072"/>
        <v>17.886457372648632</v>
      </c>
      <c r="HY104" s="837">
        <f t="shared" ca="1" si="1072"/>
        <v>12.64774600827454</v>
      </c>
      <c r="HZ104" s="837">
        <f t="shared" ca="1" si="1072"/>
        <v>12.198713605613914</v>
      </c>
      <c r="IA104" s="837">
        <f t="shared" ca="1" si="1072"/>
        <v>11.89935867050681</v>
      </c>
      <c r="IB104" s="837">
        <f t="shared" ca="1" si="1072"/>
        <v>15.192262956684834</v>
      </c>
      <c r="IC104" s="837">
        <f t="shared" ca="1" si="1072"/>
        <v>14.593553086470646</v>
      </c>
      <c r="ID104" s="837">
        <f t="shared" ca="1" si="1072"/>
        <v>12.797423475828081</v>
      </c>
      <c r="IE104" s="837">
        <f t="shared" ca="1" si="1072"/>
        <v>8.0077445141146573</v>
      </c>
      <c r="IF104" s="837">
        <f t="shared" ca="1" si="1072"/>
        <v>11.89935867050681</v>
      </c>
      <c r="IG104" s="837">
        <f t="shared" ca="1" si="1072"/>
        <v>13.620649547372603</v>
      </c>
      <c r="IH104" s="837">
        <f t="shared" ca="1" si="1072"/>
        <v>10.47742272874814</v>
      </c>
      <c r="II104" s="837">
        <f t="shared" ca="1" si="1072"/>
        <v>11.375487534069412</v>
      </c>
      <c r="IJ104" s="837">
        <f t="shared" ca="1" si="1072"/>
        <v>12.64774600827454</v>
      </c>
      <c r="IK104" s="861">
        <f t="shared" ca="1" si="1072"/>
        <v>14.219359417586791</v>
      </c>
      <c r="IL104" s="805"/>
      <c r="IM104" s="806"/>
    </row>
    <row r="105" spans="1:247" ht="9" customHeight="1">
      <c r="A105" s="800"/>
      <c r="B105" s="857">
        <f>B90+1</f>
        <v>32</v>
      </c>
      <c r="C105" s="864">
        <f t="shared" ref="C105:O109" ca="1" si="1073">$BJ105</f>
        <v>40.368136482939633</v>
      </c>
      <c r="D105" s="864">
        <f t="shared" ca="1" si="1073"/>
        <v>40.368136482939633</v>
      </c>
      <c r="E105" s="864">
        <f t="shared" ca="1" si="1073"/>
        <v>40.368136482939633</v>
      </c>
      <c r="F105" s="865">
        <f t="shared" ca="1" si="1073"/>
        <v>40.368136482939633</v>
      </c>
      <c r="G105" s="864">
        <f t="shared" ca="1" si="1073"/>
        <v>40.368136482939633</v>
      </c>
      <c r="H105" s="864">
        <f t="shared" ca="1" si="1073"/>
        <v>40.368136482939633</v>
      </c>
      <c r="I105" s="864">
        <f t="shared" ca="1" si="1073"/>
        <v>40.368136482939633</v>
      </c>
      <c r="J105" s="864">
        <f t="shared" ca="1" si="1073"/>
        <v>40.368136482939633</v>
      </c>
      <c r="K105" s="864">
        <f t="shared" ca="1" si="1073"/>
        <v>40.368136482939633</v>
      </c>
      <c r="L105" s="864">
        <f t="shared" ca="1" si="1073"/>
        <v>40.368136482939633</v>
      </c>
      <c r="M105" s="864">
        <f t="shared" ref="M105:V109" ca="1" si="1074">$BJ105</f>
        <v>40.368136482939633</v>
      </c>
      <c r="N105" s="864">
        <f t="shared" ca="1" si="1074"/>
        <v>40.368136482939633</v>
      </c>
      <c r="O105" s="864">
        <f t="shared" ca="1" si="1074"/>
        <v>40.368136482939633</v>
      </c>
      <c r="P105" s="864">
        <f t="shared" ca="1" si="1074"/>
        <v>40.368136482939633</v>
      </c>
      <c r="Q105" s="864">
        <f t="shared" ca="1" si="1074"/>
        <v>40.368136482939633</v>
      </c>
      <c r="R105" s="864">
        <f t="shared" ca="1" si="1074"/>
        <v>40.368136482939633</v>
      </c>
      <c r="S105" s="864">
        <f t="shared" ca="1" si="1074"/>
        <v>40.368136482939633</v>
      </c>
      <c r="T105" s="864">
        <f t="shared" ca="1" si="1074"/>
        <v>40.368136482939633</v>
      </c>
      <c r="U105" s="864">
        <f t="shared" ca="1" si="1074"/>
        <v>40.368136482939633</v>
      </c>
      <c r="V105" s="864">
        <f t="shared" ca="1" si="1074"/>
        <v>40.368136482939633</v>
      </c>
      <c r="W105" s="864">
        <f t="shared" ref="W105:AF109" ca="1" si="1075">$BJ105</f>
        <v>40.368136482939633</v>
      </c>
      <c r="X105" s="864">
        <f t="shared" ca="1" si="1075"/>
        <v>40.368136482939633</v>
      </c>
      <c r="Y105" s="864">
        <f t="shared" ca="1" si="1075"/>
        <v>40.368136482939633</v>
      </c>
      <c r="Z105" s="864">
        <f t="shared" ca="1" si="1075"/>
        <v>40.368136482939633</v>
      </c>
      <c r="AA105" s="864">
        <f t="shared" ca="1" si="1075"/>
        <v>40.368136482939633</v>
      </c>
      <c r="AB105" s="864">
        <f t="shared" ca="1" si="1075"/>
        <v>40.368136482939633</v>
      </c>
      <c r="AC105" s="864">
        <f t="shared" ca="1" si="1075"/>
        <v>40.368136482939633</v>
      </c>
      <c r="AD105" s="864">
        <f t="shared" ca="1" si="1075"/>
        <v>40.368136482939633</v>
      </c>
      <c r="AE105" s="864">
        <f t="shared" ca="1" si="1075"/>
        <v>40.368136482939633</v>
      </c>
      <c r="AF105" s="864">
        <f t="shared" ca="1" si="1075"/>
        <v>40.368136482939633</v>
      </c>
      <c r="AG105" s="864">
        <f t="shared" ref="AG105:AP109" ca="1" si="1076">$BJ105</f>
        <v>40.368136482939633</v>
      </c>
      <c r="AH105" s="864">
        <f t="shared" ca="1" si="1076"/>
        <v>40.368136482939633</v>
      </c>
      <c r="AI105" s="864">
        <f t="shared" ca="1" si="1076"/>
        <v>40.368136482939633</v>
      </c>
      <c r="AJ105" s="864">
        <f t="shared" ca="1" si="1076"/>
        <v>40.368136482939633</v>
      </c>
      <c r="AK105" s="864">
        <f t="shared" ca="1" si="1076"/>
        <v>40.368136482939633</v>
      </c>
      <c r="AL105" s="864">
        <f t="shared" ca="1" si="1076"/>
        <v>40.368136482939633</v>
      </c>
      <c r="AM105" s="864">
        <f t="shared" ca="1" si="1076"/>
        <v>40.368136482939633</v>
      </c>
      <c r="AN105" s="864">
        <f t="shared" ca="1" si="1076"/>
        <v>40.368136482939633</v>
      </c>
      <c r="AO105" s="864">
        <f t="shared" ca="1" si="1076"/>
        <v>40.368136482939633</v>
      </c>
      <c r="AP105" s="864">
        <f t="shared" ca="1" si="1076"/>
        <v>40.368136482939633</v>
      </c>
      <c r="AQ105" s="864">
        <f t="shared" ref="AQ105:AZ109" ca="1" si="1077">$BJ105</f>
        <v>40.368136482939633</v>
      </c>
      <c r="AR105" s="864">
        <f t="shared" ca="1" si="1077"/>
        <v>40.368136482939633</v>
      </c>
      <c r="AS105" s="864">
        <f t="shared" ca="1" si="1077"/>
        <v>40.368136482939633</v>
      </c>
      <c r="AT105" s="864">
        <f t="shared" ca="1" si="1077"/>
        <v>40.368136482939633</v>
      </c>
      <c r="AU105" s="864">
        <f t="shared" ca="1" si="1077"/>
        <v>40.368136482939633</v>
      </c>
      <c r="AV105" s="866">
        <f t="shared" ca="1" si="1077"/>
        <v>40.368136482939633</v>
      </c>
      <c r="AW105" s="864">
        <f t="shared" ca="1" si="1077"/>
        <v>40.368136482939633</v>
      </c>
      <c r="AX105" s="864">
        <f t="shared" ca="1" si="1077"/>
        <v>40.368136482939633</v>
      </c>
      <c r="AY105" s="864">
        <f t="shared" ca="1" si="1077"/>
        <v>40.368136482939633</v>
      </c>
      <c r="AZ105" s="864">
        <f t="shared" ca="1" si="1077"/>
        <v>40.368136482939633</v>
      </c>
      <c r="BA105" s="864">
        <f t="shared" ref="BA105:BI109" ca="1" si="1078">$BJ105</f>
        <v>40.368136482939633</v>
      </c>
      <c r="BB105" s="864">
        <f t="shared" ca="1" si="1078"/>
        <v>40.368136482939633</v>
      </c>
      <c r="BC105" s="864">
        <f t="shared" ca="1" si="1078"/>
        <v>40.368136482939633</v>
      </c>
      <c r="BD105" s="864">
        <f t="shared" ca="1" si="1078"/>
        <v>40.368136482939633</v>
      </c>
      <c r="BE105" s="864">
        <f t="shared" ca="1" si="1078"/>
        <v>40.368136482939633</v>
      </c>
      <c r="BF105" s="864">
        <f t="shared" ca="1" si="1078"/>
        <v>40.368136482939633</v>
      </c>
      <c r="BG105" s="864">
        <f t="shared" ca="1" si="1078"/>
        <v>40.368136482939633</v>
      </c>
      <c r="BH105" s="864">
        <f t="shared" ca="1" si="1078"/>
        <v>40.368136482939633</v>
      </c>
      <c r="BI105" s="864">
        <f t="shared" ca="1" si="1078"/>
        <v>40.368136482939633</v>
      </c>
      <c r="BJ105" s="837">
        <f ca="1">21*AV100</f>
        <v>40.368136482939633</v>
      </c>
      <c r="BK105" s="860"/>
      <c r="BL105" s="864">
        <f t="shared" ref="BL105:BX109" ca="1" si="1079">$DS105</f>
        <v>48.478867924528302</v>
      </c>
      <c r="BM105" s="864">
        <f t="shared" ca="1" si="1079"/>
        <v>48.478867924528302</v>
      </c>
      <c r="BN105" s="864">
        <f t="shared" ca="1" si="1079"/>
        <v>48.478867924528302</v>
      </c>
      <c r="BO105" s="865">
        <f t="shared" ca="1" si="1079"/>
        <v>48.478867924528302</v>
      </c>
      <c r="BP105" s="864">
        <f t="shared" ca="1" si="1079"/>
        <v>48.478867924528302</v>
      </c>
      <c r="BQ105" s="864">
        <f t="shared" ca="1" si="1079"/>
        <v>48.478867924528302</v>
      </c>
      <c r="BR105" s="864">
        <f t="shared" ca="1" si="1079"/>
        <v>48.478867924528302</v>
      </c>
      <c r="BS105" s="864">
        <f t="shared" ca="1" si="1079"/>
        <v>48.478867924528302</v>
      </c>
      <c r="BT105" s="864">
        <f t="shared" ca="1" si="1079"/>
        <v>48.478867924528302</v>
      </c>
      <c r="BU105" s="864">
        <f t="shared" ca="1" si="1079"/>
        <v>48.478867924528302</v>
      </c>
      <c r="BV105" s="864">
        <f t="shared" ref="BV105:CE109" ca="1" si="1080">$DS105</f>
        <v>48.478867924528302</v>
      </c>
      <c r="BW105" s="864">
        <f t="shared" ca="1" si="1080"/>
        <v>48.478867924528302</v>
      </c>
      <c r="BX105" s="864">
        <f t="shared" ca="1" si="1080"/>
        <v>48.478867924528302</v>
      </c>
      <c r="BY105" s="864">
        <f t="shared" ca="1" si="1080"/>
        <v>48.478867924528302</v>
      </c>
      <c r="BZ105" s="864">
        <f t="shared" ca="1" si="1080"/>
        <v>48.478867924528302</v>
      </c>
      <c r="CA105" s="864">
        <f t="shared" ca="1" si="1080"/>
        <v>48.478867924528302</v>
      </c>
      <c r="CB105" s="864">
        <f t="shared" ca="1" si="1080"/>
        <v>48.478867924528302</v>
      </c>
      <c r="CC105" s="864">
        <f t="shared" ca="1" si="1080"/>
        <v>48.478867924528302</v>
      </c>
      <c r="CD105" s="864">
        <f t="shared" ca="1" si="1080"/>
        <v>48.478867924528302</v>
      </c>
      <c r="CE105" s="864">
        <f t="shared" ca="1" si="1080"/>
        <v>48.478867924528302</v>
      </c>
      <c r="CF105" s="864">
        <f t="shared" ref="CF105:CO109" ca="1" si="1081">$DS105</f>
        <v>48.478867924528302</v>
      </c>
      <c r="CG105" s="864">
        <f t="shared" ca="1" si="1081"/>
        <v>48.478867924528302</v>
      </c>
      <c r="CH105" s="864">
        <f t="shared" ca="1" si="1081"/>
        <v>48.478867924528302</v>
      </c>
      <c r="CI105" s="864">
        <f t="shared" ca="1" si="1081"/>
        <v>48.478867924528302</v>
      </c>
      <c r="CJ105" s="864">
        <f t="shared" ca="1" si="1081"/>
        <v>48.478867924528302</v>
      </c>
      <c r="CK105" s="864">
        <f t="shared" ca="1" si="1081"/>
        <v>48.478867924528302</v>
      </c>
      <c r="CL105" s="864">
        <f t="shared" ca="1" si="1081"/>
        <v>48.478867924528302</v>
      </c>
      <c r="CM105" s="864">
        <f t="shared" ca="1" si="1081"/>
        <v>48.478867924528302</v>
      </c>
      <c r="CN105" s="864">
        <f t="shared" ca="1" si="1081"/>
        <v>48.478867924528302</v>
      </c>
      <c r="CO105" s="864">
        <f t="shared" ca="1" si="1081"/>
        <v>48.478867924528302</v>
      </c>
      <c r="CP105" s="864">
        <f t="shared" ref="CP105:CY109" ca="1" si="1082">$DS105</f>
        <v>48.478867924528302</v>
      </c>
      <c r="CQ105" s="864">
        <f t="shared" ca="1" si="1082"/>
        <v>48.478867924528302</v>
      </c>
      <c r="CR105" s="864">
        <f t="shared" ca="1" si="1082"/>
        <v>48.478867924528302</v>
      </c>
      <c r="CS105" s="864">
        <f t="shared" ca="1" si="1082"/>
        <v>48.478867924528302</v>
      </c>
      <c r="CT105" s="864">
        <f t="shared" ca="1" si="1082"/>
        <v>48.478867924528302</v>
      </c>
      <c r="CU105" s="864">
        <f t="shared" ca="1" si="1082"/>
        <v>48.478867924528302</v>
      </c>
      <c r="CV105" s="864">
        <f t="shared" ca="1" si="1082"/>
        <v>48.478867924528302</v>
      </c>
      <c r="CW105" s="864">
        <f t="shared" ca="1" si="1082"/>
        <v>48.478867924528302</v>
      </c>
      <c r="CX105" s="864">
        <f t="shared" ca="1" si="1082"/>
        <v>48.478867924528302</v>
      </c>
      <c r="CY105" s="864">
        <f t="shared" ca="1" si="1082"/>
        <v>48.478867924528302</v>
      </c>
      <c r="CZ105" s="864">
        <f t="shared" ref="CZ105:DI109" ca="1" si="1083">$DS105</f>
        <v>48.478867924528302</v>
      </c>
      <c r="DA105" s="864">
        <f t="shared" ca="1" si="1083"/>
        <v>48.478867924528302</v>
      </c>
      <c r="DB105" s="864">
        <f t="shared" ca="1" si="1083"/>
        <v>48.478867924528302</v>
      </c>
      <c r="DC105" s="864">
        <f t="shared" ca="1" si="1083"/>
        <v>48.478867924528302</v>
      </c>
      <c r="DD105" s="864">
        <f t="shared" ca="1" si="1083"/>
        <v>48.478867924528302</v>
      </c>
      <c r="DE105" s="866">
        <f t="shared" ca="1" si="1083"/>
        <v>48.478867924528302</v>
      </c>
      <c r="DF105" s="864">
        <f t="shared" ca="1" si="1083"/>
        <v>48.478867924528302</v>
      </c>
      <c r="DG105" s="864">
        <f t="shared" ca="1" si="1083"/>
        <v>48.478867924528302</v>
      </c>
      <c r="DH105" s="864">
        <f t="shared" ca="1" si="1083"/>
        <v>48.478867924528302</v>
      </c>
      <c r="DI105" s="864">
        <f t="shared" ca="1" si="1083"/>
        <v>48.478867924528302</v>
      </c>
      <c r="DJ105" s="864">
        <f t="shared" ref="DJ105:DR109" ca="1" si="1084">$DS105</f>
        <v>48.478867924528302</v>
      </c>
      <c r="DK105" s="864">
        <f t="shared" ca="1" si="1084"/>
        <v>48.478867924528302</v>
      </c>
      <c r="DL105" s="864">
        <f t="shared" ca="1" si="1084"/>
        <v>48.478867924528302</v>
      </c>
      <c r="DM105" s="864">
        <f t="shared" ca="1" si="1084"/>
        <v>48.478867924528302</v>
      </c>
      <c r="DN105" s="864">
        <f t="shared" ca="1" si="1084"/>
        <v>48.478867924528302</v>
      </c>
      <c r="DO105" s="864">
        <f t="shared" ca="1" si="1084"/>
        <v>48.478867924528302</v>
      </c>
      <c r="DP105" s="864">
        <f t="shared" ca="1" si="1084"/>
        <v>48.478867924528302</v>
      </c>
      <c r="DQ105" s="864">
        <f t="shared" ca="1" si="1084"/>
        <v>48.478867924528302</v>
      </c>
      <c r="DR105" s="864">
        <f t="shared" ca="1" si="1084"/>
        <v>48.478867924528302</v>
      </c>
      <c r="DS105" s="837">
        <f ca="1">21*DE100</f>
        <v>48.478867924528302</v>
      </c>
      <c r="DT105" s="860"/>
      <c r="DU105" s="864">
        <f t="shared" ref="DU105:EG109" ca="1" si="1085">$GB105</f>
        <v>15.767414104882461</v>
      </c>
      <c r="DV105" s="864">
        <f t="shared" ca="1" si="1085"/>
        <v>15.767414104882461</v>
      </c>
      <c r="DW105" s="864">
        <f t="shared" ca="1" si="1085"/>
        <v>15.767414104882461</v>
      </c>
      <c r="DX105" s="865">
        <f t="shared" ca="1" si="1085"/>
        <v>15.767414104882461</v>
      </c>
      <c r="DY105" s="864">
        <f t="shared" ca="1" si="1085"/>
        <v>15.767414104882461</v>
      </c>
      <c r="DZ105" s="864">
        <f t="shared" ca="1" si="1085"/>
        <v>15.767414104882461</v>
      </c>
      <c r="EA105" s="864">
        <f t="shared" ca="1" si="1085"/>
        <v>15.767414104882461</v>
      </c>
      <c r="EB105" s="864">
        <f t="shared" ca="1" si="1085"/>
        <v>15.767414104882461</v>
      </c>
      <c r="EC105" s="864">
        <f t="shared" ca="1" si="1085"/>
        <v>15.767414104882461</v>
      </c>
      <c r="ED105" s="864">
        <f t="shared" ca="1" si="1085"/>
        <v>15.767414104882461</v>
      </c>
      <c r="EE105" s="864">
        <f t="shared" ref="EE105:EN109" ca="1" si="1086">$GB105</f>
        <v>15.767414104882461</v>
      </c>
      <c r="EF105" s="864">
        <f t="shared" ca="1" si="1086"/>
        <v>15.767414104882461</v>
      </c>
      <c r="EG105" s="864">
        <f t="shared" ca="1" si="1086"/>
        <v>15.767414104882461</v>
      </c>
      <c r="EH105" s="864">
        <f t="shared" ca="1" si="1086"/>
        <v>15.767414104882461</v>
      </c>
      <c r="EI105" s="864">
        <f t="shared" ca="1" si="1086"/>
        <v>15.767414104882461</v>
      </c>
      <c r="EJ105" s="864">
        <f t="shared" ca="1" si="1086"/>
        <v>15.767414104882461</v>
      </c>
      <c r="EK105" s="864">
        <f t="shared" ca="1" si="1086"/>
        <v>15.767414104882461</v>
      </c>
      <c r="EL105" s="864">
        <f t="shared" ca="1" si="1086"/>
        <v>15.767414104882461</v>
      </c>
      <c r="EM105" s="864">
        <f t="shared" ca="1" si="1086"/>
        <v>15.767414104882461</v>
      </c>
      <c r="EN105" s="864">
        <f t="shared" ca="1" si="1086"/>
        <v>15.767414104882461</v>
      </c>
      <c r="EO105" s="864">
        <f t="shared" ref="EO105:EX109" ca="1" si="1087">$GB105</f>
        <v>15.767414104882461</v>
      </c>
      <c r="EP105" s="864">
        <f t="shared" ca="1" si="1087"/>
        <v>15.767414104882461</v>
      </c>
      <c r="EQ105" s="864">
        <f t="shared" ca="1" si="1087"/>
        <v>15.767414104882461</v>
      </c>
      <c r="ER105" s="864">
        <f t="shared" ca="1" si="1087"/>
        <v>15.767414104882461</v>
      </c>
      <c r="ES105" s="864">
        <f t="shared" ca="1" si="1087"/>
        <v>15.767414104882461</v>
      </c>
      <c r="ET105" s="864">
        <f t="shared" ca="1" si="1087"/>
        <v>15.767414104882461</v>
      </c>
      <c r="EU105" s="864">
        <f t="shared" ca="1" si="1087"/>
        <v>15.767414104882461</v>
      </c>
      <c r="EV105" s="864">
        <f t="shared" ca="1" si="1087"/>
        <v>15.767414104882461</v>
      </c>
      <c r="EW105" s="864">
        <f t="shared" ca="1" si="1087"/>
        <v>15.767414104882461</v>
      </c>
      <c r="EX105" s="864">
        <f t="shared" ca="1" si="1087"/>
        <v>15.767414104882461</v>
      </c>
      <c r="EY105" s="864">
        <f t="shared" ref="EY105:FH109" ca="1" si="1088">$GB105</f>
        <v>15.767414104882461</v>
      </c>
      <c r="EZ105" s="864">
        <f t="shared" ca="1" si="1088"/>
        <v>15.767414104882461</v>
      </c>
      <c r="FA105" s="864">
        <f t="shared" ca="1" si="1088"/>
        <v>15.767414104882461</v>
      </c>
      <c r="FB105" s="864">
        <f t="shared" ca="1" si="1088"/>
        <v>15.767414104882461</v>
      </c>
      <c r="FC105" s="864">
        <f t="shared" ca="1" si="1088"/>
        <v>15.767414104882461</v>
      </c>
      <c r="FD105" s="864">
        <f t="shared" ca="1" si="1088"/>
        <v>15.767414104882461</v>
      </c>
      <c r="FE105" s="864">
        <f t="shared" ca="1" si="1088"/>
        <v>15.767414104882461</v>
      </c>
      <c r="FF105" s="864">
        <f t="shared" ca="1" si="1088"/>
        <v>15.767414104882461</v>
      </c>
      <c r="FG105" s="864">
        <f t="shared" ca="1" si="1088"/>
        <v>15.767414104882461</v>
      </c>
      <c r="FH105" s="864">
        <f t="shared" ca="1" si="1088"/>
        <v>15.767414104882461</v>
      </c>
      <c r="FI105" s="864">
        <f t="shared" ref="FI105:FR109" ca="1" si="1089">$GB105</f>
        <v>15.767414104882461</v>
      </c>
      <c r="FJ105" s="864">
        <f t="shared" ca="1" si="1089"/>
        <v>15.767414104882461</v>
      </c>
      <c r="FK105" s="864">
        <f t="shared" ca="1" si="1089"/>
        <v>15.767414104882461</v>
      </c>
      <c r="FL105" s="864">
        <f t="shared" ca="1" si="1089"/>
        <v>15.767414104882461</v>
      </c>
      <c r="FM105" s="864">
        <f t="shared" ca="1" si="1089"/>
        <v>15.767414104882461</v>
      </c>
      <c r="FN105" s="866">
        <f t="shared" ca="1" si="1089"/>
        <v>15.767414104882461</v>
      </c>
      <c r="FO105" s="864">
        <f t="shared" ca="1" si="1089"/>
        <v>15.767414104882461</v>
      </c>
      <c r="FP105" s="864">
        <f t="shared" ca="1" si="1089"/>
        <v>15.767414104882461</v>
      </c>
      <c r="FQ105" s="864">
        <f t="shared" ca="1" si="1089"/>
        <v>15.767414104882461</v>
      </c>
      <c r="FR105" s="864">
        <f t="shared" ca="1" si="1089"/>
        <v>15.767414104882461</v>
      </c>
      <c r="FS105" s="864">
        <f t="shared" ref="FS105:GA109" ca="1" si="1090">$GB105</f>
        <v>15.767414104882461</v>
      </c>
      <c r="FT105" s="864">
        <f t="shared" ca="1" si="1090"/>
        <v>15.767414104882461</v>
      </c>
      <c r="FU105" s="864">
        <f t="shared" ca="1" si="1090"/>
        <v>15.767414104882461</v>
      </c>
      <c r="FV105" s="864">
        <f t="shared" ca="1" si="1090"/>
        <v>15.767414104882461</v>
      </c>
      <c r="FW105" s="864">
        <f t="shared" ca="1" si="1090"/>
        <v>15.767414104882461</v>
      </c>
      <c r="FX105" s="864">
        <f t="shared" ca="1" si="1090"/>
        <v>15.767414104882461</v>
      </c>
      <c r="FY105" s="864">
        <f t="shared" ca="1" si="1090"/>
        <v>15.767414104882461</v>
      </c>
      <c r="FZ105" s="864">
        <f t="shared" ca="1" si="1090"/>
        <v>15.767414104882461</v>
      </c>
      <c r="GA105" s="864">
        <f t="shared" ca="1" si="1090"/>
        <v>15.767414104882461</v>
      </c>
      <c r="GB105" s="837">
        <f ca="1">21*FN100</f>
        <v>15.767414104882461</v>
      </c>
      <c r="GC105" s="860"/>
      <c r="GD105" s="864">
        <f t="shared" ref="GD105:GS109" ca="1" si="1091">$IK105</f>
        <v>29.923519313304723</v>
      </c>
      <c r="GE105" s="864">
        <f t="shared" ca="1" si="1091"/>
        <v>29.923519313304723</v>
      </c>
      <c r="GF105" s="864">
        <f t="shared" ca="1" si="1091"/>
        <v>29.923519313304723</v>
      </c>
      <c r="GG105" s="865">
        <f t="shared" ca="1" si="1091"/>
        <v>29.923519313304723</v>
      </c>
      <c r="GH105" s="864">
        <f t="shared" ca="1" si="1091"/>
        <v>29.923519313304723</v>
      </c>
      <c r="GI105" s="864">
        <f t="shared" ca="1" si="1091"/>
        <v>29.923519313304723</v>
      </c>
      <c r="GJ105" s="864">
        <f t="shared" ca="1" si="1091"/>
        <v>29.923519313304723</v>
      </c>
      <c r="GK105" s="864">
        <f t="shared" ca="1" si="1091"/>
        <v>29.923519313304723</v>
      </c>
      <c r="GL105" s="864">
        <f t="shared" ca="1" si="1091"/>
        <v>29.923519313304723</v>
      </c>
      <c r="GM105" s="864">
        <f t="shared" ca="1" si="1091"/>
        <v>29.923519313304723</v>
      </c>
      <c r="GN105" s="864">
        <f t="shared" ca="1" si="1091"/>
        <v>29.923519313304723</v>
      </c>
      <c r="GO105" s="864">
        <f t="shared" ca="1" si="1091"/>
        <v>29.923519313304723</v>
      </c>
      <c r="GP105" s="864">
        <f t="shared" ca="1" si="1091"/>
        <v>29.923519313304723</v>
      </c>
      <c r="GQ105" s="864">
        <f t="shared" ca="1" si="1091"/>
        <v>29.923519313304723</v>
      </c>
      <c r="GR105" s="864">
        <f t="shared" ca="1" si="1091"/>
        <v>29.923519313304723</v>
      </c>
      <c r="GS105" s="864">
        <f t="shared" ca="1" si="1091"/>
        <v>29.923519313304723</v>
      </c>
      <c r="GT105" s="864">
        <f t="shared" ref="GT105:HI109" ca="1" si="1092">$IK105</f>
        <v>29.923519313304723</v>
      </c>
      <c r="GU105" s="864">
        <f t="shared" ca="1" si="1092"/>
        <v>29.923519313304723</v>
      </c>
      <c r="GV105" s="864">
        <f t="shared" ca="1" si="1092"/>
        <v>29.923519313304723</v>
      </c>
      <c r="GW105" s="864">
        <f t="shared" ca="1" si="1092"/>
        <v>29.923519313304723</v>
      </c>
      <c r="GX105" s="864">
        <f t="shared" ca="1" si="1092"/>
        <v>29.923519313304723</v>
      </c>
      <c r="GY105" s="864">
        <f t="shared" ca="1" si="1092"/>
        <v>29.923519313304723</v>
      </c>
      <c r="GZ105" s="864">
        <f t="shared" ca="1" si="1092"/>
        <v>29.923519313304723</v>
      </c>
      <c r="HA105" s="864">
        <f t="shared" ca="1" si="1092"/>
        <v>29.923519313304723</v>
      </c>
      <c r="HB105" s="864">
        <f t="shared" ca="1" si="1092"/>
        <v>29.923519313304723</v>
      </c>
      <c r="HC105" s="864">
        <f t="shared" ca="1" si="1092"/>
        <v>29.923519313304723</v>
      </c>
      <c r="HD105" s="864">
        <f t="shared" ca="1" si="1092"/>
        <v>29.923519313304723</v>
      </c>
      <c r="HE105" s="864">
        <f t="shared" ca="1" si="1092"/>
        <v>29.923519313304723</v>
      </c>
      <c r="HF105" s="864">
        <f t="shared" ca="1" si="1092"/>
        <v>29.923519313304723</v>
      </c>
      <c r="HG105" s="864">
        <f t="shared" ca="1" si="1092"/>
        <v>29.923519313304723</v>
      </c>
      <c r="HH105" s="864">
        <f t="shared" ca="1" si="1092"/>
        <v>29.923519313304723</v>
      </c>
      <c r="HI105" s="864">
        <f t="shared" ca="1" si="1092"/>
        <v>29.923519313304723</v>
      </c>
      <c r="HJ105" s="864">
        <f t="shared" ref="HJ105:HY109" ca="1" si="1093">$IK105</f>
        <v>29.923519313304723</v>
      </c>
      <c r="HK105" s="864">
        <f t="shared" ca="1" si="1093"/>
        <v>29.923519313304723</v>
      </c>
      <c r="HL105" s="864">
        <f t="shared" ca="1" si="1093"/>
        <v>29.923519313304723</v>
      </c>
      <c r="HM105" s="864">
        <f t="shared" ca="1" si="1093"/>
        <v>29.923519313304723</v>
      </c>
      <c r="HN105" s="864">
        <f t="shared" ca="1" si="1093"/>
        <v>29.923519313304723</v>
      </c>
      <c r="HO105" s="864">
        <f t="shared" ca="1" si="1093"/>
        <v>29.923519313304723</v>
      </c>
      <c r="HP105" s="864">
        <f t="shared" ca="1" si="1093"/>
        <v>29.923519313304723</v>
      </c>
      <c r="HQ105" s="864">
        <f t="shared" ca="1" si="1093"/>
        <v>29.923519313304723</v>
      </c>
      <c r="HR105" s="864">
        <f t="shared" ca="1" si="1093"/>
        <v>29.923519313304723</v>
      </c>
      <c r="HS105" s="864">
        <f t="shared" ca="1" si="1093"/>
        <v>29.923519313304723</v>
      </c>
      <c r="HT105" s="864">
        <f t="shared" ca="1" si="1093"/>
        <v>29.923519313304723</v>
      </c>
      <c r="HU105" s="864">
        <f t="shared" ca="1" si="1093"/>
        <v>29.923519313304723</v>
      </c>
      <c r="HV105" s="864">
        <f t="shared" ca="1" si="1093"/>
        <v>29.923519313304723</v>
      </c>
      <c r="HW105" s="866">
        <f t="shared" ca="1" si="1093"/>
        <v>29.923519313304723</v>
      </c>
      <c r="HX105" s="864">
        <f t="shared" ca="1" si="1093"/>
        <v>29.923519313304723</v>
      </c>
      <c r="HY105" s="864">
        <f t="shared" ca="1" si="1093"/>
        <v>29.923519313304723</v>
      </c>
      <c r="HZ105" s="864">
        <f t="shared" ref="HZ105:IJ109" ca="1" si="1094">$IK105</f>
        <v>29.923519313304723</v>
      </c>
      <c r="IA105" s="864">
        <f t="shared" ca="1" si="1094"/>
        <v>29.923519313304723</v>
      </c>
      <c r="IB105" s="864">
        <f t="shared" ca="1" si="1094"/>
        <v>29.923519313304723</v>
      </c>
      <c r="IC105" s="864">
        <f t="shared" ca="1" si="1094"/>
        <v>29.923519313304723</v>
      </c>
      <c r="ID105" s="864">
        <f t="shared" ca="1" si="1094"/>
        <v>29.923519313304723</v>
      </c>
      <c r="IE105" s="864">
        <f t="shared" ca="1" si="1094"/>
        <v>29.923519313304723</v>
      </c>
      <c r="IF105" s="864">
        <f t="shared" ca="1" si="1094"/>
        <v>29.923519313304723</v>
      </c>
      <c r="IG105" s="864">
        <f t="shared" ca="1" si="1094"/>
        <v>29.923519313304723</v>
      </c>
      <c r="IH105" s="864">
        <f t="shared" ca="1" si="1094"/>
        <v>29.923519313304723</v>
      </c>
      <c r="II105" s="864">
        <f t="shared" ca="1" si="1094"/>
        <v>29.923519313304723</v>
      </c>
      <c r="IJ105" s="864">
        <f t="shared" ca="1" si="1094"/>
        <v>29.923519313304723</v>
      </c>
      <c r="IK105" s="867">
        <f ca="1">21*HW100</f>
        <v>29.923519313304723</v>
      </c>
      <c r="IL105" s="805"/>
      <c r="IM105" s="806"/>
    </row>
    <row r="106" spans="1:247" ht="9" customHeight="1">
      <c r="A106" s="800"/>
      <c r="B106" s="857">
        <f>B105+1</f>
        <v>33</v>
      </c>
      <c r="C106" s="864">
        <f t="shared" ca="1" si="1073"/>
        <v>19.222922134733157</v>
      </c>
      <c r="D106" s="864">
        <f t="shared" ca="1" si="1073"/>
        <v>19.222922134733157</v>
      </c>
      <c r="E106" s="864">
        <f t="shared" ca="1" si="1073"/>
        <v>19.222922134733157</v>
      </c>
      <c r="F106" s="865">
        <f t="shared" ca="1" si="1073"/>
        <v>19.222922134733157</v>
      </c>
      <c r="G106" s="864">
        <f t="shared" ca="1" si="1073"/>
        <v>19.222922134733157</v>
      </c>
      <c r="H106" s="864">
        <f t="shared" ca="1" si="1073"/>
        <v>19.222922134733157</v>
      </c>
      <c r="I106" s="864">
        <f t="shared" ca="1" si="1073"/>
        <v>19.222922134733157</v>
      </c>
      <c r="J106" s="864">
        <f t="shared" ca="1" si="1073"/>
        <v>19.222922134733157</v>
      </c>
      <c r="K106" s="864">
        <f t="shared" ca="1" si="1073"/>
        <v>19.222922134733157</v>
      </c>
      <c r="L106" s="864">
        <f t="shared" ca="1" si="1073"/>
        <v>19.222922134733157</v>
      </c>
      <c r="M106" s="864">
        <f t="shared" ca="1" si="1073"/>
        <v>19.222922134733157</v>
      </c>
      <c r="N106" s="864">
        <f t="shared" ca="1" si="1073"/>
        <v>19.222922134733157</v>
      </c>
      <c r="O106" s="864">
        <f t="shared" ca="1" si="1073"/>
        <v>19.222922134733157</v>
      </c>
      <c r="P106" s="864">
        <f t="shared" ca="1" si="1074"/>
        <v>19.222922134733157</v>
      </c>
      <c r="Q106" s="864">
        <f t="shared" ca="1" si="1074"/>
        <v>19.222922134733157</v>
      </c>
      <c r="R106" s="864">
        <f t="shared" ca="1" si="1074"/>
        <v>19.222922134733157</v>
      </c>
      <c r="S106" s="864">
        <f t="shared" ca="1" si="1074"/>
        <v>19.222922134733157</v>
      </c>
      <c r="T106" s="864">
        <f t="shared" ca="1" si="1074"/>
        <v>19.222922134733157</v>
      </c>
      <c r="U106" s="864">
        <f t="shared" ca="1" si="1074"/>
        <v>19.222922134733157</v>
      </c>
      <c r="V106" s="864">
        <f t="shared" ca="1" si="1074"/>
        <v>19.222922134733157</v>
      </c>
      <c r="W106" s="864">
        <f t="shared" ca="1" si="1075"/>
        <v>19.222922134733157</v>
      </c>
      <c r="X106" s="864">
        <f t="shared" ca="1" si="1075"/>
        <v>19.222922134733157</v>
      </c>
      <c r="Y106" s="864">
        <f t="shared" ca="1" si="1075"/>
        <v>19.222922134733157</v>
      </c>
      <c r="Z106" s="864">
        <f t="shared" ca="1" si="1075"/>
        <v>19.222922134733157</v>
      </c>
      <c r="AA106" s="864">
        <f t="shared" ca="1" si="1075"/>
        <v>19.222922134733157</v>
      </c>
      <c r="AB106" s="864">
        <f t="shared" ca="1" si="1075"/>
        <v>19.222922134733157</v>
      </c>
      <c r="AC106" s="864">
        <f t="shared" ca="1" si="1075"/>
        <v>19.222922134733157</v>
      </c>
      <c r="AD106" s="864">
        <f t="shared" ca="1" si="1075"/>
        <v>19.222922134733157</v>
      </c>
      <c r="AE106" s="864">
        <f t="shared" ca="1" si="1075"/>
        <v>19.222922134733157</v>
      </c>
      <c r="AF106" s="864">
        <f t="shared" ca="1" si="1075"/>
        <v>19.222922134733157</v>
      </c>
      <c r="AG106" s="864">
        <f t="shared" ca="1" si="1076"/>
        <v>19.222922134733157</v>
      </c>
      <c r="AH106" s="864">
        <f t="shared" ca="1" si="1076"/>
        <v>19.222922134733157</v>
      </c>
      <c r="AI106" s="864">
        <f t="shared" ca="1" si="1076"/>
        <v>19.222922134733157</v>
      </c>
      <c r="AJ106" s="864">
        <f t="shared" ca="1" si="1076"/>
        <v>19.222922134733157</v>
      </c>
      <c r="AK106" s="864">
        <f t="shared" ca="1" si="1076"/>
        <v>19.222922134733157</v>
      </c>
      <c r="AL106" s="864">
        <f t="shared" ca="1" si="1076"/>
        <v>19.222922134733157</v>
      </c>
      <c r="AM106" s="864">
        <f t="shared" ca="1" si="1076"/>
        <v>19.222922134733157</v>
      </c>
      <c r="AN106" s="864">
        <f t="shared" ca="1" si="1076"/>
        <v>19.222922134733157</v>
      </c>
      <c r="AO106" s="864">
        <f t="shared" ca="1" si="1076"/>
        <v>19.222922134733157</v>
      </c>
      <c r="AP106" s="864">
        <f t="shared" ca="1" si="1076"/>
        <v>19.222922134733157</v>
      </c>
      <c r="AQ106" s="864">
        <f t="shared" ca="1" si="1077"/>
        <v>19.222922134733157</v>
      </c>
      <c r="AR106" s="864">
        <f t="shared" ca="1" si="1077"/>
        <v>19.222922134733157</v>
      </c>
      <c r="AS106" s="864">
        <f t="shared" ca="1" si="1077"/>
        <v>19.222922134733157</v>
      </c>
      <c r="AT106" s="864">
        <f t="shared" ca="1" si="1077"/>
        <v>19.222922134733157</v>
      </c>
      <c r="AU106" s="864">
        <f t="shared" ca="1" si="1077"/>
        <v>19.222922134733157</v>
      </c>
      <c r="AV106" s="866">
        <f t="shared" ca="1" si="1077"/>
        <v>19.222922134733157</v>
      </c>
      <c r="AW106" s="864">
        <f t="shared" ca="1" si="1077"/>
        <v>19.222922134733157</v>
      </c>
      <c r="AX106" s="864">
        <f t="shared" ca="1" si="1077"/>
        <v>19.222922134733157</v>
      </c>
      <c r="AY106" s="864">
        <f t="shared" ca="1" si="1077"/>
        <v>19.222922134733157</v>
      </c>
      <c r="AZ106" s="864">
        <f t="shared" ca="1" si="1077"/>
        <v>19.222922134733157</v>
      </c>
      <c r="BA106" s="864">
        <f t="shared" ca="1" si="1078"/>
        <v>19.222922134733157</v>
      </c>
      <c r="BB106" s="864">
        <f t="shared" ca="1" si="1078"/>
        <v>19.222922134733157</v>
      </c>
      <c r="BC106" s="864">
        <f t="shared" ca="1" si="1078"/>
        <v>19.222922134733157</v>
      </c>
      <c r="BD106" s="864">
        <f t="shared" ca="1" si="1078"/>
        <v>19.222922134733157</v>
      </c>
      <c r="BE106" s="864">
        <f t="shared" ca="1" si="1078"/>
        <v>19.222922134733157</v>
      </c>
      <c r="BF106" s="864">
        <f t="shared" ca="1" si="1078"/>
        <v>19.222922134733157</v>
      </c>
      <c r="BG106" s="864">
        <f t="shared" ca="1" si="1078"/>
        <v>19.222922134733157</v>
      </c>
      <c r="BH106" s="864">
        <f t="shared" ca="1" si="1078"/>
        <v>19.222922134733157</v>
      </c>
      <c r="BI106" s="864">
        <f t="shared" ca="1" si="1078"/>
        <v>19.222922134733157</v>
      </c>
      <c r="BJ106" s="837">
        <f ca="1">10*AV100</f>
        <v>19.222922134733157</v>
      </c>
      <c r="BK106" s="860"/>
      <c r="BL106" s="864">
        <f t="shared" ca="1" si="1079"/>
        <v>23.085175202156336</v>
      </c>
      <c r="BM106" s="864">
        <f t="shared" ca="1" si="1079"/>
        <v>23.085175202156336</v>
      </c>
      <c r="BN106" s="864">
        <f t="shared" ca="1" si="1079"/>
        <v>23.085175202156336</v>
      </c>
      <c r="BO106" s="865">
        <f t="shared" ca="1" si="1079"/>
        <v>23.085175202156336</v>
      </c>
      <c r="BP106" s="864">
        <f t="shared" ca="1" si="1079"/>
        <v>23.085175202156336</v>
      </c>
      <c r="BQ106" s="864">
        <f t="shared" ca="1" si="1079"/>
        <v>23.085175202156336</v>
      </c>
      <c r="BR106" s="864">
        <f t="shared" ca="1" si="1079"/>
        <v>23.085175202156336</v>
      </c>
      <c r="BS106" s="864">
        <f t="shared" ca="1" si="1079"/>
        <v>23.085175202156336</v>
      </c>
      <c r="BT106" s="864">
        <f t="shared" ca="1" si="1079"/>
        <v>23.085175202156336</v>
      </c>
      <c r="BU106" s="864">
        <f t="shared" ca="1" si="1079"/>
        <v>23.085175202156336</v>
      </c>
      <c r="BV106" s="864">
        <f t="shared" ca="1" si="1079"/>
        <v>23.085175202156336</v>
      </c>
      <c r="BW106" s="864">
        <f t="shared" ca="1" si="1079"/>
        <v>23.085175202156336</v>
      </c>
      <c r="BX106" s="864">
        <f t="shared" ca="1" si="1079"/>
        <v>23.085175202156336</v>
      </c>
      <c r="BY106" s="864">
        <f t="shared" ca="1" si="1080"/>
        <v>23.085175202156336</v>
      </c>
      <c r="BZ106" s="864">
        <f t="shared" ca="1" si="1080"/>
        <v>23.085175202156336</v>
      </c>
      <c r="CA106" s="864">
        <f t="shared" ca="1" si="1080"/>
        <v>23.085175202156336</v>
      </c>
      <c r="CB106" s="864">
        <f t="shared" ca="1" si="1080"/>
        <v>23.085175202156336</v>
      </c>
      <c r="CC106" s="864">
        <f t="shared" ca="1" si="1080"/>
        <v>23.085175202156336</v>
      </c>
      <c r="CD106" s="864">
        <f t="shared" ca="1" si="1080"/>
        <v>23.085175202156336</v>
      </c>
      <c r="CE106" s="864">
        <f t="shared" ca="1" si="1080"/>
        <v>23.085175202156336</v>
      </c>
      <c r="CF106" s="864">
        <f t="shared" ca="1" si="1081"/>
        <v>23.085175202156336</v>
      </c>
      <c r="CG106" s="864">
        <f t="shared" ca="1" si="1081"/>
        <v>23.085175202156336</v>
      </c>
      <c r="CH106" s="864">
        <f t="shared" ca="1" si="1081"/>
        <v>23.085175202156336</v>
      </c>
      <c r="CI106" s="864">
        <f t="shared" ca="1" si="1081"/>
        <v>23.085175202156336</v>
      </c>
      <c r="CJ106" s="864">
        <f t="shared" ca="1" si="1081"/>
        <v>23.085175202156336</v>
      </c>
      <c r="CK106" s="864">
        <f t="shared" ca="1" si="1081"/>
        <v>23.085175202156336</v>
      </c>
      <c r="CL106" s="864">
        <f t="shared" ca="1" si="1081"/>
        <v>23.085175202156336</v>
      </c>
      <c r="CM106" s="864">
        <f t="shared" ca="1" si="1081"/>
        <v>23.085175202156336</v>
      </c>
      <c r="CN106" s="864">
        <f t="shared" ca="1" si="1081"/>
        <v>23.085175202156336</v>
      </c>
      <c r="CO106" s="864">
        <f t="shared" ca="1" si="1081"/>
        <v>23.085175202156336</v>
      </c>
      <c r="CP106" s="864">
        <f t="shared" ca="1" si="1082"/>
        <v>23.085175202156336</v>
      </c>
      <c r="CQ106" s="864">
        <f t="shared" ca="1" si="1082"/>
        <v>23.085175202156336</v>
      </c>
      <c r="CR106" s="864">
        <f t="shared" ca="1" si="1082"/>
        <v>23.085175202156336</v>
      </c>
      <c r="CS106" s="864">
        <f t="shared" ca="1" si="1082"/>
        <v>23.085175202156336</v>
      </c>
      <c r="CT106" s="864">
        <f t="shared" ca="1" si="1082"/>
        <v>23.085175202156336</v>
      </c>
      <c r="CU106" s="864">
        <f t="shared" ca="1" si="1082"/>
        <v>23.085175202156336</v>
      </c>
      <c r="CV106" s="864">
        <f t="shared" ca="1" si="1082"/>
        <v>23.085175202156336</v>
      </c>
      <c r="CW106" s="864">
        <f t="shared" ca="1" si="1082"/>
        <v>23.085175202156336</v>
      </c>
      <c r="CX106" s="864">
        <f t="shared" ca="1" si="1082"/>
        <v>23.085175202156336</v>
      </c>
      <c r="CY106" s="864">
        <f t="shared" ca="1" si="1082"/>
        <v>23.085175202156336</v>
      </c>
      <c r="CZ106" s="864">
        <f t="shared" ca="1" si="1083"/>
        <v>23.085175202156336</v>
      </c>
      <c r="DA106" s="864">
        <f t="shared" ca="1" si="1083"/>
        <v>23.085175202156336</v>
      </c>
      <c r="DB106" s="864">
        <f t="shared" ca="1" si="1083"/>
        <v>23.085175202156336</v>
      </c>
      <c r="DC106" s="864">
        <f t="shared" ca="1" si="1083"/>
        <v>23.085175202156336</v>
      </c>
      <c r="DD106" s="864">
        <f t="shared" ca="1" si="1083"/>
        <v>23.085175202156336</v>
      </c>
      <c r="DE106" s="866">
        <f t="shared" ca="1" si="1083"/>
        <v>23.085175202156336</v>
      </c>
      <c r="DF106" s="864">
        <f t="shared" ca="1" si="1083"/>
        <v>23.085175202156336</v>
      </c>
      <c r="DG106" s="864">
        <f t="shared" ca="1" si="1083"/>
        <v>23.085175202156336</v>
      </c>
      <c r="DH106" s="864">
        <f t="shared" ca="1" si="1083"/>
        <v>23.085175202156336</v>
      </c>
      <c r="DI106" s="864">
        <f t="shared" ca="1" si="1083"/>
        <v>23.085175202156336</v>
      </c>
      <c r="DJ106" s="864">
        <f t="shared" ca="1" si="1084"/>
        <v>23.085175202156336</v>
      </c>
      <c r="DK106" s="864">
        <f t="shared" ca="1" si="1084"/>
        <v>23.085175202156336</v>
      </c>
      <c r="DL106" s="864">
        <f t="shared" ca="1" si="1084"/>
        <v>23.085175202156336</v>
      </c>
      <c r="DM106" s="864">
        <f t="shared" ca="1" si="1084"/>
        <v>23.085175202156336</v>
      </c>
      <c r="DN106" s="864">
        <f t="shared" ca="1" si="1084"/>
        <v>23.085175202156336</v>
      </c>
      <c r="DO106" s="864">
        <f t="shared" ca="1" si="1084"/>
        <v>23.085175202156336</v>
      </c>
      <c r="DP106" s="864">
        <f t="shared" ca="1" si="1084"/>
        <v>23.085175202156336</v>
      </c>
      <c r="DQ106" s="864">
        <f t="shared" ca="1" si="1084"/>
        <v>23.085175202156336</v>
      </c>
      <c r="DR106" s="864">
        <f t="shared" ca="1" si="1084"/>
        <v>23.085175202156336</v>
      </c>
      <c r="DS106" s="837">
        <f ca="1">10*DE100</f>
        <v>23.085175202156336</v>
      </c>
      <c r="DT106" s="860"/>
      <c r="DU106" s="864">
        <f t="shared" ca="1" si="1085"/>
        <v>7.5082924308964092</v>
      </c>
      <c r="DV106" s="864">
        <f t="shared" ca="1" si="1085"/>
        <v>7.5082924308964092</v>
      </c>
      <c r="DW106" s="864">
        <f t="shared" ca="1" si="1085"/>
        <v>7.5082924308964092</v>
      </c>
      <c r="DX106" s="865">
        <f t="shared" ca="1" si="1085"/>
        <v>7.5082924308964092</v>
      </c>
      <c r="DY106" s="864">
        <f t="shared" ca="1" si="1085"/>
        <v>7.5082924308964092</v>
      </c>
      <c r="DZ106" s="864">
        <f t="shared" ca="1" si="1085"/>
        <v>7.5082924308964092</v>
      </c>
      <c r="EA106" s="864">
        <f t="shared" ca="1" si="1085"/>
        <v>7.5082924308964092</v>
      </c>
      <c r="EB106" s="864">
        <f t="shared" ca="1" si="1085"/>
        <v>7.5082924308964092</v>
      </c>
      <c r="EC106" s="864">
        <f t="shared" ca="1" si="1085"/>
        <v>7.5082924308964092</v>
      </c>
      <c r="ED106" s="864">
        <f t="shared" ca="1" si="1085"/>
        <v>7.5082924308964092</v>
      </c>
      <c r="EE106" s="864">
        <f t="shared" ca="1" si="1085"/>
        <v>7.5082924308964092</v>
      </c>
      <c r="EF106" s="864">
        <f t="shared" ca="1" si="1085"/>
        <v>7.5082924308964092</v>
      </c>
      <c r="EG106" s="864">
        <f t="shared" ca="1" si="1085"/>
        <v>7.5082924308964092</v>
      </c>
      <c r="EH106" s="864">
        <f t="shared" ca="1" si="1086"/>
        <v>7.5082924308964092</v>
      </c>
      <c r="EI106" s="864">
        <f t="shared" ca="1" si="1086"/>
        <v>7.5082924308964092</v>
      </c>
      <c r="EJ106" s="864">
        <f t="shared" ca="1" si="1086"/>
        <v>7.5082924308964092</v>
      </c>
      <c r="EK106" s="864">
        <f t="shared" ca="1" si="1086"/>
        <v>7.5082924308964092</v>
      </c>
      <c r="EL106" s="864">
        <f t="shared" ca="1" si="1086"/>
        <v>7.5082924308964092</v>
      </c>
      <c r="EM106" s="864">
        <f t="shared" ca="1" si="1086"/>
        <v>7.5082924308964092</v>
      </c>
      <c r="EN106" s="864">
        <f t="shared" ca="1" si="1086"/>
        <v>7.5082924308964092</v>
      </c>
      <c r="EO106" s="864">
        <f t="shared" ca="1" si="1087"/>
        <v>7.5082924308964092</v>
      </c>
      <c r="EP106" s="864">
        <f t="shared" ca="1" si="1087"/>
        <v>7.5082924308964092</v>
      </c>
      <c r="EQ106" s="864">
        <f t="shared" ca="1" si="1087"/>
        <v>7.5082924308964092</v>
      </c>
      <c r="ER106" s="864">
        <f t="shared" ca="1" si="1087"/>
        <v>7.5082924308964092</v>
      </c>
      <c r="ES106" s="864">
        <f t="shared" ca="1" si="1087"/>
        <v>7.5082924308964092</v>
      </c>
      <c r="ET106" s="864">
        <f t="shared" ca="1" si="1087"/>
        <v>7.5082924308964092</v>
      </c>
      <c r="EU106" s="864">
        <f t="shared" ca="1" si="1087"/>
        <v>7.5082924308964092</v>
      </c>
      <c r="EV106" s="864">
        <f t="shared" ca="1" si="1087"/>
        <v>7.5082924308964092</v>
      </c>
      <c r="EW106" s="864">
        <f t="shared" ca="1" si="1087"/>
        <v>7.5082924308964092</v>
      </c>
      <c r="EX106" s="864">
        <f t="shared" ca="1" si="1087"/>
        <v>7.5082924308964092</v>
      </c>
      <c r="EY106" s="864">
        <f t="shared" ca="1" si="1088"/>
        <v>7.5082924308964092</v>
      </c>
      <c r="EZ106" s="864">
        <f t="shared" ca="1" si="1088"/>
        <v>7.5082924308964092</v>
      </c>
      <c r="FA106" s="864">
        <f t="shared" ca="1" si="1088"/>
        <v>7.5082924308964092</v>
      </c>
      <c r="FB106" s="864">
        <f t="shared" ca="1" si="1088"/>
        <v>7.5082924308964092</v>
      </c>
      <c r="FC106" s="864">
        <f t="shared" ca="1" si="1088"/>
        <v>7.5082924308964092</v>
      </c>
      <c r="FD106" s="864">
        <f t="shared" ca="1" si="1088"/>
        <v>7.5082924308964092</v>
      </c>
      <c r="FE106" s="864">
        <f t="shared" ca="1" si="1088"/>
        <v>7.5082924308964092</v>
      </c>
      <c r="FF106" s="864">
        <f t="shared" ca="1" si="1088"/>
        <v>7.5082924308964092</v>
      </c>
      <c r="FG106" s="864">
        <f t="shared" ca="1" si="1088"/>
        <v>7.5082924308964092</v>
      </c>
      <c r="FH106" s="864">
        <f t="shared" ca="1" si="1088"/>
        <v>7.5082924308964092</v>
      </c>
      <c r="FI106" s="864">
        <f t="shared" ca="1" si="1089"/>
        <v>7.5082924308964092</v>
      </c>
      <c r="FJ106" s="864">
        <f t="shared" ca="1" si="1089"/>
        <v>7.5082924308964092</v>
      </c>
      <c r="FK106" s="864">
        <f t="shared" ca="1" si="1089"/>
        <v>7.5082924308964092</v>
      </c>
      <c r="FL106" s="864">
        <f t="shared" ca="1" si="1089"/>
        <v>7.5082924308964092</v>
      </c>
      <c r="FM106" s="864">
        <f t="shared" ca="1" si="1089"/>
        <v>7.5082924308964092</v>
      </c>
      <c r="FN106" s="866">
        <f t="shared" ca="1" si="1089"/>
        <v>7.5082924308964092</v>
      </c>
      <c r="FO106" s="864">
        <f t="shared" ca="1" si="1089"/>
        <v>7.5082924308964092</v>
      </c>
      <c r="FP106" s="864">
        <f t="shared" ca="1" si="1089"/>
        <v>7.5082924308964092</v>
      </c>
      <c r="FQ106" s="864">
        <f t="shared" ca="1" si="1089"/>
        <v>7.5082924308964092</v>
      </c>
      <c r="FR106" s="864">
        <f t="shared" ca="1" si="1089"/>
        <v>7.5082924308964092</v>
      </c>
      <c r="FS106" s="864">
        <f t="shared" ca="1" si="1090"/>
        <v>7.5082924308964092</v>
      </c>
      <c r="FT106" s="864">
        <f t="shared" ca="1" si="1090"/>
        <v>7.5082924308964092</v>
      </c>
      <c r="FU106" s="864">
        <f t="shared" ca="1" si="1090"/>
        <v>7.5082924308964092</v>
      </c>
      <c r="FV106" s="864">
        <f t="shared" ca="1" si="1090"/>
        <v>7.5082924308964092</v>
      </c>
      <c r="FW106" s="864">
        <f t="shared" ca="1" si="1090"/>
        <v>7.5082924308964092</v>
      </c>
      <c r="FX106" s="864">
        <f t="shared" ca="1" si="1090"/>
        <v>7.5082924308964092</v>
      </c>
      <c r="FY106" s="864">
        <f t="shared" ca="1" si="1090"/>
        <v>7.5082924308964092</v>
      </c>
      <c r="FZ106" s="864">
        <f t="shared" ca="1" si="1090"/>
        <v>7.5082924308964092</v>
      </c>
      <c r="GA106" s="864">
        <f t="shared" ca="1" si="1090"/>
        <v>7.5082924308964092</v>
      </c>
      <c r="GB106" s="837">
        <f ca="1">10*FN100</f>
        <v>7.5082924308964092</v>
      </c>
      <c r="GC106" s="860"/>
      <c r="GD106" s="864">
        <f t="shared" ca="1" si="1091"/>
        <v>14.249294911097488</v>
      </c>
      <c r="GE106" s="864">
        <f t="shared" ca="1" si="1091"/>
        <v>14.249294911097488</v>
      </c>
      <c r="GF106" s="864">
        <f t="shared" ca="1" si="1091"/>
        <v>14.249294911097488</v>
      </c>
      <c r="GG106" s="865">
        <f t="shared" ca="1" si="1091"/>
        <v>14.249294911097488</v>
      </c>
      <c r="GH106" s="864">
        <f t="shared" ca="1" si="1091"/>
        <v>14.249294911097488</v>
      </c>
      <c r="GI106" s="864">
        <f t="shared" ca="1" si="1091"/>
        <v>14.249294911097488</v>
      </c>
      <c r="GJ106" s="864">
        <f t="shared" ca="1" si="1091"/>
        <v>14.249294911097488</v>
      </c>
      <c r="GK106" s="864">
        <f t="shared" ca="1" si="1091"/>
        <v>14.249294911097488</v>
      </c>
      <c r="GL106" s="864">
        <f t="shared" ca="1" si="1091"/>
        <v>14.249294911097488</v>
      </c>
      <c r="GM106" s="864">
        <f t="shared" ca="1" si="1091"/>
        <v>14.249294911097488</v>
      </c>
      <c r="GN106" s="864">
        <f t="shared" ca="1" si="1091"/>
        <v>14.249294911097488</v>
      </c>
      <c r="GO106" s="864">
        <f t="shared" ca="1" si="1091"/>
        <v>14.249294911097488</v>
      </c>
      <c r="GP106" s="864">
        <f t="shared" ca="1" si="1091"/>
        <v>14.249294911097488</v>
      </c>
      <c r="GQ106" s="864">
        <f ca="1">$IK106</f>
        <v>14.249294911097488</v>
      </c>
      <c r="GR106" s="864">
        <f t="shared" ca="1" si="1091"/>
        <v>14.249294911097488</v>
      </c>
      <c r="GS106" s="864">
        <f t="shared" ca="1" si="1091"/>
        <v>14.249294911097488</v>
      </c>
      <c r="GT106" s="864">
        <f t="shared" ca="1" si="1092"/>
        <v>14.249294911097488</v>
      </c>
      <c r="GU106" s="864">
        <f t="shared" ca="1" si="1092"/>
        <v>14.249294911097488</v>
      </c>
      <c r="GV106" s="864">
        <f t="shared" ca="1" si="1092"/>
        <v>14.249294911097488</v>
      </c>
      <c r="GW106" s="864">
        <f t="shared" ca="1" si="1092"/>
        <v>14.249294911097488</v>
      </c>
      <c r="GX106" s="864">
        <f t="shared" ca="1" si="1092"/>
        <v>14.249294911097488</v>
      </c>
      <c r="GY106" s="864">
        <f t="shared" ca="1" si="1092"/>
        <v>14.249294911097488</v>
      </c>
      <c r="GZ106" s="864">
        <f t="shared" ca="1" si="1092"/>
        <v>14.249294911097488</v>
      </c>
      <c r="HA106" s="864">
        <f t="shared" ca="1" si="1092"/>
        <v>14.249294911097488</v>
      </c>
      <c r="HB106" s="864">
        <f t="shared" ca="1" si="1092"/>
        <v>14.249294911097488</v>
      </c>
      <c r="HC106" s="864">
        <f t="shared" ca="1" si="1092"/>
        <v>14.249294911097488</v>
      </c>
      <c r="HD106" s="864">
        <f t="shared" ca="1" si="1092"/>
        <v>14.249294911097488</v>
      </c>
      <c r="HE106" s="864">
        <f t="shared" ca="1" si="1092"/>
        <v>14.249294911097488</v>
      </c>
      <c r="HF106" s="864">
        <f t="shared" ca="1" si="1092"/>
        <v>14.249294911097488</v>
      </c>
      <c r="HG106" s="864">
        <f t="shared" ca="1" si="1092"/>
        <v>14.249294911097488</v>
      </c>
      <c r="HH106" s="864">
        <f t="shared" ca="1" si="1092"/>
        <v>14.249294911097488</v>
      </c>
      <c r="HI106" s="864">
        <f t="shared" ca="1" si="1092"/>
        <v>14.249294911097488</v>
      </c>
      <c r="HJ106" s="864">
        <f t="shared" ca="1" si="1093"/>
        <v>14.249294911097488</v>
      </c>
      <c r="HK106" s="864">
        <f t="shared" ca="1" si="1093"/>
        <v>14.249294911097488</v>
      </c>
      <c r="HL106" s="864">
        <f t="shared" ca="1" si="1093"/>
        <v>14.249294911097488</v>
      </c>
      <c r="HM106" s="864">
        <f t="shared" ca="1" si="1093"/>
        <v>14.249294911097488</v>
      </c>
      <c r="HN106" s="864">
        <f t="shared" ca="1" si="1093"/>
        <v>14.249294911097488</v>
      </c>
      <c r="HO106" s="864">
        <f t="shared" ca="1" si="1093"/>
        <v>14.249294911097488</v>
      </c>
      <c r="HP106" s="864">
        <f t="shared" ca="1" si="1093"/>
        <v>14.249294911097488</v>
      </c>
      <c r="HQ106" s="864">
        <f t="shared" ca="1" si="1093"/>
        <v>14.249294911097488</v>
      </c>
      <c r="HR106" s="864">
        <f t="shared" ca="1" si="1093"/>
        <v>14.249294911097488</v>
      </c>
      <c r="HS106" s="864">
        <f t="shared" ca="1" si="1093"/>
        <v>14.249294911097488</v>
      </c>
      <c r="HT106" s="864">
        <f t="shared" ca="1" si="1093"/>
        <v>14.249294911097488</v>
      </c>
      <c r="HU106" s="864">
        <f t="shared" ca="1" si="1093"/>
        <v>14.249294911097488</v>
      </c>
      <c r="HV106" s="864">
        <f t="shared" ca="1" si="1093"/>
        <v>14.249294911097488</v>
      </c>
      <c r="HW106" s="866">
        <f t="shared" ca="1" si="1093"/>
        <v>14.249294911097488</v>
      </c>
      <c r="HX106" s="864">
        <f t="shared" ca="1" si="1093"/>
        <v>14.249294911097488</v>
      </c>
      <c r="HY106" s="864">
        <f t="shared" ca="1" si="1093"/>
        <v>14.249294911097488</v>
      </c>
      <c r="HZ106" s="864">
        <f t="shared" ca="1" si="1094"/>
        <v>14.249294911097488</v>
      </c>
      <c r="IA106" s="864">
        <f t="shared" ca="1" si="1094"/>
        <v>14.249294911097488</v>
      </c>
      <c r="IB106" s="864">
        <f t="shared" ca="1" si="1094"/>
        <v>14.249294911097488</v>
      </c>
      <c r="IC106" s="864">
        <f t="shared" ca="1" si="1094"/>
        <v>14.249294911097488</v>
      </c>
      <c r="ID106" s="864">
        <f t="shared" ca="1" si="1094"/>
        <v>14.249294911097488</v>
      </c>
      <c r="IE106" s="864">
        <f t="shared" ca="1" si="1094"/>
        <v>14.249294911097488</v>
      </c>
      <c r="IF106" s="864">
        <f t="shared" ca="1" si="1094"/>
        <v>14.249294911097488</v>
      </c>
      <c r="IG106" s="864">
        <f t="shared" ca="1" si="1094"/>
        <v>14.249294911097488</v>
      </c>
      <c r="IH106" s="864">
        <f t="shared" ca="1" si="1094"/>
        <v>14.249294911097488</v>
      </c>
      <c r="II106" s="864">
        <f t="shared" ca="1" si="1094"/>
        <v>14.249294911097488</v>
      </c>
      <c r="IJ106" s="864">
        <f t="shared" ca="1" si="1094"/>
        <v>14.249294911097488</v>
      </c>
      <c r="IK106" s="867">
        <f ca="1">10*HW100</f>
        <v>14.249294911097488</v>
      </c>
      <c r="IL106" s="805"/>
      <c r="IM106" s="806"/>
    </row>
    <row r="107" spans="1:247" ht="9" customHeight="1">
      <c r="A107" s="800"/>
      <c r="B107" s="857">
        <f t="shared" ref="B107:B108" si="1095">B106+1</f>
        <v>34</v>
      </c>
      <c r="C107" s="864">
        <f t="shared" ca="1" si="1073"/>
        <v>-17.475366283464567</v>
      </c>
      <c r="D107" s="864">
        <f t="shared" ca="1" si="1073"/>
        <v>-17.475366283464567</v>
      </c>
      <c r="E107" s="864">
        <f t="shared" ca="1" si="1073"/>
        <v>-17.475366283464567</v>
      </c>
      <c r="F107" s="865">
        <f t="shared" ca="1" si="1073"/>
        <v>-17.475366283464567</v>
      </c>
      <c r="G107" s="864">
        <f t="shared" ca="1" si="1073"/>
        <v>-17.475366283464567</v>
      </c>
      <c r="H107" s="864">
        <f t="shared" ca="1" si="1073"/>
        <v>-17.475366283464567</v>
      </c>
      <c r="I107" s="864">
        <f t="shared" ca="1" si="1073"/>
        <v>-17.475366283464567</v>
      </c>
      <c r="J107" s="864">
        <f t="shared" ca="1" si="1073"/>
        <v>-17.475366283464567</v>
      </c>
      <c r="K107" s="864">
        <f t="shared" ca="1" si="1073"/>
        <v>-17.475366283464567</v>
      </c>
      <c r="L107" s="864">
        <f t="shared" ca="1" si="1073"/>
        <v>-17.475366283464567</v>
      </c>
      <c r="M107" s="864">
        <f t="shared" ca="1" si="1074"/>
        <v>-17.475366283464567</v>
      </c>
      <c r="N107" s="864">
        <f t="shared" ca="1" si="1074"/>
        <v>-17.475366283464567</v>
      </c>
      <c r="O107" s="864">
        <f t="shared" ca="1" si="1074"/>
        <v>-17.475366283464567</v>
      </c>
      <c r="P107" s="864">
        <f t="shared" ca="1" si="1074"/>
        <v>-17.475366283464567</v>
      </c>
      <c r="Q107" s="864">
        <f t="shared" ca="1" si="1074"/>
        <v>-17.475366283464567</v>
      </c>
      <c r="R107" s="864">
        <f t="shared" ca="1" si="1074"/>
        <v>-17.475366283464567</v>
      </c>
      <c r="S107" s="864">
        <f t="shared" ca="1" si="1074"/>
        <v>-17.475366283464567</v>
      </c>
      <c r="T107" s="864">
        <f t="shared" ca="1" si="1074"/>
        <v>-17.475366283464567</v>
      </c>
      <c r="U107" s="864">
        <f t="shared" ca="1" si="1074"/>
        <v>-17.475366283464567</v>
      </c>
      <c r="V107" s="864">
        <f t="shared" ca="1" si="1074"/>
        <v>-17.475366283464567</v>
      </c>
      <c r="W107" s="864">
        <f t="shared" ca="1" si="1075"/>
        <v>-17.475366283464567</v>
      </c>
      <c r="X107" s="864">
        <f t="shared" ca="1" si="1075"/>
        <v>-17.475366283464567</v>
      </c>
      <c r="Y107" s="864">
        <f t="shared" ca="1" si="1075"/>
        <v>-17.475366283464567</v>
      </c>
      <c r="Z107" s="864">
        <f t="shared" ca="1" si="1075"/>
        <v>-17.475366283464567</v>
      </c>
      <c r="AA107" s="864">
        <f t="shared" ca="1" si="1075"/>
        <v>-17.475366283464567</v>
      </c>
      <c r="AB107" s="864">
        <f t="shared" ca="1" si="1075"/>
        <v>-17.475366283464567</v>
      </c>
      <c r="AC107" s="864">
        <f t="shared" ca="1" si="1075"/>
        <v>-17.475366283464567</v>
      </c>
      <c r="AD107" s="864">
        <f t="shared" ca="1" si="1075"/>
        <v>-17.475366283464567</v>
      </c>
      <c r="AE107" s="864">
        <f t="shared" ca="1" si="1075"/>
        <v>-17.475366283464567</v>
      </c>
      <c r="AF107" s="864">
        <f t="shared" ca="1" si="1075"/>
        <v>-17.475366283464567</v>
      </c>
      <c r="AG107" s="864">
        <f t="shared" ca="1" si="1076"/>
        <v>-17.475366283464567</v>
      </c>
      <c r="AH107" s="864">
        <f t="shared" ca="1" si="1076"/>
        <v>-17.475366283464567</v>
      </c>
      <c r="AI107" s="864">
        <f t="shared" ca="1" si="1076"/>
        <v>-17.475366283464567</v>
      </c>
      <c r="AJ107" s="864">
        <f t="shared" ca="1" si="1076"/>
        <v>-17.475366283464567</v>
      </c>
      <c r="AK107" s="864">
        <f t="shared" ca="1" si="1076"/>
        <v>-17.475366283464567</v>
      </c>
      <c r="AL107" s="864">
        <f t="shared" ca="1" si="1076"/>
        <v>-17.475366283464567</v>
      </c>
      <c r="AM107" s="864">
        <f t="shared" ca="1" si="1076"/>
        <v>-17.475366283464567</v>
      </c>
      <c r="AN107" s="864">
        <f t="shared" ca="1" si="1076"/>
        <v>-17.475366283464567</v>
      </c>
      <c r="AO107" s="864">
        <f t="shared" ca="1" si="1076"/>
        <v>-17.475366283464567</v>
      </c>
      <c r="AP107" s="864">
        <f t="shared" ca="1" si="1076"/>
        <v>-17.475366283464567</v>
      </c>
      <c r="AQ107" s="864">
        <f t="shared" ca="1" si="1077"/>
        <v>-17.475366283464567</v>
      </c>
      <c r="AR107" s="864">
        <f t="shared" ca="1" si="1077"/>
        <v>-17.475366283464567</v>
      </c>
      <c r="AS107" s="864">
        <f t="shared" ca="1" si="1077"/>
        <v>-17.475366283464567</v>
      </c>
      <c r="AT107" s="864">
        <f t="shared" ca="1" si="1077"/>
        <v>-17.475366283464567</v>
      </c>
      <c r="AU107" s="864">
        <f t="shared" ca="1" si="1077"/>
        <v>-17.475366283464567</v>
      </c>
      <c r="AV107" s="866">
        <f t="shared" ca="1" si="1077"/>
        <v>-17.475366283464567</v>
      </c>
      <c r="AW107" s="864">
        <f t="shared" ca="1" si="1077"/>
        <v>-17.475366283464567</v>
      </c>
      <c r="AX107" s="864">
        <f t="shared" ca="1" si="1077"/>
        <v>-17.475366283464567</v>
      </c>
      <c r="AY107" s="864">
        <f t="shared" ca="1" si="1077"/>
        <v>-17.475366283464567</v>
      </c>
      <c r="AZ107" s="864">
        <f t="shared" ca="1" si="1077"/>
        <v>-17.475366283464567</v>
      </c>
      <c r="BA107" s="864">
        <f t="shared" ca="1" si="1078"/>
        <v>-17.475366283464567</v>
      </c>
      <c r="BB107" s="864">
        <f t="shared" ca="1" si="1078"/>
        <v>-17.475366283464567</v>
      </c>
      <c r="BC107" s="864">
        <f t="shared" ca="1" si="1078"/>
        <v>-17.475366283464567</v>
      </c>
      <c r="BD107" s="864">
        <f t="shared" ca="1" si="1078"/>
        <v>-17.475366283464567</v>
      </c>
      <c r="BE107" s="864">
        <f t="shared" ca="1" si="1078"/>
        <v>-17.475366283464567</v>
      </c>
      <c r="BF107" s="864">
        <f t="shared" ca="1" si="1078"/>
        <v>-17.475366283464567</v>
      </c>
      <c r="BG107" s="864">
        <f t="shared" ca="1" si="1078"/>
        <v>-17.475366283464567</v>
      </c>
      <c r="BH107" s="864">
        <f t="shared" ca="1" si="1078"/>
        <v>-17.475366283464567</v>
      </c>
      <c r="BI107" s="864">
        <f t="shared" ca="1" si="1078"/>
        <v>-17.475366283464567</v>
      </c>
      <c r="BJ107" s="837">
        <f ca="1">-9.0909*AV100</f>
        <v>-17.475366283464567</v>
      </c>
      <c r="BK107" s="860"/>
      <c r="BL107" s="864">
        <f t="shared" ca="1" si="1079"/>
        <v>-20.986501924528302</v>
      </c>
      <c r="BM107" s="864">
        <f t="shared" ca="1" si="1079"/>
        <v>-20.986501924528302</v>
      </c>
      <c r="BN107" s="864">
        <f t="shared" ca="1" si="1079"/>
        <v>-20.986501924528302</v>
      </c>
      <c r="BO107" s="865">
        <f t="shared" ca="1" si="1079"/>
        <v>-20.986501924528302</v>
      </c>
      <c r="BP107" s="864">
        <f t="shared" ca="1" si="1079"/>
        <v>-20.986501924528302</v>
      </c>
      <c r="BQ107" s="864">
        <f t="shared" ca="1" si="1079"/>
        <v>-20.986501924528302</v>
      </c>
      <c r="BR107" s="864">
        <f t="shared" ca="1" si="1079"/>
        <v>-20.986501924528302</v>
      </c>
      <c r="BS107" s="864">
        <f t="shared" ca="1" si="1079"/>
        <v>-20.986501924528302</v>
      </c>
      <c r="BT107" s="864">
        <f t="shared" ca="1" si="1079"/>
        <v>-20.986501924528302</v>
      </c>
      <c r="BU107" s="864">
        <f t="shared" ca="1" si="1079"/>
        <v>-20.986501924528302</v>
      </c>
      <c r="BV107" s="864">
        <f t="shared" ca="1" si="1080"/>
        <v>-20.986501924528302</v>
      </c>
      <c r="BW107" s="864">
        <f t="shared" ca="1" si="1080"/>
        <v>-20.986501924528302</v>
      </c>
      <c r="BX107" s="864">
        <f t="shared" ca="1" si="1080"/>
        <v>-20.986501924528302</v>
      </c>
      <c r="BY107" s="864">
        <f t="shared" ca="1" si="1080"/>
        <v>-20.986501924528302</v>
      </c>
      <c r="BZ107" s="864">
        <f t="shared" ca="1" si="1080"/>
        <v>-20.986501924528302</v>
      </c>
      <c r="CA107" s="864">
        <f t="shared" ca="1" si="1080"/>
        <v>-20.986501924528302</v>
      </c>
      <c r="CB107" s="864">
        <f t="shared" ca="1" si="1080"/>
        <v>-20.986501924528302</v>
      </c>
      <c r="CC107" s="864">
        <f t="shared" ca="1" si="1080"/>
        <v>-20.986501924528302</v>
      </c>
      <c r="CD107" s="864">
        <f t="shared" ca="1" si="1080"/>
        <v>-20.986501924528302</v>
      </c>
      <c r="CE107" s="864">
        <f t="shared" ca="1" si="1080"/>
        <v>-20.986501924528302</v>
      </c>
      <c r="CF107" s="864">
        <f t="shared" ca="1" si="1081"/>
        <v>-20.986501924528302</v>
      </c>
      <c r="CG107" s="864">
        <f t="shared" ca="1" si="1081"/>
        <v>-20.986501924528302</v>
      </c>
      <c r="CH107" s="864">
        <f t="shared" ca="1" si="1081"/>
        <v>-20.986501924528302</v>
      </c>
      <c r="CI107" s="864">
        <f t="shared" ca="1" si="1081"/>
        <v>-20.986501924528302</v>
      </c>
      <c r="CJ107" s="864">
        <f t="shared" ca="1" si="1081"/>
        <v>-20.986501924528302</v>
      </c>
      <c r="CK107" s="864">
        <f t="shared" ca="1" si="1081"/>
        <v>-20.986501924528302</v>
      </c>
      <c r="CL107" s="864">
        <f t="shared" ca="1" si="1081"/>
        <v>-20.986501924528302</v>
      </c>
      <c r="CM107" s="864">
        <f t="shared" ca="1" si="1081"/>
        <v>-20.986501924528302</v>
      </c>
      <c r="CN107" s="864">
        <f t="shared" ca="1" si="1081"/>
        <v>-20.986501924528302</v>
      </c>
      <c r="CO107" s="864">
        <f t="shared" ca="1" si="1081"/>
        <v>-20.986501924528302</v>
      </c>
      <c r="CP107" s="864">
        <f t="shared" ca="1" si="1082"/>
        <v>-20.986501924528302</v>
      </c>
      <c r="CQ107" s="864">
        <f t="shared" ca="1" si="1082"/>
        <v>-20.986501924528302</v>
      </c>
      <c r="CR107" s="864">
        <f t="shared" ca="1" si="1082"/>
        <v>-20.986501924528302</v>
      </c>
      <c r="CS107" s="864">
        <f t="shared" ca="1" si="1082"/>
        <v>-20.986501924528302</v>
      </c>
      <c r="CT107" s="864">
        <f t="shared" ca="1" si="1082"/>
        <v>-20.986501924528302</v>
      </c>
      <c r="CU107" s="864">
        <f t="shared" ca="1" si="1082"/>
        <v>-20.986501924528302</v>
      </c>
      <c r="CV107" s="864">
        <f t="shared" ca="1" si="1082"/>
        <v>-20.986501924528302</v>
      </c>
      <c r="CW107" s="864">
        <f t="shared" ca="1" si="1082"/>
        <v>-20.986501924528302</v>
      </c>
      <c r="CX107" s="864">
        <f t="shared" ca="1" si="1082"/>
        <v>-20.986501924528302</v>
      </c>
      <c r="CY107" s="864">
        <f t="shared" ca="1" si="1082"/>
        <v>-20.986501924528302</v>
      </c>
      <c r="CZ107" s="864">
        <f t="shared" ca="1" si="1083"/>
        <v>-20.986501924528302</v>
      </c>
      <c r="DA107" s="864">
        <f t="shared" ca="1" si="1083"/>
        <v>-20.986501924528302</v>
      </c>
      <c r="DB107" s="864">
        <f t="shared" ca="1" si="1083"/>
        <v>-20.986501924528302</v>
      </c>
      <c r="DC107" s="864">
        <f t="shared" ca="1" si="1083"/>
        <v>-20.986501924528302</v>
      </c>
      <c r="DD107" s="864">
        <f t="shared" ca="1" si="1083"/>
        <v>-20.986501924528302</v>
      </c>
      <c r="DE107" s="866">
        <f t="shared" ca="1" si="1083"/>
        <v>-20.986501924528302</v>
      </c>
      <c r="DF107" s="864">
        <f t="shared" ca="1" si="1083"/>
        <v>-20.986501924528302</v>
      </c>
      <c r="DG107" s="864">
        <f t="shared" ca="1" si="1083"/>
        <v>-20.986501924528302</v>
      </c>
      <c r="DH107" s="864">
        <f t="shared" ca="1" si="1083"/>
        <v>-20.986501924528302</v>
      </c>
      <c r="DI107" s="864">
        <f t="shared" ca="1" si="1083"/>
        <v>-20.986501924528302</v>
      </c>
      <c r="DJ107" s="864">
        <f t="shared" ca="1" si="1084"/>
        <v>-20.986501924528302</v>
      </c>
      <c r="DK107" s="864">
        <f t="shared" ca="1" si="1084"/>
        <v>-20.986501924528302</v>
      </c>
      <c r="DL107" s="864">
        <f t="shared" ca="1" si="1084"/>
        <v>-20.986501924528302</v>
      </c>
      <c r="DM107" s="864">
        <f t="shared" ca="1" si="1084"/>
        <v>-20.986501924528302</v>
      </c>
      <c r="DN107" s="864">
        <f t="shared" ca="1" si="1084"/>
        <v>-20.986501924528302</v>
      </c>
      <c r="DO107" s="864">
        <f t="shared" ca="1" si="1084"/>
        <v>-20.986501924528302</v>
      </c>
      <c r="DP107" s="864">
        <f t="shared" ca="1" si="1084"/>
        <v>-20.986501924528302</v>
      </c>
      <c r="DQ107" s="864">
        <f t="shared" ca="1" si="1084"/>
        <v>-20.986501924528302</v>
      </c>
      <c r="DR107" s="864">
        <f t="shared" ca="1" si="1084"/>
        <v>-20.986501924528302</v>
      </c>
      <c r="DS107" s="837">
        <f ca="1">-9.0909*DE100</f>
        <v>-20.986501924528302</v>
      </c>
      <c r="DT107" s="860"/>
      <c r="DU107" s="864">
        <f t="shared" ca="1" si="1085"/>
        <v>-6.8257135660036168</v>
      </c>
      <c r="DV107" s="864">
        <f t="shared" ca="1" si="1085"/>
        <v>-6.8257135660036168</v>
      </c>
      <c r="DW107" s="864">
        <f t="shared" ca="1" si="1085"/>
        <v>-6.8257135660036168</v>
      </c>
      <c r="DX107" s="865">
        <f t="shared" ca="1" si="1085"/>
        <v>-6.8257135660036168</v>
      </c>
      <c r="DY107" s="864">
        <f t="shared" ca="1" si="1085"/>
        <v>-6.8257135660036168</v>
      </c>
      <c r="DZ107" s="864">
        <f t="shared" ca="1" si="1085"/>
        <v>-6.8257135660036168</v>
      </c>
      <c r="EA107" s="864">
        <f t="shared" ca="1" si="1085"/>
        <v>-6.8257135660036168</v>
      </c>
      <c r="EB107" s="864">
        <f t="shared" ca="1" si="1085"/>
        <v>-6.8257135660036168</v>
      </c>
      <c r="EC107" s="864">
        <f t="shared" ca="1" si="1085"/>
        <v>-6.8257135660036168</v>
      </c>
      <c r="ED107" s="864">
        <f t="shared" ca="1" si="1085"/>
        <v>-6.8257135660036168</v>
      </c>
      <c r="EE107" s="864">
        <f t="shared" ca="1" si="1086"/>
        <v>-6.8257135660036168</v>
      </c>
      <c r="EF107" s="864">
        <f t="shared" ca="1" si="1086"/>
        <v>-6.8257135660036168</v>
      </c>
      <c r="EG107" s="864">
        <f t="shared" ca="1" si="1086"/>
        <v>-6.8257135660036168</v>
      </c>
      <c r="EH107" s="864">
        <f t="shared" ca="1" si="1086"/>
        <v>-6.8257135660036168</v>
      </c>
      <c r="EI107" s="864">
        <f t="shared" ca="1" si="1086"/>
        <v>-6.8257135660036168</v>
      </c>
      <c r="EJ107" s="864">
        <f t="shared" ca="1" si="1086"/>
        <v>-6.8257135660036168</v>
      </c>
      <c r="EK107" s="864">
        <f t="shared" ca="1" si="1086"/>
        <v>-6.8257135660036168</v>
      </c>
      <c r="EL107" s="864">
        <f t="shared" ca="1" si="1086"/>
        <v>-6.8257135660036168</v>
      </c>
      <c r="EM107" s="864">
        <f t="shared" ca="1" si="1086"/>
        <v>-6.8257135660036168</v>
      </c>
      <c r="EN107" s="864">
        <f t="shared" ca="1" si="1086"/>
        <v>-6.8257135660036168</v>
      </c>
      <c r="EO107" s="864">
        <f t="shared" ca="1" si="1087"/>
        <v>-6.8257135660036168</v>
      </c>
      <c r="EP107" s="864">
        <f t="shared" ca="1" si="1087"/>
        <v>-6.8257135660036168</v>
      </c>
      <c r="EQ107" s="864">
        <f t="shared" ca="1" si="1087"/>
        <v>-6.8257135660036168</v>
      </c>
      <c r="ER107" s="864">
        <f t="shared" ca="1" si="1087"/>
        <v>-6.8257135660036168</v>
      </c>
      <c r="ES107" s="864">
        <f t="shared" ca="1" si="1087"/>
        <v>-6.8257135660036168</v>
      </c>
      <c r="ET107" s="864">
        <f t="shared" ca="1" si="1087"/>
        <v>-6.8257135660036168</v>
      </c>
      <c r="EU107" s="864">
        <f t="shared" ca="1" si="1087"/>
        <v>-6.8257135660036168</v>
      </c>
      <c r="EV107" s="864">
        <f t="shared" ca="1" si="1087"/>
        <v>-6.8257135660036168</v>
      </c>
      <c r="EW107" s="864">
        <f t="shared" ca="1" si="1087"/>
        <v>-6.8257135660036168</v>
      </c>
      <c r="EX107" s="864">
        <f t="shared" ca="1" si="1087"/>
        <v>-6.8257135660036168</v>
      </c>
      <c r="EY107" s="864">
        <f t="shared" ca="1" si="1088"/>
        <v>-6.8257135660036168</v>
      </c>
      <c r="EZ107" s="864">
        <f t="shared" ca="1" si="1088"/>
        <v>-6.8257135660036168</v>
      </c>
      <c r="FA107" s="864">
        <f t="shared" ca="1" si="1088"/>
        <v>-6.8257135660036168</v>
      </c>
      <c r="FB107" s="864">
        <f t="shared" ca="1" si="1088"/>
        <v>-6.8257135660036168</v>
      </c>
      <c r="FC107" s="864">
        <f t="shared" ca="1" si="1088"/>
        <v>-6.8257135660036168</v>
      </c>
      <c r="FD107" s="864">
        <f t="shared" ca="1" si="1088"/>
        <v>-6.8257135660036168</v>
      </c>
      <c r="FE107" s="864">
        <f t="shared" ca="1" si="1088"/>
        <v>-6.8257135660036168</v>
      </c>
      <c r="FF107" s="864">
        <f t="shared" ca="1" si="1088"/>
        <v>-6.8257135660036168</v>
      </c>
      <c r="FG107" s="864">
        <f t="shared" ca="1" si="1088"/>
        <v>-6.8257135660036168</v>
      </c>
      <c r="FH107" s="864">
        <f t="shared" ca="1" si="1088"/>
        <v>-6.8257135660036168</v>
      </c>
      <c r="FI107" s="864">
        <f t="shared" ca="1" si="1089"/>
        <v>-6.8257135660036168</v>
      </c>
      <c r="FJ107" s="864">
        <f t="shared" ca="1" si="1089"/>
        <v>-6.8257135660036168</v>
      </c>
      <c r="FK107" s="864">
        <f t="shared" ca="1" si="1089"/>
        <v>-6.8257135660036168</v>
      </c>
      <c r="FL107" s="864">
        <f t="shared" ca="1" si="1089"/>
        <v>-6.8257135660036168</v>
      </c>
      <c r="FM107" s="864">
        <f t="shared" ca="1" si="1089"/>
        <v>-6.8257135660036168</v>
      </c>
      <c r="FN107" s="866">
        <f t="shared" ca="1" si="1089"/>
        <v>-6.8257135660036168</v>
      </c>
      <c r="FO107" s="864">
        <f t="shared" ca="1" si="1089"/>
        <v>-6.8257135660036168</v>
      </c>
      <c r="FP107" s="864">
        <f t="shared" ca="1" si="1089"/>
        <v>-6.8257135660036168</v>
      </c>
      <c r="FQ107" s="864">
        <f t="shared" ca="1" si="1089"/>
        <v>-6.8257135660036168</v>
      </c>
      <c r="FR107" s="864">
        <f t="shared" ca="1" si="1089"/>
        <v>-6.8257135660036168</v>
      </c>
      <c r="FS107" s="864">
        <f t="shared" ca="1" si="1090"/>
        <v>-6.8257135660036168</v>
      </c>
      <c r="FT107" s="864">
        <f t="shared" ca="1" si="1090"/>
        <v>-6.8257135660036168</v>
      </c>
      <c r="FU107" s="864">
        <f t="shared" ca="1" si="1090"/>
        <v>-6.8257135660036168</v>
      </c>
      <c r="FV107" s="864">
        <f t="shared" ca="1" si="1090"/>
        <v>-6.8257135660036168</v>
      </c>
      <c r="FW107" s="864">
        <f t="shared" ca="1" si="1090"/>
        <v>-6.8257135660036168</v>
      </c>
      <c r="FX107" s="864">
        <f t="shared" ca="1" si="1090"/>
        <v>-6.8257135660036168</v>
      </c>
      <c r="FY107" s="864">
        <f t="shared" ca="1" si="1090"/>
        <v>-6.8257135660036168</v>
      </c>
      <c r="FZ107" s="864">
        <f t="shared" ca="1" si="1090"/>
        <v>-6.8257135660036168</v>
      </c>
      <c r="GA107" s="864">
        <f t="shared" ca="1" si="1090"/>
        <v>-6.8257135660036168</v>
      </c>
      <c r="GB107" s="837">
        <f ca="1">-9.0909*FN100</f>
        <v>-6.8257135660036168</v>
      </c>
      <c r="GC107" s="860"/>
      <c r="GD107" s="864">
        <f t="shared" ca="1" si="1091"/>
        <v>-12.953891510729614</v>
      </c>
      <c r="GE107" s="864">
        <f t="shared" ca="1" si="1091"/>
        <v>-12.953891510729614</v>
      </c>
      <c r="GF107" s="864">
        <f t="shared" ca="1" si="1091"/>
        <v>-12.953891510729614</v>
      </c>
      <c r="GG107" s="865">
        <f t="shared" ca="1" si="1091"/>
        <v>-12.953891510729614</v>
      </c>
      <c r="GH107" s="864">
        <f t="shared" ca="1" si="1091"/>
        <v>-12.953891510729614</v>
      </c>
      <c r="GI107" s="864">
        <f t="shared" ca="1" si="1091"/>
        <v>-12.953891510729614</v>
      </c>
      <c r="GJ107" s="864">
        <f t="shared" ca="1" si="1091"/>
        <v>-12.953891510729614</v>
      </c>
      <c r="GK107" s="864">
        <f t="shared" ca="1" si="1091"/>
        <v>-12.953891510729614</v>
      </c>
      <c r="GL107" s="864">
        <f t="shared" ca="1" si="1091"/>
        <v>-12.953891510729614</v>
      </c>
      <c r="GM107" s="864">
        <f t="shared" ca="1" si="1091"/>
        <v>-12.953891510729614</v>
      </c>
      <c r="GN107" s="864">
        <f t="shared" ca="1" si="1091"/>
        <v>-12.953891510729614</v>
      </c>
      <c r="GO107" s="864">
        <f t="shared" ca="1" si="1091"/>
        <v>-12.953891510729614</v>
      </c>
      <c r="GP107" s="864">
        <f t="shared" ca="1" si="1091"/>
        <v>-12.953891510729614</v>
      </c>
      <c r="GQ107" s="864">
        <f t="shared" ca="1" si="1091"/>
        <v>-12.953891510729614</v>
      </c>
      <c r="GR107" s="864">
        <f t="shared" ca="1" si="1091"/>
        <v>-12.953891510729614</v>
      </c>
      <c r="GS107" s="864">
        <f t="shared" ca="1" si="1091"/>
        <v>-12.953891510729614</v>
      </c>
      <c r="GT107" s="864">
        <f t="shared" ca="1" si="1092"/>
        <v>-12.953891510729614</v>
      </c>
      <c r="GU107" s="864">
        <f t="shared" ca="1" si="1092"/>
        <v>-12.953891510729614</v>
      </c>
      <c r="GV107" s="864">
        <f t="shared" ca="1" si="1092"/>
        <v>-12.953891510729614</v>
      </c>
      <c r="GW107" s="864">
        <f t="shared" ca="1" si="1092"/>
        <v>-12.953891510729614</v>
      </c>
      <c r="GX107" s="864">
        <f t="shared" ca="1" si="1092"/>
        <v>-12.953891510729614</v>
      </c>
      <c r="GY107" s="864">
        <f t="shared" ca="1" si="1092"/>
        <v>-12.953891510729614</v>
      </c>
      <c r="GZ107" s="864">
        <f t="shared" ca="1" si="1092"/>
        <v>-12.953891510729614</v>
      </c>
      <c r="HA107" s="864">
        <f t="shared" ca="1" si="1092"/>
        <v>-12.953891510729614</v>
      </c>
      <c r="HB107" s="864">
        <f t="shared" ca="1" si="1092"/>
        <v>-12.953891510729614</v>
      </c>
      <c r="HC107" s="864">
        <f t="shared" ca="1" si="1092"/>
        <v>-12.953891510729614</v>
      </c>
      <c r="HD107" s="864">
        <f t="shared" ca="1" si="1092"/>
        <v>-12.953891510729614</v>
      </c>
      <c r="HE107" s="864">
        <f t="shared" ca="1" si="1092"/>
        <v>-12.953891510729614</v>
      </c>
      <c r="HF107" s="864">
        <f t="shared" ca="1" si="1092"/>
        <v>-12.953891510729614</v>
      </c>
      <c r="HG107" s="864">
        <f t="shared" ca="1" si="1092"/>
        <v>-12.953891510729614</v>
      </c>
      <c r="HH107" s="864">
        <f t="shared" ca="1" si="1092"/>
        <v>-12.953891510729614</v>
      </c>
      <c r="HI107" s="864">
        <f t="shared" ca="1" si="1092"/>
        <v>-12.953891510729614</v>
      </c>
      <c r="HJ107" s="864">
        <f t="shared" ca="1" si="1093"/>
        <v>-12.953891510729614</v>
      </c>
      <c r="HK107" s="864">
        <f t="shared" ca="1" si="1093"/>
        <v>-12.953891510729614</v>
      </c>
      <c r="HL107" s="864">
        <f t="shared" ca="1" si="1093"/>
        <v>-12.953891510729614</v>
      </c>
      <c r="HM107" s="864">
        <f t="shared" ca="1" si="1093"/>
        <v>-12.953891510729614</v>
      </c>
      <c r="HN107" s="864">
        <f t="shared" ca="1" si="1093"/>
        <v>-12.953891510729614</v>
      </c>
      <c r="HO107" s="864">
        <f t="shared" ca="1" si="1093"/>
        <v>-12.953891510729614</v>
      </c>
      <c r="HP107" s="864">
        <f t="shared" ca="1" si="1093"/>
        <v>-12.953891510729614</v>
      </c>
      <c r="HQ107" s="864">
        <f t="shared" ca="1" si="1093"/>
        <v>-12.953891510729614</v>
      </c>
      <c r="HR107" s="864">
        <f t="shared" ca="1" si="1093"/>
        <v>-12.953891510729614</v>
      </c>
      <c r="HS107" s="864">
        <f t="shared" ca="1" si="1093"/>
        <v>-12.953891510729614</v>
      </c>
      <c r="HT107" s="864">
        <f t="shared" ca="1" si="1093"/>
        <v>-12.953891510729614</v>
      </c>
      <c r="HU107" s="864">
        <f t="shared" ca="1" si="1093"/>
        <v>-12.953891510729614</v>
      </c>
      <c r="HV107" s="864">
        <f t="shared" ca="1" si="1093"/>
        <v>-12.953891510729614</v>
      </c>
      <c r="HW107" s="866">
        <f t="shared" ca="1" si="1093"/>
        <v>-12.953891510729614</v>
      </c>
      <c r="HX107" s="864">
        <f t="shared" ca="1" si="1093"/>
        <v>-12.953891510729614</v>
      </c>
      <c r="HY107" s="864">
        <f t="shared" ca="1" si="1093"/>
        <v>-12.953891510729614</v>
      </c>
      <c r="HZ107" s="864">
        <f t="shared" ca="1" si="1094"/>
        <v>-12.953891510729614</v>
      </c>
      <c r="IA107" s="864">
        <f t="shared" ca="1" si="1094"/>
        <v>-12.953891510729614</v>
      </c>
      <c r="IB107" s="864">
        <f t="shared" ca="1" si="1094"/>
        <v>-12.953891510729614</v>
      </c>
      <c r="IC107" s="864">
        <f t="shared" ca="1" si="1094"/>
        <v>-12.953891510729614</v>
      </c>
      <c r="ID107" s="864">
        <f t="shared" ca="1" si="1094"/>
        <v>-12.953891510729614</v>
      </c>
      <c r="IE107" s="864">
        <f t="shared" ca="1" si="1094"/>
        <v>-12.953891510729614</v>
      </c>
      <c r="IF107" s="864">
        <f t="shared" ca="1" si="1094"/>
        <v>-12.953891510729614</v>
      </c>
      <c r="IG107" s="864">
        <f t="shared" ca="1" si="1094"/>
        <v>-12.953891510729614</v>
      </c>
      <c r="IH107" s="864">
        <f t="shared" ca="1" si="1094"/>
        <v>-12.953891510729614</v>
      </c>
      <c r="II107" s="864">
        <f t="shared" ca="1" si="1094"/>
        <v>-12.953891510729614</v>
      </c>
      <c r="IJ107" s="864">
        <f t="shared" ca="1" si="1094"/>
        <v>-12.953891510729614</v>
      </c>
      <c r="IK107" s="867">
        <f ca="1">-9.0909*HW100</f>
        <v>-12.953891510729614</v>
      </c>
      <c r="IL107" s="805"/>
      <c r="IM107" s="806"/>
    </row>
    <row r="108" spans="1:247" ht="9" customHeight="1">
      <c r="A108" s="800"/>
      <c r="B108" s="857">
        <f t="shared" si="1095"/>
        <v>35</v>
      </c>
      <c r="C108" s="864">
        <f t="shared" ca="1" si="1073"/>
        <v>-33.362092612948381</v>
      </c>
      <c r="D108" s="864">
        <f t="shared" ca="1" si="1073"/>
        <v>-33.362092612948381</v>
      </c>
      <c r="E108" s="864">
        <f t="shared" ca="1" si="1073"/>
        <v>-33.362092612948381</v>
      </c>
      <c r="F108" s="865">
        <f t="shared" ca="1" si="1073"/>
        <v>-33.362092612948381</v>
      </c>
      <c r="G108" s="864">
        <f t="shared" ca="1" si="1073"/>
        <v>-33.362092612948381</v>
      </c>
      <c r="H108" s="864">
        <f t="shared" ca="1" si="1073"/>
        <v>-33.362092612948381</v>
      </c>
      <c r="I108" s="864">
        <f t="shared" ca="1" si="1073"/>
        <v>-33.362092612948381</v>
      </c>
      <c r="J108" s="864">
        <f t="shared" ca="1" si="1073"/>
        <v>-33.362092612948381</v>
      </c>
      <c r="K108" s="864">
        <f t="shared" ca="1" si="1073"/>
        <v>-33.362092612948381</v>
      </c>
      <c r="L108" s="864">
        <f t="shared" ca="1" si="1073"/>
        <v>-33.362092612948381</v>
      </c>
      <c r="M108" s="864">
        <f t="shared" ca="1" si="1074"/>
        <v>-33.362092612948381</v>
      </c>
      <c r="N108" s="864">
        <f t="shared" ca="1" si="1074"/>
        <v>-33.362092612948381</v>
      </c>
      <c r="O108" s="864">
        <f t="shared" ca="1" si="1074"/>
        <v>-33.362092612948381</v>
      </c>
      <c r="P108" s="864">
        <f t="shared" ca="1" si="1074"/>
        <v>-33.362092612948381</v>
      </c>
      <c r="Q108" s="864">
        <f t="shared" ca="1" si="1074"/>
        <v>-33.362092612948381</v>
      </c>
      <c r="R108" s="864">
        <f t="shared" ca="1" si="1074"/>
        <v>-33.362092612948381</v>
      </c>
      <c r="S108" s="864">
        <f t="shared" ca="1" si="1074"/>
        <v>-33.362092612948381</v>
      </c>
      <c r="T108" s="864">
        <f t="shared" ca="1" si="1074"/>
        <v>-33.362092612948381</v>
      </c>
      <c r="U108" s="864">
        <f t="shared" ca="1" si="1074"/>
        <v>-33.362092612948381</v>
      </c>
      <c r="V108" s="864">
        <f t="shared" ca="1" si="1074"/>
        <v>-33.362092612948381</v>
      </c>
      <c r="W108" s="864">
        <f t="shared" ca="1" si="1075"/>
        <v>-33.362092612948381</v>
      </c>
      <c r="X108" s="864">
        <f t="shared" ca="1" si="1075"/>
        <v>-33.362092612948381</v>
      </c>
      <c r="Y108" s="864">
        <f t="shared" ca="1" si="1075"/>
        <v>-33.362092612948381</v>
      </c>
      <c r="Z108" s="864">
        <f t="shared" ca="1" si="1075"/>
        <v>-33.362092612948381</v>
      </c>
      <c r="AA108" s="864">
        <f t="shared" ca="1" si="1075"/>
        <v>-33.362092612948381</v>
      </c>
      <c r="AB108" s="864">
        <f t="shared" ca="1" si="1075"/>
        <v>-33.362092612948381</v>
      </c>
      <c r="AC108" s="864">
        <f t="shared" ca="1" si="1075"/>
        <v>-33.362092612948381</v>
      </c>
      <c r="AD108" s="864">
        <f t="shared" ca="1" si="1075"/>
        <v>-33.362092612948381</v>
      </c>
      <c r="AE108" s="864">
        <f t="shared" ca="1" si="1075"/>
        <v>-33.362092612948381</v>
      </c>
      <c r="AF108" s="864">
        <f t="shared" ca="1" si="1075"/>
        <v>-33.362092612948381</v>
      </c>
      <c r="AG108" s="864">
        <f t="shared" ca="1" si="1076"/>
        <v>-33.362092612948381</v>
      </c>
      <c r="AH108" s="864">
        <f t="shared" ca="1" si="1076"/>
        <v>-33.362092612948381</v>
      </c>
      <c r="AI108" s="864">
        <f t="shared" ca="1" si="1076"/>
        <v>-33.362092612948381</v>
      </c>
      <c r="AJ108" s="864">
        <f t="shared" ca="1" si="1076"/>
        <v>-33.362092612948381</v>
      </c>
      <c r="AK108" s="864">
        <f t="shared" ca="1" si="1076"/>
        <v>-33.362092612948381</v>
      </c>
      <c r="AL108" s="864">
        <f t="shared" ca="1" si="1076"/>
        <v>-33.362092612948381</v>
      </c>
      <c r="AM108" s="864">
        <f t="shared" ca="1" si="1076"/>
        <v>-33.362092612948381</v>
      </c>
      <c r="AN108" s="864">
        <f t="shared" ca="1" si="1076"/>
        <v>-33.362092612948381</v>
      </c>
      <c r="AO108" s="864">
        <f t="shared" ca="1" si="1076"/>
        <v>-33.362092612948381</v>
      </c>
      <c r="AP108" s="864">
        <f t="shared" ca="1" si="1076"/>
        <v>-33.362092612948381</v>
      </c>
      <c r="AQ108" s="864">
        <f t="shared" ca="1" si="1077"/>
        <v>-33.362092612948381</v>
      </c>
      <c r="AR108" s="864">
        <f t="shared" ca="1" si="1077"/>
        <v>-33.362092612948381</v>
      </c>
      <c r="AS108" s="864">
        <f t="shared" ca="1" si="1077"/>
        <v>-33.362092612948381</v>
      </c>
      <c r="AT108" s="864">
        <f t="shared" ca="1" si="1077"/>
        <v>-33.362092612948381</v>
      </c>
      <c r="AU108" s="864">
        <f t="shared" ca="1" si="1077"/>
        <v>-33.362092612948381</v>
      </c>
      <c r="AV108" s="866">
        <f t="shared" ca="1" si="1077"/>
        <v>-33.362092612948381</v>
      </c>
      <c r="AW108" s="864">
        <f t="shared" ca="1" si="1077"/>
        <v>-33.362092612948381</v>
      </c>
      <c r="AX108" s="864">
        <f t="shared" ca="1" si="1077"/>
        <v>-33.362092612948381</v>
      </c>
      <c r="AY108" s="864">
        <f t="shared" ca="1" si="1077"/>
        <v>-33.362092612948381</v>
      </c>
      <c r="AZ108" s="864">
        <f t="shared" ca="1" si="1077"/>
        <v>-33.362092612948381</v>
      </c>
      <c r="BA108" s="864">
        <f t="shared" ca="1" si="1078"/>
        <v>-33.362092612948381</v>
      </c>
      <c r="BB108" s="864">
        <f t="shared" ca="1" si="1078"/>
        <v>-33.362092612948381</v>
      </c>
      <c r="BC108" s="864">
        <f t="shared" ca="1" si="1078"/>
        <v>-33.362092612948381</v>
      </c>
      <c r="BD108" s="864">
        <f t="shared" ca="1" si="1078"/>
        <v>-33.362092612948381</v>
      </c>
      <c r="BE108" s="864">
        <f t="shared" ca="1" si="1078"/>
        <v>-33.362092612948381</v>
      </c>
      <c r="BF108" s="864">
        <f t="shared" ca="1" si="1078"/>
        <v>-33.362092612948381</v>
      </c>
      <c r="BG108" s="864">
        <f t="shared" ca="1" si="1078"/>
        <v>-33.362092612948381</v>
      </c>
      <c r="BH108" s="864">
        <f t="shared" ca="1" si="1078"/>
        <v>-33.362092612948381</v>
      </c>
      <c r="BI108" s="864">
        <f t="shared" ca="1" si="1078"/>
        <v>-33.362092612948381</v>
      </c>
      <c r="BJ108" s="837">
        <f ca="1">-17.35537*AV100</f>
        <v>-33.362092612948381</v>
      </c>
      <c r="BK108" s="860"/>
      <c r="BL108" s="864">
        <f t="shared" ca="1" si="1079"/>
        <v>-40.065175714824797</v>
      </c>
      <c r="BM108" s="864">
        <f t="shared" ca="1" si="1079"/>
        <v>-40.065175714824797</v>
      </c>
      <c r="BN108" s="864">
        <f t="shared" ca="1" si="1079"/>
        <v>-40.065175714824797</v>
      </c>
      <c r="BO108" s="865">
        <f t="shared" ca="1" si="1079"/>
        <v>-40.065175714824797</v>
      </c>
      <c r="BP108" s="864">
        <f t="shared" ca="1" si="1079"/>
        <v>-40.065175714824797</v>
      </c>
      <c r="BQ108" s="864">
        <f t="shared" ca="1" si="1079"/>
        <v>-40.065175714824797</v>
      </c>
      <c r="BR108" s="864">
        <f t="shared" ca="1" si="1079"/>
        <v>-40.065175714824797</v>
      </c>
      <c r="BS108" s="864">
        <f t="shared" ca="1" si="1079"/>
        <v>-40.065175714824797</v>
      </c>
      <c r="BT108" s="864">
        <f t="shared" ca="1" si="1079"/>
        <v>-40.065175714824797</v>
      </c>
      <c r="BU108" s="864">
        <f t="shared" ca="1" si="1079"/>
        <v>-40.065175714824797</v>
      </c>
      <c r="BV108" s="864">
        <f t="shared" ca="1" si="1080"/>
        <v>-40.065175714824797</v>
      </c>
      <c r="BW108" s="864">
        <f t="shared" ca="1" si="1080"/>
        <v>-40.065175714824797</v>
      </c>
      <c r="BX108" s="864">
        <f t="shared" ca="1" si="1080"/>
        <v>-40.065175714824797</v>
      </c>
      <c r="BY108" s="864">
        <f t="shared" ca="1" si="1080"/>
        <v>-40.065175714824797</v>
      </c>
      <c r="BZ108" s="864">
        <f t="shared" ca="1" si="1080"/>
        <v>-40.065175714824797</v>
      </c>
      <c r="CA108" s="864">
        <f t="shared" ca="1" si="1080"/>
        <v>-40.065175714824797</v>
      </c>
      <c r="CB108" s="864">
        <f t="shared" ca="1" si="1080"/>
        <v>-40.065175714824797</v>
      </c>
      <c r="CC108" s="864">
        <f t="shared" ca="1" si="1080"/>
        <v>-40.065175714824797</v>
      </c>
      <c r="CD108" s="864">
        <f t="shared" ca="1" si="1080"/>
        <v>-40.065175714824797</v>
      </c>
      <c r="CE108" s="864">
        <f t="shared" ca="1" si="1080"/>
        <v>-40.065175714824797</v>
      </c>
      <c r="CF108" s="864">
        <f t="shared" ca="1" si="1081"/>
        <v>-40.065175714824797</v>
      </c>
      <c r="CG108" s="864">
        <f t="shared" ca="1" si="1081"/>
        <v>-40.065175714824797</v>
      </c>
      <c r="CH108" s="864">
        <f t="shared" ca="1" si="1081"/>
        <v>-40.065175714824797</v>
      </c>
      <c r="CI108" s="864">
        <f t="shared" ca="1" si="1081"/>
        <v>-40.065175714824797</v>
      </c>
      <c r="CJ108" s="864">
        <f t="shared" ca="1" si="1081"/>
        <v>-40.065175714824797</v>
      </c>
      <c r="CK108" s="864">
        <f t="shared" ca="1" si="1081"/>
        <v>-40.065175714824797</v>
      </c>
      <c r="CL108" s="864">
        <f t="shared" ca="1" si="1081"/>
        <v>-40.065175714824797</v>
      </c>
      <c r="CM108" s="864">
        <f t="shared" ca="1" si="1081"/>
        <v>-40.065175714824797</v>
      </c>
      <c r="CN108" s="864">
        <f t="shared" ca="1" si="1081"/>
        <v>-40.065175714824797</v>
      </c>
      <c r="CO108" s="864">
        <f t="shared" ca="1" si="1081"/>
        <v>-40.065175714824797</v>
      </c>
      <c r="CP108" s="864">
        <f t="shared" ca="1" si="1082"/>
        <v>-40.065175714824797</v>
      </c>
      <c r="CQ108" s="864">
        <f t="shared" ca="1" si="1082"/>
        <v>-40.065175714824797</v>
      </c>
      <c r="CR108" s="864">
        <f t="shared" ca="1" si="1082"/>
        <v>-40.065175714824797</v>
      </c>
      <c r="CS108" s="864">
        <f t="shared" ca="1" si="1082"/>
        <v>-40.065175714824797</v>
      </c>
      <c r="CT108" s="864">
        <f t="shared" ca="1" si="1082"/>
        <v>-40.065175714824797</v>
      </c>
      <c r="CU108" s="864">
        <f t="shared" ca="1" si="1082"/>
        <v>-40.065175714824797</v>
      </c>
      <c r="CV108" s="864">
        <f t="shared" ca="1" si="1082"/>
        <v>-40.065175714824797</v>
      </c>
      <c r="CW108" s="864">
        <f t="shared" ca="1" si="1082"/>
        <v>-40.065175714824797</v>
      </c>
      <c r="CX108" s="864">
        <f t="shared" ca="1" si="1082"/>
        <v>-40.065175714824797</v>
      </c>
      <c r="CY108" s="864">
        <f t="shared" ca="1" si="1082"/>
        <v>-40.065175714824797</v>
      </c>
      <c r="CZ108" s="864">
        <f t="shared" ca="1" si="1083"/>
        <v>-40.065175714824797</v>
      </c>
      <c r="DA108" s="864">
        <f t="shared" ca="1" si="1083"/>
        <v>-40.065175714824797</v>
      </c>
      <c r="DB108" s="864">
        <f t="shared" ca="1" si="1083"/>
        <v>-40.065175714824797</v>
      </c>
      <c r="DC108" s="864">
        <f t="shared" ca="1" si="1083"/>
        <v>-40.065175714824797</v>
      </c>
      <c r="DD108" s="864">
        <f t="shared" ca="1" si="1083"/>
        <v>-40.065175714824797</v>
      </c>
      <c r="DE108" s="866">
        <f t="shared" ca="1" si="1083"/>
        <v>-40.065175714824797</v>
      </c>
      <c r="DF108" s="864">
        <f t="shared" ca="1" si="1083"/>
        <v>-40.065175714824797</v>
      </c>
      <c r="DG108" s="864">
        <f t="shared" ca="1" si="1083"/>
        <v>-40.065175714824797</v>
      </c>
      <c r="DH108" s="864">
        <f t="shared" ca="1" si="1083"/>
        <v>-40.065175714824797</v>
      </c>
      <c r="DI108" s="864">
        <f t="shared" ca="1" si="1083"/>
        <v>-40.065175714824797</v>
      </c>
      <c r="DJ108" s="864">
        <f t="shared" ca="1" si="1084"/>
        <v>-40.065175714824797</v>
      </c>
      <c r="DK108" s="864">
        <f t="shared" ca="1" si="1084"/>
        <v>-40.065175714824797</v>
      </c>
      <c r="DL108" s="864">
        <f t="shared" ca="1" si="1084"/>
        <v>-40.065175714824797</v>
      </c>
      <c r="DM108" s="864">
        <f t="shared" ca="1" si="1084"/>
        <v>-40.065175714824797</v>
      </c>
      <c r="DN108" s="864">
        <f t="shared" ca="1" si="1084"/>
        <v>-40.065175714824797</v>
      </c>
      <c r="DO108" s="864">
        <f t="shared" ca="1" si="1084"/>
        <v>-40.065175714824797</v>
      </c>
      <c r="DP108" s="864">
        <f t="shared" ca="1" si="1084"/>
        <v>-40.065175714824797</v>
      </c>
      <c r="DQ108" s="864">
        <f t="shared" ca="1" si="1084"/>
        <v>-40.065175714824797</v>
      </c>
      <c r="DR108" s="864">
        <f t="shared" ca="1" si="1084"/>
        <v>-40.065175714824797</v>
      </c>
      <c r="DS108" s="837">
        <f ca="1">-17.35537*DE100</f>
        <v>-40.065175714824797</v>
      </c>
      <c r="DT108" s="860"/>
      <c r="DU108" s="864">
        <f t="shared" ca="1" si="1085"/>
        <v>-13.030919320640661</v>
      </c>
      <c r="DV108" s="864">
        <f t="shared" ca="1" si="1085"/>
        <v>-13.030919320640661</v>
      </c>
      <c r="DW108" s="864">
        <f t="shared" ca="1" si="1085"/>
        <v>-13.030919320640661</v>
      </c>
      <c r="DX108" s="865">
        <f t="shared" ca="1" si="1085"/>
        <v>-13.030919320640661</v>
      </c>
      <c r="DY108" s="864">
        <f t="shared" ca="1" si="1085"/>
        <v>-13.030919320640661</v>
      </c>
      <c r="DZ108" s="864">
        <f t="shared" ca="1" si="1085"/>
        <v>-13.030919320640661</v>
      </c>
      <c r="EA108" s="864">
        <f t="shared" ca="1" si="1085"/>
        <v>-13.030919320640661</v>
      </c>
      <c r="EB108" s="864">
        <f t="shared" ca="1" si="1085"/>
        <v>-13.030919320640661</v>
      </c>
      <c r="EC108" s="864">
        <f t="shared" ca="1" si="1085"/>
        <v>-13.030919320640661</v>
      </c>
      <c r="ED108" s="864">
        <f t="shared" ca="1" si="1085"/>
        <v>-13.030919320640661</v>
      </c>
      <c r="EE108" s="864">
        <f t="shared" ca="1" si="1086"/>
        <v>-13.030919320640661</v>
      </c>
      <c r="EF108" s="864">
        <f t="shared" ca="1" si="1086"/>
        <v>-13.030919320640661</v>
      </c>
      <c r="EG108" s="864">
        <f t="shared" ca="1" si="1086"/>
        <v>-13.030919320640661</v>
      </c>
      <c r="EH108" s="864">
        <f t="shared" ca="1" si="1086"/>
        <v>-13.030919320640661</v>
      </c>
      <c r="EI108" s="864">
        <f t="shared" ca="1" si="1086"/>
        <v>-13.030919320640661</v>
      </c>
      <c r="EJ108" s="864">
        <f t="shared" ca="1" si="1086"/>
        <v>-13.030919320640661</v>
      </c>
      <c r="EK108" s="864">
        <f t="shared" ca="1" si="1086"/>
        <v>-13.030919320640661</v>
      </c>
      <c r="EL108" s="864">
        <f t="shared" ca="1" si="1086"/>
        <v>-13.030919320640661</v>
      </c>
      <c r="EM108" s="864">
        <f t="shared" ca="1" si="1086"/>
        <v>-13.030919320640661</v>
      </c>
      <c r="EN108" s="864">
        <f t="shared" ca="1" si="1086"/>
        <v>-13.030919320640661</v>
      </c>
      <c r="EO108" s="864">
        <f t="shared" ca="1" si="1087"/>
        <v>-13.030919320640661</v>
      </c>
      <c r="EP108" s="864">
        <f t="shared" ca="1" si="1087"/>
        <v>-13.030919320640661</v>
      </c>
      <c r="EQ108" s="864">
        <f t="shared" ca="1" si="1087"/>
        <v>-13.030919320640661</v>
      </c>
      <c r="ER108" s="864">
        <f t="shared" ca="1" si="1087"/>
        <v>-13.030919320640661</v>
      </c>
      <c r="ES108" s="864">
        <f t="shared" ca="1" si="1087"/>
        <v>-13.030919320640661</v>
      </c>
      <c r="ET108" s="864">
        <f t="shared" ca="1" si="1087"/>
        <v>-13.030919320640661</v>
      </c>
      <c r="EU108" s="864">
        <f t="shared" ca="1" si="1087"/>
        <v>-13.030919320640661</v>
      </c>
      <c r="EV108" s="864">
        <f t="shared" ca="1" si="1087"/>
        <v>-13.030919320640661</v>
      </c>
      <c r="EW108" s="864">
        <f t="shared" ca="1" si="1087"/>
        <v>-13.030919320640661</v>
      </c>
      <c r="EX108" s="864">
        <f t="shared" ca="1" si="1087"/>
        <v>-13.030919320640661</v>
      </c>
      <c r="EY108" s="864">
        <f t="shared" ca="1" si="1088"/>
        <v>-13.030919320640661</v>
      </c>
      <c r="EZ108" s="864">
        <f t="shared" ca="1" si="1088"/>
        <v>-13.030919320640661</v>
      </c>
      <c r="FA108" s="864">
        <f t="shared" ca="1" si="1088"/>
        <v>-13.030919320640661</v>
      </c>
      <c r="FB108" s="864">
        <f t="shared" ca="1" si="1088"/>
        <v>-13.030919320640661</v>
      </c>
      <c r="FC108" s="864">
        <f t="shared" ca="1" si="1088"/>
        <v>-13.030919320640661</v>
      </c>
      <c r="FD108" s="864">
        <f t="shared" ca="1" si="1088"/>
        <v>-13.030919320640661</v>
      </c>
      <c r="FE108" s="864">
        <f t="shared" ca="1" si="1088"/>
        <v>-13.030919320640661</v>
      </c>
      <c r="FF108" s="864">
        <f t="shared" ca="1" si="1088"/>
        <v>-13.030919320640661</v>
      </c>
      <c r="FG108" s="864">
        <f t="shared" ca="1" si="1088"/>
        <v>-13.030919320640661</v>
      </c>
      <c r="FH108" s="864">
        <f t="shared" ca="1" si="1088"/>
        <v>-13.030919320640661</v>
      </c>
      <c r="FI108" s="864">
        <f t="shared" ca="1" si="1089"/>
        <v>-13.030919320640661</v>
      </c>
      <c r="FJ108" s="864">
        <f t="shared" ca="1" si="1089"/>
        <v>-13.030919320640661</v>
      </c>
      <c r="FK108" s="864">
        <f t="shared" ca="1" si="1089"/>
        <v>-13.030919320640661</v>
      </c>
      <c r="FL108" s="864">
        <f t="shared" ca="1" si="1089"/>
        <v>-13.030919320640661</v>
      </c>
      <c r="FM108" s="864">
        <f t="shared" ca="1" si="1089"/>
        <v>-13.030919320640661</v>
      </c>
      <c r="FN108" s="866">
        <f t="shared" ca="1" si="1089"/>
        <v>-13.030919320640661</v>
      </c>
      <c r="FO108" s="864">
        <f t="shared" ca="1" si="1089"/>
        <v>-13.030919320640661</v>
      </c>
      <c r="FP108" s="864">
        <f t="shared" ca="1" si="1089"/>
        <v>-13.030919320640661</v>
      </c>
      <c r="FQ108" s="864">
        <f t="shared" ca="1" si="1089"/>
        <v>-13.030919320640661</v>
      </c>
      <c r="FR108" s="864">
        <f t="shared" ca="1" si="1089"/>
        <v>-13.030919320640661</v>
      </c>
      <c r="FS108" s="864">
        <f t="shared" ca="1" si="1090"/>
        <v>-13.030919320640661</v>
      </c>
      <c r="FT108" s="864">
        <f t="shared" ca="1" si="1090"/>
        <v>-13.030919320640661</v>
      </c>
      <c r="FU108" s="864">
        <f t="shared" ca="1" si="1090"/>
        <v>-13.030919320640661</v>
      </c>
      <c r="FV108" s="864">
        <f t="shared" ca="1" si="1090"/>
        <v>-13.030919320640661</v>
      </c>
      <c r="FW108" s="864">
        <f t="shared" ca="1" si="1090"/>
        <v>-13.030919320640661</v>
      </c>
      <c r="FX108" s="864">
        <f t="shared" ca="1" si="1090"/>
        <v>-13.030919320640661</v>
      </c>
      <c r="FY108" s="864">
        <f t="shared" ca="1" si="1090"/>
        <v>-13.030919320640661</v>
      </c>
      <c r="FZ108" s="864">
        <f t="shared" ca="1" si="1090"/>
        <v>-13.030919320640661</v>
      </c>
      <c r="GA108" s="864">
        <f t="shared" ca="1" si="1090"/>
        <v>-13.030919320640661</v>
      </c>
      <c r="GB108" s="837">
        <f ca="1">-17.35537*FN100</f>
        <v>-13.030919320640661</v>
      </c>
      <c r="GC108" s="860"/>
      <c r="GD108" s="864">
        <f t="shared" ca="1" si="1091"/>
        <v>-24.730178542121401</v>
      </c>
      <c r="GE108" s="864">
        <f t="shared" ca="1" si="1091"/>
        <v>-24.730178542121401</v>
      </c>
      <c r="GF108" s="864">
        <f t="shared" ca="1" si="1091"/>
        <v>-24.730178542121401</v>
      </c>
      <c r="GG108" s="865">
        <f t="shared" ca="1" si="1091"/>
        <v>-24.730178542121401</v>
      </c>
      <c r="GH108" s="864">
        <f t="shared" ca="1" si="1091"/>
        <v>-24.730178542121401</v>
      </c>
      <c r="GI108" s="864">
        <f t="shared" ca="1" si="1091"/>
        <v>-24.730178542121401</v>
      </c>
      <c r="GJ108" s="864">
        <f t="shared" ca="1" si="1091"/>
        <v>-24.730178542121401</v>
      </c>
      <c r="GK108" s="864">
        <f t="shared" ca="1" si="1091"/>
        <v>-24.730178542121401</v>
      </c>
      <c r="GL108" s="864">
        <f t="shared" ca="1" si="1091"/>
        <v>-24.730178542121401</v>
      </c>
      <c r="GM108" s="864">
        <f t="shared" ca="1" si="1091"/>
        <v>-24.730178542121401</v>
      </c>
      <c r="GN108" s="864">
        <f t="shared" ca="1" si="1091"/>
        <v>-24.730178542121401</v>
      </c>
      <c r="GO108" s="864">
        <f t="shared" ca="1" si="1091"/>
        <v>-24.730178542121401</v>
      </c>
      <c r="GP108" s="864">
        <f t="shared" ca="1" si="1091"/>
        <v>-24.730178542121401</v>
      </c>
      <c r="GQ108" s="864">
        <f t="shared" ca="1" si="1091"/>
        <v>-24.730178542121401</v>
      </c>
      <c r="GR108" s="864">
        <f t="shared" ca="1" si="1091"/>
        <v>-24.730178542121401</v>
      </c>
      <c r="GS108" s="864">
        <f t="shared" ca="1" si="1091"/>
        <v>-24.730178542121401</v>
      </c>
      <c r="GT108" s="864">
        <f t="shared" ca="1" si="1092"/>
        <v>-24.730178542121401</v>
      </c>
      <c r="GU108" s="864">
        <f t="shared" ca="1" si="1092"/>
        <v>-24.730178542121401</v>
      </c>
      <c r="GV108" s="864">
        <f t="shared" ca="1" si="1092"/>
        <v>-24.730178542121401</v>
      </c>
      <c r="GW108" s="864">
        <f t="shared" ca="1" si="1092"/>
        <v>-24.730178542121401</v>
      </c>
      <c r="GX108" s="864">
        <f t="shared" ca="1" si="1092"/>
        <v>-24.730178542121401</v>
      </c>
      <c r="GY108" s="864">
        <f t="shared" ca="1" si="1092"/>
        <v>-24.730178542121401</v>
      </c>
      <c r="GZ108" s="864">
        <f t="shared" ca="1" si="1092"/>
        <v>-24.730178542121401</v>
      </c>
      <c r="HA108" s="864">
        <f t="shared" ca="1" si="1092"/>
        <v>-24.730178542121401</v>
      </c>
      <c r="HB108" s="864">
        <f t="shared" ca="1" si="1092"/>
        <v>-24.730178542121401</v>
      </c>
      <c r="HC108" s="864">
        <f t="shared" ca="1" si="1092"/>
        <v>-24.730178542121401</v>
      </c>
      <c r="HD108" s="864">
        <f t="shared" ca="1" si="1092"/>
        <v>-24.730178542121401</v>
      </c>
      <c r="HE108" s="864">
        <f t="shared" ca="1" si="1092"/>
        <v>-24.730178542121401</v>
      </c>
      <c r="HF108" s="864">
        <f t="shared" ca="1" si="1092"/>
        <v>-24.730178542121401</v>
      </c>
      <c r="HG108" s="864">
        <f t="shared" ca="1" si="1092"/>
        <v>-24.730178542121401</v>
      </c>
      <c r="HH108" s="864">
        <f t="shared" ca="1" si="1092"/>
        <v>-24.730178542121401</v>
      </c>
      <c r="HI108" s="864">
        <f t="shared" ca="1" si="1092"/>
        <v>-24.730178542121401</v>
      </c>
      <c r="HJ108" s="864">
        <f t="shared" ca="1" si="1093"/>
        <v>-24.730178542121401</v>
      </c>
      <c r="HK108" s="864">
        <f t="shared" ca="1" si="1093"/>
        <v>-24.730178542121401</v>
      </c>
      <c r="HL108" s="864">
        <f t="shared" ca="1" si="1093"/>
        <v>-24.730178542121401</v>
      </c>
      <c r="HM108" s="864">
        <f t="shared" ca="1" si="1093"/>
        <v>-24.730178542121401</v>
      </c>
      <c r="HN108" s="864">
        <f t="shared" ca="1" si="1093"/>
        <v>-24.730178542121401</v>
      </c>
      <c r="HO108" s="864">
        <f t="shared" ca="1" si="1093"/>
        <v>-24.730178542121401</v>
      </c>
      <c r="HP108" s="864">
        <f t="shared" ca="1" si="1093"/>
        <v>-24.730178542121401</v>
      </c>
      <c r="HQ108" s="864">
        <f t="shared" ca="1" si="1093"/>
        <v>-24.730178542121401</v>
      </c>
      <c r="HR108" s="864">
        <f t="shared" ca="1" si="1093"/>
        <v>-24.730178542121401</v>
      </c>
      <c r="HS108" s="864">
        <f t="shared" ca="1" si="1093"/>
        <v>-24.730178542121401</v>
      </c>
      <c r="HT108" s="864">
        <f t="shared" ca="1" si="1093"/>
        <v>-24.730178542121401</v>
      </c>
      <c r="HU108" s="864">
        <f t="shared" ca="1" si="1093"/>
        <v>-24.730178542121401</v>
      </c>
      <c r="HV108" s="864">
        <f t="shared" ca="1" si="1093"/>
        <v>-24.730178542121401</v>
      </c>
      <c r="HW108" s="866">
        <f t="shared" ca="1" si="1093"/>
        <v>-24.730178542121401</v>
      </c>
      <c r="HX108" s="864">
        <f t="shared" ca="1" si="1093"/>
        <v>-24.730178542121401</v>
      </c>
      <c r="HY108" s="864">
        <f t="shared" ca="1" si="1093"/>
        <v>-24.730178542121401</v>
      </c>
      <c r="HZ108" s="864">
        <f t="shared" ca="1" si="1094"/>
        <v>-24.730178542121401</v>
      </c>
      <c r="IA108" s="864">
        <f t="shared" ca="1" si="1094"/>
        <v>-24.730178542121401</v>
      </c>
      <c r="IB108" s="864">
        <f t="shared" ca="1" si="1094"/>
        <v>-24.730178542121401</v>
      </c>
      <c r="IC108" s="864">
        <f t="shared" ca="1" si="1094"/>
        <v>-24.730178542121401</v>
      </c>
      <c r="ID108" s="864">
        <f t="shared" ca="1" si="1094"/>
        <v>-24.730178542121401</v>
      </c>
      <c r="IE108" s="864">
        <f t="shared" ca="1" si="1094"/>
        <v>-24.730178542121401</v>
      </c>
      <c r="IF108" s="864">
        <f t="shared" ca="1" si="1094"/>
        <v>-24.730178542121401</v>
      </c>
      <c r="IG108" s="864">
        <f t="shared" ca="1" si="1094"/>
        <v>-24.730178542121401</v>
      </c>
      <c r="IH108" s="864">
        <f t="shared" ca="1" si="1094"/>
        <v>-24.730178542121401</v>
      </c>
      <c r="II108" s="864">
        <f t="shared" ca="1" si="1094"/>
        <v>-24.730178542121401</v>
      </c>
      <c r="IJ108" s="864">
        <f t="shared" ca="1" si="1094"/>
        <v>-24.730178542121401</v>
      </c>
      <c r="IK108" s="867">
        <f ca="1">-17.35537*HW100</f>
        <v>-24.730178542121401</v>
      </c>
      <c r="IL108" s="805"/>
      <c r="IM108" s="806"/>
    </row>
    <row r="109" spans="1:247" ht="9" customHeight="1">
      <c r="A109" s="800"/>
      <c r="B109" s="857"/>
      <c r="C109" s="864">
        <f t="shared" ca="1" si="1073"/>
        <v>-47.804523910761155</v>
      </c>
      <c r="D109" s="864">
        <f t="shared" ca="1" si="1073"/>
        <v>-47.804523910761155</v>
      </c>
      <c r="E109" s="864">
        <f t="shared" ca="1" si="1073"/>
        <v>-47.804523910761155</v>
      </c>
      <c r="F109" s="865">
        <f t="shared" ca="1" si="1073"/>
        <v>-47.804523910761155</v>
      </c>
      <c r="G109" s="864">
        <f t="shared" ca="1" si="1073"/>
        <v>-47.804523910761155</v>
      </c>
      <c r="H109" s="864">
        <f t="shared" ca="1" si="1073"/>
        <v>-47.804523910761155</v>
      </c>
      <c r="I109" s="864">
        <f t="shared" ca="1" si="1073"/>
        <v>-47.804523910761155</v>
      </c>
      <c r="J109" s="864">
        <f t="shared" ca="1" si="1073"/>
        <v>-47.804523910761155</v>
      </c>
      <c r="K109" s="864">
        <f t="shared" ca="1" si="1073"/>
        <v>-47.804523910761155</v>
      </c>
      <c r="L109" s="864">
        <f t="shared" ca="1" si="1073"/>
        <v>-47.804523910761155</v>
      </c>
      <c r="M109" s="864">
        <f t="shared" ca="1" si="1074"/>
        <v>-47.804523910761155</v>
      </c>
      <c r="N109" s="864">
        <f t="shared" ca="1" si="1074"/>
        <v>-47.804523910761155</v>
      </c>
      <c r="O109" s="864">
        <f t="shared" ca="1" si="1074"/>
        <v>-47.804523910761155</v>
      </c>
      <c r="P109" s="864">
        <f t="shared" ca="1" si="1074"/>
        <v>-47.804523910761155</v>
      </c>
      <c r="Q109" s="864">
        <f t="shared" ca="1" si="1074"/>
        <v>-47.804523910761155</v>
      </c>
      <c r="R109" s="864">
        <f t="shared" ca="1" si="1074"/>
        <v>-47.804523910761155</v>
      </c>
      <c r="S109" s="864">
        <f t="shared" ca="1" si="1074"/>
        <v>-47.804523910761155</v>
      </c>
      <c r="T109" s="864">
        <f t="shared" ca="1" si="1074"/>
        <v>-47.804523910761155</v>
      </c>
      <c r="U109" s="864">
        <f t="shared" ca="1" si="1074"/>
        <v>-47.804523910761155</v>
      </c>
      <c r="V109" s="864">
        <f t="shared" ca="1" si="1074"/>
        <v>-47.804523910761155</v>
      </c>
      <c r="W109" s="864">
        <f t="shared" ca="1" si="1075"/>
        <v>-47.804523910761155</v>
      </c>
      <c r="X109" s="864">
        <f t="shared" ca="1" si="1075"/>
        <v>-47.804523910761155</v>
      </c>
      <c r="Y109" s="864">
        <f t="shared" ca="1" si="1075"/>
        <v>-47.804523910761155</v>
      </c>
      <c r="Z109" s="864">
        <f t="shared" ca="1" si="1075"/>
        <v>-47.804523910761155</v>
      </c>
      <c r="AA109" s="864">
        <f t="shared" ca="1" si="1075"/>
        <v>-47.804523910761155</v>
      </c>
      <c r="AB109" s="864">
        <f t="shared" ca="1" si="1075"/>
        <v>-47.804523910761155</v>
      </c>
      <c r="AC109" s="864">
        <f t="shared" ca="1" si="1075"/>
        <v>-47.804523910761155</v>
      </c>
      <c r="AD109" s="864">
        <f t="shared" ca="1" si="1075"/>
        <v>-47.804523910761155</v>
      </c>
      <c r="AE109" s="864">
        <f t="shared" ca="1" si="1075"/>
        <v>-47.804523910761155</v>
      </c>
      <c r="AF109" s="864">
        <f t="shared" ca="1" si="1075"/>
        <v>-47.804523910761155</v>
      </c>
      <c r="AG109" s="864">
        <f t="shared" ca="1" si="1076"/>
        <v>-47.804523910761155</v>
      </c>
      <c r="AH109" s="864">
        <f t="shared" ca="1" si="1076"/>
        <v>-47.804523910761155</v>
      </c>
      <c r="AI109" s="864">
        <f t="shared" ca="1" si="1076"/>
        <v>-47.804523910761155</v>
      </c>
      <c r="AJ109" s="864">
        <f t="shared" ca="1" si="1076"/>
        <v>-47.804523910761155</v>
      </c>
      <c r="AK109" s="864">
        <f t="shared" ca="1" si="1076"/>
        <v>-47.804523910761155</v>
      </c>
      <c r="AL109" s="864">
        <f t="shared" ca="1" si="1076"/>
        <v>-47.804523910761155</v>
      </c>
      <c r="AM109" s="864">
        <f t="shared" ca="1" si="1076"/>
        <v>-47.804523910761155</v>
      </c>
      <c r="AN109" s="864">
        <f t="shared" ca="1" si="1076"/>
        <v>-47.804523910761155</v>
      </c>
      <c r="AO109" s="864">
        <f t="shared" ca="1" si="1076"/>
        <v>-47.804523910761155</v>
      </c>
      <c r="AP109" s="864">
        <f t="shared" ca="1" si="1076"/>
        <v>-47.804523910761155</v>
      </c>
      <c r="AQ109" s="864">
        <f t="shared" ca="1" si="1077"/>
        <v>-47.804523910761155</v>
      </c>
      <c r="AR109" s="864">
        <f t="shared" ca="1" si="1077"/>
        <v>-47.804523910761155</v>
      </c>
      <c r="AS109" s="864">
        <f t="shared" ca="1" si="1077"/>
        <v>-47.804523910761155</v>
      </c>
      <c r="AT109" s="864">
        <f t="shared" ca="1" si="1077"/>
        <v>-47.804523910761155</v>
      </c>
      <c r="AU109" s="864">
        <f t="shared" ca="1" si="1077"/>
        <v>-47.804523910761155</v>
      </c>
      <c r="AV109" s="866">
        <f t="shared" ca="1" si="1077"/>
        <v>-47.804523910761155</v>
      </c>
      <c r="AW109" s="864">
        <f t="shared" ca="1" si="1077"/>
        <v>-47.804523910761155</v>
      </c>
      <c r="AX109" s="864">
        <f t="shared" ca="1" si="1077"/>
        <v>-47.804523910761155</v>
      </c>
      <c r="AY109" s="864">
        <f t="shared" ca="1" si="1077"/>
        <v>-47.804523910761155</v>
      </c>
      <c r="AZ109" s="864">
        <f t="shared" ca="1" si="1077"/>
        <v>-47.804523910761155</v>
      </c>
      <c r="BA109" s="864">
        <f t="shared" ca="1" si="1078"/>
        <v>-47.804523910761155</v>
      </c>
      <c r="BB109" s="864">
        <f t="shared" ca="1" si="1078"/>
        <v>-47.804523910761155</v>
      </c>
      <c r="BC109" s="864">
        <f t="shared" ca="1" si="1078"/>
        <v>-47.804523910761155</v>
      </c>
      <c r="BD109" s="864">
        <f t="shared" ca="1" si="1078"/>
        <v>-47.804523910761155</v>
      </c>
      <c r="BE109" s="864">
        <f t="shared" ca="1" si="1078"/>
        <v>-47.804523910761155</v>
      </c>
      <c r="BF109" s="864">
        <f t="shared" ca="1" si="1078"/>
        <v>-47.804523910761155</v>
      </c>
      <c r="BG109" s="864">
        <f t="shared" ca="1" si="1078"/>
        <v>-47.804523910761155</v>
      </c>
      <c r="BH109" s="864">
        <f t="shared" ca="1" si="1078"/>
        <v>-47.804523910761155</v>
      </c>
      <c r="BI109" s="864">
        <f t="shared" ca="1" si="1078"/>
        <v>-47.804523910761155</v>
      </c>
      <c r="BJ109" s="837">
        <f ca="1">-24.8685*AV100</f>
        <v>-47.804523910761155</v>
      </c>
      <c r="BK109" s="860"/>
      <c r="BL109" s="864">
        <f t="shared" ca="1" si="1079"/>
        <v>-57.40936795148248</v>
      </c>
      <c r="BM109" s="864">
        <f t="shared" ca="1" si="1079"/>
        <v>-57.40936795148248</v>
      </c>
      <c r="BN109" s="864">
        <f t="shared" ca="1" si="1079"/>
        <v>-57.40936795148248</v>
      </c>
      <c r="BO109" s="865">
        <f t="shared" ca="1" si="1079"/>
        <v>-57.40936795148248</v>
      </c>
      <c r="BP109" s="864">
        <f t="shared" ca="1" si="1079"/>
        <v>-57.40936795148248</v>
      </c>
      <c r="BQ109" s="864">
        <f t="shared" ca="1" si="1079"/>
        <v>-57.40936795148248</v>
      </c>
      <c r="BR109" s="864">
        <f t="shared" ca="1" si="1079"/>
        <v>-57.40936795148248</v>
      </c>
      <c r="BS109" s="864">
        <f t="shared" ca="1" si="1079"/>
        <v>-57.40936795148248</v>
      </c>
      <c r="BT109" s="864">
        <f t="shared" ca="1" si="1079"/>
        <v>-57.40936795148248</v>
      </c>
      <c r="BU109" s="864">
        <f t="shared" ca="1" si="1079"/>
        <v>-57.40936795148248</v>
      </c>
      <c r="BV109" s="864">
        <f t="shared" ca="1" si="1080"/>
        <v>-57.40936795148248</v>
      </c>
      <c r="BW109" s="864">
        <f t="shared" ca="1" si="1080"/>
        <v>-57.40936795148248</v>
      </c>
      <c r="BX109" s="864">
        <f t="shared" ca="1" si="1080"/>
        <v>-57.40936795148248</v>
      </c>
      <c r="BY109" s="864">
        <f t="shared" ca="1" si="1080"/>
        <v>-57.40936795148248</v>
      </c>
      <c r="BZ109" s="864">
        <f t="shared" ca="1" si="1080"/>
        <v>-57.40936795148248</v>
      </c>
      <c r="CA109" s="864">
        <f t="shared" ca="1" si="1080"/>
        <v>-57.40936795148248</v>
      </c>
      <c r="CB109" s="864">
        <f t="shared" ca="1" si="1080"/>
        <v>-57.40936795148248</v>
      </c>
      <c r="CC109" s="864">
        <f t="shared" ca="1" si="1080"/>
        <v>-57.40936795148248</v>
      </c>
      <c r="CD109" s="864">
        <f t="shared" ca="1" si="1080"/>
        <v>-57.40936795148248</v>
      </c>
      <c r="CE109" s="864">
        <f t="shared" ca="1" si="1080"/>
        <v>-57.40936795148248</v>
      </c>
      <c r="CF109" s="864">
        <f t="shared" ca="1" si="1081"/>
        <v>-57.40936795148248</v>
      </c>
      <c r="CG109" s="864">
        <f t="shared" ca="1" si="1081"/>
        <v>-57.40936795148248</v>
      </c>
      <c r="CH109" s="864">
        <f t="shared" ca="1" si="1081"/>
        <v>-57.40936795148248</v>
      </c>
      <c r="CI109" s="864">
        <f t="shared" ca="1" si="1081"/>
        <v>-57.40936795148248</v>
      </c>
      <c r="CJ109" s="864">
        <f t="shared" ca="1" si="1081"/>
        <v>-57.40936795148248</v>
      </c>
      <c r="CK109" s="864">
        <f t="shared" ca="1" si="1081"/>
        <v>-57.40936795148248</v>
      </c>
      <c r="CL109" s="864">
        <f t="shared" ca="1" si="1081"/>
        <v>-57.40936795148248</v>
      </c>
      <c r="CM109" s="864">
        <f t="shared" ca="1" si="1081"/>
        <v>-57.40936795148248</v>
      </c>
      <c r="CN109" s="864">
        <f t="shared" ca="1" si="1081"/>
        <v>-57.40936795148248</v>
      </c>
      <c r="CO109" s="864">
        <f t="shared" ca="1" si="1081"/>
        <v>-57.40936795148248</v>
      </c>
      <c r="CP109" s="864">
        <f t="shared" ca="1" si="1082"/>
        <v>-57.40936795148248</v>
      </c>
      <c r="CQ109" s="864">
        <f t="shared" ca="1" si="1082"/>
        <v>-57.40936795148248</v>
      </c>
      <c r="CR109" s="864">
        <f t="shared" ca="1" si="1082"/>
        <v>-57.40936795148248</v>
      </c>
      <c r="CS109" s="864">
        <f t="shared" ca="1" si="1082"/>
        <v>-57.40936795148248</v>
      </c>
      <c r="CT109" s="864">
        <f t="shared" ca="1" si="1082"/>
        <v>-57.40936795148248</v>
      </c>
      <c r="CU109" s="864">
        <f t="shared" ca="1" si="1082"/>
        <v>-57.40936795148248</v>
      </c>
      <c r="CV109" s="864">
        <f t="shared" ca="1" si="1082"/>
        <v>-57.40936795148248</v>
      </c>
      <c r="CW109" s="864">
        <f t="shared" ca="1" si="1082"/>
        <v>-57.40936795148248</v>
      </c>
      <c r="CX109" s="864">
        <f t="shared" ca="1" si="1082"/>
        <v>-57.40936795148248</v>
      </c>
      <c r="CY109" s="864">
        <f t="shared" ca="1" si="1082"/>
        <v>-57.40936795148248</v>
      </c>
      <c r="CZ109" s="864">
        <f t="shared" ca="1" si="1083"/>
        <v>-57.40936795148248</v>
      </c>
      <c r="DA109" s="864">
        <f t="shared" ca="1" si="1083"/>
        <v>-57.40936795148248</v>
      </c>
      <c r="DB109" s="864">
        <f t="shared" ca="1" si="1083"/>
        <v>-57.40936795148248</v>
      </c>
      <c r="DC109" s="864">
        <f t="shared" ca="1" si="1083"/>
        <v>-57.40936795148248</v>
      </c>
      <c r="DD109" s="864">
        <f t="shared" ca="1" si="1083"/>
        <v>-57.40936795148248</v>
      </c>
      <c r="DE109" s="866">
        <f t="shared" ca="1" si="1083"/>
        <v>-57.40936795148248</v>
      </c>
      <c r="DF109" s="864">
        <f t="shared" ca="1" si="1083"/>
        <v>-57.40936795148248</v>
      </c>
      <c r="DG109" s="864">
        <f t="shared" ca="1" si="1083"/>
        <v>-57.40936795148248</v>
      </c>
      <c r="DH109" s="864">
        <f t="shared" ca="1" si="1083"/>
        <v>-57.40936795148248</v>
      </c>
      <c r="DI109" s="864">
        <f t="shared" ca="1" si="1083"/>
        <v>-57.40936795148248</v>
      </c>
      <c r="DJ109" s="864">
        <f t="shared" ca="1" si="1084"/>
        <v>-57.40936795148248</v>
      </c>
      <c r="DK109" s="864">
        <f t="shared" ca="1" si="1084"/>
        <v>-57.40936795148248</v>
      </c>
      <c r="DL109" s="864">
        <f t="shared" ca="1" si="1084"/>
        <v>-57.40936795148248</v>
      </c>
      <c r="DM109" s="864">
        <f t="shared" ca="1" si="1084"/>
        <v>-57.40936795148248</v>
      </c>
      <c r="DN109" s="864">
        <f t="shared" ca="1" si="1084"/>
        <v>-57.40936795148248</v>
      </c>
      <c r="DO109" s="864">
        <f t="shared" ca="1" si="1084"/>
        <v>-57.40936795148248</v>
      </c>
      <c r="DP109" s="864">
        <f t="shared" ca="1" si="1084"/>
        <v>-57.40936795148248</v>
      </c>
      <c r="DQ109" s="864">
        <f t="shared" ca="1" si="1084"/>
        <v>-57.40936795148248</v>
      </c>
      <c r="DR109" s="864">
        <f t="shared" ca="1" si="1084"/>
        <v>-57.40936795148248</v>
      </c>
      <c r="DS109" s="837">
        <f ca="1">-24.8685*DE100</f>
        <v>-57.40936795148248</v>
      </c>
      <c r="DT109" s="860"/>
      <c r="DU109" s="864">
        <f t="shared" ca="1" si="1085"/>
        <v>-18.671997031774737</v>
      </c>
      <c r="DV109" s="864">
        <f t="shared" ca="1" si="1085"/>
        <v>-18.671997031774737</v>
      </c>
      <c r="DW109" s="864">
        <f t="shared" ca="1" si="1085"/>
        <v>-18.671997031774737</v>
      </c>
      <c r="DX109" s="865">
        <f t="shared" ca="1" si="1085"/>
        <v>-18.671997031774737</v>
      </c>
      <c r="DY109" s="864">
        <f t="shared" ca="1" si="1085"/>
        <v>-18.671997031774737</v>
      </c>
      <c r="DZ109" s="864">
        <f t="shared" ca="1" si="1085"/>
        <v>-18.671997031774737</v>
      </c>
      <c r="EA109" s="864">
        <f t="shared" ca="1" si="1085"/>
        <v>-18.671997031774737</v>
      </c>
      <c r="EB109" s="864">
        <f t="shared" ca="1" si="1085"/>
        <v>-18.671997031774737</v>
      </c>
      <c r="EC109" s="864">
        <f t="shared" ca="1" si="1085"/>
        <v>-18.671997031774737</v>
      </c>
      <c r="ED109" s="864">
        <f t="shared" ca="1" si="1085"/>
        <v>-18.671997031774737</v>
      </c>
      <c r="EE109" s="864">
        <f t="shared" ca="1" si="1086"/>
        <v>-18.671997031774737</v>
      </c>
      <c r="EF109" s="864">
        <f t="shared" ca="1" si="1086"/>
        <v>-18.671997031774737</v>
      </c>
      <c r="EG109" s="864">
        <f t="shared" ca="1" si="1086"/>
        <v>-18.671997031774737</v>
      </c>
      <c r="EH109" s="864">
        <f t="shared" ca="1" si="1086"/>
        <v>-18.671997031774737</v>
      </c>
      <c r="EI109" s="864">
        <f t="shared" ca="1" si="1086"/>
        <v>-18.671997031774737</v>
      </c>
      <c r="EJ109" s="864">
        <f t="shared" ca="1" si="1086"/>
        <v>-18.671997031774737</v>
      </c>
      <c r="EK109" s="864">
        <f t="shared" ca="1" si="1086"/>
        <v>-18.671997031774737</v>
      </c>
      <c r="EL109" s="864">
        <f t="shared" ca="1" si="1086"/>
        <v>-18.671997031774737</v>
      </c>
      <c r="EM109" s="864">
        <f t="shared" ca="1" si="1086"/>
        <v>-18.671997031774737</v>
      </c>
      <c r="EN109" s="864">
        <f t="shared" ca="1" si="1086"/>
        <v>-18.671997031774737</v>
      </c>
      <c r="EO109" s="864">
        <f t="shared" ca="1" si="1087"/>
        <v>-18.671997031774737</v>
      </c>
      <c r="EP109" s="864">
        <f t="shared" ca="1" si="1087"/>
        <v>-18.671997031774737</v>
      </c>
      <c r="EQ109" s="864">
        <f t="shared" ca="1" si="1087"/>
        <v>-18.671997031774737</v>
      </c>
      <c r="ER109" s="864">
        <f t="shared" ca="1" si="1087"/>
        <v>-18.671997031774737</v>
      </c>
      <c r="ES109" s="864">
        <f t="shared" ca="1" si="1087"/>
        <v>-18.671997031774737</v>
      </c>
      <c r="ET109" s="864">
        <f t="shared" ca="1" si="1087"/>
        <v>-18.671997031774737</v>
      </c>
      <c r="EU109" s="864">
        <f t="shared" ca="1" si="1087"/>
        <v>-18.671997031774737</v>
      </c>
      <c r="EV109" s="864">
        <f t="shared" ca="1" si="1087"/>
        <v>-18.671997031774737</v>
      </c>
      <c r="EW109" s="864">
        <f t="shared" ca="1" si="1087"/>
        <v>-18.671997031774737</v>
      </c>
      <c r="EX109" s="864">
        <f t="shared" ca="1" si="1087"/>
        <v>-18.671997031774737</v>
      </c>
      <c r="EY109" s="864">
        <f t="shared" ca="1" si="1088"/>
        <v>-18.671997031774737</v>
      </c>
      <c r="EZ109" s="864">
        <f t="shared" ca="1" si="1088"/>
        <v>-18.671997031774737</v>
      </c>
      <c r="FA109" s="864">
        <f t="shared" ca="1" si="1088"/>
        <v>-18.671997031774737</v>
      </c>
      <c r="FB109" s="864">
        <f t="shared" ca="1" si="1088"/>
        <v>-18.671997031774737</v>
      </c>
      <c r="FC109" s="864">
        <f t="shared" ca="1" si="1088"/>
        <v>-18.671997031774737</v>
      </c>
      <c r="FD109" s="864">
        <f t="shared" ca="1" si="1088"/>
        <v>-18.671997031774737</v>
      </c>
      <c r="FE109" s="864">
        <f t="shared" ca="1" si="1088"/>
        <v>-18.671997031774737</v>
      </c>
      <c r="FF109" s="864">
        <f t="shared" ca="1" si="1088"/>
        <v>-18.671997031774737</v>
      </c>
      <c r="FG109" s="864">
        <f t="shared" ca="1" si="1088"/>
        <v>-18.671997031774737</v>
      </c>
      <c r="FH109" s="864">
        <f t="shared" ca="1" si="1088"/>
        <v>-18.671997031774737</v>
      </c>
      <c r="FI109" s="864">
        <f t="shared" ca="1" si="1089"/>
        <v>-18.671997031774737</v>
      </c>
      <c r="FJ109" s="864">
        <f t="shared" ca="1" si="1089"/>
        <v>-18.671997031774737</v>
      </c>
      <c r="FK109" s="864">
        <f t="shared" ca="1" si="1089"/>
        <v>-18.671997031774737</v>
      </c>
      <c r="FL109" s="864">
        <f t="shared" ca="1" si="1089"/>
        <v>-18.671997031774737</v>
      </c>
      <c r="FM109" s="864">
        <f t="shared" ca="1" si="1089"/>
        <v>-18.671997031774737</v>
      </c>
      <c r="FN109" s="866">
        <f t="shared" ca="1" si="1089"/>
        <v>-18.671997031774737</v>
      </c>
      <c r="FO109" s="864">
        <f t="shared" ca="1" si="1089"/>
        <v>-18.671997031774737</v>
      </c>
      <c r="FP109" s="864">
        <f t="shared" ca="1" si="1089"/>
        <v>-18.671997031774737</v>
      </c>
      <c r="FQ109" s="864">
        <f t="shared" ca="1" si="1089"/>
        <v>-18.671997031774737</v>
      </c>
      <c r="FR109" s="864">
        <f t="shared" ca="1" si="1089"/>
        <v>-18.671997031774737</v>
      </c>
      <c r="FS109" s="864">
        <f t="shared" ca="1" si="1090"/>
        <v>-18.671997031774737</v>
      </c>
      <c r="FT109" s="864">
        <f t="shared" ca="1" si="1090"/>
        <v>-18.671997031774737</v>
      </c>
      <c r="FU109" s="864">
        <f t="shared" ca="1" si="1090"/>
        <v>-18.671997031774737</v>
      </c>
      <c r="FV109" s="864">
        <f t="shared" ca="1" si="1090"/>
        <v>-18.671997031774737</v>
      </c>
      <c r="FW109" s="864">
        <f t="shared" ca="1" si="1090"/>
        <v>-18.671997031774737</v>
      </c>
      <c r="FX109" s="864">
        <f t="shared" ca="1" si="1090"/>
        <v>-18.671997031774737</v>
      </c>
      <c r="FY109" s="864">
        <f t="shared" ca="1" si="1090"/>
        <v>-18.671997031774737</v>
      </c>
      <c r="FZ109" s="864">
        <f t="shared" ca="1" si="1090"/>
        <v>-18.671997031774737</v>
      </c>
      <c r="GA109" s="864">
        <f t="shared" ca="1" si="1090"/>
        <v>-18.671997031774737</v>
      </c>
      <c r="GB109" s="837">
        <f ca="1">-24.8685*FN100</f>
        <v>-18.671997031774737</v>
      </c>
      <c r="GC109" s="860"/>
      <c r="GD109" s="864">
        <f t="shared" ca="1" si="1091"/>
        <v>-35.435859049662788</v>
      </c>
      <c r="GE109" s="864">
        <f t="shared" ca="1" si="1091"/>
        <v>-35.435859049662788</v>
      </c>
      <c r="GF109" s="864">
        <f t="shared" ca="1" si="1091"/>
        <v>-35.435859049662788</v>
      </c>
      <c r="GG109" s="865">
        <f t="shared" ca="1" si="1091"/>
        <v>-35.435859049662788</v>
      </c>
      <c r="GH109" s="864">
        <f t="shared" ca="1" si="1091"/>
        <v>-35.435859049662788</v>
      </c>
      <c r="GI109" s="864">
        <f t="shared" ca="1" si="1091"/>
        <v>-35.435859049662788</v>
      </c>
      <c r="GJ109" s="864">
        <f t="shared" ca="1" si="1091"/>
        <v>-35.435859049662788</v>
      </c>
      <c r="GK109" s="864">
        <f t="shared" ca="1" si="1091"/>
        <v>-35.435859049662788</v>
      </c>
      <c r="GL109" s="864">
        <f t="shared" ca="1" si="1091"/>
        <v>-35.435859049662788</v>
      </c>
      <c r="GM109" s="864">
        <f t="shared" ca="1" si="1091"/>
        <v>-35.435859049662788</v>
      </c>
      <c r="GN109" s="864">
        <f t="shared" ca="1" si="1091"/>
        <v>-35.435859049662788</v>
      </c>
      <c r="GO109" s="864">
        <f t="shared" ca="1" si="1091"/>
        <v>-35.435859049662788</v>
      </c>
      <c r="GP109" s="864">
        <f t="shared" ca="1" si="1091"/>
        <v>-35.435859049662788</v>
      </c>
      <c r="GQ109" s="864">
        <f t="shared" ca="1" si="1091"/>
        <v>-35.435859049662788</v>
      </c>
      <c r="GR109" s="864">
        <f t="shared" ca="1" si="1091"/>
        <v>-35.435859049662788</v>
      </c>
      <c r="GS109" s="864">
        <f t="shared" ca="1" si="1091"/>
        <v>-35.435859049662788</v>
      </c>
      <c r="GT109" s="864">
        <f t="shared" ca="1" si="1092"/>
        <v>-35.435859049662788</v>
      </c>
      <c r="GU109" s="864">
        <f t="shared" ca="1" si="1092"/>
        <v>-35.435859049662788</v>
      </c>
      <c r="GV109" s="864">
        <f t="shared" ca="1" si="1092"/>
        <v>-35.435859049662788</v>
      </c>
      <c r="GW109" s="864">
        <f t="shared" ca="1" si="1092"/>
        <v>-35.435859049662788</v>
      </c>
      <c r="GX109" s="864">
        <f t="shared" ca="1" si="1092"/>
        <v>-35.435859049662788</v>
      </c>
      <c r="GY109" s="864">
        <f t="shared" ca="1" si="1092"/>
        <v>-35.435859049662788</v>
      </c>
      <c r="GZ109" s="864">
        <f t="shared" ca="1" si="1092"/>
        <v>-35.435859049662788</v>
      </c>
      <c r="HA109" s="864">
        <f t="shared" ca="1" si="1092"/>
        <v>-35.435859049662788</v>
      </c>
      <c r="HB109" s="864">
        <f t="shared" ca="1" si="1092"/>
        <v>-35.435859049662788</v>
      </c>
      <c r="HC109" s="864">
        <f t="shared" ca="1" si="1092"/>
        <v>-35.435859049662788</v>
      </c>
      <c r="HD109" s="864">
        <f t="shared" ca="1" si="1092"/>
        <v>-35.435859049662788</v>
      </c>
      <c r="HE109" s="864">
        <f t="shared" ca="1" si="1092"/>
        <v>-35.435859049662788</v>
      </c>
      <c r="HF109" s="864">
        <f t="shared" ca="1" si="1092"/>
        <v>-35.435859049662788</v>
      </c>
      <c r="HG109" s="864">
        <f t="shared" ca="1" si="1092"/>
        <v>-35.435859049662788</v>
      </c>
      <c r="HH109" s="864">
        <f t="shared" ca="1" si="1092"/>
        <v>-35.435859049662788</v>
      </c>
      <c r="HI109" s="864">
        <f t="shared" ca="1" si="1092"/>
        <v>-35.435859049662788</v>
      </c>
      <c r="HJ109" s="864">
        <f t="shared" ca="1" si="1093"/>
        <v>-35.435859049662788</v>
      </c>
      <c r="HK109" s="864">
        <f t="shared" ca="1" si="1093"/>
        <v>-35.435859049662788</v>
      </c>
      <c r="HL109" s="864">
        <f t="shared" ca="1" si="1093"/>
        <v>-35.435859049662788</v>
      </c>
      <c r="HM109" s="864">
        <f t="shared" ca="1" si="1093"/>
        <v>-35.435859049662788</v>
      </c>
      <c r="HN109" s="864">
        <f t="shared" ca="1" si="1093"/>
        <v>-35.435859049662788</v>
      </c>
      <c r="HO109" s="864">
        <f t="shared" ca="1" si="1093"/>
        <v>-35.435859049662788</v>
      </c>
      <c r="HP109" s="864">
        <f t="shared" ca="1" si="1093"/>
        <v>-35.435859049662788</v>
      </c>
      <c r="HQ109" s="864">
        <f t="shared" ca="1" si="1093"/>
        <v>-35.435859049662788</v>
      </c>
      <c r="HR109" s="864">
        <f t="shared" ca="1" si="1093"/>
        <v>-35.435859049662788</v>
      </c>
      <c r="HS109" s="864">
        <f t="shared" ca="1" si="1093"/>
        <v>-35.435859049662788</v>
      </c>
      <c r="HT109" s="864">
        <f t="shared" ca="1" si="1093"/>
        <v>-35.435859049662788</v>
      </c>
      <c r="HU109" s="864">
        <f t="shared" ca="1" si="1093"/>
        <v>-35.435859049662788</v>
      </c>
      <c r="HV109" s="864">
        <f t="shared" ca="1" si="1093"/>
        <v>-35.435859049662788</v>
      </c>
      <c r="HW109" s="866">
        <f t="shared" ca="1" si="1093"/>
        <v>-35.435859049662788</v>
      </c>
      <c r="HX109" s="864">
        <f t="shared" ca="1" si="1093"/>
        <v>-35.435859049662788</v>
      </c>
      <c r="HY109" s="864">
        <f t="shared" ca="1" si="1093"/>
        <v>-35.435859049662788</v>
      </c>
      <c r="HZ109" s="864">
        <f t="shared" ca="1" si="1094"/>
        <v>-35.435859049662788</v>
      </c>
      <c r="IA109" s="864">
        <f t="shared" ca="1" si="1094"/>
        <v>-35.435859049662788</v>
      </c>
      <c r="IB109" s="864">
        <f t="shared" ca="1" si="1094"/>
        <v>-35.435859049662788</v>
      </c>
      <c r="IC109" s="864">
        <f t="shared" ca="1" si="1094"/>
        <v>-35.435859049662788</v>
      </c>
      <c r="ID109" s="864">
        <f t="shared" ca="1" si="1094"/>
        <v>-35.435859049662788</v>
      </c>
      <c r="IE109" s="864">
        <f t="shared" ca="1" si="1094"/>
        <v>-35.435859049662788</v>
      </c>
      <c r="IF109" s="864">
        <f t="shared" ca="1" si="1094"/>
        <v>-35.435859049662788</v>
      </c>
      <c r="IG109" s="864">
        <f t="shared" ca="1" si="1094"/>
        <v>-35.435859049662788</v>
      </c>
      <c r="IH109" s="864">
        <f t="shared" ca="1" si="1094"/>
        <v>-35.435859049662788</v>
      </c>
      <c r="II109" s="864">
        <f t="shared" ca="1" si="1094"/>
        <v>-35.435859049662788</v>
      </c>
      <c r="IJ109" s="864">
        <f t="shared" ca="1" si="1094"/>
        <v>-35.435859049662788</v>
      </c>
      <c r="IK109" s="867">
        <f ca="1">-24.8685*HW100</f>
        <v>-35.435859049662788</v>
      </c>
      <c r="IL109" s="805"/>
      <c r="IM109" s="806"/>
    </row>
    <row r="110" spans="1:247" ht="9" customHeight="1">
      <c r="A110" s="800"/>
      <c r="B110" s="857"/>
      <c r="C110" s="837">
        <f t="shared" ref="C110:AH110" ca="1" si="1096">IF(C101="#N/A",#N/A,(C112/$BJ100*100-100)*$AV100)</f>
        <v>2.261397024323053</v>
      </c>
      <c r="D110" s="837">
        <f t="shared" ca="1" si="1096"/>
        <v>2.1524645136562568</v>
      </c>
      <c r="E110" s="837">
        <f t="shared" ca="1" si="1096"/>
        <v>2.0246782992202155</v>
      </c>
      <c r="F110" s="858">
        <f t="shared" ca="1" si="1096"/>
        <v>2.0477217149381874</v>
      </c>
      <c r="G110" s="837">
        <f t="shared" ca="1" si="1096"/>
        <v>1.9115560766047195</v>
      </c>
      <c r="H110" s="837">
        <f t="shared" ca="1" si="1096"/>
        <v>1.6601733596813648</v>
      </c>
      <c r="I110" s="837">
        <f t="shared" ca="1" si="1096"/>
        <v>1.4444031943221358</v>
      </c>
      <c r="J110" s="837">
        <f t="shared" ca="1" si="1096"/>
        <v>1.3291861157322491</v>
      </c>
      <c r="K110" s="837">
        <f t="shared" ca="1" si="1096"/>
        <v>1.1092262384243203</v>
      </c>
      <c r="L110" s="837">
        <f t="shared" ca="1" si="1096"/>
        <v>0.7321521630392881</v>
      </c>
      <c r="M110" s="837">
        <f t="shared" ca="1" si="1096"/>
        <v>9.1126234884719548E-2</v>
      </c>
      <c r="N110" s="837">
        <f t="shared" ca="1" si="1096"/>
        <v>-0.49543343793645089</v>
      </c>
      <c r="O110" s="837">
        <f t="shared" ca="1" si="1096"/>
        <v>-1.2223484610398436</v>
      </c>
      <c r="P110" s="837">
        <f t="shared" ca="1" si="1096"/>
        <v>-1.9660223319381176</v>
      </c>
      <c r="Q110" s="837">
        <f t="shared" ca="1" si="1096"/>
        <v>-2.7453087544005452</v>
      </c>
      <c r="R110" s="837">
        <f t="shared" ca="1" si="1096"/>
        <v>-3.3863346825550864</v>
      </c>
      <c r="S110" s="837">
        <f t="shared" ca="1" si="1096"/>
        <v>-4.065068018248172</v>
      </c>
      <c r="T110" s="837">
        <f t="shared" ca="1" si="1096"/>
        <v>-4.6474379791205873</v>
      </c>
      <c r="U110" s="837">
        <f t="shared" ca="1" si="1096"/>
        <v>-5.2277130840186947</v>
      </c>
      <c r="V110" s="837">
        <f t="shared" ca="1" si="1096"/>
        <v>-5.7912293411218929</v>
      </c>
      <c r="W110" s="837">
        <f t="shared" ca="1" si="1096"/>
        <v>-6.4113067095328535</v>
      </c>
      <c r="X110" s="837">
        <f t="shared" ca="1" si="1096"/>
        <v>-6.9832023905335063</v>
      </c>
      <c r="Y110" s="837">
        <f t="shared" ca="1" si="1096"/>
        <v>-7.7143071255855986</v>
      </c>
      <c r="Z110" s="837">
        <f t="shared" ca="1" si="1096"/>
        <v>-8.2799182386631607</v>
      </c>
      <c r="AA110" s="837">
        <f t="shared" ca="1" si="1096"/>
        <v>-8.7910630964073242</v>
      </c>
      <c r="AB110" s="837">
        <f t="shared" ca="1" si="1096"/>
        <v>-9.2205085711513917</v>
      </c>
      <c r="AC110" s="837">
        <f t="shared" ca="1" si="1096"/>
        <v>-9.4237096006644396</v>
      </c>
      <c r="AD110" s="837">
        <f t="shared" ca="1" si="1096"/>
        <v>-9.6771871735621851</v>
      </c>
      <c r="AE110" s="837">
        <f t="shared" ca="1" si="1096"/>
        <v>-10.129676064024196</v>
      </c>
      <c r="AF110" s="837">
        <f t="shared" ca="1" si="1096"/>
        <v>-10.41038676458864</v>
      </c>
      <c r="AG110" s="837">
        <f t="shared" ca="1" si="1096"/>
        <v>-10.722520304768457</v>
      </c>
      <c r="AH110" s="837">
        <f t="shared" ca="1" si="1096"/>
        <v>-10.948764749999503</v>
      </c>
      <c r="AI110" s="837">
        <f t="shared" ref="AI110:BJ110" ca="1" si="1097">IF(AI101="#N/A",#N/A,(AI112/$BJ100*100-100)*$AV100)</f>
        <v>-11.227380594589558</v>
      </c>
      <c r="AJ110" s="837">
        <f t="shared" ca="1" si="1097"/>
        <v>-11.242044586410076</v>
      </c>
      <c r="AK110" s="837">
        <f t="shared" ca="1" si="1097"/>
        <v>-11.141491499640706</v>
      </c>
      <c r="AL110" s="837">
        <f t="shared" ca="1" si="1097"/>
        <v>-10.91315219843535</v>
      </c>
      <c r="AM110" s="837">
        <f t="shared" ca="1" si="1097"/>
        <v>-10.701571745024877</v>
      </c>
      <c r="AN110" s="837">
        <f t="shared" ca="1" si="1097"/>
        <v>-10.112917216229315</v>
      </c>
      <c r="AO110" s="837">
        <f t="shared" ca="1" si="1097"/>
        <v>-9.1681371717923579</v>
      </c>
      <c r="AP110" s="837">
        <f t="shared" ca="1" si="1097"/>
        <v>-8.2568748229451892</v>
      </c>
      <c r="AQ110" s="837">
        <f t="shared" ca="1" si="1097"/>
        <v>-7.3539918979954475</v>
      </c>
      <c r="AR110" s="837">
        <f t="shared" ca="1" si="1097"/>
        <v>-6.2772359271737486</v>
      </c>
      <c r="AS110" s="837">
        <f t="shared" ca="1" si="1097"/>
        <v>-5.3596890104034625</v>
      </c>
      <c r="AT110" s="837">
        <f t="shared" ca="1" si="1097"/>
        <v>-4.2012336565816399</v>
      </c>
      <c r="AU110" s="837">
        <f t="shared" ca="1" si="1097"/>
        <v>-3.0176400310674811</v>
      </c>
      <c r="AV110" s="859">
        <f t="shared" ca="1" si="1097"/>
        <v>-1.9387892042713912</v>
      </c>
      <c r="AW110" s="837">
        <f t="shared" ca="1" si="1097"/>
        <v>-0.70910874732128881</v>
      </c>
      <c r="AX110" s="837">
        <f t="shared" ca="1" si="1097"/>
        <v>0.51428714170569567</v>
      </c>
      <c r="AY110" s="837">
        <f t="shared" ca="1" si="1097"/>
        <v>1.5240077213478695</v>
      </c>
      <c r="AZ110" s="837">
        <f t="shared" ca="1" si="1097"/>
        <v>2.510684885272044</v>
      </c>
      <c r="BA110" s="837">
        <f t="shared" ca="1" si="1097"/>
        <v>3.5225003208885814</v>
      </c>
      <c r="BB110" s="837">
        <f t="shared" ca="1" si="1097"/>
        <v>4.2892176075048276</v>
      </c>
      <c r="BC110" s="837">
        <f t="shared" ca="1" si="1097"/>
        <v>5.1355394211468068</v>
      </c>
      <c r="BD110" s="837">
        <f t="shared" ca="1" si="1097"/>
        <v>6.0216634983016668</v>
      </c>
      <c r="BE110" s="837">
        <f t="shared" ca="1" si="1097"/>
        <v>6.9434001270206256</v>
      </c>
      <c r="BF110" s="837">
        <f t="shared" ca="1" si="1097"/>
        <v>7.7624888129959064</v>
      </c>
      <c r="BG110" s="837">
        <f t="shared" ca="1" si="1097"/>
        <v>8.4935935480479987</v>
      </c>
      <c r="BH110" s="837">
        <f t="shared" ca="1" si="1097"/>
        <v>9.3461999296130962</v>
      </c>
      <c r="BI110" s="837">
        <f t="shared" ca="1" si="1097"/>
        <v>10.257462278460237</v>
      </c>
      <c r="BJ110" s="837">
        <f t="shared" ca="1" si="1097"/>
        <v>11.141491499640706</v>
      </c>
      <c r="BK110" s="860"/>
      <c r="BL110" s="837">
        <f t="shared" ref="BL110:CQ110" ca="1" si="1098">IF(BL101="#N/A",#N/A,(BL112/$DS100*100-100)*$DE100)</f>
        <v>-57.201734700020843</v>
      </c>
      <c r="BM110" s="837">
        <f t="shared" ca="1" si="1098"/>
        <v>-54.883886860110628</v>
      </c>
      <c r="BN110" s="837">
        <f t="shared" ca="1" si="1098"/>
        <v>-52.562110464539593</v>
      </c>
      <c r="BO110" s="858">
        <f t="shared" ca="1" si="1098"/>
        <v>-49.981049395351462</v>
      </c>
      <c r="BP110" s="837">
        <f t="shared" ca="1" si="1098"/>
        <v>-47.592487553545695</v>
      </c>
      <c r="BQ110" s="837">
        <f t="shared" ca="1" si="1098"/>
        <v>-45.588924166504718</v>
      </c>
      <c r="BR110" s="837">
        <f t="shared" ca="1" si="1098"/>
        <v>-43.711074560611351</v>
      </c>
      <c r="BS110" s="837">
        <f t="shared" ca="1" si="1098"/>
        <v>-41.754653841500719</v>
      </c>
      <c r="BT110" s="837">
        <f t="shared" ca="1" si="1098"/>
        <v>-39.672519341242399</v>
      </c>
      <c r="BU110" s="837">
        <f t="shared" ca="1" si="1098"/>
        <v>-38.018597408018366</v>
      </c>
      <c r="BV110" s="837">
        <f t="shared" ca="1" si="1098"/>
        <v>-36.348961252150865</v>
      </c>
      <c r="BW110" s="837">
        <f t="shared" ca="1" si="1098"/>
        <v>-34.730396319874586</v>
      </c>
      <c r="BX110" s="837">
        <f t="shared" ca="1" si="1098"/>
        <v>-33.076474386650524</v>
      </c>
      <c r="BY110" s="837">
        <f t="shared" ca="1" si="1098"/>
        <v>-31.485409344000338</v>
      </c>
      <c r="BZ110" s="837">
        <f t="shared" ca="1" si="1098"/>
        <v>-29.807916076811097</v>
      </c>
      <c r="CA110" s="837">
        <f t="shared" ca="1" si="1098"/>
        <v>-28.071494474708892</v>
      </c>
      <c r="CB110" s="837">
        <f t="shared" ca="1" si="1098"/>
        <v>-26.417572541484859</v>
      </c>
      <c r="CC110" s="837">
        <f t="shared" ca="1" si="1098"/>
        <v>-24.712579384669532</v>
      </c>
      <c r="CD110" s="837">
        <f t="shared" ca="1" si="1098"/>
        <v>-23.015443339176002</v>
      </c>
      <c r="CE110" s="837">
        <f t="shared" ca="1" si="1098"/>
        <v>-21.326164405004146</v>
      </c>
      <c r="CF110" s="837">
        <f t="shared" ca="1" si="1098"/>
        <v>-19.856884587840742</v>
      </c>
      <c r="CG110" s="837">
        <f t="shared" ca="1" si="1098"/>
        <v>-18.367961992373019</v>
      </c>
      <c r="CH110" s="837">
        <f t="shared" ca="1" si="1098"/>
        <v>-16.957610510122578</v>
      </c>
      <c r="CI110" s="837">
        <f t="shared" ca="1" si="1098"/>
        <v>-15.669044253358921</v>
      </c>
      <c r="CJ110" s="837">
        <f t="shared" ca="1" si="1098"/>
        <v>-14.341192439986653</v>
      </c>
      <c r="CK110" s="837">
        <f t="shared" ca="1" si="1098"/>
        <v>-14.506191777742995</v>
      </c>
      <c r="CL110" s="837">
        <f t="shared" ca="1" si="1098"/>
        <v>-14.447263442829996</v>
      </c>
      <c r="CM110" s="837">
        <f t="shared" ca="1" si="1098"/>
        <v>-14.384406552256181</v>
      </c>
      <c r="CN110" s="837">
        <f t="shared" ca="1" si="1098"/>
        <v>-14.25083565978678</v>
      </c>
      <c r="CO110" s="837">
        <f t="shared" ca="1" si="1098"/>
        <v>-13.869765760682869</v>
      </c>
      <c r="CP110" s="837">
        <f t="shared" ca="1" si="1098"/>
        <v>-12.962269403023155</v>
      </c>
      <c r="CQ110" s="837">
        <f t="shared" ca="1" si="1098"/>
        <v>-11.980130487806974</v>
      </c>
      <c r="CR110" s="837">
        <f t="shared" ref="CR110:DS110" ca="1" si="1099">IF(CR101="#N/A",#N/A,(CR112/$DS100*100-100)*$DE100)</f>
        <v>-11.139419576381931</v>
      </c>
      <c r="CS110" s="837">
        <f t="shared" ca="1" si="1099"/>
        <v>-10.188709106452624</v>
      </c>
      <c r="CT110" s="837">
        <f t="shared" ca="1" si="1099"/>
        <v>-8.8137146251499789</v>
      </c>
      <c r="CU110" s="837">
        <f t="shared" ca="1" si="1099"/>
        <v>-7.6351479268905482</v>
      </c>
      <c r="CV110" s="837">
        <f t="shared" ca="1" si="1099"/>
        <v>-6.5665807871354112</v>
      </c>
      <c r="CW110" s="837">
        <f t="shared" ca="1" si="1099"/>
        <v>-5.5451563153105878</v>
      </c>
      <c r="CX110" s="837">
        <f t="shared" ca="1" si="1099"/>
        <v>-5.1758720831892617</v>
      </c>
      <c r="CY110" s="837">
        <f t="shared" ca="1" si="1099"/>
        <v>-4.4294465076249736</v>
      </c>
      <c r="CZ110" s="837">
        <f t="shared" ca="1" si="1099"/>
        <v>-4.0523051641819787</v>
      </c>
      <c r="DA110" s="837">
        <f t="shared" ca="1" si="1099"/>
        <v>-3.5140930386435261</v>
      </c>
      <c r="DB110" s="837">
        <f t="shared" ca="1" si="1099"/>
        <v>-2.8580242432790781</v>
      </c>
      <c r="DC110" s="837">
        <f t="shared" ca="1" si="1099"/>
        <v>-2.3708833413318553</v>
      </c>
      <c r="DD110" s="837">
        <f t="shared" ca="1" si="1099"/>
        <v>-1.675528989358797</v>
      </c>
      <c r="DE110" s="859">
        <f t="shared" ca="1" si="1099"/>
        <v>-1.2237450883593664</v>
      </c>
      <c r="DF110" s="837">
        <f t="shared" ca="1" si="1099"/>
        <v>-0.84267518925548712</v>
      </c>
      <c r="DG110" s="837">
        <f t="shared" ca="1" si="1099"/>
        <v>-0.42231973354296459</v>
      </c>
      <c r="DH110" s="837">
        <f t="shared" ca="1" si="1099"/>
        <v>2.5535611795647662E-2</v>
      </c>
      <c r="DI110" s="837">
        <f t="shared" ca="1" si="1099"/>
        <v>0.56374773733403449</v>
      </c>
      <c r="DJ110" s="837">
        <f t="shared" ca="1" si="1099"/>
        <v>0.90553207982927042</v>
      </c>
      <c r="DK110" s="837">
        <f t="shared" ca="1" si="1099"/>
        <v>0.85446085623807355</v>
      </c>
      <c r="DL110" s="837">
        <f t="shared" ca="1" si="1099"/>
        <v>0.77981829868163821</v>
      </c>
      <c r="DM110" s="837">
        <f t="shared" ca="1" si="1099"/>
        <v>0.37910562127347008</v>
      </c>
      <c r="DN110" s="837">
        <f t="shared" ca="1" si="1099"/>
        <v>5.6964057082555732E-2</v>
      </c>
      <c r="DO110" s="837">
        <f t="shared" ca="1" si="1099"/>
        <v>-0.70517574112520276</v>
      </c>
      <c r="DP110" s="837">
        <f t="shared" ca="1" si="1099"/>
        <v>-1.3258875355418587</v>
      </c>
      <c r="DQ110" s="837">
        <f t="shared" ca="1" si="1099"/>
        <v>-1.7187431016283243</v>
      </c>
      <c r="DR110" s="837">
        <f t="shared" ca="1" si="1099"/>
        <v>-2.4298116762447877</v>
      </c>
      <c r="DS110" s="837">
        <f t="shared" ca="1" si="1099"/>
        <v>-2.89338124422687</v>
      </c>
      <c r="DT110" s="860"/>
      <c r="DU110" s="837">
        <f t="shared" ref="DU110:EZ110" ca="1" si="1100">IF(DU101="#N/A",#N/A,(DU112/$GB100*100-100)*$FN100)</f>
        <v>-12.89796591229957</v>
      </c>
      <c r="DV110" s="837">
        <f t="shared" ca="1" si="1100"/>
        <v>-12.495528089868351</v>
      </c>
      <c r="DW110" s="837">
        <f t="shared" ca="1" si="1100"/>
        <v>-12.247746124817731</v>
      </c>
      <c r="DX110" s="858">
        <f t="shared" ca="1" si="1100"/>
        <v>-12.103068064687491</v>
      </c>
      <c r="DY110" s="837">
        <f t="shared" ca="1" si="1100"/>
        <v>-12.131338490230185</v>
      </c>
      <c r="DZ110" s="837">
        <f t="shared" ca="1" si="1100"/>
        <v>-12.274353584152031</v>
      </c>
      <c r="EA110" s="837">
        <f t="shared" ca="1" si="1100"/>
        <v>-12.588654197538384</v>
      </c>
      <c r="EB110" s="837">
        <f t="shared" ca="1" si="1100"/>
        <v>-13.034329141387834</v>
      </c>
      <c r="EC110" s="837">
        <f t="shared" ca="1" si="1100"/>
        <v>-13.35029272098258</v>
      </c>
      <c r="ED110" s="837">
        <f t="shared" ca="1" si="1100"/>
        <v>-13.125792282849464</v>
      </c>
      <c r="EE110" s="837">
        <f t="shared" ca="1" si="1100"/>
        <v>-13.029340242762654</v>
      </c>
      <c r="EF110" s="837">
        <f t="shared" ca="1" si="1100"/>
        <v>-12.854728790881339</v>
      </c>
      <c r="EG110" s="837">
        <f t="shared" ca="1" si="1100"/>
        <v>-12.665150643124488</v>
      </c>
      <c r="EH110" s="837">
        <f t="shared" ca="1" si="1100"/>
        <v>-12.478898427784431</v>
      </c>
      <c r="EI110" s="837">
        <f t="shared" ca="1" si="1100"/>
        <v>-12.119697726771433</v>
      </c>
      <c r="EJ110" s="837">
        <f t="shared" ca="1" si="1100"/>
        <v>-11.86027499826206</v>
      </c>
      <c r="EK110" s="837">
        <f t="shared" ca="1" si="1100"/>
        <v>-11.560941080751235</v>
      </c>
      <c r="EL110" s="837">
        <f t="shared" ca="1" si="1100"/>
        <v>-11.283225723949538</v>
      </c>
      <c r="EM110" s="837">
        <f t="shared" ca="1" si="1100"/>
        <v>-11.015488164398191</v>
      </c>
      <c r="EN110" s="837">
        <f t="shared" ca="1" si="1100"/>
        <v>-10.817595185599373</v>
      </c>
      <c r="EO110" s="837">
        <f t="shared" ca="1" si="1100"/>
        <v>-10.684557888927884</v>
      </c>
      <c r="EP110" s="837">
        <f t="shared" ca="1" si="1100"/>
        <v>-10.613050341966972</v>
      </c>
      <c r="EQ110" s="837">
        <f t="shared" ca="1" si="1100"/>
        <v>-10.751076537263629</v>
      </c>
      <c r="ER110" s="837">
        <f t="shared" ca="1" si="1100"/>
        <v>-10.787661793848287</v>
      </c>
      <c r="ES110" s="837">
        <f t="shared" ca="1" si="1100"/>
        <v>-10.802628489723825</v>
      </c>
      <c r="ET110" s="837">
        <f t="shared" ca="1" si="1100"/>
        <v>-10.822584084224552</v>
      </c>
      <c r="EU110" s="837">
        <f t="shared" ca="1" si="1100"/>
        <v>-10.834224847683293</v>
      </c>
      <c r="EV110" s="837">
        <f t="shared" ca="1" si="1100"/>
        <v>-10.817595185599373</v>
      </c>
      <c r="EW110" s="837">
        <f t="shared" ca="1" si="1100"/>
        <v>-10.762717300722391</v>
      </c>
      <c r="EX110" s="837">
        <f t="shared" ca="1" si="1100"/>
        <v>-10.455068552169598</v>
      </c>
      <c r="EY110" s="837">
        <f t="shared" ca="1" si="1100"/>
        <v>-9.7981968998541866</v>
      </c>
      <c r="EZ110" s="837">
        <f t="shared" ca="1" si="1100"/>
        <v>-8.5526352097675016</v>
      </c>
      <c r="FA110" s="837">
        <f t="shared" ref="FA110:GB110" ca="1" si="1101">IF(FA101="#N/A",#N/A,(FA112/$GB100*100-100)*$FN100)</f>
        <v>-7.52492209298034</v>
      </c>
      <c r="FB110" s="837">
        <f t="shared" ca="1" si="1101"/>
        <v>-6.5653905907373371</v>
      </c>
      <c r="FC110" s="837">
        <f t="shared" ca="1" si="1101"/>
        <v>-5.9650597895072899</v>
      </c>
      <c r="FD110" s="837">
        <f t="shared" ca="1" si="1101"/>
        <v>-5.1884545701875462</v>
      </c>
      <c r="FE110" s="837">
        <f t="shared" ca="1" si="1101"/>
        <v>-4.480030965411939</v>
      </c>
      <c r="FF110" s="837">
        <f t="shared" ca="1" si="1101"/>
        <v>-3.718392441967743</v>
      </c>
      <c r="FG110" s="837">
        <f t="shared" ca="1" si="1101"/>
        <v>-2.9683946819823093</v>
      </c>
      <c r="FH110" s="837">
        <f t="shared" ca="1" si="1101"/>
        <v>-2.2832526041242054</v>
      </c>
      <c r="FI110" s="837">
        <f t="shared" ca="1" si="1101"/>
        <v>-1.3120803384224295</v>
      </c>
      <c r="FJ110" s="837">
        <f t="shared" ca="1" si="1101"/>
        <v>-0.40410078863960092</v>
      </c>
      <c r="FK110" s="837">
        <f t="shared" ca="1" si="1101"/>
        <v>0.51551952460196848</v>
      </c>
      <c r="FL110" s="837">
        <f t="shared" ca="1" si="1101"/>
        <v>1.4052064460924627</v>
      </c>
      <c r="FM110" s="837">
        <f t="shared" ca="1" si="1101"/>
        <v>2.2317006516640094</v>
      </c>
      <c r="FN110" s="859">
        <f t="shared" ca="1" si="1101"/>
        <v>2.9617428171487266</v>
      </c>
      <c r="FO110" s="837">
        <f t="shared" ca="1" si="1101"/>
        <v>3.4290363217072959</v>
      </c>
      <c r="FP110" s="837">
        <f t="shared" ca="1" si="1101"/>
        <v>4.1790340816927296</v>
      </c>
      <c r="FQ110" s="837">
        <f t="shared" ca="1" si="1101"/>
        <v>5.0138431183062311</v>
      </c>
      <c r="FR110" s="837">
        <f t="shared" ca="1" si="1101"/>
        <v>5.9983191136751621</v>
      </c>
      <c r="FS110" s="837">
        <f t="shared" ca="1" si="1101"/>
        <v>7.0443248587546368</v>
      </c>
      <c r="FT110" s="837">
        <f t="shared" ca="1" si="1101"/>
        <v>8.0254749217067705</v>
      </c>
      <c r="FU110" s="837">
        <f t="shared" ca="1" si="1101"/>
        <v>9.0282435453680154</v>
      </c>
      <c r="FV110" s="837">
        <f t="shared" ca="1" si="1101"/>
        <v>10.049304797321604</v>
      </c>
      <c r="FW110" s="837">
        <f t="shared" ca="1" si="1101"/>
        <v>10.945643583645671</v>
      </c>
      <c r="FX110" s="837">
        <f t="shared" ca="1" si="1101"/>
        <v>11.527681756583373</v>
      </c>
      <c r="FY110" s="837">
        <f t="shared" ca="1" si="1101"/>
        <v>11.580896675251962</v>
      </c>
      <c r="FZ110" s="837">
        <f t="shared" ca="1" si="1101"/>
        <v>11.941760342473321</v>
      </c>
      <c r="GA110" s="837">
        <f t="shared" ca="1" si="1101"/>
        <v>12.374131556655625</v>
      </c>
      <c r="GB110" s="837">
        <f t="shared" ca="1" si="1101"/>
        <v>12.912932608175108</v>
      </c>
      <c r="GC110" s="860"/>
      <c r="GD110" s="837">
        <f t="shared" ref="GD110:IK110" ca="1" si="1102">IF(GD101="#N/A",#N/A,(GD112/$IK100*100-100)*$HW100)</f>
        <v>-1.5476650145036539</v>
      </c>
      <c r="GE110" s="837">
        <f t="shared" ca="1" si="1102"/>
        <v>-1.0537293715769533</v>
      </c>
      <c r="GF110" s="837">
        <f t="shared" ca="1" si="1102"/>
        <v>-0.5777550247566906</v>
      </c>
      <c r="GG110" s="858">
        <f t="shared" ca="1" si="1102"/>
        <v>-3.8916141563915242E-2</v>
      </c>
      <c r="GH110" s="837">
        <f t="shared" ca="1" si="1102"/>
        <v>-0.37718721823493467</v>
      </c>
      <c r="GI110" s="837">
        <f t="shared" ca="1" si="1102"/>
        <v>-0.79029702868270491</v>
      </c>
      <c r="GJ110" s="837">
        <f t="shared" ca="1" si="1102"/>
        <v>-1.3650585040883361</v>
      </c>
      <c r="GK110" s="837">
        <f t="shared" ca="1" si="1102"/>
        <v>-1.939819979493947</v>
      </c>
      <c r="GL110" s="837">
        <f t="shared" ca="1" si="1102"/>
        <v>-2.4726717639845628</v>
      </c>
      <c r="GM110" s="837">
        <f t="shared" ca="1" si="1102"/>
        <v>-2.981575153666622</v>
      </c>
      <c r="GN110" s="837">
        <f t="shared" ca="1" si="1102"/>
        <v>-3.3408010757951385</v>
      </c>
      <c r="GO110" s="837">
        <f t="shared" ca="1" si="1102"/>
        <v>-3.5563366290722325</v>
      </c>
      <c r="GP110" s="837">
        <f t="shared" ca="1" si="1102"/>
        <v>-3.9005948044453711</v>
      </c>
      <c r="GQ110" s="837">
        <f t="shared" ca="1" si="1102"/>
        <v>-4.3107110655421019</v>
      </c>
      <c r="GR110" s="837">
        <f t="shared" ca="1" si="1102"/>
        <v>-4.7537563695005884</v>
      </c>
      <c r="GS110" s="837">
        <f t="shared" ca="1" si="1102"/>
        <v>-5.0950209955226677</v>
      </c>
      <c r="GT110" s="837">
        <f t="shared" ca="1" si="1102"/>
        <v>-5.5380662994811543</v>
      </c>
      <c r="GU110" s="837">
        <f t="shared" ca="1" si="1102"/>
        <v>-5.8434083332903981</v>
      </c>
      <c r="GV110" s="837">
        <f t="shared" ca="1" si="1102"/>
        <v>-6.0709180839717902</v>
      </c>
      <c r="GW110" s="837">
        <f t="shared" ca="1" si="1102"/>
        <v>-6.0769051826739293</v>
      </c>
      <c r="GX110" s="837">
        <f t="shared" ca="1" si="1102"/>
        <v>-6.2086213541210542</v>
      </c>
      <c r="GY110" s="837">
        <f t="shared" ca="1" si="1102"/>
        <v>-6.2684923411424665</v>
      </c>
      <c r="GZ110" s="837">
        <f t="shared" ca="1" si="1102"/>
        <v>-6.3553052723235366</v>
      </c>
      <c r="HA110" s="837">
        <f t="shared" ca="1" si="1102"/>
        <v>-6.4151762593449293</v>
      </c>
      <c r="HB110" s="837">
        <f t="shared" ca="1" si="1102"/>
        <v>-6.5828150230049092</v>
      </c>
      <c r="HC110" s="837">
        <f t="shared" ca="1" si="1102"/>
        <v>-6.5109698385791974</v>
      </c>
      <c r="HD110" s="837">
        <f t="shared" ca="1" si="1102"/>
        <v>-6.3702730190788746</v>
      </c>
      <c r="HE110" s="837">
        <f t="shared" ca="1" si="1102"/>
        <v>-6.2654987917913871</v>
      </c>
      <c r="HF110" s="837">
        <f t="shared" ca="1" si="1102"/>
        <v>-6.3852407658342329</v>
      </c>
      <c r="HG110" s="837">
        <f t="shared" ca="1" si="1102"/>
        <v>-5.6129050332579249</v>
      </c>
      <c r="HH110" s="837">
        <f t="shared" ca="1" si="1102"/>
        <v>-4.8615241461391561</v>
      </c>
      <c r="HI110" s="837">
        <f t="shared" ca="1" si="1102"/>
        <v>-3.8556915641793168</v>
      </c>
      <c r="HJ110" s="837">
        <f t="shared" ca="1" si="1102"/>
        <v>-2.8438718835173584</v>
      </c>
      <c r="HK110" s="837">
        <f t="shared" ca="1" si="1102"/>
        <v>-1.8560005976639569</v>
      </c>
      <c r="HL110" s="837">
        <f t="shared" ca="1" si="1102"/>
        <v>-0.8501680157041176</v>
      </c>
      <c r="HM110" s="837">
        <f t="shared" ca="1" si="1102"/>
        <v>0.10776777663856724</v>
      </c>
      <c r="HN110" s="837">
        <f t="shared" ca="1" si="1102"/>
        <v>1.0088261313108988</v>
      </c>
      <c r="HO110" s="837">
        <f t="shared" ca="1" si="1102"/>
        <v>2.0595619535367926</v>
      </c>
      <c r="HP110" s="837">
        <f t="shared" ca="1" si="1102"/>
        <v>3.2450074965608295</v>
      </c>
      <c r="HQ110" s="837">
        <f t="shared" ca="1" si="1102"/>
        <v>4.4514078850424248</v>
      </c>
      <c r="HR110" s="837">
        <f t="shared" ca="1" si="1102"/>
        <v>5.541059848832214</v>
      </c>
      <c r="HS110" s="837">
        <f t="shared" ca="1" si="1102"/>
        <v>6.5349182333877742</v>
      </c>
      <c r="HT110" s="837">
        <f t="shared" ca="1" si="1102"/>
        <v>7.4778862789751015</v>
      </c>
      <c r="HU110" s="837">
        <f t="shared" ca="1" si="1102"/>
        <v>8.4777317622327804</v>
      </c>
      <c r="HV110" s="837">
        <f t="shared" ca="1" si="1102"/>
        <v>9.0554867869894711</v>
      </c>
      <c r="HW110" s="859">
        <f t="shared" ca="1" si="1102"/>
        <v>9.7320289403315101</v>
      </c>
      <c r="HX110" s="837">
        <f t="shared" ca="1" si="1102"/>
        <v>10.396596896269251</v>
      </c>
      <c r="HY110" s="837">
        <f t="shared" ca="1" si="1102"/>
        <v>10.794738959961643</v>
      </c>
      <c r="HZ110" s="837">
        <f t="shared" ca="1" si="1102"/>
        <v>11.219822967813752</v>
      </c>
      <c r="IA110" s="837">
        <f t="shared" ca="1" si="1102"/>
        <v>11.65089407436794</v>
      </c>
      <c r="IB110" s="837">
        <f t="shared" ca="1" si="1102"/>
        <v>12.132855519890361</v>
      </c>
      <c r="IC110" s="837">
        <f t="shared" ca="1" si="1102"/>
        <v>12.507049188774237</v>
      </c>
      <c r="ID110" s="837">
        <f t="shared" ca="1" si="1102"/>
        <v>12.848313814796295</v>
      </c>
      <c r="IE110" s="837">
        <f t="shared" ca="1" si="1102"/>
        <v>13.132701003148041</v>
      </c>
      <c r="IF110" s="837">
        <f t="shared" ca="1" si="1102"/>
        <v>13.426068839553007</v>
      </c>
      <c r="IG110" s="837">
        <f t="shared" ca="1" si="1102"/>
        <v>13.752365718819727</v>
      </c>
      <c r="IH110" s="837">
        <f t="shared" ca="1" si="1102"/>
        <v>13.839178650000777</v>
      </c>
      <c r="II110" s="837">
        <f t="shared" ca="1" si="1102"/>
        <v>13.89904963702217</v>
      </c>
      <c r="IJ110" s="837">
        <f t="shared" ca="1" si="1102"/>
        <v>13.991849666905399</v>
      </c>
      <c r="IK110" s="861">
        <f t="shared" ca="1" si="1102"/>
        <v>14.060701301980011</v>
      </c>
      <c r="IL110" s="805"/>
      <c r="IM110" s="806"/>
    </row>
    <row r="111" spans="1:247" ht="9" customHeight="1">
      <c r="A111" s="800"/>
      <c r="B111" s="857"/>
      <c r="C111" s="837">
        <f t="shared" ref="C111:AH111" ca="1" si="1103">INDIRECT(GC$5&amp;$J100)/$AW100</f>
        <v>0.65932301368103308</v>
      </c>
      <c r="D111" s="837">
        <f t="shared" ca="1" si="1103"/>
        <v>0.53624189093711894</v>
      </c>
      <c r="E111" s="837">
        <f t="shared" ca="1" si="1103"/>
        <v>0.54916821889652545</v>
      </c>
      <c r="F111" s="858">
        <f t="shared" ca="1" si="1103"/>
        <v>0.83579549103988726</v>
      </c>
      <c r="G111" s="837">
        <f t="shared" ca="1" si="1103"/>
        <v>0.85602800436765403</v>
      </c>
      <c r="H111" s="837">
        <f t="shared" ca="1" si="1103"/>
        <v>0.92499518273492232</v>
      </c>
      <c r="I111" s="837">
        <f t="shared" ca="1" si="1103"/>
        <v>0.69850343631575595</v>
      </c>
      <c r="J111" s="837">
        <f t="shared" ca="1" si="1103"/>
        <v>0.81837304900764374</v>
      </c>
      <c r="K111" s="837">
        <f t="shared" ca="1" si="1103"/>
        <v>1.7635204573190322</v>
      </c>
      <c r="L111" s="837">
        <f t="shared" ca="1" si="1103"/>
        <v>1.695436444216071</v>
      </c>
      <c r="M111" s="837">
        <f t="shared" ca="1" si="1103"/>
        <v>2.1782869805382501</v>
      </c>
      <c r="N111" s="837">
        <f t="shared" ca="1" si="1103"/>
        <v>1.835458282484425</v>
      </c>
      <c r="O111" s="837">
        <f t="shared" ca="1" si="1103"/>
        <v>1.828553535872568</v>
      </c>
      <c r="P111" s="837">
        <f t="shared" ca="1" si="1103"/>
        <v>1.3880146444858377</v>
      </c>
      <c r="Q111" s="837">
        <f t="shared" ca="1" si="1103"/>
        <v>3.1720084783865383</v>
      </c>
      <c r="R111" s="837">
        <f t="shared" ca="1" si="1103"/>
        <v>1.2459856124349673</v>
      </c>
      <c r="S111" s="837">
        <f t="shared" ca="1" si="1103"/>
        <v>1.1119050677628626</v>
      </c>
      <c r="T111" s="837">
        <f t="shared" ca="1" si="1103"/>
        <v>1.1351885156400543</v>
      </c>
      <c r="U111" s="837">
        <f t="shared" ca="1" si="1103"/>
        <v>1.2539340998137329</v>
      </c>
      <c r="V111" s="837">
        <f t="shared" ca="1" si="1103"/>
        <v>1.6225351660350704</v>
      </c>
      <c r="W111" s="837">
        <f t="shared" ca="1" si="1103"/>
        <v>1.0261577493737559</v>
      </c>
      <c r="X111" s="837">
        <f t="shared" ca="1" si="1103"/>
        <v>0.9676279786755736</v>
      </c>
      <c r="Y111" s="837">
        <f t="shared" ca="1" si="1103"/>
        <v>1.0125088316526434</v>
      </c>
      <c r="Z111" s="837">
        <f t="shared" ca="1" si="1103"/>
        <v>0.80632988631254454</v>
      </c>
      <c r="AA111" s="837">
        <f t="shared" ca="1" si="1103"/>
        <v>1.0096184726058197</v>
      </c>
      <c r="AB111" s="837">
        <f t="shared" ca="1" si="1103"/>
        <v>1.010501637870127</v>
      </c>
      <c r="AC111" s="837">
        <f t="shared" ca="1" si="1103"/>
        <v>1.0146766009377612</v>
      </c>
      <c r="AD111" s="837">
        <f t="shared" ca="1" si="1103"/>
        <v>1.8225319545250185</v>
      </c>
      <c r="AE111" s="837">
        <f t="shared" ca="1" si="1103"/>
        <v>0.81821247350504234</v>
      </c>
      <c r="AF111" s="837">
        <f t="shared" ca="1" si="1103"/>
        <v>1.1675444794142209</v>
      </c>
      <c r="AG111" s="837">
        <f t="shared" ca="1" si="1103"/>
        <v>0.6285728049328797</v>
      </c>
      <c r="AH111" s="837">
        <f t="shared" ca="1" si="1103"/>
        <v>0.74940587064037545</v>
      </c>
      <c r="AI111" s="837">
        <f t="shared" ref="AI111:BJ111" ca="1" si="1104">INDIRECT(HI$5&amp;$J100)/$AW100</f>
        <v>0.71054659901085515</v>
      </c>
      <c r="AJ111" s="837">
        <f t="shared" ca="1" si="1104"/>
        <v>0.4150876742244205</v>
      </c>
      <c r="AK111" s="837">
        <f t="shared" ca="1" si="1104"/>
        <v>0.61436187295266254</v>
      </c>
      <c r="AL111" s="837">
        <f t="shared" ca="1" si="1104"/>
        <v>0.52010405292568584</v>
      </c>
      <c r="AM111" s="837">
        <f t="shared" ca="1" si="1104"/>
        <v>0.52034491617958789</v>
      </c>
      <c r="AN111" s="837">
        <f t="shared" ca="1" si="1104"/>
        <v>0.79468816237394857</v>
      </c>
      <c r="AO111" s="837">
        <f t="shared" ca="1" si="1104"/>
        <v>1.0781039244652839</v>
      </c>
      <c r="AP111" s="837">
        <f t="shared" ca="1" si="1104"/>
        <v>1.0336245102447175</v>
      </c>
      <c r="AQ111" s="837">
        <f t="shared" ca="1" si="1104"/>
        <v>1.0233476780782327</v>
      </c>
      <c r="AR111" s="837">
        <f t="shared" ca="1" si="1104"/>
        <v>1.1901053375297068</v>
      </c>
      <c r="AS111" s="837">
        <f t="shared" ca="1" si="1104"/>
        <v>1.3147922152996343</v>
      </c>
      <c r="AT111" s="837">
        <f t="shared" ca="1" si="1104"/>
        <v>1.1336630483653418</v>
      </c>
      <c r="AU111" s="837">
        <f t="shared" ca="1" si="1104"/>
        <v>1.1188901021260202</v>
      </c>
      <c r="AV111" s="859">
        <f t="shared" ca="1" si="1104"/>
        <v>0.76843406769863221</v>
      </c>
      <c r="AW111" s="837">
        <f t="shared" ca="1" si="1104"/>
        <v>0.95060697539983341</v>
      </c>
      <c r="AX111" s="837">
        <f t="shared" ca="1" si="1104"/>
        <v>1.0011882587192502</v>
      </c>
      <c r="AY111" s="837">
        <f t="shared" ca="1" si="1104"/>
        <v>1.1936379985869359</v>
      </c>
      <c r="AZ111" s="837">
        <f t="shared" ca="1" si="1104"/>
        <v>0.98408696769220927</v>
      </c>
      <c r="BA111" s="837">
        <f t="shared" ca="1" si="1104"/>
        <v>0.97678078232384902</v>
      </c>
      <c r="BB111" s="837">
        <f t="shared" ca="1" si="1104"/>
        <v>1.5003372085554634</v>
      </c>
      <c r="BC111" s="837">
        <f t="shared" ca="1" si="1104"/>
        <v>0.88228209904297039</v>
      </c>
      <c r="BD111" s="837">
        <f t="shared" ca="1" si="1104"/>
        <v>1.3067634401695682</v>
      </c>
      <c r="BE111" s="837">
        <f t="shared" ca="1" si="1104"/>
        <v>1.1399254929667935</v>
      </c>
      <c r="BF111" s="837">
        <f t="shared" ca="1" si="1104"/>
        <v>1.1334221851114397</v>
      </c>
      <c r="BG111" s="837">
        <f t="shared" ca="1" si="1104"/>
        <v>1.1939591495921387</v>
      </c>
      <c r="BH111" s="837">
        <f t="shared" ca="1" si="1104"/>
        <v>1.2035133919969174</v>
      </c>
      <c r="BI111" s="837">
        <f t="shared" ca="1" si="1104"/>
        <v>0.91255058128331978</v>
      </c>
      <c r="BJ111" s="837">
        <f t="shared" ca="1" si="1104"/>
        <v>1.0787462264756895</v>
      </c>
      <c r="BK111" s="860"/>
      <c r="BL111" s="837">
        <f t="shared" ref="BL111:CQ111" ca="1" si="1105">IFERROR(INDIRECT(GC$5&amp;$BS100)/$DF100,#N/A)</f>
        <v>2.0143971301827266</v>
      </c>
      <c r="BM111" s="837">
        <f t="shared" ca="1" si="1105"/>
        <v>8.4134330509424586</v>
      </c>
      <c r="BN111" s="837">
        <f t="shared" ca="1" si="1105"/>
        <v>2.7014236984129525</v>
      </c>
      <c r="BO111" s="858">
        <f t="shared" ca="1" si="1105"/>
        <v>1.5863267299777397</v>
      </c>
      <c r="BP111" s="837">
        <f t="shared" ca="1" si="1105"/>
        <v>2.98151914546066</v>
      </c>
      <c r="BQ111" s="837">
        <f t="shared" ca="1" si="1105"/>
        <v>2.3552680044200307</v>
      </c>
      <c r="BR111" s="837">
        <f t="shared" ca="1" si="1105"/>
        <v>1.7915538971542044</v>
      </c>
      <c r="BS111" s="837">
        <f t="shared" ca="1" si="1105"/>
        <v>1.9016543087295612</v>
      </c>
      <c r="BT111" s="837">
        <f t="shared" ca="1" si="1105"/>
        <v>0.83676312797271102</v>
      </c>
      <c r="BU111" s="837">
        <f t="shared" ca="1" si="1105"/>
        <v>0.90370417821052795</v>
      </c>
      <c r="BV111" s="837">
        <f t="shared" ca="1" si="1105"/>
        <v>0.79712697980558267</v>
      </c>
      <c r="BW111" s="837">
        <f t="shared" ca="1" si="1105"/>
        <v>0.69407299457104876</v>
      </c>
      <c r="BX111" s="837">
        <f t="shared" ca="1" si="1105"/>
        <v>0.64562881347789181</v>
      </c>
      <c r="BY111" s="837">
        <f t="shared" ca="1" si="1105"/>
        <v>1.0930768861201414</v>
      </c>
      <c r="BZ111" s="837">
        <f t="shared" ca="1" si="1105"/>
        <v>1.6303668946078824</v>
      </c>
      <c r="CA111" s="837">
        <f t="shared" ca="1" si="1105"/>
        <v>1.0261358358823247</v>
      </c>
      <c r="CB111" s="837">
        <f t="shared" ca="1" si="1105"/>
        <v>1.7131624041125506</v>
      </c>
      <c r="CC111" s="837">
        <f t="shared" ca="1" si="1105"/>
        <v>0.73635155261598573</v>
      </c>
      <c r="CD111" s="837">
        <f t="shared" ca="1" si="1105"/>
        <v>1.439232580113063</v>
      </c>
      <c r="CE111" s="837">
        <f t="shared" ca="1" si="1105"/>
        <v>1.6629566164341878</v>
      </c>
      <c r="CF111" s="837">
        <f t="shared" ca="1" si="1105"/>
        <v>2.6952580753647326</v>
      </c>
      <c r="CG111" s="837">
        <f t="shared" ca="1" si="1105"/>
        <v>1.7193280271607705</v>
      </c>
      <c r="CH111" s="837">
        <f t="shared" ca="1" si="1105"/>
        <v>1.4004772352385375</v>
      </c>
      <c r="CI111" s="837">
        <f t="shared" ca="1" si="1105"/>
        <v>1.7968387169098214</v>
      </c>
      <c r="CJ111" s="837">
        <f t="shared" ca="1" si="1105"/>
        <v>1.7290168633794019</v>
      </c>
      <c r="CK111" s="837">
        <f t="shared" ca="1" si="1105"/>
        <v>2.431897890876479</v>
      </c>
      <c r="CL111" s="837">
        <f t="shared" ca="1" si="1105"/>
        <v>1.8417596848325672</v>
      </c>
      <c r="CM111" s="837">
        <f t="shared" ca="1" si="1105"/>
        <v>1.6330093044856908</v>
      </c>
      <c r="CN111" s="837">
        <f t="shared" ca="1" si="1105"/>
        <v>2.3623144307608537</v>
      </c>
      <c r="CO111" s="837">
        <f t="shared" ca="1" si="1105"/>
        <v>1.0992425091683615</v>
      </c>
      <c r="CP111" s="837">
        <f t="shared" ca="1" si="1105"/>
        <v>0.61656230482199759</v>
      </c>
      <c r="CQ111" s="837">
        <f t="shared" ca="1" si="1105"/>
        <v>0.64915202664830318</v>
      </c>
      <c r="CR111" s="837">
        <f t="shared" ref="CR111:DS111" ca="1" si="1106">IFERROR(INDIRECT(HI$5&amp;$BS100)/$DF100,#N/A)</f>
        <v>1.1300706244094614</v>
      </c>
      <c r="CS111" s="837">
        <f t="shared" ca="1" si="1106"/>
        <v>0.49765386032061243</v>
      </c>
      <c r="CT111" s="837">
        <f t="shared" ca="1" si="1106"/>
        <v>0.82178947199846253</v>
      </c>
      <c r="CU111" s="837">
        <f t="shared" ca="1" si="1106"/>
        <v>0.77774930736831982</v>
      </c>
      <c r="CV111" s="837">
        <f t="shared" ca="1" si="1106"/>
        <v>0.19641913425043639</v>
      </c>
      <c r="CW111" s="837">
        <f t="shared" ca="1" si="1106"/>
        <v>0.38755344874525566</v>
      </c>
      <c r="CX111" s="837">
        <f t="shared" ca="1" si="1106"/>
        <v>3.335602069087007</v>
      </c>
      <c r="CY111" s="837">
        <f t="shared" ca="1" si="1106"/>
        <v>0.54345563153596077</v>
      </c>
      <c r="CZ111" s="837">
        <f t="shared" ca="1" si="1106"/>
        <v>0.7134506670083115</v>
      </c>
      <c r="DA111" s="837">
        <f t="shared" ca="1" si="1106"/>
        <v>0.33734766106689301</v>
      </c>
      <c r="DB111" s="837">
        <f t="shared" ca="1" si="1106"/>
        <v>0.16118700254632223</v>
      </c>
      <c r="DC111" s="837">
        <f t="shared" ca="1" si="1106"/>
        <v>0.82707429175407976</v>
      </c>
      <c r="DD111" s="837">
        <f t="shared" ca="1" si="1106"/>
        <v>0.65619845298912605</v>
      </c>
      <c r="DE111" s="859">
        <f t="shared" ca="1" si="1106"/>
        <v>0.26952580753647326</v>
      </c>
      <c r="DF111" s="837">
        <f t="shared" ca="1" si="1106"/>
        <v>0.44304405617923548</v>
      </c>
      <c r="DG111" s="837">
        <f t="shared" ca="1" si="1106"/>
        <v>0.53464759860993227</v>
      </c>
      <c r="DH111" s="837">
        <f t="shared" ca="1" si="1106"/>
        <v>0.48179940105376096</v>
      </c>
      <c r="DI111" s="837">
        <f t="shared" ca="1" si="1106"/>
        <v>0.55578687763240064</v>
      </c>
      <c r="DJ111" s="837">
        <f t="shared" ca="1" si="1106"/>
        <v>0.288903479973736</v>
      </c>
      <c r="DK111" s="837">
        <f t="shared" ca="1" si="1106"/>
        <v>0.76982207773489419</v>
      </c>
      <c r="DL111" s="837">
        <f t="shared" ca="1" si="1106"/>
        <v>0.46858735166471821</v>
      </c>
      <c r="DM111" s="837">
        <f t="shared" ca="1" si="1106"/>
        <v>0.69319219127844589</v>
      </c>
      <c r="DN111" s="837">
        <f t="shared" ca="1" si="1106"/>
        <v>0.54521723812116651</v>
      </c>
      <c r="DO111" s="837">
        <f t="shared" ca="1" si="1106"/>
        <v>0.29154588985154462</v>
      </c>
      <c r="DP111" s="837">
        <f t="shared" ca="1" si="1106"/>
        <v>0.74075556907899998</v>
      </c>
      <c r="DQ111" s="837">
        <f t="shared" ca="1" si="1106"/>
        <v>0.3523213170411415</v>
      </c>
      <c r="DR111" s="837">
        <f t="shared" ca="1" si="1106"/>
        <v>0.75044440529763135</v>
      </c>
      <c r="DS111" s="837">
        <f t="shared" ca="1" si="1106"/>
        <v>0.65707925628172892</v>
      </c>
      <c r="DT111" s="860"/>
      <c r="DU111" s="837">
        <f t="shared" ref="DU111:EZ111" ca="1" si="1107">INDIRECT(GC$5&amp;$EB100)/$FO100</f>
        <v>0.55131264916467759</v>
      </c>
      <c r="DV111" s="837">
        <f t="shared" ca="1" si="1107"/>
        <v>0.84009546539379454</v>
      </c>
      <c r="DW111" s="837">
        <f t="shared" ca="1" si="1107"/>
        <v>0.39379474940334114</v>
      </c>
      <c r="DX111" s="858">
        <f t="shared" ca="1" si="1107"/>
        <v>5.2505966587112159E-2</v>
      </c>
      <c r="DY111" s="837">
        <f t="shared" ca="1" si="1107"/>
        <v>0.21002386634844863</v>
      </c>
      <c r="DZ111" s="837">
        <f t="shared" ca="1" si="1107"/>
        <v>0.31503579952267291</v>
      </c>
      <c r="EA111" s="837">
        <f t="shared" ca="1" si="1107"/>
        <v>1.2601431980906916</v>
      </c>
      <c r="EB111" s="837">
        <f t="shared" ca="1" si="1107"/>
        <v>0.97136038186157481</v>
      </c>
      <c r="EC111" s="837">
        <f t="shared" ca="1" si="1107"/>
        <v>1.2601431980906916</v>
      </c>
      <c r="ED111" s="837">
        <f t="shared" ca="1" si="1107"/>
        <v>1.653937947494033</v>
      </c>
      <c r="EE111" s="837">
        <f t="shared" ca="1" si="1107"/>
        <v>1.4701670644391405</v>
      </c>
      <c r="EF111" s="837">
        <f t="shared" ca="1" si="1107"/>
        <v>1.8377088305489253</v>
      </c>
      <c r="EG111" s="837">
        <f t="shared" ca="1" si="1107"/>
        <v>0.4988066825775655</v>
      </c>
      <c r="EH111" s="837">
        <f t="shared" ca="1" si="1107"/>
        <v>0.47255369928400937</v>
      </c>
      <c r="EI111" s="837">
        <f t="shared" ca="1" si="1107"/>
        <v>1.9164677804295935</v>
      </c>
      <c r="EJ111" s="837">
        <f t="shared" ca="1" si="1107"/>
        <v>1.8114558472553692</v>
      </c>
      <c r="EK111" s="837">
        <f t="shared" ca="1" si="1107"/>
        <v>1.1026252983293552</v>
      </c>
      <c r="EL111" s="837">
        <f t="shared" ca="1" si="1107"/>
        <v>0.18377088305489256</v>
      </c>
      <c r="EM111" s="837">
        <f t="shared" ca="1" si="1107"/>
        <v>1.1026252983293552</v>
      </c>
      <c r="EN111" s="837">
        <f t="shared" ca="1" si="1107"/>
        <v>1.2863961813842477</v>
      </c>
      <c r="EO111" s="837">
        <f t="shared" ca="1" si="1107"/>
        <v>1.1551312649164673</v>
      </c>
      <c r="EP111" s="837">
        <f t="shared" ca="1" si="1107"/>
        <v>0.99761336515513099</v>
      </c>
      <c r="EQ111" s="837">
        <f t="shared" ca="1" si="1107"/>
        <v>2.7303102625298323</v>
      </c>
      <c r="ER111" s="837">
        <f t="shared" ca="1" si="1107"/>
        <v>0.60381861575178986</v>
      </c>
      <c r="ES111" s="837">
        <f t="shared" ca="1" si="1107"/>
        <v>1.1288782816229113</v>
      </c>
      <c r="ET111" s="837">
        <f t="shared" ca="1" si="1107"/>
        <v>0.55131264916467759</v>
      </c>
      <c r="EU111" s="837">
        <f t="shared" ca="1" si="1107"/>
        <v>0.36754176610978512</v>
      </c>
      <c r="EV111" s="837">
        <f t="shared" ca="1" si="1107"/>
        <v>0.44630071599045334</v>
      </c>
      <c r="EW111" s="837">
        <f t="shared" ca="1" si="1107"/>
        <v>0.70883054892601416</v>
      </c>
      <c r="EX111" s="837">
        <f t="shared" ca="1" si="1107"/>
        <v>1.3914081145584722</v>
      </c>
      <c r="EY111" s="837">
        <f t="shared" ca="1" si="1107"/>
        <v>3.3341288782816219</v>
      </c>
      <c r="EZ111" s="837">
        <f t="shared" ca="1" si="1107"/>
        <v>26.226730310262521</v>
      </c>
      <c r="FA111" s="837">
        <f t="shared" ref="FA111:GB111" ca="1" si="1108">INDIRECT(HI$5&amp;$EB100)/$FO100</f>
        <v>8.0334128878281597</v>
      </c>
      <c r="FB111" s="837">
        <f t="shared" ca="1" si="1108"/>
        <v>2.336515513126491</v>
      </c>
      <c r="FC111" s="837">
        <f t="shared" ca="1" si="1108"/>
        <v>4.1479713603818604</v>
      </c>
      <c r="FD111" s="837">
        <f t="shared" ca="1" si="1108"/>
        <v>0.70883054892601416</v>
      </c>
      <c r="FE111" s="837">
        <f t="shared" ca="1" si="1108"/>
        <v>1.1551312649164673</v>
      </c>
      <c r="FF111" s="837">
        <f t="shared" ca="1" si="1108"/>
        <v>1.0763723150357991</v>
      </c>
      <c r="FG111" s="837">
        <f t="shared" ca="1" si="1108"/>
        <v>1.7326968973747012</v>
      </c>
      <c r="FH111" s="837">
        <f t="shared" ca="1" si="1108"/>
        <v>1.1288782816229113</v>
      </c>
      <c r="FI111" s="837">
        <f t="shared" ca="1" si="1108"/>
        <v>1.4701670644391405</v>
      </c>
      <c r="FJ111" s="837">
        <f t="shared" ca="1" si="1108"/>
        <v>0.70883054892601416</v>
      </c>
      <c r="FK111" s="837">
        <f t="shared" ca="1" si="1108"/>
        <v>1.9164677804295935</v>
      </c>
      <c r="FL111" s="837">
        <f t="shared" ca="1" si="1108"/>
        <v>0.78758949880668228</v>
      </c>
      <c r="FM111" s="837">
        <f t="shared" ca="1" si="1108"/>
        <v>1.6801909307875891</v>
      </c>
      <c r="FN111" s="859">
        <f t="shared" ca="1" si="1108"/>
        <v>0.36754176610978512</v>
      </c>
      <c r="FO111" s="837">
        <f t="shared" ca="1" si="1108"/>
        <v>0.39379474940334114</v>
      </c>
      <c r="FP111" s="837">
        <f t="shared" ca="1" si="1108"/>
        <v>1.0763723150357991</v>
      </c>
      <c r="FQ111" s="837">
        <f t="shared" ca="1" si="1108"/>
        <v>0.78758949880668228</v>
      </c>
      <c r="FR111" s="837">
        <f t="shared" ca="1" si="1108"/>
        <v>1.4701670644391405</v>
      </c>
      <c r="FS111" s="837">
        <f t="shared" ca="1" si="1108"/>
        <v>0.73508353221957023</v>
      </c>
      <c r="FT111" s="837">
        <f t="shared" ca="1" si="1108"/>
        <v>0.89260143198090669</v>
      </c>
      <c r="FU111" s="837">
        <f t="shared" ca="1" si="1108"/>
        <v>1.023866348448687</v>
      </c>
      <c r="FV111" s="837">
        <f t="shared" ca="1" si="1108"/>
        <v>0.99761336515513099</v>
      </c>
      <c r="FW111" s="837">
        <f t="shared" ca="1" si="1108"/>
        <v>0.89260143198090669</v>
      </c>
      <c r="FX111" s="837">
        <f t="shared" ca="1" si="1108"/>
        <v>0.68257756563245808</v>
      </c>
      <c r="FY111" s="837">
        <f t="shared" ca="1" si="1108"/>
        <v>1.0501193317422433</v>
      </c>
      <c r="FZ111" s="837">
        <f t="shared" ca="1" si="1108"/>
        <v>0.91885441527446265</v>
      </c>
      <c r="GA111" s="837">
        <f t="shared" ca="1" si="1108"/>
        <v>1.1551312649164673</v>
      </c>
      <c r="GB111" s="837">
        <f t="shared" ca="1" si="1108"/>
        <v>1.3126491646778038</v>
      </c>
      <c r="GC111" s="860"/>
      <c r="GD111" s="837">
        <f ca="1">INDIRECT(GC$5&amp;$GK100)/$HX100</f>
        <v>1.1942941686343667</v>
      </c>
      <c r="GE111" s="837">
        <f t="shared" ref="GE111:IK111" ca="1" si="1109">INDIRECT(GD$5&amp;$GK100)/$HX100</f>
        <v>0.95017485130167101</v>
      </c>
      <c r="GF111" s="837">
        <f t="shared" ca="1" si="1109"/>
        <v>0.654272648474161</v>
      </c>
      <c r="GG111" s="858">
        <f t="shared" ca="1" si="1109"/>
        <v>1.3348477149774338</v>
      </c>
      <c r="GH111" s="837">
        <f t="shared" ca="1" si="1109"/>
        <v>3.7448067668948211</v>
      </c>
      <c r="GI111" s="837">
        <f t="shared" ca="1" si="1109"/>
        <v>2.8965537854559593</v>
      </c>
      <c r="GJ111" s="837">
        <f t="shared" ca="1" si="1109"/>
        <v>2.064739815285292</v>
      </c>
      <c r="GK111" s="837">
        <f t="shared" ca="1" si="1109"/>
        <v>1.6192426099172075</v>
      </c>
      <c r="GL111" s="837">
        <f t="shared" ca="1" si="1109"/>
        <v>1.1622380966613866</v>
      </c>
      <c r="GM111" s="837">
        <f t="shared" ca="1" si="1109"/>
        <v>1.1425112831395525</v>
      </c>
      <c r="GN111" s="837">
        <f t="shared" ca="1" si="1109"/>
        <v>1.4564963983620769</v>
      </c>
      <c r="GO111" s="837">
        <f t="shared" ca="1" si="1109"/>
        <v>0.93209193890665654</v>
      </c>
      <c r="GP111" s="837">
        <f t="shared" ca="1" si="1109"/>
        <v>1.6619840392145144</v>
      </c>
      <c r="GQ111" s="837">
        <f t="shared" ca="1" si="1109"/>
        <v>1.2740233732851125</v>
      </c>
      <c r="GR111" s="837">
        <f t="shared" ca="1" si="1109"/>
        <v>1.9167887138715369</v>
      </c>
      <c r="GS111" s="837">
        <f t="shared" ca="1" si="1109"/>
        <v>1.4474549421645697</v>
      </c>
      <c r="GT111" s="837">
        <f t="shared" ca="1" si="1109"/>
        <v>1.2337477956780347</v>
      </c>
      <c r="GU111" s="837">
        <f t="shared" ca="1" si="1109"/>
        <v>0.95181875242849057</v>
      </c>
      <c r="GV111" s="837">
        <f t="shared" ca="1" si="1109"/>
        <v>1.3463550228651704</v>
      </c>
      <c r="GW111" s="837">
        <f t="shared" ca="1" si="1109"/>
        <v>0.98716262665510979</v>
      </c>
      <c r="GX111" s="837">
        <f t="shared" ca="1" si="1109"/>
        <v>1.0290821053890069</v>
      </c>
      <c r="GY111" s="837">
        <f t="shared" ca="1" si="1109"/>
        <v>0.89181636129957875</v>
      </c>
      <c r="GZ111" s="837">
        <f t="shared" ca="1" si="1109"/>
        <v>1.0446991660937923</v>
      </c>
      <c r="HA111" s="837">
        <f t="shared" ca="1" si="1109"/>
        <v>0.9781211704576025</v>
      </c>
      <c r="HB111" s="837">
        <f t="shared" ca="1" si="1109"/>
        <v>1.2641599665241956</v>
      </c>
      <c r="HC111" s="837">
        <f t="shared" ca="1" si="1109"/>
        <v>0.87291149834115445</v>
      </c>
      <c r="HD111" s="837">
        <f t="shared" ca="1" si="1109"/>
        <v>1.0430552649669727</v>
      </c>
      <c r="HE111" s="837">
        <f t="shared" ca="1" si="1109"/>
        <v>1.0249723525719583</v>
      </c>
      <c r="HF111" s="837">
        <f t="shared" ca="1" si="1109"/>
        <v>1.0446991660937923</v>
      </c>
      <c r="HG111" s="837">
        <f t="shared" ca="1" si="1109"/>
        <v>0.76441402397106761</v>
      </c>
      <c r="HH111" s="837">
        <f t="shared" ca="1" si="1109"/>
        <v>0.78414083749290142</v>
      </c>
      <c r="HI111" s="837">
        <f t="shared" ca="1" si="1109"/>
        <v>1.01921869862809</v>
      </c>
      <c r="HJ111" s="837">
        <f t="shared" ca="1" si="1109"/>
        <v>0.54577517410407395</v>
      </c>
      <c r="HK111" s="837">
        <f t="shared" ca="1" si="1109"/>
        <v>0.55892638311862997</v>
      </c>
      <c r="HL111" s="837">
        <f t="shared" ca="1" si="1109"/>
        <v>0.79729204650745744</v>
      </c>
      <c r="HM111" s="837">
        <f t="shared" ca="1" si="1109"/>
        <v>0.96414801087963675</v>
      </c>
      <c r="HN111" s="837">
        <f t="shared" ca="1" si="1109"/>
        <v>0.61317512030367349</v>
      </c>
      <c r="HO111" s="837">
        <f t="shared" ca="1" si="1109"/>
        <v>0.94770899961144173</v>
      </c>
      <c r="HP111" s="837">
        <f t="shared" ca="1" si="1109"/>
        <v>0.87948710284843246</v>
      </c>
      <c r="HQ111" s="837">
        <f t="shared" ca="1" si="1109"/>
        <v>1.0570284245449384</v>
      </c>
      <c r="HR111" s="837">
        <f t="shared" ca="1" si="1109"/>
        <v>0.91154317482141278</v>
      </c>
      <c r="HS111" s="837">
        <f t="shared" ca="1" si="1109"/>
        <v>0.91811877932869079</v>
      </c>
      <c r="HT111" s="837">
        <f t="shared" ca="1" si="1109"/>
        <v>1.0430552649669727</v>
      </c>
      <c r="HU111" s="837">
        <f t="shared" ca="1" si="1109"/>
        <v>1.0981259527154259</v>
      </c>
      <c r="HV111" s="837">
        <f t="shared" ca="1" si="1109"/>
        <v>1.5822548345637688</v>
      </c>
      <c r="HW111" s="859">
        <f t="shared" ca="1" si="1109"/>
        <v>0.73646770481513613</v>
      </c>
      <c r="HX111" s="837">
        <f t="shared" ca="1" si="1109"/>
        <v>0.90332366918731533</v>
      </c>
      <c r="HY111" s="837">
        <f t="shared" ca="1" si="1109"/>
        <v>1.2214185372268884</v>
      </c>
      <c r="HZ111" s="837">
        <f t="shared" ca="1" si="1109"/>
        <v>1.3134770003287806</v>
      </c>
      <c r="IA111" s="837">
        <f t="shared" ca="1" si="1109"/>
        <v>1.4071793645574922</v>
      </c>
      <c r="IB111" s="837">
        <f t="shared" ca="1" si="1109"/>
        <v>0.87702125115820329</v>
      </c>
      <c r="IC111" s="837">
        <f t="shared" ca="1" si="1109"/>
        <v>1.0718235346863139</v>
      </c>
      <c r="ID111" s="837">
        <f t="shared" ca="1" si="1109"/>
        <v>0.78578473861972109</v>
      </c>
      <c r="IE111" s="837">
        <f t="shared" ca="1" si="1109"/>
        <v>1.0578503751083481</v>
      </c>
      <c r="IF111" s="837">
        <f t="shared" ca="1" si="1109"/>
        <v>1.1005918044056553</v>
      </c>
      <c r="IG111" s="837">
        <f t="shared" ca="1" si="1109"/>
        <v>0.80551155214155501</v>
      </c>
      <c r="IH111" s="837">
        <f t="shared" ca="1" si="1109"/>
        <v>0.74961891382969192</v>
      </c>
      <c r="II111" s="837">
        <f t="shared" ca="1" si="1109"/>
        <v>0.59838001016229803</v>
      </c>
      <c r="IJ111" s="837">
        <f t="shared" ca="1" si="1109"/>
        <v>0.58440685058433228</v>
      </c>
      <c r="IK111" s="861">
        <f t="shared" ca="1" si="1109"/>
        <v>0.42248258959261148</v>
      </c>
      <c r="IL111" s="805"/>
      <c r="IM111" s="806"/>
    </row>
    <row r="112" spans="1:247" ht="9" customHeight="1">
      <c r="A112" s="800"/>
      <c r="B112" s="857"/>
      <c r="C112" s="868">
        <f t="shared" ref="C112:AH112" ca="1" si="1110">AVERAGE(INDIRECT(GC$7&amp;$I100&amp;GC$6&amp;$I100))</f>
        <v>3713.68</v>
      </c>
      <c r="D112" s="868">
        <f t="shared" ca="1" si="1110"/>
        <v>3711.6</v>
      </c>
      <c r="E112" s="868">
        <f t="shared" ca="1" si="1110"/>
        <v>3709.16</v>
      </c>
      <c r="F112" s="869">
        <f t="shared" ca="1" si="1110"/>
        <v>3709.6</v>
      </c>
      <c r="G112" s="868">
        <f t="shared" ca="1" si="1110"/>
        <v>3707</v>
      </c>
      <c r="H112" s="868">
        <f t="shared" ca="1" si="1110"/>
        <v>3702.2</v>
      </c>
      <c r="I112" s="868">
        <f t="shared" ca="1" si="1110"/>
        <v>3698.08</v>
      </c>
      <c r="J112" s="868">
        <f t="shared" ca="1" si="1110"/>
        <v>3695.88</v>
      </c>
      <c r="K112" s="868">
        <f t="shared" ca="1" si="1110"/>
        <v>3691.68</v>
      </c>
      <c r="L112" s="868">
        <f t="shared" ca="1" si="1110"/>
        <v>3684.48</v>
      </c>
      <c r="M112" s="868">
        <f t="shared" ca="1" si="1110"/>
        <v>3672.24</v>
      </c>
      <c r="N112" s="868">
        <f t="shared" ca="1" si="1110"/>
        <v>3661.04</v>
      </c>
      <c r="O112" s="868">
        <f t="shared" ca="1" si="1110"/>
        <v>3647.16</v>
      </c>
      <c r="P112" s="868">
        <f t="shared" ca="1" si="1110"/>
        <v>3632.96</v>
      </c>
      <c r="Q112" s="868">
        <f t="shared" ca="1" si="1110"/>
        <v>3618.08</v>
      </c>
      <c r="R112" s="868">
        <f t="shared" ca="1" si="1110"/>
        <v>3605.84</v>
      </c>
      <c r="S112" s="868">
        <f t="shared" ca="1" si="1110"/>
        <v>3592.88</v>
      </c>
      <c r="T112" s="868">
        <f t="shared" ca="1" si="1110"/>
        <v>3581.76</v>
      </c>
      <c r="U112" s="868">
        <f t="shared" ca="1" si="1110"/>
        <v>3570.68</v>
      </c>
      <c r="V112" s="868">
        <f t="shared" ca="1" si="1110"/>
        <v>3559.92</v>
      </c>
      <c r="W112" s="868">
        <f t="shared" ca="1" si="1110"/>
        <v>3548.08</v>
      </c>
      <c r="X112" s="868">
        <f t="shared" ca="1" si="1110"/>
        <v>3537.16</v>
      </c>
      <c r="Y112" s="868">
        <f t="shared" ca="1" si="1110"/>
        <v>3523.2</v>
      </c>
      <c r="Z112" s="868">
        <f t="shared" ca="1" si="1110"/>
        <v>3512.4</v>
      </c>
      <c r="AA112" s="868">
        <f t="shared" ca="1" si="1110"/>
        <v>3502.64</v>
      </c>
      <c r="AB112" s="868">
        <f t="shared" ca="1" si="1110"/>
        <v>3494.44</v>
      </c>
      <c r="AC112" s="868">
        <f t="shared" ca="1" si="1110"/>
        <v>3490.56</v>
      </c>
      <c r="AD112" s="868">
        <f t="shared" ca="1" si="1110"/>
        <v>3485.72</v>
      </c>
      <c r="AE112" s="868">
        <f t="shared" ca="1" si="1110"/>
        <v>3477.08</v>
      </c>
      <c r="AF112" s="868">
        <f t="shared" ca="1" si="1110"/>
        <v>3471.72</v>
      </c>
      <c r="AG112" s="868">
        <f t="shared" ca="1" si="1110"/>
        <v>3465.76</v>
      </c>
      <c r="AH112" s="868">
        <f t="shared" ca="1" si="1110"/>
        <v>3461.44</v>
      </c>
      <c r="AI112" s="868">
        <f t="shared" ref="AI112:BJ112" ca="1" si="1111">AVERAGE(INDIRECT(HI$7&amp;$I100&amp;HI$6&amp;$I100))</f>
        <v>3456.12</v>
      </c>
      <c r="AJ112" s="868">
        <f t="shared" ca="1" si="1111"/>
        <v>3455.84</v>
      </c>
      <c r="AK112" s="868">
        <f t="shared" ca="1" si="1111"/>
        <v>3457.76</v>
      </c>
      <c r="AL112" s="868">
        <f t="shared" ca="1" si="1111"/>
        <v>3462.12</v>
      </c>
      <c r="AM112" s="868">
        <f t="shared" ca="1" si="1111"/>
        <v>3466.16</v>
      </c>
      <c r="AN112" s="868">
        <f t="shared" ca="1" si="1111"/>
        <v>3477.4</v>
      </c>
      <c r="AO112" s="868">
        <f t="shared" ca="1" si="1111"/>
        <v>3495.44</v>
      </c>
      <c r="AP112" s="868">
        <f t="shared" ca="1" si="1111"/>
        <v>3512.84</v>
      </c>
      <c r="AQ112" s="868">
        <f t="shared" ca="1" si="1111"/>
        <v>3530.08</v>
      </c>
      <c r="AR112" s="868">
        <f t="shared" ca="1" si="1111"/>
        <v>3550.64</v>
      </c>
      <c r="AS112" s="868">
        <f t="shared" ca="1" si="1111"/>
        <v>3568.16</v>
      </c>
      <c r="AT112" s="868">
        <f t="shared" ca="1" si="1111"/>
        <v>3590.28</v>
      </c>
      <c r="AU112" s="868">
        <f t="shared" ca="1" si="1111"/>
        <v>3612.88</v>
      </c>
      <c r="AV112" s="870">
        <f t="shared" ca="1" si="1111"/>
        <v>3633.48</v>
      </c>
      <c r="AW112" s="868">
        <f t="shared" ca="1" si="1111"/>
        <v>3656.96</v>
      </c>
      <c r="AX112" s="868">
        <f t="shared" ca="1" si="1111"/>
        <v>3680.32</v>
      </c>
      <c r="AY112" s="868">
        <f t="shared" ca="1" si="1111"/>
        <v>3699.6</v>
      </c>
      <c r="AZ112" s="868">
        <f t="shared" ca="1" si="1111"/>
        <v>3718.44</v>
      </c>
      <c r="BA112" s="868">
        <f t="shared" ca="1" si="1111"/>
        <v>3737.76</v>
      </c>
      <c r="BB112" s="868">
        <f t="shared" ca="1" si="1111"/>
        <v>3752.4</v>
      </c>
      <c r="BC112" s="868">
        <f t="shared" ca="1" si="1111"/>
        <v>3768.56</v>
      </c>
      <c r="BD112" s="868">
        <f t="shared" ca="1" si="1111"/>
        <v>3785.48</v>
      </c>
      <c r="BE112" s="868">
        <f t="shared" ca="1" si="1111"/>
        <v>3803.08</v>
      </c>
      <c r="BF112" s="868">
        <f t="shared" ca="1" si="1111"/>
        <v>3818.72</v>
      </c>
      <c r="BG112" s="868">
        <f t="shared" ca="1" si="1111"/>
        <v>3832.68</v>
      </c>
      <c r="BH112" s="868">
        <f t="shared" ca="1" si="1111"/>
        <v>3848.96</v>
      </c>
      <c r="BI112" s="868">
        <f t="shared" ca="1" si="1111"/>
        <v>3866.36</v>
      </c>
      <c r="BJ112" s="871">
        <f t="shared" ca="1" si="1111"/>
        <v>3883.24</v>
      </c>
      <c r="BK112" s="863"/>
      <c r="BL112" s="868">
        <f t="shared" ref="BL112:CQ112" ca="1" si="1112">AVERAGE(INDIRECT(GC$7&amp;$BR100&amp;GC$6&amp;$BR100))</f>
        <v>1768.08</v>
      </c>
      <c r="BM112" s="868">
        <f t="shared" ca="1" si="1112"/>
        <v>1791.68</v>
      </c>
      <c r="BN112" s="868">
        <f t="shared" ca="1" si="1112"/>
        <v>1815.32</v>
      </c>
      <c r="BO112" s="869">
        <f t="shared" ca="1" si="1112"/>
        <v>1841.6</v>
      </c>
      <c r="BP112" s="868">
        <f t="shared" ca="1" si="1112"/>
        <v>1865.92</v>
      </c>
      <c r="BQ112" s="868">
        <f t="shared" ca="1" si="1112"/>
        <v>1886.32</v>
      </c>
      <c r="BR112" s="868">
        <f t="shared" ca="1" si="1112"/>
        <v>1905.44</v>
      </c>
      <c r="BS112" s="868">
        <f t="shared" ca="1" si="1112"/>
        <v>1925.36</v>
      </c>
      <c r="BT112" s="868">
        <f t="shared" ca="1" si="1112"/>
        <v>1946.56</v>
      </c>
      <c r="BU112" s="868">
        <f t="shared" ca="1" si="1112"/>
        <v>1963.4</v>
      </c>
      <c r="BV112" s="868">
        <f t="shared" ca="1" si="1112"/>
        <v>1980.4</v>
      </c>
      <c r="BW112" s="868">
        <f t="shared" ca="1" si="1112"/>
        <v>1996.88</v>
      </c>
      <c r="BX112" s="868">
        <f t="shared" ca="1" si="1112"/>
        <v>2013.72</v>
      </c>
      <c r="BY112" s="868">
        <f t="shared" ca="1" si="1112"/>
        <v>2029.92</v>
      </c>
      <c r="BZ112" s="868">
        <f t="shared" ca="1" si="1112"/>
        <v>2047</v>
      </c>
      <c r="CA112" s="868">
        <f t="shared" ca="1" si="1112"/>
        <v>2064.6799999999998</v>
      </c>
      <c r="CB112" s="868">
        <f t="shared" ca="1" si="1112"/>
        <v>2081.52</v>
      </c>
      <c r="CC112" s="868">
        <f t="shared" ca="1" si="1112"/>
        <v>2098.88</v>
      </c>
      <c r="CD112" s="868">
        <f t="shared" ca="1" si="1112"/>
        <v>2116.16</v>
      </c>
      <c r="CE112" s="868">
        <f t="shared" ca="1" si="1112"/>
        <v>2133.36</v>
      </c>
      <c r="CF112" s="868">
        <f t="shared" ca="1" si="1112"/>
        <v>2148.3200000000002</v>
      </c>
      <c r="CG112" s="868">
        <f t="shared" ca="1" si="1112"/>
        <v>2163.48</v>
      </c>
      <c r="CH112" s="868">
        <f t="shared" ca="1" si="1112"/>
        <v>2177.84</v>
      </c>
      <c r="CI112" s="868">
        <f t="shared" ca="1" si="1112"/>
        <v>2190.96</v>
      </c>
      <c r="CJ112" s="868">
        <f t="shared" ca="1" si="1112"/>
        <v>2204.48</v>
      </c>
      <c r="CK112" s="868">
        <f t="shared" ca="1" si="1112"/>
        <v>2202.8000000000002</v>
      </c>
      <c r="CL112" s="868">
        <f t="shared" ca="1" si="1112"/>
        <v>2203.4</v>
      </c>
      <c r="CM112" s="868">
        <f t="shared" ca="1" si="1112"/>
        <v>2204.04</v>
      </c>
      <c r="CN112" s="868">
        <f t="shared" ca="1" si="1112"/>
        <v>2205.4</v>
      </c>
      <c r="CO112" s="868">
        <f t="shared" ca="1" si="1112"/>
        <v>2209.2800000000002</v>
      </c>
      <c r="CP112" s="868">
        <f t="shared" ca="1" si="1112"/>
        <v>2218.52</v>
      </c>
      <c r="CQ112" s="868">
        <f t="shared" ca="1" si="1112"/>
        <v>2228.52</v>
      </c>
      <c r="CR112" s="868">
        <f t="shared" ref="CR112:DS112" ca="1" si="1113">AVERAGE(INDIRECT(HI$7&amp;$BR100&amp;HI$6&amp;$BR100))</f>
        <v>2237.08</v>
      </c>
      <c r="CS112" s="868">
        <f t="shared" ca="1" si="1113"/>
        <v>2246.7600000000002</v>
      </c>
      <c r="CT112" s="868">
        <f t="shared" ca="1" si="1113"/>
        <v>2260.7600000000002</v>
      </c>
      <c r="CU112" s="868">
        <f t="shared" ca="1" si="1113"/>
        <v>2272.7600000000002</v>
      </c>
      <c r="CV112" s="868">
        <f t="shared" ca="1" si="1113"/>
        <v>2283.64</v>
      </c>
      <c r="CW112" s="868">
        <f t="shared" ca="1" si="1113"/>
        <v>2294.04</v>
      </c>
      <c r="CX112" s="868">
        <f t="shared" ca="1" si="1113"/>
        <v>2297.8000000000002</v>
      </c>
      <c r="CY112" s="868">
        <f t="shared" ca="1" si="1113"/>
        <v>2305.4</v>
      </c>
      <c r="CZ112" s="868">
        <f t="shared" ca="1" si="1113"/>
        <v>2309.2399999999998</v>
      </c>
      <c r="DA112" s="868">
        <f t="shared" ca="1" si="1113"/>
        <v>2314.7199999999998</v>
      </c>
      <c r="DB112" s="868">
        <f t="shared" ca="1" si="1113"/>
        <v>2321.4</v>
      </c>
      <c r="DC112" s="868">
        <f t="shared" ca="1" si="1113"/>
        <v>2326.36</v>
      </c>
      <c r="DD112" s="868">
        <f t="shared" ca="1" si="1113"/>
        <v>2333.44</v>
      </c>
      <c r="DE112" s="870">
        <f t="shared" ca="1" si="1113"/>
        <v>2338.04</v>
      </c>
      <c r="DF112" s="868">
        <f t="shared" ca="1" si="1113"/>
        <v>2341.92</v>
      </c>
      <c r="DG112" s="868">
        <f t="shared" ca="1" si="1113"/>
        <v>2346.1999999999998</v>
      </c>
      <c r="DH112" s="868">
        <f t="shared" ca="1" si="1113"/>
        <v>2350.7600000000002</v>
      </c>
      <c r="DI112" s="868">
        <f t="shared" ca="1" si="1113"/>
        <v>2356.2399999999998</v>
      </c>
      <c r="DJ112" s="868">
        <f t="shared" ca="1" si="1113"/>
        <v>2359.7199999999998</v>
      </c>
      <c r="DK112" s="868">
        <f t="shared" ca="1" si="1113"/>
        <v>2359.1999999999998</v>
      </c>
      <c r="DL112" s="868">
        <f t="shared" ca="1" si="1113"/>
        <v>2358.44</v>
      </c>
      <c r="DM112" s="868">
        <f t="shared" ca="1" si="1113"/>
        <v>2354.36</v>
      </c>
      <c r="DN112" s="868">
        <f t="shared" ca="1" si="1113"/>
        <v>2351.08</v>
      </c>
      <c r="DO112" s="868">
        <f t="shared" ca="1" si="1113"/>
        <v>2343.3200000000002</v>
      </c>
      <c r="DP112" s="868">
        <f t="shared" ca="1" si="1113"/>
        <v>2337</v>
      </c>
      <c r="DQ112" s="868">
        <f t="shared" ca="1" si="1113"/>
        <v>2333</v>
      </c>
      <c r="DR112" s="868">
        <f t="shared" ca="1" si="1113"/>
        <v>2325.7600000000002</v>
      </c>
      <c r="DS112" s="871">
        <f t="shared" ca="1" si="1113"/>
        <v>2321.04</v>
      </c>
      <c r="DT112" s="862"/>
      <c r="DU112" s="868">
        <f t="shared" ref="DU112:EZ112" ca="1" si="1114">AVERAGE(INDIRECT(GC$7&amp;$EA100&amp;GC$6&amp;$EA100))</f>
        <v>1495.76</v>
      </c>
      <c r="DV112" s="868">
        <f t="shared" ca="1" si="1114"/>
        <v>1505.44</v>
      </c>
      <c r="DW112" s="868">
        <f t="shared" ca="1" si="1114"/>
        <v>1511.4</v>
      </c>
      <c r="DX112" s="869">
        <f t="shared" ca="1" si="1114"/>
        <v>1514.88</v>
      </c>
      <c r="DY112" s="868">
        <f t="shared" ca="1" si="1114"/>
        <v>1514.2</v>
      </c>
      <c r="DZ112" s="868">
        <f t="shared" ca="1" si="1114"/>
        <v>1510.76</v>
      </c>
      <c r="EA112" s="868">
        <f t="shared" ca="1" si="1114"/>
        <v>1503.2</v>
      </c>
      <c r="EB112" s="868">
        <f t="shared" ca="1" si="1114"/>
        <v>1492.48</v>
      </c>
      <c r="EC112" s="868">
        <f t="shared" ca="1" si="1114"/>
        <v>1484.88</v>
      </c>
      <c r="ED112" s="868">
        <f t="shared" ca="1" si="1114"/>
        <v>1490.28</v>
      </c>
      <c r="EE112" s="868">
        <f t="shared" ca="1" si="1114"/>
        <v>1492.6</v>
      </c>
      <c r="EF112" s="868">
        <f t="shared" ca="1" si="1114"/>
        <v>1496.8</v>
      </c>
      <c r="EG112" s="868">
        <f t="shared" ca="1" si="1114"/>
        <v>1501.36</v>
      </c>
      <c r="EH112" s="868">
        <f t="shared" ca="1" si="1114"/>
        <v>1505.84</v>
      </c>
      <c r="EI112" s="868">
        <f t="shared" ca="1" si="1114"/>
        <v>1514.48</v>
      </c>
      <c r="EJ112" s="868">
        <f t="shared" ca="1" si="1114"/>
        <v>1520.72</v>
      </c>
      <c r="EK112" s="868">
        <f t="shared" ca="1" si="1114"/>
        <v>1527.92</v>
      </c>
      <c r="EL112" s="868">
        <f t="shared" ca="1" si="1114"/>
        <v>1534.6</v>
      </c>
      <c r="EM112" s="868">
        <f t="shared" ca="1" si="1114"/>
        <v>1541.04</v>
      </c>
      <c r="EN112" s="868">
        <f t="shared" ca="1" si="1114"/>
        <v>1545.8</v>
      </c>
      <c r="EO112" s="868">
        <f t="shared" ca="1" si="1114"/>
        <v>1549</v>
      </c>
      <c r="EP112" s="868">
        <f t="shared" ca="1" si="1114"/>
        <v>1550.72</v>
      </c>
      <c r="EQ112" s="868">
        <f t="shared" ca="1" si="1114"/>
        <v>1547.4</v>
      </c>
      <c r="ER112" s="868">
        <f t="shared" ca="1" si="1114"/>
        <v>1546.52</v>
      </c>
      <c r="ES112" s="868">
        <f t="shared" ca="1" si="1114"/>
        <v>1546.16</v>
      </c>
      <c r="ET112" s="868">
        <f t="shared" ca="1" si="1114"/>
        <v>1545.68</v>
      </c>
      <c r="EU112" s="868">
        <f t="shared" ca="1" si="1114"/>
        <v>1545.4</v>
      </c>
      <c r="EV112" s="868">
        <f t="shared" ca="1" si="1114"/>
        <v>1545.8</v>
      </c>
      <c r="EW112" s="868">
        <f t="shared" ca="1" si="1114"/>
        <v>1547.12</v>
      </c>
      <c r="EX112" s="868">
        <f t="shared" ca="1" si="1114"/>
        <v>1554.52</v>
      </c>
      <c r="EY112" s="868">
        <f t="shared" ca="1" si="1114"/>
        <v>1570.32</v>
      </c>
      <c r="EZ112" s="868">
        <f t="shared" ca="1" si="1114"/>
        <v>1600.28</v>
      </c>
      <c r="FA112" s="868">
        <f t="shared" ref="FA112:GB112" ca="1" si="1115">AVERAGE(INDIRECT(HI$7&amp;$EA100&amp;HI$6&amp;$EA100))</f>
        <v>1625</v>
      </c>
      <c r="FB112" s="868">
        <f t="shared" ca="1" si="1115"/>
        <v>1648.08</v>
      </c>
      <c r="FC112" s="868">
        <f t="shared" ca="1" si="1115"/>
        <v>1662.52</v>
      </c>
      <c r="FD112" s="868">
        <f t="shared" ca="1" si="1115"/>
        <v>1681.2</v>
      </c>
      <c r="FE112" s="868">
        <f t="shared" ca="1" si="1115"/>
        <v>1698.24</v>
      </c>
      <c r="FF112" s="868">
        <f t="shared" ca="1" si="1115"/>
        <v>1716.56</v>
      </c>
      <c r="FG112" s="868">
        <f t="shared" ca="1" si="1115"/>
        <v>1734.6</v>
      </c>
      <c r="FH112" s="868">
        <f t="shared" ca="1" si="1115"/>
        <v>1751.08</v>
      </c>
      <c r="FI112" s="868">
        <f t="shared" ca="1" si="1115"/>
        <v>1774.44</v>
      </c>
      <c r="FJ112" s="868">
        <f t="shared" ca="1" si="1115"/>
        <v>1796.28</v>
      </c>
      <c r="FK112" s="868">
        <f t="shared" ca="1" si="1115"/>
        <v>1818.4</v>
      </c>
      <c r="FL112" s="868">
        <f t="shared" ca="1" si="1115"/>
        <v>1839.8</v>
      </c>
      <c r="FM112" s="868">
        <f t="shared" ca="1" si="1115"/>
        <v>1859.68</v>
      </c>
      <c r="FN112" s="870">
        <f t="shared" ca="1" si="1115"/>
        <v>1877.24</v>
      </c>
      <c r="FO112" s="868">
        <f t="shared" ca="1" si="1115"/>
        <v>1888.48</v>
      </c>
      <c r="FP112" s="868">
        <f t="shared" ca="1" si="1115"/>
        <v>1906.52</v>
      </c>
      <c r="FQ112" s="868">
        <f t="shared" ca="1" si="1115"/>
        <v>1926.6</v>
      </c>
      <c r="FR112" s="868">
        <f t="shared" ca="1" si="1115"/>
        <v>1950.28</v>
      </c>
      <c r="FS112" s="868">
        <f t="shared" ca="1" si="1115"/>
        <v>1975.44</v>
      </c>
      <c r="FT112" s="868">
        <f t="shared" ca="1" si="1115"/>
        <v>1999.04</v>
      </c>
      <c r="FU112" s="868">
        <f t="shared" ca="1" si="1115"/>
        <v>2023.16</v>
      </c>
      <c r="FV112" s="868">
        <f t="shared" ca="1" si="1115"/>
        <v>2047.72</v>
      </c>
      <c r="FW112" s="868">
        <f t="shared" ca="1" si="1115"/>
        <v>2069.2800000000002</v>
      </c>
      <c r="FX112" s="868">
        <f t="shared" ca="1" si="1115"/>
        <v>2083.2800000000002</v>
      </c>
      <c r="FY112" s="868">
        <f t="shared" ca="1" si="1115"/>
        <v>2084.56</v>
      </c>
      <c r="FZ112" s="868">
        <f t="shared" ca="1" si="1115"/>
        <v>2093.2399999999998</v>
      </c>
      <c r="GA112" s="868">
        <f t="shared" ca="1" si="1115"/>
        <v>2103.64</v>
      </c>
      <c r="GB112" s="871">
        <f t="shared" ca="1" si="1115"/>
        <v>2116.6</v>
      </c>
      <c r="GC112" s="862"/>
      <c r="GD112" s="868">
        <f ca="1">AVERAGE(INDIRECT(GC$7&amp;$GJ100&amp;GC$6&amp;$GJ100))</f>
        <v>1883.32</v>
      </c>
      <c r="GE112" s="868">
        <f t="shared" ref="GE112:IK112" ca="1" si="1116">AVERAGE(INDIRECT(GD$7&amp;$GJ100&amp;GD$6&amp;$GJ100))</f>
        <v>1889.92</v>
      </c>
      <c r="GF112" s="868">
        <f t="shared" ca="1" si="1116"/>
        <v>1896.28</v>
      </c>
      <c r="GG112" s="869">
        <f t="shared" ca="1" si="1116"/>
        <v>1903.48</v>
      </c>
      <c r="GH112" s="868">
        <f t="shared" ca="1" si="1116"/>
        <v>1898.96</v>
      </c>
      <c r="GI112" s="868">
        <f t="shared" ca="1" si="1116"/>
        <v>1893.44</v>
      </c>
      <c r="GJ112" s="868">
        <f t="shared" ca="1" si="1116"/>
        <v>1885.76</v>
      </c>
      <c r="GK112" s="868">
        <f t="shared" ca="1" si="1116"/>
        <v>1878.08</v>
      </c>
      <c r="GL112" s="868">
        <f t="shared" ca="1" si="1116"/>
        <v>1870.96</v>
      </c>
      <c r="GM112" s="868">
        <f t="shared" ca="1" si="1116"/>
        <v>1864.16</v>
      </c>
      <c r="GN112" s="868">
        <f t="shared" ca="1" si="1116"/>
        <v>1859.36</v>
      </c>
      <c r="GO112" s="868">
        <f t="shared" ca="1" si="1116"/>
        <v>1856.48</v>
      </c>
      <c r="GP112" s="868">
        <f t="shared" ca="1" si="1116"/>
        <v>1851.88</v>
      </c>
      <c r="GQ112" s="868">
        <f t="shared" ca="1" si="1116"/>
        <v>1846.4</v>
      </c>
      <c r="GR112" s="868">
        <f t="shared" ca="1" si="1116"/>
        <v>1840.48</v>
      </c>
      <c r="GS112" s="868">
        <f t="shared" ca="1" si="1116"/>
        <v>1835.92</v>
      </c>
      <c r="GT112" s="868">
        <f t="shared" ca="1" si="1116"/>
        <v>1830</v>
      </c>
      <c r="GU112" s="868">
        <f t="shared" ca="1" si="1116"/>
        <v>1825.92</v>
      </c>
      <c r="GV112" s="868">
        <f t="shared" ca="1" si="1116"/>
        <v>1822.88</v>
      </c>
      <c r="GW112" s="868">
        <f t="shared" ca="1" si="1116"/>
        <v>1822.8</v>
      </c>
      <c r="GX112" s="868">
        <f t="shared" ca="1" si="1116"/>
        <v>1821.04</v>
      </c>
      <c r="GY112" s="868">
        <f t="shared" ca="1" si="1116"/>
        <v>1820.24</v>
      </c>
      <c r="GZ112" s="868">
        <f t="shared" ca="1" si="1116"/>
        <v>1819.08</v>
      </c>
      <c r="HA112" s="868">
        <f t="shared" ca="1" si="1116"/>
        <v>1818.28</v>
      </c>
      <c r="HB112" s="868">
        <f t="shared" ca="1" si="1116"/>
        <v>1816.04</v>
      </c>
      <c r="HC112" s="868">
        <f t="shared" ca="1" si="1116"/>
        <v>1817</v>
      </c>
      <c r="HD112" s="868">
        <f t="shared" ca="1" si="1116"/>
        <v>1818.88</v>
      </c>
      <c r="HE112" s="868">
        <f t="shared" ca="1" si="1116"/>
        <v>1820.28</v>
      </c>
      <c r="HF112" s="868">
        <f t="shared" ca="1" si="1116"/>
        <v>1818.68</v>
      </c>
      <c r="HG112" s="868">
        <f t="shared" ca="1" si="1116"/>
        <v>1829</v>
      </c>
      <c r="HH112" s="868">
        <f t="shared" ca="1" si="1116"/>
        <v>1839.04</v>
      </c>
      <c r="HI112" s="868">
        <f t="shared" ca="1" si="1116"/>
        <v>1852.48</v>
      </c>
      <c r="HJ112" s="868">
        <f t="shared" ca="1" si="1116"/>
        <v>1866</v>
      </c>
      <c r="HK112" s="868">
        <f t="shared" ca="1" si="1116"/>
        <v>1879.2</v>
      </c>
      <c r="HL112" s="868">
        <f t="shared" ca="1" si="1116"/>
        <v>1892.64</v>
      </c>
      <c r="HM112" s="868">
        <f t="shared" ca="1" si="1116"/>
        <v>1905.44</v>
      </c>
      <c r="HN112" s="868">
        <f t="shared" ca="1" si="1116"/>
        <v>1917.48</v>
      </c>
      <c r="HO112" s="868">
        <f t="shared" ca="1" si="1116"/>
        <v>1931.52</v>
      </c>
      <c r="HP112" s="868">
        <f t="shared" ca="1" si="1116"/>
        <v>1947.36</v>
      </c>
      <c r="HQ112" s="868">
        <f t="shared" ca="1" si="1116"/>
        <v>1963.48</v>
      </c>
      <c r="HR112" s="868">
        <f t="shared" ca="1" si="1116"/>
        <v>1978.04</v>
      </c>
      <c r="HS112" s="868">
        <f t="shared" ca="1" si="1116"/>
        <v>1991.32</v>
      </c>
      <c r="HT112" s="868">
        <f t="shared" ca="1" si="1116"/>
        <v>2003.92</v>
      </c>
      <c r="HU112" s="868">
        <f t="shared" ca="1" si="1116"/>
        <v>2017.28</v>
      </c>
      <c r="HV112" s="868">
        <f t="shared" ca="1" si="1116"/>
        <v>2025</v>
      </c>
      <c r="HW112" s="870">
        <f t="shared" ca="1" si="1116"/>
        <v>2034.04</v>
      </c>
      <c r="HX112" s="868">
        <f t="shared" ca="1" si="1116"/>
        <v>2042.92</v>
      </c>
      <c r="HY112" s="868">
        <f t="shared" ca="1" si="1116"/>
        <v>2048.2399999999998</v>
      </c>
      <c r="HZ112" s="868">
        <f t="shared" ca="1" si="1116"/>
        <v>2053.92</v>
      </c>
      <c r="IA112" s="868">
        <f t="shared" ca="1" si="1116"/>
        <v>2059.6799999999998</v>
      </c>
      <c r="IB112" s="868">
        <f t="shared" ca="1" si="1116"/>
        <v>2066.12</v>
      </c>
      <c r="IC112" s="868">
        <f t="shared" ca="1" si="1116"/>
        <v>2071.12</v>
      </c>
      <c r="ID112" s="868">
        <f t="shared" ca="1" si="1116"/>
        <v>2075.6799999999998</v>
      </c>
      <c r="IE112" s="868">
        <f t="shared" ca="1" si="1116"/>
        <v>2079.48</v>
      </c>
      <c r="IF112" s="868">
        <f t="shared" ca="1" si="1116"/>
        <v>2083.4</v>
      </c>
      <c r="IG112" s="868">
        <f t="shared" ca="1" si="1116"/>
        <v>2087.7600000000002</v>
      </c>
      <c r="IH112" s="868">
        <f t="shared" ca="1" si="1116"/>
        <v>2088.92</v>
      </c>
      <c r="II112" s="868">
        <f t="shared" ca="1" si="1116"/>
        <v>2089.7199999999998</v>
      </c>
      <c r="IJ112" s="868">
        <f t="shared" ca="1" si="1116"/>
        <v>2090.96</v>
      </c>
      <c r="IK112" s="872">
        <f t="shared" ca="1" si="1116"/>
        <v>2091.88</v>
      </c>
      <c r="IL112" s="805"/>
      <c r="IM112" s="806"/>
    </row>
    <row r="113" spans="1:247" ht="9" customHeight="1">
      <c r="A113" s="800"/>
      <c r="B113" s="857"/>
      <c r="C113" s="873"/>
      <c r="D113" s="873"/>
      <c r="E113" s="873"/>
      <c r="F113" s="874"/>
      <c r="G113" s="873"/>
      <c r="H113" s="873"/>
      <c r="I113" s="873"/>
      <c r="J113" s="873"/>
      <c r="K113" s="873"/>
      <c r="L113" s="873"/>
      <c r="M113" s="873"/>
      <c r="N113" s="873"/>
      <c r="O113" s="873"/>
      <c r="P113" s="873"/>
      <c r="Q113" s="873"/>
      <c r="R113" s="873"/>
      <c r="S113" s="873"/>
      <c r="T113" s="873"/>
      <c r="U113" s="873"/>
      <c r="V113" s="873"/>
      <c r="W113" s="873"/>
      <c r="X113" s="873"/>
      <c r="Y113" s="873"/>
      <c r="Z113" s="873"/>
      <c r="AA113" s="873"/>
      <c r="AB113" s="873"/>
      <c r="AC113" s="873"/>
      <c r="AD113" s="873"/>
      <c r="AE113" s="873"/>
      <c r="AF113" s="873"/>
      <c r="AG113" s="873"/>
      <c r="AH113" s="873"/>
      <c r="AI113" s="873"/>
      <c r="AJ113" s="873"/>
      <c r="AK113" s="873"/>
      <c r="AL113" s="873"/>
      <c r="AM113" s="873"/>
      <c r="AN113" s="873"/>
      <c r="AO113" s="873"/>
      <c r="AP113" s="873"/>
      <c r="AQ113" s="873"/>
      <c r="AR113" s="873"/>
      <c r="AS113" s="873"/>
      <c r="AT113" s="873"/>
      <c r="AU113" s="873"/>
      <c r="AV113" s="873"/>
      <c r="AW113" s="873"/>
      <c r="AX113" s="873"/>
      <c r="AY113" s="873"/>
      <c r="AZ113" s="873"/>
      <c r="BA113" s="873"/>
      <c r="BB113" s="873"/>
      <c r="BC113" s="873"/>
      <c r="BD113" s="873"/>
      <c r="BE113" s="873"/>
      <c r="BF113" s="873"/>
      <c r="BG113" s="873"/>
      <c r="BH113" s="873"/>
      <c r="BI113" s="873"/>
      <c r="BJ113" s="874"/>
      <c r="BK113" s="875"/>
      <c r="BL113" s="873"/>
      <c r="BM113" s="873"/>
      <c r="BN113" s="873"/>
      <c r="BO113" s="874"/>
      <c r="BP113" s="873"/>
      <c r="BQ113" s="873"/>
      <c r="BR113" s="873"/>
      <c r="BS113" s="873"/>
      <c r="BT113" s="873"/>
      <c r="BU113" s="873"/>
      <c r="BV113" s="873"/>
      <c r="BW113" s="873"/>
      <c r="BX113" s="873"/>
      <c r="BY113" s="873"/>
      <c r="BZ113" s="873"/>
      <c r="CA113" s="873"/>
      <c r="CB113" s="873"/>
      <c r="CC113" s="873"/>
      <c r="CD113" s="873"/>
      <c r="CE113" s="873"/>
      <c r="CF113" s="873"/>
      <c r="CG113" s="873"/>
      <c r="CH113" s="873"/>
      <c r="CI113" s="873"/>
      <c r="CJ113" s="873"/>
      <c r="CK113" s="873"/>
      <c r="CL113" s="873"/>
      <c r="CM113" s="873"/>
      <c r="CN113" s="873"/>
      <c r="CO113" s="873"/>
      <c r="CP113" s="873"/>
      <c r="CQ113" s="873"/>
      <c r="CR113" s="873"/>
      <c r="CS113" s="873"/>
      <c r="CT113" s="873"/>
      <c r="CU113" s="873"/>
      <c r="CV113" s="873"/>
      <c r="CW113" s="873"/>
      <c r="CX113" s="873"/>
      <c r="CY113" s="873"/>
      <c r="CZ113" s="873"/>
      <c r="DA113" s="873"/>
      <c r="DB113" s="873"/>
      <c r="DC113" s="873"/>
      <c r="DD113" s="873"/>
      <c r="DE113" s="873"/>
      <c r="DF113" s="873"/>
      <c r="DG113" s="873"/>
      <c r="DH113" s="873"/>
      <c r="DI113" s="873"/>
      <c r="DJ113" s="873"/>
      <c r="DK113" s="873"/>
      <c r="DL113" s="873"/>
      <c r="DM113" s="873"/>
      <c r="DN113" s="873"/>
      <c r="DO113" s="873"/>
      <c r="DP113" s="873"/>
      <c r="DQ113" s="873"/>
      <c r="DR113" s="873"/>
      <c r="DS113" s="874"/>
      <c r="DT113" s="875"/>
      <c r="DU113" s="873"/>
      <c r="DV113" s="873"/>
      <c r="DW113" s="873"/>
      <c r="DX113" s="874"/>
      <c r="DY113" s="873"/>
      <c r="DZ113" s="873"/>
      <c r="EA113" s="873"/>
      <c r="EB113" s="873"/>
      <c r="EC113" s="873"/>
      <c r="ED113" s="873"/>
      <c r="EE113" s="873"/>
      <c r="EF113" s="873"/>
      <c r="EG113" s="873"/>
      <c r="EH113" s="873"/>
      <c r="EI113" s="873"/>
      <c r="EJ113" s="873"/>
      <c r="EK113" s="873"/>
      <c r="EL113" s="873"/>
      <c r="EM113" s="873"/>
      <c r="EN113" s="873"/>
      <c r="EO113" s="873"/>
      <c r="EP113" s="873"/>
      <c r="EQ113" s="873"/>
      <c r="ER113" s="873"/>
      <c r="ES113" s="873"/>
      <c r="ET113" s="873"/>
      <c r="EU113" s="873"/>
      <c r="EV113" s="873"/>
      <c r="EW113" s="873"/>
      <c r="EX113" s="873"/>
      <c r="EY113" s="873"/>
      <c r="EZ113" s="873"/>
      <c r="FA113" s="873"/>
      <c r="FB113" s="873"/>
      <c r="FC113" s="873"/>
      <c r="FD113" s="873"/>
      <c r="FE113" s="873"/>
      <c r="FF113" s="873"/>
      <c r="FG113" s="873"/>
      <c r="FH113" s="873"/>
      <c r="FI113" s="873"/>
      <c r="FJ113" s="873"/>
      <c r="FK113" s="873"/>
      <c r="FL113" s="873"/>
      <c r="FM113" s="873"/>
      <c r="FN113" s="873"/>
      <c r="FO113" s="873"/>
      <c r="FP113" s="873"/>
      <c r="FQ113" s="873"/>
      <c r="FR113" s="873"/>
      <c r="FS113" s="873"/>
      <c r="FT113" s="873"/>
      <c r="FU113" s="873"/>
      <c r="FV113" s="873"/>
      <c r="FW113" s="873"/>
      <c r="FX113" s="873"/>
      <c r="FY113" s="873"/>
      <c r="FZ113" s="873"/>
      <c r="GA113" s="873"/>
      <c r="GB113" s="874"/>
      <c r="GC113" s="876"/>
      <c r="GD113" s="873"/>
      <c r="GE113" s="873"/>
      <c r="GF113" s="873"/>
      <c r="GG113" s="874"/>
      <c r="GH113" s="873"/>
      <c r="GI113" s="873"/>
      <c r="GJ113" s="873"/>
      <c r="GK113" s="873"/>
      <c r="GL113" s="873"/>
      <c r="GM113" s="873"/>
      <c r="GN113" s="873"/>
      <c r="GO113" s="873"/>
      <c r="GP113" s="873"/>
      <c r="GQ113" s="873"/>
      <c r="GR113" s="873"/>
      <c r="GS113" s="873"/>
      <c r="GT113" s="873"/>
      <c r="GU113" s="873"/>
      <c r="GV113" s="873"/>
      <c r="GW113" s="873"/>
      <c r="GX113" s="873"/>
      <c r="GY113" s="873"/>
      <c r="GZ113" s="873"/>
      <c r="HA113" s="873"/>
      <c r="HB113" s="873"/>
      <c r="HC113" s="873"/>
      <c r="HD113" s="873"/>
      <c r="HE113" s="873"/>
      <c r="HF113" s="873"/>
      <c r="HG113" s="873"/>
      <c r="HH113" s="873"/>
      <c r="HI113" s="873"/>
      <c r="HJ113" s="873"/>
      <c r="HK113" s="873"/>
      <c r="HL113" s="873"/>
      <c r="HM113" s="873"/>
      <c r="HN113" s="873"/>
      <c r="HO113" s="873"/>
      <c r="HP113" s="873"/>
      <c r="HQ113" s="873"/>
      <c r="HR113" s="873"/>
      <c r="HS113" s="873"/>
      <c r="HT113" s="873"/>
      <c r="HU113" s="873"/>
      <c r="HV113" s="873"/>
      <c r="HW113" s="873"/>
      <c r="HX113" s="873"/>
      <c r="HY113" s="873"/>
      <c r="HZ113" s="873"/>
      <c r="IA113" s="873"/>
      <c r="IB113" s="873"/>
      <c r="IC113" s="873"/>
      <c r="ID113" s="873"/>
      <c r="IE113" s="873"/>
      <c r="IF113" s="873"/>
      <c r="IG113" s="873"/>
      <c r="IH113" s="873"/>
      <c r="II113" s="873"/>
      <c r="IJ113" s="873"/>
      <c r="IK113" s="877"/>
      <c r="IL113" s="805"/>
      <c r="IM113" s="806"/>
    </row>
    <row r="114" spans="1:247" ht="9" customHeight="1">
      <c r="A114" s="800"/>
      <c r="B114" s="857"/>
      <c r="C114" s="878"/>
      <c r="D114" s="878"/>
      <c r="E114" s="878"/>
      <c r="F114" s="879"/>
      <c r="G114" s="878"/>
      <c r="H114" s="878"/>
      <c r="I114" s="878"/>
      <c r="J114" s="878"/>
      <c r="K114" s="878"/>
      <c r="L114" s="878"/>
      <c r="M114" s="878"/>
      <c r="N114" s="878"/>
      <c r="O114" s="878"/>
      <c r="P114" s="878"/>
      <c r="Q114" s="878"/>
      <c r="R114" s="878"/>
      <c r="S114" s="878"/>
      <c r="T114" s="878"/>
      <c r="U114" s="878"/>
      <c r="V114" s="878"/>
      <c r="W114" s="878"/>
      <c r="X114" s="878"/>
      <c r="Y114" s="878"/>
      <c r="Z114" s="878"/>
      <c r="AA114" s="878"/>
      <c r="AB114" s="878"/>
      <c r="AC114" s="878"/>
      <c r="AD114" s="878"/>
      <c r="AE114" s="878"/>
      <c r="AF114" s="878"/>
      <c r="AG114" s="878"/>
      <c r="AH114" s="878"/>
      <c r="AI114" s="878"/>
      <c r="AJ114" s="878"/>
      <c r="AK114" s="878"/>
      <c r="AL114" s="878"/>
      <c r="AM114" s="878"/>
      <c r="AN114" s="878"/>
      <c r="AO114" s="878"/>
      <c r="AP114" s="878"/>
      <c r="AQ114" s="878"/>
      <c r="AR114" s="878"/>
      <c r="AS114" s="878"/>
      <c r="AT114" s="878"/>
      <c r="AU114" s="878"/>
      <c r="AV114" s="878"/>
      <c r="AW114" s="878"/>
      <c r="AX114" s="878"/>
      <c r="AY114" s="878"/>
      <c r="AZ114" s="878"/>
      <c r="BA114" s="878"/>
      <c r="BB114" s="878"/>
      <c r="BC114" s="878"/>
      <c r="BD114" s="878"/>
      <c r="BE114" s="878"/>
      <c r="BF114" s="878"/>
      <c r="BG114" s="878"/>
      <c r="BH114" s="878"/>
      <c r="BI114" s="878"/>
      <c r="BJ114" s="879"/>
      <c r="BK114" s="875"/>
      <c r="BL114" s="878"/>
      <c r="BM114" s="878"/>
      <c r="BN114" s="878"/>
      <c r="BO114" s="879"/>
      <c r="BP114" s="878"/>
      <c r="BQ114" s="878"/>
      <c r="BR114" s="878"/>
      <c r="BS114" s="878"/>
      <c r="BT114" s="878"/>
      <c r="BU114" s="878"/>
      <c r="BV114" s="878"/>
      <c r="BW114" s="878"/>
      <c r="BX114" s="878"/>
      <c r="BY114" s="878"/>
      <c r="BZ114" s="878"/>
      <c r="CA114" s="878"/>
      <c r="CB114" s="878"/>
      <c r="CC114" s="878"/>
      <c r="CD114" s="878"/>
      <c r="CE114" s="878"/>
      <c r="CF114" s="878"/>
      <c r="CG114" s="878"/>
      <c r="CH114" s="878"/>
      <c r="CI114" s="878"/>
      <c r="CJ114" s="878"/>
      <c r="CK114" s="878"/>
      <c r="CL114" s="878"/>
      <c r="CM114" s="878"/>
      <c r="CN114" s="878"/>
      <c r="CO114" s="878"/>
      <c r="CP114" s="878"/>
      <c r="CQ114" s="878"/>
      <c r="CR114" s="878"/>
      <c r="CS114" s="878"/>
      <c r="CT114" s="878"/>
      <c r="CU114" s="878"/>
      <c r="CV114" s="878"/>
      <c r="CW114" s="878"/>
      <c r="CX114" s="878"/>
      <c r="CY114" s="878"/>
      <c r="CZ114" s="878"/>
      <c r="DA114" s="878"/>
      <c r="DB114" s="878"/>
      <c r="DC114" s="878"/>
      <c r="DD114" s="878"/>
      <c r="DE114" s="878"/>
      <c r="DF114" s="878"/>
      <c r="DG114" s="878"/>
      <c r="DH114" s="878"/>
      <c r="DI114" s="878"/>
      <c r="DJ114" s="878"/>
      <c r="DK114" s="878"/>
      <c r="DL114" s="878"/>
      <c r="DM114" s="878"/>
      <c r="DN114" s="878"/>
      <c r="DO114" s="878"/>
      <c r="DP114" s="878"/>
      <c r="DQ114" s="878"/>
      <c r="DR114" s="878"/>
      <c r="DS114" s="879"/>
      <c r="DT114" s="875"/>
      <c r="DU114" s="878"/>
      <c r="DV114" s="878"/>
      <c r="DW114" s="878"/>
      <c r="DX114" s="879"/>
      <c r="DY114" s="878"/>
      <c r="DZ114" s="878"/>
      <c r="EA114" s="878"/>
      <c r="EB114" s="878"/>
      <c r="EC114" s="878"/>
      <c r="ED114" s="878"/>
      <c r="EE114" s="878"/>
      <c r="EF114" s="878"/>
      <c r="EG114" s="878"/>
      <c r="EH114" s="878"/>
      <c r="EI114" s="878"/>
      <c r="EJ114" s="878"/>
      <c r="EK114" s="878"/>
      <c r="EL114" s="878"/>
      <c r="EM114" s="878"/>
      <c r="EN114" s="878"/>
      <c r="EO114" s="878"/>
      <c r="EP114" s="878"/>
      <c r="EQ114" s="878"/>
      <c r="ER114" s="878"/>
      <c r="ES114" s="878"/>
      <c r="ET114" s="878"/>
      <c r="EU114" s="878"/>
      <c r="EV114" s="878"/>
      <c r="EW114" s="878"/>
      <c r="EX114" s="878"/>
      <c r="EY114" s="878"/>
      <c r="EZ114" s="878"/>
      <c r="FA114" s="878"/>
      <c r="FB114" s="878"/>
      <c r="FC114" s="878"/>
      <c r="FD114" s="878"/>
      <c r="FE114" s="878"/>
      <c r="FF114" s="878"/>
      <c r="FG114" s="878"/>
      <c r="FH114" s="878"/>
      <c r="FI114" s="878"/>
      <c r="FJ114" s="878"/>
      <c r="FK114" s="878"/>
      <c r="FL114" s="878"/>
      <c r="FM114" s="878"/>
      <c r="FN114" s="878"/>
      <c r="FO114" s="878"/>
      <c r="FP114" s="878"/>
      <c r="FQ114" s="878"/>
      <c r="FR114" s="878"/>
      <c r="FS114" s="878"/>
      <c r="FT114" s="878"/>
      <c r="FU114" s="878"/>
      <c r="FV114" s="878"/>
      <c r="FW114" s="878"/>
      <c r="FX114" s="878"/>
      <c r="FY114" s="878"/>
      <c r="FZ114" s="878"/>
      <c r="GA114" s="878"/>
      <c r="GB114" s="879"/>
      <c r="GC114" s="875"/>
      <c r="GD114" s="878"/>
      <c r="GE114" s="878"/>
      <c r="GF114" s="878"/>
      <c r="GG114" s="879"/>
      <c r="GH114" s="878"/>
      <c r="GI114" s="878"/>
      <c r="GJ114" s="878"/>
      <c r="GK114" s="878"/>
      <c r="GL114" s="878"/>
      <c r="GM114" s="878"/>
      <c r="GN114" s="878"/>
      <c r="GO114" s="878"/>
      <c r="GP114" s="878"/>
      <c r="GQ114" s="878"/>
      <c r="GR114" s="878"/>
      <c r="GS114" s="878"/>
      <c r="GT114" s="878"/>
      <c r="GU114" s="878"/>
      <c r="GV114" s="878"/>
      <c r="GW114" s="878"/>
      <c r="GX114" s="878"/>
      <c r="GY114" s="878"/>
      <c r="GZ114" s="878"/>
      <c r="HA114" s="878"/>
      <c r="HB114" s="878"/>
      <c r="HC114" s="878"/>
      <c r="HD114" s="878"/>
      <c r="HE114" s="878"/>
      <c r="HF114" s="878"/>
      <c r="HG114" s="878"/>
      <c r="HH114" s="878"/>
      <c r="HI114" s="878"/>
      <c r="HJ114" s="878"/>
      <c r="HK114" s="878"/>
      <c r="HL114" s="878"/>
      <c r="HM114" s="878"/>
      <c r="HN114" s="878"/>
      <c r="HO114" s="878"/>
      <c r="HP114" s="878"/>
      <c r="HQ114" s="878"/>
      <c r="HR114" s="878"/>
      <c r="HS114" s="878"/>
      <c r="HT114" s="878"/>
      <c r="HU114" s="878"/>
      <c r="HV114" s="878"/>
      <c r="HW114" s="878"/>
      <c r="HX114" s="878"/>
      <c r="HY114" s="878"/>
      <c r="HZ114" s="878"/>
      <c r="IA114" s="878"/>
      <c r="IB114" s="878"/>
      <c r="IC114" s="878"/>
      <c r="ID114" s="878"/>
      <c r="IE114" s="878"/>
      <c r="IF114" s="878"/>
      <c r="IG114" s="878"/>
      <c r="IH114" s="878"/>
      <c r="II114" s="878"/>
      <c r="IJ114" s="878"/>
      <c r="IK114" s="880"/>
      <c r="IL114" s="805"/>
      <c r="IM114" s="806"/>
    </row>
    <row r="115" spans="1:247" ht="9" customHeight="1">
      <c r="A115" s="800"/>
      <c r="B115" s="875"/>
      <c r="C115" s="878"/>
      <c r="D115" s="878"/>
      <c r="E115" s="878"/>
      <c r="F115" s="879"/>
      <c r="G115" s="878"/>
      <c r="H115" s="878"/>
      <c r="I115" s="878"/>
      <c r="J115" s="878"/>
      <c r="K115" s="878"/>
      <c r="L115" s="878"/>
      <c r="M115" s="878"/>
      <c r="N115" s="878"/>
      <c r="O115" s="878"/>
      <c r="P115" s="878"/>
      <c r="Q115" s="878"/>
      <c r="R115" s="878"/>
      <c r="S115" s="878"/>
      <c r="T115" s="878"/>
      <c r="U115" s="878"/>
      <c r="V115" s="878"/>
      <c r="W115" s="878"/>
      <c r="X115" s="878"/>
      <c r="Y115" s="878"/>
      <c r="Z115" s="878"/>
      <c r="AA115" s="878"/>
      <c r="AB115" s="878"/>
      <c r="AC115" s="878"/>
      <c r="AD115" s="878"/>
      <c r="AE115" s="878"/>
      <c r="AF115" s="878"/>
      <c r="AG115" s="878"/>
      <c r="AH115" s="878"/>
      <c r="AI115" s="878"/>
      <c r="AJ115" s="878"/>
      <c r="AK115" s="878"/>
      <c r="AL115" s="878"/>
      <c r="AM115" s="878"/>
      <c r="AN115" s="878"/>
      <c r="AO115" s="878"/>
      <c r="AP115" s="878"/>
      <c r="AQ115" s="878"/>
      <c r="AR115" s="878"/>
      <c r="AS115" s="878"/>
      <c r="AT115" s="878"/>
      <c r="AU115" s="878"/>
      <c r="AV115" s="878"/>
      <c r="AW115" s="878"/>
      <c r="AX115" s="878"/>
      <c r="AY115" s="878"/>
      <c r="AZ115" s="878"/>
      <c r="BA115" s="878"/>
      <c r="BB115" s="878"/>
      <c r="BC115" s="878"/>
      <c r="BD115" s="878"/>
      <c r="BE115" s="878"/>
      <c r="BF115" s="878"/>
      <c r="BG115" s="878"/>
      <c r="BH115" s="878"/>
      <c r="BI115" s="878"/>
      <c r="BJ115" s="879"/>
      <c r="BK115" s="875"/>
      <c r="BL115" s="878"/>
      <c r="BM115" s="878"/>
      <c r="BN115" s="878"/>
      <c r="BO115" s="879"/>
      <c r="BP115" s="878"/>
      <c r="BQ115" s="878"/>
      <c r="BR115" s="878"/>
      <c r="BS115" s="878"/>
      <c r="BT115" s="878"/>
      <c r="BU115" s="878"/>
      <c r="BV115" s="878"/>
      <c r="BW115" s="878"/>
      <c r="BX115" s="878"/>
      <c r="BY115" s="878"/>
      <c r="BZ115" s="878"/>
      <c r="CA115" s="878"/>
      <c r="CB115" s="878"/>
      <c r="CC115" s="878"/>
      <c r="CD115" s="878"/>
      <c r="CE115" s="878"/>
      <c r="CF115" s="878"/>
      <c r="CG115" s="878"/>
      <c r="CH115" s="878"/>
      <c r="CI115" s="878"/>
      <c r="CJ115" s="878"/>
      <c r="CK115" s="878"/>
      <c r="CL115" s="878"/>
      <c r="CM115" s="878"/>
      <c r="CN115" s="878"/>
      <c r="CO115" s="878"/>
      <c r="CP115" s="878"/>
      <c r="CQ115" s="878"/>
      <c r="CR115" s="878"/>
      <c r="CS115" s="878"/>
      <c r="CT115" s="878"/>
      <c r="CU115" s="878"/>
      <c r="CV115" s="878"/>
      <c r="CW115" s="878"/>
      <c r="CX115" s="878"/>
      <c r="CY115" s="878"/>
      <c r="CZ115" s="878"/>
      <c r="DA115" s="878"/>
      <c r="DB115" s="878"/>
      <c r="DC115" s="878"/>
      <c r="DD115" s="878"/>
      <c r="DE115" s="878"/>
      <c r="DF115" s="878"/>
      <c r="DG115" s="878"/>
      <c r="DH115" s="878"/>
      <c r="DI115" s="878"/>
      <c r="DJ115" s="878"/>
      <c r="DK115" s="878"/>
      <c r="DL115" s="878"/>
      <c r="DM115" s="878"/>
      <c r="DN115" s="878"/>
      <c r="DO115" s="878"/>
      <c r="DP115" s="878"/>
      <c r="DQ115" s="878"/>
      <c r="DR115" s="878"/>
      <c r="DS115" s="879"/>
      <c r="DT115" s="875"/>
      <c r="DU115" s="878"/>
      <c r="DV115" s="878"/>
      <c r="DW115" s="878"/>
      <c r="DX115" s="879"/>
      <c r="DY115" s="878"/>
      <c r="DZ115" s="878"/>
      <c r="EA115" s="878"/>
      <c r="EB115" s="878"/>
      <c r="EC115" s="878"/>
      <c r="ED115" s="878"/>
      <c r="EE115" s="878"/>
      <c r="EF115" s="878"/>
      <c r="EG115" s="878"/>
      <c r="EH115" s="878"/>
      <c r="EI115" s="878"/>
      <c r="EJ115" s="878"/>
      <c r="EK115" s="878"/>
      <c r="EL115" s="878"/>
      <c r="EM115" s="878"/>
      <c r="EN115" s="878"/>
      <c r="EO115" s="878"/>
      <c r="EP115" s="878"/>
      <c r="EQ115" s="878"/>
      <c r="ER115" s="878"/>
      <c r="ES115" s="878"/>
      <c r="ET115" s="878"/>
      <c r="EU115" s="878"/>
      <c r="EV115" s="878"/>
      <c r="EW115" s="878"/>
      <c r="EX115" s="878"/>
      <c r="EY115" s="878"/>
      <c r="EZ115" s="878"/>
      <c r="FA115" s="878"/>
      <c r="FB115" s="878"/>
      <c r="FC115" s="878"/>
      <c r="FD115" s="878"/>
      <c r="FE115" s="878"/>
      <c r="FF115" s="878"/>
      <c r="FG115" s="878"/>
      <c r="FH115" s="878"/>
      <c r="FI115" s="878"/>
      <c r="FJ115" s="878"/>
      <c r="FK115" s="878"/>
      <c r="FL115" s="878"/>
      <c r="FM115" s="878"/>
      <c r="FN115" s="878"/>
      <c r="FO115" s="878"/>
      <c r="FP115" s="878"/>
      <c r="FQ115" s="878"/>
      <c r="FR115" s="878"/>
      <c r="FS115" s="878"/>
      <c r="FT115" s="878"/>
      <c r="FU115" s="878"/>
      <c r="FV115" s="878"/>
      <c r="FW115" s="878"/>
      <c r="FX115" s="878"/>
      <c r="FY115" s="878"/>
      <c r="FZ115" s="878"/>
      <c r="GA115" s="878"/>
      <c r="GB115" s="879"/>
      <c r="GC115" s="875"/>
      <c r="GD115" s="878"/>
      <c r="GE115" s="878"/>
      <c r="GF115" s="878"/>
      <c r="GG115" s="879"/>
      <c r="GH115" s="878"/>
      <c r="GI115" s="878"/>
      <c r="GJ115" s="878"/>
      <c r="GK115" s="878"/>
      <c r="GL115" s="878"/>
      <c r="GM115" s="878"/>
      <c r="GN115" s="878"/>
      <c r="GO115" s="878"/>
      <c r="GP115" s="878"/>
      <c r="GQ115" s="878"/>
      <c r="GR115" s="878"/>
      <c r="GS115" s="878"/>
      <c r="GT115" s="878"/>
      <c r="GU115" s="878"/>
      <c r="GV115" s="878"/>
      <c r="GW115" s="878"/>
      <c r="GX115" s="878"/>
      <c r="GY115" s="878"/>
      <c r="GZ115" s="878"/>
      <c r="HA115" s="878"/>
      <c r="HB115" s="878"/>
      <c r="HC115" s="878"/>
      <c r="HD115" s="878"/>
      <c r="HE115" s="878"/>
      <c r="HF115" s="878"/>
      <c r="HG115" s="878"/>
      <c r="HH115" s="878"/>
      <c r="HI115" s="878"/>
      <c r="HJ115" s="878"/>
      <c r="HK115" s="878"/>
      <c r="HL115" s="878"/>
      <c r="HM115" s="878"/>
      <c r="HN115" s="878"/>
      <c r="HO115" s="878"/>
      <c r="HP115" s="878"/>
      <c r="HQ115" s="878"/>
      <c r="HR115" s="878"/>
      <c r="HS115" s="878"/>
      <c r="HT115" s="878"/>
      <c r="HU115" s="878"/>
      <c r="HV115" s="878"/>
      <c r="HW115" s="878"/>
      <c r="HX115" s="878"/>
      <c r="HY115" s="878"/>
      <c r="HZ115" s="878"/>
      <c r="IA115" s="878"/>
      <c r="IB115" s="878"/>
      <c r="IC115" s="878"/>
      <c r="ID115" s="878"/>
      <c r="IE115" s="878"/>
      <c r="IF115" s="878"/>
      <c r="IG115" s="878"/>
      <c r="IH115" s="878"/>
      <c r="II115" s="878"/>
      <c r="IJ115" s="878"/>
      <c r="IK115" s="880"/>
      <c r="IL115" s="805"/>
      <c r="IM115" s="806"/>
    </row>
    <row r="116" spans="1:247" ht="9" customHeight="1">
      <c r="A116" s="800"/>
      <c r="B116" s="875"/>
      <c r="C116" s="878"/>
      <c r="D116" s="878"/>
      <c r="E116" s="878"/>
      <c r="F116" s="879"/>
      <c r="G116" s="878"/>
      <c r="H116" s="878"/>
      <c r="I116" s="878"/>
      <c r="J116" s="878"/>
      <c r="K116" s="878"/>
      <c r="L116" s="878"/>
      <c r="M116" s="878"/>
      <c r="N116" s="878"/>
      <c r="O116" s="878"/>
      <c r="P116" s="878"/>
      <c r="Q116" s="878"/>
      <c r="R116" s="878"/>
      <c r="S116" s="878"/>
      <c r="T116" s="878"/>
      <c r="U116" s="878"/>
      <c r="V116" s="878"/>
      <c r="W116" s="878"/>
      <c r="X116" s="878"/>
      <c r="Y116" s="878"/>
      <c r="Z116" s="878"/>
      <c r="AA116" s="878"/>
      <c r="AB116" s="878"/>
      <c r="AC116" s="878"/>
      <c r="AD116" s="878"/>
      <c r="AE116" s="878"/>
      <c r="AF116" s="878"/>
      <c r="AG116" s="878"/>
      <c r="AH116" s="878"/>
      <c r="AI116" s="878"/>
      <c r="AJ116" s="878"/>
      <c r="AK116" s="878"/>
      <c r="AL116" s="878"/>
      <c r="AM116" s="878"/>
      <c r="AN116" s="878"/>
      <c r="AO116" s="878"/>
      <c r="AP116" s="878"/>
      <c r="AQ116" s="878"/>
      <c r="AR116" s="878"/>
      <c r="AS116" s="878"/>
      <c r="AT116" s="878"/>
      <c r="AU116" s="878"/>
      <c r="AV116" s="878"/>
      <c r="AW116" s="878"/>
      <c r="AX116" s="878"/>
      <c r="AY116" s="878"/>
      <c r="AZ116" s="878"/>
      <c r="BA116" s="878"/>
      <c r="BB116" s="878"/>
      <c r="BC116" s="878"/>
      <c r="BD116" s="878"/>
      <c r="BE116" s="878"/>
      <c r="BF116" s="878"/>
      <c r="BG116" s="878"/>
      <c r="BH116" s="878"/>
      <c r="BI116" s="878"/>
      <c r="BJ116" s="879"/>
      <c r="BK116" s="875"/>
      <c r="BL116" s="878"/>
      <c r="BM116" s="878"/>
      <c r="BN116" s="878"/>
      <c r="BO116" s="879"/>
      <c r="BP116" s="878"/>
      <c r="BQ116" s="878"/>
      <c r="BR116" s="878"/>
      <c r="BS116" s="878"/>
      <c r="BT116" s="878"/>
      <c r="BU116" s="878"/>
      <c r="BV116" s="878"/>
      <c r="BW116" s="878"/>
      <c r="BX116" s="878"/>
      <c r="BY116" s="878"/>
      <c r="BZ116" s="878"/>
      <c r="CA116" s="878"/>
      <c r="CB116" s="878"/>
      <c r="CC116" s="878"/>
      <c r="CD116" s="878"/>
      <c r="CE116" s="878"/>
      <c r="CF116" s="878"/>
      <c r="CG116" s="878"/>
      <c r="CH116" s="878"/>
      <c r="CI116" s="878"/>
      <c r="CJ116" s="878"/>
      <c r="CK116" s="878"/>
      <c r="CL116" s="878"/>
      <c r="CM116" s="878"/>
      <c r="CN116" s="878"/>
      <c r="CO116" s="878"/>
      <c r="CP116" s="878"/>
      <c r="CQ116" s="878"/>
      <c r="CR116" s="878"/>
      <c r="CS116" s="878"/>
      <c r="CT116" s="878"/>
      <c r="CU116" s="878"/>
      <c r="CV116" s="878"/>
      <c r="CW116" s="878"/>
      <c r="CX116" s="878"/>
      <c r="CY116" s="878"/>
      <c r="CZ116" s="878"/>
      <c r="DA116" s="878"/>
      <c r="DB116" s="878"/>
      <c r="DC116" s="878"/>
      <c r="DD116" s="878"/>
      <c r="DE116" s="878"/>
      <c r="DF116" s="878"/>
      <c r="DG116" s="878"/>
      <c r="DH116" s="878"/>
      <c r="DI116" s="878"/>
      <c r="DJ116" s="878"/>
      <c r="DK116" s="878"/>
      <c r="DL116" s="878"/>
      <c r="DM116" s="878"/>
      <c r="DN116" s="878"/>
      <c r="DO116" s="878"/>
      <c r="DP116" s="878"/>
      <c r="DQ116" s="878"/>
      <c r="DR116" s="878"/>
      <c r="DS116" s="879"/>
      <c r="DT116" s="875"/>
      <c r="DU116" s="878"/>
      <c r="DV116" s="878"/>
      <c r="DW116" s="878"/>
      <c r="DX116" s="879"/>
      <c r="DY116" s="878"/>
      <c r="DZ116" s="878"/>
      <c r="EA116" s="878"/>
      <c r="EB116" s="878"/>
      <c r="EC116" s="878"/>
      <c r="ED116" s="878"/>
      <c r="EE116" s="878"/>
      <c r="EF116" s="878"/>
      <c r="EG116" s="878"/>
      <c r="EH116" s="878"/>
      <c r="EI116" s="878"/>
      <c r="EJ116" s="878"/>
      <c r="EK116" s="878"/>
      <c r="EL116" s="878"/>
      <c r="EM116" s="878"/>
      <c r="EN116" s="878"/>
      <c r="EO116" s="878"/>
      <c r="EP116" s="878"/>
      <c r="EQ116" s="878"/>
      <c r="ER116" s="878"/>
      <c r="ES116" s="878"/>
      <c r="ET116" s="878"/>
      <c r="EU116" s="878"/>
      <c r="EV116" s="878"/>
      <c r="EW116" s="878"/>
      <c r="EX116" s="878"/>
      <c r="EY116" s="878"/>
      <c r="EZ116" s="878"/>
      <c r="FA116" s="878"/>
      <c r="FB116" s="878"/>
      <c r="FC116" s="878"/>
      <c r="FD116" s="878"/>
      <c r="FE116" s="878"/>
      <c r="FF116" s="878"/>
      <c r="FG116" s="878"/>
      <c r="FH116" s="878"/>
      <c r="FI116" s="878"/>
      <c r="FJ116" s="878"/>
      <c r="FK116" s="878"/>
      <c r="FL116" s="878"/>
      <c r="FM116" s="878"/>
      <c r="FN116" s="878"/>
      <c r="FO116" s="878"/>
      <c r="FP116" s="878"/>
      <c r="FQ116" s="878"/>
      <c r="FR116" s="878"/>
      <c r="FS116" s="878"/>
      <c r="FT116" s="878"/>
      <c r="FU116" s="878"/>
      <c r="FV116" s="878"/>
      <c r="FW116" s="878"/>
      <c r="FX116" s="878"/>
      <c r="FY116" s="878"/>
      <c r="FZ116" s="878"/>
      <c r="GA116" s="878"/>
      <c r="GB116" s="879"/>
      <c r="GC116" s="875"/>
      <c r="GD116" s="878"/>
      <c r="GE116" s="878"/>
      <c r="GF116" s="878"/>
      <c r="GG116" s="879"/>
      <c r="GH116" s="878"/>
      <c r="GI116" s="878"/>
      <c r="GJ116" s="878"/>
      <c r="GK116" s="878"/>
      <c r="GL116" s="878"/>
      <c r="GM116" s="878"/>
      <c r="GN116" s="878"/>
      <c r="GO116" s="878"/>
      <c r="GP116" s="878"/>
      <c r="GQ116" s="878"/>
      <c r="GR116" s="878"/>
      <c r="GS116" s="878"/>
      <c r="GT116" s="878"/>
      <c r="GU116" s="878"/>
      <c r="GV116" s="878"/>
      <c r="GW116" s="878"/>
      <c r="GX116" s="878"/>
      <c r="GY116" s="878"/>
      <c r="GZ116" s="878"/>
      <c r="HA116" s="878"/>
      <c r="HB116" s="878"/>
      <c r="HC116" s="878"/>
      <c r="HD116" s="878"/>
      <c r="HE116" s="878"/>
      <c r="HF116" s="878"/>
      <c r="HG116" s="878"/>
      <c r="HH116" s="878"/>
      <c r="HI116" s="878"/>
      <c r="HJ116" s="878"/>
      <c r="HK116" s="878"/>
      <c r="HL116" s="878"/>
      <c r="HM116" s="878"/>
      <c r="HN116" s="878"/>
      <c r="HO116" s="878"/>
      <c r="HP116" s="878"/>
      <c r="HQ116" s="878"/>
      <c r="HR116" s="878"/>
      <c r="HS116" s="878"/>
      <c r="HT116" s="878"/>
      <c r="HU116" s="878"/>
      <c r="HV116" s="878"/>
      <c r="HW116" s="878"/>
      <c r="HX116" s="878"/>
      <c r="HY116" s="878"/>
      <c r="HZ116" s="878"/>
      <c r="IA116" s="878"/>
      <c r="IB116" s="878"/>
      <c r="IC116" s="878"/>
      <c r="ID116" s="878"/>
      <c r="IE116" s="878"/>
      <c r="IF116" s="878"/>
      <c r="IG116" s="878"/>
      <c r="IH116" s="878"/>
      <c r="II116" s="878"/>
      <c r="IJ116" s="878"/>
      <c r="IK116" s="880"/>
      <c r="IL116" s="805"/>
      <c r="IM116" s="806"/>
    </row>
    <row r="117" spans="1:247" ht="9" customHeight="1" thickBot="1">
      <c r="A117" s="800"/>
      <c r="B117" s="881"/>
      <c r="C117" s="882"/>
      <c r="D117" s="882"/>
      <c r="E117" s="882"/>
      <c r="F117" s="883"/>
      <c r="G117" s="882"/>
      <c r="H117" s="882"/>
      <c r="I117" s="882"/>
      <c r="J117" s="882"/>
      <c r="K117" s="882"/>
      <c r="L117" s="882"/>
      <c r="M117" s="882"/>
      <c r="N117" s="882"/>
      <c r="O117" s="882"/>
      <c r="P117" s="882"/>
      <c r="Q117" s="882"/>
      <c r="R117" s="882"/>
      <c r="S117" s="882"/>
      <c r="T117" s="882"/>
      <c r="U117" s="882"/>
      <c r="V117" s="882"/>
      <c r="W117" s="882"/>
      <c r="X117" s="882"/>
      <c r="Y117" s="882"/>
      <c r="Z117" s="882"/>
      <c r="AA117" s="882"/>
      <c r="AB117" s="882"/>
      <c r="AC117" s="882"/>
      <c r="AD117" s="882"/>
      <c r="AE117" s="882"/>
      <c r="AF117" s="882"/>
      <c r="AG117" s="882"/>
      <c r="AH117" s="882"/>
      <c r="AI117" s="882"/>
      <c r="AJ117" s="882"/>
      <c r="AK117" s="882"/>
      <c r="AL117" s="882"/>
      <c r="AM117" s="882"/>
      <c r="AN117" s="882"/>
      <c r="AO117" s="882"/>
      <c r="AP117" s="882"/>
      <c r="AQ117" s="882"/>
      <c r="AR117" s="882"/>
      <c r="AS117" s="882"/>
      <c r="AT117" s="882"/>
      <c r="AU117" s="882"/>
      <c r="AV117" s="882"/>
      <c r="AW117" s="882"/>
      <c r="AX117" s="882"/>
      <c r="AY117" s="882"/>
      <c r="AZ117" s="882"/>
      <c r="BA117" s="882"/>
      <c r="BB117" s="882"/>
      <c r="BC117" s="882"/>
      <c r="BD117" s="882"/>
      <c r="BE117" s="882"/>
      <c r="BF117" s="882"/>
      <c r="BG117" s="882"/>
      <c r="BH117" s="882"/>
      <c r="BI117" s="882"/>
      <c r="BJ117" s="883"/>
      <c r="BK117" s="881"/>
      <c r="BL117" s="882"/>
      <c r="BM117" s="882"/>
      <c r="BN117" s="882"/>
      <c r="BO117" s="883"/>
      <c r="BP117" s="882"/>
      <c r="BQ117" s="882"/>
      <c r="BR117" s="882"/>
      <c r="BS117" s="882"/>
      <c r="BT117" s="882"/>
      <c r="BU117" s="882"/>
      <c r="BV117" s="882"/>
      <c r="BW117" s="882"/>
      <c r="BX117" s="882"/>
      <c r="BY117" s="882"/>
      <c r="BZ117" s="882"/>
      <c r="CA117" s="882"/>
      <c r="CB117" s="882"/>
      <c r="CC117" s="882"/>
      <c r="CD117" s="882"/>
      <c r="CE117" s="882"/>
      <c r="CF117" s="882"/>
      <c r="CG117" s="882"/>
      <c r="CH117" s="882"/>
      <c r="CI117" s="882"/>
      <c r="CJ117" s="882"/>
      <c r="CK117" s="882"/>
      <c r="CL117" s="882"/>
      <c r="CM117" s="882"/>
      <c r="CN117" s="882"/>
      <c r="CO117" s="882"/>
      <c r="CP117" s="882"/>
      <c r="CQ117" s="882"/>
      <c r="CR117" s="882"/>
      <c r="CS117" s="882"/>
      <c r="CT117" s="882"/>
      <c r="CU117" s="882"/>
      <c r="CV117" s="882"/>
      <c r="CW117" s="882"/>
      <c r="CX117" s="882"/>
      <c r="CY117" s="882"/>
      <c r="CZ117" s="882"/>
      <c r="DA117" s="882"/>
      <c r="DB117" s="882"/>
      <c r="DC117" s="882"/>
      <c r="DD117" s="882"/>
      <c r="DE117" s="882"/>
      <c r="DF117" s="882"/>
      <c r="DG117" s="882"/>
      <c r="DH117" s="882"/>
      <c r="DI117" s="882"/>
      <c r="DJ117" s="882"/>
      <c r="DK117" s="882"/>
      <c r="DL117" s="882"/>
      <c r="DM117" s="882"/>
      <c r="DN117" s="882"/>
      <c r="DO117" s="882"/>
      <c r="DP117" s="882"/>
      <c r="DQ117" s="882"/>
      <c r="DR117" s="882"/>
      <c r="DS117" s="883"/>
      <c r="DT117" s="881"/>
      <c r="DU117" s="882"/>
      <c r="DV117" s="882"/>
      <c r="DW117" s="882"/>
      <c r="DX117" s="883"/>
      <c r="DY117" s="882"/>
      <c r="DZ117" s="882"/>
      <c r="EA117" s="882"/>
      <c r="EB117" s="882"/>
      <c r="EC117" s="882"/>
      <c r="ED117" s="882"/>
      <c r="EE117" s="882"/>
      <c r="EF117" s="882"/>
      <c r="EG117" s="882"/>
      <c r="EH117" s="882"/>
      <c r="EI117" s="882"/>
      <c r="EJ117" s="882"/>
      <c r="EK117" s="882"/>
      <c r="EL117" s="882"/>
      <c r="EM117" s="882"/>
      <c r="EN117" s="882"/>
      <c r="EO117" s="882"/>
      <c r="EP117" s="882"/>
      <c r="EQ117" s="882"/>
      <c r="ER117" s="882"/>
      <c r="ES117" s="882"/>
      <c r="ET117" s="882"/>
      <c r="EU117" s="882"/>
      <c r="EV117" s="882"/>
      <c r="EW117" s="882"/>
      <c r="EX117" s="882"/>
      <c r="EY117" s="882"/>
      <c r="EZ117" s="882"/>
      <c r="FA117" s="882"/>
      <c r="FB117" s="882"/>
      <c r="FC117" s="882"/>
      <c r="FD117" s="882"/>
      <c r="FE117" s="882"/>
      <c r="FF117" s="882"/>
      <c r="FG117" s="882"/>
      <c r="FH117" s="882"/>
      <c r="FI117" s="882"/>
      <c r="FJ117" s="882"/>
      <c r="FK117" s="882"/>
      <c r="FL117" s="882"/>
      <c r="FM117" s="882"/>
      <c r="FN117" s="882"/>
      <c r="FO117" s="882"/>
      <c r="FP117" s="882"/>
      <c r="FQ117" s="882"/>
      <c r="FR117" s="882"/>
      <c r="FS117" s="882"/>
      <c r="FT117" s="882"/>
      <c r="FU117" s="882"/>
      <c r="FV117" s="882"/>
      <c r="FW117" s="882"/>
      <c r="FX117" s="882"/>
      <c r="FY117" s="882"/>
      <c r="FZ117" s="882"/>
      <c r="GA117" s="882"/>
      <c r="GB117" s="883"/>
      <c r="GC117" s="881"/>
      <c r="GD117" s="882"/>
      <c r="GE117" s="882"/>
      <c r="GF117" s="882"/>
      <c r="GG117" s="883"/>
      <c r="GH117" s="882"/>
      <c r="GI117" s="882"/>
      <c r="GJ117" s="882"/>
      <c r="GK117" s="882"/>
      <c r="GL117" s="882"/>
      <c r="GM117" s="882"/>
      <c r="GN117" s="882"/>
      <c r="GO117" s="882"/>
      <c r="GP117" s="882"/>
      <c r="GQ117" s="882"/>
      <c r="GR117" s="882"/>
      <c r="GS117" s="882"/>
      <c r="GT117" s="882"/>
      <c r="GU117" s="882"/>
      <c r="GV117" s="882"/>
      <c r="GW117" s="882"/>
      <c r="GX117" s="882"/>
      <c r="GY117" s="882"/>
      <c r="GZ117" s="882"/>
      <c r="HA117" s="882"/>
      <c r="HB117" s="882"/>
      <c r="HC117" s="882"/>
      <c r="HD117" s="882"/>
      <c r="HE117" s="882"/>
      <c r="HF117" s="882"/>
      <c r="HG117" s="882"/>
      <c r="HH117" s="882"/>
      <c r="HI117" s="882"/>
      <c r="HJ117" s="882"/>
      <c r="HK117" s="882"/>
      <c r="HL117" s="882"/>
      <c r="HM117" s="882"/>
      <c r="HN117" s="882"/>
      <c r="HO117" s="882"/>
      <c r="HP117" s="882"/>
      <c r="HQ117" s="882"/>
      <c r="HR117" s="882"/>
      <c r="HS117" s="882"/>
      <c r="HT117" s="882"/>
      <c r="HU117" s="882"/>
      <c r="HV117" s="882"/>
      <c r="HW117" s="882"/>
      <c r="HX117" s="882"/>
      <c r="HY117" s="882"/>
      <c r="HZ117" s="882"/>
      <c r="IA117" s="882"/>
      <c r="IB117" s="882"/>
      <c r="IC117" s="882"/>
      <c r="ID117" s="882"/>
      <c r="IE117" s="882"/>
      <c r="IF117" s="882"/>
      <c r="IG117" s="882"/>
      <c r="IH117" s="882"/>
      <c r="II117" s="882"/>
      <c r="IJ117" s="882"/>
      <c r="IK117" s="884"/>
      <c r="IL117" s="805"/>
      <c r="IM117" s="806"/>
    </row>
    <row r="118" spans="1:247" ht="11.25" customHeight="1">
      <c r="A118" s="800"/>
      <c r="B118" s="845">
        <v>21</v>
      </c>
      <c r="C118" s="846">
        <f ca="1">A!BX36</f>
        <v>376</v>
      </c>
      <c r="D118" s="847">
        <f ca="1">INDIRECT("J!G"&amp;$C118)</f>
        <v>8066</v>
      </c>
      <c r="E118" s="848" t="str">
        <f ca="1">INDIRECT("J!G"&amp;G118)</f>
        <v>三谷商事</v>
      </c>
      <c r="F118" s="849" t="str">
        <f ca="1">INDIRECT("J!G"&amp;I118)</f>
        <v>卸売</v>
      </c>
      <c r="G118" s="850">
        <f ca="1">C118+1</f>
        <v>377</v>
      </c>
      <c r="H118" s="850">
        <f ca="1">C118+2</f>
        <v>378</v>
      </c>
      <c r="I118" s="847">
        <f ca="1">C118+3</f>
        <v>379</v>
      </c>
      <c r="J118" s="847">
        <f ca="1">C118+4</f>
        <v>380</v>
      </c>
      <c r="K118" s="847"/>
      <c r="L118" s="847"/>
      <c r="M118" s="847"/>
      <c r="N118" s="847"/>
      <c r="O118" s="847"/>
      <c r="P118" s="847"/>
      <c r="Q118" s="847"/>
      <c r="R118" s="847"/>
      <c r="S118" s="847"/>
      <c r="T118" s="847"/>
      <c r="U118" s="847"/>
      <c r="V118" s="847"/>
      <c r="W118" s="847"/>
      <c r="X118" s="847"/>
      <c r="Y118" s="847"/>
      <c r="Z118" s="847"/>
      <c r="AA118" s="847"/>
      <c r="AB118" s="847"/>
      <c r="AC118" s="847"/>
      <c r="AD118" s="847"/>
      <c r="AE118" s="847"/>
      <c r="AF118" s="847"/>
      <c r="AG118" s="847"/>
      <c r="AH118" s="847"/>
      <c r="AI118" s="847"/>
      <c r="AJ118" s="847"/>
      <c r="AK118" s="847"/>
      <c r="AL118" s="847"/>
      <c r="AM118" s="847"/>
      <c r="AN118" s="847"/>
      <c r="AO118" s="847"/>
      <c r="AP118" s="847"/>
      <c r="AQ118" s="847"/>
      <c r="AR118" s="847"/>
      <c r="AS118" s="847"/>
      <c r="AT118" s="847">
        <f ca="1">MAX(INDIRECT("J!AF"&amp;G118&amp;":CM"&amp;G118))</f>
        <v>2094</v>
      </c>
      <c r="AU118" s="847">
        <f ca="1">MIN(INDIRECT("J!AF"&amp;H118&amp;":CM"&amp;H118))</f>
        <v>1700</v>
      </c>
      <c r="AV118" s="851">
        <f ca="1">IF(A!H36="",1,IF(A!$AG$6=A!BY56,$G$6/ROUND(AT118/AU118*100-100,2)+$F$6,$C$7))</f>
        <v>1.899344262295082</v>
      </c>
      <c r="AW118" s="852">
        <f ca="1">INDIRECT("J!CX"&amp;G118)</f>
        <v>0.37745454545454549</v>
      </c>
      <c r="AX118" s="853">
        <f ca="1">MAX(INDIRECT("J!AZ"&amp;G118+1&amp;":CM"&amp;G118))</f>
        <v>2094</v>
      </c>
      <c r="AY118" s="853">
        <f ca="1">MAX(INDIRECT("J!CJ"&amp;G118&amp;":CM"&amp;I118))</f>
        <v>1984</v>
      </c>
      <c r="AZ118" s="853">
        <f ca="1">AY118*$D$7</f>
        <v>1571.328</v>
      </c>
      <c r="BA118" s="853">
        <f ca="1">MIN(INDIRECT("J!AZ"&amp;H118&amp;":CM"&amp;H118))</f>
        <v>1747</v>
      </c>
      <c r="BB118" s="853">
        <f ca="1">MIN(INDIRECT("J!CJ"&amp;H118&amp;":CM"&amp;I118))</f>
        <v>1835</v>
      </c>
      <c r="BC118" s="853">
        <f ca="1">BB118*$G$7</f>
        <v>2697.45</v>
      </c>
      <c r="BD118" s="853">
        <f ca="1">(MAX(INDIRECT("J!AF"&amp;G118&amp;":CM"&amp;G118))+MIN(INDIRECT("J!AF"&amp;H118&amp;":CM"&amp;H118)))/2</f>
        <v>1897</v>
      </c>
      <c r="BE118" s="853">
        <f ca="1">(MAX(INDIRECT("J!CJ"&amp;G118&amp;":CM"&amp;G118))+MIN(INDIRECT("J!CJ"&amp;H118&amp;":CM"&amp;H118)))/2</f>
        <v>1909.5</v>
      </c>
      <c r="BF118" s="853">
        <f ca="1">AVERAGE(INDIRECT("J!AZ"&amp;C118&amp;":CI"&amp;I118))</f>
        <v>1954.5555555555557</v>
      </c>
      <c r="BG118" s="853">
        <f ca="1">AVERAGE(INDIRECT("J!CI"&amp;C118&amp;":CM"&amp;I118))</f>
        <v>1906.15</v>
      </c>
      <c r="BH118" s="853">
        <f ca="1">IF(AX118&gt;BD118*$E$7,AX118*$D$7,IF(BA118&lt;BD118*$F$7,BA118*$G$7,BD118))</f>
        <v>1897</v>
      </c>
      <c r="BI118" s="853">
        <f ca="1">IF(BF118&lt;BG118,AZ118,BC118)</f>
        <v>2697.45</v>
      </c>
      <c r="BJ118" s="853">
        <f ca="1">IF(INDIRECT("J!CM"&amp;I118)="",#N/A,IF(A!$AG$6=A!BY56,(AT118+AU118)/2,IF(ISERROR(BI118),BH118,IF(OR(BH118&lt;AZ118,BH118&gt;BC118),BI118,BH118))))</f>
        <v>1897</v>
      </c>
      <c r="BK118" s="845">
        <v>22</v>
      </c>
      <c r="BL118" s="846">
        <f ca="1">A!BX37</f>
        <v>490</v>
      </c>
      <c r="BM118" s="847">
        <f ca="1">INDIRECT("J!G"&amp;BL118)</f>
        <v>6144</v>
      </c>
      <c r="BN118" s="848" t="str">
        <f ca="1">INDIRECT("J!G"&amp;BP118)</f>
        <v>西部電機</v>
      </c>
      <c r="BO118" s="849" t="str">
        <f ca="1">INDIRECT("J!G"&amp;BR118)</f>
        <v>機械</v>
      </c>
      <c r="BP118" s="850">
        <f ca="1">BL118+1</f>
        <v>491</v>
      </c>
      <c r="BQ118" s="850">
        <f ca="1">BL118+2</f>
        <v>492</v>
      </c>
      <c r="BR118" s="847">
        <f ca="1">BL118+3</f>
        <v>493</v>
      </c>
      <c r="BS118" s="847">
        <f ca="1">BL118+4</f>
        <v>494</v>
      </c>
      <c r="BT118" s="847"/>
      <c r="BU118" s="847"/>
      <c r="BV118" s="847"/>
      <c r="BW118" s="847"/>
      <c r="BX118" s="847"/>
      <c r="BY118" s="847"/>
      <c r="BZ118" s="847"/>
      <c r="CA118" s="847"/>
      <c r="CB118" s="847"/>
      <c r="CC118" s="847"/>
      <c r="CD118" s="847"/>
      <c r="CE118" s="847"/>
      <c r="CF118" s="847"/>
      <c r="CG118" s="847"/>
      <c r="CH118" s="847"/>
      <c r="CI118" s="847"/>
      <c r="CJ118" s="847"/>
      <c r="CK118" s="847"/>
      <c r="CL118" s="847"/>
      <c r="CM118" s="847"/>
      <c r="CN118" s="847"/>
      <c r="CO118" s="847"/>
      <c r="CP118" s="847"/>
      <c r="CQ118" s="847"/>
      <c r="CR118" s="847"/>
      <c r="CS118" s="847"/>
      <c r="CT118" s="847"/>
      <c r="CU118" s="847"/>
      <c r="CV118" s="847"/>
      <c r="CW118" s="847"/>
      <c r="CX118" s="847"/>
      <c r="CY118" s="847"/>
      <c r="CZ118" s="847"/>
      <c r="DA118" s="847"/>
      <c r="DB118" s="847"/>
      <c r="DC118" s="847">
        <f ca="1">MAX(INDIRECT("J!AF"&amp;BP118&amp;":CM"&amp;BP118))</f>
        <v>1603</v>
      </c>
      <c r="DD118" s="847">
        <f ca="1">MIN(INDIRECT("J!AF"&amp;BQ118&amp;":CM"&amp;BQ118))</f>
        <v>1271</v>
      </c>
      <c r="DE118" s="851">
        <f ca="1">IF(A!H37="",1,IF(A!$AG$6=A!BY56,$G$6/ROUND(DC118/DD118*100-100,2)+$F$6,$C$7))</f>
        <v>1.714823889739663</v>
      </c>
      <c r="DF118" s="852">
        <f ca="1">INDIRECT("J!CX"&amp;BP118)</f>
        <v>8.2909090909090932E-2</v>
      </c>
      <c r="DG118" s="853">
        <f ca="1">MAX(INDIRECT("J!AZ"&amp;BP118+1&amp;":CM"&amp;BP118))</f>
        <v>1603</v>
      </c>
      <c r="DH118" s="853">
        <f ca="1">MAX(INDIRECT("J!CJ"&amp;BP118&amp;":CM"&amp;BR118))</f>
        <v>1415</v>
      </c>
      <c r="DI118" s="853">
        <f ca="1">DH118*$D$7</f>
        <v>1120.68</v>
      </c>
      <c r="DJ118" s="853">
        <f ca="1">MIN(INDIRECT("J!AZ"&amp;BQ118&amp;":CM"&amp;BQ118))</f>
        <v>1304</v>
      </c>
      <c r="DK118" s="853">
        <f ca="1">MIN(INDIRECT("J!CJ"&amp;BQ118&amp;":CM"&amp;BR118))</f>
        <v>1388</v>
      </c>
      <c r="DL118" s="853">
        <f ca="1">DK118*$G$7</f>
        <v>2040.36</v>
      </c>
      <c r="DM118" s="853">
        <f ca="1">(MAX(INDIRECT("J!AF"&amp;BP118&amp;":CM"&amp;BP118))+MIN(INDIRECT("J!AF"&amp;BQ118&amp;":CM"&amp;BQ118)))/2</f>
        <v>1437</v>
      </c>
      <c r="DN118" s="853">
        <f ca="1">(MAX(INDIRECT("J!CJ"&amp;BP118&amp;":CM"&amp;BP118))+MIN(INDIRECT("J!CJ"&amp;BQ118&amp;":CM"&amp;BQ118)))/2</f>
        <v>1401.5</v>
      </c>
      <c r="DO118" s="853">
        <f ca="1">AVERAGE(INDIRECT("J!AZ"&amp;BL118&amp;":CI"&amp;BR118))</f>
        <v>1390.0070921985816</v>
      </c>
      <c r="DP118" s="853">
        <f ca="1">AVERAGE(INDIRECT("J!CI"&amp;BL118&amp;":CM"&amp;BR118))</f>
        <v>1402.8235294117646</v>
      </c>
      <c r="DQ118" s="853">
        <f ca="1">IF(DG118&gt;DM118*$E$7,DG118*$D$7,IF(DJ118&lt;DM118*$F$7,DJ118*$G$7,DM118))</f>
        <v>1437</v>
      </c>
      <c r="DR118" s="853">
        <f ca="1">IF(DO118&lt;DP118,DI118,DL118)</f>
        <v>1120.68</v>
      </c>
      <c r="DS118" s="853">
        <f ca="1">IF(INDIRECT("J!CM"&amp;BR118)="",#N/A,IF(A!$AG$6=A!BY56,(DC118+DD118)/2,IF(ISERROR(DR118),DQ118,IF(OR(DQ118&lt;DI118,DQ118&gt;DL118),DR118,DQ118))))</f>
        <v>1437</v>
      </c>
      <c r="DT118" s="845">
        <v>23</v>
      </c>
      <c r="DU118" s="846">
        <f ca="1">A!BX38</f>
        <v>88</v>
      </c>
      <c r="DV118" s="847">
        <f ca="1">INDIRECT("J!G"&amp;DU118)</f>
        <v>8522</v>
      </c>
      <c r="DW118" s="848" t="str">
        <f ca="1">INDIRECT("J!G"&amp;DY118)</f>
        <v>名古屋銀行</v>
      </c>
      <c r="DX118" s="849" t="str">
        <f ca="1">INDIRECT("J!G"&amp;EA118)</f>
        <v>銀行</v>
      </c>
      <c r="DY118" s="850">
        <f ca="1">DU118+1</f>
        <v>89</v>
      </c>
      <c r="DZ118" s="850">
        <f ca="1">DU118+2</f>
        <v>90</v>
      </c>
      <c r="EA118" s="847">
        <f ca="1">DU118+3</f>
        <v>91</v>
      </c>
      <c r="EB118" s="847">
        <f ca="1">DU118+4</f>
        <v>92</v>
      </c>
      <c r="EC118" s="847"/>
      <c r="ED118" s="847"/>
      <c r="EE118" s="847"/>
      <c r="EF118" s="847"/>
      <c r="EG118" s="847"/>
      <c r="EH118" s="847"/>
      <c r="EI118" s="847"/>
      <c r="EJ118" s="847"/>
      <c r="EK118" s="847"/>
      <c r="EL118" s="847"/>
      <c r="EM118" s="847"/>
      <c r="EN118" s="847"/>
      <c r="EO118" s="847"/>
      <c r="EP118" s="847"/>
      <c r="EQ118" s="847"/>
      <c r="ER118" s="847"/>
      <c r="ES118" s="847"/>
      <c r="ET118" s="847"/>
      <c r="EU118" s="847"/>
      <c r="EV118" s="847"/>
      <c r="EW118" s="847"/>
      <c r="EX118" s="847"/>
      <c r="EY118" s="847"/>
      <c r="EZ118" s="847"/>
      <c r="FA118" s="847"/>
      <c r="FB118" s="847"/>
      <c r="FC118" s="847"/>
      <c r="FD118" s="847"/>
      <c r="FE118" s="847"/>
      <c r="FF118" s="847"/>
      <c r="FG118" s="847"/>
      <c r="FH118" s="847"/>
      <c r="FI118" s="847"/>
      <c r="FJ118" s="847"/>
      <c r="FK118" s="847"/>
      <c r="FL118" s="847">
        <f ca="1">MAX(INDIRECT("J!AF"&amp;DY118&amp;":CM"&amp;DY118))</f>
        <v>3140</v>
      </c>
      <c r="FM118" s="847">
        <f ca="1">MIN(INDIRECT("J!AF"&amp;DZ118&amp;":CM"&amp;DZ118))</f>
        <v>2122</v>
      </c>
      <c r="FN118" s="854">
        <f ca="1">IF(A!H38="",1,IF(A!$AG$6=A!BY56,$G$6/ROUND(FL118/FM118*100-100,2)+$F$6,$C$7))</f>
        <v>1.052161767771524</v>
      </c>
      <c r="FO118" s="852">
        <f ca="1">INDIRECT("J!CX"&amp;DY118)</f>
        <v>6.7534545454545452</v>
      </c>
      <c r="FP118" s="853">
        <f ca="1">MAX(INDIRECT("J!AZ"&amp;DY118+1&amp;":CM"&amp;DY118))</f>
        <v>3140</v>
      </c>
      <c r="FQ118" s="853">
        <f ca="1">MAX(INDIRECT("J!CJ"&amp;DY118&amp;":CM"&amp;EA118))</f>
        <v>3140</v>
      </c>
      <c r="FR118" s="853">
        <f ca="1">FQ118*$D$7</f>
        <v>2486.88</v>
      </c>
      <c r="FS118" s="853">
        <f ca="1">MIN(INDIRECT("J!AZ"&amp;DZ118&amp;":CM"&amp;DZ118))</f>
        <v>2490</v>
      </c>
      <c r="FT118" s="853">
        <f ca="1">MIN(INDIRECT("J!CJ"&amp;DZ118&amp;":CM"&amp;EA118))</f>
        <v>2938</v>
      </c>
      <c r="FU118" s="853">
        <f ca="1">FT118*$G$7</f>
        <v>4318.8599999999997</v>
      </c>
      <c r="FV118" s="853">
        <f ca="1">(MAX(INDIRECT("J!AF"&amp;DY118&amp;":CM"&amp;DY118))+MIN(INDIRECT("J!AF"&amp;DZ118&amp;":CM"&amp;DZ118)))/2</f>
        <v>2631</v>
      </c>
      <c r="FW118" s="853">
        <f ca="1">(MAX(INDIRECT("J!CJ"&amp;DY118&amp;":CM"&amp;DY118))+MIN(INDIRECT("J!CJ"&amp;DZ118&amp;":CM"&amp;DZ118)))/2</f>
        <v>3039</v>
      </c>
      <c r="FX118" s="853">
        <f ca="1">AVERAGE(INDIRECT("J!AZ"&amp;DU118&amp;":CI"&amp;EA118))</f>
        <v>2785.3680555555557</v>
      </c>
      <c r="FY118" s="853">
        <f ca="1">AVERAGE(INDIRECT("J!CI"&amp;DU118&amp;":CM"&amp;EA118))</f>
        <v>3001</v>
      </c>
      <c r="FZ118" s="853">
        <f ca="1">IF(FP118&gt;FV118*$E$7,FP118*$D$7,IF(FS118&lt;FV118*$F$7,FS118*$G$7,FV118))</f>
        <v>2631</v>
      </c>
      <c r="GA118" s="853">
        <f ca="1">IF(FX118&lt;FY118,FR118,FU118)</f>
        <v>2486.88</v>
      </c>
      <c r="GB118" s="853">
        <f ca="1">IF(INDIRECT("J!CM"&amp;EA118)="",#N/A,IF(A!$AG$6=A!BY56,(FL118+FM118)/2,IF(ISERROR(GA118),FZ118,IF(OR(FZ118&lt;FR118,FZ118&gt;FU118),GA118,FZ118))))</f>
        <v>2631</v>
      </c>
      <c r="GC118" s="855">
        <v>24</v>
      </c>
      <c r="GD118" s="846">
        <f ca="1">A!BX39</f>
        <v>118</v>
      </c>
      <c r="GE118" s="847">
        <f ca="1">INDIRECT("J!G"&amp;GD118)</f>
        <v>3825</v>
      </c>
      <c r="GF118" s="848" t="str">
        <f ca="1">INDIRECT("J!G"&amp;GH118)</f>
        <v>リミックス</v>
      </c>
      <c r="GG118" s="849" t="str">
        <f ca="1">INDIRECT("J!G"&amp;GJ118)</f>
        <v>情通</v>
      </c>
      <c r="GH118" s="850">
        <f ca="1">GD118+1</f>
        <v>119</v>
      </c>
      <c r="GI118" s="850">
        <f ca="1">GD118+2</f>
        <v>120</v>
      </c>
      <c r="GJ118" s="847">
        <f ca="1">GD118+3</f>
        <v>121</v>
      </c>
      <c r="GK118" s="847">
        <f ca="1">GD118+4</f>
        <v>122</v>
      </c>
      <c r="GL118" s="847"/>
      <c r="GM118" s="847"/>
      <c r="GN118" s="847"/>
      <c r="GO118" s="847"/>
      <c r="GP118" s="847"/>
      <c r="GQ118" s="847"/>
      <c r="GR118" s="847"/>
      <c r="GS118" s="847"/>
      <c r="GT118" s="847"/>
      <c r="GU118" s="847"/>
      <c r="GV118" s="847"/>
      <c r="GW118" s="847"/>
      <c r="GX118" s="847"/>
      <c r="GY118" s="847"/>
      <c r="GZ118" s="847"/>
      <c r="HA118" s="847"/>
      <c r="HB118" s="847"/>
      <c r="HC118" s="847"/>
      <c r="HD118" s="847"/>
      <c r="HE118" s="847"/>
      <c r="HF118" s="847"/>
      <c r="HG118" s="847"/>
      <c r="HH118" s="847"/>
      <c r="HI118" s="847"/>
      <c r="HJ118" s="847"/>
      <c r="HK118" s="847"/>
      <c r="HL118" s="847"/>
      <c r="HM118" s="847"/>
      <c r="HN118" s="847"/>
      <c r="HO118" s="847"/>
      <c r="HP118" s="847"/>
      <c r="HQ118" s="847"/>
      <c r="HR118" s="847"/>
      <c r="HS118" s="847"/>
      <c r="HT118" s="847"/>
      <c r="HU118" s="847">
        <f ca="1">MAX(INDIRECT("J!AF"&amp;GH118&amp;":CM"&amp;GH118))</f>
        <v>491</v>
      </c>
      <c r="HV118" s="847">
        <f ca="1">MIN(INDIRECT("J!AF"&amp;GI118&amp;":CM"&amp;GI118))</f>
        <v>158</v>
      </c>
      <c r="HW118" s="851">
        <f ca="1">IF(A!H39="",1,IF(A!$AG$6=A!BY56,$G$6/ROUND(HU118/HV118*100-100,2)+$F$6,$C$7))</f>
        <v>0.44029986714746633</v>
      </c>
      <c r="HX118" s="852">
        <f ca="1">INDIRECT("J!CX"&amp;GH118)</f>
        <v>725.78254545454536</v>
      </c>
      <c r="HY118" s="853">
        <f ca="1">MAX(INDIRECT("J!AZ"&amp;GH118+1&amp;":CM"&amp;GH118))</f>
        <v>491</v>
      </c>
      <c r="HZ118" s="853">
        <f ca="1">MAX(INDIRECT("J!CJ"&amp;GH118&amp;":CM"&amp;GJ118))</f>
        <v>388</v>
      </c>
      <c r="IA118" s="853">
        <f ca="1">HZ118*$D$7</f>
        <v>307.29599999999999</v>
      </c>
      <c r="IB118" s="853">
        <f ca="1">MIN(INDIRECT("J!AZ"&amp;GI118&amp;":CM"&amp;GI118))</f>
        <v>188</v>
      </c>
      <c r="IC118" s="853">
        <f ca="1">MIN(INDIRECT("J!CJ"&amp;GI118&amp;":CM"&amp;GJ118))</f>
        <v>338</v>
      </c>
      <c r="ID118" s="853">
        <f ca="1">IC118*$G$7</f>
        <v>496.86</v>
      </c>
      <c r="IE118" s="853">
        <f ca="1">(MAX(INDIRECT("J!AF"&amp;GH118&amp;":CM"&amp;GH118))+MIN(INDIRECT("J!AF"&amp;GI118&amp;":CM"&amp;GI118)))/2</f>
        <v>324.5</v>
      </c>
      <c r="IF118" s="853">
        <f ca="1">(MAX(INDIRECT("J!CJ"&amp;GH118&amp;":CM"&amp;GH118))+MIN(INDIRECT("J!CJ"&amp;GI118&amp;":CM"&amp;GI118)))/2</f>
        <v>363</v>
      </c>
      <c r="IG118" s="853">
        <f ca="1">AVERAGE(INDIRECT("J!AZ"&amp;GD118&amp;":CI"&amp;GJ118))</f>
        <v>329.20138888888891</v>
      </c>
      <c r="IH118" s="853">
        <f ca="1">AVERAGE(INDIRECT("J!CI"&amp;GD118&amp;":CM"&amp;GJ118))</f>
        <v>354</v>
      </c>
      <c r="II118" s="853">
        <f ca="1">IF(HY118&gt;IE118*$E$7,HY118*$D$7,IF(IB118&lt;IE118*$F$7,IB118*$G$7,IE118))</f>
        <v>388.87200000000001</v>
      </c>
      <c r="IJ118" s="853">
        <f ca="1">IF(IG118&lt;IH118,IA118,ID118)</f>
        <v>307.29599999999999</v>
      </c>
      <c r="IK118" s="856">
        <f ca="1">IF(INDIRECT("J!CM"&amp;GJ118)="",#N/A,IF(A!$AG$6=A!BY56,(HU118+HV118)/2,IF(ISERROR(IJ118),II118,IF(OR(II118&lt;IA118,II118&gt;ID118),IJ118,II118))))</f>
        <v>324.5</v>
      </c>
      <c r="IL118" s="805"/>
      <c r="IM118" s="806"/>
    </row>
    <row r="119" spans="1:247" ht="9" customHeight="1">
      <c r="A119" s="800"/>
      <c r="B119" s="857"/>
      <c r="C119" s="837">
        <f t="shared" ref="C119:AH119" ca="1" si="1117">IF(INDIRECT(GC$5&amp;$C118)="",#N/A,(INDIRECT(GC$5&amp;$C118)/$BJ118*100-100)*$AV118)</f>
        <v>-13.316435787308704</v>
      </c>
      <c r="D119" s="837">
        <f t="shared" ca="1" si="1117"/>
        <v>-12.715694323219589</v>
      </c>
      <c r="E119" s="837">
        <f t="shared" ca="1" si="1117"/>
        <v>-12.615570745871395</v>
      </c>
      <c r="F119" s="858">
        <f t="shared" ca="1" si="1117"/>
        <v>-12.815817900567756</v>
      </c>
      <c r="G119" s="837">
        <f t="shared" ca="1" si="1117"/>
        <v>-9.7119870027740198</v>
      </c>
      <c r="H119" s="837">
        <f t="shared" ca="1" si="1117"/>
        <v>-9.8121105801221873</v>
      </c>
      <c r="I119" s="837">
        <f t="shared" ca="1" si="1117"/>
        <v>-9.7119870027740198</v>
      </c>
      <c r="J119" s="837">
        <f t="shared" ca="1" si="1117"/>
        <v>-9.8121105801221873</v>
      </c>
      <c r="K119" s="837">
        <f t="shared" ca="1" si="1117"/>
        <v>-12.01482928178228</v>
      </c>
      <c r="L119" s="837">
        <f t="shared" ca="1" si="1117"/>
        <v>-11.414087817693167</v>
      </c>
      <c r="M119" s="837">
        <f t="shared" ca="1" si="1117"/>
        <v>-10.112481312166745</v>
      </c>
      <c r="N119" s="837">
        <f t="shared" ca="1" si="1117"/>
        <v>-9.7119870027740198</v>
      </c>
      <c r="O119" s="837">
        <f t="shared" ca="1" si="1117"/>
        <v>-13.216312209960508</v>
      </c>
      <c r="P119" s="837">
        <f t="shared" ca="1" si="1117"/>
        <v>-14.11742440609418</v>
      </c>
      <c r="Q119" s="837">
        <f t="shared" ca="1" si="1117"/>
        <v>-16.820760994495192</v>
      </c>
      <c r="R119" s="837">
        <f t="shared" ca="1" si="1117"/>
        <v>-15.619278066316966</v>
      </c>
      <c r="S119" s="837">
        <f t="shared" ca="1" si="1117"/>
        <v>-18.723108964110704</v>
      </c>
      <c r="T119" s="837">
        <f t="shared" ca="1" si="1117"/>
        <v>-18.723108964110704</v>
      </c>
      <c r="U119" s="837">
        <f t="shared" ca="1" si="1117"/>
        <v>-18.622985386762537</v>
      </c>
      <c r="V119" s="837">
        <f t="shared" ca="1" si="1117"/>
        <v>-18.22249107736981</v>
      </c>
      <c r="W119" s="837">
        <f t="shared" ca="1" si="1117"/>
        <v>-15.018536602227851</v>
      </c>
      <c r="X119" s="837">
        <f t="shared" ca="1" si="1117"/>
        <v>-12.415323591175031</v>
      </c>
      <c r="Y119" s="837">
        <f t="shared" ca="1" si="1117"/>
        <v>-9.7119870027740198</v>
      </c>
      <c r="Z119" s="837">
        <f t="shared" ca="1" si="1117"/>
        <v>-9.5117398480776298</v>
      </c>
      <c r="AA119" s="837">
        <f t="shared" ca="1" si="1117"/>
        <v>-2.803460165749208</v>
      </c>
      <c r="AB119" s="837">
        <f t="shared" ca="1" si="1117"/>
        <v>-0.20024715469636234</v>
      </c>
      <c r="AC119" s="837">
        <f t="shared" ca="1" si="1117"/>
        <v>4.6056845580165229</v>
      </c>
      <c r="AD119" s="837">
        <f t="shared" ca="1" si="1117"/>
        <v>3.5043252071864894</v>
      </c>
      <c r="AE119" s="837">
        <f t="shared" ca="1" si="1117"/>
        <v>1.6019772375709798</v>
      </c>
      <c r="AF119" s="837">
        <f t="shared" ca="1" si="1117"/>
        <v>4.805931712712912</v>
      </c>
      <c r="AG119" s="837">
        <f t="shared" ca="1" si="1117"/>
        <v>8.1100097652030119</v>
      </c>
      <c r="AH119" s="837">
        <f t="shared" ca="1" si="1117"/>
        <v>9.8121105801221873</v>
      </c>
      <c r="AI119" s="837">
        <f t="shared" ref="AI119:BJ119" ca="1" si="1118">IF(INDIRECT(HI$5&amp;$C118)="",#N/A,(INDIRECT(HI$5&amp;$C118)/$BJ118*100-100)*$AV118)</f>
        <v>12.114952859130449</v>
      </c>
      <c r="AJ119" s="837">
        <f t="shared" ca="1" si="1118"/>
        <v>11.814582127085892</v>
      </c>
      <c r="AK119" s="837">
        <f t="shared" ca="1" si="1118"/>
        <v>13.616806519353261</v>
      </c>
      <c r="AL119" s="837">
        <f t="shared" ca="1" si="1118"/>
        <v>12.815817900567785</v>
      </c>
      <c r="AM119" s="837">
        <f t="shared" ca="1" si="1118"/>
        <v>14.417795138138709</v>
      </c>
      <c r="AN119" s="837">
        <f t="shared" ca="1" si="1118"/>
        <v>12.415323591175031</v>
      </c>
      <c r="AO119" s="837">
        <f t="shared" ca="1" si="1118"/>
        <v>11.914705704434112</v>
      </c>
      <c r="AP119" s="837">
        <f t="shared" ca="1" si="1118"/>
        <v>12.715694323219589</v>
      </c>
      <c r="AQ119" s="837">
        <f t="shared" ca="1" si="1118"/>
        <v>12.715694323219589</v>
      </c>
      <c r="AR119" s="837">
        <f t="shared" ca="1" si="1118"/>
        <v>13.817053674049623</v>
      </c>
      <c r="AS119" s="837">
        <f t="shared" ca="1" si="1118"/>
        <v>13.416559364656871</v>
      </c>
      <c r="AT119" s="837">
        <f t="shared" ca="1" si="1118"/>
        <v>13.416559364656871</v>
      </c>
      <c r="AU119" s="837">
        <f t="shared" ca="1" si="1118"/>
        <v>6.00741464089114</v>
      </c>
      <c r="AV119" s="859">
        <f t="shared" ca="1" si="1118"/>
        <v>-0.901112196133671</v>
      </c>
      <c r="AW119" s="837">
        <f t="shared" ca="1" si="1118"/>
        <v>-2.6032130110528184</v>
      </c>
      <c r="AX119" s="837">
        <f t="shared" ca="1" si="1118"/>
        <v>1.6019772375709798</v>
      </c>
      <c r="AY119" s="837">
        <f t="shared" ca="1" si="1118"/>
        <v>0.40049430939275171</v>
      </c>
      <c r="AZ119" s="837">
        <f t="shared" ca="1" si="1118"/>
        <v>4.805931712712912</v>
      </c>
      <c r="BA119" s="837">
        <f t="shared" ca="1" si="1118"/>
        <v>2.2027187016600669</v>
      </c>
      <c r="BB119" s="837">
        <f t="shared" ca="1" si="1118"/>
        <v>9.1112455386849049</v>
      </c>
      <c r="BC119" s="837">
        <f t="shared" ca="1" si="1118"/>
        <v>8.5105040745957634</v>
      </c>
      <c r="BD119" s="837">
        <f t="shared" ca="1" si="1118"/>
        <v>10.412852044211327</v>
      </c>
      <c r="BE119" s="837">
        <f t="shared" ca="1" si="1118"/>
        <v>8.410380497247596</v>
      </c>
      <c r="BF119" s="837">
        <f t="shared" ca="1" si="1118"/>
        <v>6.4079089502838924</v>
      </c>
      <c r="BG119" s="837">
        <f t="shared" ca="1" si="1118"/>
        <v>2.3028422790082614</v>
      </c>
      <c r="BH119" s="837">
        <f t="shared" ca="1" si="1118"/>
        <v>-5.3065495994538319</v>
      </c>
      <c r="BI119" s="837">
        <f t="shared" ca="1" si="1118"/>
        <v>-1.7021008149191474</v>
      </c>
      <c r="BJ119" s="837">
        <f t="shared" ca="1" si="1118"/>
        <v>-2.102595124311899</v>
      </c>
      <c r="BK119" s="860"/>
      <c r="BL119" s="837">
        <f t="shared" ref="BL119:CQ119" ca="1" si="1119">IF(INDIRECT(GC$5&amp;$BL118)="",#N/A,(INDIRECT(GC$5&amp;$BL118)/$DS118*100-100)*$DE118)</f>
        <v>-16.348703750475575</v>
      </c>
      <c r="BM119" s="837">
        <f t="shared" ca="1" si="1119"/>
        <v>-18.854709434855028</v>
      </c>
      <c r="BN119" s="837">
        <f t="shared" ca="1" si="1119"/>
        <v>-17.542039790656261</v>
      </c>
      <c r="BO119" s="858">
        <f t="shared" ca="1" si="1119"/>
        <v>-18.377375018782743</v>
      </c>
      <c r="BP119" s="837">
        <f t="shared" ca="1" si="1119"/>
        <v>-16.348703750475575</v>
      </c>
      <c r="BQ119" s="837">
        <f t="shared" ca="1" si="1119"/>
        <v>-15.871369334403292</v>
      </c>
      <c r="BR119" s="837">
        <f t="shared" ca="1" si="1119"/>
        <v>-13.962031670114159</v>
      </c>
      <c r="BS119" s="837">
        <f t="shared" ca="1" si="1119"/>
        <v>-14.558699690204525</v>
      </c>
      <c r="BT119" s="837">
        <f t="shared" ca="1" si="1119"/>
        <v>-16.348703750475575</v>
      </c>
      <c r="BU119" s="837">
        <f t="shared" ca="1" si="1119"/>
        <v>-15.632702126367152</v>
      </c>
      <c r="BV119" s="837">
        <f t="shared" ca="1" si="1119"/>
        <v>-15.990702938421352</v>
      </c>
      <c r="BW119" s="837" t="e">
        <f t="shared" ca="1" si="1119"/>
        <v>#N/A</v>
      </c>
      <c r="BX119" s="837">
        <f t="shared" ca="1" si="1119"/>
        <v>-16.945371770565895</v>
      </c>
      <c r="BY119" s="837">
        <f t="shared" ca="1" si="1119"/>
        <v>-19.809378266999595</v>
      </c>
      <c r="BZ119" s="837" t="e">
        <f t="shared" ca="1" si="1119"/>
        <v>#N/A</v>
      </c>
      <c r="CA119" s="837">
        <f t="shared" ca="1" si="1119"/>
        <v>-16.945371770565895</v>
      </c>
      <c r="CB119" s="837">
        <f t="shared" ca="1" si="1119"/>
        <v>-16.110036542439435</v>
      </c>
      <c r="CC119" s="837">
        <f t="shared" ca="1" si="1119"/>
        <v>-12.768695629933474</v>
      </c>
      <c r="CD119" s="837">
        <f t="shared" ca="1" si="1119"/>
        <v>-13.365363650023816</v>
      </c>
      <c r="CE119" s="837">
        <f t="shared" ca="1" si="1119"/>
        <v>-14.797366898240668</v>
      </c>
      <c r="CF119" s="837">
        <f t="shared" ca="1" si="1119"/>
        <v>-15.871369334403292</v>
      </c>
      <c r="CG119" s="837">
        <f t="shared" ca="1" si="1119"/>
        <v>-13.842698066096075</v>
      </c>
      <c r="CH119" s="837">
        <f t="shared" ca="1" si="1119"/>
        <v>-11.098025173680506</v>
      </c>
      <c r="CI119" s="837">
        <f t="shared" ca="1" si="1119"/>
        <v>-10.382023549572057</v>
      </c>
      <c r="CJ119" s="837">
        <f t="shared" ca="1" si="1119"/>
        <v>-9.7853555294817145</v>
      </c>
      <c r="CK119" s="837">
        <f t="shared" ca="1" si="1119"/>
        <v>-8.3533522812648879</v>
      </c>
      <c r="CL119" s="837">
        <f t="shared" ca="1" si="1119"/>
        <v>-7.0406826370661211</v>
      </c>
      <c r="CM119" s="837">
        <f t="shared" ca="1" si="1119"/>
        <v>-11.217358777698566</v>
      </c>
      <c r="CN119" s="837">
        <f t="shared" ca="1" si="1119"/>
        <v>-12.888029233951533</v>
      </c>
      <c r="CO119" s="837">
        <f t="shared" ca="1" si="1119"/>
        <v>-11.933360401806967</v>
      </c>
      <c r="CP119" s="837">
        <f t="shared" ca="1" si="1119"/>
        <v>-9.9046891334997973</v>
      </c>
      <c r="CQ119" s="837">
        <f t="shared" ca="1" si="1119"/>
        <v>-10.262689945553998</v>
      </c>
      <c r="CR119" s="837">
        <f t="shared" ref="CR119:DS119" ca="1" si="1120">IF(INDIRECT(HI$5&amp;$BL118)="",#N/A,(INDIRECT(HI$5&amp;$BL118)/$DS118*100-100)*$DE118)</f>
        <v>-10.740024361626281</v>
      </c>
      <c r="CS119" s="837">
        <f t="shared" ca="1" si="1120"/>
        <v>-9.7853555294817145</v>
      </c>
      <c r="CT119" s="837">
        <f t="shared" ca="1" si="1120"/>
        <v>-10.14335634153594</v>
      </c>
      <c r="CU119" s="837">
        <f t="shared" ca="1" si="1120"/>
        <v>-11.217358777698566</v>
      </c>
      <c r="CV119" s="837">
        <f t="shared" ca="1" si="1120"/>
        <v>0.11933360401808306</v>
      </c>
      <c r="CW119" s="837">
        <f t="shared" ca="1" si="1120"/>
        <v>7.2793498451022387</v>
      </c>
      <c r="CX119" s="837">
        <f t="shared" ca="1" si="1120"/>
        <v>0</v>
      </c>
      <c r="CY119" s="837">
        <f t="shared" ca="1" si="1120"/>
        <v>-5.1313449727769864</v>
      </c>
      <c r="CZ119" s="837">
        <f t="shared" ca="1" si="1120"/>
        <v>-4.4153433486685856</v>
      </c>
      <c r="DA119" s="837">
        <f t="shared" ca="1" si="1120"/>
        <v>-1.5513368522349091</v>
      </c>
      <c r="DB119" s="837">
        <f t="shared" ca="1" si="1120"/>
        <v>-2.0286712683071926</v>
      </c>
      <c r="DC119" s="837">
        <f t="shared" ca="1" si="1120"/>
        <v>-4.4153433486685856</v>
      </c>
      <c r="DD119" s="837">
        <f t="shared" ca="1" si="1120"/>
        <v>-5.2506785767950701</v>
      </c>
      <c r="DE119" s="859">
        <f t="shared" ca="1" si="1120"/>
        <v>-3.1026737044698183</v>
      </c>
      <c r="DF119" s="837">
        <f t="shared" ca="1" si="1120"/>
        <v>5.7280129928673533</v>
      </c>
      <c r="DG119" s="837">
        <f t="shared" ca="1" si="1120"/>
        <v>-2.386672080361393</v>
      </c>
      <c r="DH119" s="837">
        <f t="shared" ca="1" si="1120"/>
        <v>-0.83533522812648398</v>
      </c>
      <c r="DI119" s="837">
        <f t="shared" ca="1" si="1120"/>
        <v>0.11933360401808306</v>
      </c>
      <c r="DJ119" s="837">
        <f t="shared" ca="1" si="1120"/>
        <v>-4.176676140632444</v>
      </c>
      <c r="DK119" s="837">
        <f t="shared" ca="1" si="1120"/>
        <v>-4.5346769526866693</v>
      </c>
      <c r="DL119" s="837" t="e">
        <f t="shared" ca="1" si="1120"/>
        <v>#N/A</v>
      </c>
      <c r="DM119" s="837">
        <f t="shared" ca="1" si="1120"/>
        <v>-1.670670456252968</v>
      </c>
      <c r="DN119" s="837">
        <f t="shared" ca="1" si="1120"/>
        <v>-5.2506785767950701</v>
      </c>
      <c r="DO119" s="837">
        <f t="shared" ca="1" si="1120"/>
        <v>-5.1313449727769864</v>
      </c>
      <c r="DP119" s="837">
        <f t="shared" ca="1" si="1120"/>
        <v>-5.6086793888492705</v>
      </c>
      <c r="DQ119" s="837">
        <f t="shared" ca="1" si="1120"/>
        <v>-4.4153433486685856</v>
      </c>
      <c r="DR119" s="837">
        <f t="shared" ca="1" si="1120"/>
        <v>-3.1026737044698183</v>
      </c>
      <c r="DS119" s="837" t="e">
        <f t="shared" ca="1" si="1120"/>
        <v>#N/A</v>
      </c>
      <c r="DT119" s="860"/>
      <c r="DU119" s="837">
        <f t="shared" ref="DU119:EZ119" ca="1" si="1121">IF(INDIRECT(GC$5&amp;$DU118)="",#N/A,(INDIRECT(GC$5&amp;$DU118)/$GB118*100-100)*$FN118)</f>
        <v>-8.7980079403168148</v>
      </c>
      <c r="DV119" s="837">
        <f t="shared" ca="1" si="1121"/>
        <v>-10.31766385728063</v>
      </c>
      <c r="DW119" s="837">
        <f t="shared" ca="1" si="1121"/>
        <v>-11.597374103144888</v>
      </c>
      <c r="DX119" s="858">
        <f t="shared" ca="1" si="1121"/>
        <v>-11.99728355497748</v>
      </c>
      <c r="DY119" s="837">
        <f t="shared" ca="1" si="1121"/>
        <v>-12.037274500160736</v>
      </c>
      <c r="DZ119" s="837">
        <f t="shared" ca="1" si="1121"/>
        <v>-13.476948526758028</v>
      </c>
      <c r="EA119" s="837">
        <f t="shared" ca="1" si="1121"/>
        <v>-13.956839868957115</v>
      </c>
      <c r="EB119" s="837">
        <f t="shared" ca="1" si="1121"/>
        <v>-16.716215086601949</v>
      </c>
      <c r="EC119" s="837">
        <f t="shared" ca="1" si="1121"/>
        <v>-17.59601588063363</v>
      </c>
      <c r="ED119" s="837">
        <f t="shared" ca="1" si="1121"/>
        <v>-17.83596155173317</v>
      </c>
      <c r="EE119" s="837">
        <f t="shared" ca="1" si="1121"/>
        <v>-15.276541060004641</v>
      </c>
      <c r="EF119" s="837">
        <f t="shared" ca="1" si="1121"/>
        <v>-16.236323744402846</v>
      </c>
      <c r="EG119" s="837">
        <f t="shared" ca="1" si="1121"/>
        <v>-17.036142648068015</v>
      </c>
      <c r="EH119" s="837">
        <f t="shared" ca="1" si="1121"/>
        <v>-19.595563139796532</v>
      </c>
      <c r="EI119" s="837">
        <f t="shared" ca="1" si="1121"/>
        <v>-17.516033990267104</v>
      </c>
      <c r="EJ119" s="837">
        <f t="shared" ca="1" si="1121"/>
        <v>-18.275861948749018</v>
      </c>
      <c r="EK119" s="837">
        <f t="shared" ca="1" si="1121"/>
        <v>-15.436504840737676</v>
      </c>
      <c r="EL119" s="837">
        <f t="shared" ca="1" si="1121"/>
        <v>-12.837093403825891</v>
      </c>
      <c r="EM119" s="837">
        <f t="shared" ca="1" si="1121"/>
        <v>-9.2379083373326463</v>
      </c>
      <c r="EN119" s="837">
        <f t="shared" ca="1" si="1121"/>
        <v>-7.0783972974367089</v>
      </c>
      <c r="EO119" s="837">
        <f t="shared" ca="1" si="1121"/>
        <v>-4.5989586960747033</v>
      </c>
      <c r="EP119" s="837">
        <f t="shared" ca="1" si="1121"/>
        <v>-5.2388138190068245</v>
      </c>
      <c r="EQ119" s="837">
        <f t="shared" ca="1" si="1121"/>
        <v>-4.0790764086923463</v>
      </c>
      <c r="ER119" s="837">
        <f t="shared" ca="1" si="1121"/>
        <v>-3.51920317612672</v>
      </c>
      <c r="ES119" s="837">
        <f t="shared" ca="1" si="1121"/>
        <v>-4.1590582990588558</v>
      </c>
      <c r="ET119" s="837">
        <f t="shared" ca="1" si="1121"/>
        <v>-4.3990039701583994</v>
      </c>
      <c r="EU119" s="837">
        <f t="shared" ca="1" si="1121"/>
        <v>-2.239492930262462</v>
      </c>
      <c r="EV119" s="837">
        <f t="shared" ca="1" si="1121"/>
        <v>0.15996378073301912</v>
      </c>
      <c r="EW119" s="837">
        <f t="shared" ca="1" si="1121"/>
        <v>2.0395382043461581</v>
      </c>
      <c r="EX119" s="837">
        <f t="shared" ca="1" si="1121"/>
        <v>3.3592393953937005</v>
      </c>
      <c r="EY119" s="837">
        <f t="shared" ca="1" si="1121"/>
        <v>3.5591941213099894</v>
      </c>
      <c r="EZ119" s="837">
        <f t="shared" ca="1" si="1121"/>
        <v>4.3590130249751446</v>
      </c>
      <c r="FA119" s="837">
        <f t="shared" ref="FA119:GB119" ca="1" si="1122">IF(INDIRECT(HI$5&amp;$DU118)="",#N/A,(INDIRECT(HI$5&amp;$DU118)/$GB118*100-100)*$FN118)</f>
        <v>4.1590582990588558</v>
      </c>
      <c r="FB119" s="837">
        <f t="shared" ca="1" si="1122"/>
        <v>3.1592846694773966</v>
      </c>
      <c r="FC119" s="837">
        <f t="shared" ca="1" si="1122"/>
        <v>2.8393571080113436</v>
      </c>
      <c r="FD119" s="837">
        <f t="shared" ca="1" si="1122"/>
        <v>3.1592846694773966</v>
      </c>
      <c r="FE119" s="837">
        <f t="shared" ca="1" si="1122"/>
        <v>5.7986870515724513</v>
      </c>
      <c r="FF119" s="837">
        <f t="shared" ca="1" si="1122"/>
        <v>4.9188862575407564</v>
      </c>
      <c r="FG119" s="837">
        <f t="shared" ca="1" si="1122"/>
        <v>6.3185693389548083</v>
      </c>
      <c r="FH119" s="837">
        <f t="shared" ca="1" si="1122"/>
        <v>6.0386327226719949</v>
      </c>
      <c r="FI119" s="837">
        <f t="shared" ca="1" si="1122"/>
        <v>8.8379988855000686</v>
      </c>
      <c r="FJ119" s="837">
        <f t="shared" ca="1" si="1122"/>
        <v>12.757111513459382</v>
      </c>
      <c r="FK119" s="837">
        <f t="shared" ca="1" si="1122"/>
        <v>15.156568224454878</v>
      </c>
      <c r="FL119" s="837">
        <f t="shared" ca="1" si="1122"/>
        <v>15.356522950371167</v>
      </c>
      <c r="FM119" s="837">
        <f t="shared" ca="1" si="1122"/>
        <v>16.956160757701493</v>
      </c>
      <c r="FN119" s="859">
        <f t="shared" ca="1" si="1122"/>
        <v>17.156115483617782</v>
      </c>
      <c r="FO119" s="837">
        <f t="shared" ca="1" si="1122"/>
        <v>16.956160757701493</v>
      </c>
      <c r="FP119" s="837">
        <f t="shared" ca="1" si="1122"/>
        <v>14.476722156339472</v>
      </c>
      <c r="FQ119" s="837">
        <f t="shared" ca="1" si="1122"/>
        <v>11.077491815762532</v>
      </c>
      <c r="FR119" s="837">
        <f t="shared" ca="1" si="1122"/>
        <v>6.9984154070701994</v>
      </c>
      <c r="FS119" s="837">
        <f t="shared" ca="1" si="1122"/>
        <v>8.0381799818349133</v>
      </c>
      <c r="FT119" s="837">
        <f t="shared" ca="1" si="1122"/>
        <v>11.477401267595109</v>
      </c>
      <c r="FU119" s="837">
        <f t="shared" ca="1" si="1122"/>
        <v>9.4378630632489351</v>
      </c>
      <c r="FV119" s="837">
        <f t="shared" ca="1" si="1122"/>
        <v>9.4378630632489351</v>
      </c>
      <c r="FW119" s="837">
        <f t="shared" ca="1" si="1122"/>
        <v>8.6780351047670496</v>
      </c>
      <c r="FX119" s="837">
        <f t="shared" ca="1" si="1122"/>
        <v>11.237455596495565</v>
      </c>
      <c r="FY119" s="837">
        <f t="shared" ca="1" si="1122"/>
        <v>13.11703002010869</v>
      </c>
      <c r="FZ119" s="837">
        <f t="shared" ca="1" si="1122"/>
        <v>14.756658772622284</v>
      </c>
      <c r="GA119" s="837">
        <f t="shared" ca="1" si="1122"/>
        <v>16.75620603178519</v>
      </c>
      <c r="GB119" s="837">
        <f t="shared" ca="1" si="1122"/>
        <v>14.436731211156216</v>
      </c>
      <c r="GC119" s="860"/>
      <c r="GD119" s="837">
        <f t="shared" ref="GD119:HI119" ca="1" si="1123">IF(INDIRECT(GC$5&amp;$GD118)="",#N/A,(INDIRECT(GC$5&amp;$GD118)/$IK118*100-100)*$HW118)</f>
        <v>-20.692058471491098</v>
      </c>
      <c r="GE119" s="837">
        <f t="shared" ca="1" si="1123"/>
        <v>-19.606573436921074</v>
      </c>
      <c r="GF119" s="837">
        <f t="shared" ca="1" si="1123"/>
        <v>-17.978345885066034</v>
      </c>
      <c r="GG119" s="858">
        <f t="shared" ca="1" si="1123"/>
        <v>-18.249717143708544</v>
      </c>
      <c r="GH119" s="837">
        <f t="shared" ca="1" si="1123"/>
        <v>-17.571288997102275</v>
      </c>
      <c r="GI119" s="837">
        <f t="shared" ca="1" si="1123"/>
        <v>-19.199516548957316</v>
      </c>
      <c r="GJ119" s="837">
        <f t="shared" ca="1" si="1123"/>
        <v>-20.149315954206088</v>
      </c>
      <c r="GK119" s="837">
        <f t="shared" ca="1" si="1123"/>
        <v>-19.742259066242326</v>
      </c>
      <c r="GL119" s="837">
        <f t="shared" ca="1" si="1123"/>
        <v>-19.606573436921074</v>
      </c>
      <c r="GM119" s="837">
        <f t="shared" ca="1" si="1123"/>
        <v>-20.149315954206088</v>
      </c>
      <c r="GN119" s="837">
        <f t="shared" ca="1" si="1123"/>
        <v>-18.928145290314809</v>
      </c>
      <c r="GO119" s="837">
        <f t="shared" ca="1" si="1123"/>
        <v>-18.521088402351051</v>
      </c>
      <c r="GP119" s="837">
        <f t="shared" ca="1" si="1123"/>
        <v>-19.470887807599819</v>
      </c>
      <c r="GQ119" s="837">
        <f t="shared" ca="1" si="1123"/>
        <v>-20.692058471491098</v>
      </c>
      <c r="GR119" s="837">
        <f t="shared" ca="1" si="1123"/>
        <v>-20.692058471491098</v>
      </c>
      <c r="GS119" s="837">
        <f t="shared" ca="1" si="1123"/>
        <v>-20.827744100812353</v>
      </c>
      <c r="GT119" s="837">
        <f t="shared" ca="1" si="1123"/>
        <v>-20.963429730133605</v>
      </c>
      <c r="GU119" s="837">
        <f t="shared" ca="1" si="1123"/>
        <v>-21.099115359454856</v>
      </c>
      <c r="GV119" s="837">
        <f t="shared" ca="1" si="1123"/>
        <v>-20.827744100812353</v>
      </c>
      <c r="GW119" s="837">
        <f t="shared" ca="1" si="1123"/>
        <v>-19.742259066242326</v>
      </c>
      <c r="GX119" s="837">
        <f t="shared" ca="1" si="1123"/>
        <v>-18.385402773029796</v>
      </c>
      <c r="GY119" s="837">
        <f t="shared" ca="1" si="1123"/>
        <v>-16.757175221174755</v>
      </c>
      <c r="GZ119" s="837">
        <f t="shared" ca="1" si="1123"/>
        <v>-15.264633298640979</v>
      </c>
      <c r="HA119" s="837">
        <f t="shared" ca="1" si="1123"/>
        <v>-13.365034488143431</v>
      </c>
      <c r="HB119" s="837">
        <f t="shared" ca="1" si="1123"/>
        <v>-9.7015224964695985</v>
      </c>
      <c r="HC119" s="837">
        <f t="shared" ca="1" si="1123"/>
        <v>-7.1234955393657895</v>
      </c>
      <c r="HD119" s="837">
        <f t="shared" ca="1" si="1123"/>
        <v>0.33921407330313369</v>
      </c>
      <c r="HE119" s="837">
        <f t="shared" ca="1" si="1123"/>
        <v>-1.6960703665156622</v>
      </c>
      <c r="HF119" s="837">
        <f t="shared" ca="1" si="1123"/>
        <v>-2.7815554010856878</v>
      </c>
      <c r="HG119" s="837">
        <f t="shared" ca="1" si="1123"/>
        <v>2.9172410304069425</v>
      </c>
      <c r="HH119" s="837">
        <f t="shared" ca="1" si="1123"/>
        <v>4.8168398409044837</v>
      </c>
      <c r="HI119" s="837">
        <f t="shared" ca="1" si="1123"/>
        <v>-6.0380105047957642</v>
      </c>
      <c r="HJ119" s="837">
        <f t="shared" ref="HJ119:IK119" ca="1" si="1124">IF(INDIRECT(HI$5&amp;$GD118)="",#N/A,(INDIRECT(HI$5&amp;$GD118)/$IK118*100-100)*$HW118)</f>
        <v>-6.4450673927595217</v>
      </c>
      <c r="HK119" s="837">
        <f t="shared" ca="1" si="1124"/>
        <v>-0.61058533194563691</v>
      </c>
      <c r="HL119" s="837">
        <f t="shared" ca="1" si="1124"/>
        <v>-6.7842814660630496E-2</v>
      </c>
      <c r="HM119" s="837">
        <f t="shared" ca="1" si="1124"/>
        <v>2.1031272544794266</v>
      </c>
      <c r="HN119" s="837">
        <f t="shared" ca="1" si="1124"/>
        <v>6.0380105047957571</v>
      </c>
      <c r="HO119" s="837">
        <f t="shared" ca="1" si="1124"/>
        <v>4.2740973236194773</v>
      </c>
      <c r="HP119" s="837">
        <f t="shared" ca="1" si="1124"/>
        <v>7.2591811686870438</v>
      </c>
      <c r="HQ119" s="837">
        <f t="shared" ca="1" si="1124"/>
        <v>17.842660255744789</v>
      </c>
      <c r="HR119" s="837">
        <f t="shared" ca="1" si="1124"/>
        <v>19.742259066242315</v>
      </c>
      <c r="HS119" s="837">
        <f t="shared" ca="1" si="1124"/>
        <v>10.244265013754605</v>
      </c>
      <c r="HT119" s="837">
        <f t="shared" ca="1" si="1124"/>
        <v>9.5658368671483434</v>
      </c>
      <c r="HU119" s="837">
        <f t="shared" ca="1" si="1124"/>
        <v>9.158779979184585</v>
      </c>
      <c r="HV119" s="837">
        <f t="shared" ca="1" si="1124"/>
        <v>6.8521242807232863</v>
      </c>
      <c r="HW119" s="859">
        <f t="shared" ca="1" si="1124"/>
        <v>3.0529266597281972</v>
      </c>
      <c r="HX119" s="837">
        <f t="shared" ca="1" si="1124"/>
        <v>6.1736961341170122</v>
      </c>
      <c r="HY119" s="837">
        <f t="shared" ca="1" si="1124"/>
        <v>5.0882110995469931</v>
      </c>
      <c r="HZ119" s="837">
        <f t="shared" ca="1" si="1124"/>
        <v>7.530552427329547</v>
      </c>
      <c r="IA119" s="837">
        <f t="shared" ca="1" si="1124"/>
        <v>1.6960703665156622</v>
      </c>
      <c r="IB119" s="837">
        <f t="shared" ca="1" si="1124"/>
        <v>-2.6458697717644331</v>
      </c>
      <c r="IC119" s="837">
        <f t="shared" ca="1" si="1124"/>
        <v>-2.2388128838006751</v>
      </c>
      <c r="ID119" s="837">
        <f t="shared" ca="1" si="1124"/>
        <v>-1.2890134785519043</v>
      </c>
      <c r="IE119" s="837">
        <f t="shared" ca="1" si="1124"/>
        <v>-0.61058533194563691</v>
      </c>
      <c r="IF119" s="837">
        <f t="shared" ca="1" si="1124"/>
        <v>-3.4599835476919552</v>
      </c>
      <c r="IG119" s="837">
        <f t="shared" ca="1" si="1124"/>
        <v>-2.9172410304069425</v>
      </c>
      <c r="IH119" s="837">
        <f t="shared" ca="1" si="1124"/>
        <v>3.3242979183707004</v>
      </c>
      <c r="II119" s="837">
        <f t="shared" ca="1" si="1124"/>
        <v>5.902324875474509</v>
      </c>
      <c r="IJ119" s="837">
        <f t="shared" ca="1" si="1124"/>
        <v>4.4097829529407191</v>
      </c>
      <c r="IK119" s="861">
        <f t="shared" ca="1" si="1124"/>
        <v>4.6811542115832347</v>
      </c>
      <c r="IL119" s="805"/>
      <c r="IM119" s="806"/>
    </row>
    <row r="120" spans="1:247" ht="9" customHeight="1">
      <c r="A120" s="800"/>
      <c r="B120" s="857"/>
      <c r="C120" s="837">
        <f t="shared" ref="C120:AH120" ca="1" si="1125">IF(C119="#N/A",#N/A,(INDIRECT(GC$5&amp;$G118)/$BJ118*100-100)*$AV118)</f>
        <v>-12.515447168523227</v>
      </c>
      <c r="D120" s="837">
        <f t="shared" ca="1" si="1125"/>
        <v>-9.9122341574703814</v>
      </c>
      <c r="E120" s="837">
        <f t="shared" ca="1" si="1125"/>
        <v>-12.615570745871395</v>
      </c>
      <c r="F120" s="858">
        <f t="shared" ca="1" si="1125"/>
        <v>-7.7095154558102879</v>
      </c>
      <c r="G120" s="837">
        <f t="shared" ca="1" si="1125"/>
        <v>-8.910998383988515</v>
      </c>
      <c r="H120" s="837">
        <f t="shared" ca="1" si="1125"/>
        <v>-9.8121105801221873</v>
      </c>
      <c r="I120" s="837">
        <f t="shared" ca="1" si="1125"/>
        <v>-9.7119870027740198</v>
      </c>
      <c r="J120" s="837">
        <f t="shared" ca="1" si="1125"/>
        <v>-9.8121105801221873</v>
      </c>
      <c r="K120" s="837">
        <f t="shared" ca="1" si="1125"/>
        <v>-10.613099198907664</v>
      </c>
      <c r="L120" s="837">
        <f t="shared" ca="1" si="1125"/>
        <v>-9.8121105801221873</v>
      </c>
      <c r="M120" s="837">
        <f t="shared" ca="1" si="1125"/>
        <v>-9.7119870027740198</v>
      </c>
      <c r="N120" s="837">
        <f t="shared" ca="1" si="1125"/>
        <v>-8.8108748066403209</v>
      </c>
      <c r="O120" s="837">
        <f t="shared" ca="1" si="1125"/>
        <v>-11.414087817693167</v>
      </c>
      <c r="P120" s="837">
        <f t="shared" ca="1" si="1125"/>
        <v>-13.917177251397817</v>
      </c>
      <c r="Q120" s="837">
        <f t="shared" ca="1" si="1125"/>
        <v>-14.417795138138736</v>
      </c>
      <c r="R120" s="837">
        <f t="shared" ca="1" si="1125"/>
        <v>-14.718165870183293</v>
      </c>
      <c r="S120" s="837">
        <f t="shared" ca="1" si="1125"/>
        <v>-16.720637417147</v>
      </c>
      <c r="T120" s="837">
        <f t="shared" ca="1" si="1125"/>
        <v>-18.022243922673422</v>
      </c>
      <c r="U120" s="837">
        <f t="shared" ca="1" si="1125"/>
        <v>-17.721873190628862</v>
      </c>
      <c r="V120" s="837">
        <f t="shared" ca="1" si="1125"/>
        <v>-15.218783756924212</v>
      </c>
      <c r="W120" s="837">
        <f t="shared" ca="1" si="1125"/>
        <v>-11.714458549737724</v>
      </c>
      <c r="X120" s="837">
        <f t="shared" ca="1" si="1125"/>
        <v>-11.313964240344999</v>
      </c>
      <c r="Y120" s="837">
        <f t="shared" ca="1" si="1125"/>
        <v>-8.8108748066403209</v>
      </c>
      <c r="Z120" s="837">
        <f t="shared" ca="1" si="1125"/>
        <v>-2.803460165749208</v>
      </c>
      <c r="AA120" s="837">
        <f t="shared" ca="1" si="1125"/>
        <v>-0.20024715469636234</v>
      </c>
      <c r="AB120" s="837">
        <f t="shared" ca="1" si="1125"/>
        <v>1.6019772375709798</v>
      </c>
      <c r="AC120" s="837">
        <f t="shared" ca="1" si="1125"/>
        <v>6.5080325276320865</v>
      </c>
      <c r="AD120" s="837">
        <f t="shared" ca="1" si="1125"/>
        <v>6.3077853729356974</v>
      </c>
      <c r="AE120" s="837">
        <f t="shared" ca="1" si="1125"/>
        <v>5.3065495994538585</v>
      </c>
      <c r="AF120" s="837">
        <f t="shared" ca="1" si="1125"/>
        <v>7.7095154558102879</v>
      </c>
      <c r="AG120" s="837">
        <f t="shared" ca="1" si="1125"/>
        <v>9.1112455386849049</v>
      </c>
      <c r="AH120" s="837">
        <f t="shared" ca="1" si="1125"/>
        <v>12.315200013826837</v>
      </c>
      <c r="AI120" s="837">
        <f t="shared" ref="AI120:BJ120" ca="1" si="1126">IF(AI119="#N/A",#N/A,(INDIRECT(HI$5&amp;$G118)/$BJ118*100-100)*$AV118)</f>
        <v>12.215076436478643</v>
      </c>
      <c r="AJ120" s="837">
        <f t="shared" ca="1" si="1126"/>
        <v>14.217547983442374</v>
      </c>
      <c r="AK120" s="837">
        <f t="shared" ca="1" si="1126"/>
        <v>14.017300828746013</v>
      </c>
      <c r="AL120" s="837">
        <f t="shared" ca="1" si="1126"/>
        <v>15.218783756924212</v>
      </c>
      <c r="AM120" s="837">
        <f t="shared" ca="1" si="1126"/>
        <v>15.218783756924212</v>
      </c>
      <c r="AN120" s="837">
        <f t="shared" ca="1" si="1126"/>
        <v>14.718165870183293</v>
      </c>
      <c r="AO120" s="837">
        <f t="shared" ca="1" si="1126"/>
        <v>14.217547983442374</v>
      </c>
      <c r="AP120" s="837">
        <f t="shared" ca="1" si="1126"/>
        <v>13.817053674049623</v>
      </c>
      <c r="AQ120" s="837">
        <f t="shared" ca="1" si="1126"/>
        <v>14.618042292835099</v>
      </c>
      <c r="AR120" s="837">
        <f t="shared" ca="1" si="1126"/>
        <v>13.817053674049623</v>
      </c>
      <c r="AS120" s="837">
        <f t="shared" ca="1" si="1126"/>
        <v>14.718165870183293</v>
      </c>
      <c r="AT120" s="837">
        <f t="shared" ca="1" si="1126"/>
        <v>13.716930096701429</v>
      </c>
      <c r="AU120" s="837">
        <f t="shared" ca="1" si="1126"/>
        <v>6.8084032596766439</v>
      </c>
      <c r="AV120" s="859">
        <f t="shared" ca="1" si="1126"/>
        <v>1.6019772375709798</v>
      </c>
      <c r="AW120" s="837">
        <f t="shared" ca="1" si="1126"/>
        <v>4.2051902486237713</v>
      </c>
      <c r="AX120" s="837">
        <f t="shared" ca="1" si="1126"/>
        <v>3.604448784534684</v>
      </c>
      <c r="AY120" s="837">
        <f t="shared" ca="1" si="1126"/>
        <v>4.2051902486237713</v>
      </c>
      <c r="AZ120" s="837">
        <f t="shared" ca="1" si="1126"/>
        <v>4.805931712712912</v>
      </c>
      <c r="BA120" s="837">
        <f t="shared" ca="1" si="1126"/>
        <v>5.1063024447574694</v>
      </c>
      <c r="BB120" s="837">
        <f t="shared" ca="1" si="1126"/>
        <v>19.724344737592567</v>
      </c>
      <c r="BC120" s="837">
        <f t="shared" ca="1" si="1126"/>
        <v>13.817053674049623</v>
      </c>
      <c r="BD120" s="837">
        <f t="shared" ca="1" si="1126"/>
        <v>12.215076436478643</v>
      </c>
      <c r="BE120" s="837">
        <f t="shared" ca="1" si="1126"/>
        <v>11.113717085648609</v>
      </c>
      <c r="BF120" s="837">
        <f t="shared" ca="1" si="1126"/>
        <v>9.211369116033099</v>
      </c>
      <c r="BG120" s="837">
        <f t="shared" ca="1" si="1126"/>
        <v>2.3028422790082614</v>
      </c>
      <c r="BH120" s="837">
        <f t="shared" ca="1" si="1126"/>
        <v>8.7107512292921534</v>
      </c>
      <c r="BI120" s="837">
        <f t="shared" ca="1" si="1126"/>
        <v>0.80098861878547634</v>
      </c>
      <c r="BJ120" s="837">
        <f t="shared" ca="1" si="1126"/>
        <v>4.3053138259719663</v>
      </c>
      <c r="BK120" s="860"/>
      <c r="BL120" s="837">
        <f t="shared" ref="BL120:CQ120" ca="1" si="1127">IF(BL119="#N/A",#N/A,(INDIRECT(GC$5&amp;$BP118)/$DS118*100-100)*$DE118)</f>
        <v>-16.348703750475575</v>
      </c>
      <c r="BM120" s="837">
        <f t="shared" ca="1" si="1127"/>
        <v>-18.854709434855028</v>
      </c>
      <c r="BN120" s="837">
        <f t="shared" ca="1" si="1127"/>
        <v>-17.542039790656261</v>
      </c>
      <c r="BO120" s="858">
        <f t="shared" ca="1" si="1127"/>
        <v>-16.229370146457494</v>
      </c>
      <c r="BP120" s="837">
        <f t="shared" ca="1" si="1127"/>
        <v>-12.768695629933474</v>
      </c>
      <c r="BQ120" s="837">
        <f t="shared" ca="1" si="1127"/>
        <v>-12.888029233951533</v>
      </c>
      <c r="BR120" s="837">
        <f t="shared" ca="1" si="1127"/>
        <v>-13.604030858059959</v>
      </c>
      <c r="BS120" s="837">
        <f t="shared" ca="1" si="1127"/>
        <v>-14.439366086186443</v>
      </c>
      <c r="BT120" s="837">
        <f t="shared" ca="1" si="1127"/>
        <v>-13.484697254041874</v>
      </c>
      <c r="BU120" s="837">
        <f t="shared" ca="1" si="1127"/>
        <v>-13.962031670114159</v>
      </c>
      <c r="BV120" s="837">
        <f t="shared" ca="1" si="1127"/>
        <v>-14.320032482168383</v>
      </c>
      <c r="BW120" s="837" t="e">
        <f t="shared" ca="1" si="1127"/>
        <v>#N/A</v>
      </c>
      <c r="BX120" s="837">
        <f t="shared" ca="1" si="1127"/>
        <v>-16.945371770565895</v>
      </c>
      <c r="BY120" s="837">
        <f t="shared" ca="1" si="1127"/>
        <v>-19.690044662981514</v>
      </c>
      <c r="BZ120" s="837" t="e">
        <f t="shared" ca="1" si="1127"/>
        <v>#N/A</v>
      </c>
      <c r="CA120" s="837">
        <f t="shared" ca="1" si="1127"/>
        <v>-16.945371770565895</v>
      </c>
      <c r="CB120" s="837">
        <f t="shared" ca="1" si="1127"/>
        <v>-4.2960097446505277</v>
      </c>
      <c r="CC120" s="837">
        <f t="shared" ca="1" si="1127"/>
        <v>-12.768695629933474</v>
      </c>
      <c r="CD120" s="837">
        <f t="shared" ca="1" si="1127"/>
        <v>-11.575359589752766</v>
      </c>
      <c r="CE120" s="837">
        <f t="shared" ca="1" si="1127"/>
        <v>-14.558699690204525</v>
      </c>
      <c r="CF120" s="837">
        <f t="shared" ca="1" si="1127"/>
        <v>-11.456025985734707</v>
      </c>
      <c r="CG120" s="837">
        <f t="shared" ca="1" si="1127"/>
        <v>-13.842698066096075</v>
      </c>
      <c r="CH120" s="837">
        <f t="shared" ca="1" si="1127"/>
        <v>-10.978691569662423</v>
      </c>
      <c r="CI120" s="837">
        <f t="shared" ca="1" si="1127"/>
        <v>-9.6660219254636566</v>
      </c>
      <c r="CJ120" s="837">
        <f t="shared" ca="1" si="1127"/>
        <v>-8.3533522812648879</v>
      </c>
      <c r="CK120" s="837">
        <f t="shared" ca="1" si="1127"/>
        <v>-8.2340186772468051</v>
      </c>
      <c r="CL120" s="837">
        <f t="shared" ca="1" si="1127"/>
        <v>-7.0406826370661211</v>
      </c>
      <c r="CM120" s="837">
        <f t="shared" ca="1" si="1127"/>
        <v>-10.024022737517857</v>
      </c>
      <c r="CN120" s="837">
        <f t="shared" ca="1" si="1127"/>
        <v>-12.29136121386119</v>
      </c>
      <c r="CO120" s="837">
        <f t="shared" ca="1" si="1127"/>
        <v>-8.7113530933190884</v>
      </c>
      <c r="CP120" s="837">
        <f t="shared" ca="1" si="1127"/>
        <v>-9.7853555294817145</v>
      </c>
      <c r="CQ120" s="837">
        <f t="shared" ca="1" si="1127"/>
        <v>-9.7853555294817145</v>
      </c>
      <c r="CR120" s="837">
        <f t="shared" ref="CR120:DS120" ca="1" si="1128">IF(CR119="#N/A",#N/A,(INDIRECT(HI$5&amp;$BP118)/$DS118*100-100)*$DE118)</f>
        <v>-10.50135715359014</v>
      </c>
      <c r="CS120" s="837">
        <f t="shared" ca="1" si="1128"/>
        <v>-6.9213490330480374</v>
      </c>
      <c r="CT120" s="837">
        <f t="shared" ca="1" si="1128"/>
        <v>-7.7566842611745459</v>
      </c>
      <c r="CU120" s="837">
        <f t="shared" ca="1" si="1128"/>
        <v>19.809378266999595</v>
      </c>
      <c r="CV120" s="837">
        <f t="shared" ca="1" si="1128"/>
        <v>11.575359589752766</v>
      </c>
      <c r="CW120" s="837">
        <f t="shared" ca="1" si="1128"/>
        <v>7.2793498451022387</v>
      </c>
      <c r="CX120" s="837">
        <f t="shared" ca="1" si="1128"/>
        <v>1.6706704562529924</v>
      </c>
      <c r="CY120" s="837">
        <f t="shared" ca="1" si="1128"/>
        <v>-0.83533522812648398</v>
      </c>
      <c r="CZ120" s="837">
        <f t="shared" ca="1" si="1128"/>
        <v>-0.83533522812648398</v>
      </c>
      <c r="DA120" s="837">
        <f t="shared" ca="1" si="1128"/>
        <v>-0.83533522812648398</v>
      </c>
      <c r="DB120" s="837">
        <f t="shared" ca="1" si="1128"/>
        <v>-0.83533522812648398</v>
      </c>
      <c r="DC120" s="837">
        <f t="shared" ca="1" si="1128"/>
        <v>-4.4153433486685856</v>
      </c>
      <c r="DD120" s="837">
        <f t="shared" ca="1" si="1128"/>
        <v>-3.2220073084878771</v>
      </c>
      <c r="DE120" s="859">
        <f t="shared" ca="1" si="1128"/>
        <v>2.386672080361393</v>
      </c>
      <c r="DF120" s="837">
        <f t="shared" ca="1" si="1128"/>
        <v>5.7280129928673533</v>
      </c>
      <c r="DG120" s="837">
        <f t="shared" ca="1" si="1128"/>
        <v>-0.95466883214456699</v>
      </c>
      <c r="DH120" s="837">
        <f t="shared" ca="1" si="1128"/>
        <v>-0.83533522812648398</v>
      </c>
      <c r="DI120" s="837">
        <f t="shared" ca="1" si="1128"/>
        <v>0.11933360401808306</v>
      </c>
      <c r="DJ120" s="837">
        <f t="shared" ca="1" si="1128"/>
        <v>-4.0573425366143612</v>
      </c>
      <c r="DK120" s="837">
        <f t="shared" ca="1" si="1128"/>
        <v>-4.5346769526866693</v>
      </c>
      <c r="DL120" s="837" t="e">
        <f t="shared" ca="1" si="1128"/>
        <v>#N/A</v>
      </c>
      <c r="DM120" s="837">
        <f t="shared" ca="1" si="1128"/>
        <v>-1.670670456252968</v>
      </c>
      <c r="DN120" s="837">
        <f t="shared" ca="1" si="1128"/>
        <v>-5.1313449727769864</v>
      </c>
      <c r="DO120" s="837">
        <f t="shared" ca="1" si="1128"/>
        <v>-2.1480048723252514</v>
      </c>
      <c r="DP120" s="837">
        <f t="shared" ca="1" si="1128"/>
        <v>-5.6086793888492705</v>
      </c>
      <c r="DQ120" s="837">
        <f t="shared" ca="1" si="1128"/>
        <v>-2.8640064964336767</v>
      </c>
      <c r="DR120" s="837">
        <f t="shared" ca="1" si="1128"/>
        <v>-2.6253392883975351</v>
      </c>
      <c r="DS120" s="837" t="e">
        <f t="shared" ca="1" si="1128"/>
        <v>#N/A</v>
      </c>
      <c r="DT120" s="860"/>
      <c r="DU120" s="837">
        <f t="shared" ref="DU120:EZ120" ca="1" si="1129">IF(DU119="#N/A",#N/A,(INDIRECT(GC$5&amp;$DY118)/$GB118*100-100)*$FN118)</f>
        <v>-8.7580169951335591</v>
      </c>
      <c r="DV120" s="837">
        <f t="shared" ca="1" si="1129"/>
        <v>-9.8777634602647826</v>
      </c>
      <c r="DW120" s="837">
        <f t="shared" ca="1" si="1129"/>
        <v>-11.197464651312311</v>
      </c>
      <c r="DX120" s="858">
        <f t="shared" ca="1" si="1129"/>
        <v>-10.957518980212752</v>
      </c>
      <c r="DY120" s="837">
        <f t="shared" ca="1" si="1129"/>
        <v>-11.837319774244431</v>
      </c>
      <c r="DZ120" s="837">
        <f t="shared" ca="1" si="1129"/>
        <v>-12.837093403825891</v>
      </c>
      <c r="EA120" s="837">
        <f t="shared" ca="1" si="1129"/>
        <v>-13.956839868957115</v>
      </c>
      <c r="EB120" s="837">
        <f t="shared" ca="1" si="1129"/>
        <v>-16.19633279921959</v>
      </c>
      <c r="EC120" s="837">
        <f t="shared" ca="1" si="1129"/>
        <v>-17.196106428801038</v>
      </c>
      <c r="ED120" s="837">
        <f t="shared" ca="1" si="1129"/>
        <v>-16.876178867334968</v>
      </c>
      <c r="EE120" s="837">
        <f t="shared" ca="1" si="1129"/>
        <v>-14.196785540056673</v>
      </c>
      <c r="EF120" s="837">
        <f t="shared" ca="1" si="1129"/>
        <v>-14.71666782743903</v>
      </c>
      <c r="EG120" s="837">
        <f t="shared" ca="1" si="1129"/>
        <v>-16.836187922151712</v>
      </c>
      <c r="EH120" s="837">
        <f t="shared" ca="1" si="1129"/>
        <v>-16.676224141418679</v>
      </c>
      <c r="EI120" s="837">
        <f t="shared" ca="1" si="1129"/>
        <v>-16.15634185403632</v>
      </c>
      <c r="EJ120" s="837">
        <f t="shared" ca="1" si="1129"/>
        <v>-14.876631608172064</v>
      </c>
      <c r="EK120" s="837">
        <f t="shared" ca="1" si="1129"/>
        <v>-13.596921362307791</v>
      </c>
      <c r="EL120" s="837">
        <f t="shared" ca="1" si="1129"/>
        <v>-9.3178902276991717</v>
      </c>
      <c r="EM120" s="837">
        <f t="shared" ca="1" si="1129"/>
        <v>-7.2383610781697287</v>
      </c>
      <c r="EN120" s="837">
        <f t="shared" ca="1" si="1129"/>
        <v>-4.7989134219909921</v>
      </c>
      <c r="EO120" s="837">
        <f t="shared" ca="1" si="1129"/>
        <v>-2.4794386013620056</v>
      </c>
      <c r="EP120" s="837">
        <f t="shared" ca="1" si="1129"/>
        <v>-3.8791216827760429</v>
      </c>
      <c r="EQ120" s="837">
        <f t="shared" ca="1" si="1129"/>
        <v>-3.5991850664932441</v>
      </c>
      <c r="ER120" s="837">
        <f t="shared" ca="1" si="1129"/>
        <v>-3.51920317612672</v>
      </c>
      <c r="ES120" s="837">
        <f t="shared" ca="1" si="1129"/>
        <v>-3.5591941213099894</v>
      </c>
      <c r="ET120" s="837">
        <f t="shared" ca="1" si="1129"/>
        <v>-2.1595110398959374</v>
      </c>
      <c r="EU120" s="837">
        <f t="shared" ca="1" si="1129"/>
        <v>0.11997283554976435</v>
      </c>
      <c r="EV120" s="837">
        <f t="shared" ca="1" si="1129"/>
        <v>2.7993661628280888</v>
      </c>
      <c r="EW120" s="837">
        <f t="shared" ca="1" si="1129"/>
        <v>3.2392665598439065</v>
      </c>
      <c r="EX120" s="837">
        <f t="shared" ca="1" si="1129"/>
        <v>4.1190673538756011</v>
      </c>
      <c r="EY120" s="837">
        <f t="shared" ca="1" si="1129"/>
        <v>5.0788500382738055</v>
      </c>
      <c r="EZ120" s="837">
        <f t="shared" ca="1" si="1129"/>
        <v>5.3587866545566039</v>
      </c>
      <c r="FA120" s="837">
        <f t="shared" ref="FA120:GB120" ca="1" si="1130">IF(FA119="#N/A",#N/A,(INDIRECT(HI$5&amp;$DY118)/$GB118*100-100)*$FN118)</f>
        <v>4.1590582990588558</v>
      </c>
      <c r="FB120" s="837">
        <f t="shared" ca="1" si="1130"/>
        <v>3.3992303405769553</v>
      </c>
      <c r="FC120" s="837">
        <f t="shared" ca="1" si="1130"/>
        <v>4.1190673538756011</v>
      </c>
      <c r="FD120" s="837">
        <f t="shared" ca="1" si="1130"/>
        <v>7.4783067492693016</v>
      </c>
      <c r="FE120" s="837">
        <f t="shared" ca="1" si="1130"/>
        <v>6.5985059552376066</v>
      </c>
      <c r="FF120" s="837">
        <f t="shared" ca="1" si="1130"/>
        <v>5.8386779967557061</v>
      </c>
      <c r="FG120" s="837">
        <f t="shared" ca="1" si="1130"/>
        <v>6.9584244618869295</v>
      </c>
      <c r="FH120" s="837">
        <f t="shared" ca="1" si="1130"/>
        <v>8.6380441595837798</v>
      </c>
      <c r="FI120" s="837">
        <f t="shared" ca="1" si="1130"/>
        <v>12.477174897176567</v>
      </c>
      <c r="FJ120" s="837">
        <f t="shared" ca="1" si="1130"/>
        <v>15.556477676287441</v>
      </c>
      <c r="FK120" s="837">
        <f t="shared" ca="1" si="1130"/>
        <v>16.15634185403632</v>
      </c>
      <c r="FL120" s="837">
        <f t="shared" ca="1" si="1130"/>
        <v>17.356070209534071</v>
      </c>
      <c r="FM120" s="837">
        <f t="shared" ca="1" si="1130"/>
        <v>19.955481646445854</v>
      </c>
      <c r="FN120" s="859">
        <f t="shared" ca="1" si="1130"/>
        <v>18.555798565031804</v>
      </c>
      <c r="FO120" s="837">
        <f t="shared" ca="1" si="1130"/>
        <v>19.755526920529551</v>
      </c>
      <c r="FP120" s="837">
        <f t="shared" ca="1" si="1130"/>
        <v>14.956613498538573</v>
      </c>
      <c r="FQ120" s="837">
        <f t="shared" ca="1" si="1130"/>
        <v>13.436957581574772</v>
      </c>
      <c r="FR120" s="837">
        <f t="shared" ca="1" si="1130"/>
        <v>8.3980984884842211</v>
      </c>
      <c r="FS120" s="837">
        <f t="shared" ca="1" si="1130"/>
        <v>12.517165842359823</v>
      </c>
      <c r="FT120" s="837">
        <f t="shared" ca="1" si="1130"/>
        <v>11.637365048328158</v>
      </c>
      <c r="FU120" s="837">
        <f t="shared" ca="1" si="1130"/>
        <v>11.757337883877922</v>
      </c>
      <c r="FV120" s="837">
        <f t="shared" ca="1" si="1130"/>
        <v>10.997509925396022</v>
      </c>
      <c r="FW120" s="837">
        <f t="shared" ca="1" si="1130"/>
        <v>11.517392212778363</v>
      </c>
      <c r="FX120" s="837">
        <f t="shared" ca="1" si="1130"/>
        <v>14.236776485239927</v>
      </c>
      <c r="FY120" s="837">
        <f t="shared" ca="1" si="1130"/>
        <v>15.356522950371167</v>
      </c>
      <c r="FZ120" s="837">
        <f t="shared" ca="1" si="1130"/>
        <v>16.75620603178519</v>
      </c>
      <c r="GA120" s="837">
        <f t="shared" ca="1" si="1130"/>
        <v>16.75620603178519</v>
      </c>
      <c r="GB120" s="837">
        <f t="shared" ca="1" si="1130"/>
        <v>20.355391098278432</v>
      </c>
      <c r="GC120" s="860"/>
      <c r="GD120" s="837">
        <f t="shared" ref="GD120:HI120" ca="1" si="1131">IF(GD119="#N/A",#N/A,(INDIRECT(GC$5&amp;$GH118)/$IK118*100-100)*$HW118)</f>
        <v>-18.792459660993558</v>
      </c>
      <c r="GE120" s="837">
        <f t="shared" ca="1" si="1131"/>
        <v>-17.571288997102275</v>
      </c>
      <c r="GF120" s="837">
        <f t="shared" ca="1" si="1131"/>
        <v>-17.571288997102275</v>
      </c>
      <c r="GG120" s="858">
        <f t="shared" ca="1" si="1131"/>
        <v>-15.536004557283482</v>
      </c>
      <c r="GH120" s="837">
        <f t="shared" ca="1" si="1131"/>
        <v>-16.485803962532252</v>
      </c>
      <c r="GI120" s="837">
        <f t="shared" ca="1" si="1131"/>
        <v>-19.063830919636061</v>
      </c>
      <c r="GJ120" s="837">
        <f t="shared" ca="1" si="1131"/>
        <v>-19.199516548957316</v>
      </c>
      <c r="GK120" s="837">
        <f t="shared" ca="1" si="1131"/>
        <v>-19.199516548957316</v>
      </c>
      <c r="GL120" s="837">
        <f t="shared" ca="1" si="1131"/>
        <v>-19.606573436921074</v>
      </c>
      <c r="GM120" s="837">
        <f t="shared" ca="1" si="1131"/>
        <v>-19.199516548957316</v>
      </c>
      <c r="GN120" s="837">
        <f t="shared" ca="1" si="1131"/>
        <v>-18.385402773029796</v>
      </c>
      <c r="GO120" s="837">
        <f t="shared" ca="1" si="1131"/>
        <v>-18.521088402351051</v>
      </c>
      <c r="GP120" s="837">
        <f t="shared" ca="1" si="1131"/>
        <v>-19.470887807599819</v>
      </c>
      <c r="GQ120" s="837">
        <f t="shared" ca="1" si="1131"/>
        <v>-19.877944695563578</v>
      </c>
      <c r="GR120" s="837">
        <f t="shared" ca="1" si="1131"/>
        <v>-20.28500158352734</v>
      </c>
      <c r="GS120" s="837">
        <f t="shared" ca="1" si="1131"/>
        <v>-20.28500158352734</v>
      </c>
      <c r="GT120" s="837">
        <f t="shared" ca="1" si="1131"/>
        <v>-20.556372842169846</v>
      </c>
      <c r="GU120" s="837">
        <f t="shared" ca="1" si="1131"/>
        <v>-19.877944695563578</v>
      </c>
      <c r="GV120" s="837">
        <f t="shared" ca="1" si="1131"/>
        <v>-19.470887807599819</v>
      </c>
      <c r="GW120" s="837">
        <f t="shared" ca="1" si="1131"/>
        <v>-18.249717143708544</v>
      </c>
      <c r="GX120" s="837">
        <f t="shared" ca="1" si="1131"/>
        <v>-16.892860850496014</v>
      </c>
      <c r="GY120" s="837">
        <f t="shared" ca="1" si="1131"/>
        <v>-14.314833893392203</v>
      </c>
      <c r="GZ120" s="837">
        <f t="shared" ca="1" si="1131"/>
        <v>-10.787007531039624</v>
      </c>
      <c r="HA120" s="837">
        <f t="shared" ca="1" si="1131"/>
        <v>-3.5956691770132099</v>
      </c>
      <c r="HB120" s="837">
        <f t="shared" ca="1" si="1131"/>
        <v>-7.1234955393657895</v>
      </c>
      <c r="HC120" s="837">
        <f t="shared" ca="1" si="1131"/>
        <v>-2.3744985131219298</v>
      </c>
      <c r="HD120" s="837">
        <f t="shared" ca="1" si="1131"/>
        <v>0.47489970262438846</v>
      </c>
      <c r="HE120" s="837">
        <f t="shared" ca="1" si="1131"/>
        <v>-0.61058533194563691</v>
      </c>
      <c r="HF120" s="837">
        <f t="shared" ca="1" si="1131"/>
        <v>2.3744985131219236</v>
      </c>
      <c r="HG120" s="837">
        <f t="shared" ca="1" si="1131"/>
        <v>6.0380105047957571</v>
      </c>
      <c r="HH120" s="837">
        <f t="shared" ca="1" si="1131"/>
        <v>5.0882110995469931</v>
      </c>
      <c r="HI120" s="837">
        <f t="shared" ca="1" si="1131"/>
        <v>-2.2388128838006751</v>
      </c>
      <c r="HJ120" s="837">
        <f t="shared" ref="HJ120:IK120" ca="1" si="1132">IF(HJ119="#N/A",#N/A,(INDIRECT(HI$5&amp;$GH118)/$IK118*100-100)*$HW118)</f>
        <v>0.47489970262438846</v>
      </c>
      <c r="HK120" s="837">
        <f t="shared" ca="1" si="1132"/>
        <v>1.5603847371944075</v>
      </c>
      <c r="HL120" s="837">
        <f t="shared" ca="1" si="1132"/>
        <v>4.5454685822619805</v>
      </c>
      <c r="HM120" s="837">
        <f t="shared" ca="1" si="1132"/>
        <v>6.0380105047957571</v>
      </c>
      <c r="HN120" s="837">
        <f t="shared" ca="1" si="1132"/>
        <v>7.530552427329547</v>
      </c>
      <c r="HO120" s="837">
        <f t="shared" ca="1" si="1132"/>
        <v>9.158779979184585</v>
      </c>
      <c r="HP120" s="837">
        <f t="shared" ca="1" si="1132"/>
        <v>18.928145290314802</v>
      </c>
      <c r="HQ120" s="837">
        <f t="shared" ca="1" si="1132"/>
        <v>22.591657281988649</v>
      </c>
      <c r="HR120" s="837">
        <f t="shared" ca="1" si="1132"/>
        <v>19.742259066242315</v>
      </c>
      <c r="HS120" s="837">
        <f t="shared" ca="1" si="1132"/>
        <v>12.550920712215909</v>
      </c>
      <c r="HT120" s="837">
        <f t="shared" ca="1" si="1132"/>
        <v>12.822291970858419</v>
      </c>
      <c r="HU120" s="837">
        <f t="shared" ca="1" si="1132"/>
        <v>10.922693160360877</v>
      </c>
      <c r="HV120" s="837">
        <f t="shared" ca="1" si="1132"/>
        <v>7.1234955393657895</v>
      </c>
      <c r="HW120" s="859">
        <f t="shared" ca="1" si="1132"/>
        <v>7.1234955393657895</v>
      </c>
      <c r="HX120" s="837">
        <f t="shared" ca="1" si="1132"/>
        <v>7.9376093152933054</v>
      </c>
      <c r="HY120" s="837">
        <f t="shared" ca="1" si="1132"/>
        <v>9.0230943498633298</v>
      </c>
      <c r="HZ120" s="837">
        <f t="shared" ca="1" si="1132"/>
        <v>7.9376093152933054</v>
      </c>
      <c r="IA120" s="837">
        <f t="shared" ca="1" si="1132"/>
        <v>2.7815554010856878</v>
      </c>
      <c r="IB120" s="837">
        <f t="shared" ca="1" si="1132"/>
        <v>0.47489970262438846</v>
      </c>
      <c r="IC120" s="837">
        <f t="shared" ca="1" si="1132"/>
        <v>-0.33921407330313369</v>
      </c>
      <c r="ID120" s="837">
        <f t="shared" ca="1" si="1132"/>
        <v>6.7842814660630496E-2</v>
      </c>
      <c r="IE120" s="837">
        <f t="shared" ca="1" si="1132"/>
        <v>0.47489970262438846</v>
      </c>
      <c r="IF120" s="837">
        <f t="shared" ca="1" si="1132"/>
        <v>-2.7815554010856878</v>
      </c>
      <c r="IG120" s="837">
        <f t="shared" ca="1" si="1132"/>
        <v>2.5101841424431846</v>
      </c>
      <c r="IH120" s="837">
        <f t="shared" ca="1" si="1132"/>
        <v>6.1736961341170122</v>
      </c>
      <c r="II120" s="837">
        <f t="shared" ca="1" si="1132"/>
        <v>8.6160374618995732</v>
      </c>
      <c r="IJ120" s="837">
        <f t="shared" ca="1" si="1132"/>
        <v>5.7666392461532539</v>
      </c>
      <c r="IK120" s="861">
        <f t="shared" ca="1" si="1132"/>
        <v>8.2089805739358077</v>
      </c>
      <c r="IL120" s="805"/>
      <c r="IM120" s="806"/>
    </row>
    <row r="121" spans="1:247" ht="9" customHeight="1">
      <c r="A121" s="800"/>
      <c r="B121" s="857"/>
      <c r="C121" s="837">
        <f t="shared" ref="C121:AH121" ca="1" si="1133">IF(C119="#N/A",#N/A,(INDIRECT(GC$5&amp;$H118)/$BJ118*100-100)*$AV118)</f>
        <v>-14.017300828745984</v>
      </c>
      <c r="D121" s="837">
        <f t="shared" ca="1" si="1133"/>
        <v>-12.715694323219589</v>
      </c>
      <c r="E121" s="837">
        <f t="shared" ca="1" si="1133"/>
        <v>-13.016065055264146</v>
      </c>
      <c r="F121" s="858">
        <f t="shared" ca="1" si="1133"/>
        <v>-12.815817900567756</v>
      </c>
      <c r="G121" s="837">
        <f t="shared" ca="1" si="1133"/>
        <v>-10.4128520442113</v>
      </c>
      <c r="H121" s="837">
        <f t="shared" ca="1" si="1133"/>
        <v>-12.215076436478643</v>
      </c>
      <c r="I121" s="837">
        <f t="shared" ca="1" si="1133"/>
        <v>-9.8121105801221873</v>
      </c>
      <c r="J121" s="837">
        <f t="shared" ca="1" si="1133"/>
        <v>-12.715694323219589</v>
      </c>
      <c r="K121" s="837">
        <f t="shared" ca="1" si="1133"/>
        <v>-12.715694323219589</v>
      </c>
      <c r="L121" s="837">
        <f t="shared" ca="1" si="1133"/>
        <v>-12.615570745871395</v>
      </c>
      <c r="M121" s="837">
        <f t="shared" ca="1" si="1133"/>
        <v>-10.112481312166745</v>
      </c>
      <c r="N121" s="837">
        <f t="shared" ca="1" si="1133"/>
        <v>-12.215076436478643</v>
      </c>
      <c r="O121" s="837">
        <f t="shared" ca="1" si="1133"/>
        <v>-14.217547983442374</v>
      </c>
      <c r="P121" s="837">
        <f t="shared" ca="1" si="1133"/>
        <v>-17.221255303887943</v>
      </c>
      <c r="Q121" s="837">
        <f t="shared" ca="1" si="1133"/>
        <v>-16.820760994495192</v>
      </c>
      <c r="R121" s="837">
        <f t="shared" ca="1" si="1133"/>
        <v>-15.719401643665133</v>
      </c>
      <c r="S121" s="837">
        <f t="shared" ca="1" si="1133"/>
        <v>-19.724344737592567</v>
      </c>
      <c r="T121" s="837">
        <f t="shared" ca="1" si="1133"/>
        <v>-18.723108964110704</v>
      </c>
      <c r="U121" s="837">
        <f t="shared" ca="1" si="1133"/>
        <v>-19.123603273503456</v>
      </c>
      <c r="V121" s="837">
        <f t="shared" ca="1" si="1133"/>
        <v>-18.422738232066173</v>
      </c>
      <c r="W121" s="837">
        <f t="shared" ca="1" si="1133"/>
        <v>-15.018536602227851</v>
      </c>
      <c r="X121" s="837">
        <f t="shared" ca="1" si="1133"/>
        <v>-12.815817900567756</v>
      </c>
      <c r="Y121" s="837">
        <f t="shared" ca="1" si="1133"/>
        <v>-10.713222776255884</v>
      </c>
      <c r="Z121" s="837">
        <f t="shared" ca="1" si="1133"/>
        <v>-9.5117398480776298</v>
      </c>
      <c r="AA121" s="837">
        <f t="shared" ca="1" si="1133"/>
        <v>-2.803460165749208</v>
      </c>
      <c r="AB121" s="837">
        <f t="shared" ca="1" si="1133"/>
        <v>-0.20024715469636234</v>
      </c>
      <c r="AC121" s="837">
        <f t="shared" ca="1" si="1133"/>
        <v>2.503089433704651</v>
      </c>
      <c r="AD121" s="837">
        <f t="shared" ca="1" si="1133"/>
        <v>2.402965856356456</v>
      </c>
      <c r="AE121" s="837">
        <f t="shared" ca="1" si="1133"/>
        <v>-0.50061788674091934</v>
      </c>
      <c r="AF121" s="837">
        <f t="shared" ca="1" si="1133"/>
        <v>4.805931712712912</v>
      </c>
      <c r="AG121" s="837">
        <f t="shared" ca="1" si="1133"/>
        <v>6.9085268370248381</v>
      </c>
      <c r="AH121" s="837">
        <f t="shared" ca="1" si="1133"/>
        <v>0.40049430939275171</v>
      </c>
      <c r="AI121" s="837">
        <f t="shared" ref="AI121:BJ121" ca="1" si="1134">IF(AI119="#N/A",#N/A,(INDIRECT(HI$5&amp;$H118)/$BJ118*100-100)*$AV118)</f>
        <v>10.312728466863133</v>
      </c>
      <c r="AJ121" s="837">
        <f t="shared" ca="1" si="1134"/>
        <v>11.714458549737696</v>
      </c>
      <c r="AK121" s="837">
        <f t="shared" ca="1" si="1134"/>
        <v>12.415323591175031</v>
      </c>
      <c r="AL121" s="837">
        <f t="shared" ca="1" si="1134"/>
        <v>12.815817900567785</v>
      </c>
      <c r="AM121" s="837">
        <f t="shared" ca="1" si="1134"/>
        <v>11.714458549737696</v>
      </c>
      <c r="AN121" s="837">
        <f t="shared" ca="1" si="1134"/>
        <v>11.714458549737696</v>
      </c>
      <c r="AO121" s="837">
        <f t="shared" ca="1" si="1134"/>
        <v>11.614334972389557</v>
      </c>
      <c r="AP121" s="837">
        <f t="shared" ca="1" si="1134"/>
        <v>11.514211395041361</v>
      </c>
      <c r="AQ121" s="837">
        <f t="shared" ca="1" si="1134"/>
        <v>12.215076436478643</v>
      </c>
      <c r="AR121" s="837">
        <f t="shared" ca="1" si="1134"/>
        <v>13.817053674049623</v>
      </c>
      <c r="AS121" s="837">
        <f t="shared" ca="1" si="1134"/>
        <v>12.215076436478643</v>
      </c>
      <c r="AT121" s="837">
        <f t="shared" ca="1" si="1134"/>
        <v>7.6093918784621204</v>
      </c>
      <c r="AU121" s="837">
        <f t="shared" ca="1" si="1134"/>
        <v>0</v>
      </c>
      <c r="AV121" s="859">
        <f t="shared" ca="1" si="1134"/>
        <v>-1.7021008149191474</v>
      </c>
      <c r="AW121" s="837">
        <f t="shared" ca="1" si="1134"/>
        <v>-2.6032130110528184</v>
      </c>
      <c r="AX121" s="837">
        <f t="shared" ca="1" si="1134"/>
        <v>-0.300370732044557</v>
      </c>
      <c r="AY121" s="837">
        <f t="shared" ca="1" si="1134"/>
        <v>0.40049430939275171</v>
      </c>
      <c r="AZ121" s="837">
        <f t="shared" ca="1" si="1134"/>
        <v>0.40049430939275171</v>
      </c>
      <c r="BA121" s="837">
        <f t="shared" ca="1" si="1134"/>
        <v>2.2027187016600669</v>
      </c>
      <c r="BB121" s="837">
        <f t="shared" ca="1" si="1134"/>
        <v>3.604448784534684</v>
      </c>
      <c r="BC121" s="837">
        <f t="shared" ca="1" si="1134"/>
        <v>8.5105040745957634</v>
      </c>
      <c r="BD121" s="837">
        <f t="shared" ca="1" si="1134"/>
        <v>8.1100097652030119</v>
      </c>
      <c r="BE121" s="837">
        <f t="shared" ca="1" si="1134"/>
        <v>7.9097626105066769</v>
      </c>
      <c r="BF121" s="837">
        <f t="shared" ca="1" si="1134"/>
        <v>3.5043252071864894</v>
      </c>
      <c r="BG121" s="837">
        <f t="shared" ca="1" si="1134"/>
        <v>-6.20766179558753</v>
      </c>
      <c r="BH121" s="837">
        <f t="shared" ca="1" si="1134"/>
        <v>-5.3065495994538319</v>
      </c>
      <c r="BI121" s="837">
        <f t="shared" ca="1" si="1134"/>
        <v>-3.7045723618828519</v>
      </c>
      <c r="BJ121" s="837">
        <f t="shared" ca="1" si="1134"/>
        <v>-2.102595124311899</v>
      </c>
      <c r="BK121" s="860"/>
      <c r="BL121" s="837">
        <f t="shared" ref="BL121:CQ121" ca="1" si="1135">IF(BL119="#N/A",#N/A,(INDIRECT(GC$5&amp;$BQ118)/$DS118*100-100)*$DE118)</f>
        <v>-18.854709434855028</v>
      </c>
      <c r="BM121" s="837">
        <f t="shared" ca="1" si="1135"/>
        <v>-18.854709434855028</v>
      </c>
      <c r="BN121" s="837">
        <f t="shared" ca="1" si="1135"/>
        <v>-17.542039790656261</v>
      </c>
      <c r="BO121" s="858">
        <f t="shared" ca="1" si="1135"/>
        <v>-18.377375018782743</v>
      </c>
      <c r="BP121" s="837">
        <f t="shared" ca="1" si="1135"/>
        <v>-19.093376642891169</v>
      </c>
      <c r="BQ121" s="837">
        <f t="shared" ca="1" si="1135"/>
        <v>-15.871369334403292</v>
      </c>
      <c r="BR121" s="837">
        <f t="shared" ca="1" si="1135"/>
        <v>-16.229370146457494</v>
      </c>
      <c r="BS121" s="837">
        <f t="shared" ca="1" si="1135"/>
        <v>-14.558699690204525</v>
      </c>
      <c r="BT121" s="837">
        <f t="shared" ca="1" si="1135"/>
        <v>-16.348703750475575</v>
      </c>
      <c r="BU121" s="837">
        <f t="shared" ca="1" si="1135"/>
        <v>-17.542039790656261</v>
      </c>
      <c r="BV121" s="837">
        <f t="shared" ca="1" si="1135"/>
        <v>-16.229370146457494</v>
      </c>
      <c r="BW121" s="837" t="e">
        <f t="shared" ca="1" si="1135"/>
        <v>#N/A</v>
      </c>
      <c r="BX121" s="837">
        <f t="shared" ca="1" si="1135"/>
        <v>-16.945371770565895</v>
      </c>
      <c r="BY121" s="837">
        <f t="shared" ca="1" si="1135"/>
        <v>-19.809378266999595</v>
      </c>
      <c r="BZ121" s="837" t="e">
        <f t="shared" ca="1" si="1135"/>
        <v>#N/A</v>
      </c>
      <c r="CA121" s="837">
        <f t="shared" ca="1" si="1135"/>
        <v>-19.690044662981514</v>
      </c>
      <c r="CB121" s="837">
        <f t="shared" ca="1" si="1135"/>
        <v>-19.690044662981514</v>
      </c>
      <c r="CC121" s="837">
        <f t="shared" ca="1" si="1135"/>
        <v>-13.484697254041874</v>
      </c>
      <c r="CD121" s="837">
        <f t="shared" ca="1" si="1135"/>
        <v>-19.212710246909253</v>
      </c>
      <c r="CE121" s="837">
        <f t="shared" ca="1" si="1135"/>
        <v>-15.990702938421352</v>
      </c>
      <c r="CF121" s="837">
        <f t="shared" ca="1" si="1135"/>
        <v>-15.871369334403292</v>
      </c>
      <c r="CG121" s="837">
        <f t="shared" ca="1" si="1135"/>
        <v>-13.842698066096075</v>
      </c>
      <c r="CH121" s="837">
        <f t="shared" ca="1" si="1135"/>
        <v>-13.365363650023816</v>
      </c>
      <c r="CI121" s="837">
        <f t="shared" ca="1" si="1135"/>
        <v>-10.620690757608198</v>
      </c>
      <c r="CJ121" s="837">
        <f t="shared" ca="1" si="1135"/>
        <v>-10.262689945553998</v>
      </c>
      <c r="CK121" s="837">
        <f t="shared" ca="1" si="1135"/>
        <v>-8.3533522812648879</v>
      </c>
      <c r="CL121" s="837">
        <f t="shared" ca="1" si="1135"/>
        <v>-9.7853555294817145</v>
      </c>
      <c r="CM121" s="837">
        <f t="shared" ca="1" si="1135"/>
        <v>-11.217358777698566</v>
      </c>
      <c r="CN121" s="837">
        <f t="shared" ca="1" si="1135"/>
        <v>-12.888029233951533</v>
      </c>
      <c r="CO121" s="837">
        <f t="shared" ca="1" si="1135"/>
        <v>-11.933360401806967</v>
      </c>
      <c r="CP121" s="837">
        <f t="shared" ca="1" si="1135"/>
        <v>-9.9046891334997973</v>
      </c>
      <c r="CQ121" s="837">
        <f t="shared" ca="1" si="1135"/>
        <v>-10.262689945553998</v>
      </c>
      <c r="CR121" s="837">
        <f t="shared" ref="CR121:DS121" ca="1" si="1136">IF(CR119="#N/A",#N/A,(INDIRECT(HI$5&amp;$BQ118)/$DS118*100-100)*$DE118)</f>
        <v>-10.740024361626281</v>
      </c>
      <c r="CS121" s="837">
        <f t="shared" ca="1" si="1136"/>
        <v>-10.382023549572057</v>
      </c>
      <c r="CT121" s="837">
        <f t="shared" ca="1" si="1136"/>
        <v>-10.262689945553998</v>
      </c>
      <c r="CU121" s="837">
        <f t="shared" ca="1" si="1136"/>
        <v>-11.217358777698566</v>
      </c>
      <c r="CV121" s="837">
        <f t="shared" ca="1" si="1136"/>
        <v>0.11933360401808306</v>
      </c>
      <c r="CW121" s="837">
        <f t="shared" ca="1" si="1136"/>
        <v>0.11933360401808306</v>
      </c>
      <c r="CX121" s="837">
        <f t="shared" ca="1" si="1136"/>
        <v>-8.3533522812648879</v>
      </c>
      <c r="CY121" s="837">
        <f t="shared" ca="1" si="1136"/>
        <v>-5.4893457848312117</v>
      </c>
      <c r="CZ121" s="837">
        <f t="shared" ca="1" si="1136"/>
        <v>-4.4153433486685856</v>
      </c>
      <c r="DA121" s="837">
        <f t="shared" ca="1" si="1136"/>
        <v>-2.7446728924156178</v>
      </c>
      <c r="DB121" s="837">
        <f t="shared" ca="1" si="1136"/>
        <v>-4.2960097446505277</v>
      </c>
      <c r="DC121" s="837">
        <f t="shared" ca="1" si="1136"/>
        <v>-4.5346769526866693</v>
      </c>
      <c r="DD121" s="837">
        <f t="shared" ca="1" si="1136"/>
        <v>-5.2506785767950701</v>
      </c>
      <c r="DE121" s="859">
        <f t="shared" ca="1" si="1136"/>
        <v>-3.2220073084878771</v>
      </c>
      <c r="DF121" s="837">
        <f t="shared" ca="1" si="1136"/>
        <v>0.95466883214456699</v>
      </c>
      <c r="DG121" s="837">
        <f t="shared" ca="1" si="1136"/>
        <v>-4.4153433486685856</v>
      </c>
      <c r="DH121" s="837">
        <f t="shared" ca="1" si="1136"/>
        <v>-0.83533522812648398</v>
      </c>
      <c r="DI121" s="837">
        <f t="shared" ca="1" si="1136"/>
        <v>-2.7446728924156178</v>
      </c>
      <c r="DJ121" s="837">
        <f t="shared" ca="1" si="1136"/>
        <v>-5.0120113687589285</v>
      </c>
      <c r="DK121" s="837">
        <f t="shared" ca="1" si="1136"/>
        <v>-5.6086793888492705</v>
      </c>
      <c r="DL121" s="837" t="e">
        <f t="shared" ca="1" si="1136"/>
        <v>#N/A</v>
      </c>
      <c r="DM121" s="837">
        <f t="shared" ca="1" si="1136"/>
        <v>-6.444014616975779</v>
      </c>
      <c r="DN121" s="837">
        <f t="shared" ca="1" si="1136"/>
        <v>-5.2506785767950701</v>
      </c>
      <c r="DO121" s="837">
        <f t="shared" ca="1" si="1136"/>
        <v>-5.1313449727769864</v>
      </c>
      <c r="DP121" s="837">
        <f t="shared" ca="1" si="1136"/>
        <v>-5.8473465968854361</v>
      </c>
      <c r="DQ121" s="837">
        <f t="shared" ca="1" si="1136"/>
        <v>-5.1313449727769864</v>
      </c>
      <c r="DR121" s="837">
        <f t="shared" ca="1" si="1136"/>
        <v>-3.1026737044698183</v>
      </c>
      <c r="DS121" s="837" t="e">
        <f t="shared" ca="1" si="1136"/>
        <v>#N/A</v>
      </c>
      <c r="DT121" s="860"/>
      <c r="DU121" s="837">
        <f t="shared" ref="DU121:EZ121" ca="1" si="1137">IF(DU119="#N/A",#N/A,(INDIRECT(GC$5&amp;$DZ118)/$GB118*100-100)*$FN118)</f>
        <v>-10.717573309113208</v>
      </c>
      <c r="DV121" s="837">
        <f t="shared" ca="1" si="1137"/>
        <v>-11.917301664610941</v>
      </c>
      <c r="DW121" s="837">
        <f t="shared" ca="1" si="1137"/>
        <v>-12.717120568276112</v>
      </c>
      <c r="DX121" s="858">
        <f t="shared" ca="1" si="1137"/>
        <v>-12.597147732726347</v>
      </c>
      <c r="DY121" s="837">
        <f t="shared" ca="1" si="1137"/>
        <v>-13.676903252674316</v>
      </c>
      <c r="DZ121" s="837">
        <f t="shared" ca="1" si="1137"/>
        <v>-14.276767430423183</v>
      </c>
      <c r="EA121" s="837">
        <f t="shared" ca="1" si="1137"/>
        <v>-16.436278470319134</v>
      </c>
      <c r="EB121" s="837">
        <f t="shared" ca="1" si="1137"/>
        <v>-18.955708016864396</v>
      </c>
      <c r="EC121" s="837">
        <f t="shared" ca="1" si="1137"/>
        <v>-18.315852893932274</v>
      </c>
      <c r="ED121" s="837">
        <f t="shared" ca="1" si="1137"/>
        <v>-18.515807619848562</v>
      </c>
      <c r="EE121" s="837">
        <f t="shared" ca="1" si="1137"/>
        <v>-16.276314689586101</v>
      </c>
      <c r="EF121" s="837">
        <f t="shared" ca="1" si="1137"/>
        <v>-16.836187922151712</v>
      </c>
      <c r="EG121" s="837">
        <f t="shared" ca="1" si="1137"/>
        <v>-19.195653687963954</v>
      </c>
      <c r="EH121" s="837">
        <f t="shared" ca="1" si="1137"/>
        <v>-20.355391098278449</v>
      </c>
      <c r="EI121" s="837">
        <f t="shared" ca="1" si="1137"/>
        <v>-17.915943442099696</v>
      </c>
      <c r="EJ121" s="837">
        <f t="shared" ca="1" si="1137"/>
        <v>-19.155662742780699</v>
      </c>
      <c r="EK121" s="837">
        <f t="shared" ca="1" si="1137"/>
        <v>-16.316305634769357</v>
      </c>
      <c r="EL121" s="837">
        <f t="shared" ca="1" si="1137"/>
        <v>-13.556930417124537</v>
      </c>
      <c r="EM121" s="837">
        <f t="shared" ca="1" si="1137"/>
        <v>-9.3178902276991717</v>
      </c>
      <c r="EN121" s="837">
        <f t="shared" ca="1" si="1137"/>
        <v>-8.9979626662331036</v>
      </c>
      <c r="EO121" s="837">
        <f t="shared" ca="1" si="1137"/>
        <v>-5.0388590930905357</v>
      </c>
      <c r="EP121" s="837">
        <f t="shared" ca="1" si="1137"/>
        <v>-5.5587413804728927</v>
      </c>
      <c r="EQ121" s="837">
        <f t="shared" ca="1" si="1137"/>
        <v>-4.7189315316244675</v>
      </c>
      <c r="ER121" s="837">
        <f t="shared" ca="1" si="1137"/>
        <v>-5.0788500382737904</v>
      </c>
      <c r="ES121" s="837">
        <f t="shared" ca="1" si="1137"/>
        <v>-5.6387232708394022</v>
      </c>
      <c r="ET121" s="837">
        <f t="shared" ca="1" si="1137"/>
        <v>-5.0388590930905357</v>
      </c>
      <c r="EU121" s="837">
        <f t="shared" ca="1" si="1137"/>
        <v>-3.0393118339276177</v>
      </c>
      <c r="EV121" s="837">
        <f t="shared" ca="1" si="1137"/>
        <v>-0.4399003970158325</v>
      </c>
      <c r="EW121" s="837">
        <f t="shared" ca="1" si="1137"/>
        <v>0.95978268439820447</v>
      </c>
      <c r="EX121" s="837">
        <f t="shared" ca="1" si="1137"/>
        <v>1.9195653687963938</v>
      </c>
      <c r="EY121" s="837">
        <f t="shared" ca="1" si="1137"/>
        <v>3.1192937242941419</v>
      </c>
      <c r="EZ121" s="837">
        <f t="shared" ca="1" si="1137"/>
        <v>3.959103573142567</v>
      </c>
      <c r="FA121" s="837">
        <f t="shared" ref="FA121:GB121" ca="1" si="1138">IF(FA119="#N/A",#N/A,(INDIRECT(HI$5&amp;$DZ118)/$GB118*100-100)*$FN118)</f>
        <v>2.5194295465452603</v>
      </c>
      <c r="FB121" s="837">
        <f t="shared" ca="1" si="1138"/>
        <v>1.0797555199479838</v>
      </c>
      <c r="FC121" s="837">
        <f t="shared" ca="1" si="1138"/>
        <v>-0.27993661628281336</v>
      </c>
      <c r="FD121" s="837">
        <f t="shared" ca="1" si="1138"/>
        <v>3.1592846694773966</v>
      </c>
      <c r="FE121" s="837">
        <f t="shared" ca="1" si="1138"/>
        <v>4.5189768057081938</v>
      </c>
      <c r="FF121" s="837">
        <f t="shared" ca="1" si="1138"/>
        <v>3.43922128576021</v>
      </c>
      <c r="FG121" s="837">
        <f t="shared" ca="1" si="1138"/>
        <v>5.158831928640315</v>
      </c>
      <c r="FH121" s="837">
        <f t="shared" ca="1" si="1138"/>
        <v>5.8786689419389608</v>
      </c>
      <c r="FI121" s="837">
        <f t="shared" ca="1" si="1138"/>
        <v>7.5582886396358111</v>
      </c>
      <c r="FJ121" s="837">
        <f t="shared" ca="1" si="1138"/>
        <v>10.957518980212766</v>
      </c>
      <c r="FK121" s="837">
        <f t="shared" ca="1" si="1138"/>
        <v>13.436957581574772</v>
      </c>
      <c r="FL121" s="837">
        <f t="shared" ca="1" si="1138"/>
        <v>13.676903252674316</v>
      </c>
      <c r="FM121" s="837">
        <f t="shared" ca="1" si="1138"/>
        <v>14.556704046706011</v>
      </c>
      <c r="FN121" s="859">
        <f t="shared" ca="1" si="1138"/>
        <v>16.356296579952627</v>
      </c>
      <c r="FO121" s="837">
        <f t="shared" ca="1" si="1138"/>
        <v>15.156568224454878</v>
      </c>
      <c r="FP121" s="837">
        <f t="shared" ca="1" si="1138"/>
        <v>11.037500870579276</v>
      </c>
      <c r="FQ121" s="837">
        <f t="shared" ca="1" si="1138"/>
        <v>8.9979626662331036</v>
      </c>
      <c r="FR121" s="837">
        <f t="shared" ca="1" si="1138"/>
        <v>5.0388590930905508</v>
      </c>
      <c r="FS121" s="837">
        <f t="shared" ca="1" si="1138"/>
        <v>8.0381799818349133</v>
      </c>
      <c r="FT121" s="837">
        <f t="shared" ca="1" si="1138"/>
        <v>8.1581528173846785</v>
      </c>
      <c r="FU121" s="837">
        <f t="shared" ca="1" si="1138"/>
        <v>8.4380894336674768</v>
      </c>
      <c r="FV121" s="837">
        <f t="shared" ca="1" si="1138"/>
        <v>6.0386327226719949</v>
      </c>
      <c r="FW121" s="837">
        <f t="shared" ca="1" si="1138"/>
        <v>8.2781256529344578</v>
      </c>
      <c r="FX121" s="837">
        <f t="shared" ca="1" si="1138"/>
        <v>10.197691021730837</v>
      </c>
      <c r="FY121" s="837">
        <f t="shared" ca="1" si="1138"/>
        <v>12.277220171260279</v>
      </c>
      <c r="FZ121" s="837">
        <f t="shared" ca="1" si="1138"/>
        <v>14.436731211156216</v>
      </c>
      <c r="GA121" s="837">
        <f t="shared" ca="1" si="1138"/>
        <v>13.436957581574772</v>
      </c>
      <c r="GB121" s="837">
        <f t="shared" ca="1" si="1138"/>
        <v>14.076812704506908</v>
      </c>
      <c r="GC121" s="860"/>
      <c r="GD121" s="837">
        <f ca="1">IF(GD119="#N/A",#N/A,(INDIRECT(GC$5&amp;$GI118)/$IK118*100-100)*$HW118)</f>
        <v>-20.827744100812353</v>
      </c>
      <c r="GE121" s="837">
        <f t="shared" ref="GE121:IK121" ca="1" si="1139">IF(GE119="#N/A",#N/A,(INDIRECT(GD$5&amp;$GI118)/$IK118*100-100)*$HW118)</f>
        <v>-19.877944695563578</v>
      </c>
      <c r="GF121" s="837">
        <f t="shared" ca="1" si="1139"/>
        <v>-18.928145290314809</v>
      </c>
      <c r="GG121" s="858">
        <f t="shared" ca="1" si="1139"/>
        <v>-18.792459660993558</v>
      </c>
      <c r="GH121" s="837">
        <f t="shared" ca="1" si="1139"/>
        <v>-18.928145290314809</v>
      </c>
      <c r="GI121" s="837">
        <f t="shared" ca="1" si="1139"/>
        <v>-20.556372842169846</v>
      </c>
      <c r="GJ121" s="837">
        <f t="shared" ca="1" si="1139"/>
        <v>-20.28500158352734</v>
      </c>
      <c r="GK121" s="837">
        <f t="shared" ca="1" si="1139"/>
        <v>-20.149315954206088</v>
      </c>
      <c r="GL121" s="837">
        <f t="shared" ca="1" si="1139"/>
        <v>-20.556372842169846</v>
      </c>
      <c r="GM121" s="837">
        <f t="shared" ca="1" si="1139"/>
        <v>-20.420687212848595</v>
      </c>
      <c r="GN121" s="837">
        <f t="shared" ca="1" si="1139"/>
        <v>-19.335202178278568</v>
      </c>
      <c r="GO121" s="837">
        <f t="shared" ca="1" si="1139"/>
        <v>-19.742259066242326</v>
      </c>
      <c r="GP121" s="837">
        <f t="shared" ca="1" si="1139"/>
        <v>-20.420687212848595</v>
      </c>
      <c r="GQ121" s="837">
        <f t="shared" ca="1" si="1139"/>
        <v>-21.099115359454856</v>
      </c>
      <c r="GR121" s="837">
        <f t="shared" ca="1" si="1139"/>
        <v>-20.963429730133605</v>
      </c>
      <c r="GS121" s="837">
        <f t="shared" ca="1" si="1139"/>
        <v>-22.591657281988642</v>
      </c>
      <c r="GT121" s="837">
        <f t="shared" ca="1" si="1139"/>
        <v>-21.099115359454856</v>
      </c>
      <c r="GU121" s="837">
        <f t="shared" ca="1" si="1139"/>
        <v>-21.234800988776112</v>
      </c>
      <c r="GV121" s="837">
        <f t="shared" ca="1" si="1139"/>
        <v>-20.963429730133605</v>
      </c>
      <c r="GW121" s="837">
        <f t="shared" ca="1" si="1139"/>
        <v>-19.742259066242326</v>
      </c>
      <c r="GX121" s="837">
        <f t="shared" ca="1" si="1139"/>
        <v>-18.521088402351051</v>
      </c>
      <c r="GY121" s="837">
        <f t="shared" ca="1" si="1139"/>
        <v>-17.435603367781024</v>
      </c>
      <c r="GZ121" s="837">
        <f t="shared" ca="1" si="1139"/>
        <v>-15.536004557283482</v>
      </c>
      <c r="HA121" s="837">
        <f t="shared" ca="1" si="1139"/>
        <v>-13.365034488143431</v>
      </c>
      <c r="HB121" s="837">
        <f t="shared" ca="1" si="1139"/>
        <v>-11.736806936288394</v>
      </c>
      <c r="HC121" s="837">
        <f t="shared" ca="1" si="1139"/>
        <v>-7.8019236859720502</v>
      </c>
      <c r="HD121" s="837">
        <f t="shared" ca="1" si="1139"/>
        <v>-4.8168398409044837</v>
      </c>
      <c r="HE121" s="837">
        <f t="shared" ca="1" si="1139"/>
        <v>-5.2238967288682483</v>
      </c>
      <c r="HF121" s="837">
        <f t="shared" ca="1" si="1139"/>
        <v>-3.8670404356557131</v>
      </c>
      <c r="HG121" s="837">
        <f t="shared" ca="1" si="1139"/>
        <v>1.424699107873159</v>
      </c>
      <c r="HH121" s="837">
        <f t="shared" ca="1" si="1139"/>
        <v>-5.3595823581894964</v>
      </c>
      <c r="HI121" s="837">
        <f t="shared" ca="1" si="1139"/>
        <v>-7.3948667980082927</v>
      </c>
      <c r="HJ121" s="837">
        <f t="shared" ca="1" si="1139"/>
        <v>-6.4450673927595217</v>
      </c>
      <c r="HK121" s="837">
        <f t="shared" ca="1" si="1139"/>
        <v>-2.9172410304069425</v>
      </c>
      <c r="HL121" s="837">
        <f t="shared" ca="1" si="1139"/>
        <v>-6.7842814660630496E-2</v>
      </c>
      <c r="HM121" s="837">
        <f t="shared" ca="1" si="1139"/>
        <v>1.2890134785519043</v>
      </c>
      <c r="HN121" s="837">
        <f t="shared" ca="1" si="1139"/>
        <v>-1.5603847371944075</v>
      </c>
      <c r="HO121" s="837">
        <f t="shared" ca="1" si="1139"/>
        <v>2.2388128838006813</v>
      </c>
      <c r="HP121" s="837">
        <f t="shared" ca="1" si="1139"/>
        <v>5.6309536168319996</v>
      </c>
      <c r="HQ121" s="837">
        <f t="shared" ca="1" si="1139"/>
        <v>13.636405746785934</v>
      </c>
      <c r="HR121" s="837">
        <f t="shared" ca="1" si="1139"/>
        <v>7.6662380566508022</v>
      </c>
      <c r="HS121" s="837">
        <f t="shared" ca="1" si="1139"/>
        <v>6.4450673927595155</v>
      </c>
      <c r="HT121" s="837">
        <f t="shared" ca="1" si="1139"/>
        <v>7.8019236859720502</v>
      </c>
      <c r="HU121" s="837">
        <f t="shared" ca="1" si="1139"/>
        <v>6.7164386514020311</v>
      </c>
      <c r="HV121" s="837">
        <f t="shared" ca="1" si="1139"/>
        <v>3.1886122890494457</v>
      </c>
      <c r="HW121" s="859">
        <f t="shared" ca="1" si="1139"/>
        <v>1.6960703665156622</v>
      </c>
      <c r="HX121" s="837">
        <f t="shared" ca="1" si="1139"/>
        <v>4.5454685822619805</v>
      </c>
      <c r="HY121" s="837">
        <f t="shared" ca="1" si="1139"/>
        <v>4.8168398409044837</v>
      </c>
      <c r="HZ121" s="837">
        <f t="shared" ca="1" si="1139"/>
        <v>1.9674416251581655</v>
      </c>
      <c r="IA121" s="837">
        <f t="shared" ca="1" si="1139"/>
        <v>-1.1533278492306496</v>
      </c>
      <c r="IB121" s="837">
        <f t="shared" ca="1" si="1139"/>
        <v>-3.7313548063344584</v>
      </c>
      <c r="IC121" s="837">
        <f t="shared" ca="1" si="1139"/>
        <v>-3.3242979183707004</v>
      </c>
      <c r="ID121" s="837">
        <f t="shared" ca="1" si="1139"/>
        <v>-1.831755995836917</v>
      </c>
      <c r="IE121" s="837">
        <f t="shared" ca="1" si="1139"/>
        <v>-4.4097829529407253</v>
      </c>
      <c r="IF121" s="837">
        <f t="shared" ca="1" si="1139"/>
        <v>-5.4952679875107515</v>
      </c>
      <c r="IG121" s="837">
        <f t="shared" ca="1" si="1139"/>
        <v>-3.3242979183707004</v>
      </c>
      <c r="IH121" s="837">
        <f t="shared" ca="1" si="1139"/>
        <v>1.8317559958369234</v>
      </c>
      <c r="II121" s="837">
        <f t="shared" ca="1" si="1139"/>
        <v>4.1384116942982159</v>
      </c>
      <c r="IJ121" s="837">
        <f t="shared" ca="1" si="1139"/>
        <v>2.9172410304069425</v>
      </c>
      <c r="IK121" s="861">
        <f t="shared" ca="1" si="1139"/>
        <v>3.8670404356557193</v>
      </c>
      <c r="IL121" s="805"/>
      <c r="IM121" s="806"/>
    </row>
    <row r="122" spans="1:247" ht="9" customHeight="1">
      <c r="A122" s="800"/>
      <c r="B122" s="862"/>
      <c r="C122" s="837">
        <f t="shared" ref="C122:AH122" ca="1" si="1140">IF(C119="#N/A",#N/A,(INDIRECT(GC$5&amp;$I118)/$BJ118*100-100)*$AV118)</f>
        <v>-13.11618863261234</v>
      </c>
      <c r="D122" s="837">
        <f t="shared" ca="1" si="1140"/>
        <v>-12.615570745871395</v>
      </c>
      <c r="E122" s="837">
        <f t="shared" ca="1" si="1140"/>
        <v>-13.016065055264146</v>
      </c>
      <c r="F122" s="858">
        <f t="shared" ca="1" si="1140"/>
        <v>-9.5117398480776298</v>
      </c>
      <c r="G122" s="837">
        <f t="shared" ca="1" si="1140"/>
        <v>-10.212604889514939</v>
      </c>
      <c r="H122" s="837">
        <f t="shared" ca="1" si="1140"/>
        <v>-10.112481312166745</v>
      </c>
      <c r="I122" s="837">
        <f t="shared" ca="1" si="1140"/>
        <v>-9.7119870027740198</v>
      </c>
      <c r="J122" s="837">
        <f t="shared" ca="1" si="1140"/>
        <v>-12.01482928178228</v>
      </c>
      <c r="K122" s="837">
        <f t="shared" ca="1" si="1140"/>
        <v>-12.715694323219589</v>
      </c>
      <c r="L122" s="837">
        <f t="shared" ca="1" si="1140"/>
        <v>-9.8121105801221873</v>
      </c>
      <c r="M122" s="837">
        <f t="shared" ca="1" si="1140"/>
        <v>-9.7119870027740198</v>
      </c>
      <c r="N122" s="837">
        <f t="shared" ca="1" si="1140"/>
        <v>-11.514211395041361</v>
      </c>
      <c r="O122" s="837">
        <f t="shared" ca="1" si="1140"/>
        <v>-12.415323591175031</v>
      </c>
      <c r="P122" s="837">
        <f t="shared" ca="1" si="1140"/>
        <v>-16.820760994495192</v>
      </c>
      <c r="Q122" s="837">
        <f t="shared" ca="1" si="1140"/>
        <v>-15.619278066316966</v>
      </c>
      <c r="R122" s="837">
        <f t="shared" ca="1" si="1140"/>
        <v>-14.718165870183293</v>
      </c>
      <c r="S122" s="837">
        <f t="shared" ca="1" si="1140"/>
        <v>-19.724344737592567</v>
      </c>
      <c r="T122" s="837">
        <f t="shared" ca="1" si="1140"/>
        <v>-18.022243922673422</v>
      </c>
      <c r="U122" s="837">
        <f t="shared" ca="1" si="1140"/>
        <v>-17.721873190628862</v>
      </c>
      <c r="V122" s="837">
        <f t="shared" ca="1" si="1140"/>
        <v>-15.218783756924212</v>
      </c>
      <c r="W122" s="837">
        <f t="shared" ca="1" si="1140"/>
        <v>-12.415323591175031</v>
      </c>
      <c r="X122" s="837">
        <f t="shared" ca="1" si="1140"/>
        <v>-11.313964240344999</v>
      </c>
      <c r="Y122" s="837">
        <f t="shared" ca="1" si="1140"/>
        <v>-9.5117398480776298</v>
      </c>
      <c r="Z122" s="837">
        <f t="shared" ca="1" si="1140"/>
        <v>-2.803460165749208</v>
      </c>
      <c r="AA122" s="837">
        <f t="shared" ca="1" si="1140"/>
        <v>-0.20024715469636234</v>
      </c>
      <c r="AB122" s="837">
        <f t="shared" ca="1" si="1140"/>
        <v>1.1013593508300334</v>
      </c>
      <c r="AC122" s="837">
        <f t="shared" ca="1" si="1140"/>
        <v>6.5080325276320865</v>
      </c>
      <c r="AD122" s="837">
        <f t="shared" ca="1" si="1140"/>
        <v>3.8046959392310464</v>
      </c>
      <c r="AE122" s="837">
        <f t="shared" ca="1" si="1140"/>
        <v>5.3065495994538585</v>
      </c>
      <c r="AF122" s="837">
        <f t="shared" ca="1" si="1140"/>
        <v>7.208897569069368</v>
      </c>
      <c r="AG122" s="837">
        <f t="shared" ca="1" si="1140"/>
        <v>9.1112455386849049</v>
      </c>
      <c r="AH122" s="837">
        <f t="shared" ca="1" si="1140"/>
        <v>12.215076436478643</v>
      </c>
      <c r="AI122" s="837">
        <f t="shared" ref="AI122:BJ122" ca="1" si="1141">IF(AI119="#N/A",#N/A,(INDIRECT(HI$5&amp;$I118)/$BJ118*100-100)*$AV118)</f>
        <v>12.215076436478643</v>
      </c>
      <c r="AJ122" s="837">
        <f t="shared" ca="1" si="1141"/>
        <v>12.815817900567785</v>
      </c>
      <c r="AK122" s="837">
        <f t="shared" ca="1" si="1141"/>
        <v>14.017300828746013</v>
      </c>
      <c r="AL122" s="837">
        <f t="shared" ca="1" si="1141"/>
        <v>14.417795138138709</v>
      </c>
      <c r="AM122" s="837">
        <f t="shared" ca="1" si="1141"/>
        <v>13.716930096701429</v>
      </c>
      <c r="AN122" s="837">
        <f t="shared" ca="1" si="1141"/>
        <v>13.316435787308677</v>
      </c>
      <c r="AO122" s="837">
        <f t="shared" ca="1" si="1141"/>
        <v>13.716930096701429</v>
      </c>
      <c r="AP122" s="837">
        <f t="shared" ca="1" si="1141"/>
        <v>12.715694323219589</v>
      </c>
      <c r="AQ122" s="837">
        <f t="shared" ca="1" si="1141"/>
        <v>13.817053674049623</v>
      </c>
      <c r="AR122" s="837">
        <f t="shared" ca="1" si="1141"/>
        <v>13.817053674049623</v>
      </c>
      <c r="AS122" s="837">
        <f t="shared" ca="1" si="1141"/>
        <v>14.017300828746013</v>
      </c>
      <c r="AT122" s="837">
        <f t="shared" ca="1" si="1141"/>
        <v>7.6093918784621204</v>
      </c>
      <c r="AU122" s="837">
        <f t="shared" ca="1" si="1141"/>
        <v>0</v>
      </c>
      <c r="AV122" s="859">
        <f t="shared" ca="1" si="1141"/>
        <v>-1.7021008149191474</v>
      </c>
      <c r="AW122" s="837">
        <f t="shared" ca="1" si="1141"/>
        <v>4.2051902486237713</v>
      </c>
      <c r="AX122" s="837">
        <f t="shared" ca="1" si="1141"/>
        <v>0.50061788674094632</v>
      </c>
      <c r="AY122" s="837">
        <f t="shared" ca="1" si="1141"/>
        <v>4.1050666712756305</v>
      </c>
      <c r="AZ122" s="837">
        <f t="shared" ca="1" si="1141"/>
        <v>1.4017300828745904</v>
      </c>
      <c r="BA122" s="837">
        <f t="shared" ca="1" si="1141"/>
        <v>5.1063024447574694</v>
      </c>
      <c r="BB122" s="837">
        <f t="shared" ca="1" si="1141"/>
        <v>12.315200013826837</v>
      </c>
      <c r="BC122" s="837">
        <f t="shared" ca="1" si="1141"/>
        <v>10.412852044211327</v>
      </c>
      <c r="BD122" s="837">
        <f t="shared" ca="1" si="1141"/>
        <v>8.3102569198994019</v>
      </c>
      <c r="BE122" s="837">
        <f t="shared" ca="1" si="1141"/>
        <v>8.0098861878548711</v>
      </c>
      <c r="BF122" s="837">
        <f t="shared" ca="1" si="1141"/>
        <v>3.5043252071864894</v>
      </c>
      <c r="BG122" s="837">
        <f t="shared" ca="1" si="1141"/>
        <v>-1.802224392267342</v>
      </c>
      <c r="BH122" s="837">
        <f t="shared" ca="1" si="1141"/>
        <v>0.901112196133671</v>
      </c>
      <c r="BI122" s="837">
        <f t="shared" ca="1" si="1141"/>
        <v>0.300370732044557</v>
      </c>
      <c r="BJ122" s="837">
        <f t="shared" ca="1" si="1141"/>
        <v>4.3053138259719663</v>
      </c>
      <c r="BK122" s="863"/>
      <c r="BL122" s="837">
        <f t="shared" ref="BL122:CQ122" ca="1" si="1142">IF(BL119="#N/A",#N/A,(INDIRECT(GC$5&amp;$BR118)/$DS118*100-100)*$DE118)</f>
        <v>-18.854709434855028</v>
      </c>
      <c r="BM122" s="837">
        <f t="shared" ca="1" si="1142"/>
        <v>-18.854709434855028</v>
      </c>
      <c r="BN122" s="837">
        <f t="shared" ca="1" si="1142"/>
        <v>-17.542039790656261</v>
      </c>
      <c r="BO122" s="858">
        <f t="shared" ca="1" si="1142"/>
        <v>-16.348703750475575</v>
      </c>
      <c r="BP122" s="837">
        <f t="shared" ca="1" si="1142"/>
        <v>-18.377375018782743</v>
      </c>
      <c r="BQ122" s="837">
        <f t="shared" ca="1" si="1142"/>
        <v>-12.888029233951533</v>
      </c>
      <c r="BR122" s="837">
        <f t="shared" ca="1" si="1142"/>
        <v>-16.229370146457494</v>
      </c>
      <c r="BS122" s="837">
        <f t="shared" ca="1" si="1142"/>
        <v>-14.439366086186443</v>
      </c>
      <c r="BT122" s="837">
        <f t="shared" ca="1" si="1142"/>
        <v>-13.484697254041874</v>
      </c>
      <c r="BU122" s="837">
        <f t="shared" ca="1" si="1142"/>
        <v>-14.320032482168383</v>
      </c>
      <c r="BV122" s="837">
        <f t="shared" ca="1" si="1142"/>
        <v>-16.229370146457494</v>
      </c>
      <c r="BW122" s="837" t="e">
        <f t="shared" ca="1" si="1142"/>
        <v>#N/A</v>
      </c>
      <c r="BX122" s="837">
        <f t="shared" ca="1" si="1142"/>
        <v>-16.945371770565895</v>
      </c>
      <c r="BY122" s="837">
        <f t="shared" ca="1" si="1142"/>
        <v>-19.690044662981514</v>
      </c>
      <c r="BZ122" s="837" t="e">
        <f t="shared" ca="1" si="1142"/>
        <v>#N/A</v>
      </c>
      <c r="CA122" s="837">
        <f t="shared" ca="1" si="1142"/>
        <v>-19.690044662981514</v>
      </c>
      <c r="CB122" s="837">
        <f t="shared" ca="1" si="1142"/>
        <v>-16.348703750475575</v>
      </c>
      <c r="CC122" s="837">
        <f t="shared" ca="1" si="1142"/>
        <v>-13.484697254041874</v>
      </c>
      <c r="CD122" s="837">
        <f t="shared" ca="1" si="1142"/>
        <v>-15.632702126367152</v>
      </c>
      <c r="CE122" s="837">
        <f t="shared" ca="1" si="1142"/>
        <v>-15.990702938421352</v>
      </c>
      <c r="CF122" s="837">
        <f t="shared" ca="1" si="1142"/>
        <v>-13.365363650023816</v>
      </c>
      <c r="CG122" s="837">
        <f t="shared" ca="1" si="1142"/>
        <v>-13.842698066096075</v>
      </c>
      <c r="CH122" s="837">
        <f t="shared" ca="1" si="1142"/>
        <v>-11.575359589752766</v>
      </c>
      <c r="CI122" s="837">
        <f t="shared" ca="1" si="1142"/>
        <v>-9.7853555294817145</v>
      </c>
      <c r="CJ122" s="837">
        <f t="shared" ca="1" si="1142"/>
        <v>-8.3533522812648879</v>
      </c>
      <c r="CK122" s="837">
        <f t="shared" ca="1" si="1142"/>
        <v>-8.2340186772468051</v>
      </c>
      <c r="CL122" s="837">
        <f t="shared" ca="1" si="1142"/>
        <v>-9.7853555294817145</v>
      </c>
      <c r="CM122" s="837">
        <f t="shared" ca="1" si="1142"/>
        <v>-10.14335634153594</v>
      </c>
      <c r="CN122" s="837">
        <f t="shared" ca="1" si="1142"/>
        <v>-12.29136121386119</v>
      </c>
      <c r="CO122" s="837">
        <f t="shared" ca="1" si="1142"/>
        <v>-10.978691569662423</v>
      </c>
      <c r="CP122" s="837">
        <f t="shared" ca="1" si="1142"/>
        <v>-9.7853555294817145</v>
      </c>
      <c r="CQ122" s="837">
        <f t="shared" ca="1" si="1142"/>
        <v>-9.9046891334997973</v>
      </c>
      <c r="CR122" s="837">
        <f t="shared" ref="CR122:DS122" ca="1" si="1143">IF(CR119="#N/A",#N/A,(INDIRECT(HI$5&amp;$BR118)/$DS118*100-100)*$DE118)</f>
        <v>-10.50135715359014</v>
      </c>
      <c r="CS122" s="837">
        <f t="shared" ca="1" si="1143"/>
        <v>-6.9213490330480374</v>
      </c>
      <c r="CT122" s="837">
        <f t="shared" ca="1" si="1143"/>
        <v>-10.262689945553998</v>
      </c>
      <c r="CU122" s="837">
        <f t="shared" ca="1" si="1143"/>
        <v>-1.0740024361626257</v>
      </c>
      <c r="CV122" s="837">
        <f t="shared" ca="1" si="1143"/>
        <v>6.8020154290299546</v>
      </c>
      <c r="CW122" s="837">
        <f t="shared" ca="1" si="1143"/>
        <v>1.5513368522349091</v>
      </c>
      <c r="CX122" s="837">
        <f t="shared" ca="1" si="1143"/>
        <v>-2.9833401004517599</v>
      </c>
      <c r="CY122" s="837">
        <f t="shared" ca="1" si="1143"/>
        <v>-0.83533522812648398</v>
      </c>
      <c r="CZ122" s="837">
        <f t="shared" ca="1" si="1143"/>
        <v>-0.83533522812648398</v>
      </c>
      <c r="DA122" s="837">
        <f t="shared" ca="1" si="1143"/>
        <v>-0.83533522812648398</v>
      </c>
      <c r="DB122" s="837">
        <f t="shared" ca="1" si="1143"/>
        <v>-0.83533522812648398</v>
      </c>
      <c r="DC122" s="837">
        <f t="shared" ca="1" si="1143"/>
        <v>-4.5346769526866693</v>
      </c>
      <c r="DD122" s="837">
        <f t="shared" ca="1" si="1143"/>
        <v>-3.2220073084878771</v>
      </c>
      <c r="DE122" s="859">
        <f t="shared" ca="1" si="1143"/>
        <v>-2.6253392883975351</v>
      </c>
      <c r="DF122" s="837">
        <f t="shared" ca="1" si="1143"/>
        <v>0.95466883214456699</v>
      </c>
      <c r="DG122" s="837">
        <f t="shared" ca="1" si="1143"/>
        <v>-4.4153433486685856</v>
      </c>
      <c r="DH122" s="837">
        <f t="shared" ca="1" si="1143"/>
        <v>-0.83533522812648398</v>
      </c>
      <c r="DI122" s="837">
        <f t="shared" ca="1" si="1143"/>
        <v>-2.7446728924156178</v>
      </c>
      <c r="DJ122" s="837">
        <f t="shared" ca="1" si="1143"/>
        <v>-4.4153433486685856</v>
      </c>
      <c r="DK122" s="837">
        <f t="shared" ca="1" si="1143"/>
        <v>-5.2506785767950701</v>
      </c>
      <c r="DL122" s="837" t="e">
        <f t="shared" ca="1" si="1143"/>
        <v>#N/A</v>
      </c>
      <c r="DM122" s="837">
        <f t="shared" ca="1" si="1143"/>
        <v>-4.4153433486685856</v>
      </c>
      <c r="DN122" s="837">
        <f t="shared" ca="1" si="1143"/>
        <v>-5.1313449727769864</v>
      </c>
      <c r="DO122" s="837">
        <f t="shared" ca="1" si="1143"/>
        <v>-2.386672080361393</v>
      </c>
      <c r="DP122" s="837">
        <f t="shared" ca="1" si="1143"/>
        <v>-5.8473465968854361</v>
      </c>
      <c r="DQ122" s="837">
        <f t="shared" ca="1" si="1143"/>
        <v>-5.1313449727769864</v>
      </c>
      <c r="DR122" s="837">
        <f t="shared" ca="1" si="1143"/>
        <v>-2.6253392883975351</v>
      </c>
      <c r="DS122" s="837" t="e">
        <f t="shared" ca="1" si="1143"/>
        <v>#N/A</v>
      </c>
      <c r="DT122" s="863"/>
      <c r="DU122" s="837">
        <f t="shared" ref="DU122:EZ122" ca="1" si="1144">IF(DU119="#N/A",#N/A,(INDIRECT(GC$5&amp;$EA118)/$GB118*100-100)*$FN118)</f>
        <v>-10.597600473563428</v>
      </c>
      <c r="DV122" s="837">
        <f t="shared" ca="1" si="1144"/>
        <v>-10.837546144662987</v>
      </c>
      <c r="DW122" s="837">
        <f t="shared" ca="1" si="1144"/>
        <v>-11.99728355497748</v>
      </c>
      <c r="DX122" s="858">
        <f t="shared" ca="1" si="1144"/>
        <v>-11.99728355497748</v>
      </c>
      <c r="DY122" s="837">
        <f t="shared" ca="1" si="1144"/>
        <v>-13.676903252674316</v>
      </c>
      <c r="DZ122" s="837">
        <f t="shared" ca="1" si="1144"/>
        <v>-13.916848923773859</v>
      </c>
      <c r="EA122" s="837">
        <f t="shared" ca="1" si="1144"/>
        <v>-16.436278470319134</v>
      </c>
      <c r="EB122" s="837">
        <f t="shared" ca="1" si="1144"/>
        <v>-16.436278470319134</v>
      </c>
      <c r="EC122" s="837">
        <f t="shared" ca="1" si="1144"/>
        <v>-17.196106428801038</v>
      </c>
      <c r="ED122" s="837">
        <f t="shared" ca="1" si="1144"/>
        <v>-17.23609737398429</v>
      </c>
      <c r="EE122" s="837">
        <f t="shared" ca="1" si="1144"/>
        <v>-15.636459566653965</v>
      </c>
      <c r="EF122" s="837">
        <f t="shared" ca="1" si="1144"/>
        <v>-15.676450511837219</v>
      </c>
      <c r="EG122" s="837">
        <f t="shared" ca="1" si="1144"/>
        <v>-18.595789510215074</v>
      </c>
      <c r="EH122" s="837">
        <f t="shared" ca="1" si="1144"/>
        <v>-17.516033990267104</v>
      </c>
      <c r="EI122" s="837">
        <f t="shared" ca="1" si="1144"/>
        <v>-17.516033990267104</v>
      </c>
      <c r="EJ122" s="837">
        <f t="shared" ca="1" si="1144"/>
        <v>-15.156568224454862</v>
      </c>
      <c r="EK122" s="837">
        <f t="shared" ca="1" si="1144"/>
        <v>-14.156794594873418</v>
      </c>
      <c r="EL122" s="837">
        <f t="shared" ca="1" si="1144"/>
        <v>-9.4378630632489351</v>
      </c>
      <c r="EM122" s="837">
        <f t="shared" ca="1" si="1144"/>
        <v>-8.0381799818348991</v>
      </c>
      <c r="EN122" s="837">
        <f t="shared" ca="1" si="1144"/>
        <v>-5.1588319286402999</v>
      </c>
      <c r="EO122" s="837">
        <f t="shared" ca="1" si="1144"/>
        <v>-4.8788953123575167</v>
      </c>
      <c r="EP122" s="837">
        <f t="shared" ca="1" si="1144"/>
        <v>-4.1190673538756011</v>
      </c>
      <c r="EQ122" s="837">
        <f t="shared" ca="1" si="1144"/>
        <v>-3.8391307375927877</v>
      </c>
      <c r="ER122" s="837">
        <f t="shared" ca="1" si="1144"/>
        <v>-4.1590582990588558</v>
      </c>
      <c r="ES122" s="837">
        <f t="shared" ca="1" si="1144"/>
        <v>-4.5989586960747033</v>
      </c>
      <c r="ET122" s="837">
        <f t="shared" ca="1" si="1144"/>
        <v>-2.239492930262462</v>
      </c>
      <c r="EU122" s="837">
        <f t="shared" ca="1" si="1144"/>
        <v>-0.15996378073303408</v>
      </c>
      <c r="EV122" s="837">
        <f t="shared" ca="1" si="1144"/>
        <v>2.1595110398959525</v>
      </c>
      <c r="EW122" s="837">
        <f t="shared" ca="1" si="1144"/>
        <v>1.559646862147086</v>
      </c>
      <c r="EX122" s="837">
        <f t="shared" ca="1" si="1144"/>
        <v>2.5994114369117702</v>
      </c>
      <c r="EY122" s="837">
        <f t="shared" ca="1" si="1144"/>
        <v>4.6789405864412128</v>
      </c>
      <c r="EZ122" s="837">
        <f t="shared" ca="1" si="1144"/>
        <v>4.3590130249751446</v>
      </c>
      <c r="FA122" s="837">
        <f t="shared" ref="FA122:GB122" ca="1" si="1145">IF(FA119="#N/A",#N/A,(INDIRECT(HI$5&amp;$EA118)/$GB118*100-100)*$FN118)</f>
        <v>2.5994114369117702</v>
      </c>
      <c r="FB122" s="837">
        <f t="shared" ca="1" si="1145"/>
        <v>3.1592846694773966</v>
      </c>
      <c r="FC122" s="837">
        <f t="shared" ca="1" si="1145"/>
        <v>3.6791669568597536</v>
      </c>
      <c r="FD122" s="837">
        <f t="shared" ca="1" si="1145"/>
        <v>7.2783520233529977</v>
      </c>
      <c r="FE122" s="837">
        <f t="shared" ca="1" si="1145"/>
        <v>4.5189768057081938</v>
      </c>
      <c r="FF122" s="837">
        <f t="shared" ca="1" si="1145"/>
        <v>4.9188862575407564</v>
      </c>
      <c r="FG122" s="837">
        <f t="shared" ca="1" si="1145"/>
        <v>6.0386327226719949</v>
      </c>
      <c r="FH122" s="837">
        <f t="shared" ca="1" si="1145"/>
        <v>7.8382252559186094</v>
      </c>
      <c r="FI122" s="837">
        <f t="shared" ca="1" si="1145"/>
        <v>11.517392212778363</v>
      </c>
      <c r="FJ122" s="837">
        <f t="shared" ca="1" si="1145"/>
        <v>15.156568224454878</v>
      </c>
      <c r="FK122" s="837">
        <f t="shared" ca="1" si="1145"/>
        <v>13.436957581574772</v>
      </c>
      <c r="FL122" s="837">
        <f t="shared" ca="1" si="1145"/>
        <v>16.356296579952627</v>
      </c>
      <c r="FM122" s="837">
        <f t="shared" ca="1" si="1145"/>
        <v>16.556251305868916</v>
      </c>
      <c r="FN122" s="859">
        <f t="shared" ca="1" si="1145"/>
        <v>16.75620603178519</v>
      </c>
      <c r="FO122" s="837">
        <f t="shared" ca="1" si="1145"/>
        <v>15.956387128120033</v>
      </c>
      <c r="FP122" s="837">
        <f t="shared" ca="1" si="1145"/>
        <v>11.877310719427687</v>
      </c>
      <c r="FQ122" s="837">
        <f t="shared" ca="1" si="1145"/>
        <v>8.9979626662331036</v>
      </c>
      <c r="FR122" s="837">
        <f t="shared" ca="1" si="1145"/>
        <v>8.0381799818349133</v>
      </c>
      <c r="FS122" s="837">
        <f t="shared" ca="1" si="1145"/>
        <v>12.357202061626788</v>
      </c>
      <c r="FT122" s="837">
        <f t="shared" ca="1" si="1145"/>
        <v>9.4378630632489351</v>
      </c>
      <c r="FU122" s="837">
        <f t="shared" ca="1" si="1145"/>
        <v>9.4378630632489351</v>
      </c>
      <c r="FV122" s="837">
        <f t="shared" ca="1" si="1145"/>
        <v>6.7984606811539106</v>
      </c>
      <c r="FW122" s="837">
        <f t="shared" ca="1" si="1145"/>
        <v>10.877537089846227</v>
      </c>
      <c r="FX122" s="837">
        <f t="shared" ca="1" si="1145"/>
        <v>13.556930417124537</v>
      </c>
      <c r="FY122" s="837">
        <f t="shared" ca="1" si="1145"/>
        <v>14.356749320789692</v>
      </c>
      <c r="FZ122" s="837">
        <f t="shared" ca="1" si="1145"/>
        <v>16.356296579952627</v>
      </c>
      <c r="GA122" s="837">
        <f t="shared" ca="1" si="1145"/>
        <v>14.116803649690164</v>
      </c>
      <c r="GB122" s="837">
        <f t="shared" ca="1" si="1145"/>
        <v>19.355617468696988</v>
      </c>
      <c r="GC122" s="863"/>
      <c r="GD122" s="837">
        <f ca="1">IF(GD119="#N/A",#N/A,(INDIRECT(GC$5&amp;$GJ118)/$IK118*100-100)*$HW118)</f>
        <v>-18.928145290314809</v>
      </c>
      <c r="GE122" s="837">
        <f t="shared" ref="GE122:IK122" ca="1" si="1146">IF(GE119="#N/A",#N/A,(INDIRECT(GD$5&amp;$GJ118)/$IK118*100-100)*$HW118)</f>
        <v>-18.249717143708544</v>
      </c>
      <c r="GF122" s="837">
        <f t="shared" ca="1" si="1146"/>
        <v>-18.385402773029796</v>
      </c>
      <c r="GG122" s="858">
        <f t="shared" ca="1" si="1146"/>
        <v>-17.299917738459772</v>
      </c>
      <c r="GH122" s="837">
        <f t="shared" ca="1" si="1146"/>
        <v>-18.656774031672303</v>
      </c>
      <c r="GI122" s="837">
        <f t="shared" ca="1" si="1146"/>
        <v>-20.013630324884836</v>
      </c>
      <c r="GJ122" s="837">
        <f t="shared" ca="1" si="1146"/>
        <v>-19.470887807599819</v>
      </c>
      <c r="GK122" s="837">
        <f t="shared" ca="1" si="1146"/>
        <v>-19.742259066242326</v>
      </c>
      <c r="GL122" s="837">
        <f t="shared" ca="1" si="1146"/>
        <v>-20.420687212848595</v>
      </c>
      <c r="GM122" s="837">
        <f t="shared" ca="1" si="1146"/>
        <v>-19.199516548957316</v>
      </c>
      <c r="GN122" s="837">
        <f t="shared" ca="1" si="1146"/>
        <v>-18.928145290314809</v>
      </c>
      <c r="GO122" s="837">
        <f t="shared" ca="1" si="1146"/>
        <v>-19.606573436921074</v>
      </c>
      <c r="GP122" s="837">
        <f t="shared" ca="1" si="1146"/>
        <v>-20.013630324884836</v>
      </c>
      <c r="GQ122" s="837">
        <f t="shared" ca="1" si="1146"/>
        <v>-21.099115359454856</v>
      </c>
      <c r="GR122" s="837">
        <f t="shared" ca="1" si="1146"/>
        <v>-20.692058471491098</v>
      </c>
      <c r="GS122" s="837">
        <f t="shared" ca="1" si="1146"/>
        <v>-20.28500158352734</v>
      </c>
      <c r="GT122" s="837">
        <f t="shared" ca="1" si="1146"/>
        <v>-20.963429730133605</v>
      </c>
      <c r="GU122" s="837">
        <f t="shared" ca="1" si="1146"/>
        <v>-20.013630324884836</v>
      </c>
      <c r="GV122" s="837">
        <f t="shared" ca="1" si="1146"/>
        <v>-19.742259066242326</v>
      </c>
      <c r="GW122" s="837">
        <f t="shared" ca="1" si="1146"/>
        <v>-18.385402773029796</v>
      </c>
      <c r="GX122" s="837">
        <f t="shared" ca="1" si="1146"/>
        <v>-17.028546479817265</v>
      </c>
      <c r="GY122" s="837">
        <f t="shared" ca="1" si="1146"/>
        <v>-14.72189078135596</v>
      </c>
      <c r="GZ122" s="837">
        <f t="shared" ca="1" si="1146"/>
        <v>-13.772091376107189</v>
      </c>
      <c r="HA122" s="837">
        <f t="shared" ca="1" si="1146"/>
        <v>-7.530552427329547</v>
      </c>
      <c r="HB122" s="837">
        <f t="shared" ca="1" si="1146"/>
        <v>-9.0230943498633369</v>
      </c>
      <c r="HC122" s="837">
        <f t="shared" ca="1" si="1146"/>
        <v>-3.4599835476919552</v>
      </c>
      <c r="HD122" s="837">
        <f t="shared" ca="1" si="1146"/>
        <v>-2.2388128838006751</v>
      </c>
      <c r="HE122" s="837">
        <f t="shared" ca="1" si="1146"/>
        <v>-2.7815554010856878</v>
      </c>
      <c r="HF122" s="837">
        <f t="shared" ca="1" si="1146"/>
        <v>1.2890134785519043</v>
      </c>
      <c r="HG122" s="837">
        <f t="shared" ca="1" si="1146"/>
        <v>5.4952679875107515</v>
      </c>
      <c r="HH122" s="837">
        <f t="shared" ca="1" si="1146"/>
        <v>-5.3595823581894964</v>
      </c>
      <c r="HI122" s="837">
        <f t="shared" ca="1" si="1146"/>
        <v>-5.4952679875107515</v>
      </c>
      <c r="HJ122" s="837">
        <f t="shared" ca="1" si="1146"/>
        <v>-0.20352844398187897</v>
      </c>
      <c r="HK122" s="837">
        <f t="shared" ca="1" si="1146"/>
        <v>-0.20352844398187897</v>
      </c>
      <c r="HL122" s="837">
        <f t="shared" ca="1" si="1146"/>
        <v>2.1031272544794266</v>
      </c>
      <c r="HM122" s="837">
        <f t="shared" ca="1" si="1146"/>
        <v>5.6309536168319996</v>
      </c>
      <c r="HN122" s="837">
        <f t="shared" ca="1" si="1146"/>
        <v>2.1031272544794266</v>
      </c>
      <c r="HO122" s="837">
        <f t="shared" ca="1" si="1146"/>
        <v>8.0732949446145668</v>
      </c>
      <c r="HP122" s="837">
        <f t="shared" ca="1" si="1146"/>
        <v>18.928145290314802</v>
      </c>
      <c r="HQ122" s="837">
        <f t="shared" ca="1" si="1146"/>
        <v>17.571288997102279</v>
      </c>
      <c r="HR122" s="837">
        <f t="shared" ca="1" si="1146"/>
        <v>11.329750048324636</v>
      </c>
      <c r="HS122" s="837">
        <f t="shared" ca="1" si="1146"/>
        <v>6.8521242807232863</v>
      </c>
      <c r="HT122" s="837">
        <f t="shared" ca="1" si="1146"/>
        <v>9.5658368671483434</v>
      </c>
      <c r="HU122" s="837">
        <f t="shared" ca="1" si="1146"/>
        <v>8.6160374618995732</v>
      </c>
      <c r="HV122" s="837">
        <f t="shared" ca="1" si="1146"/>
        <v>3.4599835476919552</v>
      </c>
      <c r="HW122" s="859">
        <f t="shared" ca="1" si="1146"/>
        <v>6.7164386514020311</v>
      </c>
      <c r="HX122" s="837">
        <f t="shared" ca="1" si="1146"/>
        <v>6.1736961341170122</v>
      </c>
      <c r="HY122" s="837">
        <f t="shared" ca="1" si="1146"/>
        <v>6.4450673927595155</v>
      </c>
      <c r="HZ122" s="837">
        <f t="shared" ca="1" si="1146"/>
        <v>3.8670404356557193</v>
      </c>
      <c r="IA122" s="837">
        <f t="shared" ca="1" si="1146"/>
        <v>-0.20352844398187897</v>
      </c>
      <c r="IB122" s="837">
        <f t="shared" ca="1" si="1146"/>
        <v>-1.6960703665156622</v>
      </c>
      <c r="IC122" s="837">
        <f t="shared" ca="1" si="1146"/>
        <v>-2.3744985131219298</v>
      </c>
      <c r="ID122" s="837">
        <f t="shared" ca="1" si="1146"/>
        <v>-1.6960703665156622</v>
      </c>
      <c r="IE122" s="837">
        <f t="shared" ca="1" si="1146"/>
        <v>-4.1384116942982159</v>
      </c>
      <c r="IF122" s="837">
        <f t="shared" ca="1" si="1146"/>
        <v>-3.8670404356557131</v>
      </c>
      <c r="IG122" s="837">
        <f t="shared" ca="1" si="1146"/>
        <v>1.1533278492306496</v>
      </c>
      <c r="IH122" s="837">
        <f t="shared" ca="1" si="1146"/>
        <v>5.3595823581894964</v>
      </c>
      <c r="II122" s="837">
        <f t="shared" ca="1" si="1146"/>
        <v>5.0882110995469931</v>
      </c>
      <c r="IJ122" s="837">
        <f t="shared" ca="1" si="1146"/>
        <v>4.2740973236194773</v>
      </c>
      <c r="IK122" s="861">
        <f t="shared" ca="1" si="1146"/>
        <v>8.0732949446145668</v>
      </c>
      <c r="IL122" s="805"/>
      <c r="IM122" s="806"/>
    </row>
    <row r="123" spans="1:247" ht="9" customHeight="1">
      <c r="A123" s="800"/>
      <c r="B123" s="857">
        <f>B108+1</f>
        <v>36</v>
      </c>
      <c r="C123" s="864">
        <f t="shared" ref="C123:O127" ca="1" si="1147">$BJ123</f>
        <v>39.88622950819672</v>
      </c>
      <c r="D123" s="864">
        <f t="shared" ca="1" si="1147"/>
        <v>39.88622950819672</v>
      </c>
      <c r="E123" s="864">
        <f t="shared" ca="1" si="1147"/>
        <v>39.88622950819672</v>
      </c>
      <c r="F123" s="865">
        <f t="shared" ca="1" si="1147"/>
        <v>39.88622950819672</v>
      </c>
      <c r="G123" s="864">
        <f t="shared" ca="1" si="1147"/>
        <v>39.88622950819672</v>
      </c>
      <c r="H123" s="864">
        <f t="shared" ca="1" si="1147"/>
        <v>39.88622950819672</v>
      </c>
      <c r="I123" s="864">
        <f t="shared" ca="1" si="1147"/>
        <v>39.88622950819672</v>
      </c>
      <c r="J123" s="864">
        <f t="shared" ca="1" si="1147"/>
        <v>39.88622950819672</v>
      </c>
      <c r="K123" s="864">
        <f t="shared" ca="1" si="1147"/>
        <v>39.88622950819672</v>
      </c>
      <c r="L123" s="864">
        <f t="shared" ca="1" si="1147"/>
        <v>39.88622950819672</v>
      </c>
      <c r="M123" s="864">
        <f t="shared" ref="M123:V127" ca="1" si="1148">$BJ123</f>
        <v>39.88622950819672</v>
      </c>
      <c r="N123" s="864">
        <f t="shared" ca="1" si="1148"/>
        <v>39.88622950819672</v>
      </c>
      <c r="O123" s="864">
        <f t="shared" ca="1" si="1148"/>
        <v>39.88622950819672</v>
      </c>
      <c r="P123" s="864">
        <f t="shared" ca="1" si="1148"/>
        <v>39.88622950819672</v>
      </c>
      <c r="Q123" s="864">
        <f t="shared" ca="1" si="1148"/>
        <v>39.88622950819672</v>
      </c>
      <c r="R123" s="864">
        <f t="shared" ca="1" si="1148"/>
        <v>39.88622950819672</v>
      </c>
      <c r="S123" s="864">
        <f t="shared" ca="1" si="1148"/>
        <v>39.88622950819672</v>
      </c>
      <c r="T123" s="864">
        <f t="shared" ca="1" si="1148"/>
        <v>39.88622950819672</v>
      </c>
      <c r="U123" s="864">
        <f t="shared" ca="1" si="1148"/>
        <v>39.88622950819672</v>
      </c>
      <c r="V123" s="864">
        <f t="shared" ca="1" si="1148"/>
        <v>39.88622950819672</v>
      </c>
      <c r="W123" s="864">
        <f t="shared" ref="W123:AF127" ca="1" si="1149">$BJ123</f>
        <v>39.88622950819672</v>
      </c>
      <c r="X123" s="864">
        <f t="shared" ca="1" si="1149"/>
        <v>39.88622950819672</v>
      </c>
      <c r="Y123" s="864">
        <f t="shared" ca="1" si="1149"/>
        <v>39.88622950819672</v>
      </c>
      <c r="Z123" s="864">
        <f t="shared" ca="1" si="1149"/>
        <v>39.88622950819672</v>
      </c>
      <c r="AA123" s="864">
        <f t="shared" ca="1" si="1149"/>
        <v>39.88622950819672</v>
      </c>
      <c r="AB123" s="864">
        <f t="shared" ca="1" si="1149"/>
        <v>39.88622950819672</v>
      </c>
      <c r="AC123" s="864">
        <f t="shared" ca="1" si="1149"/>
        <v>39.88622950819672</v>
      </c>
      <c r="AD123" s="864">
        <f t="shared" ca="1" si="1149"/>
        <v>39.88622950819672</v>
      </c>
      <c r="AE123" s="864">
        <f t="shared" ca="1" si="1149"/>
        <v>39.88622950819672</v>
      </c>
      <c r="AF123" s="864">
        <f t="shared" ca="1" si="1149"/>
        <v>39.88622950819672</v>
      </c>
      <c r="AG123" s="864">
        <f t="shared" ref="AG123:AP127" ca="1" si="1150">$BJ123</f>
        <v>39.88622950819672</v>
      </c>
      <c r="AH123" s="864">
        <f t="shared" ca="1" si="1150"/>
        <v>39.88622950819672</v>
      </c>
      <c r="AI123" s="864">
        <f t="shared" ca="1" si="1150"/>
        <v>39.88622950819672</v>
      </c>
      <c r="AJ123" s="864">
        <f t="shared" ca="1" si="1150"/>
        <v>39.88622950819672</v>
      </c>
      <c r="AK123" s="864">
        <f t="shared" ca="1" si="1150"/>
        <v>39.88622950819672</v>
      </c>
      <c r="AL123" s="864">
        <f t="shared" ca="1" si="1150"/>
        <v>39.88622950819672</v>
      </c>
      <c r="AM123" s="864">
        <f t="shared" ca="1" si="1150"/>
        <v>39.88622950819672</v>
      </c>
      <c r="AN123" s="864">
        <f t="shared" ca="1" si="1150"/>
        <v>39.88622950819672</v>
      </c>
      <c r="AO123" s="864">
        <f t="shared" ca="1" si="1150"/>
        <v>39.88622950819672</v>
      </c>
      <c r="AP123" s="864">
        <f t="shared" ca="1" si="1150"/>
        <v>39.88622950819672</v>
      </c>
      <c r="AQ123" s="864">
        <f t="shared" ref="AQ123:AZ127" ca="1" si="1151">$BJ123</f>
        <v>39.88622950819672</v>
      </c>
      <c r="AR123" s="864">
        <f t="shared" ca="1" si="1151"/>
        <v>39.88622950819672</v>
      </c>
      <c r="AS123" s="864">
        <f t="shared" ca="1" si="1151"/>
        <v>39.88622950819672</v>
      </c>
      <c r="AT123" s="864">
        <f t="shared" ca="1" si="1151"/>
        <v>39.88622950819672</v>
      </c>
      <c r="AU123" s="864">
        <f t="shared" ca="1" si="1151"/>
        <v>39.88622950819672</v>
      </c>
      <c r="AV123" s="866">
        <f t="shared" ca="1" si="1151"/>
        <v>39.88622950819672</v>
      </c>
      <c r="AW123" s="864">
        <f t="shared" ca="1" si="1151"/>
        <v>39.88622950819672</v>
      </c>
      <c r="AX123" s="864">
        <f t="shared" ca="1" si="1151"/>
        <v>39.88622950819672</v>
      </c>
      <c r="AY123" s="864">
        <f t="shared" ca="1" si="1151"/>
        <v>39.88622950819672</v>
      </c>
      <c r="AZ123" s="864">
        <f t="shared" ca="1" si="1151"/>
        <v>39.88622950819672</v>
      </c>
      <c r="BA123" s="864">
        <f t="shared" ref="BA123:BI127" ca="1" si="1152">$BJ123</f>
        <v>39.88622950819672</v>
      </c>
      <c r="BB123" s="864">
        <f t="shared" ca="1" si="1152"/>
        <v>39.88622950819672</v>
      </c>
      <c r="BC123" s="864">
        <f t="shared" ca="1" si="1152"/>
        <v>39.88622950819672</v>
      </c>
      <c r="BD123" s="864">
        <f t="shared" ca="1" si="1152"/>
        <v>39.88622950819672</v>
      </c>
      <c r="BE123" s="864">
        <f t="shared" ca="1" si="1152"/>
        <v>39.88622950819672</v>
      </c>
      <c r="BF123" s="864">
        <f t="shared" ca="1" si="1152"/>
        <v>39.88622950819672</v>
      </c>
      <c r="BG123" s="864">
        <f t="shared" ca="1" si="1152"/>
        <v>39.88622950819672</v>
      </c>
      <c r="BH123" s="864">
        <f t="shared" ca="1" si="1152"/>
        <v>39.88622950819672</v>
      </c>
      <c r="BI123" s="864">
        <f t="shared" ca="1" si="1152"/>
        <v>39.88622950819672</v>
      </c>
      <c r="BJ123" s="837">
        <f ca="1">21*AV118</f>
        <v>39.88622950819672</v>
      </c>
      <c r="BK123" s="860"/>
      <c r="BL123" s="864">
        <f t="shared" ref="BL123:BX127" ca="1" si="1153">$DS123</f>
        <v>36.011301684532924</v>
      </c>
      <c r="BM123" s="864">
        <f t="shared" ca="1" si="1153"/>
        <v>36.011301684532924</v>
      </c>
      <c r="BN123" s="864">
        <f t="shared" ca="1" si="1153"/>
        <v>36.011301684532924</v>
      </c>
      <c r="BO123" s="865">
        <f t="shared" ca="1" si="1153"/>
        <v>36.011301684532924</v>
      </c>
      <c r="BP123" s="864">
        <f t="shared" ca="1" si="1153"/>
        <v>36.011301684532924</v>
      </c>
      <c r="BQ123" s="864">
        <f t="shared" ca="1" si="1153"/>
        <v>36.011301684532924</v>
      </c>
      <c r="BR123" s="864">
        <f t="shared" ca="1" si="1153"/>
        <v>36.011301684532924</v>
      </c>
      <c r="BS123" s="864">
        <f t="shared" ca="1" si="1153"/>
        <v>36.011301684532924</v>
      </c>
      <c r="BT123" s="864">
        <f t="shared" ca="1" si="1153"/>
        <v>36.011301684532924</v>
      </c>
      <c r="BU123" s="864">
        <f t="shared" ca="1" si="1153"/>
        <v>36.011301684532924</v>
      </c>
      <c r="BV123" s="864">
        <f t="shared" ref="BV123:CE127" ca="1" si="1154">$DS123</f>
        <v>36.011301684532924</v>
      </c>
      <c r="BW123" s="864">
        <f t="shared" ca="1" si="1154"/>
        <v>36.011301684532924</v>
      </c>
      <c r="BX123" s="864">
        <f t="shared" ca="1" si="1154"/>
        <v>36.011301684532924</v>
      </c>
      <c r="BY123" s="864">
        <f t="shared" ca="1" si="1154"/>
        <v>36.011301684532924</v>
      </c>
      <c r="BZ123" s="864">
        <f t="shared" ca="1" si="1154"/>
        <v>36.011301684532924</v>
      </c>
      <c r="CA123" s="864">
        <f t="shared" ca="1" si="1154"/>
        <v>36.011301684532924</v>
      </c>
      <c r="CB123" s="864">
        <f t="shared" ca="1" si="1154"/>
        <v>36.011301684532924</v>
      </c>
      <c r="CC123" s="864">
        <f t="shared" ca="1" si="1154"/>
        <v>36.011301684532924</v>
      </c>
      <c r="CD123" s="864">
        <f t="shared" ca="1" si="1154"/>
        <v>36.011301684532924</v>
      </c>
      <c r="CE123" s="864">
        <f t="shared" ca="1" si="1154"/>
        <v>36.011301684532924</v>
      </c>
      <c r="CF123" s="864">
        <f t="shared" ref="CF123:CO127" ca="1" si="1155">$DS123</f>
        <v>36.011301684532924</v>
      </c>
      <c r="CG123" s="864">
        <f t="shared" ca="1" si="1155"/>
        <v>36.011301684532924</v>
      </c>
      <c r="CH123" s="864">
        <f t="shared" ca="1" si="1155"/>
        <v>36.011301684532924</v>
      </c>
      <c r="CI123" s="864">
        <f t="shared" ca="1" si="1155"/>
        <v>36.011301684532924</v>
      </c>
      <c r="CJ123" s="864">
        <f t="shared" ca="1" si="1155"/>
        <v>36.011301684532924</v>
      </c>
      <c r="CK123" s="864">
        <f t="shared" ca="1" si="1155"/>
        <v>36.011301684532924</v>
      </c>
      <c r="CL123" s="864">
        <f t="shared" ca="1" si="1155"/>
        <v>36.011301684532924</v>
      </c>
      <c r="CM123" s="864">
        <f t="shared" ca="1" si="1155"/>
        <v>36.011301684532924</v>
      </c>
      <c r="CN123" s="864">
        <f t="shared" ca="1" si="1155"/>
        <v>36.011301684532924</v>
      </c>
      <c r="CO123" s="864">
        <f t="shared" ca="1" si="1155"/>
        <v>36.011301684532924</v>
      </c>
      <c r="CP123" s="864">
        <f t="shared" ref="CP123:CY127" ca="1" si="1156">$DS123</f>
        <v>36.011301684532924</v>
      </c>
      <c r="CQ123" s="864">
        <f t="shared" ca="1" si="1156"/>
        <v>36.011301684532924</v>
      </c>
      <c r="CR123" s="864">
        <f t="shared" ca="1" si="1156"/>
        <v>36.011301684532924</v>
      </c>
      <c r="CS123" s="864">
        <f t="shared" ca="1" si="1156"/>
        <v>36.011301684532924</v>
      </c>
      <c r="CT123" s="864">
        <f t="shared" ca="1" si="1156"/>
        <v>36.011301684532924</v>
      </c>
      <c r="CU123" s="864">
        <f t="shared" ca="1" si="1156"/>
        <v>36.011301684532924</v>
      </c>
      <c r="CV123" s="864">
        <f t="shared" ca="1" si="1156"/>
        <v>36.011301684532924</v>
      </c>
      <c r="CW123" s="864">
        <f t="shared" ca="1" si="1156"/>
        <v>36.011301684532924</v>
      </c>
      <c r="CX123" s="864">
        <f t="shared" ca="1" si="1156"/>
        <v>36.011301684532924</v>
      </c>
      <c r="CY123" s="864">
        <f t="shared" ca="1" si="1156"/>
        <v>36.011301684532924</v>
      </c>
      <c r="CZ123" s="864">
        <f t="shared" ref="CZ123:DI127" ca="1" si="1157">$DS123</f>
        <v>36.011301684532924</v>
      </c>
      <c r="DA123" s="864">
        <f t="shared" ca="1" si="1157"/>
        <v>36.011301684532924</v>
      </c>
      <c r="DB123" s="864">
        <f t="shared" ca="1" si="1157"/>
        <v>36.011301684532924</v>
      </c>
      <c r="DC123" s="864">
        <f t="shared" ca="1" si="1157"/>
        <v>36.011301684532924</v>
      </c>
      <c r="DD123" s="864">
        <f t="shared" ca="1" si="1157"/>
        <v>36.011301684532924</v>
      </c>
      <c r="DE123" s="866">
        <f t="shared" ca="1" si="1157"/>
        <v>36.011301684532924</v>
      </c>
      <c r="DF123" s="864">
        <f t="shared" ca="1" si="1157"/>
        <v>36.011301684532924</v>
      </c>
      <c r="DG123" s="864">
        <f t="shared" ca="1" si="1157"/>
        <v>36.011301684532924</v>
      </c>
      <c r="DH123" s="864">
        <f t="shared" ca="1" si="1157"/>
        <v>36.011301684532924</v>
      </c>
      <c r="DI123" s="864">
        <f t="shared" ca="1" si="1157"/>
        <v>36.011301684532924</v>
      </c>
      <c r="DJ123" s="864">
        <f t="shared" ref="DJ123:DR127" ca="1" si="1158">$DS123</f>
        <v>36.011301684532924</v>
      </c>
      <c r="DK123" s="864">
        <f t="shared" ca="1" si="1158"/>
        <v>36.011301684532924</v>
      </c>
      <c r="DL123" s="864">
        <f t="shared" ca="1" si="1158"/>
        <v>36.011301684532924</v>
      </c>
      <c r="DM123" s="864">
        <f t="shared" ca="1" si="1158"/>
        <v>36.011301684532924</v>
      </c>
      <c r="DN123" s="864">
        <f t="shared" ca="1" si="1158"/>
        <v>36.011301684532924</v>
      </c>
      <c r="DO123" s="864">
        <f t="shared" ca="1" si="1158"/>
        <v>36.011301684532924</v>
      </c>
      <c r="DP123" s="864">
        <f t="shared" ca="1" si="1158"/>
        <v>36.011301684532924</v>
      </c>
      <c r="DQ123" s="864">
        <f t="shared" ca="1" si="1158"/>
        <v>36.011301684532924</v>
      </c>
      <c r="DR123" s="864">
        <f t="shared" ca="1" si="1158"/>
        <v>36.011301684532924</v>
      </c>
      <c r="DS123" s="837">
        <f ca="1">21*DE118</f>
        <v>36.011301684532924</v>
      </c>
      <c r="DT123" s="860"/>
      <c r="DU123" s="864">
        <f t="shared" ref="DU123:EG127" ca="1" si="1159">$GB123</f>
        <v>22.095397123202005</v>
      </c>
      <c r="DV123" s="864">
        <f t="shared" ca="1" si="1159"/>
        <v>22.095397123202005</v>
      </c>
      <c r="DW123" s="864">
        <f t="shared" ca="1" si="1159"/>
        <v>22.095397123202005</v>
      </c>
      <c r="DX123" s="865">
        <f t="shared" ca="1" si="1159"/>
        <v>22.095397123202005</v>
      </c>
      <c r="DY123" s="864">
        <f t="shared" ca="1" si="1159"/>
        <v>22.095397123202005</v>
      </c>
      <c r="DZ123" s="864">
        <f t="shared" ca="1" si="1159"/>
        <v>22.095397123202005</v>
      </c>
      <c r="EA123" s="864">
        <f t="shared" ca="1" si="1159"/>
        <v>22.095397123202005</v>
      </c>
      <c r="EB123" s="864">
        <f t="shared" ca="1" si="1159"/>
        <v>22.095397123202005</v>
      </c>
      <c r="EC123" s="864">
        <f t="shared" ca="1" si="1159"/>
        <v>22.095397123202005</v>
      </c>
      <c r="ED123" s="864">
        <f t="shared" ca="1" si="1159"/>
        <v>22.095397123202005</v>
      </c>
      <c r="EE123" s="864">
        <f t="shared" ref="EE123:EN127" ca="1" si="1160">$GB123</f>
        <v>22.095397123202005</v>
      </c>
      <c r="EF123" s="864">
        <f t="shared" ca="1" si="1160"/>
        <v>22.095397123202005</v>
      </c>
      <c r="EG123" s="864">
        <f t="shared" ca="1" si="1160"/>
        <v>22.095397123202005</v>
      </c>
      <c r="EH123" s="864">
        <f t="shared" ca="1" si="1160"/>
        <v>22.095397123202005</v>
      </c>
      <c r="EI123" s="864">
        <f t="shared" ca="1" si="1160"/>
        <v>22.095397123202005</v>
      </c>
      <c r="EJ123" s="864">
        <f t="shared" ca="1" si="1160"/>
        <v>22.095397123202005</v>
      </c>
      <c r="EK123" s="864">
        <f t="shared" ca="1" si="1160"/>
        <v>22.095397123202005</v>
      </c>
      <c r="EL123" s="864">
        <f t="shared" ca="1" si="1160"/>
        <v>22.095397123202005</v>
      </c>
      <c r="EM123" s="864">
        <f t="shared" ca="1" si="1160"/>
        <v>22.095397123202005</v>
      </c>
      <c r="EN123" s="864">
        <f t="shared" ca="1" si="1160"/>
        <v>22.095397123202005</v>
      </c>
      <c r="EO123" s="864">
        <f t="shared" ref="EO123:EX127" ca="1" si="1161">$GB123</f>
        <v>22.095397123202005</v>
      </c>
      <c r="EP123" s="864">
        <f t="shared" ca="1" si="1161"/>
        <v>22.095397123202005</v>
      </c>
      <c r="EQ123" s="864">
        <f t="shared" ca="1" si="1161"/>
        <v>22.095397123202005</v>
      </c>
      <c r="ER123" s="864">
        <f t="shared" ca="1" si="1161"/>
        <v>22.095397123202005</v>
      </c>
      <c r="ES123" s="864">
        <f t="shared" ca="1" si="1161"/>
        <v>22.095397123202005</v>
      </c>
      <c r="ET123" s="864">
        <f t="shared" ca="1" si="1161"/>
        <v>22.095397123202005</v>
      </c>
      <c r="EU123" s="864">
        <f t="shared" ca="1" si="1161"/>
        <v>22.095397123202005</v>
      </c>
      <c r="EV123" s="864">
        <f t="shared" ca="1" si="1161"/>
        <v>22.095397123202005</v>
      </c>
      <c r="EW123" s="864">
        <f t="shared" ca="1" si="1161"/>
        <v>22.095397123202005</v>
      </c>
      <c r="EX123" s="864">
        <f t="shared" ca="1" si="1161"/>
        <v>22.095397123202005</v>
      </c>
      <c r="EY123" s="864">
        <f t="shared" ref="EY123:FH127" ca="1" si="1162">$GB123</f>
        <v>22.095397123202005</v>
      </c>
      <c r="EZ123" s="864">
        <f t="shared" ca="1" si="1162"/>
        <v>22.095397123202005</v>
      </c>
      <c r="FA123" s="864">
        <f t="shared" ca="1" si="1162"/>
        <v>22.095397123202005</v>
      </c>
      <c r="FB123" s="864">
        <f t="shared" ca="1" si="1162"/>
        <v>22.095397123202005</v>
      </c>
      <c r="FC123" s="864">
        <f t="shared" ca="1" si="1162"/>
        <v>22.095397123202005</v>
      </c>
      <c r="FD123" s="864">
        <f t="shared" ca="1" si="1162"/>
        <v>22.095397123202005</v>
      </c>
      <c r="FE123" s="864">
        <f t="shared" ca="1" si="1162"/>
        <v>22.095397123202005</v>
      </c>
      <c r="FF123" s="864">
        <f t="shared" ca="1" si="1162"/>
        <v>22.095397123202005</v>
      </c>
      <c r="FG123" s="864">
        <f t="shared" ca="1" si="1162"/>
        <v>22.095397123202005</v>
      </c>
      <c r="FH123" s="864">
        <f t="shared" ca="1" si="1162"/>
        <v>22.095397123202005</v>
      </c>
      <c r="FI123" s="864">
        <f t="shared" ref="FI123:FR127" ca="1" si="1163">$GB123</f>
        <v>22.095397123202005</v>
      </c>
      <c r="FJ123" s="864">
        <f t="shared" ca="1" si="1163"/>
        <v>22.095397123202005</v>
      </c>
      <c r="FK123" s="864">
        <f t="shared" ca="1" si="1163"/>
        <v>22.095397123202005</v>
      </c>
      <c r="FL123" s="864">
        <f t="shared" ca="1" si="1163"/>
        <v>22.095397123202005</v>
      </c>
      <c r="FM123" s="864">
        <f t="shared" ca="1" si="1163"/>
        <v>22.095397123202005</v>
      </c>
      <c r="FN123" s="866">
        <f t="shared" ca="1" si="1163"/>
        <v>22.095397123202005</v>
      </c>
      <c r="FO123" s="864">
        <f t="shared" ca="1" si="1163"/>
        <v>22.095397123202005</v>
      </c>
      <c r="FP123" s="864">
        <f t="shared" ca="1" si="1163"/>
        <v>22.095397123202005</v>
      </c>
      <c r="FQ123" s="864">
        <f t="shared" ca="1" si="1163"/>
        <v>22.095397123202005</v>
      </c>
      <c r="FR123" s="864">
        <f t="shared" ca="1" si="1163"/>
        <v>22.095397123202005</v>
      </c>
      <c r="FS123" s="864">
        <f t="shared" ref="FS123:GA127" ca="1" si="1164">$GB123</f>
        <v>22.095397123202005</v>
      </c>
      <c r="FT123" s="864">
        <f t="shared" ca="1" si="1164"/>
        <v>22.095397123202005</v>
      </c>
      <c r="FU123" s="864">
        <f t="shared" ca="1" si="1164"/>
        <v>22.095397123202005</v>
      </c>
      <c r="FV123" s="864">
        <f t="shared" ca="1" si="1164"/>
        <v>22.095397123202005</v>
      </c>
      <c r="FW123" s="864">
        <f t="shared" ca="1" si="1164"/>
        <v>22.095397123202005</v>
      </c>
      <c r="FX123" s="864">
        <f t="shared" ca="1" si="1164"/>
        <v>22.095397123202005</v>
      </c>
      <c r="FY123" s="864">
        <f t="shared" ca="1" si="1164"/>
        <v>22.095397123202005</v>
      </c>
      <c r="FZ123" s="864">
        <f t="shared" ca="1" si="1164"/>
        <v>22.095397123202005</v>
      </c>
      <c r="GA123" s="864">
        <f t="shared" ca="1" si="1164"/>
        <v>22.095397123202005</v>
      </c>
      <c r="GB123" s="837">
        <f ca="1">21*FN118</f>
        <v>22.095397123202005</v>
      </c>
      <c r="GC123" s="860"/>
      <c r="GD123" s="864">
        <f t="shared" ref="GD123:GS127" ca="1" si="1165">$IK123</f>
        <v>9.2462972100967935</v>
      </c>
      <c r="GE123" s="864">
        <f t="shared" ca="1" si="1165"/>
        <v>9.2462972100967935</v>
      </c>
      <c r="GF123" s="864">
        <f t="shared" ca="1" si="1165"/>
        <v>9.2462972100967935</v>
      </c>
      <c r="GG123" s="865">
        <f t="shared" ca="1" si="1165"/>
        <v>9.2462972100967935</v>
      </c>
      <c r="GH123" s="864">
        <f t="shared" ca="1" si="1165"/>
        <v>9.2462972100967935</v>
      </c>
      <c r="GI123" s="864">
        <f t="shared" ca="1" si="1165"/>
        <v>9.2462972100967935</v>
      </c>
      <c r="GJ123" s="864">
        <f t="shared" ca="1" si="1165"/>
        <v>9.2462972100967935</v>
      </c>
      <c r="GK123" s="864">
        <f t="shared" ca="1" si="1165"/>
        <v>9.2462972100967935</v>
      </c>
      <c r="GL123" s="864">
        <f t="shared" ca="1" si="1165"/>
        <v>9.2462972100967935</v>
      </c>
      <c r="GM123" s="864">
        <f t="shared" ca="1" si="1165"/>
        <v>9.2462972100967935</v>
      </c>
      <c r="GN123" s="864">
        <f t="shared" ca="1" si="1165"/>
        <v>9.2462972100967935</v>
      </c>
      <c r="GO123" s="864">
        <f t="shared" ca="1" si="1165"/>
        <v>9.2462972100967935</v>
      </c>
      <c r="GP123" s="864">
        <f t="shared" ca="1" si="1165"/>
        <v>9.2462972100967935</v>
      </c>
      <c r="GQ123" s="864">
        <f t="shared" ca="1" si="1165"/>
        <v>9.2462972100967935</v>
      </c>
      <c r="GR123" s="864">
        <f t="shared" ca="1" si="1165"/>
        <v>9.2462972100967935</v>
      </c>
      <c r="GS123" s="864">
        <f t="shared" ca="1" si="1165"/>
        <v>9.2462972100967935</v>
      </c>
      <c r="GT123" s="864">
        <f t="shared" ref="GT123:HI127" ca="1" si="1166">$IK123</f>
        <v>9.2462972100967935</v>
      </c>
      <c r="GU123" s="864">
        <f t="shared" ca="1" si="1166"/>
        <v>9.2462972100967935</v>
      </c>
      <c r="GV123" s="864">
        <f t="shared" ca="1" si="1166"/>
        <v>9.2462972100967935</v>
      </c>
      <c r="GW123" s="864">
        <f t="shared" ca="1" si="1166"/>
        <v>9.2462972100967935</v>
      </c>
      <c r="GX123" s="864">
        <f t="shared" ca="1" si="1166"/>
        <v>9.2462972100967935</v>
      </c>
      <c r="GY123" s="864">
        <f t="shared" ca="1" si="1166"/>
        <v>9.2462972100967935</v>
      </c>
      <c r="GZ123" s="864">
        <f t="shared" ca="1" si="1166"/>
        <v>9.2462972100967935</v>
      </c>
      <c r="HA123" s="864">
        <f t="shared" ca="1" si="1166"/>
        <v>9.2462972100967935</v>
      </c>
      <c r="HB123" s="864">
        <f t="shared" ca="1" si="1166"/>
        <v>9.2462972100967935</v>
      </c>
      <c r="HC123" s="864">
        <f t="shared" ca="1" si="1166"/>
        <v>9.2462972100967935</v>
      </c>
      <c r="HD123" s="864">
        <f t="shared" ca="1" si="1166"/>
        <v>9.2462972100967935</v>
      </c>
      <c r="HE123" s="864">
        <f t="shared" ca="1" si="1166"/>
        <v>9.2462972100967935</v>
      </c>
      <c r="HF123" s="864">
        <f t="shared" ca="1" si="1166"/>
        <v>9.2462972100967935</v>
      </c>
      <c r="HG123" s="864">
        <f t="shared" ca="1" si="1166"/>
        <v>9.2462972100967935</v>
      </c>
      <c r="HH123" s="864">
        <f t="shared" ca="1" si="1166"/>
        <v>9.2462972100967935</v>
      </c>
      <c r="HI123" s="864">
        <f t="shared" ca="1" si="1166"/>
        <v>9.2462972100967935</v>
      </c>
      <c r="HJ123" s="864">
        <f t="shared" ref="HJ123:HY127" ca="1" si="1167">$IK123</f>
        <v>9.2462972100967935</v>
      </c>
      <c r="HK123" s="864">
        <f t="shared" ca="1" si="1167"/>
        <v>9.2462972100967935</v>
      </c>
      <c r="HL123" s="864">
        <f t="shared" ca="1" si="1167"/>
        <v>9.2462972100967935</v>
      </c>
      <c r="HM123" s="864">
        <f t="shared" ca="1" si="1167"/>
        <v>9.2462972100967935</v>
      </c>
      <c r="HN123" s="864">
        <f t="shared" ca="1" si="1167"/>
        <v>9.2462972100967935</v>
      </c>
      <c r="HO123" s="864">
        <f t="shared" ca="1" si="1167"/>
        <v>9.2462972100967935</v>
      </c>
      <c r="HP123" s="864">
        <f t="shared" ca="1" si="1167"/>
        <v>9.2462972100967935</v>
      </c>
      <c r="HQ123" s="864">
        <f t="shared" ca="1" si="1167"/>
        <v>9.2462972100967935</v>
      </c>
      <c r="HR123" s="864">
        <f t="shared" ca="1" si="1167"/>
        <v>9.2462972100967935</v>
      </c>
      <c r="HS123" s="864">
        <f t="shared" ca="1" si="1167"/>
        <v>9.2462972100967935</v>
      </c>
      <c r="HT123" s="864">
        <f t="shared" ca="1" si="1167"/>
        <v>9.2462972100967935</v>
      </c>
      <c r="HU123" s="864">
        <f t="shared" ca="1" si="1167"/>
        <v>9.2462972100967935</v>
      </c>
      <c r="HV123" s="864">
        <f t="shared" ca="1" si="1167"/>
        <v>9.2462972100967935</v>
      </c>
      <c r="HW123" s="866">
        <f t="shared" ca="1" si="1167"/>
        <v>9.2462972100967935</v>
      </c>
      <c r="HX123" s="864">
        <f t="shared" ca="1" si="1167"/>
        <v>9.2462972100967935</v>
      </c>
      <c r="HY123" s="864">
        <f t="shared" ca="1" si="1167"/>
        <v>9.2462972100967935</v>
      </c>
      <c r="HZ123" s="864">
        <f t="shared" ref="HZ123:IJ127" ca="1" si="1168">$IK123</f>
        <v>9.2462972100967935</v>
      </c>
      <c r="IA123" s="864">
        <f t="shared" ca="1" si="1168"/>
        <v>9.2462972100967935</v>
      </c>
      <c r="IB123" s="864">
        <f t="shared" ca="1" si="1168"/>
        <v>9.2462972100967935</v>
      </c>
      <c r="IC123" s="864">
        <f t="shared" ca="1" si="1168"/>
        <v>9.2462972100967935</v>
      </c>
      <c r="ID123" s="864">
        <f t="shared" ca="1" si="1168"/>
        <v>9.2462972100967935</v>
      </c>
      <c r="IE123" s="864">
        <f t="shared" ca="1" si="1168"/>
        <v>9.2462972100967935</v>
      </c>
      <c r="IF123" s="864">
        <f t="shared" ca="1" si="1168"/>
        <v>9.2462972100967935</v>
      </c>
      <c r="IG123" s="864">
        <f t="shared" ca="1" si="1168"/>
        <v>9.2462972100967935</v>
      </c>
      <c r="IH123" s="864">
        <f t="shared" ca="1" si="1168"/>
        <v>9.2462972100967935</v>
      </c>
      <c r="II123" s="864">
        <f t="shared" ca="1" si="1168"/>
        <v>9.2462972100967935</v>
      </c>
      <c r="IJ123" s="864">
        <f t="shared" ca="1" si="1168"/>
        <v>9.2462972100967935</v>
      </c>
      <c r="IK123" s="867">
        <f ca="1">21*HW118</f>
        <v>9.2462972100967935</v>
      </c>
      <c r="IL123" s="805"/>
      <c r="IM123" s="806"/>
    </row>
    <row r="124" spans="1:247" ht="9" customHeight="1">
      <c r="A124" s="800"/>
      <c r="B124" s="857">
        <f>B123+1</f>
        <v>37</v>
      </c>
      <c r="C124" s="864">
        <f t="shared" ca="1" si="1147"/>
        <v>18.99344262295082</v>
      </c>
      <c r="D124" s="864">
        <f t="shared" ca="1" si="1147"/>
        <v>18.99344262295082</v>
      </c>
      <c r="E124" s="864">
        <f t="shared" ca="1" si="1147"/>
        <v>18.99344262295082</v>
      </c>
      <c r="F124" s="865">
        <f t="shared" ca="1" si="1147"/>
        <v>18.99344262295082</v>
      </c>
      <c r="G124" s="864">
        <f t="shared" ca="1" si="1147"/>
        <v>18.99344262295082</v>
      </c>
      <c r="H124" s="864">
        <f t="shared" ca="1" si="1147"/>
        <v>18.99344262295082</v>
      </c>
      <c r="I124" s="864">
        <f t="shared" ca="1" si="1147"/>
        <v>18.99344262295082</v>
      </c>
      <c r="J124" s="864">
        <f t="shared" ca="1" si="1147"/>
        <v>18.99344262295082</v>
      </c>
      <c r="K124" s="864">
        <f t="shared" ca="1" si="1147"/>
        <v>18.99344262295082</v>
      </c>
      <c r="L124" s="864">
        <f t="shared" ca="1" si="1147"/>
        <v>18.99344262295082</v>
      </c>
      <c r="M124" s="864">
        <f t="shared" ca="1" si="1147"/>
        <v>18.99344262295082</v>
      </c>
      <c r="N124" s="864">
        <f t="shared" ca="1" si="1147"/>
        <v>18.99344262295082</v>
      </c>
      <c r="O124" s="864">
        <f t="shared" ca="1" si="1147"/>
        <v>18.99344262295082</v>
      </c>
      <c r="P124" s="864">
        <f t="shared" ca="1" si="1148"/>
        <v>18.99344262295082</v>
      </c>
      <c r="Q124" s="864">
        <f t="shared" ca="1" si="1148"/>
        <v>18.99344262295082</v>
      </c>
      <c r="R124" s="864">
        <f t="shared" ca="1" si="1148"/>
        <v>18.99344262295082</v>
      </c>
      <c r="S124" s="864">
        <f t="shared" ca="1" si="1148"/>
        <v>18.99344262295082</v>
      </c>
      <c r="T124" s="864">
        <f t="shared" ca="1" si="1148"/>
        <v>18.99344262295082</v>
      </c>
      <c r="U124" s="864">
        <f t="shared" ca="1" si="1148"/>
        <v>18.99344262295082</v>
      </c>
      <c r="V124" s="864">
        <f t="shared" ca="1" si="1148"/>
        <v>18.99344262295082</v>
      </c>
      <c r="W124" s="864">
        <f t="shared" ca="1" si="1149"/>
        <v>18.99344262295082</v>
      </c>
      <c r="X124" s="864">
        <f t="shared" ca="1" si="1149"/>
        <v>18.99344262295082</v>
      </c>
      <c r="Y124" s="864">
        <f t="shared" ca="1" si="1149"/>
        <v>18.99344262295082</v>
      </c>
      <c r="Z124" s="864">
        <f t="shared" ca="1" si="1149"/>
        <v>18.99344262295082</v>
      </c>
      <c r="AA124" s="864">
        <f t="shared" ca="1" si="1149"/>
        <v>18.99344262295082</v>
      </c>
      <c r="AB124" s="864">
        <f t="shared" ca="1" si="1149"/>
        <v>18.99344262295082</v>
      </c>
      <c r="AC124" s="864">
        <f t="shared" ca="1" si="1149"/>
        <v>18.99344262295082</v>
      </c>
      <c r="AD124" s="864">
        <f t="shared" ca="1" si="1149"/>
        <v>18.99344262295082</v>
      </c>
      <c r="AE124" s="864">
        <f t="shared" ca="1" si="1149"/>
        <v>18.99344262295082</v>
      </c>
      <c r="AF124" s="864">
        <f t="shared" ca="1" si="1149"/>
        <v>18.99344262295082</v>
      </c>
      <c r="AG124" s="864">
        <f t="shared" ca="1" si="1150"/>
        <v>18.99344262295082</v>
      </c>
      <c r="AH124" s="864">
        <f t="shared" ca="1" si="1150"/>
        <v>18.99344262295082</v>
      </c>
      <c r="AI124" s="864">
        <f t="shared" ca="1" si="1150"/>
        <v>18.99344262295082</v>
      </c>
      <c r="AJ124" s="864">
        <f t="shared" ca="1" si="1150"/>
        <v>18.99344262295082</v>
      </c>
      <c r="AK124" s="864">
        <f t="shared" ca="1" si="1150"/>
        <v>18.99344262295082</v>
      </c>
      <c r="AL124" s="864">
        <f t="shared" ca="1" si="1150"/>
        <v>18.99344262295082</v>
      </c>
      <c r="AM124" s="864">
        <f t="shared" ca="1" si="1150"/>
        <v>18.99344262295082</v>
      </c>
      <c r="AN124" s="864">
        <f t="shared" ca="1" si="1150"/>
        <v>18.99344262295082</v>
      </c>
      <c r="AO124" s="864">
        <f t="shared" ca="1" si="1150"/>
        <v>18.99344262295082</v>
      </c>
      <c r="AP124" s="864">
        <f t="shared" ca="1" si="1150"/>
        <v>18.99344262295082</v>
      </c>
      <c r="AQ124" s="864">
        <f t="shared" ca="1" si="1151"/>
        <v>18.99344262295082</v>
      </c>
      <c r="AR124" s="864">
        <f t="shared" ca="1" si="1151"/>
        <v>18.99344262295082</v>
      </c>
      <c r="AS124" s="864">
        <f t="shared" ca="1" si="1151"/>
        <v>18.99344262295082</v>
      </c>
      <c r="AT124" s="864">
        <f t="shared" ca="1" si="1151"/>
        <v>18.99344262295082</v>
      </c>
      <c r="AU124" s="864">
        <f t="shared" ca="1" si="1151"/>
        <v>18.99344262295082</v>
      </c>
      <c r="AV124" s="866">
        <f t="shared" ca="1" si="1151"/>
        <v>18.99344262295082</v>
      </c>
      <c r="AW124" s="864">
        <f t="shared" ca="1" si="1151"/>
        <v>18.99344262295082</v>
      </c>
      <c r="AX124" s="864">
        <f t="shared" ca="1" si="1151"/>
        <v>18.99344262295082</v>
      </c>
      <c r="AY124" s="864">
        <f t="shared" ca="1" si="1151"/>
        <v>18.99344262295082</v>
      </c>
      <c r="AZ124" s="864">
        <f t="shared" ca="1" si="1151"/>
        <v>18.99344262295082</v>
      </c>
      <c r="BA124" s="864">
        <f t="shared" ca="1" si="1152"/>
        <v>18.99344262295082</v>
      </c>
      <c r="BB124" s="864">
        <f t="shared" ca="1" si="1152"/>
        <v>18.99344262295082</v>
      </c>
      <c r="BC124" s="864">
        <f t="shared" ca="1" si="1152"/>
        <v>18.99344262295082</v>
      </c>
      <c r="BD124" s="864">
        <f t="shared" ca="1" si="1152"/>
        <v>18.99344262295082</v>
      </c>
      <c r="BE124" s="864">
        <f t="shared" ca="1" si="1152"/>
        <v>18.99344262295082</v>
      </c>
      <c r="BF124" s="864">
        <f t="shared" ca="1" si="1152"/>
        <v>18.99344262295082</v>
      </c>
      <c r="BG124" s="864">
        <f t="shared" ca="1" si="1152"/>
        <v>18.99344262295082</v>
      </c>
      <c r="BH124" s="864">
        <f t="shared" ca="1" si="1152"/>
        <v>18.99344262295082</v>
      </c>
      <c r="BI124" s="864">
        <f t="shared" ca="1" si="1152"/>
        <v>18.99344262295082</v>
      </c>
      <c r="BJ124" s="837">
        <f ca="1">10*AV118</f>
        <v>18.99344262295082</v>
      </c>
      <c r="BK124" s="860"/>
      <c r="BL124" s="864">
        <f t="shared" ca="1" si="1153"/>
        <v>17.148238897396631</v>
      </c>
      <c r="BM124" s="864">
        <f t="shared" ca="1" si="1153"/>
        <v>17.148238897396631</v>
      </c>
      <c r="BN124" s="864">
        <f t="shared" ca="1" si="1153"/>
        <v>17.148238897396631</v>
      </c>
      <c r="BO124" s="865">
        <f t="shared" ca="1" si="1153"/>
        <v>17.148238897396631</v>
      </c>
      <c r="BP124" s="864">
        <f t="shared" ca="1" si="1153"/>
        <v>17.148238897396631</v>
      </c>
      <c r="BQ124" s="864">
        <f t="shared" ca="1" si="1153"/>
        <v>17.148238897396631</v>
      </c>
      <c r="BR124" s="864">
        <f t="shared" ca="1" si="1153"/>
        <v>17.148238897396631</v>
      </c>
      <c r="BS124" s="864">
        <f t="shared" ca="1" si="1153"/>
        <v>17.148238897396631</v>
      </c>
      <c r="BT124" s="864">
        <f t="shared" ca="1" si="1153"/>
        <v>17.148238897396631</v>
      </c>
      <c r="BU124" s="864">
        <f t="shared" ca="1" si="1153"/>
        <v>17.148238897396631</v>
      </c>
      <c r="BV124" s="864">
        <f t="shared" ca="1" si="1153"/>
        <v>17.148238897396631</v>
      </c>
      <c r="BW124" s="864">
        <f t="shared" ca="1" si="1153"/>
        <v>17.148238897396631</v>
      </c>
      <c r="BX124" s="864">
        <f t="shared" ca="1" si="1153"/>
        <v>17.148238897396631</v>
      </c>
      <c r="BY124" s="864">
        <f t="shared" ca="1" si="1154"/>
        <v>17.148238897396631</v>
      </c>
      <c r="BZ124" s="864">
        <f t="shared" ca="1" si="1154"/>
        <v>17.148238897396631</v>
      </c>
      <c r="CA124" s="864">
        <f t="shared" ca="1" si="1154"/>
        <v>17.148238897396631</v>
      </c>
      <c r="CB124" s="864">
        <f t="shared" ca="1" si="1154"/>
        <v>17.148238897396631</v>
      </c>
      <c r="CC124" s="864">
        <f t="shared" ca="1" si="1154"/>
        <v>17.148238897396631</v>
      </c>
      <c r="CD124" s="864">
        <f t="shared" ca="1" si="1154"/>
        <v>17.148238897396631</v>
      </c>
      <c r="CE124" s="864">
        <f t="shared" ca="1" si="1154"/>
        <v>17.148238897396631</v>
      </c>
      <c r="CF124" s="864">
        <f t="shared" ca="1" si="1155"/>
        <v>17.148238897396631</v>
      </c>
      <c r="CG124" s="864">
        <f t="shared" ca="1" si="1155"/>
        <v>17.148238897396631</v>
      </c>
      <c r="CH124" s="864">
        <f t="shared" ca="1" si="1155"/>
        <v>17.148238897396631</v>
      </c>
      <c r="CI124" s="864">
        <f t="shared" ca="1" si="1155"/>
        <v>17.148238897396631</v>
      </c>
      <c r="CJ124" s="864">
        <f t="shared" ca="1" si="1155"/>
        <v>17.148238897396631</v>
      </c>
      <c r="CK124" s="864">
        <f t="shared" ca="1" si="1155"/>
        <v>17.148238897396631</v>
      </c>
      <c r="CL124" s="864">
        <f t="shared" ca="1" si="1155"/>
        <v>17.148238897396631</v>
      </c>
      <c r="CM124" s="864">
        <f t="shared" ca="1" si="1155"/>
        <v>17.148238897396631</v>
      </c>
      <c r="CN124" s="864">
        <f t="shared" ca="1" si="1155"/>
        <v>17.148238897396631</v>
      </c>
      <c r="CO124" s="864">
        <f t="shared" ca="1" si="1155"/>
        <v>17.148238897396631</v>
      </c>
      <c r="CP124" s="864">
        <f t="shared" ca="1" si="1156"/>
        <v>17.148238897396631</v>
      </c>
      <c r="CQ124" s="864">
        <f t="shared" ca="1" si="1156"/>
        <v>17.148238897396631</v>
      </c>
      <c r="CR124" s="864">
        <f t="shared" ca="1" si="1156"/>
        <v>17.148238897396631</v>
      </c>
      <c r="CS124" s="864">
        <f t="shared" ca="1" si="1156"/>
        <v>17.148238897396631</v>
      </c>
      <c r="CT124" s="864">
        <f t="shared" ca="1" si="1156"/>
        <v>17.148238897396631</v>
      </c>
      <c r="CU124" s="864">
        <f t="shared" ca="1" si="1156"/>
        <v>17.148238897396631</v>
      </c>
      <c r="CV124" s="864">
        <f t="shared" ca="1" si="1156"/>
        <v>17.148238897396631</v>
      </c>
      <c r="CW124" s="864">
        <f t="shared" ca="1" si="1156"/>
        <v>17.148238897396631</v>
      </c>
      <c r="CX124" s="864">
        <f t="shared" ca="1" si="1156"/>
        <v>17.148238897396631</v>
      </c>
      <c r="CY124" s="864">
        <f t="shared" ca="1" si="1156"/>
        <v>17.148238897396631</v>
      </c>
      <c r="CZ124" s="864">
        <f t="shared" ca="1" si="1157"/>
        <v>17.148238897396631</v>
      </c>
      <c r="DA124" s="864">
        <f t="shared" ca="1" si="1157"/>
        <v>17.148238897396631</v>
      </c>
      <c r="DB124" s="864">
        <f t="shared" ca="1" si="1157"/>
        <v>17.148238897396631</v>
      </c>
      <c r="DC124" s="864">
        <f t="shared" ca="1" si="1157"/>
        <v>17.148238897396631</v>
      </c>
      <c r="DD124" s="864">
        <f t="shared" ca="1" si="1157"/>
        <v>17.148238897396631</v>
      </c>
      <c r="DE124" s="866">
        <f t="shared" ca="1" si="1157"/>
        <v>17.148238897396631</v>
      </c>
      <c r="DF124" s="864">
        <f t="shared" ca="1" si="1157"/>
        <v>17.148238897396631</v>
      </c>
      <c r="DG124" s="864">
        <f t="shared" ca="1" si="1157"/>
        <v>17.148238897396631</v>
      </c>
      <c r="DH124" s="864">
        <f t="shared" ca="1" si="1157"/>
        <v>17.148238897396631</v>
      </c>
      <c r="DI124" s="864">
        <f t="shared" ca="1" si="1157"/>
        <v>17.148238897396631</v>
      </c>
      <c r="DJ124" s="864">
        <f t="shared" ca="1" si="1158"/>
        <v>17.148238897396631</v>
      </c>
      <c r="DK124" s="864">
        <f t="shared" ca="1" si="1158"/>
        <v>17.148238897396631</v>
      </c>
      <c r="DL124" s="864">
        <f t="shared" ca="1" si="1158"/>
        <v>17.148238897396631</v>
      </c>
      <c r="DM124" s="864">
        <f t="shared" ca="1" si="1158"/>
        <v>17.148238897396631</v>
      </c>
      <c r="DN124" s="864">
        <f t="shared" ca="1" si="1158"/>
        <v>17.148238897396631</v>
      </c>
      <c r="DO124" s="864">
        <f t="shared" ca="1" si="1158"/>
        <v>17.148238897396631</v>
      </c>
      <c r="DP124" s="864">
        <f t="shared" ca="1" si="1158"/>
        <v>17.148238897396631</v>
      </c>
      <c r="DQ124" s="864">
        <f t="shared" ca="1" si="1158"/>
        <v>17.148238897396631</v>
      </c>
      <c r="DR124" s="864">
        <f t="shared" ca="1" si="1158"/>
        <v>17.148238897396631</v>
      </c>
      <c r="DS124" s="837">
        <f ca="1">10*DE118</f>
        <v>17.148238897396631</v>
      </c>
      <c r="DT124" s="860"/>
      <c r="DU124" s="864">
        <f t="shared" ca="1" si="1159"/>
        <v>10.521617677715241</v>
      </c>
      <c r="DV124" s="864">
        <f t="shared" ca="1" si="1159"/>
        <v>10.521617677715241</v>
      </c>
      <c r="DW124" s="864">
        <f t="shared" ca="1" si="1159"/>
        <v>10.521617677715241</v>
      </c>
      <c r="DX124" s="865">
        <f t="shared" ca="1" si="1159"/>
        <v>10.521617677715241</v>
      </c>
      <c r="DY124" s="864">
        <f t="shared" ca="1" si="1159"/>
        <v>10.521617677715241</v>
      </c>
      <c r="DZ124" s="864">
        <f t="shared" ca="1" si="1159"/>
        <v>10.521617677715241</v>
      </c>
      <c r="EA124" s="864">
        <f t="shared" ca="1" si="1159"/>
        <v>10.521617677715241</v>
      </c>
      <c r="EB124" s="864">
        <f t="shared" ca="1" si="1159"/>
        <v>10.521617677715241</v>
      </c>
      <c r="EC124" s="864">
        <f t="shared" ca="1" si="1159"/>
        <v>10.521617677715241</v>
      </c>
      <c r="ED124" s="864">
        <f t="shared" ca="1" si="1159"/>
        <v>10.521617677715241</v>
      </c>
      <c r="EE124" s="864">
        <f t="shared" ca="1" si="1159"/>
        <v>10.521617677715241</v>
      </c>
      <c r="EF124" s="864">
        <f t="shared" ca="1" si="1159"/>
        <v>10.521617677715241</v>
      </c>
      <c r="EG124" s="864">
        <f t="shared" ca="1" si="1159"/>
        <v>10.521617677715241</v>
      </c>
      <c r="EH124" s="864">
        <f t="shared" ca="1" si="1160"/>
        <v>10.521617677715241</v>
      </c>
      <c r="EI124" s="864">
        <f t="shared" ca="1" si="1160"/>
        <v>10.521617677715241</v>
      </c>
      <c r="EJ124" s="864">
        <f t="shared" ca="1" si="1160"/>
        <v>10.521617677715241</v>
      </c>
      <c r="EK124" s="864">
        <f t="shared" ca="1" si="1160"/>
        <v>10.521617677715241</v>
      </c>
      <c r="EL124" s="864">
        <f t="shared" ca="1" si="1160"/>
        <v>10.521617677715241</v>
      </c>
      <c r="EM124" s="864">
        <f t="shared" ca="1" si="1160"/>
        <v>10.521617677715241</v>
      </c>
      <c r="EN124" s="864">
        <f t="shared" ca="1" si="1160"/>
        <v>10.521617677715241</v>
      </c>
      <c r="EO124" s="864">
        <f t="shared" ca="1" si="1161"/>
        <v>10.521617677715241</v>
      </c>
      <c r="EP124" s="864">
        <f t="shared" ca="1" si="1161"/>
        <v>10.521617677715241</v>
      </c>
      <c r="EQ124" s="864">
        <f t="shared" ca="1" si="1161"/>
        <v>10.521617677715241</v>
      </c>
      <c r="ER124" s="864">
        <f t="shared" ca="1" si="1161"/>
        <v>10.521617677715241</v>
      </c>
      <c r="ES124" s="864">
        <f t="shared" ca="1" si="1161"/>
        <v>10.521617677715241</v>
      </c>
      <c r="ET124" s="864">
        <f t="shared" ca="1" si="1161"/>
        <v>10.521617677715241</v>
      </c>
      <c r="EU124" s="864">
        <f t="shared" ca="1" si="1161"/>
        <v>10.521617677715241</v>
      </c>
      <c r="EV124" s="864">
        <f t="shared" ca="1" si="1161"/>
        <v>10.521617677715241</v>
      </c>
      <c r="EW124" s="864">
        <f t="shared" ca="1" si="1161"/>
        <v>10.521617677715241</v>
      </c>
      <c r="EX124" s="864">
        <f t="shared" ca="1" si="1161"/>
        <v>10.521617677715241</v>
      </c>
      <c r="EY124" s="864">
        <f t="shared" ca="1" si="1162"/>
        <v>10.521617677715241</v>
      </c>
      <c r="EZ124" s="864">
        <f t="shared" ca="1" si="1162"/>
        <v>10.521617677715241</v>
      </c>
      <c r="FA124" s="864">
        <f t="shared" ca="1" si="1162"/>
        <v>10.521617677715241</v>
      </c>
      <c r="FB124" s="864">
        <f t="shared" ca="1" si="1162"/>
        <v>10.521617677715241</v>
      </c>
      <c r="FC124" s="864">
        <f t="shared" ca="1" si="1162"/>
        <v>10.521617677715241</v>
      </c>
      <c r="FD124" s="864">
        <f t="shared" ca="1" si="1162"/>
        <v>10.521617677715241</v>
      </c>
      <c r="FE124" s="864">
        <f t="shared" ca="1" si="1162"/>
        <v>10.521617677715241</v>
      </c>
      <c r="FF124" s="864">
        <f t="shared" ca="1" si="1162"/>
        <v>10.521617677715241</v>
      </c>
      <c r="FG124" s="864">
        <f t="shared" ca="1" si="1162"/>
        <v>10.521617677715241</v>
      </c>
      <c r="FH124" s="864">
        <f t="shared" ca="1" si="1162"/>
        <v>10.521617677715241</v>
      </c>
      <c r="FI124" s="864">
        <f t="shared" ca="1" si="1163"/>
        <v>10.521617677715241</v>
      </c>
      <c r="FJ124" s="864">
        <f t="shared" ca="1" si="1163"/>
        <v>10.521617677715241</v>
      </c>
      <c r="FK124" s="864">
        <f t="shared" ca="1" si="1163"/>
        <v>10.521617677715241</v>
      </c>
      <c r="FL124" s="864">
        <f t="shared" ca="1" si="1163"/>
        <v>10.521617677715241</v>
      </c>
      <c r="FM124" s="864">
        <f t="shared" ca="1" si="1163"/>
        <v>10.521617677715241</v>
      </c>
      <c r="FN124" s="866">
        <f t="shared" ca="1" si="1163"/>
        <v>10.521617677715241</v>
      </c>
      <c r="FO124" s="864">
        <f t="shared" ca="1" si="1163"/>
        <v>10.521617677715241</v>
      </c>
      <c r="FP124" s="864">
        <f t="shared" ca="1" si="1163"/>
        <v>10.521617677715241</v>
      </c>
      <c r="FQ124" s="864">
        <f t="shared" ca="1" si="1163"/>
        <v>10.521617677715241</v>
      </c>
      <c r="FR124" s="864">
        <f t="shared" ca="1" si="1163"/>
        <v>10.521617677715241</v>
      </c>
      <c r="FS124" s="864">
        <f t="shared" ca="1" si="1164"/>
        <v>10.521617677715241</v>
      </c>
      <c r="FT124" s="864">
        <f t="shared" ca="1" si="1164"/>
        <v>10.521617677715241</v>
      </c>
      <c r="FU124" s="864">
        <f t="shared" ca="1" si="1164"/>
        <v>10.521617677715241</v>
      </c>
      <c r="FV124" s="864">
        <f t="shared" ca="1" si="1164"/>
        <v>10.521617677715241</v>
      </c>
      <c r="FW124" s="864">
        <f t="shared" ca="1" si="1164"/>
        <v>10.521617677715241</v>
      </c>
      <c r="FX124" s="864">
        <f t="shared" ca="1" si="1164"/>
        <v>10.521617677715241</v>
      </c>
      <c r="FY124" s="864">
        <f t="shared" ca="1" si="1164"/>
        <v>10.521617677715241</v>
      </c>
      <c r="FZ124" s="864">
        <f t="shared" ca="1" si="1164"/>
        <v>10.521617677715241</v>
      </c>
      <c r="GA124" s="864">
        <f t="shared" ca="1" si="1164"/>
        <v>10.521617677715241</v>
      </c>
      <c r="GB124" s="837">
        <f ca="1">10*FN118</f>
        <v>10.521617677715241</v>
      </c>
      <c r="GC124" s="860"/>
      <c r="GD124" s="864">
        <f t="shared" ca="1" si="1165"/>
        <v>4.4029986714746636</v>
      </c>
      <c r="GE124" s="864">
        <f t="shared" ca="1" si="1165"/>
        <v>4.4029986714746636</v>
      </c>
      <c r="GF124" s="864">
        <f t="shared" ca="1" si="1165"/>
        <v>4.4029986714746636</v>
      </c>
      <c r="GG124" s="865">
        <f t="shared" ca="1" si="1165"/>
        <v>4.4029986714746636</v>
      </c>
      <c r="GH124" s="864">
        <f t="shared" ca="1" si="1165"/>
        <v>4.4029986714746636</v>
      </c>
      <c r="GI124" s="864">
        <f t="shared" ca="1" si="1165"/>
        <v>4.4029986714746636</v>
      </c>
      <c r="GJ124" s="864">
        <f t="shared" ca="1" si="1165"/>
        <v>4.4029986714746636</v>
      </c>
      <c r="GK124" s="864">
        <f t="shared" ca="1" si="1165"/>
        <v>4.4029986714746636</v>
      </c>
      <c r="GL124" s="864">
        <f t="shared" ca="1" si="1165"/>
        <v>4.4029986714746636</v>
      </c>
      <c r="GM124" s="864">
        <f t="shared" ca="1" si="1165"/>
        <v>4.4029986714746636</v>
      </c>
      <c r="GN124" s="864">
        <f t="shared" ca="1" si="1165"/>
        <v>4.4029986714746636</v>
      </c>
      <c r="GO124" s="864">
        <f t="shared" ca="1" si="1165"/>
        <v>4.4029986714746636</v>
      </c>
      <c r="GP124" s="864">
        <f t="shared" ca="1" si="1165"/>
        <v>4.4029986714746636</v>
      </c>
      <c r="GQ124" s="864">
        <f ca="1">$IK124</f>
        <v>4.4029986714746636</v>
      </c>
      <c r="GR124" s="864">
        <f t="shared" ca="1" si="1165"/>
        <v>4.4029986714746636</v>
      </c>
      <c r="GS124" s="864">
        <f t="shared" ca="1" si="1165"/>
        <v>4.4029986714746636</v>
      </c>
      <c r="GT124" s="864">
        <f t="shared" ca="1" si="1166"/>
        <v>4.4029986714746636</v>
      </c>
      <c r="GU124" s="864">
        <f t="shared" ca="1" si="1166"/>
        <v>4.4029986714746636</v>
      </c>
      <c r="GV124" s="864">
        <f t="shared" ca="1" si="1166"/>
        <v>4.4029986714746636</v>
      </c>
      <c r="GW124" s="864">
        <f t="shared" ca="1" si="1166"/>
        <v>4.4029986714746636</v>
      </c>
      <c r="GX124" s="864">
        <f t="shared" ca="1" si="1166"/>
        <v>4.4029986714746636</v>
      </c>
      <c r="GY124" s="864">
        <f t="shared" ca="1" si="1166"/>
        <v>4.4029986714746636</v>
      </c>
      <c r="GZ124" s="864">
        <f t="shared" ca="1" si="1166"/>
        <v>4.4029986714746636</v>
      </c>
      <c r="HA124" s="864">
        <f t="shared" ca="1" si="1166"/>
        <v>4.4029986714746636</v>
      </c>
      <c r="HB124" s="864">
        <f t="shared" ca="1" si="1166"/>
        <v>4.4029986714746636</v>
      </c>
      <c r="HC124" s="864">
        <f t="shared" ca="1" si="1166"/>
        <v>4.4029986714746636</v>
      </c>
      <c r="HD124" s="864">
        <f t="shared" ca="1" si="1166"/>
        <v>4.4029986714746636</v>
      </c>
      <c r="HE124" s="864">
        <f t="shared" ca="1" si="1166"/>
        <v>4.4029986714746636</v>
      </c>
      <c r="HF124" s="864">
        <f t="shared" ca="1" si="1166"/>
        <v>4.4029986714746636</v>
      </c>
      <c r="HG124" s="864">
        <f t="shared" ca="1" si="1166"/>
        <v>4.4029986714746636</v>
      </c>
      <c r="HH124" s="864">
        <f t="shared" ca="1" si="1166"/>
        <v>4.4029986714746636</v>
      </c>
      <c r="HI124" s="864">
        <f t="shared" ca="1" si="1166"/>
        <v>4.4029986714746636</v>
      </c>
      <c r="HJ124" s="864">
        <f t="shared" ca="1" si="1167"/>
        <v>4.4029986714746636</v>
      </c>
      <c r="HK124" s="864">
        <f t="shared" ca="1" si="1167"/>
        <v>4.4029986714746636</v>
      </c>
      <c r="HL124" s="864">
        <f t="shared" ca="1" si="1167"/>
        <v>4.4029986714746636</v>
      </c>
      <c r="HM124" s="864">
        <f t="shared" ca="1" si="1167"/>
        <v>4.4029986714746636</v>
      </c>
      <c r="HN124" s="864">
        <f t="shared" ca="1" si="1167"/>
        <v>4.4029986714746636</v>
      </c>
      <c r="HO124" s="864">
        <f t="shared" ca="1" si="1167"/>
        <v>4.4029986714746636</v>
      </c>
      <c r="HP124" s="864">
        <f t="shared" ca="1" si="1167"/>
        <v>4.4029986714746636</v>
      </c>
      <c r="HQ124" s="864">
        <f t="shared" ca="1" si="1167"/>
        <v>4.4029986714746636</v>
      </c>
      <c r="HR124" s="864">
        <f t="shared" ca="1" si="1167"/>
        <v>4.4029986714746636</v>
      </c>
      <c r="HS124" s="864">
        <f t="shared" ca="1" si="1167"/>
        <v>4.4029986714746636</v>
      </c>
      <c r="HT124" s="864">
        <f t="shared" ca="1" si="1167"/>
        <v>4.4029986714746636</v>
      </c>
      <c r="HU124" s="864">
        <f t="shared" ca="1" si="1167"/>
        <v>4.4029986714746636</v>
      </c>
      <c r="HV124" s="864">
        <f t="shared" ca="1" si="1167"/>
        <v>4.4029986714746636</v>
      </c>
      <c r="HW124" s="866">
        <f t="shared" ca="1" si="1167"/>
        <v>4.4029986714746636</v>
      </c>
      <c r="HX124" s="864">
        <f t="shared" ca="1" si="1167"/>
        <v>4.4029986714746636</v>
      </c>
      <c r="HY124" s="864">
        <f t="shared" ca="1" si="1167"/>
        <v>4.4029986714746636</v>
      </c>
      <c r="HZ124" s="864">
        <f t="shared" ca="1" si="1168"/>
        <v>4.4029986714746636</v>
      </c>
      <c r="IA124" s="864">
        <f t="shared" ca="1" si="1168"/>
        <v>4.4029986714746636</v>
      </c>
      <c r="IB124" s="864">
        <f t="shared" ca="1" si="1168"/>
        <v>4.4029986714746636</v>
      </c>
      <c r="IC124" s="864">
        <f t="shared" ca="1" si="1168"/>
        <v>4.4029986714746636</v>
      </c>
      <c r="ID124" s="864">
        <f t="shared" ca="1" si="1168"/>
        <v>4.4029986714746636</v>
      </c>
      <c r="IE124" s="864">
        <f t="shared" ca="1" si="1168"/>
        <v>4.4029986714746636</v>
      </c>
      <c r="IF124" s="864">
        <f t="shared" ca="1" si="1168"/>
        <v>4.4029986714746636</v>
      </c>
      <c r="IG124" s="864">
        <f t="shared" ca="1" si="1168"/>
        <v>4.4029986714746636</v>
      </c>
      <c r="IH124" s="864">
        <f t="shared" ca="1" si="1168"/>
        <v>4.4029986714746636</v>
      </c>
      <c r="II124" s="864">
        <f t="shared" ca="1" si="1168"/>
        <v>4.4029986714746636</v>
      </c>
      <c r="IJ124" s="864">
        <f t="shared" ca="1" si="1168"/>
        <v>4.4029986714746636</v>
      </c>
      <c r="IK124" s="867">
        <f ca="1">10*HW118</f>
        <v>4.4029986714746636</v>
      </c>
      <c r="IL124" s="805"/>
      <c r="IM124" s="806"/>
    </row>
    <row r="125" spans="1:247" ht="9" customHeight="1">
      <c r="A125" s="800"/>
      <c r="B125" s="857">
        <f t="shared" ref="B125:B126" si="1169">B124+1</f>
        <v>38</v>
      </c>
      <c r="C125" s="864">
        <f t="shared" ca="1" si="1147"/>
        <v>-17.266748754098359</v>
      </c>
      <c r="D125" s="864">
        <f t="shared" ca="1" si="1147"/>
        <v>-17.266748754098359</v>
      </c>
      <c r="E125" s="864">
        <f t="shared" ca="1" si="1147"/>
        <v>-17.266748754098359</v>
      </c>
      <c r="F125" s="865">
        <f t="shared" ca="1" si="1147"/>
        <v>-17.266748754098359</v>
      </c>
      <c r="G125" s="864">
        <f t="shared" ca="1" si="1147"/>
        <v>-17.266748754098359</v>
      </c>
      <c r="H125" s="864">
        <f t="shared" ca="1" si="1147"/>
        <v>-17.266748754098359</v>
      </c>
      <c r="I125" s="864">
        <f t="shared" ca="1" si="1147"/>
        <v>-17.266748754098359</v>
      </c>
      <c r="J125" s="864">
        <f t="shared" ca="1" si="1147"/>
        <v>-17.266748754098359</v>
      </c>
      <c r="K125" s="864">
        <f t="shared" ca="1" si="1147"/>
        <v>-17.266748754098359</v>
      </c>
      <c r="L125" s="864">
        <f t="shared" ca="1" si="1147"/>
        <v>-17.266748754098359</v>
      </c>
      <c r="M125" s="864">
        <f t="shared" ca="1" si="1148"/>
        <v>-17.266748754098359</v>
      </c>
      <c r="N125" s="864">
        <f t="shared" ca="1" si="1148"/>
        <v>-17.266748754098359</v>
      </c>
      <c r="O125" s="864">
        <f t="shared" ca="1" si="1148"/>
        <v>-17.266748754098359</v>
      </c>
      <c r="P125" s="864">
        <f t="shared" ca="1" si="1148"/>
        <v>-17.266748754098359</v>
      </c>
      <c r="Q125" s="864">
        <f t="shared" ca="1" si="1148"/>
        <v>-17.266748754098359</v>
      </c>
      <c r="R125" s="864">
        <f t="shared" ca="1" si="1148"/>
        <v>-17.266748754098359</v>
      </c>
      <c r="S125" s="864">
        <f t="shared" ca="1" si="1148"/>
        <v>-17.266748754098359</v>
      </c>
      <c r="T125" s="864">
        <f t="shared" ca="1" si="1148"/>
        <v>-17.266748754098359</v>
      </c>
      <c r="U125" s="864">
        <f t="shared" ca="1" si="1148"/>
        <v>-17.266748754098359</v>
      </c>
      <c r="V125" s="864">
        <f t="shared" ca="1" si="1148"/>
        <v>-17.266748754098359</v>
      </c>
      <c r="W125" s="864">
        <f t="shared" ca="1" si="1149"/>
        <v>-17.266748754098359</v>
      </c>
      <c r="X125" s="864">
        <f t="shared" ca="1" si="1149"/>
        <v>-17.266748754098359</v>
      </c>
      <c r="Y125" s="864">
        <f t="shared" ca="1" si="1149"/>
        <v>-17.266748754098359</v>
      </c>
      <c r="Z125" s="864">
        <f t="shared" ca="1" si="1149"/>
        <v>-17.266748754098359</v>
      </c>
      <c r="AA125" s="864">
        <f t="shared" ca="1" si="1149"/>
        <v>-17.266748754098359</v>
      </c>
      <c r="AB125" s="864">
        <f t="shared" ca="1" si="1149"/>
        <v>-17.266748754098359</v>
      </c>
      <c r="AC125" s="864">
        <f t="shared" ca="1" si="1149"/>
        <v>-17.266748754098359</v>
      </c>
      <c r="AD125" s="864">
        <f t="shared" ca="1" si="1149"/>
        <v>-17.266748754098359</v>
      </c>
      <c r="AE125" s="864">
        <f t="shared" ca="1" si="1149"/>
        <v>-17.266748754098359</v>
      </c>
      <c r="AF125" s="864">
        <f t="shared" ca="1" si="1149"/>
        <v>-17.266748754098359</v>
      </c>
      <c r="AG125" s="864">
        <f t="shared" ca="1" si="1150"/>
        <v>-17.266748754098359</v>
      </c>
      <c r="AH125" s="864">
        <f t="shared" ca="1" si="1150"/>
        <v>-17.266748754098359</v>
      </c>
      <c r="AI125" s="864">
        <f t="shared" ca="1" si="1150"/>
        <v>-17.266748754098359</v>
      </c>
      <c r="AJ125" s="864">
        <f t="shared" ca="1" si="1150"/>
        <v>-17.266748754098359</v>
      </c>
      <c r="AK125" s="864">
        <f t="shared" ca="1" si="1150"/>
        <v>-17.266748754098359</v>
      </c>
      <c r="AL125" s="864">
        <f t="shared" ca="1" si="1150"/>
        <v>-17.266748754098359</v>
      </c>
      <c r="AM125" s="864">
        <f t="shared" ca="1" si="1150"/>
        <v>-17.266748754098359</v>
      </c>
      <c r="AN125" s="864">
        <f t="shared" ca="1" si="1150"/>
        <v>-17.266748754098359</v>
      </c>
      <c r="AO125" s="864">
        <f t="shared" ca="1" si="1150"/>
        <v>-17.266748754098359</v>
      </c>
      <c r="AP125" s="864">
        <f t="shared" ca="1" si="1150"/>
        <v>-17.266748754098359</v>
      </c>
      <c r="AQ125" s="864">
        <f t="shared" ca="1" si="1151"/>
        <v>-17.266748754098359</v>
      </c>
      <c r="AR125" s="864">
        <f t="shared" ca="1" si="1151"/>
        <v>-17.266748754098359</v>
      </c>
      <c r="AS125" s="864">
        <f t="shared" ca="1" si="1151"/>
        <v>-17.266748754098359</v>
      </c>
      <c r="AT125" s="864">
        <f t="shared" ca="1" si="1151"/>
        <v>-17.266748754098359</v>
      </c>
      <c r="AU125" s="864">
        <f t="shared" ca="1" si="1151"/>
        <v>-17.266748754098359</v>
      </c>
      <c r="AV125" s="866">
        <f t="shared" ca="1" si="1151"/>
        <v>-17.266748754098359</v>
      </c>
      <c r="AW125" s="864">
        <f t="shared" ca="1" si="1151"/>
        <v>-17.266748754098359</v>
      </c>
      <c r="AX125" s="864">
        <f t="shared" ca="1" si="1151"/>
        <v>-17.266748754098359</v>
      </c>
      <c r="AY125" s="864">
        <f t="shared" ca="1" si="1151"/>
        <v>-17.266748754098359</v>
      </c>
      <c r="AZ125" s="864">
        <f t="shared" ca="1" si="1151"/>
        <v>-17.266748754098359</v>
      </c>
      <c r="BA125" s="864">
        <f t="shared" ca="1" si="1152"/>
        <v>-17.266748754098359</v>
      </c>
      <c r="BB125" s="864">
        <f t="shared" ca="1" si="1152"/>
        <v>-17.266748754098359</v>
      </c>
      <c r="BC125" s="864">
        <f t="shared" ca="1" si="1152"/>
        <v>-17.266748754098359</v>
      </c>
      <c r="BD125" s="864">
        <f t="shared" ca="1" si="1152"/>
        <v>-17.266748754098359</v>
      </c>
      <c r="BE125" s="864">
        <f t="shared" ca="1" si="1152"/>
        <v>-17.266748754098359</v>
      </c>
      <c r="BF125" s="864">
        <f t="shared" ca="1" si="1152"/>
        <v>-17.266748754098359</v>
      </c>
      <c r="BG125" s="864">
        <f t="shared" ca="1" si="1152"/>
        <v>-17.266748754098359</v>
      </c>
      <c r="BH125" s="864">
        <f t="shared" ca="1" si="1152"/>
        <v>-17.266748754098359</v>
      </c>
      <c r="BI125" s="864">
        <f t="shared" ca="1" si="1152"/>
        <v>-17.266748754098359</v>
      </c>
      <c r="BJ125" s="837">
        <f ca="1">-9.0909*AV118</f>
        <v>-17.266748754098359</v>
      </c>
      <c r="BK125" s="860"/>
      <c r="BL125" s="864">
        <f t="shared" ca="1" si="1153"/>
        <v>-15.589292499234302</v>
      </c>
      <c r="BM125" s="864">
        <f t="shared" ca="1" si="1153"/>
        <v>-15.589292499234302</v>
      </c>
      <c r="BN125" s="864">
        <f t="shared" ca="1" si="1153"/>
        <v>-15.589292499234302</v>
      </c>
      <c r="BO125" s="865">
        <f t="shared" ca="1" si="1153"/>
        <v>-15.589292499234302</v>
      </c>
      <c r="BP125" s="864">
        <f t="shared" ca="1" si="1153"/>
        <v>-15.589292499234302</v>
      </c>
      <c r="BQ125" s="864">
        <f t="shared" ca="1" si="1153"/>
        <v>-15.589292499234302</v>
      </c>
      <c r="BR125" s="864">
        <f t="shared" ca="1" si="1153"/>
        <v>-15.589292499234302</v>
      </c>
      <c r="BS125" s="864">
        <f t="shared" ca="1" si="1153"/>
        <v>-15.589292499234302</v>
      </c>
      <c r="BT125" s="864">
        <f t="shared" ca="1" si="1153"/>
        <v>-15.589292499234302</v>
      </c>
      <c r="BU125" s="864">
        <f t="shared" ca="1" si="1153"/>
        <v>-15.589292499234302</v>
      </c>
      <c r="BV125" s="864">
        <f t="shared" ca="1" si="1154"/>
        <v>-15.589292499234302</v>
      </c>
      <c r="BW125" s="864">
        <f t="shared" ca="1" si="1154"/>
        <v>-15.589292499234302</v>
      </c>
      <c r="BX125" s="864">
        <f t="shared" ca="1" si="1154"/>
        <v>-15.589292499234302</v>
      </c>
      <c r="BY125" s="864">
        <f t="shared" ca="1" si="1154"/>
        <v>-15.589292499234302</v>
      </c>
      <c r="BZ125" s="864">
        <f t="shared" ca="1" si="1154"/>
        <v>-15.589292499234302</v>
      </c>
      <c r="CA125" s="864">
        <f t="shared" ca="1" si="1154"/>
        <v>-15.589292499234302</v>
      </c>
      <c r="CB125" s="864">
        <f t="shared" ca="1" si="1154"/>
        <v>-15.589292499234302</v>
      </c>
      <c r="CC125" s="864">
        <f t="shared" ca="1" si="1154"/>
        <v>-15.589292499234302</v>
      </c>
      <c r="CD125" s="864">
        <f t="shared" ca="1" si="1154"/>
        <v>-15.589292499234302</v>
      </c>
      <c r="CE125" s="864">
        <f t="shared" ca="1" si="1154"/>
        <v>-15.589292499234302</v>
      </c>
      <c r="CF125" s="864">
        <f t="shared" ca="1" si="1155"/>
        <v>-15.589292499234302</v>
      </c>
      <c r="CG125" s="864">
        <f t="shared" ca="1" si="1155"/>
        <v>-15.589292499234302</v>
      </c>
      <c r="CH125" s="864">
        <f t="shared" ca="1" si="1155"/>
        <v>-15.589292499234302</v>
      </c>
      <c r="CI125" s="864">
        <f t="shared" ca="1" si="1155"/>
        <v>-15.589292499234302</v>
      </c>
      <c r="CJ125" s="864">
        <f t="shared" ca="1" si="1155"/>
        <v>-15.589292499234302</v>
      </c>
      <c r="CK125" s="864">
        <f t="shared" ca="1" si="1155"/>
        <v>-15.589292499234302</v>
      </c>
      <c r="CL125" s="864">
        <f t="shared" ca="1" si="1155"/>
        <v>-15.589292499234302</v>
      </c>
      <c r="CM125" s="864">
        <f t="shared" ca="1" si="1155"/>
        <v>-15.589292499234302</v>
      </c>
      <c r="CN125" s="864">
        <f t="shared" ca="1" si="1155"/>
        <v>-15.589292499234302</v>
      </c>
      <c r="CO125" s="864">
        <f t="shared" ca="1" si="1155"/>
        <v>-15.589292499234302</v>
      </c>
      <c r="CP125" s="864">
        <f t="shared" ca="1" si="1156"/>
        <v>-15.589292499234302</v>
      </c>
      <c r="CQ125" s="864">
        <f t="shared" ca="1" si="1156"/>
        <v>-15.589292499234302</v>
      </c>
      <c r="CR125" s="864">
        <f t="shared" ca="1" si="1156"/>
        <v>-15.589292499234302</v>
      </c>
      <c r="CS125" s="864">
        <f t="shared" ca="1" si="1156"/>
        <v>-15.589292499234302</v>
      </c>
      <c r="CT125" s="864">
        <f t="shared" ca="1" si="1156"/>
        <v>-15.589292499234302</v>
      </c>
      <c r="CU125" s="864">
        <f t="shared" ca="1" si="1156"/>
        <v>-15.589292499234302</v>
      </c>
      <c r="CV125" s="864">
        <f t="shared" ca="1" si="1156"/>
        <v>-15.589292499234302</v>
      </c>
      <c r="CW125" s="864">
        <f t="shared" ca="1" si="1156"/>
        <v>-15.589292499234302</v>
      </c>
      <c r="CX125" s="864">
        <f t="shared" ca="1" si="1156"/>
        <v>-15.589292499234302</v>
      </c>
      <c r="CY125" s="864">
        <f t="shared" ca="1" si="1156"/>
        <v>-15.589292499234302</v>
      </c>
      <c r="CZ125" s="864">
        <f t="shared" ca="1" si="1157"/>
        <v>-15.589292499234302</v>
      </c>
      <c r="DA125" s="864">
        <f t="shared" ca="1" si="1157"/>
        <v>-15.589292499234302</v>
      </c>
      <c r="DB125" s="864">
        <f t="shared" ca="1" si="1157"/>
        <v>-15.589292499234302</v>
      </c>
      <c r="DC125" s="864">
        <f t="shared" ca="1" si="1157"/>
        <v>-15.589292499234302</v>
      </c>
      <c r="DD125" s="864">
        <f t="shared" ca="1" si="1157"/>
        <v>-15.589292499234302</v>
      </c>
      <c r="DE125" s="866">
        <f t="shared" ca="1" si="1157"/>
        <v>-15.589292499234302</v>
      </c>
      <c r="DF125" s="864">
        <f t="shared" ca="1" si="1157"/>
        <v>-15.589292499234302</v>
      </c>
      <c r="DG125" s="864">
        <f t="shared" ca="1" si="1157"/>
        <v>-15.589292499234302</v>
      </c>
      <c r="DH125" s="864">
        <f t="shared" ca="1" si="1157"/>
        <v>-15.589292499234302</v>
      </c>
      <c r="DI125" s="864">
        <f t="shared" ca="1" si="1157"/>
        <v>-15.589292499234302</v>
      </c>
      <c r="DJ125" s="864">
        <f t="shared" ca="1" si="1158"/>
        <v>-15.589292499234302</v>
      </c>
      <c r="DK125" s="864">
        <f t="shared" ca="1" si="1158"/>
        <v>-15.589292499234302</v>
      </c>
      <c r="DL125" s="864">
        <f t="shared" ca="1" si="1158"/>
        <v>-15.589292499234302</v>
      </c>
      <c r="DM125" s="864">
        <f t="shared" ca="1" si="1158"/>
        <v>-15.589292499234302</v>
      </c>
      <c r="DN125" s="864">
        <f t="shared" ca="1" si="1158"/>
        <v>-15.589292499234302</v>
      </c>
      <c r="DO125" s="864">
        <f t="shared" ca="1" si="1158"/>
        <v>-15.589292499234302</v>
      </c>
      <c r="DP125" s="864">
        <f t="shared" ca="1" si="1158"/>
        <v>-15.589292499234302</v>
      </c>
      <c r="DQ125" s="864">
        <f t="shared" ca="1" si="1158"/>
        <v>-15.589292499234302</v>
      </c>
      <c r="DR125" s="864">
        <f t="shared" ca="1" si="1158"/>
        <v>-15.589292499234302</v>
      </c>
      <c r="DS125" s="837">
        <f ca="1">-9.0909*DE118</f>
        <v>-15.589292499234302</v>
      </c>
      <c r="DT125" s="860"/>
      <c r="DU125" s="864">
        <f t="shared" ca="1" si="1159"/>
        <v>-9.5650974146341472</v>
      </c>
      <c r="DV125" s="864">
        <f t="shared" ca="1" si="1159"/>
        <v>-9.5650974146341472</v>
      </c>
      <c r="DW125" s="864">
        <f t="shared" ca="1" si="1159"/>
        <v>-9.5650974146341472</v>
      </c>
      <c r="DX125" s="865">
        <f t="shared" ca="1" si="1159"/>
        <v>-9.5650974146341472</v>
      </c>
      <c r="DY125" s="864">
        <f t="shared" ca="1" si="1159"/>
        <v>-9.5650974146341472</v>
      </c>
      <c r="DZ125" s="864">
        <f t="shared" ca="1" si="1159"/>
        <v>-9.5650974146341472</v>
      </c>
      <c r="EA125" s="864">
        <f t="shared" ca="1" si="1159"/>
        <v>-9.5650974146341472</v>
      </c>
      <c r="EB125" s="864">
        <f t="shared" ca="1" si="1159"/>
        <v>-9.5650974146341472</v>
      </c>
      <c r="EC125" s="864">
        <f t="shared" ca="1" si="1159"/>
        <v>-9.5650974146341472</v>
      </c>
      <c r="ED125" s="864">
        <f t="shared" ca="1" si="1159"/>
        <v>-9.5650974146341472</v>
      </c>
      <c r="EE125" s="864">
        <f t="shared" ca="1" si="1160"/>
        <v>-9.5650974146341472</v>
      </c>
      <c r="EF125" s="864">
        <f t="shared" ca="1" si="1160"/>
        <v>-9.5650974146341472</v>
      </c>
      <c r="EG125" s="864">
        <f t="shared" ca="1" si="1160"/>
        <v>-9.5650974146341472</v>
      </c>
      <c r="EH125" s="864">
        <f t="shared" ca="1" si="1160"/>
        <v>-9.5650974146341472</v>
      </c>
      <c r="EI125" s="864">
        <f t="shared" ca="1" si="1160"/>
        <v>-9.5650974146341472</v>
      </c>
      <c r="EJ125" s="864">
        <f t="shared" ca="1" si="1160"/>
        <v>-9.5650974146341472</v>
      </c>
      <c r="EK125" s="864">
        <f t="shared" ca="1" si="1160"/>
        <v>-9.5650974146341472</v>
      </c>
      <c r="EL125" s="864">
        <f t="shared" ca="1" si="1160"/>
        <v>-9.5650974146341472</v>
      </c>
      <c r="EM125" s="864">
        <f t="shared" ca="1" si="1160"/>
        <v>-9.5650974146341472</v>
      </c>
      <c r="EN125" s="864">
        <f t="shared" ca="1" si="1160"/>
        <v>-9.5650974146341472</v>
      </c>
      <c r="EO125" s="864">
        <f t="shared" ca="1" si="1161"/>
        <v>-9.5650974146341472</v>
      </c>
      <c r="EP125" s="864">
        <f t="shared" ca="1" si="1161"/>
        <v>-9.5650974146341472</v>
      </c>
      <c r="EQ125" s="864">
        <f t="shared" ca="1" si="1161"/>
        <v>-9.5650974146341472</v>
      </c>
      <c r="ER125" s="864">
        <f t="shared" ca="1" si="1161"/>
        <v>-9.5650974146341472</v>
      </c>
      <c r="ES125" s="864">
        <f t="shared" ca="1" si="1161"/>
        <v>-9.5650974146341472</v>
      </c>
      <c r="ET125" s="864">
        <f t="shared" ca="1" si="1161"/>
        <v>-9.5650974146341472</v>
      </c>
      <c r="EU125" s="864">
        <f t="shared" ca="1" si="1161"/>
        <v>-9.5650974146341472</v>
      </c>
      <c r="EV125" s="864">
        <f t="shared" ca="1" si="1161"/>
        <v>-9.5650974146341472</v>
      </c>
      <c r="EW125" s="864">
        <f t="shared" ca="1" si="1161"/>
        <v>-9.5650974146341472</v>
      </c>
      <c r="EX125" s="864">
        <f t="shared" ca="1" si="1161"/>
        <v>-9.5650974146341472</v>
      </c>
      <c r="EY125" s="864">
        <f t="shared" ca="1" si="1162"/>
        <v>-9.5650974146341472</v>
      </c>
      <c r="EZ125" s="864">
        <f t="shared" ca="1" si="1162"/>
        <v>-9.5650974146341472</v>
      </c>
      <c r="FA125" s="864">
        <f t="shared" ca="1" si="1162"/>
        <v>-9.5650974146341472</v>
      </c>
      <c r="FB125" s="864">
        <f t="shared" ca="1" si="1162"/>
        <v>-9.5650974146341472</v>
      </c>
      <c r="FC125" s="864">
        <f t="shared" ca="1" si="1162"/>
        <v>-9.5650974146341472</v>
      </c>
      <c r="FD125" s="864">
        <f t="shared" ca="1" si="1162"/>
        <v>-9.5650974146341472</v>
      </c>
      <c r="FE125" s="864">
        <f t="shared" ca="1" si="1162"/>
        <v>-9.5650974146341472</v>
      </c>
      <c r="FF125" s="864">
        <f t="shared" ca="1" si="1162"/>
        <v>-9.5650974146341472</v>
      </c>
      <c r="FG125" s="864">
        <f t="shared" ca="1" si="1162"/>
        <v>-9.5650974146341472</v>
      </c>
      <c r="FH125" s="864">
        <f t="shared" ca="1" si="1162"/>
        <v>-9.5650974146341472</v>
      </c>
      <c r="FI125" s="864">
        <f t="shared" ca="1" si="1163"/>
        <v>-9.5650974146341472</v>
      </c>
      <c r="FJ125" s="864">
        <f t="shared" ca="1" si="1163"/>
        <v>-9.5650974146341472</v>
      </c>
      <c r="FK125" s="864">
        <f t="shared" ca="1" si="1163"/>
        <v>-9.5650974146341472</v>
      </c>
      <c r="FL125" s="864">
        <f t="shared" ca="1" si="1163"/>
        <v>-9.5650974146341472</v>
      </c>
      <c r="FM125" s="864">
        <f t="shared" ca="1" si="1163"/>
        <v>-9.5650974146341472</v>
      </c>
      <c r="FN125" s="866">
        <f t="shared" ca="1" si="1163"/>
        <v>-9.5650974146341472</v>
      </c>
      <c r="FO125" s="864">
        <f t="shared" ca="1" si="1163"/>
        <v>-9.5650974146341472</v>
      </c>
      <c r="FP125" s="864">
        <f t="shared" ca="1" si="1163"/>
        <v>-9.5650974146341472</v>
      </c>
      <c r="FQ125" s="864">
        <f t="shared" ca="1" si="1163"/>
        <v>-9.5650974146341472</v>
      </c>
      <c r="FR125" s="864">
        <f t="shared" ca="1" si="1163"/>
        <v>-9.5650974146341472</v>
      </c>
      <c r="FS125" s="864">
        <f t="shared" ca="1" si="1164"/>
        <v>-9.5650974146341472</v>
      </c>
      <c r="FT125" s="864">
        <f t="shared" ca="1" si="1164"/>
        <v>-9.5650974146341472</v>
      </c>
      <c r="FU125" s="864">
        <f t="shared" ca="1" si="1164"/>
        <v>-9.5650974146341472</v>
      </c>
      <c r="FV125" s="864">
        <f t="shared" ca="1" si="1164"/>
        <v>-9.5650974146341472</v>
      </c>
      <c r="FW125" s="864">
        <f t="shared" ca="1" si="1164"/>
        <v>-9.5650974146341472</v>
      </c>
      <c r="FX125" s="864">
        <f t="shared" ca="1" si="1164"/>
        <v>-9.5650974146341472</v>
      </c>
      <c r="FY125" s="864">
        <f t="shared" ca="1" si="1164"/>
        <v>-9.5650974146341472</v>
      </c>
      <c r="FZ125" s="864">
        <f t="shared" ca="1" si="1164"/>
        <v>-9.5650974146341472</v>
      </c>
      <c r="GA125" s="864">
        <f t="shared" ca="1" si="1164"/>
        <v>-9.5650974146341472</v>
      </c>
      <c r="GB125" s="837">
        <f ca="1">-9.0909*FN118</f>
        <v>-9.5650974146341472</v>
      </c>
      <c r="GC125" s="860"/>
      <c r="GD125" s="864">
        <f t="shared" ca="1" si="1165"/>
        <v>-4.0027220622509017</v>
      </c>
      <c r="GE125" s="864">
        <f t="shared" ca="1" si="1165"/>
        <v>-4.0027220622509017</v>
      </c>
      <c r="GF125" s="864">
        <f t="shared" ca="1" si="1165"/>
        <v>-4.0027220622509017</v>
      </c>
      <c r="GG125" s="865">
        <f t="shared" ca="1" si="1165"/>
        <v>-4.0027220622509017</v>
      </c>
      <c r="GH125" s="864">
        <f t="shared" ca="1" si="1165"/>
        <v>-4.0027220622509017</v>
      </c>
      <c r="GI125" s="864">
        <f t="shared" ca="1" si="1165"/>
        <v>-4.0027220622509017</v>
      </c>
      <c r="GJ125" s="864">
        <f t="shared" ca="1" si="1165"/>
        <v>-4.0027220622509017</v>
      </c>
      <c r="GK125" s="864">
        <f t="shared" ca="1" si="1165"/>
        <v>-4.0027220622509017</v>
      </c>
      <c r="GL125" s="864">
        <f t="shared" ca="1" si="1165"/>
        <v>-4.0027220622509017</v>
      </c>
      <c r="GM125" s="864">
        <f t="shared" ca="1" si="1165"/>
        <v>-4.0027220622509017</v>
      </c>
      <c r="GN125" s="864">
        <f t="shared" ca="1" si="1165"/>
        <v>-4.0027220622509017</v>
      </c>
      <c r="GO125" s="864">
        <f t="shared" ca="1" si="1165"/>
        <v>-4.0027220622509017</v>
      </c>
      <c r="GP125" s="864">
        <f t="shared" ca="1" si="1165"/>
        <v>-4.0027220622509017</v>
      </c>
      <c r="GQ125" s="864">
        <f t="shared" ca="1" si="1165"/>
        <v>-4.0027220622509017</v>
      </c>
      <c r="GR125" s="864">
        <f t="shared" ca="1" si="1165"/>
        <v>-4.0027220622509017</v>
      </c>
      <c r="GS125" s="864">
        <f t="shared" ca="1" si="1165"/>
        <v>-4.0027220622509017</v>
      </c>
      <c r="GT125" s="864">
        <f t="shared" ca="1" si="1166"/>
        <v>-4.0027220622509017</v>
      </c>
      <c r="GU125" s="864">
        <f t="shared" ca="1" si="1166"/>
        <v>-4.0027220622509017</v>
      </c>
      <c r="GV125" s="864">
        <f t="shared" ca="1" si="1166"/>
        <v>-4.0027220622509017</v>
      </c>
      <c r="GW125" s="864">
        <f t="shared" ca="1" si="1166"/>
        <v>-4.0027220622509017</v>
      </c>
      <c r="GX125" s="864">
        <f t="shared" ca="1" si="1166"/>
        <v>-4.0027220622509017</v>
      </c>
      <c r="GY125" s="864">
        <f t="shared" ca="1" si="1166"/>
        <v>-4.0027220622509017</v>
      </c>
      <c r="GZ125" s="864">
        <f t="shared" ca="1" si="1166"/>
        <v>-4.0027220622509017</v>
      </c>
      <c r="HA125" s="864">
        <f t="shared" ca="1" si="1166"/>
        <v>-4.0027220622509017</v>
      </c>
      <c r="HB125" s="864">
        <f t="shared" ca="1" si="1166"/>
        <v>-4.0027220622509017</v>
      </c>
      <c r="HC125" s="864">
        <f t="shared" ca="1" si="1166"/>
        <v>-4.0027220622509017</v>
      </c>
      <c r="HD125" s="864">
        <f t="shared" ca="1" si="1166"/>
        <v>-4.0027220622509017</v>
      </c>
      <c r="HE125" s="864">
        <f t="shared" ca="1" si="1166"/>
        <v>-4.0027220622509017</v>
      </c>
      <c r="HF125" s="864">
        <f t="shared" ca="1" si="1166"/>
        <v>-4.0027220622509017</v>
      </c>
      <c r="HG125" s="864">
        <f t="shared" ca="1" si="1166"/>
        <v>-4.0027220622509017</v>
      </c>
      <c r="HH125" s="864">
        <f t="shared" ca="1" si="1166"/>
        <v>-4.0027220622509017</v>
      </c>
      <c r="HI125" s="864">
        <f t="shared" ca="1" si="1166"/>
        <v>-4.0027220622509017</v>
      </c>
      <c r="HJ125" s="864">
        <f t="shared" ca="1" si="1167"/>
        <v>-4.0027220622509017</v>
      </c>
      <c r="HK125" s="864">
        <f t="shared" ca="1" si="1167"/>
        <v>-4.0027220622509017</v>
      </c>
      <c r="HL125" s="864">
        <f t="shared" ca="1" si="1167"/>
        <v>-4.0027220622509017</v>
      </c>
      <c r="HM125" s="864">
        <f t="shared" ca="1" si="1167"/>
        <v>-4.0027220622509017</v>
      </c>
      <c r="HN125" s="864">
        <f t="shared" ca="1" si="1167"/>
        <v>-4.0027220622509017</v>
      </c>
      <c r="HO125" s="864">
        <f t="shared" ca="1" si="1167"/>
        <v>-4.0027220622509017</v>
      </c>
      <c r="HP125" s="864">
        <f t="shared" ca="1" si="1167"/>
        <v>-4.0027220622509017</v>
      </c>
      <c r="HQ125" s="864">
        <f t="shared" ca="1" si="1167"/>
        <v>-4.0027220622509017</v>
      </c>
      <c r="HR125" s="864">
        <f t="shared" ca="1" si="1167"/>
        <v>-4.0027220622509017</v>
      </c>
      <c r="HS125" s="864">
        <f t="shared" ca="1" si="1167"/>
        <v>-4.0027220622509017</v>
      </c>
      <c r="HT125" s="864">
        <f t="shared" ca="1" si="1167"/>
        <v>-4.0027220622509017</v>
      </c>
      <c r="HU125" s="864">
        <f t="shared" ca="1" si="1167"/>
        <v>-4.0027220622509017</v>
      </c>
      <c r="HV125" s="864">
        <f t="shared" ca="1" si="1167"/>
        <v>-4.0027220622509017</v>
      </c>
      <c r="HW125" s="866">
        <f t="shared" ca="1" si="1167"/>
        <v>-4.0027220622509017</v>
      </c>
      <c r="HX125" s="864">
        <f t="shared" ca="1" si="1167"/>
        <v>-4.0027220622509017</v>
      </c>
      <c r="HY125" s="864">
        <f t="shared" ca="1" si="1167"/>
        <v>-4.0027220622509017</v>
      </c>
      <c r="HZ125" s="864">
        <f t="shared" ca="1" si="1168"/>
        <v>-4.0027220622509017</v>
      </c>
      <c r="IA125" s="864">
        <f t="shared" ca="1" si="1168"/>
        <v>-4.0027220622509017</v>
      </c>
      <c r="IB125" s="864">
        <f t="shared" ca="1" si="1168"/>
        <v>-4.0027220622509017</v>
      </c>
      <c r="IC125" s="864">
        <f t="shared" ca="1" si="1168"/>
        <v>-4.0027220622509017</v>
      </c>
      <c r="ID125" s="864">
        <f t="shared" ca="1" si="1168"/>
        <v>-4.0027220622509017</v>
      </c>
      <c r="IE125" s="864">
        <f t="shared" ca="1" si="1168"/>
        <v>-4.0027220622509017</v>
      </c>
      <c r="IF125" s="864">
        <f t="shared" ca="1" si="1168"/>
        <v>-4.0027220622509017</v>
      </c>
      <c r="IG125" s="864">
        <f t="shared" ca="1" si="1168"/>
        <v>-4.0027220622509017</v>
      </c>
      <c r="IH125" s="864">
        <f t="shared" ca="1" si="1168"/>
        <v>-4.0027220622509017</v>
      </c>
      <c r="II125" s="864">
        <f t="shared" ca="1" si="1168"/>
        <v>-4.0027220622509017</v>
      </c>
      <c r="IJ125" s="864">
        <f t="shared" ca="1" si="1168"/>
        <v>-4.0027220622509017</v>
      </c>
      <c r="IK125" s="867">
        <f ca="1">-9.0909*HW118</f>
        <v>-4.0027220622509017</v>
      </c>
      <c r="IL125" s="805"/>
      <c r="IM125" s="806"/>
    </row>
    <row r="126" spans="1:247" ht="9" customHeight="1">
      <c r="A126" s="800"/>
      <c r="B126" s="857">
        <f t="shared" si="1169"/>
        <v>39</v>
      </c>
      <c r="C126" s="864">
        <f t="shared" ca="1" si="1147"/>
        <v>-32.963822429508198</v>
      </c>
      <c r="D126" s="864">
        <f t="shared" ca="1" si="1147"/>
        <v>-32.963822429508198</v>
      </c>
      <c r="E126" s="864">
        <f t="shared" ca="1" si="1147"/>
        <v>-32.963822429508198</v>
      </c>
      <c r="F126" s="865">
        <f t="shared" ca="1" si="1147"/>
        <v>-32.963822429508198</v>
      </c>
      <c r="G126" s="864">
        <f t="shared" ca="1" si="1147"/>
        <v>-32.963822429508198</v>
      </c>
      <c r="H126" s="864">
        <f t="shared" ca="1" si="1147"/>
        <v>-32.963822429508198</v>
      </c>
      <c r="I126" s="864">
        <f t="shared" ca="1" si="1147"/>
        <v>-32.963822429508198</v>
      </c>
      <c r="J126" s="864">
        <f t="shared" ca="1" si="1147"/>
        <v>-32.963822429508198</v>
      </c>
      <c r="K126" s="864">
        <f t="shared" ca="1" si="1147"/>
        <v>-32.963822429508198</v>
      </c>
      <c r="L126" s="864">
        <f t="shared" ca="1" si="1147"/>
        <v>-32.963822429508198</v>
      </c>
      <c r="M126" s="864">
        <f t="shared" ca="1" si="1148"/>
        <v>-32.963822429508198</v>
      </c>
      <c r="N126" s="864">
        <f t="shared" ca="1" si="1148"/>
        <v>-32.963822429508198</v>
      </c>
      <c r="O126" s="864">
        <f t="shared" ca="1" si="1148"/>
        <v>-32.963822429508198</v>
      </c>
      <c r="P126" s="864">
        <f t="shared" ca="1" si="1148"/>
        <v>-32.963822429508198</v>
      </c>
      <c r="Q126" s="864">
        <f t="shared" ca="1" si="1148"/>
        <v>-32.963822429508198</v>
      </c>
      <c r="R126" s="864">
        <f t="shared" ca="1" si="1148"/>
        <v>-32.963822429508198</v>
      </c>
      <c r="S126" s="864">
        <f t="shared" ca="1" si="1148"/>
        <v>-32.963822429508198</v>
      </c>
      <c r="T126" s="864">
        <f t="shared" ca="1" si="1148"/>
        <v>-32.963822429508198</v>
      </c>
      <c r="U126" s="864">
        <f t="shared" ca="1" si="1148"/>
        <v>-32.963822429508198</v>
      </c>
      <c r="V126" s="864">
        <f t="shared" ca="1" si="1148"/>
        <v>-32.963822429508198</v>
      </c>
      <c r="W126" s="864">
        <f t="shared" ca="1" si="1149"/>
        <v>-32.963822429508198</v>
      </c>
      <c r="X126" s="864">
        <f t="shared" ca="1" si="1149"/>
        <v>-32.963822429508198</v>
      </c>
      <c r="Y126" s="864">
        <f t="shared" ca="1" si="1149"/>
        <v>-32.963822429508198</v>
      </c>
      <c r="Z126" s="864">
        <f t="shared" ca="1" si="1149"/>
        <v>-32.963822429508198</v>
      </c>
      <c r="AA126" s="864">
        <f t="shared" ca="1" si="1149"/>
        <v>-32.963822429508198</v>
      </c>
      <c r="AB126" s="864">
        <f t="shared" ca="1" si="1149"/>
        <v>-32.963822429508198</v>
      </c>
      <c r="AC126" s="864">
        <f t="shared" ca="1" si="1149"/>
        <v>-32.963822429508198</v>
      </c>
      <c r="AD126" s="864">
        <f t="shared" ca="1" si="1149"/>
        <v>-32.963822429508198</v>
      </c>
      <c r="AE126" s="864">
        <f t="shared" ca="1" si="1149"/>
        <v>-32.963822429508198</v>
      </c>
      <c r="AF126" s="864">
        <f t="shared" ca="1" si="1149"/>
        <v>-32.963822429508198</v>
      </c>
      <c r="AG126" s="864">
        <f t="shared" ca="1" si="1150"/>
        <v>-32.963822429508198</v>
      </c>
      <c r="AH126" s="864">
        <f t="shared" ca="1" si="1150"/>
        <v>-32.963822429508198</v>
      </c>
      <c r="AI126" s="864">
        <f t="shared" ca="1" si="1150"/>
        <v>-32.963822429508198</v>
      </c>
      <c r="AJ126" s="864">
        <f t="shared" ca="1" si="1150"/>
        <v>-32.963822429508198</v>
      </c>
      <c r="AK126" s="864">
        <f t="shared" ca="1" si="1150"/>
        <v>-32.963822429508198</v>
      </c>
      <c r="AL126" s="864">
        <f t="shared" ca="1" si="1150"/>
        <v>-32.963822429508198</v>
      </c>
      <c r="AM126" s="864">
        <f t="shared" ca="1" si="1150"/>
        <v>-32.963822429508198</v>
      </c>
      <c r="AN126" s="864">
        <f t="shared" ca="1" si="1150"/>
        <v>-32.963822429508198</v>
      </c>
      <c r="AO126" s="864">
        <f t="shared" ca="1" si="1150"/>
        <v>-32.963822429508198</v>
      </c>
      <c r="AP126" s="864">
        <f t="shared" ca="1" si="1150"/>
        <v>-32.963822429508198</v>
      </c>
      <c r="AQ126" s="864">
        <f t="shared" ca="1" si="1151"/>
        <v>-32.963822429508198</v>
      </c>
      <c r="AR126" s="864">
        <f t="shared" ca="1" si="1151"/>
        <v>-32.963822429508198</v>
      </c>
      <c r="AS126" s="864">
        <f t="shared" ca="1" si="1151"/>
        <v>-32.963822429508198</v>
      </c>
      <c r="AT126" s="864">
        <f t="shared" ca="1" si="1151"/>
        <v>-32.963822429508198</v>
      </c>
      <c r="AU126" s="864">
        <f t="shared" ca="1" si="1151"/>
        <v>-32.963822429508198</v>
      </c>
      <c r="AV126" s="866">
        <f t="shared" ca="1" si="1151"/>
        <v>-32.963822429508198</v>
      </c>
      <c r="AW126" s="864">
        <f t="shared" ca="1" si="1151"/>
        <v>-32.963822429508198</v>
      </c>
      <c r="AX126" s="864">
        <f t="shared" ca="1" si="1151"/>
        <v>-32.963822429508198</v>
      </c>
      <c r="AY126" s="864">
        <f t="shared" ca="1" si="1151"/>
        <v>-32.963822429508198</v>
      </c>
      <c r="AZ126" s="864">
        <f t="shared" ca="1" si="1151"/>
        <v>-32.963822429508198</v>
      </c>
      <c r="BA126" s="864">
        <f t="shared" ca="1" si="1152"/>
        <v>-32.963822429508198</v>
      </c>
      <c r="BB126" s="864">
        <f t="shared" ca="1" si="1152"/>
        <v>-32.963822429508198</v>
      </c>
      <c r="BC126" s="864">
        <f t="shared" ca="1" si="1152"/>
        <v>-32.963822429508198</v>
      </c>
      <c r="BD126" s="864">
        <f t="shared" ca="1" si="1152"/>
        <v>-32.963822429508198</v>
      </c>
      <c r="BE126" s="864">
        <f t="shared" ca="1" si="1152"/>
        <v>-32.963822429508198</v>
      </c>
      <c r="BF126" s="864">
        <f t="shared" ca="1" si="1152"/>
        <v>-32.963822429508198</v>
      </c>
      <c r="BG126" s="864">
        <f t="shared" ca="1" si="1152"/>
        <v>-32.963822429508198</v>
      </c>
      <c r="BH126" s="864">
        <f t="shared" ca="1" si="1152"/>
        <v>-32.963822429508198</v>
      </c>
      <c r="BI126" s="864">
        <f t="shared" ca="1" si="1152"/>
        <v>-32.963822429508198</v>
      </c>
      <c r="BJ126" s="837">
        <f ca="1">-17.35537*AV118</f>
        <v>-32.963822429508198</v>
      </c>
      <c r="BK126" s="860"/>
      <c r="BL126" s="864">
        <f t="shared" ca="1" si="1153"/>
        <v>-29.761403091271056</v>
      </c>
      <c r="BM126" s="864">
        <f t="shared" ca="1" si="1153"/>
        <v>-29.761403091271056</v>
      </c>
      <c r="BN126" s="864">
        <f t="shared" ca="1" si="1153"/>
        <v>-29.761403091271056</v>
      </c>
      <c r="BO126" s="865">
        <f t="shared" ca="1" si="1153"/>
        <v>-29.761403091271056</v>
      </c>
      <c r="BP126" s="864">
        <f t="shared" ca="1" si="1153"/>
        <v>-29.761403091271056</v>
      </c>
      <c r="BQ126" s="864">
        <f t="shared" ca="1" si="1153"/>
        <v>-29.761403091271056</v>
      </c>
      <c r="BR126" s="864">
        <f t="shared" ca="1" si="1153"/>
        <v>-29.761403091271056</v>
      </c>
      <c r="BS126" s="864">
        <f t="shared" ca="1" si="1153"/>
        <v>-29.761403091271056</v>
      </c>
      <c r="BT126" s="864">
        <f t="shared" ca="1" si="1153"/>
        <v>-29.761403091271056</v>
      </c>
      <c r="BU126" s="864">
        <f t="shared" ca="1" si="1153"/>
        <v>-29.761403091271056</v>
      </c>
      <c r="BV126" s="864">
        <f t="shared" ca="1" si="1154"/>
        <v>-29.761403091271056</v>
      </c>
      <c r="BW126" s="864">
        <f t="shared" ca="1" si="1154"/>
        <v>-29.761403091271056</v>
      </c>
      <c r="BX126" s="864">
        <f t="shared" ca="1" si="1154"/>
        <v>-29.761403091271056</v>
      </c>
      <c r="BY126" s="864">
        <f t="shared" ca="1" si="1154"/>
        <v>-29.761403091271056</v>
      </c>
      <c r="BZ126" s="864">
        <f t="shared" ca="1" si="1154"/>
        <v>-29.761403091271056</v>
      </c>
      <c r="CA126" s="864">
        <f t="shared" ca="1" si="1154"/>
        <v>-29.761403091271056</v>
      </c>
      <c r="CB126" s="864">
        <f t="shared" ca="1" si="1154"/>
        <v>-29.761403091271056</v>
      </c>
      <c r="CC126" s="864">
        <f t="shared" ca="1" si="1154"/>
        <v>-29.761403091271056</v>
      </c>
      <c r="CD126" s="864">
        <f t="shared" ca="1" si="1154"/>
        <v>-29.761403091271056</v>
      </c>
      <c r="CE126" s="864">
        <f t="shared" ca="1" si="1154"/>
        <v>-29.761403091271056</v>
      </c>
      <c r="CF126" s="864">
        <f t="shared" ca="1" si="1155"/>
        <v>-29.761403091271056</v>
      </c>
      <c r="CG126" s="864">
        <f t="shared" ca="1" si="1155"/>
        <v>-29.761403091271056</v>
      </c>
      <c r="CH126" s="864">
        <f t="shared" ca="1" si="1155"/>
        <v>-29.761403091271056</v>
      </c>
      <c r="CI126" s="864">
        <f t="shared" ca="1" si="1155"/>
        <v>-29.761403091271056</v>
      </c>
      <c r="CJ126" s="864">
        <f t="shared" ca="1" si="1155"/>
        <v>-29.761403091271056</v>
      </c>
      <c r="CK126" s="864">
        <f t="shared" ca="1" si="1155"/>
        <v>-29.761403091271056</v>
      </c>
      <c r="CL126" s="864">
        <f t="shared" ca="1" si="1155"/>
        <v>-29.761403091271056</v>
      </c>
      <c r="CM126" s="864">
        <f t="shared" ca="1" si="1155"/>
        <v>-29.761403091271056</v>
      </c>
      <c r="CN126" s="864">
        <f t="shared" ca="1" si="1155"/>
        <v>-29.761403091271056</v>
      </c>
      <c r="CO126" s="864">
        <f t="shared" ca="1" si="1155"/>
        <v>-29.761403091271056</v>
      </c>
      <c r="CP126" s="864">
        <f t="shared" ca="1" si="1156"/>
        <v>-29.761403091271056</v>
      </c>
      <c r="CQ126" s="864">
        <f t="shared" ca="1" si="1156"/>
        <v>-29.761403091271056</v>
      </c>
      <c r="CR126" s="864">
        <f t="shared" ca="1" si="1156"/>
        <v>-29.761403091271056</v>
      </c>
      <c r="CS126" s="864">
        <f t="shared" ca="1" si="1156"/>
        <v>-29.761403091271056</v>
      </c>
      <c r="CT126" s="864">
        <f t="shared" ca="1" si="1156"/>
        <v>-29.761403091271056</v>
      </c>
      <c r="CU126" s="864">
        <f t="shared" ca="1" si="1156"/>
        <v>-29.761403091271056</v>
      </c>
      <c r="CV126" s="864">
        <f t="shared" ca="1" si="1156"/>
        <v>-29.761403091271056</v>
      </c>
      <c r="CW126" s="864">
        <f t="shared" ca="1" si="1156"/>
        <v>-29.761403091271056</v>
      </c>
      <c r="CX126" s="864">
        <f t="shared" ca="1" si="1156"/>
        <v>-29.761403091271056</v>
      </c>
      <c r="CY126" s="864">
        <f t="shared" ca="1" si="1156"/>
        <v>-29.761403091271056</v>
      </c>
      <c r="CZ126" s="864">
        <f t="shared" ca="1" si="1157"/>
        <v>-29.761403091271056</v>
      </c>
      <c r="DA126" s="864">
        <f t="shared" ca="1" si="1157"/>
        <v>-29.761403091271056</v>
      </c>
      <c r="DB126" s="864">
        <f t="shared" ca="1" si="1157"/>
        <v>-29.761403091271056</v>
      </c>
      <c r="DC126" s="864">
        <f t="shared" ca="1" si="1157"/>
        <v>-29.761403091271056</v>
      </c>
      <c r="DD126" s="864">
        <f t="shared" ca="1" si="1157"/>
        <v>-29.761403091271056</v>
      </c>
      <c r="DE126" s="866">
        <f t="shared" ca="1" si="1157"/>
        <v>-29.761403091271056</v>
      </c>
      <c r="DF126" s="864">
        <f t="shared" ca="1" si="1157"/>
        <v>-29.761403091271056</v>
      </c>
      <c r="DG126" s="864">
        <f t="shared" ca="1" si="1157"/>
        <v>-29.761403091271056</v>
      </c>
      <c r="DH126" s="864">
        <f t="shared" ca="1" si="1157"/>
        <v>-29.761403091271056</v>
      </c>
      <c r="DI126" s="864">
        <f t="shared" ca="1" si="1157"/>
        <v>-29.761403091271056</v>
      </c>
      <c r="DJ126" s="864">
        <f t="shared" ca="1" si="1158"/>
        <v>-29.761403091271056</v>
      </c>
      <c r="DK126" s="864">
        <f t="shared" ca="1" si="1158"/>
        <v>-29.761403091271056</v>
      </c>
      <c r="DL126" s="864">
        <f t="shared" ca="1" si="1158"/>
        <v>-29.761403091271056</v>
      </c>
      <c r="DM126" s="864">
        <f t="shared" ca="1" si="1158"/>
        <v>-29.761403091271056</v>
      </c>
      <c r="DN126" s="864">
        <f t="shared" ca="1" si="1158"/>
        <v>-29.761403091271056</v>
      </c>
      <c r="DO126" s="864">
        <f t="shared" ca="1" si="1158"/>
        <v>-29.761403091271056</v>
      </c>
      <c r="DP126" s="864">
        <f t="shared" ca="1" si="1158"/>
        <v>-29.761403091271056</v>
      </c>
      <c r="DQ126" s="864">
        <f t="shared" ca="1" si="1158"/>
        <v>-29.761403091271056</v>
      </c>
      <c r="DR126" s="864">
        <f t="shared" ca="1" si="1158"/>
        <v>-29.761403091271056</v>
      </c>
      <c r="DS126" s="837">
        <f ca="1">-17.35537*DE118</f>
        <v>-29.761403091271056</v>
      </c>
      <c r="DT126" s="860"/>
      <c r="DU126" s="864">
        <f t="shared" ca="1" si="1159"/>
        <v>-18.260656779528876</v>
      </c>
      <c r="DV126" s="864">
        <f t="shared" ca="1" si="1159"/>
        <v>-18.260656779528876</v>
      </c>
      <c r="DW126" s="864">
        <f t="shared" ca="1" si="1159"/>
        <v>-18.260656779528876</v>
      </c>
      <c r="DX126" s="865">
        <f t="shared" ca="1" si="1159"/>
        <v>-18.260656779528876</v>
      </c>
      <c r="DY126" s="864">
        <f t="shared" ca="1" si="1159"/>
        <v>-18.260656779528876</v>
      </c>
      <c r="DZ126" s="864">
        <f t="shared" ca="1" si="1159"/>
        <v>-18.260656779528876</v>
      </c>
      <c r="EA126" s="864">
        <f t="shared" ca="1" si="1159"/>
        <v>-18.260656779528876</v>
      </c>
      <c r="EB126" s="864">
        <f t="shared" ca="1" si="1159"/>
        <v>-18.260656779528876</v>
      </c>
      <c r="EC126" s="864">
        <f t="shared" ca="1" si="1159"/>
        <v>-18.260656779528876</v>
      </c>
      <c r="ED126" s="864">
        <f t="shared" ca="1" si="1159"/>
        <v>-18.260656779528876</v>
      </c>
      <c r="EE126" s="864">
        <f t="shared" ca="1" si="1160"/>
        <v>-18.260656779528876</v>
      </c>
      <c r="EF126" s="864">
        <f t="shared" ca="1" si="1160"/>
        <v>-18.260656779528876</v>
      </c>
      <c r="EG126" s="864">
        <f t="shared" ca="1" si="1160"/>
        <v>-18.260656779528876</v>
      </c>
      <c r="EH126" s="864">
        <f t="shared" ca="1" si="1160"/>
        <v>-18.260656779528876</v>
      </c>
      <c r="EI126" s="864">
        <f t="shared" ca="1" si="1160"/>
        <v>-18.260656779528876</v>
      </c>
      <c r="EJ126" s="864">
        <f t="shared" ca="1" si="1160"/>
        <v>-18.260656779528876</v>
      </c>
      <c r="EK126" s="864">
        <f t="shared" ca="1" si="1160"/>
        <v>-18.260656779528876</v>
      </c>
      <c r="EL126" s="864">
        <f t="shared" ca="1" si="1160"/>
        <v>-18.260656779528876</v>
      </c>
      <c r="EM126" s="864">
        <f t="shared" ca="1" si="1160"/>
        <v>-18.260656779528876</v>
      </c>
      <c r="EN126" s="864">
        <f t="shared" ca="1" si="1160"/>
        <v>-18.260656779528876</v>
      </c>
      <c r="EO126" s="864">
        <f t="shared" ca="1" si="1161"/>
        <v>-18.260656779528876</v>
      </c>
      <c r="EP126" s="864">
        <f t="shared" ca="1" si="1161"/>
        <v>-18.260656779528876</v>
      </c>
      <c r="EQ126" s="864">
        <f t="shared" ca="1" si="1161"/>
        <v>-18.260656779528876</v>
      </c>
      <c r="ER126" s="864">
        <f t="shared" ca="1" si="1161"/>
        <v>-18.260656779528876</v>
      </c>
      <c r="ES126" s="864">
        <f t="shared" ca="1" si="1161"/>
        <v>-18.260656779528876</v>
      </c>
      <c r="ET126" s="864">
        <f t="shared" ca="1" si="1161"/>
        <v>-18.260656779528876</v>
      </c>
      <c r="EU126" s="864">
        <f t="shared" ca="1" si="1161"/>
        <v>-18.260656779528876</v>
      </c>
      <c r="EV126" s="864">
        <f t="shared" ca="1" si="1161"/>
        <v>-18.260656779528876</v>
      </c>
      <c r="EW126" s="864">
        <f t="shared" ca="1" si="1161"/>
        <v>-18.260656779528876</v>
      </c>
      <c r="EX126" s="864">
        <f t="shared" ca="1" si="1161"/>
        <v>-18.260656779528876</v>
      </c>
      <c r="EY126" s="864">
        <f t="shared" ca="1" si="1162"/>
        <v>-18.260656779528876</v>
      </c>
      <c r="EZ126" s="864">
        <f t="shared" ca="1" si="1162"/>
        <v>-18.260656779528876</v>
      </c>
      <c r="FA126" s="864">
        <f t="shared" ca="1" si="1162"/>
        <v>-18.260656779528876</v>
      </c>
      <c r="FB126" s="864">
        <f t="shared" ca="1" si="1162"/>
        <v>-18.260656779528876</v>
      </c>
      <c r="FC126" s="864">
        <f t="shared" ca="1" si="1162"/>
        <v>-18.260656779528876</v>
      </c>
      <c r="FD126" s="864">
        <f t="shared" ca="1" si="1162"/>
        <v>-18.260656779528876</v>
      </c>
      <c r="FE126" s="864">
        <f t="shared" ca="1" si="1162"/>
        <v>-18.260656779528876</v>
      </c>
      <c r="FF126" s="864">
        <f t="shared" ca="1" si="1162"/>
        <v>-18.260656779528876</v>
      </c>
      <c r="FG126" s="864">
        <f t="shared" ca="1" si="1162"/>
        <v>-18.260656779528876</v>
      </c>
      <c r="FH126" s="864">
        <f t="shared" ca="1" si="1162"/>
        <v>-18.260656779528876</v>
      </c>
      <c r="FI126" s="864">
        <f t="shared" ca="1" si="1163"/>
        <v>-18.260656779528876</v>
      </c>
      <c r="FJ126" s="864">
        <f t="shared" ca="1" si="1163"/>
        <v>-18.260656779528876</v>
      </c>
      <c r="FK126" s="864">
        <f t="shared" ca="1" si="1163"/>
        <v>-18.260656779528876</v>
      </c>
      <c r="FL126" s="864">
        <f t="shared" ca="1" si="1163"/>
        <v>-18.260656779528876</v>
      </c>
      <c r="FM126" s="864">
        <f t="shared" ca="1" si="1163"/>
        <v>-18.260656779528876</v>
      </c>
      <c r="FN126" s="866">
        <f t="shared" ca="1" si="1163"/>
        <v>-18.260656779528876</v>
      </c>
      <c r="FO126" s="864">
        <f t="shared" ca="1" si="1163"/>
        <v>-18.260656779528876</v>
      </c>
      <c r="FP126" s="864">
        <f t="shared" ca="1" si="1163"/>
        <v>-18.260656779528876</v>
      </c>
      <c r="FQ126" s="864">
        <f t="shared" ca="1" si="1163"/>
        <v>-18.260656779528876</v>
      </c>
      <c r="FR126" s="864">
        <f t="shared" ca="1" si="1163"/>
        <v>-18.260656779528876</v>
      </c>
      <c r="FS126" s="864">
        <f t="shared" ca="1" si="1164"/>
        <v>-18.260656779528876</v>
      </c>
      <c r="FT126" s="864">
        <f t="shared" ca="1" si="1164"/>
        <v>-18.260656779528876</v>
      </c>
      <c r="FU126" s="864">
        <f t="shared" ca="1" si="1164"/>
        <v>-18.260656779528876</v>
      </c>
      <c r="FV126" s="864">
        <f t="shared" ca="1" si="1164"/>
        <v>-18.260656779528876</v>
      </c>
      <c r="FW126" s="864">
        <f t="shared" ca="1" si="1164"/>
        <v>-18.260656779528876</v>
      </c>
      <c r="FX126" s="864">
        <f t="shared" ca="1" si="1164"/>
        <v>-18.260656779528876</v>
      </c>
      <c r="FY126" s="864">
        <f t="shared" ca="1" si="1164"/>
        <v>-18.260656779528876</v>
      </c>
      <c r="FZ126" s="864">
        <f t="shared" ca="1" si="1164"/>
        <v>-18.260656779528876</v>
      </c>
      <c r="GA126" s="864">
        <f t="shared" ca="1" si="1164"/>
        <v>-18.260656779528876</v>
      </c>
      <c r="GB126" s="837">
        <f ca="1">-17.35537*FN118</f>
        <v>-18.260656779528876</v>
      </c>
      <c r="GC126" s="860"/>
      <c r="GD126" s="864">
        <f t="shared" ca="1" si="1165"/>
        <v>-7.6415671052951231</v>
      </c>
      <c r="GE126" s="864">
        <f t="shared" ca="1" si="1165"/>
        <v>-7.6415671052951231</v>
      </c>
      <c r="GF126" s="864">
        <f t="shared" ca="1" si="1165"/>
        <v>-7.6415671052951231</v>
      </c>
      <c r="GG126" s="865">
        <f t="shared" ca="1" si="1165"/>
        <v>-7.6415671052951231</v>
      </c>
      <c r="GH126" s="864">
        <f t="shared" ca="1" si="1165"/>
        <v>-7.6415671052951231</v>
      </c>
      <c r="GI126" s="864">
        <f t="shared" ca="1" si="1165"/>
        <v>-7.6415671052951231</v>
      </c>
      <c r="GJ126" s="864">
        <f t="shared" ca="1" si="1165"/>
        <v>-7.6415671052951231</v>
      </c>
      <c r="GK126" s="864">
        <f t="shared" ca="1" si="1165"/>
        <v>-7.6415671052951231</v>
      </c>
      <c r="GL126" s="864">
        <f t="shared" ca="1" si="1165"/>
        <v>-7.6415671052951231</v>
      </c>
      <c r="GM126" s="864">
        <f t="shared" ca="1" si="1165"/>
        <v>-7.6415671052951231</v>
      </c>
      <c r="GN126" s="864">
        <f t="shared" ca="1" si="1165"/>
        <v>-7.6415671052951231</v>
      </c>
      <c r="GO126" s="864">
        <f t="shared" ca="1" si="1165"/>
        <v>-7.6415671052951231</v>
      </c>
      <c r="GP126" s="864">
        <f t="shared" ca="1" si="1165"/>
        <v>-7.6415671052951231</v>
      </c>
      <c r="GQ126" s="864">
        <f t="shared" ca="1" si="1165"/>
        <v>-7.6415671052951231</v>
      </c>
      <c r="GR126" s="864">
        <f t="shared" ca="1" si="1165"/>
        <v>-7.6415671052951231</v>
      </c>
      <c r="GS126" s="864">
        <f t="shared" ca="1" si="1165"/>
        <v>-7.6415671052951231</v>
      </c>
      <c r="GT126" s="864">
        <f t="shared" ca="1" si="1166"/>
        <v>-7.6415671052951231</v>
      </c>
      <c r="GU126" s="864">
        <f t="shared" ca="1" si="1166"/>
        <v>-7.6415671052951231</v>
      </c>
      <c r="GV126" s="864">
        <f t="shared" ca="1" si="1166"/>
        <v>-7.6415671052951231</v>
      </c>
      <c r="GW126" s="864">
        <f t="shared" ca="1" si="1166"/>
        <v>-7.6415671052951231</v>
      </c>
      <c r="GX126" s="864">
        <f t="shared" ca="1" si="1166"/>
        <v>-7.6415671052951231</v>
      </c>
      <c r="GY126" s="864">
        <f t="shared" ca="1" si="1166"/>
        <v>-7.6415671052951231</v>
      </c>
      <c r="GZ126" s="864">
        <f t="shared" ca="1" si="1166"/>
        <v>-7.6415671052951231</v>
      </c>
      <c r="HA126" s="864">
        <f t="shared" ca="1" si="1166"/>
        <v>-7.6415671052951231</v>
      </c>
      <c r="HB126" s="864">
        <f t="shared" ca="1" si="1166"/>
        <v>-7.6415671052951231</v>
      </c>
      <c r="HC126" s="864">
        <f t="shared" ca="1" si="1166"/>
        <v>-7.6415671052951231</v>
      </c>
      <c r="HD126" s="864">
        <f t="shared" ca="1" si="1166"/>
        <v>-7.6415671052951231</v>
      </c>
      <c r="HE126" s="864">
        <f t="shared" ca="1" si="1166"/>
        <v>-7.6415671052951231</v>
      </c>
      <c r="HF126" s="864">
        <f t="shared" ca="1" si="1166"/>
        <v>-7.6415671052951231</v>
      </c>
      <c r="HG126" s="864">
        <f t="shared" ca="1" si="1166"/>
        <v>-7.6415671052951231</v>
      </c>
      <c r="HH126" s="864">
        <f t="shared" ca="1" si="1166"/>
        <v>-7.6415671052951231</v>
      </c>
      <c r="HI126" s="864">
        <f t="shared" ca="1" si="1166"/>
        <v>-7.6415671052951231</v>
      </c>
      <c r="HJ126" s="864">
        <f t="shared" ca="1" si="1167"/>
        <v>-7.6415671052951231</v>
      </c>
      <c r="HK126" s="864">
        <f t="shared" ca="1" si="1167"/>
        <v>-7.6415671052951231</v>
      </c>
      <c r="HL126" s="864">
        <f t="shared" ca="1" si="1167"/>
        <v>-7.6415671052951231</v>
      </c>
      <c r="HM126" s="864">
        <f t="shared" ca="1" si="1167"/>
        <v>-7.6415671052951231</v>
      </c>
      <c r="HN126" s="864">
        <f t="shared" ca="1" si="1167"/>
        <v>-7.6415671052951231</v>
      </c>
      <c r="HO126" s="864">
        <f t="shared" ca="1" si="1167"/>
        <v>-7.6415671052951231</v>
      </c>
      <c r="HP126" s="864">
        <f t="shared" ca="1" si="1167"/>
        <v>-7.6415671052951231</v>
      </c>
      <c r="HQ126" s="864">
        <f t="shared" ca="1" si="1167"/>
        <v>-7.6415671052951231</v>
      </c>
      <c r="HR126" s="864">
        <f t="shared" ca="1" si="1167"/>
        <v>-7.6415671052951231</v>
      </c>
      <c r="HS126" s="864">
        <f t="shared" ca="1" si="1167"/>
        <v>-7.6415671052951231</v>
      </c>
      <c r="HT126" s="864">
        <f t="shared" ca="1" si="1167"/>
        <v>-7.6415671052951231</v>
      </c>
      <c r="HU126" s="864">
        <f t="shared" ca="1" si="1167"/>
        <v>-7.6415671052951231</v>
      </c>
      <c r="HV126" s="864">
        <f t="shared" ca="1" si="1167"/>
        <v>-7.6415671052951231</v>
      </c>
      <c r="HW126" s="866">
        <f t="shared" ca="1" si="1167"/>
        <v>-7.6415671052951231</v>
      </c>
      <c r="HX126" s="864">
        <f t="shared" ca="1" si="1167"/>
        <v>-7.6415671052951231</v>
      </c>
      <c r="HY126" s="864">
        <f t="shared" ca="1" si="1167"/>
        <v>-7.6415671052951231</v>
      </c>
      <c r="HZ126" s="864">
        <f t="shared" ca="1" si="1168"/>
        <v>-7.6415671052951231</v>
      </c>
      <c r="IA126" s="864">
        <f t="shared" ca="1" si="1168"/>
        <v>-7.6415671052951231</v>
      </c>
      <c r="IB126" s="864">
        <f t="shared" ca="1" si="1168"/>
        <v>-7.6415671052951231</v>
      </c>
      <c r="IC126" s="864">
        <f t="shared" ca="1" si="1168"/>
        <v>-7.6415671052951231</v>
      </c>
      <c r="ID126" s="864">
        <f t="shared" ca="1" si="1168"/>
        <v>-7.6415671052951231</v>
      </c>
      <c r="IE126" s="864">
        <f t="shared" ca="1" si="1168"/>
        <v>-7.6415671052951231</v>
      </c>
      <c r="IF126" s="864">
        <f t="shared" ca="1" si="1168"/>
        <v>-7.6415671052951231</v>
      </c>
      <c r="IG126" s="864">
        <f t="shared" ca="1" si="1168"/>
        <v>-7.6415671052951231</v>
      </c>
      <c r="IH126" s="864">
        <f t="shared" ca="1" si="1168"/>
        <v>-7.6415671052951231</v>
      </c>
      <c r="II126" s="864">
        <f t="shared" ca="1" si="1168"/>
        <v>-7.6415671052951231</v>
      </c>
      <c r="IJ126" s="864">
        <f t="shared" ca="1" si="1168"/>
        <v>-7.6415671052951231</v>
      </c>
      <c r="IK126" s="867">
        <f ca="1">-17.35537*HW118</f>
        <v>-7.6415671052951231</v>
      </c>
      <c r="IL126" s="805"/>
      <c r="IM126" s="806"/>
    </row>
    <row r="127" spans="1:247" ht="9" customHeight="1">
      <c r="A127" s="800"/>
      <c r="B127" s="857"/>
      <c r="C127" s="864">
        <f t="shared" ca="1" si="1147"/>
        <v>-47.233842786885248</v>
      </c>
      <c r="D127" s="864">
        <f t="shared" ca="1" si="1147"/>
        <v>-47.233842786885248</v>
      </c>
      <c r="E127" s="864">
        <f t="shared" ca="1" si="1147"/>
        <v>-47.233842786885248</v>
      </c>
      <c r="F127" s="865">
        <f t="shared" ca="1" si="1147"/>
        <v>-47.233842786885248</v>
      </c>
      <c r="G127" s="864">
        <f t="shared" ca="1" si="1147"/>
        <v>-47.233842786885248</v>
      </c>
      <c r="H127" s="864">
        <f t="shared" ca="1" si="1147"/>
        <v>-47.233842786885248</v>
      </c>
      <c r="I127" s="864">
        <f t="shared" ca="1" si="1147"/>
        <v>-47.233842786885248</v>
      </c>
      <c r="J127" s="864">
        <f t="shared" ca="1" si="1147"/>
        <v>-47.233842786885248</v>
      </c>
      <c r="K127" s="864">
        <f t="shared" ca="1" si="1147"/>
        <v>-47.233842786885248</v>
      </c>
      <c r="L127" s="864">
        <f t="shared" ca="1" si="1147"/>
        <v>-47.233842786885248</v>
      </c>
      <c r="M127" s="864">
        <f t="shared" ca="1" si="1148"/>
        <v>-47.233842786885248</v>
      </c>
      <c r="N127" s="864">
        <f t="shared" ca="1" si="1148"/>
        <v>-47.233842786885248</v>
      </c>
      <c r="O127" s="864">
        <f t="shared" ca="1" si="1148"/>
        <v>-47.233842786885248</v>
      </c>
      <c r="P127" s="864">
        <f t="shared" ca="1" si="1148"/>
        <v>-47.233842786885248</v>
      </c>
      <c r="Q127" s="864">
        <f t="shared" ca="1" si="1148"/>
        <v>-47.233842786885248</v>
      </c>
      <c r="R127" s="864">
        <f t="shared" ca="1" si="1148"/>
        <v>-47.233842786885248</v>
      </c>
      <c r="S127" s="864">
        <f t="shared" ca="1" si="1148"/>
        <v>-47.233842786885248</v>
      </c>
      <c r="T127" s="864">
        <f t="shared" ca="1" si="1148"/>
        <v>-47.233842786885248</v>
      </c>
      <c r="U127" s="864">
        <f t="shared" ca="1" si="1148"/>
        <v>-47.233842786885248</v>
      </c>
      <c r="V127" s="864">
        <f t="shared" ca="1" si="1148"/>
        <v>-47.233842786885248</v>
      </c>
      <c r="W127" s="864">
        <f t="shared" ca="1" si="1149"/>
        <v>-47.233842786885248</v>
      </c>
      <c r="X127" s="864">
        <f t="shared" ca="1" si="1149"/>
        <v>-47.233842786885248</v>
      </c>
      <c r="Y127" s="864">
        <f t="shared" ca="1" si="1149"/>
        <v>-47.233842786885248</v>
      </c>
      <c r="Z127" s="864">
        <f t="shared" ca="1" si="1149"/>
        <v>-47.233842786885248</v>
      </c>
      <c r="AA127" s="864">
        <f t="shared" ca="1" si="1149"/>
        <v>-47.233842786885248</v>
      </c>
      <c r="AB127" s="864">
        <f t="shared" ca="1" si="1149"/>
        <v>-47.233842786885248</v>
      </c>
      <c r="AC127" s="864">
        <f t="shared" ca="1" si="1149"/>
        <v>-47.233842786885248</v>
      </c>
      <c r="AD127" s="864">
        <f t="shared" ca="1" si="1149"/>
        <v>-47.233842786885248</v>
      </c>
      <c r="AE127" s="864">
        <f t="shared" ca="1" si="1149"/>
        <v>-47.233842786885248</v>
      </c>
      <c r="AF127" s="864">
        <f t="shared" ca="1" si="1149"/>
        <v>-47.233842786885248</v>
      </c>
      <c r="AG127" s="864">
        <f t="shared" ca="1" si="1150"/>
        <v>-47.233842786885248</v>
      </c>
      <c r="AH127" s="864">
        <f t="shared" ca="1" si="1150"/>
        <v>-47.233842786885248</v>
      </c>
      <c r="AI127" s="864">
        <f t="shared" ca="1" si="1150"/>
        <v>-47.233842786885248</v>
      </c>
      <c r="AJ127" s="864">
        <f t="shared" ca="1" si="1150"/>
        <v>-47.233842786885248</v>
      </c>
      <c r="AK127" s="864">
        <f t="shared" ca="1" si="1150"/>
        <v>-47.233842786885248</v>
      </c>
      <c r="AL127" s="864">
        <f t="shared" ca="1" si="1150"/>
        <v>-47.233842786885248</v>
      </c>
      <c r="AM127" s="864">
        <f t="shared" ca="1" si="1150"/>
        <v>-47.233842786885248</v>
      </c>
      <c r="AN127" s="864">
        <f t="shared" ca="1" si="1150"/>
        <v>-47.233842786885248</v>
      </c>
      <c r="AO127" s="864">
        <f t="shared" ca="1" si="1150"/>
        <v>-47.233842786885248</v>
      </c>
      <c r="AP127" s="864">
        <f t="shared" ca="1" si="1150"/>
        <v>-47.233842786885248</v>
      </c>
      <c r="AQ127" s="864">
        <f t="shared" ca="1" si="1151"/>
        <v>-47.233842786885248</v>
      </c>
      <c r="AR127" s="864">
        <f t="shared" ca="1" si="1151"/>
        <v>-47.233842786885248</v>
      </c>
      <c r="AS127" s="864">
        <f t="shared" ca="1" si="1151"/>
        <v>-47.233842786885248</v>
      </c>
      <c r="AT127" s="864">
        <f t="shared" ca="1" si="1151"/>
        <v>-47.233842786885248</v>
      </c>
      <c r="AU127" s="864">
        <f t="shared" ca="1" si="1151"/>
        <v>-47.233842786885248</v>
      </c>
      <c r="AV127" s="866">
        <f t="shared" ca="1" si="1151"/>
        <v>-47.233842786885248</v>
      </c>
      <c r="AW127" s="864">
        <f t="shared" ca="1" si="1151"/>
        <v>-47.233842786885248</v>
      </c>
      <c r="AX127" s="864">
        <f t="shared" ca="1" si="1151"/>
        <v>-47.233842786885248</v>
      </c>
      <c r="AY127" s="864">
        <f t="shared" ca="1" si="1151"/>
        <v>-47.233842786885248</v>
      </c>
      <c r="AZ127" s="864">
        <f t="shared" ca="1" si="1151"/>
        <v>-47.233842786885248</v>
      </c>
      <c r="BA127" s="864">
        <f t="shared" ca="1" si="1152"/>
        <v>-47.233842786885248</v>
      </c>
      <c r="BB127" s="864">
        <f t="shared" ca="1" si="1152"/>
        <v>-47.233842786885248</v>
      </c>
      <c r="BC127" s="864">
        <f t="shared" ca="1" si="1152"/>
        <v>-47.233842786885248</v>
      </c>
      <c r="BD127" s="864">
        <f t="shared" ca="1" si="1152"/>
        <v>-47.233842786885248</v>
      </c>
      <c r="BE127" s="864">
        <f t="shared" ca="1" si="1152"/>
        <v>-47.233842786885248</v>
      </c>
      <c r="BF127" s="864">
        <f t="shared" ca="1" si="1152"/>
        <v>-47.233842786885248</v>
      </c>
      <c r="BG127" s="864">
        <f t="shared" ca="1" si="1152"/>
        <v>-47.233842786885248</v>
      </c>
      <c r="BH127" s="864">
        <f t="shared" ca="1" si="1152"/>
        <v>-47.233842786885248</v>
      </c>
      <c r="BI127" s="864">
        <f t="shared" ca="1" si="1152"/>
        <v>-47.233842786885248</v>
      </c>
      <c r="BJ127" s="837">
        <f ca="1">-24.8685*AV118</f>
        <v>-47.233842786885248</v>
      </c>
      <c r="BK127" s="860"/>
      <c r="BL127" s="864">
        <f t="shared" ca="1" si="1153"/>
        <v>-42.645097901990809</v>
      </c>
      <c r="BM127" s="864">
        <f t="shared" ca="1" si="1153"/>
        <v>-42.645097901990809</v>
      </c>
      <c r="BN127" s="864">
        <f t="shared" ca="1" si="1153"/>
        <v>-42.645097901990809</v>
      </c>
      <c r="BO127" s="865">
        <f t="shared" ca="1" si="1153"/>
        <v>-42.645097901990809</v>
      </c>
      <c r="BP127" s="864">
        <f t="shared" ca="1" si="1153"/>
        <v>-42.645097901990809</v>
      </c>
      <c r="BQ127" s="864">
        <f t="shared" ca="1" si="1153"/>
        <v>-42.645097901990809</v>
      </c>
      <c r="BR127" s="864">
        <f t="shared" ca="1" si="1153"/>
        <v>-42.645097901990809</v>
      </c>
      <c r="BS127" s="864">
        <f t="shared" ca="1" si="1153"/>
        <v>-42.645097901990809</v>
      </c>
      <c r="BT127" s="864">
        <f t="shared" ca="1" si="1153"/>
        <v>-42.645097901990809</v>
      </c>
      <c r="BU127" s="864">
        <f t="shared" ca="1" si="1153"/>
        <v>-42.645097901990809</v>
      </c>
      <c r="BV127" s="864">
        <f t="shared" ca="1" si="1154"/>
        <v>-42.645097901990809</v>
      </c>
      <c r="BW127" s="864">
        <f t="shared" ca="1" si="1154"/>
        <v>-42.645097901990809</v>
      </c>
      <c r="BX127" s="864">
        <f t="shared" ca="1" si="1154"/>
        <v>-42.645097901990809</v>
      </c>
      <c r="BY127" s="864">
        <f t="shared" ca="1" si="1154"/>
        <v>-42.645097901990809</v>
      </c>
      <c r="BZ127" s="864">
        <f t="shared" ca="1" si="1154"/>
        <v>-42.645097901990809</v>
      </c>
      <c r="CA127" s="864">
        <f t="shared" ca="1" si="1154"/>
        <v>-42.645097901990809</v>
      </c>
      <c r="CB127" s="864">
        <f t="shared" ca="1" si="1154"/>
        <v>-42.645097901990809</v>
      </c>
      <c r="CC127" s="864">
        <f t="shared" ca="1" si="1154"/>
        <v>-42.645097901990809</v>
      </c>
      <c r="CD127" s="864">
        <f t="shared" ca="1" si="1154"/>
        <v>-42.645097901990809</v>
      </c>
      <c r="CE127" s="864">
        <f t="shared" ca="1" si="1154"/>
        <v>-42.645097901990809</v>
      </c>
      <c r="CF127" s="864">
        <f t="shared" ca="1" si="1155"/>
        <v>-42.645097901990809</v>
      </c>
      <c r="CG127" s="864">
        <f t="shared" ca="1" si="1155"/>
        <v>-42.645097901990809</v>
      </c>
      <c r="CH127" s="864">
        <f t="shared" ca="1" si="1155"/>
        <v>-42.645097901990809</v>
      </c>
      <c r="CI127" s="864">
        <f t="shared" ca="1" si="1155"/>
        <v>-42.645097901990809</v>
      </c>
      <c r="CJ127" s="864">
        <f t="shared" ca="1" si="1155"/>
        <v>-42.645097901990809</v>
      </c>
      <c r="CK127" s="864">
        <f t="shared" ca="1" si="1155"/>
        <v>-42.645097901990809</v>
      </c>
      <c r="CL127" s="864">
        <f t="shared" ca="1" si="1155"/>
        <v>-42.645097901990809</v>
      </c>
      <c r="CM127" s="864">
        <f t="shared" ca="1" si="1155"/>
        <v>-42.645097901990809</v>
      </c>
      <c r="CN127" s="864">
        <f t="shared" ca="1" si="1155"/>
        <v>-42.645097901990809</v>
      </c>
      <c r="CO127" s="864">
        <f t="shared" ca="1" si="1155"/>
        <v>-42.645097901990809</v>
      </c>
      <c r="CP127" s="864">
        <f t="shared" ca="1" si="1156"/>
        <v>-42.645097901990809</v>
      </c>
      <c r="CQ127" s="864">
        <f t="shared" ca="1" si="1156"/>
        <v>-42.645097901990809</v>
      </c>
      <c r="CR127" s="864">
        <f t="shared" ca="1" si="1156"/>
        <v>-42.645097901990809</v>
      </c>
      <c r="CS127" s="864">
        <f t="shared" ca="1" si="1156"/>
        <v>-42.645097901990809</v>
      </c>
      <c r="CT127" s="864">
        <f t="shared" ca="1" si="1156"/>
        <v>-42.645097901990809</v>
      </c>
      <c r="CU127" s="864">
        <f t="shared" ca="1" si="1156"/>
        <v>-42.645097901990809</v>
      </c>
      <c r="CV127" s="864">
        <f t="shared" ca="1" si="1156"/>
        <v>-42.645097901990809</v>
      </c>
      <c r="CW127" s="864">
        <f t="shared" ca="1" si="1156"/>
        <v>-42.645097901990809</v>
      </c>
      <c r="CX127" s="864">
        <f t="shared" ca="1" si="1156"/>
        <v>-42.645097901990809</v>
      </c>
      <c r="CY127" s="864">
        <f t="shared" ca="1" si="1156"/>
        <v>-42.645097901990809</v>
      </c>
      <c r="CZ127" s="864">
        <f t="shared" ca="1" si="1157"/>
        <v>-42.645097901990809</v>
      </c>
      <c r="DA127" s="864">
        <f t="shared" ca="1" si="1157"/>
        <v>-42.645097901990809</v>
      </c>
      <c r="DB127" s="864">
        <f t="shared" ca="1" si="1157"/>
        <v>-42.645097901990809</v>
      </c>
      <c r="DC127" s="864">
        <f t="shared" ca="1" si="1157"/>
        <v>-42.645097901990809</v>
      </c>
      <c r="DD127" s="864">
        <f t="shared" ca="1" si="1157"/>
        <v>-42.645097901990809</v>
      </c>
      <c r="DE127" s="866">
        <f t="shared" ca="1" si="1157"/>
        <v>-42.645097901990809</v>
      </c>
      <c r="DF127" s="864">
        <f t="shared" ca="1" si="1157"/>
        <v>-42.645097901990809</v>
      </c>
      <c r="DG127" s="864">
        <f t="shared" ca="1" si="1157"/>
        <v>-42.645097901990809</v>
      </c>
      <c r="DH127" s="864">
        <f t="shared" ca="1" si="1157"/>
        <v>-42.645097901990809</v>
      </c>
      <c r="DI127" s="864">
        <f t="shared" ca="1" si="1157"/>
        <v>-42.645097901990809</v>
      </c>
      <c r="DJ127" s="864">
        <f t="shared" ca="1" si="1158"/>
        <v>-42.645097901990809</v>
      </c>
      <c r="DK127" s="864">
        <f t="shared" ca="1" si="1158"/>
        <v>-42.645097901990809</v>
      </c>
      <c r="DL127" s="864">
        <f t="shared" ca="1" si="1158"/>
        <v>-42.645097901990809</v>
      </c>
      <c r="DM127" s="864">
        <f t="shared" ca="1" si="1158"/>
        <v>-42.645097901990809</v>
      </c>
      <c r="DN127" s="864">
        <f t="shared" ca="1" si="1158"/>
        <v>-42.645097901990809</v>
      </c>
      <c r="DO127" s="864">
        <f t="shared" ca="1" si="1158"/>
        <v>-42.645097901990809</v>
      </c>
      <c r="DP127" s="864">
        <f t="shared" ca="1" si="1158"/>
        <v>-42.645097901990809</v>
      </c>
      <c r="DQ127" s="864">
        <f t="shared" ca="1" si="1158"/>
        <v>-42.645097901990809</v>
      </c>
      <c r="DR127" s="864">
        <f t="shared" ca="1" si="1158"/>
        <v>-42.645097901990809</v>
      </c>
      <c r="DS127" s="837">
        <f ca="1">-24.8685*DE118</f>
        <v>-42.645097901990809</v>
      </c>
      <c r="DT127" s="860"/>
      <c r="DU127" s="864">
        <f t="shared" ca="1" si="1159"/>
        <v>-26.165684921826145</v>
      </c>
      <c r="DV127" s="864">
        <f t="shared" ca="1" si="1159"/>
        <v>-26.165684921826145</v>
      </c>
      <c r="DW127" s="864">
        <f t="shared" ca="1" si="1159"/>
        <v>-26.165684921826145</v>
      </c>
      <c r="DX127" s="865">
        <f t="shared" ca="1" si="1159"/>
        <v>-26.165684921826145</v>
      </c>
      <c r="DY127" s="864">
        <f t="shared" ca="1" si="1159"/>
        <v>-26.165684921826145</v>
      </c>
      <c r="DZ127" s="864">
        <f t="shared" ca="1" si="1159"/>
        <v>-26.165684921826145</v>
      </c>
      <c r="EA127" s="864">
        <f t="shared" ca="1" si="1159"/>
        <v>-26.165684921826145</v>
      </c>
      <c r="EB127" s="864">
        <f t="shared" ca="1" si="1159"/>
        <v>-26.165684921826145</v>
      </c>
      <c r="EC127" s="864">
        <f t="shared" ca="1" si="1159"/>
        <v>-26.165684921826145</v>
      </c>
      <c r="ED127" s="864">
        <f t="shared" ca="1" si="1159"/>
        <v>-26.165684921826145</v>
      </c>
      <c r="EE127" s="864">
        <f t="shared" ca="1" si="1160"/>
        <v>-26.165684921826145</v>
      </c>
      <c r="EF127" s="864">
        <f t="shared" ca="1" si="1160"/>
        <v>-26.165684921826145</v>
      </c>
      <c r="EG127" s="864">
        <f t="shared" ca="1" si="1160"/>
        <v>-26.165684921826145</v>
      </c>
      <c r="EH127" s="864">
        <f t="shared" ca="1" si="1160"/>
        <v>-26.165684921826145</v>
      </c>
      <c r="EI127" s="864">
        <f t="shared" ca="1" si="1160"/>
        <v>-26.165684921826145</v>
      </c>
      <c r="EJ127" s="864">
        <f t="shared" ca="1" si="1160"/>
        <v>-26.165684921826145</v>
      </c>
      <c r="EK127" s="864">
        <f t="shared" ca="1" si="1160"/>
        <v>-26.165684921826145</v>
      </c>
      <c r="EL127" s="864">
        <f t="shared" ca="1" si="1160"/>
        <v>-26.165684921826145</v>
      </c>
      <c r="EM127" s="864">
        <f t="shared" ca="1" si="1160"/>
        <v>-26.165684921826145</v>
      </c>
      <c r="EN127" s="864">
        <f t="shared" ca="1" si="1160"/>
        <v>-26.165684921826145</v>
      </c>
      <c r="EO127" s="864">
        <f t="shared" ca="1" si="1161"/>
        <v>-26.165684921826145</v>
      </c>
      <c r="EP127" s="864">
        <f t="shared" ca="1" si="1161"/>
        <v>-26.165684921826145</v>
      </c>
      <c r="EQ127" s="864">
        <f t="shared" ca="1" si="1161"/>
        <v>-26.165684921826145</v>
      </c>
      <c r="ER127" s="864">
        <f t="shared" ca="1" si="1161"/>
        <v>-26.165684921826145</v>
      </c>
      <c r="ES127" s="864">
        <f t="shared" ca="1" si="1161"/>
        <v>-26.165684921826145</v>
      </c>
      <c r="ET127" s="864">
        <f t="shared" ca="1" si="1161"/>
        <v>-26.165684921826145</v>
      </c>
      <c r="EU127" s="864">
        <f t="shared" ca="1" si="1161"/>
        <v>-26.165684921826145</v>
      </c>
      <c r="EV127" s="864">
        <f t="shared" ca="1" si="1161"/>
        <v>-26.165684921826145</v>
      </c>
      <c r="EW127" s="864">
        <f t="shared" ca="1" si="1161"/>
        <v>-26.165684921826145</v>
      </c>
      <c r="EX127" s="864">
        <f t="shared" ca="1" si="1161"/>
        <v>-26.165684921826145</v>
      </c>
      <c r="EY127" s="864">
        <f t="shared" ca="1" si="1162"/>
        <v>-26.165684921826145</v>
      </c>
      <c r="EZ127" s="864">
        <f t="shared" ca="1" si="1162"/>
        <v>-26.165684921826145</v>
      </c>
      <c r="FA127" s="864">
        <f t="shared" ca="1" si="1162"/>
        <v>-26.165684921826145</v>
      </c>
      <c r="FB127" s="864">
        <f t="shared" ca="1" si="1162"/>
        <v>-26.165684921826145</v>
      </c>
      <c r="FC127" s="864">
        <f t="shared" ca="1" si="1162"/>
        <v>-26.165684921826145</v>
      </c>
      <c r="FD127" s="864">
        <f t="shared" ca="1" si="1162"/>
        <v>-26.165684921826145</v>
      </c>
      <c r="FE127" s="864">
        <f t="shared" ca="1" si="1162"/>
        <v>-26.165684921826145</v>
      </c>
      <c r="FF127" s="864">
        <f t="shared" ca="1" si="1162"/>
        <v>-26.165684921826145</v>
      </c>
      <c r="FG127" s="864">
        <f t="shared" ca="1" si="1162"/>
        <v>-26.165684921826145</v>
      </c>
      <c r="FH127" s="864">
        <f t="shared" ca="1" si="1162"/>
        <v>-26.165684921826145</v>
      </c>
      <c r="FI127" s="864">
        <f t="shared" ca="1" si="1163"/>
        <v>-26.165684921826145</v>
      </c>
      <c r="FJ127" s="864">
        <f t="shared" ca="1" si="1163"/>
        <v>-26.165684921826145</v>
      </c>
      <c r="FK127" s="864">
        <f t="shared" ca="1" si="1163"/>
        <v>-26.165684921826145</v>
      </c>
      <c r="FL127" s="864">
        <f t="shared" ca="1" si="1163"/>
        <v>-26.165684921826145</v>
      </c>
      <c r="FM127" s="864">
        <f t="shared" ca="1" si="1163"/>
        <v>-26.165684921826145</v>
      </c>
      <c r="FN127" s="866">
        <f t="shared" ca="1" si="1163"/>
        <v>-26.165684921826145</v>
      </c>
      <c r="FO127" s="864">
        <f t="shared" ca="1" si="1163"/>
        <v>-26.165684921826145</v>
      </c>
      <c r="FP127" s="864">
        <f t="shared" ca="1" si="1163"/>
        <v>-26.165684921826145</v>
      </c>
      <c r="FQ127" s="864">
        <f t="shared" ca="1" si="1163"/>
        <v>-26.165684921826145</v>
      </c>
      <c r="FR127" s="864">
        <f t="shared" ca="1" si="1163"/>
        <v>-26.165684921826145</v>
      </c>
      <c r="FS127" s="864">
        <f t="shared" ca="1" si="1164"/>
        <v>-26.165684921826145</v>
      </c>
      <c r="FT127" s="864">
        <f t="shared" ca="1" si="1164"/>
        <v>-26.165684921826145</v>
      </c>
      <c r="FU127" s="864">
        <f t="shared" ca="1" si="1164"/>
        <v>-26.165684921826145</v>
      </c>
      <c r="FV127" s="864">
        <f t="shared" ca="1" si="1164"/>
        <v>-26.165684921826145</v>
      </c>
      <c r="FW127" s="864">
        <f t="shared" ca="1" si="1164"/>
        <v>-26.165684921826145</v>
      </c>
      <c r="FX127" s="864">
        <f t="shared" ca="1" si="1164"/>
        <v>-26.165684921826145</v>
      </c>
      <c r="FY127" s="864">
        <f t="shared" ca="1" si="1164"/>
        <v>-26.165684921826145</v>
      </c>
      <c r="FZ127" s="864">
        <f t="shared" ca="1" si="1164"/>
        <v>-26.165684921826145</v>
      </c>
      <c r="GA127" s="864">
        <f t="shared" ca="1" si="1164"/>
        <v>-26.165684921826145</v>
      </c>
      <c r="GB127" s="837">
        <f ca="1">-24.8685*FN118</f>
        <v>-26.165684921826145</v>
      </c>
      <c r="GC127" s="860"/>
      <c r="GD127" s="864">
        <f t="shared" ca="1" si="1165"/>
        <v>-10.949597246156767</v>
      </c>
      <c r="GE127" s="864">
        <f t="shared" ca="1" si="1165"/>
        <v>-10.949597246156767</v>
      </c>
      <c r="GF127" s="864">
        <f t="shared" ca="1" si="1165"/>
        <v>-10.949597246156767</v>
      </c>
      <c r="GG127" s="865">
        <f t="shared" ca="1" si="1165"/>
        <v>-10.949597246156767</v>
      </c>
      <c r="GH127" s="864">
        <f t="shared" ca="1" si="1165"/>
        <v>-10.949597246156767</v>
      </c>
      <c r="GI127" s="864">
        <f t="shared" ca="1" si="1165"/>
        <v>-10.949597246156767</v>
      </c>
      <c r="GJ127" s="864">
        <f t="shared" ca="1" si="1165"/>
        <v>-10.949597246156767</v>
      </c>
      <c r="GK127" s="864">
        <f t="shared" ca="1" si="1165"/>
        <v>-10.949597246156767</v>
      </c>
      <c r="GL127" s="864">
        <f t="shared" ca="1" si="1165"/>
        <v>-10.949597246156767</v>
      </c>
      <c r="GM127" s="864">
        <f t="shared" ca="1" si="1165"/>
        <v>-10.949597246156767</v>
      </c>
      <c r="GN127" s="864">
        <f t="shared" ca="1" si="1165"/>
        <v>-10.949597246156767</v>
      </c>
      <c r="GO127" s="864">
        <f t="shared" ca="1" si="1165"/>
        <v>-10.949597246156767</v>
      </c>
      <c r="GP127" s="864">
        <f t="shared" ca="1" si="1165"/>
        <v>-10.949597246156767</v>
      </c>
      <c r="GQ127" s="864">
        <f t="shared" ca="1" si="1165"/>
        <v>-10.949597246156767</v>
      </c>
      <c r="GR127" s="864">
        <f t="shared" ca="1" si="1165"/>
        <v>-10.949597246156767</v>
      </c>
      <c r="GS127" s="864">
        <f t="shared" ca="1" si="1165"/>
        <v>-10.949597246156767</v>
      </c>
      <c r="GT127" s="864">
        <f t="shared" ca="1" si="1166"/>
        <v>-10.949597246156767</v>
      </c>
      <c r="GU127" s="864">
        <f t="shared" ca="1" si="1166"/>
        <v>-10.949597246156767</v>
      </c>
      <c r="GV127" s="864">
        <f t="shared" ca="1" si="1166"/>
        <v>-10.949597246156767</v>
      </c>
      <c r="GW127" s="864">
        <f t="shared" ca="1" si="1166"/>
        <v>-10.949597246156767</v>
      </c>
      <c r="GX127" s="864">
        <f t="shared" ca="1" si="1166"/>
        <v>-10.949597246156767</v>
      </c>
      <c r="GY127" s="864">
        <f t="shared" ca="1" si="1166"/>
        <v>-10.949597246156767</v>
      </c>
      <c r="GZ127" s="864">
        <f t="shared" ca="1" si="1166"/>
        <v>-10.949597246156767</v>
      </c>
      <c r="HA127" s="864">
        <f t="shared" ca="1" si="1166"/>
        <v>-10.949597246156767</v>
      </c>
      <c r="HB127" s="864">
        <f t="shared" ca="1" si="1166"/>
        <v>-10.949597246156767</v>
      </c>
      <c r="HC127" s="864">
        <f t="shared" ca="1" si="1166"/>
        <v>-10.949597246156767</v>
      </c>
      <c r="HD127" s="864">
        <f t="shared" ca="1" si="1166"/>
        <v>-10.949597246156767</v>
      </c>
      <c r="HE127" s="864">
        <f t="shared" ca="1" si="1166"/>
        <v>-10.949597246156767</v>
      </c>
      <c r="HF127" s="864">
        <f t="shared" ca="1" si="1166"/>
        <v>-10.949597246156767</v>
      </c>
      <c r="HG127" s="864">
        <f t="shared" ca="1" si="1166"/>
        <v>-10.949597246156767</v>
      </c>
      <c r="HH127" s="864">
        <f t="shared" ca="1" si="1166"/>
        <v>-10.949597246156767</v>
      </c>
      <c r="HI127" s="864">
        <f t="shared" ca="1" si="1166"/>
        <v>-10.949597246156767</v>
      </c>
      <c r="HJ127" s="864">
        <f t="shared" ca="1" si="1167"/>
        <v>-10.949597246156767</v>
      </c>
      <c r="HK127" s="864">
        <f t="shared" ca="1" si="1167"/>
        <v>-10.949597246156767</v>
      </c>
      <c r="HL127" s="864">
        <f t="shared" ca="1" si="1167"/>
        <v>-10.949597246156767</v>
      </c>
      <c r="HM127" s="864">
        <f t="shared" ca="1" si="1167"/>
        <v>-10.949597246156767</v>
      </c>
      <c r="HN127" s="864">
        <f t="shared" ca="1" si="1167"/>
        <v>-10.949597246156767</v>
      </c>
      <c r="HO127" s="864">
        <f t="shared" ca="1" si="1167"/>
        <v>-10.949597246156767</v>
      </c>
      <c r="HP127" s="864">
        <f t="shared" ca="1" si="1167"/>
        <v>-10.949597246156767</v>
      </c>
      <c r="HQ127" s="864">
        <f t="shared" ca="1" si="1167"/>
        <v>-10.949597246156767</v>
      </c>
      <c r="HR127" s="864">
        <f t="shared" ca="1" si="1167"/>
        <v>-10.949597246156767</v>
      </c>
      <c r="HS127" s="864">
        <f t="shared" ca="1" si="1167"/>
        <v>-10.949597246156767</v>
      </c>
      <c r="HT127" s="864">
        <f t="shared" ca="1" si="1167"/>
        <v>-10.949597246156767</v>
      </c>
      <c r="HU127" s="864">
        <f t="shared" ca="1" si="1167"/>
        <v>-10.949597246156767</v>
      </c>
      <c r="HV127" s="864">
        <f t="shared" ca="1" si="1167"/>
        <v>-10.949597246156767</v>
      </c>
      <c r="HW127" s="866">
        <f t="shared" ca="1" si="1167"/>
        <v>-10.949597246156767</v>
      </c>
      <c r="HX127" s="864">
        <f t="shared" ca="1" si="1167"/>
        <v>-10.949597246156767</v>
      </c>
      <c r="HY127" s="864">
        <f t="shared" ca="1" si="1167"/>
        <v>-10.949597246156767</v>
      </c>
      <c r="HZ127" s="864">
        <f t="shared" ca="1" si="1168"/>
        <v>-10.949597246156767</v>
      </c>
      <c r="IA127" s="864">
        <f t="shared" ca="1" si="1168"/>
        <v>-10.949597246156767</v>
      </c>
      <c r="IB127" s="864">
        <f t="shared" ca="1" si="1168"/>
        <v>-10.949597246156767</v>
      </c>
      <c r="IC127" s="864">
        <f t="shared" ca="1" si="1168"/>
        <v>-10.949597246156767</v>
      </c>
      <c r="ID127" s="864">
        <f t="shared" ca="1" si="1168"/>
        <v>-10.949597246156767</v>
      </c>
      <c r="IE127" s="864">
        <f t="shared" ca="1" si="1168"/>
        <v>-10.949597246156767</v>
      </c>
      <c r="IF127" s="864">
        <f t="shared" ca="1" si="1168"/>
        <v>-10.949597246156767</v>
      </c>
      <c r="IG127" s="864">
        <f t="shared" ca="1" si="1168"/>
        <v>-10.949597246156767</v>
      </c>
      <c r="IH127" s="864">
        <f t="shared" ca="1" si="1168"/>
        <v>-10.949597246156767</v>
      </c>
      <c r="II127" s="864">
        <f t="shared" ca="1" si="1168"/>
        <v>-10.949597246156767</v>
      </c>
      <c r="IJ127" s="864">
        <f t="shared" ca="1" si="1168"/>
        <v>-10.949597246156767</v>
      </c>
      <c r="IK127" s="867">
        <f ca="1">-24.8685*HW118</f>
        <v>-10.949597246156767</v>
      </c>
      <c r="IL127" s="805"/>
      <c r="IM127" s="806"/>
    </row>
    <row r="128" spans="1:247" ht="9" customHeight="1">
      <c r="A128" s="800"/>
      <c r="B128" s="857"/>
      <c r="C128" s="837">
        <f t="shared" ref="C128:AH128" ca="1" si="1170">IF(C119="#N/A",#N/A,(C130/$BJ118*100-100)*$AV118)</f>
        <v>-7.4371793254232275</v>
      </c>
      <c r="D128" s="837">
        <f t="shared" ca="1" si="1170"/>
        <v>-7.9818515861973749</v>
      </c>
      <c r="E128" s="837">
        <f t="shared" ca="1" si="1170"/>
        <v>-8.6346573105075421</v>
      </c>
      <c r="F128" s="858">
        <f t="shared" ca="1" si="1170"/>
        <v>-9.2554234900662742</v>
      </c>
      <c r="G128" s="837">
        <f t="shared" ca="1" si="1170"/>
        <v>-9.8521600110614749</v>
      </c>
      <c r="H128" s="837">
        <f t="shared" ca="1" si="1170"/>
        <v>-10.432876759680946</v>
      </c>
      <c r="I128" s="837">
        <f t="shared" ca="1" si="1170"/>
        <v>-11.005583622112562</v>
      </c>
      <c r="J128" s="837">
        <f t="shared" ca="1" si="1170"/>
        <v>-11.470157021008159</v>
      </c>
      <c r="K128" s="837">
        <f t="shared" ca="1" si="1170"/>
        <v>-11.89067604587053</v>
      </c>
      <c r="L128" s="837">
        <f t="shared" ca="1" si="1170"/>
        <v>-12.018834224876194</v>
      </c>
      <c r="M128" s="837">
        <f t="shared" ca="1" si="1170"/>
        <v>-12.138982517694032</v>
      </c>
      <c r="N128" s="837">
        <f t="shared" ca="1" si="1170"/>
        <v>-12.255125867417931</v>
      </c>
      <c r="O128" s="837">
        <f t="shared" ca="1" si="1170"/>
        <v>-12.371269217141805</v>
      </c>
      <c r="P128" s="837">
        <f t="shared" ca="1" si="1170"/>
        <v>-12.459377965208233</v>
      </c>
      <c r="Q128" s="837">
        <f t="shared" ca="1" si="1170"/>
        <v>-12.615570745871395</v>
      </c>
      <c r="R128" s="837">
        <f t="shared" ca="1" si="1170"/>
        <v>-12.691664664656006</v>
      </c>
      <c r="S128" s="837">
        <f t="shared" ca="1" si="1170"/>
        <v>-12.895916762446307</v>
      </c>
      <c r="T128" s="837">
        <f t="shared" ca="1" si="1170"/>
        <v>-13.048104600015556</v>
      </c>
      <c r="U128" s="837">
        <f t="shared" ca="1" si="1170"/>
        <v>-13.168252892833367</v>
      </c>
      <c r="V128" s="837">
        <f t="shared" ca="1" si="1170"/>
        <v>-13.236336925430153</v>
      </c>
      <c r="W128" s="837">
        <f t="shared" ca="1" si="1170"/>
        <v>-13.172257835927308</v>
      </c>
      <c r="X128" s="837">
        <f t="shared" ca="1" si="1170"/>
        <v>-13.108178746424462</v>
      </c>
      <c r="Y128" s="837">
        <f t="shared" ca="1" si="1170"/>
        <v>-12.927956307197716</v>
      </c>
      <c r="Z128" s="837">
        <f t="shared" ca="1" si="1170"/>
        <v>-12.523457054711052</v>
      </c>
      <c r="AA128" s="837">
        <f t="shared" ca="1" si="1170"/>
        <v>-12.022839167970133</v>
      </c>
      <c r="AB128" s="837">
        <f t="shared" ca="1" si="1170"/>
        <v>-11.454137248632454</v>
      </c>
      <c r="AC128" s="837">
        <f t="shared" ca="1" si="1170"/>
        <v>-10.689193117692302</v>
      </c>
      <c r="AD128" s="837">
        <f t="shared" ca="1" si="1170"/>
        <v>-10.01636267791249</v>
      </c>
      <c r="AE128" s="837">
        <f t="shared" ca="1" si="1170"/>
        <v>-9.4236311000112281</v>
      </c>
      <c r="AF128" s="837">
        <f t="shared" ca="1" si="1170"/>
        <v>-8.7267710016678581</v>
      </c>
      <c r="AG128" s="837">
        <f t="shared" ca="1" si="1170"/>
        <v>-7.9578219276337911</v>
      </c>
      <c r="AH128" s="837">
        <f t="shared" ca="1" si="1170"/>
        <v>-7.0807393900636768</v>
      </c>
      <c r="AI128" s="837">
        <f t="shared" ref="AI128:BJ128" ca="1" si="1171">IF(AI119="#N/A",#N/A,(AI130/$BJ118*100-100)*$AV118)</f>
        <v>-6.1115431613332474</v>
      </c>
      <c r="AJ128" s="837">
        <f t="shared" ca="1" si="1171"/>
        <v>-5.0902826723817647</v>
      </c>
      <c r="AK128" s="837">
        <f t="shared" ca="1" si="1171"/>
        <v>-4.1371062160270133</v>
      </c>
      <c r="AL128" s="837">
        <f t="shared" ca="1" si="1171"/>
        <v>-3.171914930390523</v>
      </c>
      <c r="AM128" s="837">
        <f t="shared" ca="1" si="1171"/>
        <v>-2.1626692707208051</v>
      </c>
      <c r="AN128" s="837">
        <f t="shared" ca="1" si="1171"/>
        <v>-1.1333988955814427</v>
      </c>
      <c r="AO128" s="837">
        <f t="shared" ca="1" si="1171"/>
        <v>8.8108748066402676E-2</v>
      </c>
      <c r="AP128" s="837">
        <f t="shared" ca="1" si="1171"/>
        <v>1.2215076436478725</v>
      </c>
      <c r="AQ128" s="837">
        <f t="shared" ca="1" si="1171"/>
        <v>2.3629164254171675</v>
      </c>
      <c r="AR128" s="837">
        <f t="shared" ca="1" si="1171"/>
        <v>3.704572361882879</v>
      </c>
      <c r="AS128" s="837">
        <f t="shared" ca="1" si="1171"/>
        <v>4.9861541519396306</v>
      </c>
      <c r="AT128" s="837">
        <f t="shared" ca="1" si="1171"/>
        <v>5.9994047547033151</v>
      </c>
      <c r="AU128" s="837">
        <f t="shared" ca="1" si="1171"/>
        <v>6.608156104980254</v>
      </c>
      <c r="AV128" s="859">
        <f t="shared" ca="1" si="1171"/>
        <v>7.0366850160305026</v>
      </c>
      <c r="AW128" s="837">
        <f t="shared" ca="1" si="1171"/>
        <v>7.6574511955892337</v>
      </c>
      <c r="AX128" s="837">
        <f t="shared" ca="1" si="1171"/>
        <v>8.0579455049819586</v>
      </c>
      <c r="AY128" s="837">
        <f t="shared" ca="1" si="1171"/>
        <v>8.3342865784629865</v>
      </c>
      <c r="AZ128" s="837">
        <f t="shared" ca="1" si="1171"/>
        <v>8.3983656679658321</v>
      </c>
      <c r="BA128" s="837">
        <f t="shared" ca="1" si="1171"/>
        <v>8.5585633917229043</v>
      </c>
      <c r="BB128" s="837">
        <f t="shared" ca="1" si="1171"/>
        <v>8.7908500911706771</v>
      </c>
      <c r="BC128" s="837">
        <f t="shared" ca="1" si="1171"/>
        <v>9.0551763353699126</v>
      </c>
      <c r="BD128" s="837">
        <f t="shared" ca="1" si="1171"/>
        <v>9.1753246281877239</v>
      </c>
      <c r="BE128" s="837">
        <f t="shared" ca="1" si="1171"/>
        <v>9.20736417293916</v>
      </c>
      <c r="BF128" s="837">
        <f t="shared" ca="1" si="1171"/>
        <v>8.9830873596792404</v>
      </c>
      <c r="BG128" s="837">
        <f t="shared" ca="1" si="1171"/>
        <v>8.4223953265293616</v>
      </c>
      <c r="BH128" s="837">
        <f t="shared" ca="1" si="1171"/>
        <v>7.9698367569155559</v>
      </c>
      <c r="BI128" s="837">
        <f t="shared" ca="1" si="1171"/>
        <v>7.4692188701746094</v>
      </c>
      <c r="BJ128" s="837">
        <f t="shared" ca="1" si="1171"/>
        <v>7.0807393900637043</v>
      </c>
      <c r="BK128" s="860"/>
      <c r="BL128" s="837">
        <f t="shared" ref="BL128:CQ128" ca="1" si="1172">IF(BL119="#N/A",#N/A,(BL130/$DS118*100-100)*$DE118)</f>
        <v>-17.809347063656752</v>
      </c>
      <c r="BM128" s="837">
        <f t="shared" ca="1" si="1172"/>
        <v>-17.790253687013827</v>
      </c>
      <c r="BN128" s="837">
        <f t="shared" ca="1" si="1172"/>
        <v>-17.670920082995767</v>
      </c>
      <c r="BO128" s="858">
        <f t="shared" ca="1" si="1172"/>
        <v>-17.527719758174097</v>
      </c>
      <c r="BP128" s="837">
        <f t="shared" ca="1" si="1172"/>
        <v>-17.465666284084687</v>
      </c>
      <c r="BQ128" s="837">
        <f t="shared" ca="1" si="1172"/>
        <v>-17.203132355244961</v>
      </c>
      <c r="BR128" s="837">
        <f t="shared" ca="1" si="1172"/>
        <v>-17.074252062905426</v>
      </c>
      <c r="BS128" s="837">
        <f t="shared" ca="1" si="1172"/>
        <v>-16.84513154319076</v>
      </c>
      <c r="BT128" s="837">
        <f t="shared" ca="1" si="1172"/>
        <v>-16.57782427019027</v>
      </c>
      <c r="BU128" s="837">
        <f t="shared" ca="1" si="1172"/>
        <v>-16.482357386975774</v>
      </c>
      <c r="BV128" s="837">
        <f t="shared" ca="1" si="1172"/>
        <v>-16.515770796100881</v>
      </c>
      <c r="BW128" s="837" t="e">
        <f t="shared" ca="1" si="1172"/>
        <v>#N/A</v>
      </c>
      <c r="BX128" s="837">
        <f t="shared" ca="1" si="1172"/>
        <v>-16.568277581868795</v>
      </c>
      <c r="BY128" s="837">
        <f t="shared" ca="1" si="1172"/>
        <v>-16.692384530047615</v>
      </c>
      <c r="BZ128" s="837" t="e">
        <f t="shared" ca="1" si="1172"/>
        <v>#N/A</v>
      </c>
      <c r="CA128" s="837">
        <f t="shared" ca="1" si="1172"/>
        <v>-16.84513154319076</v>
      </c>
      <c r="CB128" s="837">
        <f t="shared" ca="1" si="1172"/>
        <v>-16.797398101583511</v>
      </c>
      <c r="CC128" s="837">
        <f t="shared" ca="1" si="1172"/>
        <v>-16.635104400118941</v>
      </c>
      <c r="CD128" s="837">
        <f t="shared" ca="1" si="1172"/>
        <v>-16.55873089354737</v>
      </c>
      <c r="CE128" s="837">
        <f t="shared" ca="1" si="1172"/>
        <v>-16.539637516904445</v>
      </c>
      <c r="CF128" s="837">
        <f t="shared" ca="1" si="1172"/>
        <v>-16.468037354493635</v>
      </c>
      <c r="CG128" s="837">
        <f t="shared" ca="1" si="1172"/>
        <v>-16.367797127118475</v>
      </c>
      <c r="CH128" s="837">
        <f t="shared" ca="1" si="1172"/>
        <v>-16.19595673733243</v>
      </c>
      <c r="CI128" s="837">
        <f t="shared" ca="1" si="1172"/>
        <v>-15.938196152653392</v>
      </c>
      <c r="CJ128" s="837">
        <f t="shared" ca="1" si="1172"/>
        <v>-15.527688554831229</v>
      </c>
      <c r="CK128" s="837">
        <f t="shared" ca="1" si="1172"/>
        <v>-15.102860924526906</v>
      </c>
      <c r="CL128" s="837">
        <f t="shared" ca="1" si="1172"/>
        <v>-14.740086768311993</v>
      </c>
      <c r="CM128" s="837">
        <f t="shared" ca="1" si="1172"/>
        <v>-14.444139430347155</v>
      </c>
      <c r="CN128" s="837">
        <f t="shared" ca="1" si="1172"/>
        <v>-14.28184572888261</v>
      </c>
      <c r="CO128" s="837">
        <f t="shared" ca="1" si="1172"/>
        <v>-13.985898390917795</v>
      </c>
      <c r="CP128" s="837">
        <f t="shared" ca="1" si="1172"/>
        <v>-13.861791442738999</v>
      </c>
      <c r="CQ128" s="837">
        <f t="shared" ca="1" si="1172"/>
        <v>-13.608804202220671</v>
      </c>
      <c r="CR128" s="837">
        <f t="shared" ref="CR128:DS128" ca="1" si="1173">IF(CR119="#N/A",#N/A,(CR130/$DS118*100-100)*$DE118)</f>
        <v>-13.451283844916814</v>
      </c>
      <c r="CS128" s="837">
        <f t="shared" ca="1" si="1173"/>
        <v>-13.188749916077084</v>
      </c>
      <c r="CT128" s="837">
        <f t="shared" ca="1" si="1173"/>
        <v>-13.026456214612516</v>
      </c>
      <c r="CU128" s="837">
        <f t="shared" ca="1" si="1173"/>
        <v>-12.4202415062007</v>
      </c>
      <c r="CV128" s="837">
        <f t="shared" ca="1" si="1173"/>
        <v>-11.498986083181194</v>
      </c>
      <c r="CW128" s="837">
        <f t="shared" ca="1" si="1173"/>
        <v>-10.759117738269181</v>
      </c>
      <c r="CX128" s="837">
        <f t="shared" ca="1" si="1173"/>
        <v>-10.09084955576798</v>
      </c>
      <c r="CY128" s="837">
        <f t="shared" ca="1" si="1173"/>
        <v>-9.3366611783737792</v>
      </c>
      <c r="CZ128" s="837">
        <f t="shared" ca="1" si="1173"/>
        <v>-8.5824728009796054</v>
      </c>
      <c r="DA128" s="837">
        <f t="shared" ca="1" si="1173"/>
        <v>-7.9619380600856262</v>
      </c>
      <c r="DB128" s="837">
        <f t="shared" ca="1" si="1173"/>
        <v>-7.4559635790490191</v>
      </c>
      <c r="DC128" s="837">
        <f t="shared" ca="1" si="1173"/>
        <v>-7.0120425721017723</v>
      </c>
      <c r="DD128" s="837">
        <f t="shared" ca="1" si="1173"/>
        <v>-6.5012947469044517</v>
      </c>
      <c r="DE128" s="859">
        <f t="shared" ca="1" si="1173"/>
        <v>-6.0716937724393913</v>
      </c>
      <c r="DF128" s="837">
        <f t="shared" ca="1" si="1173"/>
        <v>-5.4797990965097867</v>
      </c>
      <c r="DG128" s="837">
        <f t="shared" ca="1" si="1173"/>
        <v>-5.1933984468663965</v>
      </c>
      <c r="DH128" s="837">
        <f t="shared" ca="1" si="1173"/>
        <v>-4.8353976348121961</v>
      </c>
      <c r="DI128" s="837">
        <f t="shared" ca="1" si="1173"/>
        <v>-4.6110504592582409</v>
      </c>
      <c r="DJ128" s="837">
        <f t="shared" ca="1" si="1173"/>
        <v>-4.4583034461150728</v>
      </c>
      <c r="DK128" s="837">
        <f t="shared" ca="1" si="1173"/>
        <v>-4.2769163680076039</v>
      </c>
      <c r="DL128" s="837" t="e">
        <f t="shared" ca="1" si="1173"/>
        <v>#N/A</v>
      </c>
      <c r="DM128" s="837">
        <f t="shared" ca="1" si="1173"/>
        <v>-3.7661685428102833</v>
      </c>
      <c r="DN128" s="837">
        <f t="shared" ca="1" si="1173"/>
        <v>-3.5322746789348543</v>
      </c>
      <c r="DO128" s="837">
        <f t="shared" ca="1" si="1173"/>
        <v>-3.2363273409700395</v>
      </c>
      <c r="DP128" s="837">
        <f t="shared" ca="1" si="1173"/>
        <v>-3.0740336395054939</v>
      </c>
      <c r="DQ128" s="837">
        <f t="shared" ca="1" si="1173"/>
        <v>-2.8592331522729642</v>
      </c>
      <c r="DR128" s="837">
        <f t="shared" ca="1" si="1173"/>
        <v>-2.6873927624869207</v>
      </c>
      <c r="DS128" s="837" t="e">
        <f t="shared" ca="1" si="1173"/>
        <v>#N/A</v>
      </c>
      <c r="DT128" s="860"/>
      <c r="DU128" s="837">
        <f t="shared" ref="DU128:EZ128" ca="1" si="1174">IF(DU119="#N/A",#N/A,(DU130/$GB118*100-100)*$FN118)</f>
        <v>-4.4821851361395808</v>
      </c>
      <c r="DV128" s="837">
        <f t="shared" ca="1" si="1174"/>
        <v>-4.8357050915595901</v>
      </c>
      <c r="DW128" s="837">
        <f t="shared" ca="1" si="1174"/>
        <v>-5.3123971581440355</v>
      </c>
      <c r="DX128" s="858">
        <f t="shared" ca="1" si="1174"/>
        <v>-5.7586961063891815</v>
      </c>
      <c r="DY128" s="837">
        <f t="shared" ca="1" si="1174"/>
        <v>-6.3473628194867349</v>
      </c>
      <c r="DZ128" s="837">
        <f t="shared" ca="1" si="1174"/>
        <v>-6.9216327923183316</v>
      </c>
      <c r="EA128" s="837">
        <f t="shared" ca="1" si="1174"/>
        <v>-7.5214969700672132</v>
      </c>
      <c r="EB128" s="837">
        <f t="shared" ca="1" si="1174"/>
        <v>-8.0461781708715563</v>
      </c>
      <c r="EC128" s="837">
        <f t="shared" ca="1" si="1174"/>
        <v>-8.5324680642999713</v>
      </c>
      <c r="ED128" s="837">
        <f t="shared" ca="1" si="1174"/>
        <v>-9.0843431078289267</v>
      </c>
      <c r="EE128" s="837">
        <f t="shared" ca="1" si="1174"/>
        <v>-9.538640245110745</v>
      </c>
      <c r="EF128" s="837">
        <f t="shared" ca="1" si="1174"/>
        <v>-9.9817399177412494</v>
      </c>
      <c r="EG128" s="837">
        <f t="shared" ca="1" si="1174"/>
        <v>-10.570406630838816</v>
      </c>
      <c r="EH128" s="837">
        <f t="shared" ca="1" si="1174"/>
        <v>-11.111084209716472</v>
      </c>
      <c r="EI128" s="837">
        <f t="shared" ca="1" si="1174"/>
        <v>-11.656560702016099</v>
      </c>
      <c r="EJ128" s="837">
        <f t="shared" ca="1" si="1174"/>
        <v>-12.082064358765976</v>
      </c>
      <c r="EK128" s="837">
        <f t="shared" ca="1" si="1174"/>
        <v>-12.473975621561911</v>
      </c>
      <c r="EL128" s="837">
        <f t="shared" ca="1" si="1174"/>
        <v>-12.60994483518499</v>
      </c>
      <c r="EM128" s="837">
        <f t="shared" ca="1" si="1174"/>
        <v>-12.617943024221647</v>
      </c>
      <c r="EN128" s="837">
        <f t="shared" ca="1" si="1174"/>
        <v>-12.48517308621321</v>
      </c>
      <c r="EO128" s="837">
        <f t="shared" ca="1" si="1174"/>
        <v>-12.419587936112672</v>
      </c>
      <c r="EP128" s="837">
        <f t="shared" ca="1" si="1174"/>
        <v>-12.318810754250862</v>
      </c>
      <c r="EQ128" s="837">
        <f t="shared" ca="1" si="1174"/>
        <v>-12.25642487976498</v>
      </c>
      <c r="ER128" s="837">
        <f t="shared" ca="1" si="1174"/>
        <v>-12.112457477105259</v>
      </c>
      <c r="ES128" s="837">
        <f t="shared" ca="1" si="1174"/>
        <v>-11.952493696372226</v>
      </c>
      <c r="ET128" s="837">
        <f t="shared" ca="1" si="1174"/>
        <v>-11.618169394640173</v>
      </c>
      <c r="EU128" s="837">
        <f t="shared" ca="1" si="1174"/>
        <v>-11.191066100082981</v>
      </c>
      <c r="EV128" s="837">
        <f t="shared" ca="1" si="1174"/>
        <v>-10.624794316288041</v>
      </c>
      <c r="EW128" s="837">
        <f t="shared" ca="1" si="1174"/>
        <v>-10.082517099603058</v>
      </c>
      <c r="EX128" s="837">
        <f t="shared" ca="1" si="1174"/>
        <v>-9.4314645120196214</v>
      </c>
      <c r="EY128" s="837">
        <f t="shared" ca="1" si="1174"/>
        <v>-8.6876329316110059</v>
      </c>
      <c r="EZ128" s="837">
        <f t="shared" ca="1" si="1174"/>
        <v>-7.8558212717992371</v>
      </c>
      <c r="FA128" s="837">
        <f t="shared" ref="FA128:GB128" ca="1" si="1175">IF(FA119="#N/A",#N/A,(FA130/$GB118*100-100)*$FN118)</f>
        <v>-7.0943936755100232</v>
      </c>
      <c r="FB128" s="837">
        <f t="shared" ca="1" si="1175"/>
        <v>-6.2801780315788669</v>
      </c>
      <c r="FC128" s="837">
        <f t="shared" ca="1" si="1175"/>
        <v>-5.4435674583451137</v>
      </c>
      <c r="FD128" s="837">
        <f t="shared" ca="1" si="1175"/>
        <v>-4.5269749947448208</v>
      </c>
      <c r="FE128" s="837">
        <f t="shared" ca="1" si="1175"/>
        <v>-3.7191579020430234</v>
      </c>
      <c r="FF128" s="837">
        <f t="shared" ca="1" si="1175"/>
        <v>-2.778570871332775</v>
      </c>
      <c r="FG128" s="837">
        <f t="shared" ca="1" si="1175"/>
        <v>-1.8363842028152275</v>
      </c>
      <c r="FH128" s="837">
        <f t="shared" ca="1" si="1175"/>
        <v>-0.82221383296778283</v>
      </c>
      <c r="FI128" s="837">
        <f t="shared" ca="1" si="1175"/>
        <v>0.24474458452154377</v>
      </c>
      <c r="FJ128" s="837">
        <f t="shared" ca="1" si="1175"/>
        <v>1.4172790972946792</v>
      </c>
      <c r="FK128" s="837">
        <f t="shared" ca="1" si="1175"/>
        <v>2.3322719230876285</v>
      </c>
      <c r="FL128" s="837">
        <f t="shared" ca="1" si="1175"/>
        <v>3.308050985559102</v>
      </c>
      <c r="FM128" s="837">
        <f t="shared" ca="1" si="1175"/>
        <v>4.1766543149394835</v>
      </c>
      <c r="FN128" s="859">
        <f t="shared" ca="1" si="1175"/>
        <v>5.0420583687052076</v>
      </c>
      <c r="FO128" s="837">
        <f t="shared" ca="1" si="1175"/>
        <v>5.8450765479850197</v>
      </c>
      <c r="FP128" s="837">
        <f t="shared" ca="1" si="1175"/>
        <v>6.4737342062658572</v>
      </c>
      <c r="FQ128" s="837">
        <f t="shared" ca="1" si="1175"/>
        <v>7.0000150448775278</v>
      </c>
      <c r="FR128" s="837">
        <f t="shared" ca="1" si="1175"/>
        <v>7.5055005919938846</v>
      </c>
      <c r="FS128" s="837">
        <f t="shared" ca="1" si="1175"/>
        <v>8.089368391669483</v>
      </c>
      <c r="FT128" s="837">
        <f t="shared" ca="1" si="1175"/>
        <v>8.4732814654287605</v>
      </c>
      <c r="FU128" s="837">
        <f t="shared" ca="1" si="1175"/>
        <v>8.7644155463628728</v>
      </c>
      <c r="FV128" s="837">
        <f t="shared" ca="1" si="1175"/>
        <v>8.9739680991231623</v>
      </c>
      <c r="FW128" s="837">
        <f t="shared" ca="1" si="1175"/>
        <v>9.3050931252405285</v>
      </c>
      <c r="FX128" s="837">
        <f t="shared" ca="1" si="1175"/>
        <v>9.6602127184678519</v>
      </c>
      <c r="FY128" s="837">
        <f t="shared" ca="1" si="1175"/>
        <v>10.060122170300444</v>
      </c>
      <c r="FZ128" s="837">
        <f t="shared" ca="1" si="1175"/>
        <v>10.610397576022072</v>
      </c>
      <c r="GA128" s="837">
        <f t="shared" ca="1" si="1175"/>
        <v>11.04869833523059</v>
      </c>
      <c r="GB128" s="837">
        <f t="shared" ca="1" si="1175"/>
        <v>11.675756355704085</v>
      </c>
      <c r="GC128" s="860"/>
      <c r="GD128" s="837">
        <f t="shared" ref="GD128:IK128" ca="1" si="1176">IF(GD119="#N/A",#N/A,(GD130/$IK118*100-100)*$HW118)</f>
        <v>-19.698839664859527</v>
      </c>
      <c r="GE128" s="837">
        <f t="shared" ca="1" si="1176"/>
        <v>-19.639137987958176</v>
      </c>
      <c r="GF128" s="837">
        <f t="shared" ca="1" si="1176"/>
        <v>-19.633710562785325</v>
      </c>
      <c r="GG128" s="858">
        <f t="shared" ca="1" si="1176"/>
        <v>-19.595718586575369</v>
      </c>
      <c r="GH128" s="837">
        <f t="shared" ca="1" si="1176"/>
        <v>-19.606573436921074</v>
      </c>
      <c r="GI128" s="837">
        <f t="shared" ca="1" si="1176"/>
        <v>-19.731404215896621</v>
      </c>
      <c r="GJ128" s="837">
        <f t="shared" ca="1" si="1176"/>
        <v>-19.812815593489383</v>
      </c>
      <c r="GK128" s="837">
        <f t="shared" ca="1" si="1176"/>
        <v>-19.861662420045029</v>
      </c>
      <c r="GL128" s="837">
        <f t="shared" ca="1" si="1176"/>
        <v>-19.92136409694638</v>
      </c>
      <c r="GM128" s="837">
        <f t="shared" ca="1" si="1176"/>
        <v>-19.970210923502034</v>
      </c>
      <c r="GN128" s="837">
        <f t="shared" ca="1" si="1176"/>
        <v>-19.997348049366284</v>
      </c>
      <c r="GO128" s="837">
        <f t="shared" ca="1" si="1176"/>
        <v>-20.062477151440486</v>
      </c>
      <c r="GP128" s="837">
        <f t="shared" ca="1" si="1176"/>
        <v>-20.154743379378932</v>
      </c>
      <c r="GQ128" s="837">
        <f t="shared" ca="1" si="1176"/>
        <v>-20.295856433873041</v>
      </c>
      <c r="GR128" s="837">
        <f t="shared" ca="1" si="1176"/>
        <v>-20.181880505243189</v>
      </c>
      <c r="GS128" s="837">
        <f t="shared" ca="1" si="1176"/>
        <v>-20.100469127650435</v>
      </c>
      <c r="GT128" s="837">
        <f t="shared" ca="1" si="1176"/>
        <v>-20.09504170247758</v>
      </c>
      <c r="GU128" s="837">
        <f t="shared" ca="1" si="1176"/>
        <v>-20.051622301094781</v>
      </c>
      <c r="GV128" s="837">
        <f t="shared" ca="1" si="1176"/>
        <v>-19.997348049366284</v>
      </c>
      <c r="GW128" s="837">
        <f t="shared" ca="1" si="1176"/>
        <v>-19.877944695563578</v>
      </c>
      <c r="GX128" s="837">
        <f t="shared" ca="1" si="1176"/>
        <v>-19.720549365550927</v>
      </c>
      <c r="GY128" s="837">
        <f t="shared" ca="1" si="1176"/>
        <v>-19.454605532081267</v>
      </c>
      <c r="GZ128" s="837">
        <f t="shared" ca="1" si="1176"/>
        <v>-19.145242297228815</v>
      </c>
      <c r="HA128" s="837">
        <f t="shared" ca="1" si="1176"/>
        <v>-18.575362654079555</v>
      </c>
      <c r="HB128" s="837">
        <f t="shared" ca="1" si="1176"/>
        <v>-18.086894388523042</v>
      </c>
      <c r="HC128" s="837">
        <f t="shared" ca="1" si="1176"/>
        <v>-17.468167918818125</v>
      </c>
      <c r="HD128" s="837">
        <f t="shared" ca="1" si="1176"/>
        <v>-16.827731748421812</v>
      </c>
      <c r="HE128" s="837">
        <f t="shared" ca="1" si="1176"/>
        <v>-16.203577853544044</v>
      </c>
      <c r="HF128" s="837">
        <f t="shared" ca="1" si="1176"/>
        <v>-15.460020604863576</v>
      </c>
      <c r="HG128" s="837">
        <f t="shared" ca="1" si="1176"/>
        <v>-14.493938924096254</v>
      </c>
      <c r="HH128" s="837">
        <f t="shared" ca="1" si="1176"/>
        <v>-13.907777005428445</v>
      </c>
      <c r="HI128" s="837">
        <f t="shared" ca="1" si="1176"/>
        <v>-13.348752212624879</v>
      </c>
      <c r="HJ128" s="837">
        <f t="shared" ca="1" si="1176"/>
        <v>-12.567202987734461</v>
      </c>
      <c r="HK128" s="837">
        <f t="shared" ca="1" si="1176"/>
        <v>-11.758516636979795</v>
      </c>
      <c r="HL128" s="837">
        <f t="shared" ca="1" si="1176"/>
        <v>-10.906410884842325</v>
      </c>
      <c r="HM128" s="837">
        <f t="shared" ca="1" si="1176"/>
        <v>-9.9240469285564501</v>
      </c>
      <c r="HN128" s="837">
        <f t="shared" ca="1" si="1176"/>
        <v>-9.0556589009004345</v>
      </c>
      <c r="HO128" s="837">
        <f t="shared" ca="1" si="1176"/>
        <v>-7.9321818901204564</v>
      </c>
      <c r="HP128" s="837">
        <f t="shared" ca="1" si="1176"/>
        <v>-6.3310914641296741</v>
      </c>
      <c r="HQ128" s="837">
        <f t="shared" ca="1" si="1176"/>
        <v>-4.8005575653859376</v>
      </c>
      <c r="HR128" s="837">
        <f t="shared" ca="1" si="1176"/>
        <v>-3.5359675001118553</v>
      </c>
      <c r="HS128" s="837">
        <f t="shared" ca="1" si="1176"/>
        <v>-2.4233453396775806</v>
      </c>
      <c r="HT128" s="837">
        <f t="shared" ca="1" si="1176"/>
        <v>-1.2401666519962535</v>
      </c>
      <c r="HU128" s="837">
        <f t="shared" ca="1" si="1176"/>
        <v>-0.10583479087057131</v>
      </c>
      <c r="HV128" s="837">
        <f t="shared" ca="1" si="1176"/>
        <v>0.76798066195829895</v>
      </c>
      <c r="HW128" s="859">
        <f t="shared" ca="1" si="1176"/>
        <v>1.7177800672070695</v>
      </c>
      <c r="HX128" s="837">
        <f t="shared" ca="1" si="1176"/>
        <v>2.5536035438259801</v>
      </c>
      <c r="HY128" s="837">
        <f t="shared" ca="1" si="1176"/>
        <v>3.3622898945806474</v>
      </c>
      <c r="HZ128" s="837">
        <f t="shared" ca="1" si="1176"/>
        <v>3.8181936091000623</v>
      </c>
      <c r="IA128" s="837">
        <f t="shared" ca="1" si="1176"/>
        <v>4.1709762453353205</v>
      </c>
      <c r="IB128" s="837">
        <f t="shared" ca="1" si="1176"/>
        <v>4.2415327725823726</v>
      </c>
      <c r="IC128" s="837">
        <f t="shared" ca="1" si="1176"/>
        <v>4.2361053474095236</v>
      </c>
      <c r="ID128" s="837">
        <f t="shared" ca="1" si="1176"/>
        <v>4.2795247487923262</v>
      </c>
      <c r="IE128" s="837">
        <f t="shared" ca="1" si="1176"/>
        <v>4.0624277418783157</v>
      </c>
      <c r="IF128" s="837">
        <f t="shared" ca="1" si="1176"/>
        <v>3.6879354049516562</v>
      </c>
      <c r="IG128" s="837">
        <f t="shared" ca="1" si="1176"/>
        <v>3.9484518132484623</v>
      </c>
      <c r="IH128" s="837">
        <f t="shared" ca="1" si="1176"/>
        <v>4.3826458270764759</v>
      </c>
      <c r="II128" s="837">
        <f t="shared" ca="1" si="1176"/>
        <v>4.5943154088176374</v>
      </c>
      <c r="IJ128" s="837">
        <f t="shared" ca="1" si="1176"/>
        <v>4.7734204395216882</v>
      </c>
      <c r="IK128" s="861">
        <f t="shared" ca="1" si="1176"/>
        <v>5.0122271471270867</v>
      </c>
      <c r="IL128" s="805"/>
      <c r="IM128" s="806"/>
    </row>
    <row r="129" spans="1:247" ht="9" customHeight="1">
      <c r="A129" s="800"/>
      <c r="B129" s="857"/>
      <c r="C129" s="837">
        <f t="shared" ref="C129:AH129" ca="1" si="1177">INDIRECT(GC$5&amp;$J118)/$AW118</f>
        <v>1.4306358381502891</v>
      </c>
      <c r="D129" s="837">
        <f t="shared" ca="1" si="1177"/>
        <v>1.4836223506743738</v>
      </c>
      <c r="E129" s="837">
        <f t="shared" ca="1" si="1177"/>
        <v>0.31791907514450862</v>
      </c>
      <c r="F129" s="858">
        <f t="shared" ca="1" si="1177"/>
        <v>1.1657032755298651</v>
      </c>
      <c r="G129" s="837">
        <f t="shared" ca="1" si="1177"/>
        <v>0.50337186897880537</v>
      </c>
      <c r="H129" s="837">
        <f t="shared" ca="1" si="1177"/>
        <v>0.47687861271676296</v>
      </c>
      <c r="I129" s="837">
        <f t="shared" ca="1" si="1177"/>
        <v>0.31791907514450862</v>
      </c>
      <c r="J129" s="837">
        <f t="shared" ca="1" si="1177"/>
        <v>1.4306358381502891</v>
      </c>
      <c r="K129" s="837">
        <f t="shared" ca="1" si="1177"/>
        <v>1.3511560693641618</v>
      </c>
      <c r="L129" s="837">
        <f t="shared" ca="1" si="1177"/>
        <v>0.45038535645472061</v>
      </c>
      <c r="M129" s="837">
        <f t="shared" ca="1" si="1177"/>
        <v>0.39739884393063579</v>
      </c>
      <c r="N129" s="837">
        <f t="shared" ca="1" si="1177"/>
        <v>1.9340077071290942</v>
      </c>
      <c r="O129" s="837">
        <f t="shared" ca="1" si="1177"/>
        <v>2.1724470134874756</v>
      </c>
      <c r="P129" s="837">
        <f t="shared" ca="1" si="1177"/>
        <v>1.8015414258188824</v>
      </c>
      <c r="Q129" s="837">
        <f t="shared" ca="1" si="1177"/>
        <v>0.71531791907514453</v>
      </c>
      <c r="R129" s="837">
        <f t="shared" ca="1" si="1177"/>
        <v>0.50337186897880537</v>
      </c>
      <c r="S129" s="837">
        <f t="shared" ca="1" si="1177"/>
        <v>1.0067437379576107</v>
      </c>
      <c r="T129" s="837">
        <f t="shared" ca="1" si="1177"/>
        <v>0.31791907514450862</v>
      </c>
      <c r="U129" s="837">
        <f t="shared" ca="1" si="1177"/>
        <v>0.15895953757225431</v>
      </c>
      <c r="V129" s="837">
        <f t="shared" ca="1" si="1177"/>
        <v>0.58285163776493254</v>
      </c>
      <c r="W129" s="837">
        <f t="shared" ca="1" si="1177"/>
        <v>1.6160886319845855</v>
      </c>
      <c r="X129" s="837">
        <f t="shared" ca="1" si="1177"/>
        <v>0.39739884393063579</v>
      </c>
      <c r="Y129" s="837">
        <f t="shared" ca="1" si="1177"/>
        <v>2.0399807321772641</v>
      </c>
      <c r="Z129" s="837">
        <f t="shared" ca="1" si="1177"/>
        <v>1.0597302504816954</v>
      </c>
      <c r="AA129" s="837">
        <f t="shared" ca="1" si="1177"/>
        <v>0.82129094412331394</v>
      </c>
      <c r="AB129" s="837">
        <f t="shared" ca="1" si="1177"/>
        <v>1.9605009633911366</v>
      </c>
      <c r="AC129" s="837">
        <f t="shared" ca="1" si="1177"/>
        <v>1.9869942196531791</v>
      </c>
      <c r="AD129" s="837">
        <f t="shared" ca="1" si="1177"/>
        <v>0.60934489402697489</v>
      </c>
      <c r="AE129" s="837">
        <f t="shared" ca="1" si="1177"/>
        <v>1.8280346820809246</v>
      </c>
      <c r="AF129" s="837">
        <f t="shared" ca="1" si="1177"/>
        <v>0.52986512524084772</v>
      </c>
      <c r="AG129" s="837">
        <f t="shared" ca="1" si="1177"/>
        <v>1.2716763005780345</v>
      </c>
      <c r="AH129" s="837">
        <f t="shared" ca="1" si="1177"/>
        <v>5.1131984585741801</v>
      </c>
      <c r="AI129" s="837">
        <f t="shared" ref="AI129:BJ129" ca="1" si="1178">INDIRECT(HI$5&amp;$J118)/$AW118</f>
        <v>1.9869942196531791</v>
      </c>
      <c r="AJ129" s="837">
        <f t="shared" ca="1" si="1178"/>
        <v>0.71531791907514453</v>
      </c>
      <c r="AK129" s="837">
        <f t="shared" ca="1" si="1178"/>
        <v>0.79479768786127158</v>
      </c>
      <c r="AL129" s="837">
        <f t="shared" ca="1" si="1178"/>
        <v>0.95375722543352592</v>
      </c>
      <c r="AM129" s="837">
        <f t="shared" ca="1" si="1178"/>
        <v>0.52986512524084772</v>
      </c>
      <c r="AN129" s="837">
        <f t="shared" ca="1" si="1178"/>
        <v>1.4306358381502891</v>
      </c>
      <c r="AO129" s="837">
        <f t="shared" ca="1" si="1178"/>
        <v>1.2186897880539498</v>
      </c>
      <c r="AP129" s="837">
        <f t="shared" ca="1" si="1178"/>
        <v>1.6425818882466279</v>
      </c>
      <c r="AQ129" s="837">
        <f t="shared" ca="1" si="1178"/>
        <v>1.2716763005780345</v>
      </c>
      <c r="AR129" s="837">
        <f t="shared" ca="1" si="1178"/>
        <v>2.6493256262042388E-2</v>
      </c>
      <c r="AS129" s="837">
        <f t="shared" ca="1" si="1178"/>
        <v>1.9075144508670518</v>
      </c>
      <c r="AT129" s="837">
        <f t="shared" ca="1" si="1178"/>
        <v>1.2716763005780345</v>
      </c>
      <c r="AU129" s="837">
        <f t="shared" ca="1" si="1178"/>
        <v>0.45038535645472061</v>
      </c>
      <c r="AV129" s="859">
        <f t="shared" ca="1" si="1178"/>
        <v>0.58285163776493254</v>
      </c>
      <c r="AW129" s="837">
        <f t="shared" ca="1" si="1178"/>
        <v>4.5303468208092479</v>
      </c>
      <c r="AX129" s="837">
        <f t="shared" ca="1" si="1178"/>
        <v>1.8015414258188824</v>
      </c>
      <c r="AY129" s="837">
        <f t="shared" ca="1" si="1178"/>
        <v>1.3776493256262041</v>
      </c>
      <c r="AZ129" s="837">
        <f t="shared" ca="1" si="1178"/>
        <v>1.0067437379576107</v>
      </c>
      <c r="BA129" s="837">
        <f t="shared" ca="1" si="1178"/>
        <v>0.13246628131021193</v>
      </c>
      <c r="BB129" s="837">
        <f t="shared" ca="1" si="1178"/>
        <v>10.703275529865124</v>
      </c>
      <c r="BC129" s="837">
        <f t="shared" ca="1" si="1178"/>
        <v>1.2186897880539498</v>
      </c>
      <c r="BD129" s="837">
        <f t="shared" ca="1" si="1178"/>
        <v>0.8477842003853564</v>
      </c>
      <c r="BE129" s="837">
        <f t="shared" ca="1" si="1178"/>
        <v>0.68882466281310206</v>
      </c>
      <c r="BF129" s="837">
        <f t="shared" ca="1" si="1178"/>
        <v>0.47687861271676296</v>
      </c>
      <c r="BG129" s="837">
        <f t="shared" ca="1" si="1178"/>
        <v>3.4441233140655103</v>
      </c>
      <c r="BH129" s="837">
        <f t="shared" ca="1" si="1178"/>
        <v>0.55635838150289008</v>
      </c>
      <c r="BI129" s="837">
        <f t="shared" ca="1" si="1178"/>
        <v>0.63583815028901725</v>
      </c>
      <c r="BJ129" s="837">
        <f t="shared" ca="1" si="1178"/>
        <v>1.0067437379576107</v>
      </c>
      <c r="BK129" s="860"/>
      <c r="BL129" s="837">
        <f t="shared" ref="BL129:CQ129" ca="1" si="1179">IFERROR(INDIRECT(GC$5&amp;$BS118)/$DF118,#N/A)</f>
        <v>0.24122807017543854</v>
      </c>
      <c r="BM129" s="837">
        <f t="shared" ca="1" si="1179"/>
        <v>0.12061403508771927</v>
      </c>
      <c r="BN129" s="837">
        <f t="shared" ca="1" si="1179"/>
        <v>0.60307017543859631</v>
      </c>
      <c r="BO129" s="858">
        <f t="shared" ca="1" si="1179"/>
        <v>0.48245614035087708</v>
      </c>
      <c r="BP129" s="837">
        <f t="shared" ca="1" si="1179"/>
        <v>4.7039473684210513</v>
      </c>
      <c r="BQ129" s="837">
        <f t="shared" ca="1" si="1179"/>
        <v>1.326754385964912</v>
      </c>
      <c r="BR129" s="837">
        <f t="shared" ca="1" si="1179"/>
        <v>0.3618421052631578</v>
      </c>
      <c r="BS129" s="837">
        <f t="shared" ca="1" si="1179"/>
        <v>0.24122807017543854</v>
      </c>
      <c r="BT129" s="837">
        <f t="shared" ca="1" si="1179"/>
        <v>0.60307017543859631</v>
      </c>
      <c r="BU129" s="837">
        <f t="shared" ca="1" si="1179"/>
        <v>3.4978070175438583</v>
      </c>
      <c r="BV129" s="837">
        <f t="shared" ca="1" si="1179"/>
        <v>0.48245614035087708</v>
      </c>
      <c r="BW129" s="837">
        <f t="shared" ca="1" si="1179"/>
        <v>0</v>
      </c>
      <c r="BX129" s="837">
        <f t="shared" ca="1" si="1179"/>
        <v>0.12061403508771927</v>
      </c>
      <c r="BY129" s="837">
        <f t="shared" ca="1" si="1179"/>
        <v>0.24122807017543854</v>
      </c>
      <c r="BZ129" s="837">
        <f t="shared" ca="1" si="1179"/>
        <v>0</v>
      </c>
      <c r="CA129" s="837">
        <f t="shared" ca="1" si="1179"/>
        <v>3.8596491228070167</v>
      </c>
      <c r="CB129" s="837">
        <f t="shared" ca="1" si="1179"/>
        <v>18.815789473684205</v>
      </c>
      <c r="CC129" s="837">
        <f t="shared" ca="1" si="1179"/>
        <v>1.4473684210526312</v>
      </c>
      <c r="CD129" s="837">
        <f t="shared" ca="1" si="1179"/>
        <v>3.739035087719297</v>
      </c>
      <c r="CE129" s="837">
        <f t="shared" ca="1" si="1179"/>
        <v>1.0855263157894735</v>
      </c>
      <c r="CF129" s="837">
        <f t="shared" ca="1" si="1179"/>
        <v>0.96491228070175417</v>
      </c>
      <c r="CG129" s="837">
        <f t="shared" ca="1" si="1179"/>
        <v>1.2061403508771926</v>
      </c>
      <c r="CH129" s="837">
        <f t="shared" ca="1" si="1179"/>
        <v>0.96491228070175417</v>
      </c>
      <c r="CI129" s="837">
        <f t="shared" ca="1" si="1179"/>
        <v>0.84429824561403488</v>
      </c>
      <c r="CJ129" s="837">
        <f t="shared" ca="1" si="1179"/>
        <v>1.6885964912280698</v>
      </c>
      <c r="CK129" s="837">
        <f t="shared" ca="1" si="1179"/>
        <v>5.0657894736842088</v>
      </c>
      <c r="CL129" s="837">
        <f t="shared" ca="1" si="1179"/>
        <v>1.9298245614035083</v>
      </c>
      <c r="CM129" s="837">
        <f t="shared" ca="1" si="1179"/>
        <v>0.3618421052631578</v>
      </c>
      <c r="CN129" s="837">
        <f t="shared" ca="1" si="1179"/>
        <v>0.24122807017543854</v>
      </c>
      <c r="CO129" s="837">
        <f t="shared" ca="1" si="1179"/>
        <v>13.146929824561401</v>
      </c>
      <c r="CP129" s="837">
        <f t="shared" ca="1" si="1179"/>
        <v>0.60307017543859631</v>
      </c>
      <c r="CQ129" s="837">
        <f t="shared" ca="1" si="1179"/>
        <v>0.48245614035087708</v>
      </c>
      <c r="CR129" s="837">
        <f t="shared" ref="CR129:DS129" ca="1" si="1180">IFERROR(INDIRECT(HI$5&amp;$BS118)/$DF118,#N/A)</f>
        <v>0.48245614035087708</v>
      </c>
      <c r="CS129" s="837">
        <f t="shared" ca="1" si="1180"/>
        <v>1.326754385964912</v>
      </c>
      <c r="CT129" s="837">
        <f t="shared" ca="1" si="1180"/>
        <v>2.0504385964912277</v>
      </c>
      <c r="CU129" s="837">
        <f t="shared" ca="1" si="1180"/>
        <v>5.186403508771928</v>
      </c>
      <c r="CV129" s="837">
        <f t="shared" ca="1" si="1180"/>
        <v>3.739035087719297</v>
      </c>
      <c r="CW129" s="837">
        <f t="shared" ca="1" si="1180"/>
        <v>1.4473684210526312</v>
      </c>
      <c r="CX129" s="837">
        <f t="shared" ca="1" si="1180"/>
        <v>2.2916666666666661</v>
      </c>
      <c r="CY129" s="837">
        <f t="shared" ca="1" si="1180"/>
        <v>1.326754385964912</v>
      </c>
      <c r="CZ129" s="837">
        <f t="shared" ca="1" si="1180"/>
        <v>0.24122807017543854</v>
      </c>
      <c r="DA129" s="837">
        <f t="shared" ca="1" si="1180"/>
        <v>0.3618421052631578</v>
      </c>
      <c r="DB129" s="837">
        <f t="shared" ca="1" si="1180"/>
        <v>0.60307017543859631</v>
      </c>
      <c r="DC129" s="837">
        <f t="shared" ca="1" si="1180"/>
        <v>0.3618421052631578</v>
      </c>
      <c r="DD129" s="837">
        <f t="shared" ca="1" si="1180"/>
        <v>0.24122807017543854</v>
      </c>
      <c r="DE129" s="859">
        <f t="shared" ca="1" si="1180"/>
        <v>1.6885964912280698</v>
      </c>
      <c r="DF129" s="837">
        <f t="shared" ca="1" si="1180"/>
        <v>2.8947368421052624</v>
      </c>
      <c r="DG129" s="837">
        <f t="shared" ca="1" si="1180"/>
        <v>1.326754385964912</v>
      </c>
      <c r="DH129" s="837">
        <f t="shared" ca="1" si="1180"/>
        <v>0.12061403508771927</v>
      </c>
      <c r="DI129" s="837">
        <f t="shared" ca="1" si="1180"/>
        <v>0.24122807017543854</v>
      </c>
      <c r="DJ129" s="837">
        <f t="shared" ca="1" si="1180"/>
        <v>1.9298245614035083</v>
      </c>
      <c r="DK129" s="837">
        <f t="shared" ca="1" si="1180"/>
        <v>0.60307017543859631</v>
      </c>
      <c r="DL129" s="837">
        <f t="shared" ca="1" si="1180"/>
        <v>0</v>
      </c>
      <c r="DM129" s="837">
        <f t="shared" ca="1" si="1180"/>
        <v>0.96491228070175417</v>
      </c>
      <c r="DN129" s="837">
        <f t="shared" ca="1" si="1180"/>
        <v>0.60307017543859631</v>
      </c>
      <c r="DO129" s="837">
        <f t="shared" ca="1" si="1180"/>
        <v>0.60307017543859631</v>
      </c>
      <c r="DP129" s="837">
        <f t="shared" ca="1" si="1180"/>
        <v>0.60307017543859631</v>
      </c>
      <c r="DQ129" s="837">
        <f t="shared" ca="1" si="1180"/>
        <v>0.48245614035087708</v>
      </c>
      <c r="DR129" s="837">
        <f t="shared" ca="1" si="1180"/>
        <v>0.7236842105263156</v>
      </c>
      <c r="DS129" s="837">
        <f t="shared" ca="1" si="1180"/>
        <v>0</v>
      </c>
      <c r="DT129" s="860"/>
      <c r="DU129" s="837">
        <f t="shared" ref="DU129:EZ129" ca="1" si="1181">INDIRECT(GC$5&amp;$EB118)/$FO118</f>
        <v>0.73740038768037919</v>
      </c>
      <c r="DV129" s="837">
        <f t="shared" ca="1" si="1181"/>
        <v>0.62338466508722812</v>
      </c>
      <c r="DW129" s="837">
        <f t="shared" ca="1" si="1181"/>
        <v>0.79366788714193415</v>
      </c>
      <c r="DX129" s="858">
        <f t="shared" ca="1" si="1181"/>
        <v>1.2082705147533923</v>
      </c>
      <c r="DY129" s="837">
        <f t="shared" ca="1" si="1181"/>
        <v>0.949143872496231</v>
      </c>
      <c r="DZ129" s="837">
        <f t="shared" ca="1" si="1181"/>
        <v>0.86326189963385747</v>
      </c>
      <c r="EA129" s="837">
        <f t="shared" ca="1" si="1181"/>
        <v>1.0172571613181134</v>
      </c>
      <c r="EB129" s="837">
        <f t="shared" ca="1" si="1181"/>
        <v>1.7131972862373466</v>
      </c>
      <c r="EC129" s="837">
        <f t="shared" ca="1" si="1181"/>
        <v>1.3415356450570752</v>
      </c>
      <c r="ED129" s="837">
        <f t="shared" ca="1" si="1181"/>
        <v>0.73591966401033815</v>
      </c>
      <c r="EE129" s="837">
        <f t="shared" ca="1" si="1181"/>
        <v>1.3800344604781392</v>
      </c>
      <c r="EF129" s="837">
        <f t="shared" ca="1" si="1181"/>
        <v>1.1135041998707731</v>
      </c>
      <c r="EG129" s="837">
        <f t="shared" ca="1" si="1181"/>
        <v>1.8316551798406202</v>
      </c>
      <c r="EH129" s="837">
        <f t="shared" ca="1" si="1181"/>
        <v>2.1737023476200732</v>
      </c>
      <c r="EI129" s="837">
        <f t="shared" ca="1" si="1181"/>
        <v>8.2313428817574845</v>
      </c>
      <c r="EJ129" s="837">
        <f t="shared" ca="1" si="1181"/>
        <v>1.6598912341158736</v>
      </c>
      <c r="EK129" s="837">
        <f t="shared" ca="1" si="1181"/>
        <v>1.5058959724316174</v>
      </c>
      <c r="EL129" s="837">
        <f t="shared" ca="1" si="1181"/>
        <v>2.0522830066767175</v>
      </c>
      <c r="EM129" s="837">
        <f t="shared" ca="1" si="1181"/>
        <v>1.4392634072797761</v>
      </c>
      <c r="EN129" s="837">
        <f t="shared" ca="1" si="1181"/>
        <v>1.2556536721947018</v>
      </c>
      <c r="EO129" s="837">
        <f t="shared" ca="1" si="1181"/>
        <v>1.3178440663364206</v>
      </c>
      <c r="EP129" s="837">
        <f t="shared" ca="1" si="1181"/>
        <v>0.71963170363988804</v>
      </c>
      <c r="EQ129" s="837">
        <f t="shared" ca="1" si="1181"/>
        <v>1.1742138703424509</v>
      </c>
      <c r="ER129" s="837">
        <f t="shared" ca="1" si="1181"/>
        <v>0.80107150549213879</v>
      </c>
      <c r="ES129" s="837">
        <f t="shared" ca="1" si="1181"/>
        <v>1.0024499246177041</v>
      </c>
      <c r="ET129" s="837">
        <f t="shared" ca="1" si="1181"/>
        <v>0.67669071720870133</v>
      </c>
      <c r="EU129" s="837">
        <f t="shared" ca="1" si="1181"/>
        <v>0.86918479431402118</v>
      </c>
      <c r="EV129" s="837">
        <f t="shared" ca="1" si="1181"/>
        <v>1.7280045229377559</v>
      </c>
      <c r="EW129" s="837">
        <f t="shared" ca="1" si="1181"/>
        <v>1.8138864958001293</v>
      </c>
      <c r="EX129" s="837">
        <f t="shared" ca="1" si="1181"/>
        <v>0.86178117596381654</v>
      </c>
      <c r="EY129" s="837">
        <f t="shared" ca="1" si="1181"/>
        <v>0.75664979539091115</v>
      </c>
      <c r="EZ129" s="837">
        <f t="shared" ca="1" si="1181"/>
        <v>0.51529183717424076</v>
      </c>
      <c r="FA129" s="837">
        <f t="shared" ref="FA129:GB129" ca="1" si="1182">INDIRECT(HI$5&amp;$EB118)/$FO118</f>
        <v>0.3849881542106397</v>
      </c>
      <c r="FB129" s="837">
        <f t="shared" ca="1" si="1182"/>
        <v>0.52121473185440448</v>
      </c>
      <c r="FC129" s="837">
        <f t="shared" ca="1" si="1182"/>
        <v>1.0157764376480725</v>
      </c>
      <c r="FD129" s="837">
        <f t="shared" ca="1" si="1182"/>
        <v>0.74036183502046093</v>
      </c>
      <c r="FE129" s="837">
        <f t="shared" ca="1" si="1182"/>
        <v>0.50936894249407716</v>
      </c>
      <c r="FF129" s="837">
        <f t="shared" ca="1" si="1182"/>
        <v>0.8854727546844714</v>
      </c>
      <c r="FG129" s="837">
        <f t="shared" ca="1" si="1182"/>
        <v>0.90768360973508511</v>
      </c>
      <c r="FH129" s="837">
        <f t="shared" ca="1" si="1182"/>
        <v>0.79514861081197508</v>
      </c>
      <c r="FI129" s="837">
        <f t="shared" ca="1" si="1182"/>
        <v>1.0690824897695457</v>
      </c>
      <c r="FJ129" s="837">
        <f t="shared" ca="1" si="1182"/>
        <v>1.2763838035752746</v>
      </c>
      <c r="FK129" s="837">
        <f t="shared" ca="1" si="1182"/>
        <v>1.2215970277837604</v>
      </c>
      <c r="FL129" s="837">
        <f t="shared" ca="1" si="1182"/>
        <v>1.0483523583889727</v>
      </c>
      <c r="FM129" s="837">
        <f t="shared" ca="1" si="1182"/>
        <v>1.3741115657979754</v>
      </c>
      <c r="FN129" s="859">
        <f t="shared" ca="1" si="1182"/>
        <v>0.72999676933017443</v>
      </c>
      <c r="FO129" s="837">
        <f t="shared" ca="1" si="1182"/>
        <v>1.2230777514538014</v>
      </c>
      <c r="FP129" s="837">
        <f t="shared" ca="1" si="1182"/>
        <v>1.2260391987938832</v>
      </c>
      <c r="FQ129" s="837">
        <f t="shared" ca="1" si="1182"/>
        <v>0.90620288606504418</v>
      </c>
      <c r="FR129" s="837">
        <f t="shared" ca="1" si="1182"/>
        <v>1.0498330820590136</v>
      </c>
      <c r="FS129" s="837">
        <f t="shared" ca="1" si="1182"/>
        <v>0.89435709670471686</v>
      </c>
      <c r="FT129" s="837">
        <f t="shared" ca="1" si="1182"/>
        <v>0.86178117596381654</v>
      </c>
      <c r="FU129" s="837">
        <f t="shared" ca="1" si="1182"/>
        <v>0.67372926986861947</v>
      </c>
      <c r="FV129" s="837">
        <f t="shared" ca="1" si="1182"/>
        <v>1.005411371957786</v>
      </c>
      <c r="FW129" s="837">
        <f t="shared" ca="1" si="1182"/>
        <v>1.0927740684902003</v>
      </c>
      <c r="FX129" s="837">
        <f t="shared" ca="1" si="1182"/>
        <v>1.0809282791298729</v>
      </c>
      <c r="FY129" s="837">
        <f t="shared" ca="1" si="1182"/>
        <v>0.97431617488692657</v>
      </c>
      <c r="FZ129" s="837">
        <f t="shared" ca="1" si="1182"/>
        <v>0.96543183286668099</v>
      </c>
      <c r="GA129" s="837">
        <f t="shared" ca="1" si="1182"/>
        <v>0.57155933663579583</v>
      </c>
      <c r="GB129" s="837">
        <f t="shared" ca="1" si="1182"/>
        <v>1.2349235408141288</v>
      </c>
      <c r="GC129" s="860"/>
      <c r="GD129" s="837">
        <f ca="1">INDIRECT(GC$5&amp;$GK118)/$HX118</f>
        <v>0.74964602470461994</v>
      </c>
      <c r="GE129" s="837">
        <f t="shared" ref="GE129:IK129" ca="1" si="1183">INDIRECT(GD$5&amp;$GK118)/$HX118</f>
        <v>0.78719170580519504</v>
      </c>
      <c r="GF129" s="837">
        <f t="shared" ca="1" si="1183"/>
        <v>0.52920809739155539</v>
      </c>
      <c r="GG129" s="858">
        <f t="shared" ca="1" si="1183"/>
        <v>1.9849471567241281</v>
      </c>
      <c r="GH129" s="837">
        <f t="shared" ca="1" si="1183"/>
        <v>0.69779853920683488</v>
      </c>
      <c r="GI129" s="837">
        <f t="shared" ca="1" si="1183"/>
        <v>0.55694367759539309</v>
      </c>
      <c r="GJ129" s="837">
        <f t="shared" ca="1" si="1183"/>
        <v>0.21928055585895503</v>
      </c>
      <c r="GK129" s="837">
        <f t="shared" ca="1" si="1183"/>
        <v>0.16276224984994256</v>
      </c>
      <c r="GL129" s="837">
        <f t="shared" ca="1" si="1183"/>
        <v>0.23168096429584223</v>
      </c>
      <c r="GM129" s="837">
        <f t="shared" ca="1" si="1183"/>
        <v>0.20502008615653478</v>
      </c>
      <c r="GN129" s="837">
        <f t="shared" ca="1" si="1183"/>
        <v>0.25974722205799688</v>
      </c>
      <c r="GO129" s="837">
        <f t="shared" ca="1" si="1183"/>
        <v>0.24285511012063721</v>
      </c>
      <c r="GP129" s="837">
        <f t="shared" ca="1" si="1183"/>
        <v>0.21474751766369296</v>
      </c>
      <c r="GQ129" s="837">
        <f t="shared" ca="1" si="1183"/>
        <v>0.2551590709363486</v>
      </c>
      <c r="GR129" s="837">
        <f t="shared" ca="1" si="1183"/>
        <v>0.20800996241298422</v>
      </c>
      <c r="GS129" s="837">
        <f t="shared" ca="1" si="1183"/>
        <v>0.36519202846632759</v>
      </c>
      <c r="GT129" s="837">
        <f t="shared" ca="1" si="1183"/>
        <v>0.20008747924497297</v>
      </c>
      <c r="GU129" s="837">
        <f t="shared" ca="1" si="1183"/>
        <v>0.20383515823923221</v>
      </c>
      <c r="GV129" s="837">
        <f t="shared" ca="1" si="1183"/>
        <v>0.27359434481252087</v>
      </c>
      <c r="GW129" s="837">
        <f t="shared" ca="1" si="1183"/>
        <v>0.42384596037280392</v>
      </c>
      <c r="GX129" s="837">
        <f t="shared" ca="1" si="1183"/>
        <v>0.68455765864255869</v>
      </c>
      <c r="GY129" s="837">
        <f t="shared" ca="1" si="1183"/>
        <v>1.3161793514912057</v>
      </c>
      <c r="GZ129" s="837">
        <f t="shared" ca="1" si="1183"/>
        <v>2.0710059912761247</v>
      </c>
      <c r="HA129" s="837">
        <f t="shared" ca="1" si="1183"/>
        <v>3.9597122002984118</v>
      </c>
      <c r="HB129" s="837">
        <f t="shared" ca="1" si="1183"/>
        <v>1.8967113615798774</v>
      </c>
      <c r="HC129" s="837">
        <f t="shared" ca="1" si="1183"/>
        <v>2.5621723912296299</v>
      </c>
      <c r="HD129" s="837">
        <f t="shared" ca="1" si="1183"/>
        <v>2.6800727190012341</v>
      </c>
      <c r="HE129" s="837">
        <f t="shared" ca="1" si="1183"/>
        <v>1.9812821471194479</v>
      </c>
      <c r="HF129" s="837">
        <f t="shared" ca="1" si="1183"/>
        <v>2.3680922209607491</v>
      </c>
      <c r="HG129" s="837">
        <f t="shared" ca="1" si="1183"/>
        <v>2.0644888877309611</v>
      </c>
      <c r="HH129" s="837">
        <f t="shared" ca="1" si="1183"/>
        <v>3.1857200403627033</v>
      </c>
      <c r="HI129" s="837">
        <f t="shared" ca="1" si="1183"/>
        <v>1.7742642173814147</v>
      </c>
      <c r="HJ129" s="837">
        <f t="shared" ca="1" si="1183"/>
        <v>1.6708585892493724</v>
      </c>
      <c r="HK129" s="837">
        <f t="shared" ca="1" si="1183"/>
        <v>1.3614959552122301</v>
      </c>
      <c r="HL129" s="837">
        <f t="shared" ca="1" si="1183"/>
        <v>1.8727096821387026</v>
      </c>
      <c r="HM129" s="837">
        <f t="shared" ca="1" si="1183"/>
        <v>1.514902785808121</v>
      </c>
      <c r="HN129" s="837">
        <f t="shared" ca="1" si="1183"/>
        <v>2.2623856281520838</v>
      </c>
      <c r="HO129" s="837">
        <f t="shared" ca="1" si="1183"/>
        <v>1.8087649092991542</v>
      </c>
      <c r="HP129" s="837">
        <f t="shared" ca="1" si="1183"/>
        <v>5.6775545592919903</v>
      </c>
      <c r="HQ129" s="837">
        <f t="shared" ca="1" si="1183"/>
        <v>3.2059189278832334</v>
      </c>
      <c r="HR129" s="837">
        <f t="shared" ca="1" si="1183"/>
        <v>2.6133171869159915</v>
      </c>
      <c r="HS129" s="837">
        <f t="shared" ca="1" si="1183"/>
        <v>1.288113093729051</v>
      </c>
      <c r="HT129" s="837">
        <f t="shared" ca="1" si="1183"/>
        <v>1.1942006671670253</v>
      </c>
      <c r="HU129" s="837">
        <f t="shared" ca="1" si="1183"/>
        <v>0.72359138875556017</v>
      </c>
      <c r="HV129" s="837">
        <f t="shared" ca="1" si="1183"/>
        <v>0.97967360120887703</v>
      </c>
      <c r="HW129" s="859">
        <f t="shared" ca="1" si="1183"/>
        <v>0.81280543834316521</v>
      </c>
      <c r="HX129" s="837">
        <f t="shared" ca="1" si="1183"/>
        <v>0.73531666384421679</v>
      </c>
      <c r="HY129" s="837">
        <f t="shared" ca="1" si="1183"/>
        <v>0.71926502403424619</v>
      </c>
      <c r="HZ129" s="837">
        <f t="shared" ca="1" si="1183"/>
        <v>0.99930758123394847</v>
      </c>
      <c r="IA129" s="837">
        <f t="shared" ca="1" si="1183"/>
        <v>0.88509981953021755</v>
      </c>
      <c r="IB129" s="837">
        <f t="shared" ca="1" si="1183"/>
        <v>0.76925244826649808</v>
      </c>
      <c r="IC129" s="837">
        <f t="shared" ca="1" si="1183"/>
        <v>0.71138387556102456</v>
      </c>
      <c r="ID129" s="837">
        <f t="shared" ca="1" si="1183"/>
        <v>0.6273917757485088</v>
      </c>
      <c r="IE129" s="837">
        <f t="shared" ca="1" si="1183"/>
        <v>0.71504888516570464</v>
      </c>
      <c r="IF129" s="837">
        <f t="shared" ca="1" si="1183"/>
        <v>0.56266164370795768</v>
      </c>
      <c r="IG129" s="837">
        <f t="shared" ca="1" si="1183"/>
        <v>0.874752367601215</v>
      </c>
      <c r="IH129" s="837">
        <f t="shared" ca="1" si="1183"/>
        <v>1.1139424681171723</v>
      </c>
      <c r="II129" s="837">
        <f t="shared" ca="1" si="1183"/>
        <v>1.1477404702234881</v>
      </c>
      <c r="IJ129" s="837">
        <f t="shared" ca="1" si="1183"/>
        <v>0.58450014078847568</v>
      </c>
      <c r="IK129" s="861">
        <f t="shared" ca="1" si="1183"/>
        <v>0.96121077086951179</v>
      </c>
      <c r="IL129" s="805"/>
      <c r="IM129" s="806"/>
    </row>
    <row r="130" spans="1:247" ht="9" customHeight="1">
      <c r="A130" s="800"/>
      <c r="B130" s="857"/>
      <c r="C130" s="868">
        <f t="shared" ref="C130:AH130" ca="1" si="1184">AVERAGE(INDIRECT(GC$7&amp;$I118&amp;GC$6&amp;$I118))</f>
        <v>1822.72</v>
      </c>
      <c r="D130" s="868">
        <f t="shared" ca="1" si="1184"/>
        <v>1817.28</v>
      </c>
      <c r="E130" s="868">
        <f t="shared" ca="1" si="1184"/>
        <v>1810.76</v>
      </c>
      <c r="F130" s="869">
        <f t="shared" ca="1" si="1184"/>
        <v>1804.56</v>
      </c>
      <c r="G130" s="868">
        <f t="shared" ca="1" si="1184"/>
        <v>1798.6</v>
      </c>
      <c r="H130" s="868">
        <f t="shared" ca="1" si="1184"/>
        <v>1792.8</v>
      </c>
      <c r="I130" s="868">
        <f t="shared" ca="1" si="1184"/>
        <v>1787.08</v>
      </c>
      <c r="J130" s="868">
        <f t="shared" ca="1" si="1184"/>
        <v>1782.44</v>
      </c>
      <c r="K130" s="868">
        <f t="shared" ca="1" si="1184"/>
        <v>1778.24</v>
      </c>
      <c r="L130" s="868">
        <f t="shared" ca="1" si="1184"/>
        <v>1776.96</v>
      </c>
      <c r="M130" s="868">
        <f t="shared" ca="1" si="1184"/>
        <v>1775.76</v>
      </c>
      <c r="N130" s="868">
        <f t="shared" ca="1" si="1184"/>
        <v>1774.6</v>
      </c>
      <c r="O130" s="868">
        <f t="shared" ca="1" si="1184"/>
        <v>1773.44</v>
      </c>
      <c r="P130" s="868">
        <f t="shared" ca="1" si="1184"/>
        <v>1772.56</v>
      </c>
      <c r="Q130" s="868">
        <f t="shared" ca="1" si="1184"/>
        <v>1771</v>
      </c>
      <c r="R130" s="868">
        <f t="shared" ca="1" si="1184"/>
        <v>1770.24</v>
      </c>
      <c r="S130" s="868">
        <f t="shared" ca="1" si="1184"/>
        <v>1768.2</v>
      </c>
      <c r="T130" s="868">
        <f t="shared" ca="1" si="1184"/>
        <v>1766.68</v>
      </c>
      <c r="U130" s="868">
        <f t="shared" ca="1" si="1184"/>
        <v>1765.48</v>
      </c>
      <c r="V130" s="868">
        <f t="shared" ca="1" si="1184"/>
        <v>1764.8</v>
      </c>
      <c r="W130" s="868">
        <f t="shared" ca="1" si="1184"/>
        <v>1765.44</v>
      </c>
      <c r="X130" s="868">
        <f t="shared" ca="1" si="1184"/>
        <v>1766.08</v>
      </c>
      <c r="Y130" s="868">
        <f t="shared" ca="1" si="1184"/>
        <v>1767.88</v>
      </c>
      <c r="Z130" s="868">
        <f t="shared" ca="1" si="1184"/>
        <v>1771.92</v>
      </c>
      <c r="AA130" s="868">
        <f t="shared" ca="1" si="1184"/>
        <v>1776.92</v>
      </c>
      <c r="AB130" s="868">
        <f t="shared" ca="1" si="1184"/>
        <v>1782.6</v>
      </c>
      <c r="AC130" s="868">
        <f t="shared" ca="1" si="1184"/>
        <v>1790.24</v>
      </c>
      <c r="AD130" s="868">
        <f t="shared" ca="1" si="1184"/>
        <v>1796.96</v>
      </c>
      <c r="AE130" s="868">
        <f t="shared" ca="1" si="1184"/>
        <v>1802.88</v>
      </c>
      <c r="AF130" s="868">
        <f t="shared" ca="1" si="1184"/>
        <v>1809.84</v>
      </c>
      <c r="AG130" s="868">
        <f t="shared" ca="1" si="1184"/>
        <v>1817.52</v>
      </c>
      <c r="AH130" s="868">
        <f t="shared" ca="1" si="1184"/>
        <v>1826.28</v>
      </c>
      <c r="AI130" s="868">
        <f t="shared" ref="AI130:BJ130" ca="1" si="1185">AVERAGE(INDIRECT(HI$7&amp;$I118&amp;HI$6&amp;$I118))</f>
        <v>1835.96</v>
      </c>
      <c r="AJ130" s="868">
        <f t="shared" ca="1" si="1185"/>
        <v>1846.16</v>
      </c>
      <c r="AK130" s="868">
        <f t="shared" ca="1" si="1185"/>
        <v>1855.68</v>
      </c>
      <c r="AL130" s="868">
        <f t="shared" ca="1" si="1185"/>
        <v>1865.32</v>
      </c>
      <c r="AM130" s="868">
        <f t="shared" ca="1" si="1185"/>
        <v>1875.4</v>
      </c>
      <c r="AN130" s="868">
        <f t="shared" ca="1" si="1185"/>
        <v>1885.68</v>
      </c>
      <c r="AO130" s="868">
        <f t="shared" ca="1" si="1185"/>
        <v>1897.88</v>
      </c>
      <c r="AP130" s="868">
        <f t="shared" ca="1" si="1185"/>
        <v>1909.2</v>
      </c>
      <c r="AQ130" s="868">
        <f t="shared" ca="1" si="1185"/>
        <v>1920.6</v>
      </c>
      <c r="AR130" s="868">
        <f t="shared" ca="1" si="1185"/>
        <v>1934</v>
      </c>
      <c r="AS130" s="868">
        <f t="shared" ca="1" si="1185"/>
        <v>1946.8</v>
      </c>
      <c r="AT130" s="868">
        <f t="shared" ca="1" si="1185"/>
        <v>1956.92</v>
      </c>
      <c r="AU130" s="868">
        <f t="shared" ca="1" si="1185"/>
        <v>1963</v>
      </c>
      <c r="AV130" s="870">
        <f t="shared" ca="1" si="1185"/>
        <v>1967.28</v>
      </c>
      <c r="AW130" s="868">
        <f t="shared" ca="1" si="1185"/>
        <v>1973.48</v>
      </c>
      <c r="AX130" s="868">
        <f t="shared" ca="1" si="1185"/>
        <v>1977.48</v>
      </c>
      <c r="AY130" s="868">
        <f t="shared" ca="1" si="1185"/>
        <v>1980.24</v>
      </c>
      <c r="AZ130" s="868">
        <f t="shared" ca="1" si="1185"/>
        <v>1980.88</v>
      </c>
      <c r="BA130" s="868">
        <f t="shared" ca="1" si="1185"/>
        <v>1982.48</v>
      </c>
      <c r="BB130" s="868">
        <f t="shared" ca="1" si="1185"/>
        <v>1984.8</v>
      </c>
      <c r="BC130" s="868">
        <f t="shared" ca="1" si="1185"/>
        <v>1987.44</v>
      </c>
      <c r="BD130" s="868">
        <f t="shared" ca="1" si="1185"/>
        <v>1988.64</v>
      </c>
      <c r="BE130" s="868">
        <f t="shared" ca="1" si="1185"/>
        <v>1988.96</v>
      </c>
      <c r="BF130" s="868">
        <f t="shared" ca="1" si="1185"/>
        <v>1986.72</v>
      </c>
      <c r="BG130" s="868">
        <f t="shared" ca="1" si="1185"/>
        <v>1981.12</v>
      </c>
      <c r="BH130" s="868">
        <f t="shared" ca="1" si="1185"/>
        <v>1976.6</v>
      </c>
      <c r="BI130" s="868">
        <f t="shared" ca="1" si="1185"/>
        <v>1971.6</v>
      </c>
      <c r="BJ130" s="871">
        <f t="shared" ca="1" si="1185"/>
        <v>1967.72</v>
      </c>
      <c r="BK130" s="863"/>
      <c r="BL130" s="868">
        <f t="shared" ref="BL130:CQ130" ca="1" si="1186">AVERAGE(INDIRECT(GC$7&amp;$BR118&amp;GC$6&amp;$BR118))</f>
        <v>1287.76</v>
      </c>
      <c r="BM130" s="868">
        <f t="shared" ca="1" si="1186"/>
        <v>1287.92</v>
      </c>
      <c r="BN130" s="868">
        <f t="shared" ca="1" si="1186"/>
        <v>1288.92</v>
      </c>
      <c r="BO130" s="869">
        <f t="shared" ca="1" si="1186"/>
        <v>1290.1199999999999</v>
      </c>
      <c r="BP130" s="868">
        <f t="shared" ca="1" si="1186"/>
        <v>1290.6400000000001</v>
      </c>
      <c r="BQ130" s="868">
        <f t="shared" ca="1" si="1186"/>
        <v>1292.8399999999999</v>
      </c>
      <c r="BR130" s="868">
        <f t="shared" ca="1" si="1186"/>
        <v>1293.92</v>
      </c>
      <c r="BS130" s="868">
        <f t="shared" ca="1" si="1186"/>
        <v>1295.8399999999999</v>
      </c>
      <c r="BT130" s="868">
        <f t="shared" ca="1" si="1186"/>
        <v>1298.08</v>
      </c>
      <c r="BU130" s="868">
        <f t="shared" ca="1" si="1186"/>
        <v>1298.8800000000001</v>
      </c>
      <c r="BV130" s="868">
        <f t="shared" ca="1" si="1186"/>
        <v>1298.5999999999999</v>
      </c>
      <c r="BW130" s="868">
        <f t="shared" ca="1" si="1186"/>
        <v>1298.6400000000001</v>
      </c>
      <c r="BX130" s="868">
        <f t="shared" ca="1" si="1186"/>
        <v>1298.1600000000001</v>
      </c>
      <c r="BY130" s="868">
        <f t="shared" ca="1" si="1186"/>
        <v>1297.1199999999999</v>
      </c>
      <c r="BZ130" s="868">
        <f t="shared" ca="1" si="1186"/>
        <v>1296.48</v>
      </c>
      <c r="CA130" s="868">
        <f t="shared" ca="1" si="1186"/>
        <v>1295.8399999999999</v>
      </c>
      <c r="CB130" s="868">
        <f t="shared" ca="1" si="1186"/>
        <v>1296.24</v>
      </c>
      <c r="CC130" s="868">
        <f t="shared" ca="1" si="1186"/>
        <v>1297.5999999999999</v>
      </c>
      <c r="CD130" s="868">
        <f t="shared" ca="1" si="1186"/>
        <v>1298.24</v>
      </c>
      <c r="CE130" s="868">
        <f t="shared" ca="1" si="1186"/>
        <v>1298.4000000000001</v>
      </c>
      <c r="CF130" s="868">
        <f t="shared" ca="1" si="1186"/>
        <v>1299</v>
      </c>
      <c r="CG130" s="868">
        <f t="shared" ca="1" si="1186"/>
        <v>1299.8399999999999</v>
      </c>
      <c r="CH130" s="868">
        <f t="shared" ca="1" si="1186"/>
        <v>1301.28</v>
      </c>
      <c r="CI130" s="868">
        <f t="shared" ca="1" si="1186"/>
        <v>1303.44</v>
      </c>
      <c r="CJ130" s="868">
        <f t="shared" ca="1" si="1186"/>
        <v>1306.8800000000001</v>
      </c>
      <c r="CK130" s="868">
        <f t="shared" ca="1" si="1186"/>
        <v>1310.44</v>
      </c>
      <c r="CL130" s="868">
        <f t="shared" ca="1" si="1186"/>
        <v>1313.48</v>
      </c>
      <c r="CM130" s="868">
        <f t="shared" ca="1" si="1186"/>
        <v>1315.96</v>
      </c>
      <c r="CN130" s="868">
        <f t="shared" ca="1" si="1186"/>
        <v>1317.32</v>
      </c>
      <c r="CO130" s="868">
        <f t="shared" ca="1" si="1186"/>
        <v>1319.8</v>
      </c>
      <c r="CP130" s="868">
        <f t="shared" ca="1" si="1186"/>
        <v>1320.84</v>
      </c>
      <c r="CQ130" s="868">
        <f t="shared" ca="1" si="1186"/>
        <v>1322.96</v>
      </c>
      <c r="CR130" s="868">
        <f t="shared" ref="CR130:DS130" ca="1" si="1187">AVERAGE(INDIRECT(HI$7&amp;$BR118&amp;HI$6&amp;$BR118))</f>
        <v>1324.28</v>
      </c>
      <c r="CS130" s="868">
        <f t="shared" ca="1" si="1187"/>
        <v>1326.48</v>
      </c>
      <c r="CT130" s="868">
        <f t="shared" ca="1" si="1187"/>
        <v>1327.84</v>
      </c>
      <c r="CU130" s="868">
        <f t="shared" ca="1" si="1187"/>
        <v>1332.92</v>
      </c>
      <c r="CV130" s="868">
        <f t="shared" ca="1" si="1187"/>
        <v>1340.64</v>
      </c>
      <c r="CW130" s="868">
        <f t="shared" ca="1" si="1187"/>
        <v>1346.84</v>
      </c>
      <c r="CX130" s="868">
        <f t="shared" ca="1" si="1187"/>
        <v>1352.44</v>
      </c>
      <c r="CY130" s="868">
        <f t="shared" ca="1" si="1187"/>
        <v>1358.76</v>
      </c>
      <c r="CZ130" s="868">
        <f t="shared" ca="1" si="1187"/>
        <v>1365.08</v>
      </c>
      <c r="DA130" s="868">
        <f t="shared" ca="1" si="1187"/>
        <v>1370.28</v>
      </c>
      <c r="DB130" s="868">
        <f t="shared" ca="1" si="1187"/>
        <v>1374.52</v>
      </c>
      <c r="DC130" s="868">
        <f t="shared" ca="1" si="1187"/>
        <v>1378.24</v>
      </c>
      <c r="DD130" s="868">
        <f t="shared" ca="1" si="1187"/>
        <v>1382.52</v>
      </c>
      <c r="DE130" s="870">
        <f t="shared" ca="1" si="1187"/>
        <v>1386.12</v>
      </c>
      <c r="DF130" s="868">
        <f t="shared" ca="1" si="1187"/>
        <v>1391.08</v>
      </c>
      <c r="DG130" s="868">
        <f t="shared" ca="1" si="1187"/>
        <v>1393.48</v>
      </c>
      <c r="DH130" s="868">
        <f t="shared" ca="1" si="1187"/>
        <v>1396.48</v>
      </c>
      <c r="DI130" s="868">
        <f t="shared" ca="1" si="1187"/>
        <v>1398.36</v>
      </c>
      <c r="DJ130" s="868">
        <f t="shared" ca="1" si="1187"/>
        <v>1399.64</v>
      </c>
      <c r="DK130" s="868">
        <f t="shared" ca="1" si="1187"/>
        <v>1401.16</v>
      </c>
      <c r="DL130" s="868">
        <f t="shared" ca="1" si="1187"/>
        <v>1402.8</v>
      </c>
      <c r="DM130" s="868">
        <f t="shared" ca="1" si="1187"/>
        <v>1405.44</v>
      </c>
      <c r="DN130" s="868">
        <f t="shared" ca="1" si="1187"/>
        <v>1407.4</v>
      </c>
      <c r="DO130" s="868">
        <f t="shared" ca="1" si="1187"/>
        <v>1409.88</v>
      </c>
      <c r="DP130" s="868">
        <f t="shared" ca="1" si="1187"/>
        <v>1411.24</v>
      </c>
      <c r="DQ130" s="868">
        <f t="shared" ca="1" si="1187"/>
        <v>1413.04</v>
      </c>
      <c r="DR130" s="868">
        <f t="shared" ca="1" si="1187"/>
        <v>1414.48</v>
      </c>
      <c r="DS130" s="871">
        <f t="shared" ca="1" si="1187"/>
        <v>1417.04</v>
      </c>
      <c r="DT130" s="862"/>
      <c r="DU130" s="868">
        <f t="shared" ref="DU130:EZ130" ca="1" si="1188">AVERAGE(INDIRECT(GC$7&amp;$EA118&amp;GC$6&amp;$EA118))</f>
        <v>2518.92</v>
      </c>
      <c r="DV130" s="868">
        <f t="shared" ca="1" si="1188"/>
        <v>2510.08</v>
      </c>
      <c r="DW130" s="868">
        <f t="shared" ca="1" si="1188"/>
        <v>2498.16</v>
      </c>
      <c r="DX130" s="869">
        <f t="shared" ca="1" si="1188"/>
        <v>2487</v>
      </c>
      <c r="DY130" s="868">
        <f t="shared" ca="1" si="1188"/>
        <v>2472.2800000000002</v>
      </c>
      <c r="DZ130" s="868">
        <f t="shared" ca="1" si="1188"/>
        <v>2457.92</v>
      </c>
      <c r="EA130" s="868">
        <f t="shared" ca="1" si="1188"/>
        <v>2442.92</v>
      </c>
      <c r="EB130" s="868">
        <f t="shared" ca="1" si="1188"/>
        <v>2429.8000000000002</v>
      </c>
      <c r="EC130" s="868">
        <f t="shared" ca="1" si="1188"/>
        <v>2417.64</v>
      </c>
      <c r="ED130" s="868">
        <f t="shared" ca="1" si="1188"/>
        <v>2403.84</v>
      </c>
      <c r="EE130" s="868">
        <f t="shared" ca="1" si="1188"/>
        <v>2392.48</v>
      </c>
      <c r="EF130" s="868">
        <f t="shared" ca="1" si="1188"/>
        <v>2381.4</v>
      </c>
      <c r="EG130" s="868">
        <f t="shared" ca="1" si="1188"/>
        <v>2366.6799999999998</v>
      </c>
      <c r="EH130" s="868">
        <f t="shared" ca="1" si="1188"/>
        <v>2353.16</v>
      </c>
      <c r="EI130" s="868">
        <f t="shared" ca="1" si="1188"/>
        <v>2339.52</v>
      </c>
      <c r="EJ130" s="868">
        <f t="shared" ca="1" si="1188"/>
        <v>2328.88</v>
      </c>
      <c r="EK130" s="868">
        <f t="shared" ca="1" si="1188"/>
        <v>2319.08</v>
      </c>
      <c r="EL130" s="868">
        <f t="shared" ca="1" si="1188"/>
        <v>2315.6799999999998</v>
      </c>
      <c r="EM130" s="868">
        <f t="shared" ca="1" si="1188"/>
        <v>2315.48</v>
      </c>
      <c r="EN130" s="868">
        <f t="shared" ca="1" si="1188"/>
        <v>2318.8000000000002</v>
      </c>
      <c r="EO130" s="868">
        <f t="shared" ca="1" si="1188"/>
        <v>2320.44</v>
      </c>
      <c r="EP130" s="868">
        <f t="shared" ca="1" si="1188"/>
        <v>2322.96</v>
      </c>
      <c r="EQ130" s="868">
        <f t="shared" ca="1" si="1188"/>
        <v>2324.52</v>
      </c>
      <c r="ER130" s="868">
        <f t="shared" ca="1" si="1188"/>
        <v>2328.12</v>
      </c>
      <c r="ES130" s="868">
        <f t="shared" ca="1" si="1188"/>
        <v>2332.12</v>
      </c>
      <c r="ET130" s="868">
        <f t="shared" ca="1" si="1188"/>
        <v>2340.48</v>
      </c>
      <c r="EU130" s="868">
        <f t="shared" ca="1" si="1188"/>
        <v>2351.16</v>
      </c>
      <c r="EV130" s="868">
        <f t="shared" ca="1" si="1188"/>
        <v>2365.3200000000002</v>
      </c>
      <c r="EW130" s="868">
        <f t="shared" ca="1" si="1188"/>
        <v>2378.88</v>
      </c>
      <c r="EX130" s="868">
        <f t="shared" ca="1" si="1188"/>
        <v>2395.16</v>
      </c>
      <c r="EY130" s="868">
        <f t="shared" ca="1" si="1188"/>
        <v>2413.7600000000002</v>
      </c>
      <c r="EZ130" s="868">
        <f t="shared" ca="1" si="1188"/>
        <v>2434.56</v>
      </c>
      <c r="FA130" s="868">
        <f t="shared" ref="FA130:GB130" ca="1" si="1189">AVERAGE(INDIRECT(HI$7&amp;$EA118&amp;HI$6&amp;$EA118))</f>
        <v>2453.6</v>
      </c>
      <c r="FB130" s="868">
        <f t="shared" ca="1" si="1189"/>
        <v>2473.96</v>
      </c>
      <c r="FC130" s="868">
        <f t="shared" ca="1" si="1189"/>
        <v>2494.88</v>
      </c>
      <c r="FD130" s="868">
        <f t="shared" ca="1" si="1189"/>
        <v>2517.8000000000002</v>
      </c>
      <c r="FE130" s="868">
        <f t="shared" ca="1" si="1189"/>
        <v>2538</v>
      </c>
      <c r="FF130" s="868">
        <f t="shared" ca="1" si="1189"/>
        <v>2561.52</v>
      </c>
      <c r="FG130" s="868">
        <f t="shared" ca="1" si="1189"/>
        <v>2585.08</v>
      </c>
      <c r="FH130" s="868">
        <f t="shared" ca="1" si="1189"/>
        <v>2610.44</v>
      </c>
      <c r="FI130" s="868">
        <f t="shared" ca="1" si="1189"/>
        <v>2637.12</v>
      </c>
      <c r="FJ130" s="868">
        <f t="shared" ca="1" si="1189"/>
        <v>2666.44</v>
      </c>
      <c r="FK130" s="868">
        <f t="shared" ca="1" si="1189"/>
        <v>2689.32</v>
      </c>
      <c r="FL130" s="868">
        <f t="shared" ca="1" si="1189"/>
        <v>2713.72</v>
      </c>
      <c r="FM130" s="868">
        <f t="shared" ca="1" si="1189"/>
        <v>2735.44</v>
      </c>
      <c r="FN130" s="870">
        <f t="shared" ca="1" si="1189"/>
        <v>2757.08</v>
      </c>
      <c r="FO130" s="868">
        <f t="shared" ca="1" si="1189"/>
        <v>2777.16</v>
      </c>
      <c r="FP130" s="868">
        <f t="shared" ca="1" si="1189"/>
        <v>2792.88</v>
      </c>
      <c r="FQ130" s="868">
        <f t="shared" ca="1" si="1189"/>
        <v>2806.04</v>
      </c>
      <c r="FR130" s="868">
        <f t="shared" ca="1" si="1189"/>
        <v>2818.68</v>
      </c>
      <c r="FS130" s="868">
        <f t="shared" ca="1" si="1189"/>
        <v>2833.28</v>
      </c>
      <c r="FT130" s="868">
        <f t="shared" ca="1" si="1189"/>
        <v>2842.88</v>
      </c>
      <c r="FU130" s="868">
        <f t="shared" ca="1" si="1189"/>
        <v>2850.16</v>
      </c>
      <c r="FV130" s="868">
        <f t="shared" ca="1" si="1189"/>
        <v>2855.4</v>
      </c>
      <c r="FW130" s="868">
        <f t="shared" ca="1" si="1189"/>
        <v>2863.68</v>
      </c>
      <c r="FX130" s="868">
        <f t="shared" ca="1" si="1189"/>
        <v>2872.56</v>
      </c>
      <c r="FY130" s="868">
        <f t="shared" ca="1" si="1189"/>
        <v>2882.56</v>
      </c>
      <c r="FZ130" s="868">
        <f t="shared" ca="1" si="1189"/>
        <v>2896.32</v>
      </c>
      <c r="GA130" s="868">
        <f t="shared" ca="1" si="1189"/>
        <v>2907.28</v>
      </c>
      <c r="GB130" s="871">
        <f t="shared" ca="1" si="1189"/>
        <v>2922.96</v>
      </c>
      <c r="GC130" s="862"/>
      <c r="GD130" s="868">
        <f ca="1">AVERAGE(INDIRECT(GC$7&amp;$GJ118&amp;GC$6&amp;$GJ118))</f>
        <v>179.32</v>
      </c>
      <c r="GE130" s="868">
        <f t="shared" ref="GE130:IK130" ca="1" si="1190">AVERAGE(INDIRECT(GD$7&amp;$GJ118&amp;GD$6&amp;$GJ118))</f>
        <v>179.76</v>
      </c>
      <c r="GF130" s="868">
        <f t="shared" ca="1" si="1190"/>
        <v>179.8</v>
      </c>
      <c r="GG130" s="869">
        <f t="shared" ca="1" si="1190"/>
        <v>180.08</v>
      </c>
      <c r="GH130" s="868">
        <f t="shared" ca="1" si="1190"/>
        <v>180</v>
      </c>
      <c r="GI130" s="868">
        <f t="shared" ca="1" si="1190"/>
        <v>179.08</v>
      </c>
      <c r="GJ130" s="868">
        <f t="shared" ca="1" si="1190"/>
        <v>178.48</v>
      </c>
      <c r="GK130" s="868">
        <f t="shared" ca="1" si="1190"/>
        <v>178.12</v>
      </c>
      <c r="GL130" s="868">
        <f t="shared" ca="1" si="1190"/>
        <v>177.68</v>
      </c>
      <c r="GM130" s="868">
        <f t="shared" ca="1" si="1190"/>
        <v>177.32</v>
      </c>
      <c r="GN130" s="868">
        <f t="shared" ca="1" si="1190"/>
        <v>177.12</v>
      </c>
      <c r="GO130" s="868">
        <f t="shared" ca="1" si="1190"/>
        <v>176.64</v>
      </c>
      <c r="GP130" s="868">
        <f t="shared" ca="1" si="1190"/>
        <v>175.96</v>
      </c>
      <c r="GQ130" s="868">
        <f t="shared" ca="1" si="1190"/>
        <v>174.92</v>
      </c>
      <c r="GR130" s="868">
        <f t="shared" ca="1" si="1190"/>
        <v>175.76</v>
      </c>
      <c r="GS130" s="868">
        <f t="shared" ca="1" si="1190"/>
        <v>176.36</v>
      </c>
      <c r="GT130" s="868">
        <f t="shared" ca="1" si="1190"/>
        <v>176.4</v>
      </c>
      <c r="GU130" s="868">
        <f t="shared" ca="1" si="1190"/>
        <v>176.72</v>
      </c>
      <c r="GV130" s="868">
        <f t="shared" ca="1" si="1190"/>
        <v>177.12</v>
      </c>
      <c r="GW130" s="868">
        <f t="shared" ca="1" si="1190"/>
        <v>178</v>
      </c>
      <c r="GX130" s="868">
        <f t="shared" ca="1" si="1190"/>
        <v>179.16</v>
      </c>
      <c r="GY130" s="868">
        <f t="shared" ca="1" si="1190"/>
        <v>181.12</v>
      </c>
      <c r="GZ130" s="868">
        <f t="shared" ca="1" si="1190"/>
        <v>183.4</v>
      </c>
      <c r="HA130" s="868">
        <f t="shared" ca="1" si="1190"/>
        <v>187.6</v>
      </c>
      <c r="HB130" s="868">
        <f t="shared" ca="1" si="1190"/>
        <v>191.2</v>
      </c>
      <c r="HC130" s="868">
        <f t="shared" ca="1" si="1190"/>
        <v>195.76</v>
      </c>
      <c r="HD130" s="868">
        <f t="shared" ca="1" si="1190"/>
        <v>200.48</v>
      </c>
      <c r="HE130" s="868">
        <f t="shared" ca="1" si="1190"/>
        <v>205.08</v>
      </c>
      <c r="HF130" s="868">
        <f t="shared" ca="1" si="1190"/>
        <v>210.56</v>
      </c>
      <c r="HG130" s="868">
        <f t="shared" ca="1" si="1190"/>
        <v>217.68</v>
      </c>
      <c r="HH130" s="868">
        <f t="shared" ca="1" si="1190"/>
        <v>222</v>
      </c>
      <c r="HI130" s="868">
        <f t="shared" ca="1" si="1190"/>
        <v>226.12</v>
      </c>
      <c r="HJ130" s="868">
        <f t="shared" ca="1" si="1190"/>
        <v>231.88</v>
      </c>
      <c r="HK130" s="868">
        <f t="shared" ca="1" si="1190"/>
        <v>237.84</v>
      </c>
      <c r="HL130" s="868">
        <f t="shared" ca="1" si="1190"/>
        <v>244.12</v>
      </c>
      <c r="HM130" s="868">
        <f t="shared" ca="1" si="1190"/>
        <v>251.36</v>
      </c>
      <c r="HN130" s="868">
        <f t="shared" ca="1" si="1190"/>
        <v>257.76</v>
      </c>
      <c r="HO130" s="868">
        <f t="shared" ca="1" si="1190"/>
        <v>266.04000000000002</v>
      </c>
      <c r="HP130" s="868">
        <f t="shared" ca="1" si="1190"/>
        <v>277.83999999999997</v>
      </c>
      <c r="HQ130" s="868">
        <f t="shared" ca="1" si="1190"/>
        <v>289.12</v>
      </c>
      <c r="HR130" s="868">
        <f t="shared" ca="1" si="1190"/>
        <v>298.44</v>
      </c>
      <c r="HS130" s="868">
        <f t="shared" ca="1" si="1190"/>
        <v>306.64</v>
      </c>
      <c r="HT130" s="868">
        <f t="shared" ca="1" si="1190"/>
        <v>315.36</v>
      </c>
      <c r="HU130" s="868">
        <f t="shared" ca="1" si="1190"/>
        <v>323.72000000000003</v>
      </c>
      <c r="HV130" s="868">
        <f t="shared" ca="1" si="1190"/>
        <v>330.16</v>
      </c>
      <c r="HW130" s="870">
        <f t="shared" ca="1" si="1190"/>
        <v>337.16</v>
      </c>
      <c r="HX130" s="868">
        <f t="shared" ca="1" si="1190"/>
        <v>343.32</v>
      </c>
      <c r="HY130" s="868">
        <f t="shared" ca="1" si="1190"/>
        <v>349.28</v>
      </c>
      <c r="HZ130" s="868">
        <f t="shared" ca="1" si="1190"/>
        <v>352.64</v>
      </c>
      <c r="IA130" s="868">
        <f t="shared" ca="1" si="1190"/>
        <v>355.24</v>
      </c>
      <c r="IB130" s="868">
        <f t="shared" ca="1" si="1190"/>
        <v>355.76</v>
      </c>
      <c r="IC130" s="868">
        <f t="shared" ca="1" si="1190"/>
        <v>355.72</v>
      </c>
      <c r="ID130" s="868">
        <f t="shared" ca="1" si="1190"/>
        <v>356.04</v>
      </c>
      <c r="IE130" s="868">
        <f t="shared" ca="1" si="1190"/>
        <v>354.44</v>
      </c>
      <c r="IF130" s="868">
        <f t="shared" ca="1" si="1190"/>
        <v>351.68</v>
      </c>
      <c r="IG130" s="868">
        <f t="shared" ca="1" si="1190"/>
        <v>353.6</v>
      </c>
      <c r="IH130" s="868">
        <f t="shared" ca="1" si="1190"/>
        <v>356.8</v>
      </c>
      <c r="II130" s="868">
        <f t="shared" ca="1" si="1190"/>
        <v>358.36</v>
      </c>
      <c r="IJ130" s="868">
        <f t="shared" ca="1" si="1190"/>
        <v>359.68</v>
      </c>
      <c r="IK130" s="872">
        <f t="shared" ca="1" si="1190"/>
        <v>361.44</v>
      </c>
      <c r="IL130" s="805"/>
      <c r="IM130" s="806"/>
    </row>
    <row r="131" spans="1:247" ht="9" customHeight="1">
      <c r="A131" s="800"/>
      <c r="B131" s="857"/>
      <c r="C131" s="873"/>
      <c r="D131" s="873"/>
      <c r="E131" s="873"/>
      <c r="F131" s="874"/>
      <c r="G131" s="873"/>
      <c r="H131" s="873"/>
      <c r="I131" s="873"/>
      <c r="J131" s="873"/>
      <c r="K131" s="873"/>
      <c r="L131" s="873"/>
      <c r="M131" s="873"/>
      <c r="N131" s="873"/>
      <c r="O131" s="873"/>
      <c r="P131" s="873"/>
      <c r="Q131" s="873"/>
      <c r="R131" s="873"/>
      <c r="S131" s="873"/>
      <c r="T131" s="873"/>
      <c r="U131" s="873"/>
      <c r="V131" s="873"/>
      <c r="W131" s="873"/>
      <c r="X131" s="873"/>
      <c r="Y131" s="873"/>
      <c r="Z131" s="873"/>
      <c r="AA131" s="873"/>
      <c r="AB131" s="873"/>
      <c r="AC131" s="873"/>
      <c r="AD131" s="873"/>
      <c r="AE131" s="873"/>
      <c r="AF131" s="873"/>
      <c r="AG131" s="873"/>
      <c r="AH131" s="873"/>
      <c r="AI131" s="873"/>
      <c r="AJ131" s="873"/>
      <c r="AK131" s="873"/>
      <c r="AL131" s="873"/>
      <c r="AM131" s="873"/>
      <c r="AN131" s="873"/>
      <c r="AO131" s="873"/>
      <c r="AP131" s="873"/>
      <c r="AQ131" s="873"/>
      <c r="AR131" s="873"/>
      <c r="AS131" s="873"/>
      <c r="AT131" s="873"/>
      <c r="AU131" s="873"/>
      <c r="AV131" s="873"/>
      <c r="AW131" s="873"/>
      <c r="AX131" s="873"/>
      <c r="AY131" s="873"/>
      <c r="AZ131" s="873"/>
      <c r="BA131" s="873"/>
      <c r="BB131" s="873"/>
      <c r="BC131" s="873"/>
      <c r="BD131" s="873"/>
      <c r="BE131" s="873"/>
      <c r="BF131" s="873"/>
      <c r="BG131" s="873"/>
      <c r="BH131" s="873"/>
      <c r="BI131" s="873"/>
      <c r="BJ131" s="874"/>
      <c r="BK131" s="875"/>
      <c r="BL131" s="873"/>
      <c r="BM131" s="873"/>
      <c r="BN131" s="873"/>
      <c r="BO131" s="874"/>
      <c r="BP131" s="873"/>
      <c r="BQ131" s="873"/>
      <c r="BR131" s="873"/>
      <c r="BS131" s="873"/>
      <c r="BT131" s="873"/>
      <c r="BU131" s="873"/>
      <c r="BV131" s="873"/>
      <c r="BW131" s="873"/>
      <c r="BX131" s="873"/>
      <c r="BY131" s="873"/>
      <c r="BZ131" s="873"/>
      <c r="CA131" s="873"/>
      <c r="CB131" s="873"/>
      <c r="CC131" s="873"/>
      <c r="CD131" s="873"/>
      <c r="CE131" s="873"/>
      <c r="CF131" s="873"/>
      <c r="CG131" s="873"/>
      <c r="CH131" s="873"/>
      <c r="CI131" s="873"/>
      <c r="CJ131" s="873"/>
      <c r="CK131" s="873"/>
      <c r="CL131" s="873"/>
      <c r="CM131" s="873"/>
      <c r="CN131" s="873"/>
      <c r="CO131" s="873"/>
      <c r="CP131" s="873"/>
      <c r="CQ131" s="873"/>
      <c r="CR131" s="873"/>
      <c r="CS131" s="873"/>
      <c r="CT131" s="873"/>
      <c r="CU131" s="873"/>
      <c r="CV131" s="873"/>
      <c r="CW131" s="873"/>
      <c r="CX131" s="873"/>
      <c r="CY131" s="873"/>
      <c r="CZ131" s="873"/>
      <c r="DA131" s="873"/>
      <c r="DB131" s="873"/>
      <c r="DC131" s="873"/>
      <c r="DD131" s="873"/>
      <c r="DE131" s="873"/>
      <c r="DF131" s="873"/>
      <c r="DG131" s="873"/>
      <c r="DH131" s="873"/>
      <c r="DI131" s="873"/>
      <c r="DJ131" s="873"/>
      <c r="DK131" s="873"/>
      <c r="DL131" s="873"/>
      <c r="DM131" s="873"/>
      <c r="DN131" s="873"/>
      <c r="DO131" s="873"/>
      <c r="DP131" s="873"/>
      <c r="DQ131" s="873"/>
      <c r="DR131" s="873"/>
      <c r="DS131" s="874"/>
      <c r="DT131" s="875"/>
      <c r="DU131" s="873"/>
      <c r="DV131" s="873"/>
      <c r="DW131" s="873"/>
      <c r="DX131" s="874"/>
      <c r="DY131" s="873"/>
      <c r="DZ131" s="873"/>
      <c r="EA131" s="873"/>
      <c r="EB131" s="873"/>
      <c r="EC131" s="873"/>
      <c r="ED131" s="873"/>
      <c r="EE131" s="873"/>
      <c r="EF131" s="873"/>
      <c r="EG131" s="873"/>
      <c r="EH131" s="873"/>
      <c r="EI131" s="873"/>
      <c r="EJ131" s="873"/>
      <c r="EK131" s="873"/>
      <c r="EL131" s="873"/>
      <c r="EM131" s="873"/>
      <c r="EN131" s="873"/>
      <c r="EO131" s="873"/>
      <c r="EP131" s="873"/>
      <c r="EQ131" s="873"/>
      <c r="ER131" s="873"/>
      <c r="ES131" s="873"/>
      <c r="ET131" s="873"/>
      <c r="EU131" s="873"/>
      <c r="EV131" s="873"/>
      <c r="EW131" s="873"/>
      <c r="EX131" s="873"/>
      <c r="EY131" s="873"/>
      <c r="EZ131" s="873"/>
      <c r="FA131" s="873"/>
      <c r="FB131" s="873"/>
      <c r="FC131" s="873"/>
      <c r="FD131" s="873"/>
      <c r="FE131" s="873"/>
      <c r="FF131" s="873"/>
      <c r="FG131" s="873"/>
      <c r="FH131" s="873"/>
      <c r="FI131" s="873"/>
      <c r="FJ131" s="873"/>
      <c r="FK131" s="873"/>
      <c r="FL131" s="873"/>
      <c r="FM131" s="873"/>
      <c r="FN131" s="873"/>
      <c r="FO131" s="873"/>
      <c r="FP131" s="873"/>
      <c r="FQ131" s="873"/>
      <c r="FR131" s="873"/>
      <c r="FS131" s="873"/>
      <c r="FT131" s="873"/>
      <c r="FU131" s="873"/>
      <c r="FV131" s="873"/>
      <c r="FW131" s="873"/>
      <c r="FX131" s="873"/>
      <c r="FY131" s="873"/>
      <c r="FZ131" s="873"/>
      <c r="GA131" s="873"/>
      <c r="GB131" s="874"/>
      <c r="GC131" s="876"/>
      <c r="GD131" s="873"/>
      <c r="GE131" s="873"/>
      <c r="GF131" s="873"/>
      <c r="GG131" s="874"/>
      <c r="GH131" s="873"/>
      <c r="GI131" s="873"/>
      <c r="GJ131" s="873"/>
      <c r="GK131" s="873"/>
      <c r="GL131" s="873"/>
      <c r="GM131" s="873"/>
      <c r="GN131" s="873"/>
      <c r="GO131" s="873"/>
      <c r="GP131" s="873"/>
      <c r="GQ131" s="873"/>
      <c r="GR131" s="873"/>
      <c r="GS131" s="873"/>
      <c r="GT131" s="873"/>
      <c r="GU131" s="873"/>
      <c r="GV131" s="873"/>
      <c r="GW131" s="873"/>
      <c r="GX131" s="873"/>
      <c r="GY131" s="873"/>
      <c r="GZ131" s="873"/>
      <c r="HA131" s="873"/>
      <c r="HB131" s="873"/>
      <c r="HC131" s="873"/>
      <c r="HD131" s="873"/>
      <c r="HE131" s="873"/>
      <c r="HF131" s="873"/>
      <c r="HG131" s="873"/>
      <c r="HH131" s="873"/>
      <c r="HI131" s="873"/>
      <c r="HJ131" s="873"/>
      <c r="HK131" s="873"/>
      <c r="HL131" s="873"/>
      <c r="HM131" s="873"/>
      <c r="HN131" s="873"/>
      <c r="HO131" s="873"/>
      <c r="HP131" s="873"/>
      <c r="HQ131" s="873"/>
      <c r="HR131" s="873"/>
      <c r="HS131" s="873"/>
      <c r="HT131" s="873"/>
      <c r="HU131" s="873"/>
      <c r="HV131" s="873"/>
      <c r="HW131" s="873"/>
      <c r="HX131" s="873"/>
      <c r="HY131" s="873"/>
      <c r="HZ131" s="873"/>
      <c r="IA131" s="873"/>
      <c r="IB131" s="873"/>
      <c r="IC131" s="873"/>
      <c r="ID131" s="873"/>
      <c r="IE131" s="873"/>
      <c r="IF131" s="873"/>
      <c r="IG131" s="873"/>
      <c r="IH131" s="873"/>
      <c r="II131" s="873"/>
      <c r="IJ131" s="873"/>
      <c r="IK131" s="877"/>
      <c r="IL131" s="805"/>
      <c r="IM131" s="806"/>
    </row>
    <row r="132" spans="1:247" ht="9" customHeight="1">
      <c r="A132" s="800"/>
      <c r="B132" s="857"/>
      <c r="C132" s="878"/>
      <c r="D132" s="878"/>
      <c r="E132" s="878"/>
      <c r="F132" s="879"/>
      <c r="G132" s="878"/>
      <c r="H132" s="878"/>
      <c r="I132" s="878"/>
      <c r="J132" s="878"/>
      <c r="K132" s="878"/>
      <c r="L132" s="878"/>
      <c r="M132" s="878"/>
      <c r="N132" s="878"/>
      <c r="O132" s="878"/>
      <c r="P132" s="878"/>
      <c r="Q132" s="878"/>
      <c r="R132" s="878"/>
      <c r="S132" s="878"/>
      <c r="T132" s="878"/>
      <c r="U132" s="878"/>
      <c r="V132" s="878"/>
      <c r="W132" s="878"/>
      <c r="X132" s="878"/>
      <c r="Y132" s="878"/>
      <c r="Z132" s="878"/>
      <c r="AA132" s="878"/>
      <c r="AB132" s="878"/>
      <c r="AC132" s="878"/>
      <c r="AD132" s="878"/>
      <c r="AE132" s="878"/>
      <c r="AF132" s="878"/>
      <c r="AG132" s="878"/>
      <c r="AH132" s="878"/>
      <c r="AI132" s="878"/>
      <c r="AJ132" s="878"/>
      <c r="AK132" s="878"/>
      <c r="AL132" s="878"/>
      <c r="AM132" s="878"/>
      <c r="AN132" s="878"/>
      <c r="AO132" s="878"/>
      <c r="AP132" s="878"/>
      <c r="AQ132" s="878"/>
      <c r="AR132" s="878"/>
      <c r="AS132" s="878"/>
      <c r="AT132" s="878"/>
      <c r="AU132" s="878"/>
      <c r="AV132" s="878"/>
      <c r="AW132" s="878"/>
      <c r="AX132" s="878"/>
      <c r="AY132" s="878"/>
      <c r="AZ132" s="878"/>
      <c r="BA132" s="878"/>
      <c r="BB132" s="878"/>
      <c r="BC132" s="878"/>
      <c r="BD132" s="878"/>
      <c r="BE132" s="878"/>
      <c r="BF132" s="878"/>
      <c r="BG132" s="878"/>
      <c r="BH132" s="878"/>
      <c r="BI132" s="878"/>
      <c r="BJ132" s="879"/>
      <c r="BK132" s="875"/>
      <c r="BL132" s="878"/>
      <c r="BM132" s="878"/>
      <c r="BN132" s="878"/>
      <c r="BO132" s="879"/>
      <c r="BP132" s="878"/>
      <c r="BQ132" s="878"/>
      <c r="BR132" s="878"/>
      <c r="BS132" s="878"/>
      <c r="BT132" s="878"/>
      <c r="BU132" s="878"/>
      <c r="BV132" s="878"/>
      <c r="BW132" s="878"/>
      <c r="BX132" s="878"/>
      <c r="BY132" s="878"/>
      <c r="BZ132" s="878"/>
      <c r="CA132" s="878"/>
      <c r="CB132" s="878"/>
      <c r="CC132" s="878"/>
      <c r="CD132" s="878"/>
      <c r="CE132" s="878"/>
      <c r="CF132" s="878"/>
      <c r="CG132" s="878"/>
      <c r="CH132" s="878"/>
      <c r="CI132" s="878"/>
      <c r="CJ132" s="878"/>
      <c r="CK132" s="878"/>
      <c r="CL132" s="878"/>
      <c r="CM132" s="878"/>
      <c r="CN132" s="878"/>
      <c r="CO132" s="878"/>
      <c r="CP132" s="878"/>
      <c r="CQ132" s="878"/>
      <c r="CR132" s="878"/>
      <c r="CS132" s="878"/>
      <c r="CT132" s="878"/>
      <c r="CU132" s="878"/>
      <c r="CV132" s="878"/>
      <c r="CW132" s="878"/>
      <c r="CX132" s="878"/>
      <c r="CY132" s="878"/>
      <c r="CZ132" s="878"/>
      <c r="DA132" s="878"/>
      <c r="DB132" s="878"/>
      <c r="DC132" s="878"/>
      <c r="DD132" s="878"/>
      <c r="DE132" s="878"/>
      <c r="DF132" s="878"/>
      <c r="DG132" s="878"/>
      <c r="DH132" s="878"/>
      <c r="DI132" s="878"/>
      <c r="DJ132" s="878"/>
      <c r="DK132" s="878"/>
      <c r="DL132" s="878"/>
      <c r="DM132" s="878"/>
      <c r="DN132" s="878"/>
      <c r="DO132" s="878"/>
      <c r="DP132" s="878"/>
      <c r="DQ132" s="878"/>
      <c r="DR132" s="878"/>
      <c r="DS132" s="879"/>
      <c r="DT132" s="875"/>
      <c r="DU132" s="878"/>
      <c r="DV132" s="878"/>
      <c r="DW132" s="878"/>
      <c r="DX132" s="879"/>
      <c r="DY132" s="878"/>
      <c r="DZ132" s="878"/>
      <c r="EA132" s="878"/>
      <c r="EB132" s="878"/>
      <c r="EC132" s="878"/>
      <c r="ED132" s="878"/>
      <c r="EE132" s="878"/>
      <c r="EF132" s="878"/>
      <c r="EG132" s="878"/>
      <c r="EH132" s="878"/>
      <c r="EI132" s="878"/>
      <c r="EJ132" s="878"/>
      <c r="EK132" s="878"/>
      <c r="EL132" s="878"/>
      <c r="EM132" s="878"/>
      <c r="EN132" s="878"/>
      <c r="EO132" s="878"/>
      <c r="EP132" s="878"/>
      <c r="EQ132" s="878"/>
      <c r="ER132" s="878"/>
      <c r="ES132" s="878"/>
      <c r="ET132" s="878"/>
      <c r="EU132" s="878"/>
      <c r="EV132" s="878"/>
      <c r="EW132" s="878"/>
      <c r="EX132" s="878"/>
      <c r="EY132" s="878"/>
      <c r="EZ132" s="878"/>
      <c r="FA132" s="878"/>
      <c r="FB132" s="878"/>
      <c r="FC132" s="878"/>
      <c r="FD132" s="878"/>
      <c r="FE132" s="878"/>
      <c r="FF132" s="878"/>
      <c r="FG132" s="878"/>
      <c r="FH132" s="878"/>
      <c r="FI132" s="878"/>
      <c r="FJ132" s="878"/>
      <c r="FK132" s="878"/>
      <c r="FL132" s="878"/>
      <c r="FM132" s="878"/>
      <c r="FN132" s="878"/>
      <c r="FO132" s="878"/>
      <c r="FP132" s="878"/>
      <c r="FQ132" s="878"/>
      <c r="FR132" s="878"/>
      <c r="FS132" s="878"/>
      <c r="FT132" s="878"/>
      <c r="FU132" s="878"/>
      <c r="FV132" s="878"/>
      <c r="FW132" s="878"/>
      <c r="FX132" s="878"/>
      <c r="FY132" s="878"/>
      <c r="FZ132" s="878"/>
      <c r="GA132" s="878"/>
      <c r="GB132" s="879"/>
      <c r="GC132" s="875"/>
      <c r="GD132" s="878"/>
      <c r="GE132" s="878"/>
      <c r="GF132" s="878"/>
      <c r="GG132" s="879"/>
      <c r="GH132" s="878"/>
      <c r="GI132" s="878"/>
      <c r="GJ132" s="878"/>
      <c r="GK132" s="878"/>
      <c r="GL132" s="878"/>
      <c r="GM132" s="878"/>
      <c r="GN132" s="878"/>
      <c r="GO132" s="878"/>
      <c r="GP132" s="878"/>
      <c r="GQ132" s="878"/>
      <c r="GR132" s="878"/>
      <c r="GS132" s="878"/>
      <c r="GT132" s="878"/>
      <c r="GU132" s="878"/>
      <c r="GV132" s="878"/>
      <c r="GW132" s="878"/>
      <c r="GX132" s="878"/>
      <c r="GY132" s="878"/>
      <c r="GZ132" s="878"/>
      <c r="HA132" s="878"/>
      <c r="HB132" s="878"/>
      <c r="HC132" s="878"/>
      <c r="HD132" s="878"/>
      <c r="HE132" s="878"/>
      <c r="HF132" s="878"/>
      <c r="HG132" s="878"/>
      <c r="HH132" s="878"/>
      <c r="HI132" s="878"/>
      <c r="HJ132" s="878"/>
      <c r="HK132" s="878"/>
      <c r="HL132" s="878"/>
      <c r="HM132" s="878"/>
      <c r="HN132" s="878"/>
      <c r="HO132" s="878"/>
      <c r="HP132" s="878"/>
      <c r="HQ132" s="878"/>
      <c r="HR132" s="878"/>
      <c r="HS132" s="878"/>
      <c r="HT132" s="878"/>
      <c r="HU132" s="878"/>
      <c r="HV132" s="878"/>
      <c r="HW132" s="878"/>
      <c r="HX132" s="878"/>
      <c r="HY132" s="878"/>
      <c r="HZ132" s="878"/>
      <c r="IA132" s="878"/>
      <c r="IB132" s="878"/>
      <c r="IC132" s="878"/>
      <c r="ID132" s="878"/>
      <c r="IE132" s="878"/>
      <c r="IF132" s="878"/>
      <c r="IG132" s="878"/>
      <c r="IH132" s="878"/>
      <c r="II132" s="878"/>
      <c r="IJ132" s="878"/>
      <c r="IK132" s="880"/>
      <c r="IL132" s="805"/>
      <c r="IM132" s="806"/>
    </row>
    <row r="133" spans="1:247" ht="9" customHeight="1">
      <c r="A133" s="800"/>
      <c r="B133" s="875"/>
      <c r="C133" s="878"/>
      <c r="D133" s="878"/>
      <c r="E133" s="878"/>
      <c r="F133" s="879"/>
      <c r="G133" s="878"/>
      <c r="H133" s="878"/>
      <c r="I133" s="878"/>
      <c r="J133" s="878"/>
      <c r="K133" s="878"/>
      <c r="L133" s="878"/>
      <c r="M133" s="878"/>
      <c r="N133" s="878"/>
      <c r="O133" s="878"/>
      <c r="P133" s="878"/>
      <c r="Q133" s="878"/>
      <c r="R133" s="878"/>
      <c r="S133" s="878"/>
      <c r="T133" s="878"/>
      <c r="U133" s="878"/>
      <c r="V133" s="878"/>
      <c r="W133" s="878"/>
      <c r="X133" s="878"/>
      <c r="Y133" s="878"/>
      <c r="Z133" s="878"/>
      <c r="AA133" s="878"/>
      <c r="AB133" s="878"/>
      <c r="AC133" s="878"/>
      <c r="AD133" s="878"/>
      <c r="AE133" s="878"/>
      <c r="AF133" s="878"/>
      <c r="AG133" s="878"/>
      <c r="AH133" s="878"/>
      <c r="AI133" s="878"/>
      <c r="AJ133" s="878"/>
      <c r="AK133" s="878"/>
      <c r="AL133" s="878"/>
      <c r="AM133" s="878"/>
      <c r="AN133" s="878"/>
      <c r="AO133" s="878"/>
      <c r="AP133" s="878"/>
      <c r="AQ133" s="878"/>
      <c r="AR133" s="878"/>
      <c r="AS133" s="878"/>
      <c r="AT133" s="878"/>
      <c r="AU133" s="878"/>
      <c r="AV133" s="878"/>
      <c r="AW133" s="878"/>
      <c r="AX133" s="878"/>
      <c r="AY133" s="878"/>
      <c r="AZ133" s="878"/>
      <c r="BA133" s="878"/>
      <c r="BB133" s="878"/>
      <c r="BC133" s="878"/>
      <c r="BD133" s="878"/>
      <c r="BE133" s="878"/>
      <c r="BF133" s="878"/>
      <c r="BG133" s="878"/>
      <c r="BH133" s="878"/>
      <c r="BI133" s="878"/>
      <c r="BJ133" s="879"/>
      <c r="BK133" s="875"/>
      <c r="BL133" s="878"/>
      <c r="BM133" s="878"/>
      <c r="BN133" s="878"/>
      <c r="BO133" s="879"/>
      <c r="BP133" s="878"/>
      <c r="BQ133" s="878"/>
      <c r="BR133" s="878"/>
      <c r="BS133" s="878"/>
      <c r="BT133" s="878"/>
      <c r="BU133" s="878"/>
      <c r="BV133" s="878"/>
      <c r="BW133" s="878"/>
      <c r="BX133" s="878"/>
      <c r="BY133" s="878"/>
      <c r="BZ133" s="878"/>
      <c r="CA133" s="878"/>
      <c r="CB133" s="878"/>
      <c r="CC133" s="878"/>
      <c r="CD133" s="878"/>
      <c r="CE133" s="878"/>
      <c r="CF133" s="878"/>
      <c r="CG133" s="878"/>
      <c r="CH133" s="878"/>
      <c r="CI133" s="878"/>
      <c r="CJ133" s="878"/>
      <c r="CK133" s="878"/>
      <c r="CL133" s="878"/>
      <c r="CM133" s="878"/>
      <c r="CN133" s="878"/>
      <c r="CO133" s="878"/>
      <c r="CP133" s="878"/>
      <c r="CQ133" s="878"/>
      <c r="CR133" s="878"/>
      <c r="CS133" s="878"/>
      <c r="CT133" s="878"/>
      <c r="CU133" s="878"/>
      <c r="CV133" s="878"/>
      <c r="CW133" s="878"/>
      <c r="CX133" s="878"/>
      <c r="CY133" s="878"/>
      <c r="CZ133" s="878"/>
      <c r="DA133" s="878"/>
      <c r="DB133" s="878"/>
      <c r="DC133" s="878"/>
      <c r="DD133" s="878"/>
      <c r="DE133" s="878"/>
      <c r="DF133" s="878"/>
      <c r="DG133" s="878"/>
      <c r="DH133" s="878"/>
      <c r="DI133" s="878"/>
      <c r="DJ133" s="878"/>
      <c r="DK133" s="878"/>
      <c r="DL133" s="878"/>
      <c r="DM133" s="878"/>
      <c r="DN133" s="878"/>
      <c r="DO133" s="878"/>
      <c r="DP133" s="878"/>
      <c r="DQ133" s="878"/>
      <c r="DR133" s="878"/>
      <c r="DS133" s="879"/>
      <c r="DT133" s="875"/>
      <c r="DU133" s="878"/>
      <c r="DV133" s="878"/>
      <c r="DW133" s="878"/>
      <c r="DX133" s="879"/>
      <c r="DY133" s="878"/>
      <c r="DZ133" s="878"/>
      <c r="EA133" s="878"/>
      <c r="EB133" s="878"/>
      <c r="EC133" s="878"/>
      <c r="ED133" s="878"/>
      <c r="EE133" s="878"/>
      <c r="EF133" s="878"/>
      <c r="EG133" s="878"/>
      <c r="EH133" s="878"/>
      <c r="EI133" s="878"/>
      <c r="EJ133" s="878"/>
      <c r="EK133" s="878"/>
      <c r="EL133" s="878"/>
      <c r="EM133" s="878"/>
      <c r="EN133" s="878"/>
      <c r="EO133" s="878"/>
      <c r="EP133" s="878"/>
      <c r="EQ133" s="878"/>
      <c r="ER133" s="878"/>
      <c r="ES133" s="878"/>
      <c r="ET133" s="878"/>
      <c r="EU133" s="878"/>
      <c r="EV133" s="878"/>
      <c r="EW133" s="878"/>
      <c r="EX133" s="878"/>
      <c r="EY133" s="878"/>
      <c r="EZ133" s="878"/>
      <c r="FA133" s="878"/>
      <c r="FB133" s="878"/>
      <c r="FC133" s="878"/>
      <c r="FD133" s="878"/>
      <c r="FE133" s="878"/>
      <c r="FF133" s="878"/>
      <c r="FG133" s="878"/>
      <c r="FH133" s="878"/>
      <c r="FI133" s="878"/>
      <c r="FJ133" s="878"/>
      <c r="FK133" s="878"/>
      <c r="FL133" s="878"/>
      <c r="FM133" s="878"/>
      <c r="FN133" s="878"/>
      <c r="FO133" s="878"/>
      <c r="FP133" s="878"/>
      <c r="FQ133" s="878"/>
      <c r="FR133" s="878"/>
      <c r="FS133" s="878"/>
      <c r="FT133" s="878"/>
      <c r="FU133" s="878"/>
      <c r="FV133" s="878"/>
      <c r="FW133" s="878"/>
      <c r="FX133" s="878"/>
      <c r="FY133" s="878"/>
      <c r="FZ133" s="878"/>
      <c r="GA133" s="878"/>
      <c r="GB133" s="879"/>
      <c r="GC133" s="875"/>
      <c r="GD133" s="878"/>
      <c r="GE133" s="878"/>
      <c r="GF133" s="878"/>
      <c r="GG133" s="879"/>
      <c r="GH133" s="878"/>
      <c r="GI133" s="878"/>
      <c r="GJ133" s="878"/>
      <c r="GK133" s="878"/>
      <c r="GL133" s="878"/>
      <c r="GM133" s="878"/>
      <c r="GN133" s="878"/>
      <c r="GO133" s="878"/>
      <c r="GP133" s="878"/>
      <c r="GQ133" s="878"/>
      <c r="GR133" s="878"/>
      <c r="GS133" s="878"/>
      <c r="GT133" s="878"/>
      <c r="GU133" s="878"/>
      <c r="GV133" s="878"/>
      <c r="GW133" s="878"/>
      <c r="GX133" s="878"/>
      <c r="GY133" s="878"/>
      <c r="GZ133" s="878"/>
      <c r="HA133" s="878"/>
      <c r="HB133" s="878"/>
      <c r="HC133" s="878"/>
      <c r="HD133" s="878"/>
      <c r="HE133" s="878"/>
      <c r="HF133" s="878"/>
      <c r="HG133" s="878"/>
      <c r="HH133" s="878"/>
      <c r="HI133" s="878"/>
      <c r="HJ133" s="878"/>
      <c r="HK133" s="878"/>
      <c r="HL133" s="878"/>
      <c r="HM133" s="878"/>
      <c r="HN133" s="878"/>
      <c r="HO133" s="878"/>
      <c r="HP133" s="878"/>
      <c r="HQ133" s="878"/>
      <c r="HR133" s="878"/>
      <c r="HS133" s="878"/>
      <c r="HT133" s="878"/>
      <c r="HU133" s="878"/>
      <c r="HV133" s="878"/>
      <c r="HW133" s="878"/>
      <c r="HX133" s="878"/>
      <c r="HY133" s="878"/>
      <c r="HZ133" s="878"/>
      <c r="IA133" s="878"/>
      <c r="IB133" s="878"/>
      <c r="IC133" s="878"/>
      <c r="ID133" s="878"/>
      <c r="IE133" s="878"/>
      <c r="IF133" s="878"/>
      <c r="IG133" s="878"/>
      <c r="IH133" s="878"/>
      <c r="II133" s="878"/>
      <c r="IJ133" s="878"/>
      <c r="IK133" s="880"/>
      <c r="IL133" s="805"/>
      <c r="IM133" s="806"/>
    </row>
    <row r="134" spans="1:247" ht="9" customHeight="1">
      <c r="A134" s="800"/>
      <c r="B134" s="875"/>
      <c r="C134" s="878"/>
      <c r="D134" s="878"/>
      <c r="E134" s="878"/>
      <c r="F134" s="879"/>
      <c r="G134" s="878"/>
      <c r="H134" s="878"/>
      <c r="I134" s="878"/>
      <c r="J134" s="878"/>
      <c r="K134" s="878"/>
      <c r="L134" s="878"/>
      <c r="M134" s="878"/>
      <c r="N134" s="878"/>
      <c r="O134" s="878"/>
      <c r="P134" s="878"/>
      <c r="Q134" s="878"/>
      <c r="R134" s="878"/>
      <c r="S134" s="878"/>
      <c r="T134" s="878"/>
      <c r="U134" s="878"/>
      <c r="V134" s="878"/>
      <c r="W134" s="878"/>
      <c r="X134" s="878"/>
      <c r="Y134" s="878"/>
      <c r="Z134" s="878"/>
      <c r="AA134" s="878"/>
      <c r="AB134" s="878"/>
      <c r="AC134" s="878"/>
      <c r="AD134" s="878"/>
      <c r="AE134" s="878"/>
      <c r="AF134" s="878"/>
      <c r="AG134" s="878"/>
      <c r="AH134" s="878"/>
      <c r="AI134" s="878"/>
      <c r="AJ134" s="878"/>
      <c r="AK134" s="878"/>
      <c r="AL134" s="878"/>
      <c r="AM134" s="878"/>
      <c r="AN134" s="878"/>
      <c r="AO134" s="878"/>
      <c r="AP134" s="878"/>
      <c r="AQ134" s="878"/>
      <c r="AR134" s="878"/>
      <c r="AS134" s="878"/>
      <c r="AT134" s="878"/>
      <c r="AU134" s="878"/>
      <c r="AV134" s="878"/>
      <c r="AW134" s="878"/>
      <c r="AX134" s="878"/>
      <c r="AY134" s="878"/>
      <c r="AZ134" s="878"/>
      <c r="BA134" s="878"/>
      <c r="BB134" s="878"/>
      <c r="BC134" s="878"/>
      <c r="BD134" s="878"/>
      <c r="BE134" s="878"/>
      <c r="BF134" s="878"/>
      <c r="BG134" s="878"/>
      <c r="BH134" s="878"/>
      <c r="BI134" s="878"/>
      <c r="BJ134" s="879"/>
      <c r="BK134" s="875"/>
      <c r="BL134" s="878"/>
      <c r="BM134" s="878"/>
      <c r="BN134" s="878"/>
      <c r="BO134" s="879"/>
      <c r="BP134" s="878"/>
      <c r="BQ134" s="878"/>
      <c r="BR134" s="878"/>
      <c r="BS134" s="878"/>
      <c r="BT134" s="878"/>
      <c r="BU134" s="878"/>
      <c r="BV134" s="878"/>
      <c r="BW134" s="878"/>
      <c r="BX134" s="878"/>
      <c r="BY134" s="878"/>
      <c r="BZ134" s="878"/>
      <c r="CA134" s="878"/>
      <c r="CB134" s="878"/>
      <c r="CC134" s="878"/>
      <c r="CD134" s="878"/>
      <c r="CE134" s="878"/>
      <c r="CF134" s="878"/>
      <c r="CG134" s="878"/>
      <c r="CH134" s="878"/>
      <c r="CI134" s="878"/>
      <c r="CJ134" s="878"/>
      <c r="CK134" s="878"/>
      <c r="CL134" s="878"/>
      <c r="CM134" s="878"/>
      <c r="CN134" s="878"/>
      <c r="CO134" s="878"/>
      <c r="CP134" s="878"/>
      <c r="CQ134" s="878"/>
      <c r="CR134" s="878"/>
      <c r="CS134" s="878"/>
      <c r="CT134" s="878"/>
      <c r="CU134" s="878"/>
      <c r="CV134" s="878"/>
      <c r="CW134" s="878"/>
      <c r="CX134" s="878"/>
      <c r="CY134" s="878"/>
      <c r="CZ134" s="878"/>
      <c r="DA134" s="878"/>
      <c r="DB134" s="878"/>
      <c r="DC134" s="878"/>
      <c r="DD134" s="878"/>
      <c r="DE134" s="878"/>
      <c r="DF134" s="878"/>
      <c r="DG134" s="878"/>
      <c r="DH134" s="878"/>
      <c r="DI134" s="878"/>
      <c r="DJ134" s="878"/>
      <c r="DK134" s="878"/>
      <c r="DL134" s="878"/>
      <c r="DM134" s="878"/>
      <c r="DN134" s="878"/>
      <c r="DO134" s="878"/>
      <c r="DP134" s="878"/>
      <c r="DQ134" s="878"/>
      <c r="DR134" s="878"/>
      <c r="DS134" s="879"/>
      <c r="DT134" s="875"/>
      <c r="DU134" s="878"/>
      <c r="DV134" s="878"/>
      <c r="DW134" s="878"/>
      <c r="DX134" s="879"/>
      <c r="DY134" s="878"/>
      <c r="DZ134" s="878"/>
      <c r="EA134" s="878"/>
      <c r="EB134" s="878"/>
      <c r="EC134" s="878"/>
      <c r="ED134" s="878"/>
      <c r="EE134" s="878"/>
      <c r="EF134" s="878"/>
      <c r="EG134" s="878"/>
      <c r="EH134" s="878"/>
      <c r="EI134" s="878"/>
      <c r="EJ134" s="878"/>
      <c r="EK134" s="878"/>
      <c r="EL134" s="878"/>
      <c r="EM134" s="878"/>
      <c r="EN134" s="878"/>
      <c r="EO134" s="878"/>
      <c r="EP134" s="878"/>
      <c r="EQ134" s="878"/>
      <c r="ER134" s="878"/>
      <c r="ES134" s="878"/>
      <c r="ET134" s="878"/>
      <c r="EU134" s="878"/>
      <c r="EV134" s="878"/>
      <c r="EW134" s="878"/>
      <c r="EX134" s="878"/>
      <c r="EY134" s="878"/>
      <c r="EZ134" s="878"/>
      <c r="FA134" s="878"/>
      <c r="FB134" s="878"/>
      <c r="FC134" s="878"/>
      <c r="FD134" s="878"/>
      <c r="FE134" s="878"/>
      <c r="FF134" s="878"/>
      <c r="FG134" s="878"/>
      <c r="FH134" s="878"/>
      <c r="FI134" s="878"/>
      <c r="FJ134" s="878"/>
      <c r="FK134" s="878"/>
      <c r="FL134" s="878"/>
      <c r="FM134" s="878"/>
      <c r="FN134" s="878"/>
      <c r="FO134" s="878"/>
      <c r="FP134" s="878"/>
      <c r="FQ134" s="878"/>
      <c r="FR134" s="878"/>
      <c r="FS134" s="878"/>
      <c r="FT134" s="878"/>
      <c r="FU134" s="878"/>
      <c r="FV134" s="878"/>
      <c r="FW134" s="878"/>
      <c r="FX134" s="878"/>
      <c r="FY134" s="878"/>
      <c r="FZ134" s="878"/>
      <c r="GA134" s="878"/>
      <c r="GB134" s="879"/>
      <c r="GC134" s="875"/>
      <c r="GD134" s="878"/>
      <c r="GE134" s="878"/>
      <c r="GF134" s="878"/>
      <c r="GG134" s="879"/>
      <c r="GH134" s="878"/>
      <c r="GI134" s="878"/>
      <c r="GJ134" s="878"/>
      <c r="GK134" s="878"/>
      <c r="GL134" s="878"/>
      <c r="GM134" s="878"/>
      <c r="GN134" s="878"/>
      <c r="GO134" s="878"/>
      <c r="GP134" s="878"/>
      <c r="GQ134" s="878"/>
      <c r="GR134" s="878"/>
      <c r="GS134" s="878"/>
      <c r="GT134" s="878"/>
      <c r="GU134" s="878"/>
      <c r="GV134" s="878"/>
      <c r="GW134" s="878"/>
      <c r="GX134" s="878"/>
      <c r="GY134" s="878"/>
      <c r="GZ134" s="878"/>
      <c r="HA134" s="878"/>
      <c r="HB134" s="878"/>
      <c r="HC134" s="878"/>
      <c r="HD134" s="878"/>
      <c r="HE134" s="878"/>
      <c r="HF134" s="878"/>
      <c r="HG134" s="878"/>
      <c r="HH134" s="878"/>
      <c r="HI134" s="878"/>
      <c r="HJ134" s="878"/>
      <c r="HK134" s="878"/>
      <c r="HL134" s="878"/>
      <c r="HM134" s="878"/>
      <c r="HN134" s="878"/>
      <c r="HO134" s="878"/>
      <c r="HP134" s="878"/>
      <c r="HQ134" s="878"/>
      <c r="HR134" s="878"/>
      <c r="HS134" s="878"/>
      <c r="HT134" s="878"/>
      <c r="HU134" s="878"/>
      <c r="HV134" s="878"/>
      <c r="HW134" s="878"/>
      <c r="HX134" s="878"/>
      <c r="HY134" s="878"/>
      <c r="HZ134" s="878"/>
      <c r="IA134" s="878"/>
      <c r="IB134" s="878"/>
      <c r="IC134" s="878"/>
      <c r="ID134" s="878"/>
      <c r="IE134" s="878"/>
      <c r="IF134" s="878"/>
      <c r="IG134" s="878"/>
      <c r="IH134" s="878"/>
      <c r="II134" s="878"/>
      <c r="IJ134" s="878"/>
      <c r="IK134" s="880"/>
      <c r="IL134" s="805"/>
      <c r="IM134" s="806"/>
    </row>
    <row r="135" spans="1:247" ht="9" customHeight="1" thickBot="1">
      <c r="A135" s="800"/>
      <c r="B135" s="881"/>
      <c r="C135" s="882"/>
      <c r="D135" s="882"/>
      <c r="E135" s="882"/>
      <c r="F135" s="883"/>
      <c r="G135" s="882"/>
      <c r="H135" s="882"/>
      <c r="I135" s="882"/>
      <c r="J135" s="882"/>
      <c r="K135" s="882"/>
      <c r="L135" s="882"/>
      <c r="M135" s="882"/>
      <c r="N135" s="882"/>
      <c r="O135" s="882"/>
      <c r="P135" s="882"/>
      <c r="Q135" s="882"/>
      <c r="R135" s="882"/>
      <c r="S135" s="882"/>
      <c r="T135" s="882"/>
      <c r="U135" s="882"/>
      <c r="V135" s="882"/>
      <c r="W135" s="882"/>
      <c r="X135" s="882"/>
      <c r="Y135" s="882"/>
      <c r="Z135" s="882"/>
      <c r="AA135" s="882"/>
      <c r="AB135" s="882"/>
      <c r="AC135" s="882"/>
      <c r="AD135" s="882"/>
      <c r="AE135" s="882"/>
      <c r="AF135" s="882"/>
      <c r="AG135" s="882"/>
      <c r="AH135" s="882"/>
      <c r="AI135" s="882"/>
      <c r="AJ135" s="882"/>
      <c r="AK135" s="882"/>
      <c r="AL135" s="882"/>
      <c r="AM135" s="882"/>
      <c r="AN135" s="882"/>
      <c r="AO135" s="882"/>
      <c r="AP135" s="882"/>
      <c r="AQ135" s="882"/>
      <c r="AR135" s="882"/>
      <c r="AS135" s="882"/>
      <c r="AT135" s="882"/>
      <c r="AU135" s="882"/>
      <c r="AV135" s="882"/>
      <c r="AW135" s="882"/>
      <c r="AX135" s="882"/>
      <c r="AY135" s="882"/>
      <c r="AZ135" s="882"/>
      <c r="BA135" s="882"/>
      <c r="BB135" s="882"/>
      <c r="BC135" s="882"/>
      <c r="BD135" s="882"/>
      <c r="BE135" s="882"/>
      <c r="BF135" s="882"/>
      <c r="BG135" s="882"/>
      <c r="BH135" s="882"/>
      <c r="BI135" s="882"/>
      <c r="BJ135" s="883"/>
      <c r="BK135" s="881"/>
      <c r="BL135" s="882"/>
      <c r="BM135" s="882"/>
      <c r="BN135" s="882"/>
      <c r="BO135" s="883"/>
      <c r="BP135" s="882"/>
      <c r="BQ135" s="882"/>
      <c r="BR135" s="882"/>
      <c r="BS135" s="882"/>
      <c r="BT135" s="882"/>
      <c r="BU135" s="882"/>
      <c r="BV135" s="882"/>
      <c r="BW135" s="882"/>
      <c r="BX135" s="882"/>
      <c r="BY135" s="882"/>
      <c r="BZ135" s="882"/>
      <c r="CA135" s="882"/>
      <c r="CB135" s="882"/>
      <c r="CC135" s="882"/>
      <c r="CD135" s="882"/>
      <c r="CE135" s="882"/>
      <c r="CF135" s="882"/>
      <c r="CG135" s="882"/>
      <c r="CH135" s="882"/>
      <c r="CI135" s="882"/>
      <c r="CJ135" s="882"/>
      <c r="CK135" s="882"/>
      <c r="CL135" s="882"/>
      <c r="CM135" s="882"/>
      <c r="CN135" s="882"/>
      <c r="CO135" s="882"/>
      <c r="CP135" s="882"/>
      <c r="CQ135" s="882"/>
      <c r="CR135" s="882"/>
      <c r="CS135" s="882"/>
      <c r="CT135" s="882"/>
      <c r="CU135" s="882"/>
      <c r="CV135" s="882"/>
      <c r="CW135" s="882"/>
      <c r="CX135" s="882"/>
      <c r="CY135" s="882"/>
      <c r="CZ135" s="882"/>
      <c r="DA135" s="882"/>
      <c r="DB135" s="882"/>
      <c r="DC135" s="882"/>
      <c r="DD135" s="882"/>
      <c r="DE135" s="882"/>
      <c r="DF135" s="882"/>
      <c r="DG135" s="882"/>
      <c r="DH135" s="882"/>
      <c r="DI135" s="882"/>
      <c r="DJ135" s="882"/>
      <c r="DK135" s="882"/>
      <c r="DL135" s="882"/>
      <c r="DM135" s="882"/>
      <c r="DN135" s="882"/>
      <c r="DO135" s="882"/>
      <c r="DP135" s="882"/>
      <c r="DQ135" s="882"/>
      <c r="DR135" s="882"/>
      <c r="DS135" s="883"/>
      <c r="DT135" s="881"/>
      <c r="DU135" s="882"/>
      <c r="DV135" s="882"/>
      <c r="DW135" s="882"/>
      <c r="DX135" s="883"/>
      <c r="DY135" s="882"/>
      <c r="DZ135" s="882"/>
      <c r="EA135" s="882"/>
      <c r="EB135" s="882"/>
      <c r="EC135" s="882"/>
      <c r="ED135" s="882"/>
      <c r="EE135" s="882"/>
      <c r="EF135" s="882"/>
      <c r="EG135" s="882"/>
      <c r="EH135" s="882"/>
      <c r="EI135" s="882"/>
      <c r="EJ135" s="882"/>
      <c r="EK135" s="882"/>
      <c r="EL135" s="882"/>
      <c r="EM135" s="882"/>
      <c r="EN135" s="882"/>
      <c r="EO135" s="882"/>
      <c r="EP135" s="882"/>
      <c r="EQ135" s="882"/>
      <c r="ER135" s="882"/>
      <c r="ES135" s="882"/>
      <c r="ET135" s="882"/>
      <c r="EU135" s="882"/>
      <c r="EV135" s="882"/>
      <c r="EW135" s="882"/>
      <c r="EX135" s="882"/>
      <c r="EY135" s="882"/>
      <c r="EZ135" s="882"/>
      <c r="FA135" s="882"/>
      <c r="FB135" s="882"/>
      <c r="FC135" s="882"/>
      <c r="FD135" s="882"/>
      <c r="FE135" s="882"/>
      <c r="FF135" s="882"/>
      <c r="FG135" s="882"/>
      <c r="FH135" s="882"/>
      <c r="FI135" s="882"/>
      <c r="FJ135" s="882"/>
      <c r="FK135" s="882"/>
      <c r="FL135" s="882"/>
      <c r="FM135" s="882"/>
      <c r="FN135" s="882"/>
      <c r="FO135" s="882"/>
      <c r="FP135" s="882"/>
      <c r="FQ135" s="882"/>
      <c r="FR135" s="882"/>
      <c r="FS135" s="882"/>
      <c r="FT135" s="882"/>
      <c r="FU135" s="882"/>
      <c r="FV135" s="882"/>
      <c r="FW135" s="882"/>
      <c r="FX135" s="882"/>
      <c r="FY135" s="882"/>
      <c r="FZ135" s="882"/>
      <c r="GA135" s="882"/>
      <c r="GB135" s="883"/>
      <c r="GC135" s="881"/>
      <c r="GD135" s="882"/>
      <c r="GE135" s="882"/>
      <c r="GF135" s="882"/>
      <c r="GG135" s="883"/>
      <c r="GH135" s="882"/>
      <c r="GI135" s="882"/>
      <c r="GJ135" s="882"/>
      <c r="GK135" s="882"/>
      <c r="GL135" s="882"/>
      <c r="GM135" s="882"/>
      <c r="GN135" s="882"/>
      <c r="GO135" s="882"/>
      <c r="GP135" s="882"/>
      <c r="GQ135" s="882"/>
      <c r="GR135" s="882"/>
      <c r="GS135" s="882"/>
      <c r="GT135" s="882"/>
      <c r="GU135" s="882"/>
      <c r="GV135" s="882"/>
      <c r="GW135" s="882"/>
      <c r="GX135" s="882"/>
      <c r="GY135" s="882"/>
      <c r="GZ135" s="882"/>
      <c r="HA135" s="882"/>
      <c r="HB135" s="882"/>
      <c r="HC135" s="882"/>
      <c r="HD135" s="882"/>
      <c r="HE135" s="882"/>
      <c r="HF135" s="882"/>
      <c r="HG135" s="882"/>
      <c r="HH135" s="882"/>
      <c r="HI135" s="882"/>
      <c r="HJ135" s="882"/>
      <c r="HK135" s="882"/>
      <c r="HL135" s="882"/>
      <c r="HM135" s="882"/>
      <c r="HN135" s="882"/>
      <c r="HO135" s="882"/>
      <c r="HP135" s="882"/>
      <c r="HQ135" s="882"/>
      <c r="HR135" s="882"/>
      <c r="HS135" s="882"/>
      <c r="HT135" s="882"/>
      <c r="HU135" s="882"/>
      <c r="HV135" s="882"/>
      <c r="HW135" s="882"/>
      <c r="HX135" s="882"/>
      <c r="HY135" s="882"/>
      <c r="HZ135" s="882"/>
      <c r="IA135" s="882"/>
      <c r="IB135" s="882"/>
      <c r="IC135" s="882"/>
      <c r="ID135" s="882"/>
      <c r="IE135" s="882"/>
      <c r="IF135" s="882"/>
      <c r="IG135" s="882"/>
      <c r="IH135" s="882"/>
      <c r="II135" s="882"/>
      <c r="IJ135" s="882"/>
      <c r="IK135" s="884"/>
      <c r="IL135" s="805"/>
      <c r="IM135" s="806"/>
    </row>
    <row r="136" spans="1:247" ht="11.25" customHeight="1">
      <c r="A136" s="800"/>
      <c r="B136" s="845">
        <v>25</v>
      </c>
      <c r="C136" s="846">
        <f ca="1">A!BX40</f>
        <v>244</v>
      </c>
      <c r="D136" s="847">
        <f ca="1">INDIRECT("J!G"&amp;$C136)</f>
        <v>8058</v>
      </c>
      <c r="E136" s="848" t="str">
        <f ca="1">INDIRECT("J!G"&amp;G136)</f>
        <v>三菱商事</v>
      </c>
      <c r="F136" s="849" t="str">
        <f ca="1">INDIRECT("J!G"&amp;I136)</f>
        <v>卸売</v>
      </c>
      <c r="G136" s="850">
        <f ca="1">C136+1</f>
        <v>245</v>
      </c>
      <c r="H136" s="850">
        <f ca="1">C136+2</f>
        <v>246</v>
      </c>
      <c r="I136" s="847">
        <f ca="1">C136+3</f>
        <v>247</v>
      </c>
      <c r="J136" s="847">
        <f ca="1">C136+4</f>
        <v>248</v>
      </c>
      <c r="K136" s="847"/>
      <c r="L136" s="847"/>
      <c r="M136" s="847"/>
      <c r="N136" s="847"/>
      <c r="O136" s="847"/>
      <c r="P136" s="847"/>
      <c r="Q136" s="847"/>
      <c r="R136" s="847"/>
      <c r="S136" s="847"/>
      <c r="T136" s="847"/>
      <c r="U136" s="847"/>
      <c r="V136" s="847"/>
      <c r="W136" s="847"/>
      <c r="X136" s="847"/>
      <c r="Y136" s="847"/>
      <c r="Z136" s="847"/>
      <c r="AA136" s="847"/>
      <c r="AB136" s="847"/>
      <c r="AC136" s="847"/>
      <c r="AD136" s="847"/>
      <c r="AE136" s="847"/>
      <c r="AF136" s="847"/>
      <c r="AG136" s="847"/>
      <c r="AH136" s="847"/>
      <c r="AI136" s="847"/>
      <c r="AJ136" s="847"/>
      <c r="AK136" s="847"/>
      <c r="AL136" s="847"/>
      <c r="AM136" s="847"/>
      <c r="AN136" s="847"/>
      <c r="AO136" s="847"/>
      <c r="AP136" s="847"/>
      <c r="AQ136" s="847"/>
      <c r="AR136" s="847"/>
      <c r="AS136" s="847"/>
      <c r="AT136" s="847">
        <f ca="1">MAX(INDIRECT("J!AF"&amp;G136&amp;":CM"&amp;G136))</f>
        <v>4002</v>
      </c>
      <c r="AU136" s="847">
        <f ca="1">MIN(INDIRECT("J!AF"&amp;H136&amp;":CM"&amp;H136))</f>
        <v>3355</v>
      </c>
      <c r="AV136" s="851">
        <f ca="1">IF(A!H40="",1,IF(A!$AG$6=A!BY56,$G$6/ROUND(AT136/AU136*100-100,2)+$F$6,$C$7))</f>
        <v>2.2309543568464729</v>
      </c>
      <c r="AW136" s="852">
        <f ca="1">INDIRECT("J!CX"&amp;G136)</f>
        <v>382.54545454545456</v>
      </c>
      <c r="AX136" s="853">
        <f ca="1">MAX(INDIRECT("J!AZ"&amp;G136+1&amp;":CM"&amp;G136))</f>
        <v>4002</v>
      </c>
      <c r="AY136" s="853">
        <f ca="1">MAX(INDIRECT("J!CJ"&amp;G136&amp;":CM"&amp;I136))</f>
        <v>4000</v>
      </c>
      <c r="AZ136" s="853">
        <f ca="1">AY136*$D$7</f>
        <v>3168</v>
      </c>
      <c r="BA136" s="853">
        <f ca="1">MIN(INDIRECT("J!AZ"&amp;H136&amp;":CM"&amp;H136))</f>
        <v>3541</v>
      </c>
      <c r="BB136" s="853">
        <f ca="1">MIN(INDIRECT("J!CJ"&amp;H136&amp;":CM"&amp;I136))</f>
        <v>3774</v>
      </c>
      <c r="BC136" s="853">
        <f ca="1">BB136*$G$7</f>
        <v>5547.78</v>
      </c>
      <c r="BD136" s="853">
        <f ca="1">(MAX(INDIRECT("J!AF"&amp;G136&amp;":CM"&amp;G136))+MIN(INDIRECT("J!AF"&amp;H136&amp;":CM"&amp;H136)))/2</f>
        <v>3678.5</v>
      </c>
      <c r="BE136" s="853">
        <f ca="1">(MAX(INDIRECT("J!CJ"&amp;G136&amp;":CM"&amp;G136))+MIN(INDIRECT("J!CJ"&amp;H136&amp;":CM"&amp;H136)))/2</f>
        <v>3887</v>
      </c>
      <c r="BF136" s="853">
        <f ca="1">AVERAGE(INDIRECT("J!AZ"&amp;C136&amp;":CI"&amp;I136))</f>
        <v>3731.6875</v>
      </c>
      <c r="BG136" s="853">
        <f ca="1">AVERAGE(INDIRECT("J!CI"&amp;C136&amp;":CM"&amp;I136))</f>
        <v>3886.35</v>
      </c>
      <c r="BH136" s="853">
        <f ca="1">IF(AX136&gt;BD136*$E$7,AX136*$D$7,IF(BA136&lt;BD136*$F$7,BA136*$G$7,BD136))</f>
        <v>3678.5</v>
      </c>
      <c r="BI136" s="853">
        <f ca="1">IF(BF136&lt;BG136,AZ136,BC136)</f>
        <v>3168</v>
      </c>
      <c r="BJ136" s="853">
        <f ca="1">IF(INDIRECT("J!CM"&amp;I136)="",#N/A,IF(A!$AG$6=A!BY56,(AT136+AU136)/2,IF(ISERROR(BI136),BH136,IF(OR(BH136&lt;AZ136,BH136&gt;BC136),BI136,BH136))))</f>
        <v>3678.5</v>
      </c>
      <c r="BK136" s="845">
        <v>26</v>
      </c>
      <c r="BL136" s="846">
        <f ca="1">A!BX41</f>
        <v>292</v>
      </c>
      <c r="BM136" s="847">
        <f ca="1">INDIRECT("J!G"&amp;BL136)</f>
        <v>8053</v>
      </c>
      <c r="BN136" s="848" t="str">
        <f ca="1">INDIRECT("J!G"&amp;BP136)</f>
        <v>住友商事</v>
      </c>
      <c r="BO136" s="849" t="str">
        <f ca="1">INDIRECT("J!G"&amp;BR136)</f>
        <v>卸売</v>
      </c>
      <c r="BP136" s="850">
        <f ca="1">BL136+1</f>
        <v>293</v>
      </c>
      <c r="BQ136" s="850">
        <f ca="1">BL136+2</f>
        <v>294</v>
      </c>
      <c r="BR136" s="847">
        <f ca="1">BL136+3</f>
        <v>295</v>
      </c>
      <c r="BS136" s="847">
        <f ca="1">BL136+4</f>
        <v>296</v>
      </c>
      <c r="BT136" s="847"/>
      <c r="BU136" s="847"/>
      <c r="BV136" s="847"/>
      <c r="BW136" s="847"/>
      <c r="BX136" s="847"/>
      <c r="BY136" s="847"/>
      <c r="BZ136" s="847"/>
      <c r="CA136" s="847"/>
      <c r="CB136" s="847"/>
      <c r="CC136" s="847"/>
      <c r="CD136" s="847"/>
      <c r="CE136" s="847"/>
      <c r="CF136" s="847"/>
      <c r="CG136" s="847"/>
      <c r="CH136" s="847"/>
      <c r="CI136" s="847"/>
      <c r="CJ136" s="847"/>
      <c r="CK136" s="847"/>
      <c r="CL136" s="847"/>
      <c r="CM136" s="847"/>
      <c r="CN136" s="847"/>
      <c r="CO136" s="847"/>
      <c r="CP136" s="847"/>
      <c r="CQ136" s="847"/>
      <c r="CR136" s="847"/>
      <c r="CS136" s="847"/>
      <c r="CT136" s="847"/>
      <c r="CU136" s="847"/>
      <c r="CV136" s="847"/>
      <c r="CW136" s="847"/>
      <c r="CX136" s="847"/>
      <c r="CY136" s="847"/>
      <c r="CZ136" s="847"/>
      <c r="DA136" s="847"/>
      <c r="DB136" s="847"/>
      <c r="DC136" s="847">
        <f ca="1">MAX(INDIRECT("J!AF"&amp;BP136&amp;":CM"&amp;BP136))</f>
        <v>1845</v>
      </c>
      <c r="DD136" s="847">
        <f ca="1">MIN(INDIRECT("J!AF"&amp;BQ136&amp;":CM"&amp;BQ136))</f>
        <v>1534.5</v>
      </c>
      <c r="DE136" s="851">
        <f ca="1">IF(A!H41="",1,IF(A!$AG$6=A!BY56,$G$6/ROUND(DC136/DD136*100-100,2)+$F$6,$C$7))</f>
        <v>2.138398418190806</v>
      </c>
      <c r="DF136" s="852">
        <f ca="1">INDIRECT("J!CX"&amp;BP136)</f>
        <v>297.79945454545458</v>
      </c>
      <c r="DG136" s="853">
        <f ca="1">MAX(INDIRECT("J!AZ"&amp;BP136+1&amp;":CM"&amp;BP136))</f>
        <v>1845</v>
      </c>
      <c r="DH136" s="853">
        <f ca="1">MAX(INDIRECT("J!CJ"&amp;BP136&amp;":CM"&amp;BR136))</f>
        <v>1845</v>
      </c>
      <c r="DI136" s="853">
        <f ca="1">DH136*$D$7</f>
        <v>1461.24</v>
      </c>
      <c r="DJ136" s="853">
        <f ca="1">MIN(INDIRECT("J!AZ"&amp;BQ136&amp;":CM"&amp;BQ136))</f>
        <v>1624.5</v>
      </c>
      <c r="DK136" s="853">
        <f ca="1">MIN(INDIRECT("J!CJ"&amp;BQ136&amp;":CM"&amp;BR136))</f>
        <v>1753.5</v>
      </c>
      <c r="DL136" s="853">
        <f ca="1">DK136*$G$7</f>
        <v>2577.645</v>
      </c>
      <c r="DM136" s="853">
        <f ca="1">(MAX(INDIRECT("J!AF"&amp;BP136&amp;":CM"&amp;BP136))+MIN(INDIRECT("J!AF"&amp;BQ136&amp;":CM"&amp;BQ136)))/2</f>
        <v>1689.75</v>
      </c>
      <c r="DN136" s="853">
        <f ca="1">(MAX(INDIRECT("J!CJ"&amp;BP136&amp;":CM"&amp;BP136))+MIN(INDIRECT("J!CJ"&amp;BQ136&amp;":CM"&amp;BQ136)))/2</f>
        <v>1799.25</v>
      </c>
      <c r="DO136" s="853">
        <f ca="1">AVERAGE(INDIRECT("J!AZ"&amp;BL136&amp;":CI"&amp;BR136))</f>
        <v>1701.4826388888889</v>
      </c>
      <c r="DP136" s="853">
        <f ca="1">AVERAGE(INDIRECT("J!CI"&amp;BL136&amp;":CM"&amp;BR136))</f>
        <v>1787.0250000000001</v>
      </c>
      <c r="DQ136" s="853">
        <f ca="1">IF(DG136&gt;DM136*$E$7,DG136*$D$7,IF(DJ136&lt;DM136*$F$7,DJ136*$G$7,DM136))</f>
        <v>1689.75</v>
      </c>
      <c r="DR136" s="853">
        <f ca="1">IF(DO136&lt;DP136,DI136,DL136)</f>
        <v>1461.24</v>
      </c>
      <c r="DS136" s="853">
        <f ca="1">IF(INDIRECT("J!CM"&amp;BR136)="",#N/A,IF(A!$AG$6=A!BY56,(DC136+DD136)/2,IF(ISERROR(DR136),DQ136,IF(OR(DQ136&lt;DI136,DQ136&gt;DL136),DR136,DQ136))))</f>
        <v>1689.75</v>
      </c>
      <c r="DT136" s="845">
        <v>27</v>
      </c>
      <c r="DU136" s="846">
        <f ca="1">A!BX42</f>
        <v>256</v>
      </c>
      <c r="DV136" s="847">
        <f ca="1">INDIRECT("J!G"&amp;DU136)</f>
        <v>2282</v>
      </c>
      <c r="DW136" s="848" t="str">
        <f ca="1">INDIRECT("J!G"&amp;DY136)</f>
        <v>日本ハム</v>
      </c>
      <c r="DX136" s="849" t="str">
        <f ca="1">INDIRECT("J!G"&amp;EA136)</f>
        <v>食品</v>
      </c>
      <c r="DY136" s="850">
        <f ca="1">DU136+1</f>
        <v>257</v>
      </c>
      <c r="DZ136" s="850">
        <f ca="1">DU136+2</f>
        <v>258</v>
      </c>
      <c r="EA136" s="847">
        <f ca="1">DU136+3</f>
        <v>259</v>
      </c>
      <c r="EB136" s="847">
        <f ca="1">DU136+4</f>
        <v>260</v>
      </c>
      <c r="EC136" s="847"/>
      <c r="ED136" s="847"/>
      <c r="EE136" s="847"/>
      <c r="EF136" s="847"/>
      <c r="EG136" s="847"/>
      <c r="EH136" s="847"/>
      <c r="EI136" s="847"/>
      <c r="EJ136" s="847"/>
      <c r="EK136" s="847"/>
      <c r="EL136" s="847"/>
      <c r="EM136" s="847"/>
      <c r="EN136" s="847"/>
      <c r="EO136" s="847"/>
      <c r="EP136" s="847"/>
      <c r="EQ136" s="847"/>
      <c r="ER136" s="847"/>
      <c r="ES136" s="847"/>
      <c r="ET136" s="847"/>
      <c r="EU136" s="847"/>
      <c r="EV136" s="847"/>
      <c r="EW136" s="847"/>
      <c r="EX136" s="847"/>
      <c r="EY136" s="847"/>
      <c r="EZ136" s="847"/>
      <c r="FA136" s="847"/>
      <c r="FB136" s="847"/>
      <c r="FC136" s="847"/>
      <c r="FD136" s="847"/>
      <c r="FE136" s="847"/>
      <c r="FF136" s="847"/>
      <c r="FG136" s="847"/>
      <c r="FH136" s="847"/>
      <c r="FI136" s="847"/>
      <c r="FJ136" s="847"/>
      <c r="FK136" s="847"/>
      <c r="FL136" s="847">
        <f ca="1">MAX(INDIRECT("J!AF"&amp;DY136&amp;":CM"&amp;DY136))</f>
        <v>4525</v>
      </c>
      <c r="FM136" s="847">
        <f ca="1">MIN(INDIRECT("J!AF"&amp;DZ136&amp;":CM"&amp;DZ136))</f>
        <v>3790</v>
      </c>
      <c r="FN136" s="854">
        <f ca="1">IF(A!H42="",1,IF(A!$AG$6=A!BY56,$G$6/ROUND(FL136/FM136*100-100,2)+$F$6,$C$7))</f>
        <v>2.2197730789066528</v>
      </c>
      <c r="FO136" s="852">
        <f ca="1">INDIRECT("J!CX"&amp;DY136)</f>
        <v>50.704363636363617</v>
      </c>
      <c r="FP136" s="853">
        <f ca="1">MAX(INDIRECT("J!AZ"&amp;DY136+1&amp;":CM"&amp;DY136))</f>
        <v>4525</v>
      </c>
      <c r="FQ136" s="853">
        <f ca="1">MAX(INDIRECT("J!CJ"&amp;DY136&amp;":CM"&amp;EA136))</f>
        <v>4525</v>
      </c>
      <c r="FR136" s="853">
        <f ca="1">FQ136*$D$7</f>
        <v>3583.8</v>
      </c>
      <c r="FS136" s="853">
        <f ca="1">MIN(INDIRECT("J!AZ"&amp;DZ136&amp;":CM"&amp;DZ136))</f>
        <v>3890</v>
      </c>
      <c r="FT136" s="853">
        <f ca="1">MIN(INDIRECT("J!CJ"&amp;DZ136&amp;":CM"&amp;EA136))</f>
        <v>4005</v>
      </c>
      <c r="FU136" s="853">
        <f ca="1">FT136*$G$7</f>
        <v>5887.3499999999995</v>
      </c>
      <c r="FV136" s="853">
        <f ca="1">(MAX(INDIRECT("J!AF"&amp;DY136&amp;":CM"&amp;DY136))+MIN(INDIRECT("J!AF"&amp;DZ136&amp;":CM"&amp;DZ136)))/2</f>
        <v>4157.5</v>
      </c>
      <c r="FW136" s="853">
        <f ca="1">(MAX(INDIRECT("J!CJ"&amp;DY136&amp;":CM"&amp;DY136))+MIN(INDIRECT("J!CJ"&amp;DZ136&amp;":CM"&amp;DZ136)))/2</f>
        <v>4265</v>
      </c>
      <c r="FX136" s="853">
        <f ca="1">AVERAGE(INDIRECT("J!AZ"&amp;DU136&amp;":CI"&amp;EA136))</f>
        <v>4209.583333333333</v>
      </c>
      <c r="FY136" s="853">
        <f ca="1">AVERAGE(INDIRECT("J!CI"&amp;DU136&amp;":CM"&amp;EA136))</f>
        <v>4275.5</v>
      </c>
      <c r="FZ136" s="853">
        <f ca="1">IF(FP136&gt;FV136*$E$7,FP136*$D$7,IF(FS136&lt;FV136*$F$7,FS136*$G$7,FV136))</f>
        <v>4157.5</v>
      </c>
      <c r="GA136" s="853">
        <f ca="1">IF(FX136&lt;FY136,FR136,FU136)</f>
        <v>3583.8</v>
      </c>
      <c r="GB136" s="853">
        <f ca="1">IF(INDIRECT("J!CM"&amp;EA136)="",#N/A,IF(A!$AG$6=A!BY56,(FL136+FM136)/2,IF(ISERROR(GA136),FZ136,IF(OR(FZ136&lt;FR136,FZ136&gt;FU136),GA136,FZ136))))</f>
        <v>4157.5</v>
      </c>
      <c r="GC136" s="855">
        <v>28</v>
      </c>
      <c r="GD136" s="846">
        <f ca="1">A!BX43</f>
        <v>394</v>
      </c>
      <c r="GE136" s="847">
        <f ca="1">INDIRECT("J!G"&amp;GD136)</f>
        <v>8530</v>
      </c>
      <c r="GF136" s="848" t="str">
        <f ca="1">INDIRECT("J!G"&amp;GH136)</f>
        <v>中京銀行</v>
      </c>
      <c r="GG136" s="849" t="str">
        <f ca="1">INDIRECT("J!G"&amp;GJ136)</f>
        <v>銀行</v>
      </c>
      <c r="GH136" s="850">
        <f ca="1">GD136+1</f>
        <v>395</v>
      </c>
      <c r="GI136" s="850">
        <f ca="1">GD136+2</f>
        <v>396</v>
      </c>
      <c r="GJ136" s="847">
        <f ca="1">GD136+3</f>
        <v>397</v>
      </c>
      <c r="GK136" s="847">
        <f ca="1">GD136+4</f>
        <v>398</v>
      </c>
      <c r="GL136" s="847"/>
      <c r="GM136" s="847"/>
      <c r="GN136" s="847"/>
      <c r="GO136" s="847"/>
      <c r="GP136" s="847"/>
      <c r="GQ136" s="847"/>
      <c r="GR136" s="847"/>
      <c r="GS136" s="847"/>
      <c r="GT136" s="847"/>
      <c r="GU136" s="847"/>
      <c r="GV136" s="847"/>
      <c r="GW136" s="847"/>
      <c r="GX136" s="847"/>
      <c r="GY136" s="847"/>
      <c r="GZ136" s="847"/>
      <c r="HA136" s="847"/>
      <c r="HB136" s="847"/>
      <c r="HC136" s="847"/>
      <c r="HD136" s="847"/>
      <c r="HE136" s="847"/>
      <c r="HF136" s="847"/>
      <c r="HG136" s="847"/>
      <c r="HH136" s="847"/>
      <c r="HI136" s="847"/>
      <c r="HJ136" s="847"/>
      <c r="HK136" s="847"/>
      <c r="HL136" s="847"/>
      <c r="HM136" s="847"/>
      <c r="HN136" s="847"/>
      <c r="HO136" s="847"/>
      <c r="HP136" s="847"/>
      <c r="HQ136" s="847"/>
      <c r="HR136" s="847"/>
      <c r="HS136" s="847"/>
      <c r="HT136" s="847"/>
      <c r="HU136" s="847">
        <f ca="1">MAX(INDIRECT("J!AF"&amp;GH136&amp;":CM"&amp;GH136))</f>
        <v>1830</v>
      </c>
      <c r="HV136" s="847">
        <f ca="1">MIN(INDIRECT("J!AF"&amp;GI136&amp;":CM"&amp;GI136))</f>
        <v>1175</v>
      </c>
      <c r="HW136" s="851">
        <f ca="1">IF(A!H43="",1,IF(A!$AG$6=A!BY56,$G$6/ROUND(HU136/HV136*100-100,2)+$F$6,$C$7))</f>
        <v>0.94173663437387867</v>
      </c>
      <c r="HX136" s="852">
        <f ca="1">INDIRECT("J!CX"&amp;GH136)</f>
        <v>3.2507272727272722</v>
      </c>
      <c r="HY136" s="853">
        <f ca="1">MAX(INDIRECT("J!AZ"&amp;GH136+1&amp;":CM"&amp;GH136))</f>
        <v>1830</v>
      </c>
      <c r="HZ136" s="853">
        <f ca="1">MAX(INDIRECT("J!CJ"&amp;GH136&amp;":CM"&amp;GJ136))</f>
        <v>1738</v>
      </c>
      <c r="IA136" s="853">
        <f ca="1">HZ136*$D$7</f>
        <v>1376.4960000000001</v>
      </c>
      <c r="IB136" s="853">
        <f ca="1">MIN(INDIRECT("J!AZ"&amp;GI136&amp;":CM"&amp;GI136))</f>
        <v>1325</v>
      </c>
      <c r="IC136" s="853">
        <f ca="1">MIN(INDIRECT("J!CJ"&amp;GI136&amp;":CM"&amp;GJ136))</f>
        <v>1621</v>
      </c>
      <c r="ID136" s="853">
        <f ca="1">IC136*$G$7</f>
        <v>2382.87</v>
      </c>
      <c r="IE136" s="853">
        <f ca="1">(MAX(INDIRECT("J!AF"&amp;GH136&amp;":CM"&amp;GH136))+MIN(INDIRECT("J!AF"&amp;GI136&amp;":CM"&amp;GI136)))/2</f>
        <v>1502.5</v>
      </c>
      <c r="IF136" s="853">
        <f ca="1">(MAX(INDIRECT("J!CJ"&amp;GH136&amp;":CM"&amp;GH136))+MIN(INDIRECT("J!CJ"&amp;GI136&amp;":CM"&amp;GI136)))/2</f>
        <v>1679.5</v>
      </c>
      <c r="IG136" s="853">
        <f ca="1">AVERAGE(INDIRECT("J!AZ"&amp;GD136&amp;":CI"&amp;GJ136))</f>
        <v>1628.6458333333333</v>
      </c>
      <c r="IH136" s="853">
        <f ca="1">AVERAGE(INDIRECT("J!CI"&amp;GD136&amp;":CM"&amp;GJ136))</f>
        <v>1683.2</v>
      </c>
      <c r="II136" s="853">
        <f ca="1">IF(HY136&gt;IE136*$E$7,HY136*$D$7,IF(IB136&lt;IE136*$F$7,IB136*$G$7,IE136))</f>
        <v>1502.5</v>
      </c>
      <c r="IJ136" s="853">
        <f ca="1">IF(IG136&lt;IH136,IA136,ID136)</f>
        <v>1376.4960000000001</v>
      </c>
      <c r="IK136" s="856">
        <f ca="1">IF(INDIRECT("J!CM"&amp;GJ136)="",#N/A,IF(A!$AG$6=A!BY56,(HU136+HV136)/2,IF(ISERROR(IJ136),II136,IF(OR(II136&lt;IA136,II136&gt;ID136),IJ136,II136))))</f>
        <v>1502.5</v>
      </c>
      <c r="IL136" s="805"/>
      <c r="IM136" s="806"/>
    </row>
    <row r="137" spans="1:247" ht="9" customHeight="1">
      <c r="A137" s="800"/>
      <c r="B137" s="857"/>
      <c r="C137" s="837">
        <f t="shared" ref="C137:AH137" ca="1" si="1191">IF(INDIRECT(GC$5&amp;$C136)="",#N/A,(INDIRECT(GC$5&amp;$C136)/$BJ136*100-100)*$AV136)</f>
        <v>-14.525311090518692</v>
      </c>
      <c r="D137" s="837">
        <f t="shared" ca="1" si="1191"/>
        <v>-15.313741337603222</v>
      </c>
      <c r="E137" s="837">
        <f t="shared" ca="1" si="1191"/>
        <v>-18.467462325941312</v>
      </c>
      <c r="F137" s="858">
        <f t="shared" ca="1" si="1191"/>
        <v>-12.887802115804691</v>
      </c>
      <c r="G137" s="837">
        <f t="shared" ca="1" si="1191"/>
        <v>-12.948450596349664</v>
      </c>
      <c r="H137" s="837">
        <f t="shared" ca="1" si="1191"/>
        <v>-13.433638440709357</v>
      </c>
      <c r="I137" s="837">
        <f t="shared" ca="1" si="1191"/>
        <v>-12.523911232534912</v>
      </c>
      <c r="J137" s="837">
        <f t="shared" ca="1" si="1191"/>
        <v>-14.64660805160864</v>
      </c>
      <c r="K137" s="837">
        <f t="shared" ca="1" si="1191"/>
        <v>-13.069747557439579</v>
      </c>
      <c r="L137" s="837">
        <f t="shared" ca="1" si="1191"/>
        <v>-10.825753777275937</v>
      </c>
      <c r="M137" s="837">
        <f t="shared" ca="1" si="1191"/>
        <v>-5.9132268531339287</v>
      </c>
      <c r="N137" s="837">
        <f t="shared" ca="1" si="1191"/>
        <v>-8.3998145554774037</v>
      </c>
      <c r="O137" s="837">
        <f t="shared" ca="1" si="1191"/>
        <v>-7.1868449445781533</v>
      </c>
      <c r="P137" s="837">
        <f t="shared" ca="1" si="1191"/>
        <v>-14.585959571063666</v>
      </c>
      <c r="Q137" s="837">
        <f t="shared" ca="1" si="1191"/>
        <v>-11.856777946540298</v>
      </c>
      <c r="R137" s="837">
        <f t="shared" ca="1" si="1191"/>
        <v>-17.193844234497089</v>
      </c>
      <c r="S137" s="837">
        <f t="shared" ca="1" si="1191"/>
        <v>-17.43643815667695</v>
      </c>
      <c r="T137" s="837">
        <f t="shared" ca="1" si="1191"/>
        <v>-12.402614271444964</v>
      </c>
      <c r="U137" s="837">
        <f t="shared" ca="1" si="1191"/>
        <v>-7.2474934251230945</v>
      </c>
      <c r="V137" s="837">
        <f t="shared" ca="1" si="1191"/>
        <v>-9.6127841663766862</v>
      </c>
      <c r="W137" s="837">
        <f t="shared" ca="1" si="1191"/>
        <v>-4.8822026838695356</v>
      </c>
      <c r="X137" s="837">
        <f t="shared" ca="1" si="1191"/>
        <v>-6.7623055807634014</v>
      </c>
      <c r="Y137" s="837">
        <f t="shared" ca="1" si="1191"/>
        <v>-5.7919298920439815</v>
      </c>
      <c r="Z137" s="837">
        <f t="shared" ca="1" si="1191"/>
        <v>-5.9738753336788708</v>
      </c>
      <c r="AA137" s="837">
        <f t="shared" ca="1" si="1191"/>
        <v>-7.3081419056680685</v>
      </c>
      <c r="AB137" s="837">
        <f t="shared" ca="1" si="1191"/>
        <v>-7.3687903862130417</v>
      </c>
      <c r="AC137" s="837">
        <f t="shared" ca="1" si="1191"/>
        <v>-2.5169119426159772</v>
      </c>
      <c r="AD137" s="837">
        <f t="shared" ca="1" si="1191"/>
        <v>-1.3645908122616686</v>
      </c>
      <c r="AE137" s="837">
        <f t="shared" ca="1" si="1191"/>
        <v>-3.5479361118803383</v>
      </c>
      <c r="AF137" s="837">
        <f t="shared" ca="1" si="1191"/>
        <v>-2.6988573842508661</v>
      </c>
      <c r="AG137" s="837">
        <f t="shared" ca="1" si="1191"/>
        <v>-2.2136695398911406</v>
      </c>
      <c r="AH137" s="837">
        <f t="shared" ca="1" si="1191"/>
        <v>-3.3659906702454494</v>
      </c>
      <c r="AI137" s="837">
        <f t="shared" ref="AI137:BJ137" ca="1" si="1192">IF(INDIRECT(HI$5&amp;$C136)="",#N/A,(INDIRECT(HI$5&amp;$C136)/$BJ136*100-100)*$AV136)</f>
        <v>-1.7284816955314786</v>
      </c>
      <c r="AJ137" s="837">
        <f t="shared" ca="1" si="1192"/>
        <v>-2.7595058647958082</v>
      </c>
      <c r="AK137" s="837">
        <f t="shared" ca="1" si="1192"/>
        <v>-1.1219968900818376</v>
      </c>
      <c r="AL137" s="837">
        <f t="shared" ca="1" si="1192"/>
        <v>-0.94005144844691668</v>
      </c>
      <c r="AM137" s="837">
        <f t="shared" ca="1" si="1192"/>
        <v>-1.3645908122616686</v>
      </c>
      <c r="AN137" s="837">
        <f t="shared" ca="1" si="1192"/>
        <v>0.39421512354228094</v>
      </c>
      <c r="AO137" s="837">
        <f t="shared" ca="1" si="1192"/>
        <v>3.6692330729702856</v>
      </c>
      <c r="AP137" s="837">
        <f t="shared" ca="1" si="1192"/>
        <v>6.8229540613083426</v>
      </c>
      <c r="AQ137" s="837">
        <f t="shared" ca="1" si="1192"/>
        <v>6.0345238142238449</v>
      </c>
      <c r="AR137" s="837">
        <f t="shared" ca="1" si="1192"/>
        <v>5.9738753336788708</v>
      </c>
      <c r="AS137" s="837">
        <f t="shared" ca="1" si="1192"/>
        <v>6.4590631780385968</v>
      </c>
      <c r="AT137" s="837">
        <f t="shared" ca="1" si="1192"/>
        <v>9.6127841663766542</v>
      </c>
      <c r="AU137" s="837">
        <f t="shared" ca="1" si="1192"/>
        <v>13.433638440709325</v>
      </c>
      <c r="AV137" s="859">
        <f t="shared" ca="1" si="1192"/>
        <v>16.162820065232726</v>
      </c>
      <c r="AW137" s="837">
        <f t="shared" ca="1" si="1192"/>
        <v>18.406813845396371</v>
      </c>
      <c r="AX137" s="837">
        <f t="shared" ca="1" si="1192"/>
        <v>10.947050738365883</v>
      </c>
      <c r="AY137" s="837">
        <f t="shared" ca="1" si="1192"/>
        <v>10.401214413461215</v>
      </c>
      <c r="AZ137" s="837">
        <f t="shared" ca="1" si="1192"/>
        <v>10.461862894006158</v>
      </c>
      <c r="BA137" s="837">
        <f t="shared" ca="1" si="1192"/>
        <v>9.3095417636518487</v>
      </c>
      <c r="BB137" s="837">
        <f t="shared" ca="1" si="1192"/>
        <v>9.3701902441968539</v>
      </c>
      <c r="BC137" s="837">
        <f t="shared" ca="1" si="1192"/>
        <v>9.5521356858317112</v>
      </c>
      <c r="BD137" s="837">
        <f t="shared" ca="1" si="1192"/>
        <v>10.461862894006158</v>
      </c>
      <c r="BE137" s="837">
        <f t="shared" ca="1" si="1192"/>
        <v>9.1882448025619343</v>
      </c>
      <c r="BF137" s="837">
        <f t="shared" ca="1" si="1192"/>
        <v>11.007699218910824</v>
      </c>
      <c r="BG137" s="837">
        <f t="shared" ca="1" si="1192"/>
        <v>11.67483250490544</v>
      </c>
      <c r="BH137" s="837">
        <f t="shared" ca="1" si="1192"/>
        <v>11.31094162163563</v>
      </c>
      <c r="BI137" s="837">
        <f t="shared" ca="1" si="1192"/>
        <v>16.162820065232726</v>
      </c>
      <c r="BJ137" s="837">
        <f t="shared" ca="1" si="1192"/>
        <v>13.918826285069082</v>
      </c>
      <c r="BK137" s="860"/>
      <c r="BL137" s="837">
        <f t="shared" ref="BL137:CQ137" ca="1" si="1193">IF(INDIRECT(GC$5&amp;$BL136)="",#N/A,(INDIRECT(GC$5&amp;$BL136)/$DS136*100-100)*$DE136)</f>
        <v>-3.0055903199900302</v>
      </c>
      <c r="BM137" s="837">
        <f t="shared" ca="1" si="1193"/>
        <v>-6.2326451898741011</v>
      </c>
      <c r="BN137" s="837">
        <f t="shared" ca="1" si="1193"/>
        <v>-8.004361589026086</v>
      </c>
      <c r="BO137" s="858">
        <f t="shared" ca="1" si="1193"/>
        <v>-5.1569602332460676</v>
      </c>
      <c r="BP137" s="837">
        <f t="shared" ca="1" si="1193"/>
        <v>-5.2835114046140639</v>
      </c>
      <c r="BQ137" s="837">
        <f t="shared" ca="1" si="1193"/>
        <v>-5.346786990298062</v>
      </c>
      <c r="BR137" s="837">
        <f t="shared" ca="1" si="1193"/>
        <v>-2.499385634518013</v>
      </c>
      <c r="BS137" s="837">
        <f t="shared" ca="1" si="1193"/>
        <v>-6.3591963612420672</v>
      </c>
      <c r="BT137" s="837">
        <f t="shared" ca="1" si="1193"/>
        <v>-3.8914485195660382</v>
      </c>
      <c r="BU137" s="837">
        <f t="shared" ca="1" si="1193"/>
        <v>-2.499385634518013</v>
      </c>
      <c r="BV137" s="837">
        <f t="shared" ca="1" si="1193"/>
        <v>-1.6135274349420352</v>
      </c>
      <c r="BW137" s="837">
        <f t="shared" ca="1" si="1193"/>
        <v>-3.132141491358027</v>
      </c>
      <c r="BX137" s="837">
        <f t="shared" ca="1" si="1193"/>
        <v>-3.6383461768300447</v>
      </c>
      <c r="BY137" s="837">
        <f t="shared" ca="1" si="1193"/>
        <v>-11.357967630278154</v>
      </c>
      <c r="BZ137" s="837">
        <f t="shared" ca="1" si="1193"/>
        <v>-10.598660602070142</v>
      </c>
      <c r="CA137" s="837">
        <f t="shared" ca="1" si="1193"/>
        <v>-19.58379376919822</v>
      </c>
      <c r="CB137" s="837">
        <f t="shared" ca="1" si="1193"/>
        <v>-17.812077370046204</v>
      </c>
      <c r="CC137" s="837">
        <f t="shared" ca="1" si="1193"/>
        <v>-14.648298085846161</v>
      </c>
      <c r="CD137" s="837">
        <f t="shared" ca="1" si="1193"/>
        <v>-11.168140873226127</v>
      </c>
      <c r="CE137" s="837">
        <f t="shared" ca="1" si="1193"/>
        <v>-9.2065977170221167</v>
      </c>
      <c r="CF137" s="837">
        <f t="shared" ca="1" si="1193"/>
        <v>-6.9919522180820817</v>
      </c>
      <c r="CG137" s="837">
        <f t="shared" ca="1" si="1193"/>
        <v>-5.9795428471380765</v>
      </c>
      <c r="CH137" s="837">
        <f t="shared" ca="1" si="1193"/>
        <v>-4.7140311334580476</v>
      </c>
      <c r="CI137" s="837">
        <f t="shared" ca="1" si="1193"/>
        <v>-4.7140311334580476</v>
      </c>
      <c r="CJ137" s="837">
        <f t="shared" ca="1" si="1193"/>
        <v>-6.9286766323980835</v>
      </c>
      <c r="CK137" s="837">
        <f t="shared" ca="1" si="1193"/>
        <v>-6.8021254610300863</v>
      </c>
      <c r="CL137" s="837">
        <f t="shared" ca="1" si="1193"/>
        <v>-3.7648973481980414</v>
      </c>
      <c r="CM137" s="837">
        <f t="shared" ca="1" si="1193"/>
        <v>-2.4361100488340144</v>
      </c>
      <c r="CN137" s="837">
        <f t="shared" ca="1" si="1193"/>
        <v>-5.4733381616660592</v>
      </c>
      <c r="CO137" s="837">
        <f t="shared" ca="1" si="1193"/>
        <v>-4.4609287907220541</v>
      </c>
      <c r="CP137" s="837">
        <f t="shared" ca="1" si="1193"/>
        <v>-2.6892123915700386</v>
      </c>
      <c r="CQ137" s="837">
        <f t="shared" ca="1" si="1193"/>
        <v>-4.4609287907220541</v>
      </c>
      <c r="CR137" s="837">
        <f t="shared" ref="CR137:DS137" ca="1" si="1194">IF(INDIRECT(HI$5&amp;$BL136)="",#N/A,(INDIRECT(HI$5&amp;$BL136)/$DS136*100-100)*$DE136)</f>
        <v>-0.66439364968202874</v>
      </c>
      <c r="CS137" s="837">
        <f t="shared" ca="1" si="1194"/>
        <v>-1.2338739208380143</v>
      </c>
      <c r="CT137" s="837">
        <f t="shared" ca="1" si="1194"/>
        <v>0.4112913069460048</v>
      </c>
      <c r="CU137" s="837">
        <f t="shared" ca="1" si="1194"/>
        <v>1.9299053633620271</v>
      </c>
      <c r="CV137" s="837">
        <f t="shared" ca="1" si="1194"/>
        <v>2.0564565347300241</v>
      </c>
      <c r="CW137" s="837">
        <f t="shared" ca="1" si="1194"/>
        <v>2.4361100488340144</v>
      </c>
      <c r="CX137" s="837">
        <f t="shared" ca="1" si="1194"/>
        <v>5.0936846475620383</v>
      </c>
      <c r="CY137" s="837">
        <f t="shared" ca="1" si="1194"/>
        <v>5.1569602332460978</v>
      </c>
      <c r="CZ137" s="837">
        <f t="shared" ca="1" si="1194"/>
        <v>3.3219682484100526</v>
      </c>
      <c r="DA137" s="837">
        <f t="shared" ca="1" si="1194"/>
        <v>2.5626612202020111</v>
      </c>
      <c r="DB137" s="837">
        <f t="shared" ca="1" si="1194"/>
        <v>3.3219682484100526</v>
      </c>
      <c r="DC137" s="837">
        <f t="shared" ca="1" si="1194"/>
        <v>5.0936846475620383</v>
      </c>
      <c r="DD137" s="837">
        <f t="shared" ca="1" si="1194"/>
        <v>8.004361589026086</v>
      </c>
      <c r="DE137" s="859">
        <f t="shared" ca="1" si="1194"/>
        <v>8.5738418601821333</v>
      </c>
      <c r="DF137" s="837">
        <f t="shared" ca="1" si="1194"/>
        <v>10.66193618775414</v>
      </c>
      <c r="DG137" s="837">
        <f t="shared" ca="1" si="1194"/>
        <v>4.5242043764060531</v>
      </c>
      <c r="DH137" s="837">
        <f t="shared" ca="1" si="1194"/>
        <v>5.2835114046140639</v>
      </c>
      <c r="DI137" s="837">
        <f t="shared" ca="1" si="1194"/>
        <v>5.726440504402083</v>
      </c>
      <c r="DJ137" s="837">
        <f t="shared" ca="1" si="1194"/>
        <v>7.1185033894501091</v>
      </c>
      <c r="DK137" s="837">
        <f t="shared" ca="1" si="1194"/>
        <v>5.9795428471380463</v>
      </c>
      <c r="DL137" s="837">
        <f t="shared" ca="1" si="1194"/>
        <v>5.8529916757700802</v>
      </c>
      <c r="DM137" s="837">
        <f t="shared" ca="1" si="1194"/>
        <v>8.5738418601821333</v>
      </c>
      <c r="DN137" s="837">
        <f t="shared" ca="1" si="1194"/>
        <v>7.6247080749220961</v>
      </c>
      <c r="DO137" s="837">
        <f t="shared" ca="1" si="1194"/>
        <v>8.0676371747101143</v>
      </c>
      <c r="DP137" s="837">
        <f t="shared" ca="1" si="1194"/>
        <v>9.5229756454421395</v>
      </c>
      <c r="DQ137" s="837">
        <f t="shared" ca="1" si="1194"/>
        <v>10.219007087966121</v>
      </c>
      <c r="DR137" s="837">
        <f t="shared" ca="1" si="1194"/>
        <v>13.952266643322179</v>
      </c>
      <c r="DS137" s="837">
        <f t="shared" ca="1" si="1194"/>
        <v>15.850534213842222</v>
      </c>
      <c r="DT137" s="860"/>
      <c r="DU137" s="837">
        <f t="shared" ref="DU137:EZ137" ca="1" si="1195">IF(INDIRECT(GC$5&amp;$DU136)="",#N/A,(INDIRECT(GC$5&amp;$DU136)/$GB136*100-100)*$FN136)</f>
        <v>-3.87092118390215</v>
      </c>
      <c r="DV137" s="837">
        <f t="shared" ca="1" si="1195"/>
        <v>-4.4048413471990111</v>
      </c>
      <c r="DW137" s="837">
        <f t="shared" ca="1" si="1195"/>
        <v>-0.93436028576947583</v>
      </c>
      <c r="DX137" s="858">
        <f t="shared" ca="1" si="1195"/>
        <v>-4.6718014288474423</v>
      </c>
      <c r="DY137" s="837">
        <f t="shared" ca="1" si="1195"/>
        <v>-5.2057215921442719</v>
      </c>
      <c r="DZ137" s="837">
        <f t="shared" ca="1" si="1195"/>
        <v>0.13348004082421533</v>
      </c>
      <c r="EA137" s="837">
        <f t="shared" ca="1" si="1195"/>
        <v>-5.4726816737927022</v>
      </c>
      <c r="EB137" s="837">
        <f t="shared" ca="1" si="1195"/>
        <v>-10.544923225112759</v>
      </c>
      <c r="EC137" s="837">
        <f t="shared" ca="1" si="1195"/>
        <v>-10.011003061815929</v>
      </c>
      <c r="ED137" s="837">
        <f t="shared" ca="1" si="1195"/>
        <v>-12.146683715003311</v>
      </c>
      <c r="EE137" s="837">
        <f t="shared" ca="1" si="1195"/>
        <v>-13.748444204893895</v>
      </c>
      <c r="EF137" s="837">
        <f t="shared" ca="1" si="1195"/>
        <v>-11.612763551706482</v>
      </c>
      <c r="EG137" s="837">
        <f t="shared" ca="1" si="1195"/>
        <v>-12.680603878300174</v>
      </c>
      <c r="EH137" s="837">
        <f t="shared" ca="1" si="1195"/>
        <v>-14.282364368190725</v>
      </c>
      <c r="EI137" s="837">
        <f t="shared" ca="1" si="1195"/>
        <v>-14.816284531487556</v>
      </c>
      <c r="EJ137" s="837">
        <f t="shared" ca="1" si="1195"/>
        <v>-18.820685756213951</v>
      </c>
      <c r="EK137" s="837">
        <f t="shared" ca="1" si="1195"/>
        <v>-18.55372567456552</v>
      </c>
      <c r="EL137" s="837">
        <f t="shared" ca="1" si="1195"/>
        <v>-16.418045021378138</v>
      </c>
      <c r="EM137" s="837">
        <f t="shared" ca="1" si="1195"/>
        <v>-12.413643796651742</v>
      </c>
      <c r="EN137" s="837">
        <f t="shared" ca="1" si="1195"/>
        <v>-11.612763551706482</v>
      </c>
      <c r="EO137" s="837">
        <f t="shared" ca="1" si="1195"/>
        <v>-11.612763551706482</v>
      </c>
      <c r="EP137" s="837">
        <f t="shared" ca="1" si="1195"/>
        <v>-12.146683715003311</v>
      </c>
      <c r="EQ137" s="837">
        <f t="shared" ca="1" si="1195"/>
        <v>-7.8753224086285156</v>
      </c>
      <c r="ER137" s="837">
        <f t="shared" ca="1" si="1195"/>
        <v>-5.4726816737927022</v>
      </c>
      <c r="ES137" s="837">
        <f t="shared" ca="1" si="1195"/>
        <v>-7.6083623269801164</v>
      </c>
      <c r="ET137" s="837">
        <f t="shared" ca="1" si="1195"/>
        <v>-8.4092425719253772</v>
      </c>
      <c r="EU137" s="837">
        <f t="shared" ca="1" si="1195"/>
        <v>-4.4048413471990111</v>
      </c>
      <c r="EV137" s="837">
        <f t="shared" ca="1" si="1195"/>
        <v>-3.87092118390215</v>
      </c>
      <c r="EW137" s="837">
        <f t="shared" ca="1" si="1195"/>
        <v>-8.4092425719253772</v>
      </c>
      <c r="EX137" s="837">
        <f t="shared" ca="1" si="1195"/>
        <v>-3.6039611022537192</v>
      </c>
      <c r="EY137" s="837">
        <f t="shared" ca="1" si="1195"/>
        <v>-3.3370010206053204</v>
      </c>
      <c r="EZ137" s="837">
        <f t="shared" ca="1" si="1195"/>
        <v>-0.40044012247264599</v>
      </c>
      <c r="FA137" s="837">
        <f t="shared" ref="FA137:GB137" ca="1" si="1196">IF(INDIRECT(HI$5&amp;$DU136)="",#N/A,(INDIRECT(HI$5&amp;$DU136)/$GB136*100-100)*$FN136)</f>
        <v>-0.40044012247264599</v>
      </c>
      <c r="FB137" s="837">
        <f t="shared" ca="1" si="1196"/>
        <v>1.7352405307147678</v>
      </c>
      <c r="FC137" s="837">
        <f t="shared" ca="1" si="1196"/>
        <v>-0.13348004082421533</v>
      </c>
      <c r="FD137" s="837">
        <f t="shared" ca="1" si="1196"/>
        <v>3.6039611022537192</v>
      </c>
      <c r="FE137" s="837">
        <f t="shared" ca="1" si="1196"/>
        <v>0.93436028576947583</v>
      </c>
      <c r="FF137" s="837">
        <f t="shared" ca="1" si="1196"/>
        <v>1.2013203674179065</v>
      </c>
      <c r="FG137" s="837">
        <f t="shared" ca="1" si="1196"/>
        <v>1.2013203674179065</v>
      </c>
      <c r="FH137" s="837">
        <f t="shared" ca="1" si="1196"/>
        <v>3.8709211839021815</v>
      </c>
      <c r="FI137" s="837">
        <f t="shared" ca="1" si="1196"/>
        <v>4.4048413471990111</v>
      </c>
      <c r="FJ137" s="837">
        <f t="shared" ca="1" si="1196"/>
        <v>6.0066018370895637</v>
      </c>
      <c r="FK137" s="837">
        <f t="shared" ca="1" si="1196"/>
        <v>7.8753224086285156</v>
      </c>
      <c r="FL137" s="837">
        <f t="shared" ca="1" si="1196"/>
        <v>6.5405220003863933</v>
      </c>
      <c r="FM137" s="837">
        <f t="shared" ca="1" si="1196"/>
        <v>6.5405220003863933</v>
      </c>
      <c r="FN137" s="859">
        <f t="shared" ca="1" si="1196"/>
        <v>11.612763551706482</v>
      </c>
      <c r="FO137" s="837">
        <f t="shared" ca="1" si="1196"/>
        <v>16.151084939729738</v>
      </c>
      <c r="FP137" s="837">
        <f t="shared" ca="1" si="1196"/>
        <v>9.7440429801674995</v>
      </c>
      <c r="FQ137" s="837">
        <f t="shared" ca="1" si="1196"/>
        <v>8.1422824902769779</v>
      </c>
      <c r="FR137" s="837">
        <f t="shared" ca="1" si="1196"/>
        <v>6.273561918737995</v>
      </c>
      <c r="FS137" s="837">
        <f t="shared" ca="1" si="1196"/>
        <v>14.549324449839157</v>
      </c>
      <c r="FT137" s="837">
        <f t="shared" ca="1" si="1196"/>
        <v>15.617164776432848</v>
      </c>
      <c r="FU137" s="837">
        <f t="shared" ca="1" si="1196"/>
        <v>18.019805511268661</v>
      </c>
      <c r="FV137" s="837">
        <f t="shared" ca="1" si="1196"/>
        <v>14.816284531487586</v>
      </c>
      <c r="FW137" s="837">
        <f t="shared" ca="1" si="1196"/>
        <v>10.811883306761191</v>
      </c>
      <c r="FX137" s="837">
        <f t="shared" ca="1" si="1196"/>
        <v>13.481484123245465</v>
      </c>
      <c r="FY137" s="837">
        <f t="shared" ca="1" si="1196"/>
        <v>11.879723633354944</v>
      </c>
      <c r="FZ137" s="837">
        <f t="shared" ca="1" si="1196"/>
        <v>7.6083623269801164</v>
      </c>
      <c r="GA137" s="837">
        <f t="shared" ca="1" si="1196"/>
        <v>-2.8030808573084589</v>
      </c>
      <c r="GB137" s="837">
        <f t="shared" ca="1" si="1196"/>
        <v>-3.6039611022537192</v>
      </c>
      <c r="GC137" s="860"/>
      <c r="GD137" s="837">
        <f t="shared" ref="GD137:HI137" ca="1" si="1197">IF(INDIRECT(GC$5&amp;$GD136)="",#N/A,(INDIRECT(GC$5&amp;$GD136)/$IK136*100-100)*$HW136)</f>
        <v>-10.18517158640635</v>
      </c>
      <c r="GE137" s="837">
        <f t="shared" ca="1" si="1197"/>
        <v>-11.689443082244809</v>
      </c>
      <c r="GF137" s="837">
        <f t="shared" ca="1" si="1197"/>
        <v>-12.002832977211165</v>
      </c>
      <c r="GG137" s="858">
        <f t="shared" ca="1" si="1197"/>
        <v>-12.128188935197704</v>
      </c>
      <c r="GH137" s="837">
        <f t="shared" ca="1" si="1197"/>
        <v>-9.7464257334534548</v>
      </c>
      <c r="GI137" s="837">
        <f t="shared" ca="1" si="1197"/>
        <v>-10.498561481372692</v>
      </c>
      <c r="GJ137" s="837">
        <f t="shared" ca="1" si="1197"/>
        <v>-11.752121061238086</v>
      </c>
      <c r="GK137" s="837">
        <f t="shared" ca="1" si="1197"/>
        <v>-12.065510956204442</v>
      </c>
      <c r="GL137" s="837">
        <f t="shared" ca="1" si="1197"/>
        <v>-12.566934788150599</v>
      </c>
      <c r="GM137" s="837">
        <f t="shared" ca="1" si="1197"/>
        <v>-14.447274157948691</v>
      </c>
      <c r="GN137" s="837">
        <f t="shared" ca="1" si="1197"/>
        <v>-13.256392557076559</v>
      </c>
      <c r="GO137" s="837">
        <f t="shared" ca="1" si="1197"/>
        <v>-14.509952136941955</v>
      </c>
      <c r="GP137" s="837">
        <f t="shared" ca="1" si="1197"/>
        <v>-15.074053947881389</v>
      </c>
      <c r="GQ137" s="837">
        <f t="shared" ca="1" si="1197"/>
        <v>-18.082596939558336</v>
      </c>
      <c r="GR137" s="837">
        <f t="shared" ca="1" si="1197"/>
        <v>-18.082596939558336</v>
      </c>
      <c r="GS137" s="837">
        <f t="shared" ca="1" si="1197"/>
        <v>-19.900258330363165</v>
      </c>
      <c r="GT137" s="837">
        <f t="shared" ca="1" si="1197"/>
        <v>-18.207952897544875</v>
      </c>
      <c r="GU137" s="837">
        <f t="shared" ca="1" si="1197"/>
        <v>-14.697986073921758</v>
      </c>
      <c r="GV137" s="837">
        <f t="shared" ca="1" si="1197"/>
        <v>-10.999985313318849</v>
      </c>
      <c r="GW137" s="837">
        <f t="shared" ca="1" si="1197"/>
        <v>-12.002832977211165</v>
      </c>
      <c r="GX137" s="837">
        <f t="shared" ca="1" si="1197"/>
        <v>-9.8717816914399936</v>
      </c>
      <c r="GY137" s="837">
        <f t="shared" ca="1" si="1197"/>
        <v>-9.3076798805005598</v>
      </c>
      <c r="GZ137" s="837">
        <f t="shared" ca="1" si="1197"/>
        <v>-6.424492846810165</v>
      </c>
      <c r="HA137" s="837">
        <f t="shared" ca="1" si="1197"/>
        <v>-6.424492846810165</v>
      </c>
      <c r="HB137" s="837">
        <f t="shared" ca="1" si="1197"/>
        <v>-6.173780930837073</v>
      </c>
      <c r="HC137" s="837">
        <f t="shared" ca="1" si="1197"/>
        <v>-5.9230690148639935</v>
      </c>
      <c r="HD137" s="837">
        <f t="shared" ca="1" si="1197"/>
        <v>-3.9800516660726384</v>
      </c>
      <c r="HE137" s="837">
        <f t="shared" ca="1" si="1197"/>
        <v>-3.9800516660726384</v>
      </c>
      <c r="HF137" s="837">
        <f t="shared" ca="1" si="1197"/>
        <v>-1.7236444223149145</v>
      </c>
      <c r="HG137" s="837">
        <f t="shared" ca="1" si="1197"/>
        <v>0.4700848424495197</v>
      </c>
      <c r="HH137" s="837">
        <f t="shared" ca="1" si="1197"/>
        <v>4.4814754980187832</v>
      </c>
      <c r="HI137" s="837">
        <f t="shared" ca="1" si="1197"/>
        <v>7.9287643426486385</v>
      </c>
      <c r="HJ137" s="837">
        <f t="shared" ref="HJ137:IK137" ca="1" si="1198">IF(INDIRECT(HI$5&amp;$GD136)="",#N/A,(INDIRECT(HI$5&amp;$GD136)/$IK136*100-100)*$HW136)</f>
        <v>7.239306573722665</v>
      </c>
      <c r="HK137" s="837">
        <f t="shared" ca="1" si="1198"/>
        <v>6.4871708258034282</v>
      </c>
      <c r="HL137" s="837">
        <f t="shared" ca="1" si="1198"/>
        <v>6.173780930837073</v>
      </c>
      <c r="HM137" s="837">
        <f t="shared" ca="1" si="1198"/>
        <v>9.1196459435207569</v>
      </c>
      <c r="HN137" s="837">
        <f t="shared" ca="1" si="1198"/>
        <v>17.267783212645824</v>
      </c>
      <c r="HO137" s="837">
        <f t="shared" ca="1" si="1198"/>
        <v>18.709376729491048</v>
      </c>
      <c r="HP137" s="837">
        <f t="shared" ca="1" si="1198"/>
        <v>16.139579590766981</v>
      </c>
      <c r="HQ137" s="837">
        <f t="shared" ca="1" si="1198"/>
        <v>14.447274157948691</v>
      </c>
      <c r="HR137" s="837">
        <f t="shared" ca="1" si="1198"/>
        <v>16.076901611773703</v>
      </c>
      <c r="HS137" s="837">
        <f t="shared" ca="1" si="1198"/>
        <v>12.566934788150599</v>
      </c>
      <c r="HT137" s="837">
        <f t="shared" ca="1" si="1198"/>
        <v>14.823342031908311</v>
      </c>
      <c r="HU137" s="837">
        <f t="shared" ca="1" si="1198"/>
        <v>15.324765863854454</v>
      </c>
      <c r="HV137" s="837">
        <f t="shared" ca="1" si="1198"/>
        <v>13.193714578083297</v>
      </c>
      <c r="HW137" s="859">
        <f t="shared" ca="1" si="1198"/>
        <v>15.512799800834284</v>
      </c>
      <c r="HX137" s="837">
        <f t="shared" ca="1" si="1198"/>
        <v>16.891715338686204</v>
      </c>
      <c r="HY137" s="837">
        <f t="shared" ca="1" si="1198"/>
        <v>14.948697989894836</v>
      </c>
      <c r="HZ137" s="837">
        <f t="shared" ca="1" si="1198"/>
        <v>12.880324683116941</v>
      </c>
      <c r="IA137" s="837">
        <f t="shared" ca="1" si="1198"/>
        <v>13.13103659909002</v>
      </c>
      <c r="IB137" s="837">
        <f t="shared" ca="1" si="1198"/>
        <v>11.940154998217903</v>
      </c>
      <c r="IC137" s="837">
        <f t="shared" ca="1" si="1198"/>
        <v>15.826189695800625</v>
      </c>
      <c r="ID137" s="837">
        <f t="shared" ca="1" si="1198"/>
        <v>14.572630115935231</v>
      </c>
      <c r="IE137" s="837">
        <f t="shared" ca="1" si="1198"/>
        <v>9.6210697754669141</v>
      </c>
      <c r="IF137" s="837">
        <f t="shared" ca="1" si="1198"/>
        <v>8.9316120065409415</v>
      </c>
      <c r="IG137" s="837">
        <f t="shared" ca="1" si="1198"/>
        <v>10.749273397345771</v>
      </c>
      <c r="IH137" s="837">
        <f t="shared" ca="1" si="1198"/>
        <v>9.7464257334534548</v>
      </c>
      <c r="II137" s="837">
        <f t="shared" ca="1" si="1198"/>
        <v>8.9316120065409415</v>
      </c>
      <c r="IJ137" s="837">
        <f t="shared" ca="1" si="1198"/>
        <v>11.940154998217903</v>
      </c>
      <c r="IK137" s="861">
        <f t="shared" ca="1" si="1198"/>
        <v>13.507104473049639</v>
      </c>
      <c r="IL137" s="805"/>
      <c r="IM137" s="806"/>
    </row>
    <row r="138" spans="1:247" ht="9" customHeight="1">
      <c r="A138" s="800"/>
      <c r="B138" s="857"/>
      <c r="C138" s="837">
        <f t="shared" ref="C138:AH138" ca="1" si="1199">IF(C137="#N/A",#N/A,(INDIRECT(GC$5&amp;$G136)/$BJ136*100-100)*$AV136)</f>
        <v>-12.948450596349664</v>
      </c>
      <c r="D138" s="837">
        <f t="shared" ca="1" si="1199"/>
        <v>-14.404014129428777</v>
      </c>
      <c r="E138" s="837">
        <f t="shared" ca="1" si="1199"/>
        <v>-14.88920197378847</v>
      </c>
      <c r="F138" s="858">
        <f t="shared" ca="1" si="1199"/>
        <v>-11.917426427085271</v>
      </c>
      <c r="G138" s="837">
        <f t="shared" ca="1" si="1199"/>
        <v>-12.463262751989937</v>
      </c>
      <c r="H138" s="837">
        <f t="shared" ca="1" si="1199"/>
        <v>-11.007699218910824</v>
      </c>
      <c r="I138" s="837">
        <f t="shared" ca="1" si="1199"/>
        <v>-11.796129465995355</v>
      </c>
      <c r="J138" s="837">
        <f t="shared" ca="1" si="1199"/>
        <v>-12.220668829810107</v>
      </c>
      <c r="K138" s="837">
        <f t="shared" ca="1" si="1199"/>
        <v>-10.583159855096072</v>
      </c>
      <c r="L138" s="837">
        <f t="shared" ca="1" si="1199"/>
        <v>-7.4900873473029579</v>
      </c>
      <c r="M138" s="837">
        <f t="shared" ca="1" si="1199"/>
        <v>-5.124796606049399</v>
      </c>
      <c r="N138" s="837">
        <f t="shared" ca="1" si="1199"/>
        <v>-6.0345238142238449</v>
      </c>
      <c r="O138" s="837">
        <f t="shared" ca="1" si="1199"/>
        <v>-6.7016571002184273</v>
      </c>
      <c r="P138" s="837">
        <f t="shared" ca="1" si="1199"/>
        <v>-12.160020349265134</v>
      </c>
      <c r="Q138" s="837">
        <f t="shared" ca="1" si="1199"/>
        <v>-11.310941621635662</v>
      </c>
      <c r="R138" s="837">
        <f t="shared" ca="1" si="1199"/>
        <v>-12.523911232534912</v>
      </c>
      <c r="S138" s="837">
        <f t="shared" ca="1" si="1199"/>
        <v>-14.464662609973718</v>
      </c>
      <c r="T138" s="837">
        <f t="shared" ca="1" si="1199"/>
        <v>-10.037323530191438</v>
      </c>
      <c r="U138" s="837">
        <f t="shared" ca="1" si="1199"/>
        <v>-6.8229540613083746</v>
      </c>
      <c r="V138" s="837">
        <f t="shared" ca="1" si="1199"/>
        <v>-5.124796606049399</v>
      </c>
      <c r="W138" s="837">
        <f t="shared" ca="1" si="1199"/>
        <v>-4.2757178784199263</v>
      </c>
      <c r="X138" s="837">
        <f t="shared" ca="1" si="1199"/>
        <v>-4.9428511644145097</v>
      </c>
      <c r="Y138" s="837">
        <f t="shared" ca="1" si="1199"/>
        <v>-5.6099844504091241</v>
      </c>
      <c r="Z138" s="837">
        <f t="shared" ca="1" si="1199"/>
        <v>-5.4280390087742036</v>
      </c>
      <c r="AA138" s="837">
        <f t="shared" ca="1" si="1199"/>
        <v>-5.7312814114990083</v>
      </c>
      <c r="AB138" s="837">
        <f t="shared" ca="1" si="1199"/>
        <v>-4.4576633200547837</v>
      </c>
      <c r="AC138" s="837">
        <f t="shared" ca="1" si="1199"/>
        <v>-1.3039423317167267</v>
      </c>
      <c r="AD138" s="837">
        <f t="shared" ca="1" si="1199"/>
        <v>0.21226968190739182</v>
      </c>
      <c r="AE138" s="837">
        <f t="shared" ca="1" si="1199"/>
        <v>-2.6382089037058924</v>
      </c>
      <c r="AF138" s="837">
        <f t="shared" ca="1" si="1199"/>
        <v>-2.0923725788012253</v>
      </c>
      <c r="AG138" s="837">
        <f t="shared" ca="1" si="1199"/>
        <v>-1.4252392928066422</v>
      </c>
      <c r="AH138" s="837">
        <f t="shared" ca="1" si="1199"/>
        <v>-2.0317240982562832</v>
      </c>
      <c r="AI138" s="837">
        <f t="shared" ref="AI138:BJ138" ca="1" si="1200">IF(AI137="#N/A",#N/A,(INDIRECT(HI$5&amp;$G136)/$BJ136*100-100)*$AV136)</f>
        <v>-1.1826453706267794</v>
      </c>
      <c r="AJ138" s="837">
        <f t="shared" ca="1" si="1200"/>
        <v>-1.8497786566213623</v>
      </c>
      <c r="AK138" s="837">
        <f t="shared" ca="1" si="1200"/>
        <v>-0.27291816245233369</v>
      </c>
      <c r="AL138" s="837">
        <f t="shared" ca="1" si="1200"/>
        <v>-0.27291816245233369</v>
      </c>
      <c r="AM138" s="837">
        <f t="shared" ca="1" si="1200"/>
        <v>-0.69745752626708557</v>
      </c>
      <c r="AN138" s="837">
        <f t="shared" ca="1" si="1200"/>
        <v>1.9104271371663677</v>
      </c>
      <c r="AO138" s="837">
        <f t="shared" ca="1" si="1200"/>
        <v>7.0048995029432639</v>
      </c>
      <c r="AP138" s="837">
        <f t="shared" ca="1" si="1200"/>
        <v>8.1572206332975714</v>
      </c>
      <c r="AQ138" s="837">
        <f t="shared" ca="1" si="1200"/>
        <v>7.1261964640332112</v>
      </c>
      <c r="AR138" s="837">
        <f t="shared" ca="1" si="1200"/>
        <v>7.065547983488206</v>
      </c>
      <c r="AS138" s="837">
        <f t="shared" ca="1" si="1200"/>
        <v>8.2178691138425144</v>
      </c>
      <c r="AT138" s="837">
        <f t="shared" ca="1" si="1200"/>
        <v>14.585959571063698</v>
      </c>
      <c r="AU138" s="837">
        <f t="shared" ca="1" si="1200"/>
        <v>14.828553493243497</v>
      </c>
      <c r="AV138" s="859">
        <f t="shared" ca="1" si="1200"/>
        <v>19.61978345629559</v>
      </c>
      <c r="AW138" s="837">
        <f t="shared" ca="1" si="1200"/>
        <v>19.19524409248087</v>
      </c>
      <c r="AX138" s="837">
        <f t="shared" ca="1" si="1200"/>
        <v>15.192444376513308</v>
      </c>
      <c r="AY138" s="837">
        <f t="shared" ca="1" si="1200"/>
        <v>14.949850454333443</v>
      </c>
      <c r="AZ138" s="837">
        <f t="shared" ca="1" si="1200"/>
        <v>10.886402257820878</v>
      </c>
      <c r="BA138" s="837">
        <f t="shared" ca="1" si="1200"/>
        <v>11.796129465995355</v>
      </c>
      <c r="BB138" s="837">
        <f t="shared" ca="1" si="1200"/>
        <v>9.4914872052867381</v>
      </c>
      <c r="BC138" s="837">
        <f t="shared" ca="1" si="1200"/>
        <v>10.947050738365883</v>
      </c>
      <c r="BD138" s="837">
        <f t="shared" ca="1" si="1200"/>
        <v>12.402614271444964</v>
      </c>
      <c r="BE138" s="837">
        <f t="shared" ca="1" si="1200"/>
        <v>13.554935401799273</v>
      </c>
      <c r="BF138" s="837">
        <f t="shared" ca="1" si="1200"/>
        <v>12.827153635259716</v>
      </c>
      <c r="BG138" s="837">
        <f t="shared" ca="1" si="1200"/>
        <v>13.67623236288922</v>
      </c>
      <c r="BH138" s="837">
        <f t="shared" ca="1" si="1200"/>
        <v>15.43503829869317</v>
      </c>
      <c r="BI138" s="837">
        <f t="shared" ca="1" si="1200"/>
        <v>19.498486495205672</v>
      </c>
      <c r="BJ138" s="837">
        <f t="shared" ca="1" si="1200"/>
        <v>17.254492715042062</v>
      </c>
      <c r="BK138" s="860"/>
      <c r="BL138" s="837">
        <f t="shared" ref="BL138:CQ138" ca="1" si="1201">IF(BL137="#N/A",#N/A,(INDIRECT(GC$5&amp;$BP136)/$DS136*100-100)*$DE136)</f>
        <v>-2.1197321204140223</v>
      </c>
      <c r="BM138" s="837">
        <f t="shared" ca="1" si="1201"/>
        <v>-5.7897160900860811</v>
      </c>
      <c r="BN138" s="837">
        <f t="shared" ca="1" si="1201"/>
        <v>-6.4224719469260654</v>
      </c>
      <c r="BO138" s="858">
        <f t="shared" ca="1" si="1201"/>
        <v>-3.4485194197780498</v>
      </c>
      <c r="BP138" s="837">
        <f t="shared" ca="1" si="1201"/>
        <v>-5.0936846475620685</v>
      </c>
      <c r="BQ138" s="837">
        <f t="shared" ca="1" si="1201"/>
        <v>-2.1197321204140223</v>
      </c>
      <c r="BR138" s="837">
        <f t="shared" ca="1" si="1201"/>
        <v>-2.1197321204140223</v>
      </c>
      <c r="BS138" s="837">
        <f t="shared" ca="1" si="1201"/>
        <v>-4.5242043764060531</v>
      </c>
      <c r="BT138" s="837">
        <f t="shared" ca="1" si="1201"/>
        <v>-1.9931809490460255</v>
      </c>
      <c r="BU138" s="837">
        <f t="shared" ca="1" si="1201"/>
        <v>-1.6768030206260336</v>
      </c>
      <c r="BV138" s="837">
        <f t="shared" ca="1" si="1201"/>
        <v>1.740078606310032</v>
      </c>
      <c r="BW138" s="837">
        <f t="shared" ca="1" si="1201"/>
        <v>-1.1073227494700175</v>
      </c>
      <c r="BX138" s="837">
        <f t="shared" ca="1" si="1201"/>
        <v>-3.2586926627260238</v>
      </c>
      <c r="BY138" s="837">
        <f t="shared" ca="1" si="1201"/>
        <v>-10.092455916598125</v>
      </c>
      <c r="BZ138" s="837">
        <f t="shared" ca="1" si="1201"/>
        <v>-8.7003930315500995</v>
      </c>
      <c r="CA138" s="837">
        <f t="shared" ca="1" si="1201"/>
        <v>-15.154502771318178</v>
      </c>
      <c r="CB138" s="837">
        <f t="shared" ca="1" si="1201"/>
        <v>-16.040360970894188</v>
      </c>
      <c r="CC138" s="837">
        <f t="shared" ca="1" si="1201"/>
        <v>-12.433652586906156</v>
      </c>
      <c r="CD138" s="837">
        <f t="shared" ca="1" si="1201"/>
        <v>-9.7760779881781019</v>
      </c>
      <c r="CE138" s="837">
        <f t="shared" ca="1" si="1201"/>
        <v>-5.2835114046140639</v>
      </c>
      <c r="CF138" s="837">
        <f t="shared" ca="1" si="1201"/>
        <v>-4.9038578905100429</v>
      </c>
      <c r="CG138" s="837">
        <f t="shared" ca="1" si="1201"/>
        <v>-5.8529916757700802</v>
      </c>
      <c r="CH138" s="837">
        <f t="shared" ca="1" si="1201"/>
        <v>-4.5874799620900513</v>
      </c>
      <c r="CI138" s="837">
        <f t="shared" ca="1" si="1201"/>
        <v>-4.6507555477740494</v>
      </c>
      <c r="CJ138" s="837">
        <f t="shared" ca="1" si="1201"/>
        <v>-5.726440504402083</v>
      </c>
      <c r="CK138" s="837">
        <f t="shared" ca="1" si="1201"/>
        <v>-4.6507555477740494</v>
      </c>
      <c r="CL138" s="837">
        <f t="shared" ca="1" si="1201"/>
        <v>-3.0055903199900302</v>
      </c>
      <c r="CM138" s="837">
        <f t="shared" ca="1" si="1201"/>
        <v>-1.740078606310032</v>
      </c>
      <c r="CN138" s="837">
        <f t="shared" ca="1" si="1201"/>
        <v>-4.7773067191420768</v>
      </c>
      <c r="CO138" s="837">
        <f t="shared" ca="1" si="1201"/>
        <v>-2.6892123915700386</v>
      </c>
      <c r="CP138" s="837">
        <f t="shared" ca="1" si="1201"/>
        <v>-2.6259368058860399</v>
      </c>
      <c r="CQ138" s="837">
        <f t="shared" ca="1" si="1201"/>
        <v>-1.6768030206260336</v>
      </c>
      <c r="CR138" s="837">
        <f t="shared" ref="CR138:DS138" ca="1" si="1202">IF(CR137="#N/A",#N/A,(INDIRECT(HI$5&amp;$BP136)/$DS136*100-100)*$DE136)</f>
        <v>-9.4913378525982403E-2</v>
      </c>
      <c r="CS138" s="837">
        <f t="shared" ca="1" si="1202"/>
        <v>-0.79094482104999519</v>
      </c>
      <c r="CT138" s="837">
        <f t="shared" ca="1" si="1202"/>
        <v>1.8033541919940304</v>
      </c>
      <c r="CU138" s="837">
        <f t="shared" ca="1" si="1202"/>
        <v>3.1954170770420558</v>
      </c>
      <c r="CV138" s="837">
        <f t="shared" ca="1" si="1202"/>
        <v>2.3095588774660478</v>
      </c>
      <c r="CW138" s="837">
        <f t="shared" ca="1" si="1202"/>
        <v>3.8281729338820401</v>
      </c>
      <c r="CX138" s="837">
        <f t="shared" ca="1" si="1202"/>
        <v>5.726440504402083</v>
      </c>
      <c r="CY138" s="837">
        <f t="shared" ca="1" si="1202"/>
        <v>6.1693696041901021</v>
      </c>
      <c r="CZ138" s="837">
        <f t="shared" ca="1" si="1202"/>
        <v>4.3343776193540577</v>
      </c>
      <c r="DA138" s="837">
        <f t="shared" ca="1" si="1202"/>
        <v>2.6259368058860098</v>
      </c>
      <c r="DB138" s="837">
        <f t="shared" ca="1" si="1202"/>
        <v>5.0304090618780402</v>
      </c>
      <c r="DC138" s="837">
        <f t="shared" ca="1" si="1202"/>
        <v>8.8269442029180958</v>
      </c>
      <c r="DD138" s="837">
        <f t="shared" ca="1" si="1202"/>
        <v>8.510566274498073</v>
      </c>
      <c r="DE138" s="859">
        <f t="shared" ca="1" si="1202"/>
        <v>11.168140873226127</v>
      </c>
      <c r="DF138" s="837">
        <f t="shared" ca="1" si="1202"/>
        <v>11.041589701858161</v>
      </c>
      <c r="DG138" s="837">
        <f t="shared" ca="1" si="1202"/>
        <v>8.3207395174461087</v>
      </c>
      <c r="DH138" s="837">
        <f t="shared" ca="1" si="1202"/>
        <v>7.8145348319740915</v>
      </c>
      <c r="DI138" s="837">
        <f t="shared" ca="1" si="1202"/>
        <v>8.004361589026086</v>
      </c>
      <c r="DJ138" s="837">
        <f t="shared" ca="1" si="1202"/>
        <v>8.4472906888140749</v>
      </c>
      <c r="DK138" s="837">
        <f t="shared" ca="1" si="1202"/>
        <v>6.2326451898741011</v>
      </c>
      <c r="DL138" s="837">
        <f t="shared" ca="1" si="1202"/>
        <v>7.1817789751341072</v>
      </c>
      <c r="DM138" s="837">
        <f t="shared" ca="1" si="1202"/>
        <v>9.9026291595460982</v>
      </c>
      <c r="DN138" s="837">
        <f t="shared" ca="1" si="1202"/>
        <v>10.282282673650119</v>
      </c>
      <c r="DO138" s="837">
        <f t="shared" ca="1" si="1202"/>
        <v>11.168140873226127</v>
      </c>
      <c r="DP138" s="837">
        <f t="shared" ca="1" si="1202"/>
        <v>11.041589701858161</v>
      </c>
      <c r="DQ138" s="837">
        <f t="shared" ca="1" si="1202"/>
        <v>13.952266643322179</v>
      </c>
      <c r="DR138" s="837">
        <f t="shared" ca="1" si="1202"/>
        <v>17.875352955730232</v>
      </c>
      <c r="DS138" s="837">
        <f t="shared" ca="1" si="1202"/>
        <v>19.647069354882216</v>
      </c>
      <c r="DT138" s="860"/>
      <c r="DU138" s="837">
        <f t="shared" ref="DU138:EZ138" ca="1" si="1203">IF(DU137="#N/A",#N/A,(INDIRECT(GC$5&amp;$DY136)/$GB136*100-100)*$FN136)</f>
        <v>-1.7352405307147678</v>
      </c>
      <c r="DV138" s="837">
        <f t="shared" ca="1" si="1203"/>
        <v>-2.002200612363167</v>
      </c>
      <c r="DW138" s="837">
        <f t="shared" ca="1" si="1203"/>
        <v>-0.93436028576947583</v>
      </c>
      <c r="DX138" s="858">
        <f t="shared" ca="1" si="1203"/>
        <v>-1.468280449066337</v>
      </c>
      <c r="DY138" s="837">
        <f t="shared" ca="1" si="1203"/>
        <v>-2.002200612363167</v>
      </c>
      <c r="DZ138" s="837">
        <f t="shared" ca="1" si="1203"/>
        <v>1.2013203674179065</v>
      </c>
      <c r="EA138" s="837">
        <f t="shared" ca="1" si="1203"/>
        <v>-5.2057215921442719</v>
      </c>
      <c r="EB138" s="837">
        <f t="shared" ca="1" si="1203"/>
        <v>-9.210122816870669</v>
      </c>
      <c r="EC138" s="837">
        <f t="shared" ca="1" si="1203"/>
        <v>-8.1422824902769459</v>
      </c>
      <c r="ED138" s="837">
        <f t="shared" ca="1" si="1203"/>
        <v>-12.146683715003311</v>
      </c>
      <c r="EE138" s="837">
        <f t="shared" ca="1" si="1203"/>
        <v>-11.879723633354912</v>
      </c>
      <c r="EF138" s="837">
        <f t="shared" ca="1" si="1203"/>
        <v>-9.4770828985191002</v>
      </c>
      <c r="EG138" s="837">
        <f t="shared" ca="1" si="1203"/>
        <v>-11.078843388409652</v>
      </c>
      <c r="EH138" s="837">
        <f t="shared" ca="1" si="1203"/>
        <v>-11.345803470058051</v>
      </c>
      <c r="EI138" s="837">
        <f t="shared" ca="1" si="1203"/>
        <v>-12.680603878300174</v>
      </c>
      <c r="EJ138" s="837">
        <f t="shared" ca="1" si="1203"/>
        <v>-14.816284531487556</v>
      </c>
      <c r="EK138" s="837">
        <f t="shared" ca="1" si="1203"/>
        <v>-11.345803470058051</v>
      </c>
      <c r="EL138" s="837">
        <f t="shared" ca="1" si="1203"/>
        <v>-13.748444204893895</v>
      </c>
      <c r="EM138" s="837">
        <f t="shared" ca="1" si="1203"/>
        <v>-10.811883306761221</v>
      </c>
      <c r="EN138" s="837">
        <f t="shared" ca="1" si="1203"/>
        <v>-10.27796314346436</v>
      </c>
      <c r="EO138" s="837">
        <f t="shared" ca="1" si="1203"/>
        <v>-11.612763551706482</v>
      </c>
      <c r="EP138" s="837">
        <f t="shared" ca="1" si="1203"/>
        <v>-10.811883306761221</v>
      </c>
      <c r="EQ138" s="837">
        <f t="shared" ca="1" si="1203"/>
        <v>-5.7396417554411334</v>
      </c>
      <c r="ER138" s="837">
        <f t="shared" ca="1" si="1203"/>
        <v>-4.9387615104958726</v>
      </c>
      <c r="ES138" s="837">
        <f t="shared" ca="1" si="1203"/>
        <v>-6.5405220003864253</v>
      </c>
      <c r="ET138" s="837">
        <f t="shared" ca="1" si="1203"/>
        <v>-6.273561918737963</v>
      </c>
      <c r="EU138" s="837">
        <f t="shared" ca="1" si="1203"/>
        <v>-4.4048413471990111</v>
      </c>
      <c r="EV138" s="837">
        <f t="shared" ca="1" si="1203"/>
        <v>-3.6039611022537192</v>
      </c>
      <c r="EW138" s="837">
        <f t="shared" ca="1" si="1203"/>
        <v>-4.9387615104958726</v>
      </c>
      <c r="EX138" s="837">
        <f t="shared" ca="1" si="1203"/>
        <v>-3.6039611022537192</v>
      </c>
      <c r="EY138" s="837">
        <f t="shared" ca="1" si="1203"/>
        <v>-0.13348004082421533</v>
      </c>
      <c r="EZ138" s="837">
        <f t="shared" ca="1" si="1203"/>
        <v>-0.40044012247264599</v>
      </c>
      <c r="FA138" s="837">
        <f t="shared" ref="FA138:GB138" ca="1" si="1204">IF(FA137="#N/A",#N/A,(INDIRECT(HI$5&amp;$DY136)/$GB136*100-100)*$FN136)</f>
        <v>1.7352405307147678</v>
      </c>
      <c r="FB138" s="837">
        <f t="shared" ca="1" si="1204"/>
        <v>1.7352405307147678</v>
      </c>
      <c r="FC138" s="837">
        <f t="shared" ca="1" si="1204"/>
        <v>3.8709211839021815</v>
      </c>
      <c r="FD138" s="837">
        <f t="shared" ca="1" si="1204"/>
        <v>4.4048413471990111</v>
      </c>
      <c r="FE138" s="837">
        <f t="shared" ca="1" si="1204"/>
        <v>1.2013203674179065</v>
      </c>
      <c r="FF138" s="837">
        <f t="shared" ca="1" si="1204"/>
        <v>2.8030808573084274</v>
      </c>
      <c r="FG138" s="837">
        <f t="shared" ca="1" si="1204"/>
        <v>3.0700409389568897</v>
      </c>
      <c r="FH138" s="837">
        <f t="shared" ca="1" si="1204"/>
        <v>4.6718014288474103</v>
      </c>
      <c r="FI138" s="837">
        <f t="shared" ca="1" si="1204"/>
        <v>4.4048413471990111</v>
      </c>
      <c r="FJ138" s="837">
        <f t="shared" ca="1" si="1204"/>
        <v>7.6083623269801164</v>
      </c>
      <c r="FK138" s="837">
        <f t="shared" ca="1" si="1204"/>
        <v>8.6762026535738084</v>
      </c>
      <c r="FL138" s="837">
        <f t="shared" ca="1" si="1204"/>
        <v>6.8074820820348556</v>
      </c>
      <c r="FM138" s="837">
        <f t="shared" ca="1" si="1204"/>
        <v>8.6762026535738084</v>
      </c>
      <c r="FN138" s="859">
        <f t="shared" ca="1" si="1204"/>
        <v>18.019805511268661</v>
      </c>
      <c r="FO138" s="837">
        <f t="shared" ca="1" si="1204"/>
        <v>17.218925266323431</v>
      </c>
      <c r="FP138" s="837">
        <f t="shared" ca="1" si="1204"/>
        <v>11.612763551706482</v>
      </c>
      <c r="FQ138" s="837">
        <f t="shared" ca="1" si="1204"/>
        <v>11.345803470058051</v>
      </c>
      <c r="FR138" s="837">
        <f t="shared" ca="1" si="1204"/>
        <v>11.078843388409652</v>
      </c>
      <c r="FS138" s="837">
        <f t="shared" ca="1" si="1204"/>
        <v>15.617164776432848</v>
      </c>
      <c r="FT138" s="837">
        <f t="shared" ca="1" si="1204"/>
        <v>18.019805511268661</v>
      </c>
      <c r="FU138" s="837">
        <f t="shared" ca="1" si="1204"/>
        <v>18.286765592917092</v>
      </c>
      <c r="FV138" s="837">
        <f t="shared" ca="1" si="1204"/>
        <v>15.884124858081277</v>
      </c>
      <c r="FW138" s="837">
        <f t="shared" ca="1" si="1204"/>
        <v>14.549324449839157</v>
      </c>
      <c r="FX138" s="837">
        <f t="shared" ca="1" si="1204"/>
        <v>14.549324449839157</v>
      </c>
      <c r="FY138" s="837">
        <f t="shared" ca="1" si="1204"/>
        <v>13.481484123245465</v>
      </c>
      <c r="FZ138" s="837">
        <f t="shared" ca="1" si="1204"/>
        <v>19.621566001159245</v>
      </c>
      <c r="GA138" s="837">
        <f t="shared" ca="1" si="1204"/>
        <v>1.2013203674179065</v>
      </c>
      <c r="GB138" s="837">
        <f t="shared" ca="1" si="1204"/>
        <v>2.2691606940115978</v>
      </c>
      <c r="GC138" s="860"/>
      <c r="GD138" s="837">
        <f t="shared" ref="GD138:HI138" ca="1" si="1205">IF(GD137="#N/A",#N/A,(INDIRECT(GC$5&amp;$GH136)/$IK136*100-100)*$HW136)</f>
        <v>-10.18517158640635</v>
      </c>
      <c r="GE138" s="837">
        <f t="shared" ca="1" si="1205"/>
        <v>-11.250697229291928</v>
      </c>
      <c r="GF138" s="837">
        <f t="shared" ca="1" si="1205"/>
        <v>-12.002832977211165</v>
      </c>
      <c r="GG138" s="858">
        <f t="shared" ca="1" si="1205"/>
        <v>-10.18517158640635</v>
      </c>
      <c r="GH138" s="837">
        <f t="shared" ca="1" si="1205"/>
        <v>-9.2450019015072957</v>
      </c>
      <c r="GI138" s="837">
        <f t="shared" ca="1" si="1205"/>
        <v>-10.059815628419809</v>
      </c>
      <c r="GJ138" s="837">
        <f t="shared" ca="1" si="1205"/>
        <v>-11.250697229291928</v>
      </c>
      <c r="GK138" s="837">
        <f t="shared" ca="1" si="1205"/>
        <v>-12.065510956204442</v>
      </c>
      <c r="GL138" s="837">
        <f t="shared" ca="1" si="1205"/>
        <v>-12.566934788150599</v>
      </c>
      <c r="GM138" s="837">
        <f t="shared" ca="1" si="1205"/>
        <v>-13.569782452042915</v>
      </c>
      <c r="GN138" s="837">
        <f t="shared" ca="1" si="1205"/>
        <v>-13.13103659909002</v>
      </c>
      <c r="GO138" s="837">
        <f t="shared" ca="1" si="1205"/>
        <v>-13.695138410029454</v>
      </c>
      <c r="GP138" s="837">
        <f t="shared" ca="1" si="1205"/>
        <v>-15.074053947881389</v>
      </c>
      <c r="GQ138" s="837">
        <f t="shared" ca="1" si="1205"/>
        <v>-16.829037359692943</v>
      </c>
      <c r="GR138" s="837">
        <f t="shared" ca="1" si="1205"/>
        <v>-16.641003422713126</v>
      </c>
      <c r="GS138" s="837">
        <f t="shared" ca="1" si="1205"/>
        <v>-18.333308855531417</v>
      </c>
      <c r="GT138" s="837">
        <f t="shared" ca="1" si="1205"/>
        <v>-17.017071296672743</v>
      </c>
      <c r="GU138" s="837">
        <f t="shared" ca="1" si="1205"/>
        <v>-10.937307334325572</v>
      </c>
      <c r="GV138" s="837">
        <f t="shared" ca="1" si="1205"/>
        <v>-10.373205523386153</v>
      </c>
      <c r="GW138" s="837">
        <f t="shared" ca="1" si="1205"/>
        <v>-9.9971376494265343</v>
      </c>
      <c r="GX138" s="837">
        <f t="shared" ca="1" si="1205"/>
        <v>-8.994289985534218</v>
      </c>
      <c r="GY138" s="837">
        <f t="shared" ca="1" si="1205"/>
        <v>-7.2393065737226516</v>
      </c>
      <c r="GZ138" s="837">
        <f t="shared" ca="1" si="1205"/>
        <v>-5.1709332669447567</v>
      </c>
      <c r="HA138" s="837">
        <f t="shared" ca="1" si="1205"/>
        <v>-5.1709332669447567</v>
      </c>
      <c r="HB138" s="837">
        <f t="shared" ca="1" si="1205"/>
        <v>-5.6096791198976517</v>
      </c>
      <c r="HC138" s="837">
        <f t="shared" ca="1" si="1205"/>
        <v>-4.6695094349985986</v>
      </c>
      <c r="HD138" s="837">
        <f t="shared" ca="1" si="1205"/>
        <v>-3.6039837921130067</v>
      </c>
      <c r="HE138" s="837">
        <f t="shared" ca="1" si="1205"/>
        <v>-1.4729325063418488</v>
      </c>
      <c r="HF138" s="837">
        <f t="shared" ca="1" si="1205"/>
        <v>0.53276282144279608</v>
      </c>
      <c r="HG138" s="837">
        <f t="shared" ca="1" si="1205"/>
        <v>4.2934415610389802</v>
      </c>
      <c r="HH138" s="837">
        <f t="shared" ca="1" si="1205"/>
        <v>8.5555441325813355</v>
      </c>
      <c r="HI138" s="837">
        <f t="shared" ca="1" si="1205"/>
        <v>11.125341271305375</v>
      </c>
      <c r="HJ138" s="837">
        <f t="shared" ref="HJ138:IK138" ca="1" si="1206">IF(HJ137="#N/A",#N/A,(INDIRECT(HI$5&amp;$GH136)/$IK136*100-100)*$HW136)</f>
        <v>7.7407304056688231</v>
      </c>
      <c r="HK138" s="837">
        <f t="shared" ca="1" si="1206"/>
        <v>7.1766285947293884</v>
      </c>
      <c r="HL138" s="837">
        <f t="shared" ca="1" si="1206"/>
        <v>8.994289985534218</v>
      </c>
      <c r="HM138" s="837">
        <f t="shared" ca="1" si="1206"/>
        <v>18.960088645464111</v>
      </c>
      <c r="HN138" s="837">
        <f t="shared" ca="1" si="1206"/>
        <v>20.527038120295863</v>
      </c>
      <c r="HO138" s="837">
        <f t="shared" ca="1" si="1206"/>
        <v>18.709376729491048</v>
      </c>
      <c r="HP138" s="837">
        <f t="shared" ca="1" si="1206"/>
        <v>19.273478540430467</v>
      </c>
      <c r="HQ138" s="837">
        <f t="shared" ca="1" si="1206"/>
        <v>17.017071296672743</v>
      </c>
      <c r="HR138" s="837">
        <f t="shared" ca="1" si="1206"/>
        <v>16.202257569760231</v>
      </c>
      <c r="HS138" s="837">
        <f t="shared" ca="1" si="1206"/>
        <v>14.823342031908311</v>
      </c>
      <c r="HT138" s="837">
        <f t="shared" ca="1" si="1206"/>
        <v>16.327613527746784</v>
      </c>
      <c r="HU138" s="837">
        <f t="shared" ca="1" si="1206"/>
        <v>15.700833737814087</v>
      </c>
      <c r="HV138" s="837">
        <f t="shared" ca="1" si="1206"/>
        <v>16.139579590766981</v>
      </c>
      <c r="HW138" s="859">
        <f t="shared" ca="1" si="1206"/>
        <v>19.398834498416996</v>
      </c>
      <c r="HX138" s="837">
        <f t="shared" ca="1" si="1206"/>
        <v>17.831885023585244</v>
      </c>
      <c r="HY138" s="837">
        <f t="shared" ca="1" si="1206"/>
        <v>16.390291506740059</v>
      </c>
      <c r="HZ138" s="837">
        <f t="shared" ca="1" si="1206"/>
        <v>16.515647464726598</v>
      </c>
      <c r="IA138" s="837">
        <f t="shared" ca="1" si="1206"/>
        <v>14.572630115935231</v>
      </c>
      <c r="IB138" s="837">
        <f t="shared" ca="1" si="1206"/>
        <v>16.452969485733323</v>
      </c>
      <c r="IC138" s="837">
        <f t="shared" ca="1" si="1206"/>
        <v>16.452969485733323</v>
      </c>
      <c r="ID138" s="837">
        <f t="shared" ca="1" si="1206"/>
        <v>15.199409905867929</v>
      </c>
      <c r="IE138" s="837">
        <f t="shared" ca="1" si="1206"/>
        <v>10.686595418352507</v>
      </c>
      <c r="IF138" s="837">
        <f t="shared" ca="1" si="1206"/>
        <v>12.128188935197704</v>
      </c>
      <c r="IG138" s="837">
        <f t="shared" ca="1" si="1206"/>
        <v>11.125341271305375</v>
      </c>
      <c r="IH138" s="837">
        <f t="shared" ca="1" si="1206"/>
        <v>11.062663292312125</v>
      </c>
      <c r="II138" s="837">
        <f t="shared" ca="1" si="1206"/>
        <v>13.820494368015995</v>
      </c>
      <c r="IJ138" s="837">
        <f t="shared" ca="1" si="1206"/>
        <v>13.13103659909002</v>
      </c>
      <c r="IK138" s="861">
        <f t="shared" ca="1" si="1206"/>
        <v>14.760664052915034</v>
      </c>
      <c r="IL138" s="805"/>
      <c r="IM138" s="806"/>
    </row>
    <row r="139" spans="1:247" ht="9" customHeight="1">
      <c r="A139" s="800"/>
      <c r="B139" s="857"/>
      <c r="C139" s="837">
        <f t="shared" ref="C139:AH139" ca="1" si="1207">IF(C137="#N/A",#N/A,(INDIRECT(GC$5&amp;$H136)/$BJ136*100-100)*$AV136)</f>
        <v>-16.405413987412558</v>
      </c>
      <c r="D139" s="837">
        <f t="shared" ca="1" si="1207"/>
        <v>-19.619783456295622</v>
      </c>
      <c r="E139" s="837">
        <f t="shared" ca="1" si="1207"/>
        <v>-18.710056248121173</v>
      </c>
      <c r="F139" s="858">
        <f t="shared" ca="1" si="1207"/>
        <v>-13.979474765614025</v>
      </c>
      <c r="G139" s="837">
        <f t="shared" ca="1" si="1207"/>
        <v>-15.010498934878386</v>
      </c>
      <c r="H139" s="837">
        <f t="shared" ca="1" si="1207"/>
        <v>-14.404014129428777</v>
      </c>
      <c r="I139" s="837">
        <f t="shared" ca="1" si="1207"/>
        <v>-14.040123246158966</v>
      </c>
      <c r="J139" s="837">
        <f t="shared" ca="1" si="1207"/>
        <v>-15.495686779238111</v>
      </c>
      <c r="K139" s="837">
        <f t="shared" ca="1" si="1207"/>
        <v>-13.251692999074468</v>
      </c>
      <c r="L139" s="837">
        <f t="shared" ca="1" si="1207"/>
        <v>-11.12899618000074</v>
      </c>
      <c r="M139" s="837">
        <f t="shared" ca="1" si="1207"/>
        <v>-9.3701902441968219</v>
      </c>
      <c r="N139" s="837">
        <f t="shared" ca="1" si="1207"/>
        <v>-8.5817599971122931</v>
      </c>
      <c r="O139" s="837">
        <f t="shared" ca="1" si="1207"/>
        <v>-11.371590102180603</v>
      </c>
      <c r="P139" s="837">
        <f t="shared" ca="1" si="1207"/>
        <v>-16.648007909592387</v>
      </c>
      <c r="Q139" s="837">
        <f t="shared" ca="1" si="1207"/>
        <v>-17.497086637221891</v>
      </c>
      <c r="R139" s="837">
        <f t="shared" ca="1" si="1207"/>
        <v>-17.375789676131976</v>
      </c>
      <c r="S139" s="837">
        <f t="shared" ca="1" si="1207"/>
        <v>-17.921626001036614</v>
      </c>
      <c r="T139" s="837">
        <f t="shared" ca="1" si="1207"/>
        <v>-14.040123246158966</v>
      </c>
      <c r="U139" s="837">
        <f t="shared" ca="1" si="1207"/>
        <v>-11.67483250490544</v>
      </c>
      <c r="V139" s="837">
        <f t="shared" ca="1" si="1207"/>
        <v>-10.037323530191438</v>
      </c>
      <c r="W139" s="837">
        <f t="shared" ca="1" si="1207"/>
        <v>-6.7623055807634014</v>
      </c>
      <c r="X139" s="837">
        <f t="shared" ca="1" si="1207"/>
        <v>-7.7326812694828204</v>
      </c>
      <c r="Y139" s="837">
        <f t="shared" ca="1" si="1207"/>
        <v>-8.3391660749324306</v>
      </c>
      <c r="Z139" s="837">
        <f t="shared" ca="1" si="1207"/>
        <v>-7.4900873473029579</v>
      </c>
      <c r="AA139" s="837">
        <f t="shared" ca="1" si="1207"/>
        <v>-8.2785175943874876</v>
      </c>
      <c r="AB139" s="837">
        <f t="shared" ca="1" si="1207"/>
        <v>-7.6720327889378463</v>
      </c>
      <c r="AC139" s="837">
        <f t="shared" ca="1" si="1207"/>
        <v>-3.4872876313353962</v>
      </c>
      <c r="AD139" s="837">
        <f t="shared" ca="1" si="1207"/>
        <v>-2.6382089037058924</v>
      </c>
      <c r="AE139" s="837">
        <f t="shared" ca="1" si="1207"/>
        <v>-5.7919298920439815</v>
      </c>
      <c r="AF139" s="837">
        <f t="shared" ca="1" si="1207"/>
        <v>-4.1544209173299791</v>
      </c>
      <c r="AG139" s="837">
        <f t="shared" ca="1" si="1207"/>
        <v>-5.0034996449594518</v>
      </c>
      <c r="AH139" s="837">
        <f t="shared" ca="1" si="1207"/>
        <v>-3.8511785146051749</v>
      </c>
      <c r="AI139" s="837">
        <f t="shared" ref="AI139:BJ139" ca="1" si="1208">IF(AI137="#N/A",#N/A,(INDIRECT(HI$5&amp;$H136)/$BJ136*100-100)*$AV136)</f>
        <v>-3.7298815535152277</v>
      </c>
      <c r="AJ139" s="837">
        <f t="shared" ca="1" si="1208"/>
        <v>-4.3363663589648684</v>
      </c>
      <c r="AK139" s="837">
        <f t="shared" ca="1" si="1208"/>
        <v>-2.1530210593461989</v>
      </c>
      <c r="AL139" s="837">
        <f t="shared" ca="1" si="1208"/>
        <v>-1.4858877733515841</v>
      </c>
      <c r="AM139" s="837">
        <f t="shared" ca="1" si="1208"/>
        <v>-2.2743180204361142</v>
      </c>
      <c r="AN139" s="837">
        <f t="shared" ca="1" si="1208"/>
        <v>-1.3039423317167267</v>
      </c>
      <c r="AO139" s="837">
        <f t="shared" ca="1" si="1208"/>
        <v>2.6382089037059244</v>
      </c>
      <c r="AP139" s="837">
        <f t="shared" ca="1" si="1208"/>
        <v>4.0937724367850059</v>
      </c>
      <c r="AQ139" s="837">
        <f t="shared" ca="1" si="1208"/>
        <v>4.639608761689705</v>
      </c>
      <c r="AR139" s="837">
        <f t="shared" ca="1" si="1208"/>
        <v>2.6988573842508661</v>
      </c>
      <c r="AS139" s="837">
        <f t="shared" ca="1" si="1208"/>
        <v>5.4886874893191768</v>
      </c>
      <c r="AT139" s="837">
        <f t="shared" ca="1" si="1208"/>
        <v>9.1275963220169913</v>
      </c>
      <c r="AU139" s="837">
        <f t="shared" ca="1" si="1208"/>
        <v>11.007699218910824</v>
      </c>
      <c r="AV139" s="859">
        <f t="shared" ca="1" si="1208"/>
        <v>15.131795895968303</v>
      </c>
      <c r="AW139" s="837">
        <f t="shared" ca="1" si="1208"/>
        <v>14.767905012698556</v>
      </c>
      <c r="AX139" s="837">
        <f t="shared" ca="1" si="1208"/>
        <v>10.583159855096072</v>
      </c>
      <c r="AY139" s="837">
        <f t="shared" ca="1" si="1208"/>
        <v>10.401214413461215</v>
      </c>
      <c r="AZ139" s="837">
        <f t="shared" ca="1" si="1208"/>
        <v>6.580360139128512</v>
      </c>
      <c r="BA139" s="837">
        <f t="shared" ca="1" si="1208"/>
        <v>8.8850023998370968</v>
      </c>
      <c r="BB139" s="837">
        <f t="shared" ca="1" si="1208"/>
        <v>5.6099844504091241</v>
      </c>
      <c r="BC139" s="837">
        <f t="shared" ca="1" si="1208"/>
        <v>6.8229540613083426</v>
      </c>
      <c r="BD139" s="837">
        <f t="shared" ca="1" si="1208"/>
        <v>5.7919298920439815</v>
      </c>
      <c r="BE139" s="837">
        <f t="shared" ca="1" si="1208"/>
        <v>8.7637054387471824</v>
      </c>
      <c r="BF139" s="837">
        <f t="shared" ca="1" si="1208"/>
        <v>9.8553780885565168</v>
      </c>
      <c r="BG139" s="837">
        <f t="shared" ca="1" si="1208"/>
        <v>10.279917452371269</v>
      </c>
      <c r="BH139" s="837">
        <f t="shared" ca="1" si="1208"/>
        <v>10.097972010736411</v>
      </c>
      <c r="BI139" s="837">
        <f t="shared" ca="1" si="1208"/>
        <v>5.7919298920439815</v>
      </c>
      <c r="BJ139" s="837">
        <f t="shared" ca="1" si="1208"/>
        <v>10.34056593291621</v>
      </c>
      <c r="BK139" s="860"/>
      <c r="BL139" s="837">
        <f t="shared" ref="BL139:CQ139" ca="1" si="1209">IF(BL137="#N/A",#N/A,(INDIRECT(GC$5&amp;$BQ136)/$DS136*100-100)*$DE136)</f>
        <v>-6.8021254610300863</v>
      </c>
      <c r="BM139" s="837">
        <f t="shared" ca="1" si="1209"/>
        <v>-8.9534953742861223</v>
      </c>
      <c r="BN139" s="837">
        <f t="shared" ca="1" si="1209"/>
        <v>-8.5105662744981032</v>
      </c>
      <c r="BO139" s="858">
        <f t="shared" ca="1" si="1209"/>
        <v>-7.3083301465021036</v>
      </c>
      <c r="BP139" s="837">
        <f t="shared" ca="1" si="1209"/>
        <v>-7.4348813178701008</v>
      </c>
      <c r="BQ139" s="837">
        <f t="shared" ca="1" si="1209"/>
        <v>-6.3591963612420672</v>
      </c>
      <c r="BR139" s="837">
        <f t="shared" ca="1" si="1209"/>
        <v>-4.3343776193540577</v>
      </c>
      <c r="BS139" s="837">
        <f t="shared" ca="1" si="1209"/>
        <v>-7.118503389450078</v>
      </c>
      <c r="BT139" s="837">
        <f t="shared" ca="1" si="1209"/>
        <v>-4.4609287907220541</v>
      </c>
      <c r="BU139" s="837">
        <f t="shared" ca="1" si="1209"/>
        <v>-3.2586926627260238</v>
      </c>
      <c r="BV139" s="837">
        <f t="shared" ca="1" si="1209"/>
        <v>-3.0055903199900302</v>
      </c>
      <c r="BW139" s="837">
        <f t="shared" ca="1" si="1209"/>
        <v>-3.3852438340940512</v>
      </c>
      <c r="BX139" s="837">
        <f t="shared" ca="1" si="1209"/>
        <v>-7.6247080749220961</v>
      </c>
      <c r="BY139" s="837">
        <f t="shared" ca="1" si="1209"/>
        <v>-13.825715471954183</v>
      </c>
      <c r="BZ139" s="837">
        <f t="shared" ca="1" si="1209"/>
        <v>-18.318282055518221</v>
      </c>
      <c r="CA139" s="837">
        <f t="shared" ca="1" si="1209"/>
        <v>-19.647069354882248</v>
      </c>
      <c r="CB139" s="837">
        <f t="shared" ca="1" si="1209"/>
        <v>-18.001904127098229</v>
      </c>
      <c r="CC139" s="837">
        <f t="shared" ca="1" si="1209"/>
        <v>-15.787258628158193</v>
      </c>
      <c r="CD139" s="837">
        <f t="shared" ca="1" si="1209"/>
        <v>-13.12968402943017</v>
      </c>
      <c r="CE139" s="837">
        <f t="shared" ca="1" si="1209"/>
        <v>-10.029180330914127</v>
      </c>
      <c r="CF139" s="837">
        <f t="shared" ca="1" si="1209"/>
        <v>-8.2574639317621106</v>
      </c>
      <c r="CG139" s="837">
        <f t="shared" ca="1" si="1209"/>
        <v>-7.4348813178701008</v>
      </c>
      <c r="CH139" s="837">
        <f t="shared" ca="1" si="1209"/>
        <v>-6.9286766323980835</v>
      </c>
      <c r="CI139" s="837">
        <f t="shared" ca="1" si="1209"/>
        <v>-6.8654010467140845</v>
      </c>
      <c r="CJ139" s="837">
        <f t="shared" ca="1" si="1209"/>
        <v>-7.4348813178701008</v>
      </c>
      <c r="CK139" s="837">
        <f t="shared" ca="1" si="1209"/>
        <v>-7.4348813178701008</v>
      </c>
      <c r="CL139" s="837">
        <f t="shared" ca="1" si="1209"/>
        <v>-4.9671334761940411</v>
      </c>
      <c r="CM139" s="837">
        <f t="shared" ca="1" si="1209"/>
        <v>-4.9038578905100429</v>
      </c>
      <c r="CN139" s="837">
        <f t="shared" ca="1" si="1209"/>
        <v>-7.941086003342118</v>
      </c>
      <c r="CO139" s="837">
        <f t="shared" ca="1" si="1209"/>
        <v>-5.8529916757700802</v>
      </c>
      <c r="CP139" s="837">
        <f t="shared" ca="1" si="1209"/>
        <v>-6.2326451898741011</v>
      </c>
      <c r="CQ139" s="837">
        <f t="shared" ca="1" si="1209"/>
        <v>-4.6507555477740494</v>
      </c>
      <c r="CR139" s="837">
        <f t="shared" ref="CR139:DS139" ca="1" si="1210">IF(CR137="#N/A",#N/A,(INDIRECT(HI$5&amp;$BQ136)/$DS136*100-100)*$DE136)</f>
        <v>-1.6768030206260336</v>
      </c>
      <c r="CS139" s="837">
        <f t="shared" ca="1" si="1210"/>
        <v>-2.7524879772540367</v>
      </c>
      <c r="CT139" s="837">
        <f t="shared" ca="1" si="1210"/>
        <v>-0.2214645498940096</v>
      </c>
      <c r="CU139" s="837">
        <f t="shared" ca="1" si="1210"/>
        <v>1.0440471637860191</v>
      </c>
      <c r="CV139" s="837">
        <f t="shared" ca="1" si="1210"/>
        <v>0.28474013557800798</v>
      </c>
      <c r="CW139" s="837">
        <f t="shared" ca="1" si="1210"/>
        <v>1.6768030206260032</v>
      </c>
      <c r="CX139" s="837">
        <f t="shared" ca="1" si="1210"/>
        <v>3.9547241052500368</v>
      </c>
      <c r="CY139" s="837">
        <f t="shared" ca="1" si="1210"/>
        <v>2.4361100488340144</v>
      </c>
      <c r="CZ139" s="837">
        <f t="shared" ca="1" si="1210"/>
        <v>1.740078606310032</v>
      </c>
      <c r="DA139" s="837">
        <f t="shared" ca="1" si="1210"/>
        <v>0.22146454989397921</v>
      </c>
      <c r="DB139" s="837">
        <f t="shared" ca="1" si="1210"/>
        <v>2.6259368058860098</v>
      </c>
      <c r="DC139" s="837">
        <f t="shared" ca="1" si="1210"/>
        <v>4.7773067191420768</v>
      </c>
      <c r="DD139" s="837">
        <f t="shared" ca="1" si="1210"/>
        <v>4.5874799620900211</v>
      </c>
      <c r="DE139" s="859">
        <f t="shared" ca="1" si="1210"/>
        <v>7.4981569035540687</v>
      </c>
      <c r="DF139" s="837">
        <f t="shared" ca="1" si="1210"/>
        <v>7.8778104176580896</v>
      </c>
      <c r="DG139" s="837">
        <f t="shared" ca="1" si="1210"/>
        <v>4.3343776193540577</v>
      </c>
      <c r="DH139" s="837">
        <f t="shared" ca="1" si="1210"/>
        <v>3.8914485195660382</v>
      </c>
      <c r="DI139" s="837">
        <f t="shared" ca="1" si="1210"/>
        <v>3.8914485195660382</v>
      </c>
      <c r="DJ139" s="837">
        <f t="shared" ca="1" si="1210"/>
        <v>6.1060940185061039</v>
      </c>
      <c r="DK139" s="837">
        <f t="shared" ca="1" si="1210"/>
        <v>3.3219682484100526</v>
      </c>
      <c r="DL139" s="837">
        <f t="shared" ca="1" si="1210"/>
        <v>4.9038578905100429</v>
      </c>
      <c r="DM139" s="837">
        <f t="shared" ca="1" si="1210"/>
        <v>3.9547241052500368</v>
      </c>
      <c r="DN139" s="837">
        <f t="shared" ca="1" si="1210"/>
        <v>6.4224719469260654</v>
      </c>
      <c r="DO139" s="837">
        <f t="shared" ca="1" si="1210"/>
        <v>7.1185033894501091</v>
      </c>
      <c r="DP139" s="837">
        <f t="shared" ca="1" si="1210"/>
        <v>8.0676371747101143</v>
      </c>
      <c r="DQ139" s="837">
        <f t="shared" ca="1" si="1210"/>
        <v>9.333148888390113</v>
      </c>
      <c r="DR139" s="837">
        <f t="shared" ca="1" si="1210"/>
        <v>13.888991057638181</v>
      </c>
      <c r="DS139" s="837">
        <f t="shared" ca="1" si="1210"/>
        <v>11.800896730066142</v>
      </c>
      <c r="DT139" s="860"/>
      <c r="DU139" s="837">
        <f t="shared" ref="DU139:EZ139" ca="1" si="1211">IF(DU137="#N/A",#N/A,(INDIRECT(GC$5&amp;$DZ136)/$GB136*100-100)*$FN136)</f>
        <v>-5.2057215921442719</v>
      </c>
      <c r="DV139" s="837">
        <f t="shared" ca="1" si="1211"/>
        <v>-7.0744421636832548</v>
      </c>
      <c r="DW139" s="837">
        <f t="shared" ca="1" si="1211"/>
        <v>-4.1378812655505808</v>
      </c>
      <c r="DX139" s="858">
        <f t="shared" ca="1" si="1211"/>
        <v>-8.9431627352222378</v>
      </c>
      <c r="DY139" s="837">
        <f t="shared" ca="1" si="1211"/>
        <v>-6.273561918737963</v>
      </c>
      <c r="DZ139" s="837">
        <f t="shared" ca="1" si="1211"/>
        <v>-4.1378812655505808</v>
      </c>
      <c r="EA139" s="837">
        <f t="shared" ca="1" si="1211"/>
        <v>-8.9431627352222378</v>
      </c>
      <c r="EB139" s="837">
        <f t="shared" ca="1" si="1211"/>
        <v>-12.680603878300174</v>
      </c>
      <c r="EC139" s="837">
        <f t="shared" ca="1" si="1211"/>
        <v>-11.345803470058051</v>
      </c>
      <c r="ED139" s="837">
        <f t="shared" ca="1" si="1211"/>
        <v>-16.418045021378138</v>
      </c>
      <c r="EE139" s="837">
        <f t="shared" ca="1" si="1211"/>
        <v>-15.617164776432848</v>
      </c>
      <c r="EF139" s="837">
        <f t="shared" ca="1" si="1211"/>
        <v>-12.947563959948603</v>
      </c>
      <c r="EG139" s="837">
        <f t="shared" ca="1" si="1211"/>
        <v>-13.748444204893895</v>
      </c>
      <c r="EH139" s="837">
        <f t="shared" ca="1" si="1211"/>
        <v>-15.617164776432848</v>
      </c>
      <c r="EI139" s="837">
        <f t="shared" ca="1" si="1211"/>
        <v>-18.286765592917092</v>
      </c>
      <c r="EJ139" s="837">
        <f t="shared" ca="1" si="1211"/>
        <v>-19.087645837862382</v>
      </c>
      <c r="EK139" s="837">
        <f t="shared" ca="1" si="1211"/>
        <v>-19.621566001159245</v>
      </c>
      <c r="EL139" s="837">
        <f t="shared" ca="1" si="1211"/>
        <v>-18.55372567456552</v>
      </c>
      <c r="EM139" s="837">
        <f t="shared" ca="1" si="1211"/>
        <v>-13.214524041597034</v>
      </c>
      <c r="EN139" s="837">
        <f t="shared" ca="1" si="1211"/>
        <v>-14.282364368190725</v>
      </c>
      <c r="EO139" s="837">
        <f t="shared" ca="1" si="1211"/>
        <v>-14.282364368190725</v>
      </c>
      <c r="EP139" s="837">
        <f t="shared" ca="1" si="1211"/>
        <v>-12.680603878300174</v>
      </c>
      <c r="EQ139" s="837">
        <f t="shared" ca="1" si="1211"/>
        <v>-8.4092425719253772</v>
      </c>
      <c r="ER139" s="837">
        <f t="shared" ca="1" si="1211"/>
        <v>-8.4092425719253772</v>
      </c>
      <c r="ES139" s="837">
        <f t="shared" ca="1" si="1211"/>
        <v>-8.4092425719253772</v>
      </c>
      <c r="ET139" s="837">
        <f t="shared" ca="1" si="1211"/>
        <v>-8.4092425719253772</v>
      </c>
      <c r="EU139" s="837">
        <f t="shared" ca="1" si="1211"/>
        <v>-7.0744421636832548</v>
      </c>
      <c r="EV139" s="837">
        <f t="shared" ca="1" si="1211"/>
        <v>-7.6083623269801164</v>
      </c>
      <c r="EW139" s="837">
        <f t="shared" ca="1" si="1211"/>
        <v>-8.4092425719253772</v>
      </c>
      <c r="EX139" s="837">
        <f t="shared" ca="1" si="1211"/>
        <v>-5.7396417554411334</v>
      </c>
      <c r="EY139" s="837">
        <f t="shared" ca="1" si="1211"/>
        <v>-3.6039611022537192</v>
      </c>
      <c r="EZ139" s="837">
        <f t="shared" ca="1" si="1211"/>
        <v>-2.8030808573084589</v>
      </c>
      <c r="FA139" s="837">
        <f t="shared" ref="FA139:GB139" ca="1" si="1212">IF(FA137="#N/A",#N/A,(INDIRECT(HI$5&amp;$DZ136)/$GB136*100-100)*$FN136)</f>
        <v>-1.2013203674179065</v>
      </c>
      <c r="FB139" s="837">
        <f t="shared" ca="1" si="1212"/>
        <v>-2.002200612363167</v>
      </c>
      <c r="FC139" s="837">
        <f t="shared" ca="1" si="1212"/>
        <v>-0.6674002041210767</v>
      </c>
      <c r="FD139" s="837">
        <f t="shared" ca="1" si="1212"/>
        <v>0.13348004082421533</v>
      </c>
      <c r="FE139" s="837">
        <f t="shared" ca="1" si="1212"/>
        <v>-2.002200612363167</v>
      </c>
      <c r="FF139" s="837">
        <f t="shared" ca="1" si="1212"/>
        <v>0.6674002041210767</v>
      </c>
      <c r="FG139" s="837">
        <f t="shared" ca="1" si="1212"/>
        <v>0.40044012247261446</v>
      </c>
      <c r="FH139" s="837">
        <f t="shared" ca="1" si="1212"/>
        <v>0.13348004082421533</v>
      </c>
      <c r="FI139" s="837">
        <f t="shared" ca="1" si="1212"/>
        <v>-0.13348004082421533</v>
      </c>
      <c r="FJ139" s="837">
        <f t="shared" ca="1" si="1212"/>
        <v>3.8709211839021815</v>
      </c>
      <c r="FK139" s="837">
        <f t="shared" ca="1" si="1212"/>
        <v>4.1378812655505808</v>
      </c>
      <c r="FL139" s="837">
        <f t="shared" ca="1" si="1212"/>
        <v>4.6718014288474103</v>
      </c>
      <c r="FM139" s="837">
        <f t="shared" ca="1" si="1212"/>
        <v>4.4048413471990111</v>
      </c>
      <c r="FN139" s="859">
        <f t="shared" ca="1" si="1212"/>
        <v>11.078843388409652</v>
      </c>
      <c r="FO139" s="837">
        <f t="shared" ca="1" si="1212"/>
        <v>11.879723633354944</v>
      </c>
      <c r="FP139" s="837">
        <f t="shared" ca="1" si="1212"/>
        <v>6.5405220003863933</v>
      </c>
      <c r="FQ139" s="837">
        <f t="shared" ca="1" si="1212"/>
        <v>7.3414022453316861</v>
      </c>
      <c r="FR139" s="837">
        <f t="shared" ca="1" si="1212"/>
        <v>4.6718014288474103</v>
      </c>
      <c r="FS139" s="837">
        <f t="shared" ca="1" si="1212"/>
        <v>12.947563959948603</v>
      </c>
      <c r="FT139" s="837">
        <f t="shared" ca="1" si="1212"/>
        <v>12.680603878300174</v>
      </c>
      <c r="FU139" s="837">
        <f t="shared" ca="1" si="1212"/>
        <v>13.748444204893865</v>
      </c>
      <c r="FV139" s="837">
        <f t="shared" ca="1" si="1212"/>
        <v>11.612763551706482</v>
      </c>
      <c r="FW139" s="837">
        <f t="shared" ca="1" si="1212"/>
        <v>10.811883306761191</v>
      </c>
      <c r="FX139" s="837">
        <f t="shared" ca="1" si="1212"/>
        <v>11.612763551706482</v>
      </c>
      <c r="FY139" s="837">
        <f t="shared" ca="1" si="1212"/>
        <v>9.210122816870669</v>
      </c>
      <c r="FZ139" s="837">
        <f t="shared" ca="1" si="1212"/>
        <v>4.6718014288474103</v>
      </c>
      <c r="GA139" s="837">
        <f t="shared" ca="1" si="1212"/>
        <v>-8.1422824902769459</v>
      </c>
      <c r="GB139" s="837">
        <f t="shared" ca="1" si="1212"/>
        <v>-3.87092118390215</v>
      </c>
      <c r="GC139" s="860"/>
      <c r="GD139" s="837">
        <f ca="1">IF(GD137="#N/A",#N/A,(INDIRECT(GC$5&amp;$GI136)/$IK136*100-100)*$HW136)</f>
        <v>-11.689443082244809</v>
      </c>
      <c r="GE139" s="837">
        <f t="shared" ref="GE139:IK139" ca="1" si="1213">IF(GE137="#N/A",#N/A,(INDIRECT(GD$5&amp;$GI136)/$IK136*100-100)*$HW136)</f>
        <v>-12.378900851170783</v>
      </c>
      <c r="GF139" s="837">
        <f t="shared" ca="1" si="1213"/>
        <v>-13.13103659909002</v>
      </c>
      <c r="GG139" s="858">
        <f t="shared" ca="1" si="1213"/>
        <v>-12.128188935197704</v>
      </c>
      <c r="GH139" s="837">
        <f t="shared" ca="1" si="1213"/>
        <v>-10.498561481372692</v>
      </c>
      <c r="GI139" s="837">
        <f t="shared" ca="1" si="1213"/>
        <v>-11.501409145265008</v>
      </c>
      <c r="GJ139" s="837">
        <f t="shared" ca="1" si="1213"/>
        <v>-12.44157883016406</v>
      </c>
      <c r="GK139" s="837">
        <f t="shared" ca="1" si="1213"/>
        <v>-13.695138410029454</v>
      </c>
      <c r="GL139" s="837">
        <f t="shared" ca="1" si="1213"/>
        <v>-14.384596178955416</v>
      </c>
      <c r="GM139" s="837">
        <f t="shared" ca="1" si="1213"/>
        <v>-14.823342031908311</v>
      </c>
      <c r="GN139" s="837">
        <f t="shared" ca="1" si="1213"/>
        <v>-14.509952136941955</v>
      </c>
      <c r="GO139" s="837">
        <f t="shared" ca="1" si="1213"/>
        <v>-15.074053947881389</v>
      </c>
      <c r="GP139" s="837">
        <f t="shared" ca="1" si="1213"/>
        <v>-17.330461191639099</v>
      </c>
      <c r="GQ139" s="837">
        <f t="shared" ca="1" si="1213"/>
        <v>-18.897410666470851</v>
      </c>
      <c r="GR139" s="837">
        <f t="shared" ca="1" si="1213"/>
        <v>-19.962936309356429</v>
      </c>
      <c r="GS139" s="837">
        <f t="shared" ca="1" si="1213"/>
        <v>-20.527038120295863</v>
      </c>
      <c r="GT139" s="837">
        <f t="shared" ca="1" si="1213"/>
        <v>-18.458664813517956</v>
      </c>
      <c r="GU139" s="837">
        <f t="shared" ca="1" si="1213"/>
        <v>-15.450121821841007</v>
      </c>
      <c r="GV139" s="837">
        <f t="shared" ca="1" si="1213"/>
        <v>-12.692290746137139</v>
      </c>
      <c r="GW139" s="837">
        <f t="shared" ca="1" si="1213"/>
        <v>-12.378900851170783</v>
      </c>
      <c r="GX139" s="837">
        <f t="shared" ca="1" si="1213"/>
        <v>-11.125341271305389</v>
      </c>
      <c r="GY139" s="837">
        <f t="shared" ca="1" si="1213"/>
        <v>-10.811951376339048</v>
      </c>
      <c r="GZ139" s="837">
        <f t="shared" ca="1" si="1213"/>
        <v>-8.1794762586217047</v>
      </c>
      <c r="HA139" s="837">
        <f t="shared" ca="1" si="1213"/>
        <v>-8.7435780695611385</v>
      </c>
      <c r="HB139" s="837">
        <f t="shared" ca="1" si="1213"/>
        <v>-6.9885946577495863</v>
      </c>
      <c r="HC139" s="837">
        <f t="shared" ca="1" si="1213"/>
        <v>-5.9230690148639935</v>
      </c>
      <c r="HD139" s="837">
        <f t="shared" ca="1" si="1213"/>
        <v>-4.9828993299649547</v>
      </c>
      <c r="HE139" s="837">
        <f t="shared" ca="1" si="1213"/>
        <v>-4.6068314560053363</v>
      </c>
      <c r="HF139" s="837">
        <f t="shared" ca="1" si="1213"/>
        <v>-2.1623902752678092</v>
      </c>
      <c r="HG139" s="837">
        <f t="shared" ca="1" si="1213"/>
        <v>0.4700848424495197</v>
      </c>
      <c r="HH139" s="837">
        <f t="shared" ca="1" si="1213"/>
        <v>4.4814754980187832</v>
      </c>
      <c r="HI139" s="837">
        <f t="shared" ca="1" si="1213"/>
        <v>3.3532718761399409</v>
      </c>
      <c r="HJ139" s="837">
        <f t="shared" ca="1" si="1213"/>
        <v>4.7321874139918751</v>
      </c>
      <c r="HK139" s="837">
        <f t="shared" ca="1" si="1213"/>
        <v>5.7977130568774546</v>
      </c>
      <c r="HL139" s="837">
        <f t="shared" ca="1" si="1213"/>
        <v>5.1082552879514802</v>
      </c>
      <c r="HM139" s="837">
        <f t="shared" ca="1" si="1213"/>
        <v>9.1196459435207569</v>
      </c>
      <c r="HN139" s="837">
        <f t="shared" ca="1" si="1213"/>
        <v>14.948697989894836</v>
      </c>
      <c r="HO139" s="837">
        <f t="shared" ca="1" si="1213"/>
        <v>15.63815575882081</v>
      </c>
      <c r="HP139" s="837">
        <f t="shared" ca="1" si="1213"/>
        <v>14.133884262982336</v>
      </c>
      <c r="HQ139" s="837">
        <f t="shared" ca="1" si="1213"/>
        <v>12.566934788150599</v>
      </c>
      <c r="HR139" s="837">
        <f t="shared" ca="1" si="1213"/>
        <v>13.193714578083297</v>
      </c>
      <c r="HS139" s="837">
        <f t="shared" ca="1" si="1213"/>
        <v>10.435883502379427</v>
      </c>
      <c r="HT139" s="837">
        <f t="shared" ca="1" si="1213"/>
        <v>14.509952136941955</v>
      </c>
      <c r="HU139" s="837">
        <f t="shared" ca="1" si="1213"/>
        <v>13.507104473049639</v>
      </c>
      <c r="HV139" s="837">
        <f t="shared" ca="1" si="1213"/>
        <v>12.504256809157322</v>
      </c>
      <c r="HW139" s="859">
        <f t="shared" ca="1" si="1213"/>
        <v>15.512799800834284</v>
      </c>
      <c r="HX139" s="837">
        <f t="shared" ca="1" si="1213"/>
        <v>15.450121821841007</v>
      </c>
      <c r="HY139" s="837">
        <f t="shared" ca="1" si="1213"/>
        <v>11.877477019224626</v>
      </c>
      <c r="HZ139" s="837">
        <f t="shared" ca="1" si="1213"/>
        <v>12.441578830164046</v>
      </c>
      <c r="IA139" s="837">
        <f t="shared" ca="1" si="1213"/>
        <v>12.128188935197704</v>
      </c>
      <c r="IB139" s="837">
        <f t="shared" ca="1" si="1213"/>
        <v>11.940154998217903</v>
      </c>
      <c r="IC139" s="837">
        <f t="shared" ca="1" si="1213"/>
        <v>13.820494368015995</v>
      </c>
      <c r="ID139" s="837">
        <f t="shared" ca="1" si="1213"/>
        <v>9.4957138174803752</v>
      </c>
      <c r="IE139" s="837">
        <f t="shared" ca="1" si="1213"/>
        <v>8.1167982796284406</v>
      </c>
      <c r="IF139" s="837">
        <f t="shared" ca="1" si="1213"/>
        <v>8.5555441325813355</v>
      </c>
      <c r="IG139" s="837">
        <f t="shared" ca="1" si="1213"/>
        <v>9.2450019015072833</v>
      </c>
      <c r="IH139" s="837">
        <f t="shared" ca="1" si="1213"/>
        <v>8.6182221115745854</v>
      </c>
      <c r="II139" s="837">
        <f t="shared" ca="1" si="1213"/>
        <v>7.427340510702467</v>
      </c>
      <c r="IJ139" s="837">
        <f t="shared" ca="1" si="1213"/>
        <v>10.561239460365954</v>
      </c>
      <c r="IK139" s="861">
        <f t="shared" ca="1" si="1213"/>
        <v>13.005680641103494</v>
      </c>
      <c r="IL139" s="805"/>
      <c r="IM139" s="806"/>
    </row>
    <row r="140" spans="1:247" ht="9" customHeight="1">
      <c r="A140" s="800"/>
      <c r="B140" s="862"/>
      <c r="C140" s="837">
        <f t="shared" ref="C140:AH140" ca="1" si="1214">IF(C137="#N/A",#N/A,(INDIRECT(GC$5&amp;$I136)/$BJ136*100-100)*$AV136)</f>
        <v>-15.677632220873001</v>
      </c>
      <c r="D140" s="837">
        <f t="shared" ca="1" si="1214"/>
        <v>-19.619783456295622</v>
      </c>
      <c r="E140" s="837">
        <f t="shared" ca="1" si="1214"/>
        <v>-16.526710948502505</v>
      </c>
      <c r="F140" s="858">
        <f t="shared" ca="1" si="1214"/>
        <v>-13.130396037984521</v>
      </c>
      <c r="G140" s="837">
        <f t="shared" ca="1" si="1214"/>
        <v>-14.464662609973718</v>
      </c>
      <c r="H140" s="837">
        <f t="shared" ca="1" si="1214"/>
        <v>-11.917426427085271</v>
      </c>
      <c r="I140" s="837">
        <f t="shared" ca="1" si="1214"/>
        <v>-12.645208193624859</v>
      </c>
      <c r="J140" s="837">
        <f t="shared" ca="1" si="1214"/>
        <v>-13.191044518529495</v>
      </c>
      <c r="K140" s="837">
        <f t="shared" ca="1" si="1214"/>
        <v>-11.310941621635662</v>
      </c>
      <c r="L140" s="837">
        <f t="shared" ca="1" si="1214"/>
        <v>-8.1572206332975714</v>
      </c>
      <c r="M140" s="837">
        <f t="shared" ca="1" si="1214"/>
        <v>-8.7637054387471824</v>
      </c>
      <c r="N140" s="837">
        <f t="shared" ca="1" si="1214"/>
        <v>-6.1558207753137602</v>
      </c>
      <c r="O140" s="837">
        <f t="shared" ca="1" si="1214"/>
        <v>-9.9160265691014899</v>
      </c>
      <c r="P140" s="837">
        <f t="shared" ca="1" si="1214"/>
        <v>-14.949850454333443</v>
      </c>
      <c r="Q140" s="837">
        <f t="shared" ca="1" si="1214"/>
        <v>-17.43643815667695</v>
      </c>
      <c r="R140" s="837">
        <f t="shared" ca="1" si="1214"/>
        <v>-15.07114741542336</v>
      </c>
      <c r="S140" s="837">
        <f t="shared" ca="1" si="1214"/>
        <v>-15.677632220873001</v>
      </c>
      <c r="T140" s="837">
        <f t="shared" ca="1" si="1214"/>
        <v>-10.765105296730994</v>
      </c>
      <c r="U140" s="837">
        <f t="shared" ca="1" si="1214"/>
        <v>-11.432238582725576</v>
      </c>
      <c r="V140" s="837">
        <f t="shared" ca="1" si="1214"/>
        <v>-5.5493359698641509</v>
      </c>
      <c r="W140" s="837">
        <f t="shared" ca="1" si="1214"/>
        <v>-6.0951722947688181</v>
      </c>
      <c r="X140" s="837">
        <f t="shared" ca="1" si="1214"/>
        <v>-7.4900873473029579</v>
      </c>
      <c r="Y140" s="837">
        <f t="shared" ca="1" si="1214"/>
        <v>-8.2785175943874876</v>
      </c>
      <c r="Z140" s="837">
        <f t="shared" ca="1" si="1214"/>
        <v>-7.1868449445781533</v>
      </c>
      <c r="AA140" s="837">
        <f t="shared" ca="1" si="1214"/>
        <v>-7.3081419056680685</v>
      </c>
      <c r="AB140" s="837">
        <f t="shared" ca="1" si="1214"/>
        <v>-4.5183118005997578</v>
      </c>
      <c r="AC140" s="837">
        <f t="shared" ca="1" si="1214"/>
        <v>-2.2136695398911406</v>
      </c>
      <c r="AD140" s="837">
        <f t="shared" ca="1" si="1214"/>
        <v>-1.4252392928066422</v>
      </c>
      <c r="AE140" s="837">
        <f t="shared" ca="1" si="1214"/>
        <v>-5.124796606049399</v>
      </c>
      <c r="AF140" s="837">
        <f t="shared" ca="1" si="1214"/>
        <v>-3.5479361118803383</v>
      </c>
      <c r="AG140" s="837">
        <f t="shared" ca="1" si="1214"/>
        <v>-4.7609057227796203</v>
      </c>
      <c r="AH140" s="837">
        <f t="shared" ca="1" si="1214"/>
        <v>-2.0317240982562832</v>
      </c>
      <c r="AI140" s="837">
        <f t="shared" ref="AI140:BJ140" ca="1" si="1215">IF(AI137="#N/A",#N/A,(INDIRECT(HI$5&amp;$I136)/$BJ136*100-100)*$AV136)</f>
        <v>-3.0020997869757027</v>
      </c>
      <c r="AJ140" s="837">
        <f t="shared" ca="1" si="1215"/>
        <v>-3.4872876313353962</v>
      </c>
      <c r="AK140" s="837">
        <f t="shared" ca="1" si="1215"/>
        <v>-1.3645908122616686</v>
      </c>
      <c r="AL140" s="837">
        <f t="shared" ca="1" si="1215"/>
        <v>-0.7581060068120592</v>
      </c>
      <c r="AM140" s="837">
        <f t="shared" ca="1" si="1215"/>
        <v>-1.6071847344415313</v>
      </c>
      <c r="AN140" s="837">
        <f t="shared" ca="1" si="1215"/>
        <v>1.9104271371663677</v>
      </c>
      <c r="AO140" s="837">
        <f t="shared" ca="1" si="1215"/>
        <v>6.7623055807634014</v>
      </c>
      <c r="AP140" s="837">
        <f t="shared" ca="1" si="1215"/>
        <v>4.639608761689705</v>
      </c>
      <c r="AQ140" s="837">
        <f t="shared" ca="1" si="1215"/>
        <v>5.6099844504091241</v>
      </c>
      <c r="AR140" s="837">
        <f t="shared" ca="1" si="1215"/>
        <v>5.6706329309540662</v>
      </c>
      <c r="AS140" s="837">
        <f t="shared" ca="1" si="1215"/>
        <v>8.2178691138425144</v>
      </c>
      <c r="AT140" s="837">
        <f t="shared" ca="1" si="1215"/>
        <v>14.525311090518692</v>
      </c>
      <c r="AU140" s="837">
        <f t="shared" ca="1" si="1215"/>
        <v>14.343365648883804</v>
      </c>
      <c r="AV140" s="859">
        <f t="shared" ca="1" si="1215"/>
        <v>17.375789676131944</v>
      </c>
      <c r="AW140" s="837">
        <f t="shared" ca="1" si="1215"/>
        <v>15.192444376513308</v>
      </c>
      <c r="AX140" s="837">
        <f t="shared" ca="1" si="1215"/>
        <v>11.735480985450382</v>
      </c>
      <c r="AY140" s="837">
        <f t="shared" ca="1" si="1215"/>
        <v>12.887802115804721</v>
      </c>
      <c r="AZ140" s="837">
        <f t="shared" ca="1" si="1215"/>
        <v>8.7637054387471824</v>
      </c>
      <c r="BA140" s="837">
        <f t="shared" ca="1" si="1215"/>
        <v>11.492887063270551</v>
      </c>
      <c r="BB140" s="837">
        <f t="shared" ca="1" si="1215"/>
        <v>8.0965721527525663</v>
      </c>
      <c r="BC140" s="837">
        <f t="shared" ca="1" si="1215"/>
        <v>7.2474934251230945</v>
      </c>
      <c r="BD140" s="837">
        <f t="shared" ca="1" si="1215"/>
        <v>6.9442510223982898</v>
      </c>
      <c r="BE140" s="837">
        <f t="shared" ca="1" si="1215"/>
        <v>13.130396037984521</v>
      </c>
      <c r="BF140" s="837">
        <f t="shared" ca="1" si="1215"/>
        <v>12.038723388175185</v>
      </c>
      <c r="BG140" s="837">
        <f t="shared" ca="1" si="1215"/>
        <v>10.765105296730962</v>
      </c>
      <c r="BH140" s="837">
        <f t="shared" ca="1" si="1215"/>
        <v>15.07114741542336</v>
      </c>
      <c r="BI140" s="837">
        <f t="shared" ca="1" si="1215"/>
        <v>8.5817599971122931</v>
      </c>
      <c r="BJ140" s="837">
        <f t="shared" ca="1" si="1215"/>
        <v>16.526710948502473</v>
      </c>
      <c r="BK140" s="863"/>
      <c r="BL140" s="837">
        <f t="shared" ref="BL140:CQ140" ca="1" si="1216">IF(BL137="#N/A",#N/A,(INDIRECT(GC$5&amp;$BR136)/$DS136*100-100)*$DE136)</f>
        <v>-6.8021254610300863</v>
      </c>
      <c r="BM140" s="837">
        <f t="shared" ca="1" si="1216"/>
        <v>-8.5738418601821031</v>
      </c>
      <c r="BN140" s="837">
        <f t="shared" ca="1" si="1216"/>
        <v>-7.4348813178701008</v>
      </c>
      <c r="BO140" s="858">
        <f t="shared" ca="1" si="1216"/>
        <v>-5.8529916757700802</v>
      </c>
      <c r="BP140" s="837">
        <f t="shared" ca="1" si="1216"/>
        <v>-7.118503389450078</v>
      </c>
      <c r="BQ140" s="837">
        <f t="shared" ca="1" si="1216"/>
        <v>-3.132141491358027</v>
      </c>
      <c r="BR140" s="837">
        <f t="shared" ca="1" si="1216"/>
        <v>-3.6383461768300447</v>
      </c>
      <c r="BS140" s="837">
        <f t="shared" ca="1" si="1216"/>
        <v>-5.2202358189300657</v>
      </c>
      <c r="BT140" s="837">
        <f t="shared" ca="1" si="1216"/>
        <v>-2.6892123915700386</v>
      </c>
      <c r="BU140" s="837">
        <f t="shared" ca="1" si="1216"/>
        <v>-1.8033541919939999</v>
      </c>
      <c r="BV140" s="837">
        <f t="shared" ca="1" si="1216"/>
        <v>-2.5626612202020413</v>
      </c>
      <c r="BW140" s="837">
        <f t="shared" ca="1" si="1216"/>
        <v>-1.486976263574008</v>
      </c>
      <c r="BX140" s="837">
        <f t="shared" ca="1" si="1216"/>
        <v>-6.4857475326100946</v>
      </c>
      <c r="BY140" s="837">
        <f t="shared" ca="1" si="1216"/>
        <v>-13.066408443746171</v>
      </c>
      <c r="BZ140" s="837">
        <f t="shared" ca="1" si="1216"/>
        <v>-18.191730884150225</v>
      </c>
      <c r="CA140" s="837">
        <f t="shared" ca="1" si="1216"/>
        <v>-17.11604592752219</v>
      </c>
      <c r="CB140" s="837">
        <f t="shared" ca="1" si="1216"/>
        <v>-17.685526198678236</v>
      </c>
      <c r="CC140" s="837">
        <f t="shared" ca="1" si="1216"/>
        <v>-12.939857272378143</v>
      </c>
      <c r="CD140" s="837">
        <f t="shared" ca="1" si="1216"/>
        <v>-12.370377001222158</v>
      </c>
      <c r="CE140" s="837">
        <f t="shared" ca="1" si="1216"/>
        <v>-5.726440504402083</v>
      </c>
      <c r="CF140" s="837">
        <f t="shared" ca="1" si="1216"/>
        <v>-5.5366137473500876</v>
      </c>
      <c r="CG140" s="837">
        <f t="shared" ca="1" si="1216"/>
        <v>-6.9919522180820817</v>
      </c>
      <c r="CH140" s="837">
        <f t="shared" ca="1" si="1216"/>
        <v>-6.4224719469260654</v>
      </c>
      <c r="CI140" s="837">
        <f t="shared" ca="1" si="1216"/>
        <v>-6.4224719469260654</v>
      </c>
      <c r="CJ140" s="837">
        <f t="shared" ca="1" si="1216"/>
        <v>-6.4224719469260654</v>
      </c>
      <c r="CK140" s="837">
        <f t="shared" ca="1" si="1216"/>
        <v>-4.9671334761940411</v>
      </c>
      <c r="CL140" s="837">
        <f t="shared" ca="1" si="1216"/>
        <v>-3.0055903199900302</v>
      </c>
      <c r="CM140" s="837">
        <f t="shared" ca="1" si="1216"/>
        <v>-3.7648973481980414</v>
      </c>
      <c r="CN140" s="837">
        <f t="shared" ca="1" si="1216"/>
        <v>-7.7512592462900924</v>
      </c>
      <c r="CO140" s="837">
        <f t="shared" ca="1" si="1216"/>
        <v>-3.5750705911460465</v>
      </c>
      <c r="CP140" s="837">
        <f t="shared" ca="1" si="1216"/>
        <v>-5.4733381616660592</v>
      </c>
      <c r="CQ140" s="837">
        <f t="shared" ca="1" si="1216"/>
        <v>-1.6768030206260336</v>
      </c>
      <c r="CR140" s="837">
        <f t="shared" ref="CR140:DS140" ca="1" si="1217">IF(CR137="#N/A",#N/A,(INDIRECT(HI$5&amp;$BR136)/$DS136*100-100)*$DE136)</f>
        <v>-1.2338739208380143</v>
      </c>
      <c r="CS140" s="837">
        <f t="shared" ca="1" si="1217"/>
        <v>-1.5502518492580064</v>
      </c>
      <c r="CT140" s="837">
        <f t="shared" ca="1" si="1217"/>
        <v>1.5502518492580064</v>
      </c>
      <c r="CU140" s="837">
        <f t="shared" ca="1" si="1217"/>
        <v>1.6135274349420048</v>
      </c>
      <c r="CV140" s="837">
        <f t="shared" ca="1" si="1217"/>
        <v>1.3604250922060113</v>
      </c>
      <c r="CW140" s="837">
        <f t="shared" ca="1" si="1217"/>
        <v>3.0688659056740288</v>
      </c>
      <c r="CX140" s="837">
        <f t="shared" ca="1" si="1217"/>
        <v>5.4733381616660592</v>
      </c>
      <c r="CY140" s="837">
        <f t="shared" ca="1" si="1217"/>
        <v>2.6892123915700687</v>
      </c>
      <c r="CZ140" s="837">
        <f t="shared" ca="1" si="1217"/>
        <v>2.3728344631500464</v>
      </c>
      <c r="DA140" s="837">
        <f t="shared" ca="1" si="1217"/>
        <v>2.4361100488340144</v>
      </c>
      <c r="DB140" s="837">
        <f t="shared" ca="1" si="1217"/>
        <v>4.7773067191420768</v>
      </c>
      <c r="DC140" s="837">
        <f t="shared" ca="1" si="1217"/>
        <v>8.5738418601821333</v>
      </c>
      <c r="DD140" s="837">
        <f t="shared" ca="1" si="1217"/>
        <v>5.1569602332460978</v>
      </c>
      <c r="DE140" s="859">
        <f t="shared" ca="1" si="1217"/>
        <v>8.8902197886020939</v>
      </c>
      <c r="DF140" s="837">
        <f t="shared" ca="1" si="1217"/>
        <v>8.0676371747101143</v>
      </c>
      <c r="DG140" s="837">
        <f t="shared" ca="1" si="1217"/>
        <v>5.5998893330340556</v>
      </c>
      <c r="DH140" s="837">
        <f t="shared" ca="1" si="1217"/>
        <v>7.1817789751341072</v>
      </c>
      <c r="DI140" s="837">
        <f t="shared" ca="1" si="1217"/>
        <v>7.4348813178700706</v>
      </c>
      <c r="DJ140" s="837">
        <f t="shared" ca="1" si="1217"/>
        <v>7.9410860033420878</v>
      </c>
      <c r="DK140" s="837">
        <f t="shared" ca="1" si="1217"/>
        <v>5.4733381616660592</v>
      </c>
      <c r="DL140" s="837">
        <f t="shared" ca="1" si="1217"/>
        <v>4.9671334761940411</v>
      </c>
      <c r="DM140" s="837">
        <f t="shared" ca="1" si="1217"/>
        <v>4.5874799620900211</v>
      </c>
      <c r="DN140" s="837">
        <f t="shared" ca="1" si="1217"/>
        <v>9.7760779881781019</v>
      </c>
      <c r="DO140" s="837">
        <f t="shared" ca="1" si="1217"/>
        <v>10.282282673650119</v>
      </c>
      <c r="DP140" s="837">
        <f t="shared" ca="1" si="1217"/>
        <v>9.5862512311261376</v>
      </c>
      <c r="DQ140" s="837">
        <f t="shared" ca="1" si="1217"/>
        <v>13.635888714902157</v>
      </c>
      <c r="DR140" s="837">
        <f t="shared" ca="1" si="1217"/>
        <v>14.711573671530159</v>
      </c>
      <c r="DS140" s="837">
        <f t="shared" ca="1" si="1217"/>
        <v>16.483290070682205</v>
      </c>
      <c r="DT140" s="863"/>
      <c r="DU140" s="837">
        <f t="shared" ref="DU140:EZ140" ca="1" si="1218">IF(DU137="#N/A",#N/A,(INDIRECT(GC$5&amp;$EA136)/$GB136*100-100)*$FN136)</f>
        <v>-2.8030808573084589</v>
      </c>
      <c r="DV140" s="837">
        <f t="shared" ca="1" si="1218"/>
        <v>-2.5361207756600597</v>
      </c>
      <c r="DW140" s="837">
        <f t="shared" ca="1" si="1218"/>
        <v>-3.6039611022537192</v>
      </c>
      <c r="DX140" s="858">
        <f t="shared" ca="1" si="1218"/>
        <v>-5.7396417554411334</v>
      </c>
      <c r="DY140" s="837">
        <f t="shared" ca="1" si="1218"/>
        <v>-2.2691606940116293</v>
      </c>
      <c r="DZ140" s="837">
        <f t="shared" ca="1" si="1218"/>
        <v>-3.87092118390215</v>
      </c>
      <c r="EA140" s="837">
        <f t="shared" ca="1" si="1218"/>
        <v>-8.4092425719253772</v>
      </c>
      <c r="EB140" s="837">
        <f t="shared" ca="1" si="1218"/>
        <v>-10.011003061815929</v>
      </c>
      <c r="EC140" s="837">
        <f t="shared" ca="1" si="1218"/>
        <v>-10.544923225112759</v>
      </c>
      <c r="ED140" s="837">
        <f t="shared" ca="1" si="1218"/>
        <v>-14.282364368190725</v>
      </c>
      <c r="EE140" s="837">
        <f t="shared" ca="1" si="1218"/>
        <v>-14.282364368190725</v>
      </c>
      <c r="EF140" s="837">
        <f t="shared" ca="1" si="1218"/>
        <v>-10.27796314346436</v>
      </c>
      <c r="EG140" s="837">
        <f t="shared" ca="1" si="1218"/>
        <v>-11.612763551706482</v>
      </c>
      <c r="EH140" s="837">
        <f t="shared" ca="1" si="1218"/>
        <v>-13.748444204893895</v>
      </c>
      <c r="EI140" s="837">
        <f t="shared" ca="1" si="1218"/>
        <v>-15.350204694784448</v>
      </c>
      <c r="EJ140" s="837">
        <f t="shared" ca="1" si="1218"/>
        <v>-18.820685756213951</v>
      </c>
      <c r="EK140" s="837">
        <f t="shared" ca="1" si="1218"/>
        <v>-15.350204694784448</v>
      </c>
      <c r="EL140" s="837">
        <f t="shared" ca="1" si="1218"/>
        <v>-14.549324449839157</v>
      </c>
      <c r="EM140" s="837">
        <f t="shared" ca="1" si="1218"/>
        <v>-12.680603878300174</v>
      </c>
      <c r="EN140" s="837">
        <f t="shared" ca="1" si="1218"/>
        <v>-11.612763551706482</v>
      </c>
      <c r="EO140" s="837">
        <f t="shared" ca="1" si="1218"/>
        <v>-13.748444204893895</v>
      </c>
      <c r="EP140" s="837">
        <f t="shared" ca="1" si="1218"/>
        <v>-12.413643796651742</v>
      </c>
      <c r="EQ140" s="837">
        <f t="shared" ca="1" si="1218"/>
        <v>-7.3414022453316861</v>
      </c>
      <c r="ER140" s="837">
        <f t="shared" ca="1" si="1218"/>
        <v>-7.6083623269801164</v>
      </c>
      <c r="ES140" s="837">
        <f t="shared" ca="1" si="1218"/>
        <v>-7.0744421636832548</v>
      </c>
      <c r="ET140" s="837">
        <f t="shared" ca="1" si="1218"/>
        <v>-7.0744421636832548</v>
      </c>
      <c r="EU140" s="837">
        <f t="shared" ca="1" si="1218"/>
        <v>-4.6718014288474423</v>
      </c>
      <c r="EV140" s="837">
        <f t="shared" ca="1" si="1218"/>
        <v>-6.8074820820348556</v>
      </c>
      <c r="EW140" s="837">
        <f t="shared" ca="1" si="1218"/>
        <v>-5.2057215921442719</v>
      </c>
      <c r="EX140" s="837">
        <f t="shared" ca="1" si="1218"/>
        <v>-4.1378812655505808</v>
      </c>
      <c r="EY140" s="837">
        <f t="shared" ca="1" si="1218"/>
        <v>-0.40044012247264599</v>
      </c>
      <c r="EZ140" s="837">
        <f t="shared" ca="1" si="1218"/>
        <v>-2.2691606940116293</v>
      </c>
      <c r="FA140" s="837">
        <f t="shared" ref="FA140:GB140" ca="1" si="1219">IF(FA137="#N/A",#N/A,(INDIRECT(HI$5&amp;$EA136)/$GB136*100-100)*$FN136)</f>
        <v>1.4682804490663688</v>
      </c>
      <c r="FB140" s="837">
        <f t="shared" ca="1" si="1219"/>
        <v>-2.002200612363167</v>
      </c>
      <c r="FC140" s="837">
        <f t="shared" ca="1" si="1219"/>
        <v>3.8709211839021815</v>
      </c>
      <c r="FD140" s="837">
        <f t="shared" ca="1" si="1219"/>
        <v>0.93436028576947583</v>
      </c>
      <c r="FE140" s="837">
        <f t="shared" ca="1" si="1219"/>
        <v>-0.93436028576947583</v>
      </c>
      <c r="FF140" s="837">
        <f t="shared" ca="1" si="1219"/>
        <v>2.2691606940115978</v>
      </c>
      <c r="FG140" s="837">
        <f t="shared" ca="1" si="1219"/>
        <v>3.0700409389568897</v>
      </c>
      <c r="FH140" s="837">
        <f t="shared" ca="1" si="1219"/>
        <v>0.6674002041210767</v>
      </c>
      <c r="FI140" s="837">
        <f t="shared" ca="1" si="1219"/>
        <v>1.4682804490663688</v>
      </c>
      <c r="FJ140" s="837">
        <f t="shared" ca="1" si="1219"/>
        <v>5.4726816737927022</v>
      </c>
      <c r="FK140" s="837">
        <f t="shared" ca="1" si="1219"/>
        <v>4.6718014288474103</v>
      </c>
      <c r="FL140" s="837">
        <f t="shared" ca="1" si="1219"/>
        <v>6.8074820820348556</v>
      </c>
      <c r="FM140" s="837">
        <f t="shared" ca="1" si="1219"/>
        <v>8.4092425719253772</v>
      </c>
      <c r="FN140" s="859">
        <f t="shared" ca="1" si="1219"/>
        <v>16.685005103026569</v>
      </c>
      <c r="FO140" s="837">
        <f t="shared" ca="1" si="1219"/>
        <v>11.879723633354944</v>
      </c>
      <c r="FP140" s="837">
        <f t="shared" ca="1" si="1219"/>
        <v>7.8753224086285156</v>
      </c>
      <c r="FQ140" s="837">
        <f t="shared" ca="1" si="1219"/>
        <v>8.4092425719253772</v>
      </c>
      <c r="FR140" s="837">
        <f t="shared" ca="1" si="1219"/>
        <v>10.811883306761191</v>
      </c>
      <c r="FS140" s="837">
        <f t="shared" ca="1" si="1219"/>
        <v>14.549324449839157</v>
      </c>
      <c r="FT140" s="837">
        <f t="shared" ca="1" si="1219"/>
        <v>17.752845429620262</v>
      </c>
      <c r="FU140" s="837">
        <f t="shared" ca="1" si="1219"/>
        <v>14.549324449839157</v>
      </c>
      <c r="FV140" s="837">
        <f t="shared" ca="1" si="1219"/>
        <v>13.748444204893865</v>
      </c>
      <c r="FW140" s="837">
        <f t="shared" ca="1" si="1219"/>
        <v>13.481484123245465</v>
      </c>
      <c r="FX140" s="837">
        <f t="shared" ca="1" si="1219"/>
        <v>13.481484123245465</v>
      </c>
      <c r="FY140" s="837">
        <f t="shared" ca="1" si="1219"/>
        <v>9.4770828985190683</v>
      </c>
      <c r="FZ140" s="837">
        <f t="shared" ca="1" si="1219"/>
        <v>15.884124858081277</v>
      </c>
      <c r="GA140" s="837">
        <f t="shared" ca="1" si="1219"/>
        <v>-4.9387615104958726</v>
      </c>
      <c r="GB140" s="837">
        <f t="shared" ca="1" si="1219"/>
        <v>0.93436028576947583</v>
      </c>
      <c r="GC140" s="863"/>
      <c r="GD140" s="837">
        <f ca="1">IF(GD137="#N/A",#N/A,(INDIRECT(GC$5&amp;$GJ136)/$IK136*100-100)*$HW136)</f>
        <v>-11.689443082244809</v>
      </c>
      <c r="GE140" s="837">
        <f t="shared" ref="GE140:IK140" ca="1" si="1220">IF(GE137="#N/A",#N/A,(INDIRECT(GD$5&amp;$GJ136)/$IK136*100-100)*$HW136)</f>
        <v>-12.002832977211165</v>
      </c>
      <c r="GF140" s="837">
        <f t="shared" ca="1" si="1220"/>
        <v>-12.817646704123664</v>
      </c>
      <c r="GG140" s="858">
        <f t="shared" ca="1" si="1220"/>
        <v>-10.18517158640635</v>
      </c>
      <c r="GH140" s="837">
        <f t="shared" ca="1" si="1220"/>
        <v>-10.498561481372692</v>
      </c>
      <c r="GI140" s="837">
        <f t="shared" ca="1" si="1220"/>
        <v>-11.438731166271744</v>
      </c>
      <c r="GJ140" s="837">
        <f t="shared" ca="1" si="1220"/>
        <v>-12.44157883016406</v>
      </c>
      <c r="GK140" s="837">
        <f t="shared" ca="1" si="1220"/>
        <v>-13.256392557076559</v>
      </c>
      <c r="GL140" s="837">
        <f t="shared" ca="1" si="1220"/>
        <v>-14.133884262982336</v>
      </c>
      <c r="GM140" s="837">
        <f t="shared" ca="1" si="1220"/>
        <v>-13.945850326002533</v>
      </c>
      <c r="GN140" s="837">
        <f t="shared" ca="1" si="1220"/>
        <v>-14.509952136941955</v>
      </c>
      <c r="GO140" s="837">
        <f t="shared" ca="1" si="1220"/>
        <v>-15.074053947881389</v>
      </c>
      <c r="GP140" s="837">
        <f t="shared" ca="1" si="1220"/>
        <v>-17.330461191639099</v>
      </c>
      <c r="GQ140" s="837">
        <f t="shared" ca="1" si="1220"/>
        <v>-18.333308855531417</v>
      </c>
      <c r="GR140" s="837">
        <f t="shared" ca="1" si="1220"/>
        <v>-19.900258330363165</v>
      </c>
      <c r="GS140" s="837">
        <f t="shared" ca="1" si="1220"/>
        <v>-18.395986834524678</v>
      </c>
      <c r="GT140" s="837">
        <f t="shared" ca="1" si="1220"/>
        <v>-18.458664813517956</v>
      </c>
      <c r="GU140" s="837">
        <f t="shared" ca="1" si="1220"/>
        <v>-10.937307334325572</v>
      </c>
      <c r="GV140" s="837">
        <f t="shared" ca="1" si="1220"/>
        <v>-12.065510956204442</v>
      </c>
      <c r="GW140" s="837">
        <f t="shared" ca="1" si="1220"/>
        <v>-9.9971376494265343</v>
      </c>
      <c r="GX140" s="837">
        <f t="shared" ca="1" si="1220"/>
        <v>-9.3076798805005598</v>
      </c>
      <c r="GY140" s="837">
        <f t="shared" ca="1" si="1220"/>
        <v>-7.2393065737226516</v>
      </c>
      <c r="GZ140" s="837">
        <f t="shared" ca="1" si="1220"/>
        <v>-7.051272636742862</v>
      </c>
      <c r="HA140" s="837">
        <f t="shared" ca="1" si="1220"/>
        <v>-5.5470011409043751</v>
      </c>
      <c r="HB140" s="837">
        <f t="shared" ca="1" si="1220"/>
        <v>-5.8603910358707303</v>
      </c>
      <c r="HC140" s="837">
        <f t="shared" ca="1" si="1220"/>
        <v>-4.9828993299649547</v>
      </c>
      <c r="HD140" s="837">
        <f t="shared" ca="1" si="1220"/>
        <v>-3.6666617711062832</v>
      </c>
      <c r="HE140" s="837">
        <f t="shared" ca="1" si="1220"/>
        <v>-1.4729325063418488</v>
      </c>
      <c r="HF140" s="837">
        <f t="shared" ca="1" si="1220"/>
        <v>-0.65811877942933561</v>
      </c>
      <c r="HG140" s="837">
        <f t="shared" ca="1" si="1220"/>
        <v>4.1054076240591781</v>
      </c>
      <c r="HH140" s="837">
        <f t="shared" ca="1" si="1220"/>
        <v>7.9914423216418884</v>
      </c>
      <c r="HI140" s="837">
        <f t="shared" ca="1" si="1220"/>
        <v>7.3019845527159415</v>
      </c>
      <c r="HJ140" s="837">
        <f t="shared" ca="1" si="1220"/>
        <v>6.2364589098303487</v>
      </c>
      <c r="HK140" s="837">
        <f t="shared" ca="1" si="1220"/>
        <v>5.9230690148639935</v>
      </c>
      <c r="HL140" s="837">
        <f t="shared" ca="1" si="1220"/>
        <v>8.9316120065409415</v>
      </c>
      <c r="HM140" s="837">
        <f t="shared" ca="1" si="1220"/>
        <v>18.960088645464111</v>
      </c>
      <c r="HN140" s="837">
        <f t="shared" ca="1" si="1220"/>
        <v>19.712224393383337</v>
      </c>
      <c r="HO140" s="837">
        <f t="shared" ca="1" si="1220"/>
        <v>16.264935548753506</v>
      </c>
      <c r="HP140" s="837">
        <f t="shared" ca="1" si="1220"/>
        <v>16.327613527746784</v>
      </c>
      <c r="HQ140" s="837">
        <f t="shared" ca="1" si="1220"/>
        <v>15.763511716807349</v>
      </c>
      <c r="HR140" s="837">
        <f t="shared" ca="1" si="1220"/>
        <v>13.569782452042915</v>
      </c>
      <c r="HS140" s="837">
        <f t="shared" ca="1" si="1220"/>
        <v>14.823342031908311</v>
      </c>
      <c r="HT140" s="837">
        <f t="shared" ca="1" si="1220"/>
        <v>15.700833737814087</v>
      </c>
      <c r="HU140" s="837">
        <f t="shared" ca="1" si="1220"/>
        <v>14.133884262982336</v>
      </c>
      <c r="HV140" s="837">
        <f t="shared" ca="1" si="1220"/>
        <v>15.512799800834284</v>
      </c>
      <c r="HW140" s="859">
        <f t="shared" ca="1" si="1220"/>
        <v>18.270630876538139</v>
      </c>
      <c r="HX140" s="837">
        <f t="shared" ca="1" si="1220"/>
        <v>16.515647464726598</v>
      </c>
      <c r="HY140" s="837">
        <f t="shared" ca="1" si="1220"/>
        <v>13.3817485150631</v>
      </c>
      <c r="HZ140" s="837">
        <f t="shared" ca="1" si="1220"/>
        <v>13.883172347009271</v>
      </c>
      <c r="IA140" s="837">
        <f t="shared" ca="1" si="1220"/>
        <v>13.005680641103494</v>
      </c>
      <c r="IB140" s="837">
        <f t="shared" ca="1" si="1220"/>
        <v>16.076901611773703</v>
      </c>
      <c r="IC140" s="837">
        <f t="shared" ca="1" si="1220"/>
        <v>14.572630115935231</v>
      </c>
      <c r="ID140" s="837">
        <f t="shared" ca="1" si="1220"/>
        <v>10.435883502379427</v>
      </c>
      <c r="IE140" s="837">
        <f t="shared" ca="1" si="1220"/>
        <v>8.8689340275476916</v>
      </c>
      <c r="IF140" s="837">
        <f t="shared" ca="1" si="1220"/>
        <v>9.8091037124467313</v>
      </c>
      <c r="IG140" s="837">
        <f t="shared" ca="1" si="1220"/>
        <v>10.122493607413086</v>
      </c>
      <c r="IH140" s="837">
        <f t="shared" ca="1" si="1220"/>
        <v>8.6182221115745854</v>
      </c>
      <c r="II140" s="837">
        <f t="shared" ca="1" si="1220"/>
        <v>13.005680641103494</v>
      </c>
      <c r="IJ140" s="837">
        <f t="shared" ca="1" si="1220"/>
        <v>13.005680641103494</v>
      </c>
      <c r="IK140" s="861">
        <f t="shared" ca="1" si="1220"/>
        <v>14.133884262982336</v>
      </c>
      <c r="IL140" s="805"/>
      <c r="IM140" s="806"/>
    </row>
    <row r="141" spans="1:247" ht="9" customHeight="1">
      <c r="A141" s="800"/>
      <c r="B141" s="857">
        <f>B126+1</f>
        <v>40</v>
      </c>
      <c r="C141" s="864">
        <f t="shared" ref="C141:O145" ca="1" si="1221">$BJ141</f>
        <v>46.850041493775933</v>
      </c>
      <c r="D141" s="864">
        <f t="shared" ca="1" si="1221"/>
        <v>46.850041493775933</v>
      </c>
      <c r="E141" s="864">
        <f t="shared" ca="1" si="1221"/>
        <v>46.850041493775933</v>
      </c>
      <c r="F141" s="865">
        <f t="shared" ca="1" si="1221"/>
        <v>46.850041493775933</v>
      </c>
      <c r="G141" s="864">
        <f t="shared" ca="1" si="1221"/>
        <v>46.850041493775933</v>
      </c>
      <c r="H141" s="864">
        <f t="shared" ca="1" si="1221"/>
        <v>46.850041493775933</v>
      </c>
      <c r="I141" s="864">
        <f t="shared" ca="1" si="1221"/>
        <v>46.850041493775933</v>
      </c>
      <c r="J141" s="864">
        <f t="shared" ca="1" si="1221"/>
        <v>46.850041493775933</v>
      </c>
      <c r="K141" s="864">
        <f t="shared" ca="1" si="1221"/>
        <v>46.850041493775933</v>
      </c>
      <c r="L141" s="864">
        <f t="shared" ca="1" si="1221"/>
        <v>46.850041493775933</v>
      </c>
      <c r="M141" s="864">
        <f t="shared" ref="M141:V145" ca="1" si="1222">$BJ141</f>
        <v>46.850041493775933</v>
      </c>
      <c r="N141" s="864">
        <f t="shared" ca="1" si="1222"/>
        <v>46.850041493775933</v>
      </c>
      <c r="O141" s="864">
        <f t="shared" ca="1" si="1222"/>
        <v>46.850041493775933</v>
      </c>
      <c r="P141" s="864">
        <f t="shared" ca="1" si="1222"/>
        <v>46.850041493775933</v>
      </c>
      <c r="Q141" s="864">
        <f t="shared" ca="1" si="1222"/>
        <v>46.850041493775933</v>
      </c>
      <c r="R141" s="864">
        <f t="shared" ca="1" si="1222"/>
        <v>46.850041493775933</v>
      </c>
      <c r="S141" s="864">
        <f t="shared" ca="1" si="1222"/>
        <v>46.850041493775933</v>
      </c>
      <c r="T141" s="864">
        <f t="shared" ca="1" si="1222"/>
        <v>46.850041493775933</v>
      </c>
      <c r="U141" s="864">
        <f t="shared" ca="1" si="1222"/>
        <v>46.850041493775933</v>
      </c>
      <c r="V141" s="864">
        <f t="shared" ca="1" si="1222"/>
        <v>46.850041493775933</v>
      </c>
      <c r="W141" s="864">
        <f t="shared" ref="W141:AF145" ca="1" si="1223">$BJ141</f>
        <v>46.850041493775933</v>
      </c>
      <c r="X141" s="864">
        <f t="shared" ca="1" si="1223"/>
        <v>46.850041493775933</v>
      </c>
      <c r="Y141" s="864">
        <f t="shared" ca="1" si="1223"/>
        <v>46.850041493775933</v>
      </c>
      <c r="Z141" s="864">
        <f t="shared" ca="1" si="1223"/>
        <v>46.850041493775933</v>
      </c>
      <c r="AA141" s="864">
        <f t="shared" ca="1" si="1223"/>
        <v>46.850041493775933</v>
      </c>
      <c r="AB141" s="864">
        <f t="shared" ca="1" si="1223"/>
        <v>46.850041493775933</v>
      </c>
      <c r="AC141" s="864">
        <f t="shared" ca="1" si="1223"/>
        <v>46.850041493775933</v>
      </c>
      <c r="AD141" s="864">
        <f t="shared" ca="1" si="1223"/>
        <v>46.850041493775933</v>
      </c>
      <c r="AE141" s="864">
        <f t="shared" ca="1" si="1223"/>
        <v>46.850041493775933</v>
      </c>
      <c r="AF141" s="864">
        <f t="shared" ca="1" si="1223"/>
        <v>46.850041493775933</v>
      </c>
      <c r="AG141" s="864">
        <f t="shared" ref="AG141:AP145" ca="1" si="1224">$BJ141</f>
        <v>46.850041493775933</v>
      </c>
      <c r="AH141" s="864">
        <f t="shared" ca="1" si="1224"/>
        <v>46.850041493775933</v>
      </c>
      <c r="AI141" s="864">
        <f t="shared" ca="1" si="1224"/>
        <v>46.850041493775933</v>
      </c>
      <c r="AJ141" s="864">
        <f t="shared" ca="1" si="1224"/>
        <v>46.850041493775933</v>
      </c>
      <c r="AK141" s="864">
        <f t="shared" ca="1" si="1224"/>
        <v>46.850041493775933</v>
      </c>
      <c r="AL141" s="864">
        <f t="shared" ca="1" si="1224"/>
        <v>46.850041493775933</v>
      </c>
      <c r="AM141" s="864">
        <f t="shared" ca="1" si="1224"/>
        <v>46.850041493775933</v>
      </c>
      <c r="AN141" s="864">
        <f t="shared" ca="1" si="1224"/>
        <v>46.850041493775933</v>
      </c>
      <c r="AO141" s="864">
        <f t="shared" ca="1" si="1224"/>
        <v>46.850041493775933</v>
      </c>
      <c r="AP141" s="864">
        <f t="shared" ca="1" si="1224"/>
        <v>46.850041493775933</v>
      </c>
      <c r="AQ141" s="864">
        <f t="shared" ref="AQ141:AZ145" ca="1" si="1225">$BJ141</f>
        <v>46.850041493775933</v>
      </c>
      <c r="AR141" s="864">
        <f t="shared" ca="1" si="1225"/>
        <v>46.850041493775933</v>
      </c>
      <c r="AS141" s="864">
        <f t="shared" ca="1" si="1225"/>
        <v>46.850041493775933</v>
      </c>
      <c r="AT141" s="864">
        <f t="shared" ca="1" si="1225"/>
        <v>46.850041493775933</v>
      </c>
      <c r="AU141" s="864">
        <f t="shared" ca="1" si="1225"/>
        <v>46.850041493775933</v>
      </c>
      <c r="AV141" s="866">
        <f t="shared" ca="1" si="1225"/>
        <v>46.850041493775933</v>
      </c>
      <c r="AW141" s="864">
        <f t="shared" ca="1" si="1225"/>
        <v>46.850041493775933</v>
      </c>
      <c r="AX141" s="864">
        <f t="shared" ca="1" si="1225"/>
        <v>46.850041493775933</v>
      </c>
      <c r="AY141" s="864">
        <f t="shared" ca="1" si="1225"/>
        <v>46.850041493775933</v>
      </c>
      <c r="AZ141" s="864">
        <f t="shared" ca="1" si="1225"/>
        <v>46.850041493775933</v>
      </c>
      <c r="BA141" s="864">
        <f t="shared" ref="BA141:BI145" ca="1" si="1226">$BJ141</f>
        <v>46.850041493775933</v>
      </c>
      <c r="BB141" s="864">
        <f t="shared" ca="1" si="1226"/>
        <v>46.850041493775933</v>
      </c>
      <c r="BC141" s="864">
        <f t="shared" ca="1" si="1226"/>
        <v>46.850041493775933</v>
      </c>
      <c r="BD141" s="864">
        <f t="shared" ca="1" si="1226"/>
        <v>46.850041493775933</v>
      </c>
      <c r="BE141" s="864">
        <f t="shared" ca="1" si="1226"/>
        <v>46.850041493775933</v>
      </c>
      <c r="BF141" s="864">
        <f t="shared" ca="1" si="1226"/>
        <v>46.850041493775933</v>
      </c>
      <c r="BG141" s="864">
        <f t="shared" ca="1" si="1226"/>
        <v>46.850041493775933</v>
      </c>
      <c r="BH141" s="864">
        <f t="shared" ca="1" si="1226"/>
        <v>46.850041493775933</v>
      </c>
      <c r="BI141" s="864">
        <f t="shared" ca="1" si="1226"/>
        <v>46.850041493775933</v>
      </c>
      <c r="BJ141" s="837">
        <f ca="1">21*AV136</f>
        <v>46.850041493775933</v>
      </c>
      <c r="BK141" s="860"/>
      <c r="BL141" s="864">
        <f t="shared" ref="BL141:BX145" ca="1" si="1227">$DS141</f>
        <v>44.906366782006927</v>
      </c>
      <c r="BM141" s="864">
        <f t="shared" ca="1" si="1227"/>
        <v>44.906366782006927</v>
      </c>
      <c r="BN141" s="864">
        <f t="shared" ca="1" si="1227"/>
        <v>44.906366782006927</v>
      </c>
      <c r="BO141" s="865">
        <f t="shared" ca="1" si="1227"/>
        <v>44.906366782006927</v>
      </c>
      <c r="BP141" s="864">
        <f t="shared" ca="1" si="1227"/>
        <v>44.906366782006927</v>
      </c>
      <c r="BQ141" s="864">
        <f t="shared" ca="1" si="1227"/>
        <v>44.906366782006927</v>
      </c>
      <c r="BR141" s="864">
        <f t="shared" ca="1" si="1227"/>
        <v>44.906366782006927</v>
      </c>
      <c r="BS141" s="864">
        <f t="shared" ca="1" si="1227"/>
        <v>44.906366782006927</v>
      </c>
      <c r="BT141" s="864">
        <f t="shared" ca="1" si="1227"/>
        <v>44.906366782006927</v>
      </c>
      <c r="BU141" s="864">
        <f t="shared" ca="1" si="1227"/>
        <v>44.906366782006927</v>
      </c>
      <c r="BV141" s="864">
        <f t="shared" ref="BV141:CE145" ca="1" si="1228">$DS141</f>
        <v>44.906366782006927</v>
      </c>
      <c r="BW141" s="864">
        <f t="shared" ca="1" si="1228"/>
        <v>44.906366782006927</v>
      </c>
      <c r="BX141" s="864">
        <f t="shared" ca="1" si="1228"/>
        <v>44.906366782006927</v>
      </c>
      <c r="BY141" s="864">
        <f t="shared" ca="1" si="1228"/>
        <v>44.906366782006927</v>
      </c>
      <c r="BZ141" s="864">
        <f t="shared" ca="1" si="1228"/>
        <v>44.906366782006927</v>
      </c>
      <c r="CA141" s="864">
        <f t="shared" ca="1" si="1228"/>
        <v>44.906366782006927</v>
      </c>
      <c r="CB141" s="864">
        <f t="shared" ca="1" si="1228"/>
        <v>44.906366782006927</v>
      </c>
      <c r="CC141" s="864">
        <f t="shared" ca="1" si="1228"/>
        <v>44.906366782006927</v>
      </c>
      <c r="CD141" s="864">
        <f t="shared" ca="1" si="1228"/>
        <v>44.906366782006927</v>
      </c>
      <c r="CE141" s="864">
        <f t="shared" ca="1" si="1228"/>
        <v>44.906366782006927</v>
      </c>
      <c r="CF141" s="864">
        <f t="shared" ref="CF141:CO145" ca="1" si="1229">$DS141</f>
        <v>44.906366782006927</v>
      </c>
      <c r="CG141" s="864">
        <f t="shared" ca="1" si="1229"/>
        <v>44.906366782006927</v>
      </c>
      <c r="CH141" s="864">
        <f t="shared" ca="1" si="1229"/>
        <v>44.906366782006927</v>
      </c>
      <c r="CI141" s="864">
        <f t="shared" ca="1" si="1229"/>
        <v>44.906366782006927</v>
      </c>
      <c r="CJ141" s="864">
        <f t="shared" ca="1" si="1229"/>
        <v>44.906366782006927</v>
      </c>
      <c r="CK141" s="864">
        <f t="shared" ca="1" si="1229"/>
        <v>44.906366782006927</v>
      </c>
      <c r="CL141" s="864">
        <f t="shared" ca="1" si="1229"/>
        <v>44.906366782006927</v>
      </c>
      <c r="CM141" s="864">
        <f t="shared" ca="1" si="1229"/>
        <v>44.906366782006927</v>
      </c>
      <c r="CN141" s="864">
        <f t="shared" ca="1" si="1229"/>
        <v>44.906366782006927</v>
      </c>
      <c r="CO141" s="864">
        <f t="shared" ca="1" si="1229"/>
        <v>44.906366782006927</v>
      </c>
      <c r="CP141" s="864">
        <f t="shared" ref="CP141:CY145" ca="1" si="1230">$DS141</f>
        <v>44.906366782006927</v>
      </c>
      <c r="CQ141" s="864">
        <f t="shared" ca="1" si="1230"/>
        <v>44.906366782006927</v>
      </c>
      <c r="CR141" s="864">
        <f t="shared" ca="1" si="1230"/>
        <v>44.906366782006927</v>
      </c>
      <c r="CS141" s="864">
        <f t="shared" ca="1" si="1230"/>
        <v>44.906366782006927</v>
      </c>
      <c r="CT141" s="864">
        <f t="shared" ca="1" si="1230"/>
        <v>44.906366782006927</v>
      </c>
      <c r="CU141" s="864">
        <f t="shared" ca="1" si="1230"/>
        <v>44.906366782006927</v>
      </c>
      <c r="CV141" s="864">
        <f t="shared" ca="1" si="1230"/>
        <v>44.906366782006927</v>
      </c>
      <c r="CW141" s="864">
        <f t="shared" ca="1" si="1230"/>
        <v>44.906366782006927</v>
      </c>
      <c r="CX141" s="864">
        <f t="shared" ca="1" si="1230"/>
        <v>44.906366782006927</v>
      </c>
      <c r="CY141" s="864">
        <f t="shared" ca="1" si="1230"/>
        <v>44.906366782006927</v>
      </c>
      <c r="CZ141" s="864">
        <f t="shared" ref="CZ141:DI145" ca="1" si="1231">$DS141</f>
        <v>44.906366782006927</v>
      </c>
      <c r="DA141" s="864">
        <f t="shared" ca="1" si="1231"/>
        <v>44.906366782006927</v>
      </c>
      <c r="DB141" s="864">
        <f t="shared" ca="1" si="1231"/>
        <v>44.906366782006927</v>
      </c>
      <c r="DC141" s="864">
        <f t="shared" ca="1" si="1231"/>
        <v>44.906366782006927</v>
      </c>
      <c r="DD141" s="864">
        <f t="shared" ca="1" si="1231"/>
        <v>44.906366782006927</v>
      </c>
      <c r="DE141" s="866">
        <f t="shared" ca="1" si="1231"/>
        <v>44.906366782006927</v>
      </c>
      <c r="DF141" s="864">
        <f t="shared" ca="1" si="1231"/>
        <v>44.906366782006927</v>
      </c>
      <c r="DG141" s="864">
        <f t="shared" ca="1" si="1231"/>
        <v>44.906366782006927</v>
      </c>
      <c r="DH141" s="864">
        <f t="shared" ca="1" si="1231"/>
        <v>44.906366782006927</v>
      </c>
      <c r="DI141" s="864">
        <f t="shared" ca="1" si="1231"/>
        <v>44.906366782006927</v>
      </c>
      <c r="DJ141" s="864">
        <f t="shared" ref="DJ141:DR145" ca="1" si="1232">$DS141</f>
        <v>44.906366782006927</v>
      </c>
      <c r="DK141" s="864">
        <f t="shared" ca="1" si="1232"/>
        <v>44.906366782006927</v>
      </c>
      <c r="DL141" s="864">
        <f t="shared" ca="1" si="1232"/>
        <v>44.906366782006927</v>
      </c>
      <c r="DM141" s="864">
        <f t="shared" ca="1" si="1232"/>
        <v>44.906366782006927</v>
      </c>
      <c r="DN141" s="864">
        <f t="shared" ca="1" si="1232"/>
        <v>44.906366782006927</v>
      </c>
      <c r="DO141" s="864">
        <f t="shared" ca="1" si="1232"/>
        <v>44.906366782006927</v>
      </c>
      <c r="DP141" s="864">
        <f t="shared" ca="1" si="1232"/>
        <v>44.906366782006927</v>
      </c>
      <c r="DQ141" s="864">
        <f t="shared" ca="1" si="1232"/>
        <v>44.906366782006927</v>
      </c>
      <c r="DR141" s="864">
        <f t="shared" ca="1" si="1232"/>
        <v>44.906366782006927</v>
      </c>
      <c r="DS141" s="837">
        <f ca="1">21*DE136</f>
        <v>44.906366782006927</v>
      </c>
      <c r="DT141" s="860"/>
      <c r="DU141" s="864">
        <f t="shared" ref="DU141:EG145" ca="1" si="1233">$GB141</f>
        <v>46.615234657039707</v>
      </c>
      <c r="DV141" s="864">
        <f t="shared" ca="1" si="1233"/>
        <v>46.615234657039707</v>
      </c>
      <c r="DW141" s="864">
        <f t="shared" ca="1" si="1233"/>
        <v>46.615234657039707</v>
      </c>
      <c r="DX141" s="865">
        <f t="shared" ca="1" si="1233"/>
        <v>46.615234657039707</v>
      </c>
      <c r="DY141" s="864">
        <f t="shared" ca="1" si="1233"/>
        <v>46.615234657039707</v>
      </c>
      <c r="DZ141" s="864">
        <f t="shared" ca="1" si="1233"/>
        <v>46.615234657039707</v>
      </c>
      <c r="EA141" s="864">
        <f t="shared" ca="1" si="1233"/>
        <v>46.615234657039707</v>
      </c>
      <c r="EB141" s="864">
        <f t="shared" ca="1" si="1233"/>
        <v>46.615234657039707</v>
      </c>
      <c r="EC141" s="864">
        <f t="shared" ca="1" si="1233"/>
        <v>46.615234657039707</v>
      </c>
      <c r="ED141" s="864">
        <f t="shared" ca="1" si="1233"/>
        <v>46.615234657039707</v>
      </c>
      <c r="EE141" s="864">
        <f t="shared" ref="EE141:EN145" ca="1" si="1234">$GB141</f>
        <v>46.615234657039707</v>
      </c>
      <c r="EF141" s="864">
        <f t="shared" ca="1" si="1234"/>
        <v>46.615234657039707</v>
      </c>
      <c r="EG141" s="864">
        <f t="shared" ca="1" si="1234"/>
        <v>46.615234657039707</v>
      </c>
      <c r="EH141" s="864">
        <f t="shared" ca="1" si="1234"/>
        <v>46.615234657039707</v>
      </c>
      <c r="EI141" s="864">
        <f t="shared" ca="1" si="1234"/>
        <v>46.615234657039707</v>
      </c>
      <c r="EJ141" s="864">
        <f t="shared" ca="1" si="1234"/>
        <v>46.615234657039707</v>
      </c>
      <c r="EK141" s="864">
        <f t="shared" ca="1" si="1234"/>
        <v>46.615234657039707</v>
      </c>
      <c r="EL141" s="864">
        <f t="shared" ca="1" si="1234"/>
        <v>46.615234657039707</v>
      </c>
      <c r="EM141" s="864">
        <f t="shared" ca="1" si="1234"/>
        <v>46.615234657039707</v>
      </c>
      <c r="EN141" s="864">
        <f t="shared" ca="1" si="1234"/>
        <v>46.615234657039707</v>
      </c>
      <c r="EO141" s="864">
        <f t="shared" ref="EO141:EX145" ca="1" si="1235">$GB141</f>
        <v>46.615234657039707</v>
      </c>
      <c r="EP141" s="864">
        <f t="shared" ca="1" si="1235"/>
        <v>46.615234657039707</v>
      </c>
      <c r="EQ141" s="864">
        <f t="shared" ca="1" si="1235"/>
        <v>46.615234657039707</v>
      </c>
      <c r="ER141" s="864">
        <f t="shared" ca="1" si="1235"/>
        <v>46.615234657039707</v>
      </c>
      <c r="ES141" s="864">
        <f t="shared" ca="1" si="1235"/>
        <v>46.615234657039707</v>
      </c>
      <c r="ET141" s="864">
        <f t="shared" ca="1" si="1235"/>
        <v>46.615234657039707</v>
      </c>
      <c r="EU141" s="864">
        <f t="shared" ca="1" si="1235"/>
        <v>46.615234657039707</v>
      </c>
      <c r="EV141" s="864">
        <f t="shared" ca="1" si="1235"/>
        <v>46.615234657039707</v>
      </c>
      <c r="EW141" s="864">
        <f t="shared" ca="1" si="1235"/>
        <v>46.615234657039707</v>
      </c>
      <c r="EX141" s="864">
        <f t="shared" ca="1" si="1235"/>
        <v>46.615234657039707</v>
      </c>
      <c r="EY141" s="864">
        <f t="shared" ref="EY141:FH145" ca="1" si="1236">$GB141</f>
        <v>46.615234657039707</v>
      </c>
      <c r="EZ141" s="864">
        <f t="shared" ca="1" si="1236"/>
        <v>46.615234657039707</v>
      </c>
      <c r="FA141" s="864">
        <f t="shared" ca="1" si="1236"/>
        <v>46.615234657039707</v>
      </c>
      <c r="FB141" s="864">
        <f t="shared" ca="1" si="1236"/>
        <v>46.615234657039707</v>
      </c>
      <c r="FC141" s="864">
        <f t="shared" ca="1" si="1236"/>
        <v>46.615234657039707</v>
      </c>
      <c r="FD141" s="864">
        <f t="shared" ca="1" si="1236"/>
        <v>46.615234657039707</v>
      </c>
      <c r="FE141" s="864">
        <f t="shared" ca="1" si="1236"/>
        <v>46.615234657039707</v>
      </c>
      <c r="FF141" s="864">
        <f t="shared" ca="1" si="1236"/>
        <v>46.615234657039707</v>
      </c>
      <c r="FG141" s="864">
        <f t="shared" ca="1" si="1236"/>
        <v>46.615234657039707</v>
      </c>
      <c r="FH141" s="864">
        <f t="shared" ca="1" si="1236"/>
        <v>46.615234657039707</v>
      </c>
      <c r="FI141" s="864">
        <f t="shared" ref="FI141:FR145" ca="1" si="1237">$GB141</f>
        <v>46.615234657039707</v>
      </c>
      <c r="FJ141" s="864">
        <f t="shared" ca="1" si="1237"/>
        <v>46.615234657039707</v>
      </c>
      <c r="FK141" s="864">
        <f t="shared" ca="1" si="1237"/>
        <v>46.615234657039707</v>
      </c>
      <c r="FL141" s="864">
        <f t="shared" ca="1" si="1237"/>
        <v>46.615234657039707</v>
      </c>
      <c r="FM141" s="864">
        <f t="shared" ca="1" si="1237"/>
        <v>46.615234657039707</v>
      </c>
      <c r="FN141" s="866">
        <f t="shared" ca="1" si="1237"/>
        <v>46.615234657039707</v>
      </c>
      <c r="FO141" s="864">
        <f t="shared" ca="1" si="1237"/>
        <v>46.615234657039707</v>
      </c>
      <c r="FP141" s="864">
        <f t="shared" ca="1" si="1237"/>
        <v>46.615234657039707</v>
      </c>
      <c r="FQ141" s="864">
        <f t="shared" ca="1" si="1237"/>
        <v>46.615234657039707</v>
      </c>
      <c r="FR141" s="864">
        <f t="shared" ca="1" si="1237"/>
        <v>46.615234657039707</v>
      </c>
      <c r="FS141" s="864">
        <f t="shared" ref="FS141:GA145" ca="1" si="1238">$GB141</f>
        <v>46.615234657039707</v>
      </c>
      <c r="FT141" s="864">
        <f t="shared" ca="1" si="1238"/>
        <v>46.615234657039707</v>
      </c>
      <c r="FU141" s="864">
        <f t="shared" ca="1" si="1238"/>
        <v>46.615234657039707</v>
      </c>
      <c r="FV141" s="864">
        <f t="shared" ca="1" si="1238"/>
        <v>46.615234657039707</v>
      </c>
      <c r="FW141" s="864">
        <f t="shared" ca="1" si="1238"/>
        <v>46.615234657039707</v>
      </c>
      <c r="FX141" s="864">
        <f t="shared" ca="1" si="1238"/>
        <v>46.615234657039707</v>
      </c>
      <c r="FY141" s="864">
        <f t="shared" ca="1" si="1238"/>
        <v>46.615234657039707</v>
      </c>
      <c r="FZ141" s="864">
        <f t="shared" ca="1" si="1238"/>
        <v>46.615234657039707</v>
      </c>
      <c r="GA141" s="864">
        <f t="shared" ca="1" si="1238"/>
        <v>46.615234657039707</v>
      </c>
      <c r="GB141" s="837">
        <f ca="1">21*FN136</f>
        <v>46.615234657039707</v>
      </c>
      <c r="GC141" s="860"/>
      <c r="GD141" s="864">
        <f t="shared" ref="GD141:GS145" ca="1" si="1239">$IK141</f>
        <v>19.776469321851451</v>
      </c>
      <c r="GE141" s="864">
        <f t="shared" ca="1" si="1239"/>
        <v>19.776469321851451</v>
      </c>
      <c r="GF141" s="864">
        <f t="shared" ca="1" si="1239"/>
        <v>19.776469321851451</v>
      </c>
      <c r="GG141" s="865">
        <f t="shared" ca="1" si="1239"/>
        <v>19.776469321851451</v>
      </c>
      <c r="GH141" s="864">
        <f t="shared" ca="1" si="1239"/>
        <v>19.776469321851451</v>
      </c>
      <c r="GI141" s="864">
        <f t="shared" ca="1" si="1239"/>
        <v>19.776469321851451</v>
      </c>
      <c r="GJ141" s="864">
        <f t="shared" ca="1" si="1239"/>
        <v>19.776469321851451</v>
      </c>
      <c r="GK141" s="864">
        <f t="shared" ca="1" si="1239"/>
        <v>19.776469321851451</v>
      </c>
      <c r="GL141" s="864">
        <f t="shared" ca="1" si="1239"/>
        <v>19.776469321851451</v>
      </c>
      <c r="GM141" s="864">
        <f t="shared" ca="1" si="1239"/>
        <v>19.776469321851451</v>
      </c>
      <c r="GN141" s="864">
        <f t="shared" ca="1" si="1239"/>
        <v>19.776469321851451</v>
      </c>
      <c r="GO141" s="864">
        <f t="shared" ca="1" si="1239"/>
        <v>19.776469321851451</v>
      </c>
      <c r="GP141" s="864">
        <f t="shared" ca="1" si="1239"/>
        <v>19.776469321851451</v>
      </c>
      <c r="GQ141" s="864">
        <f t="shared" ca="1" si="1239"/>
        <v>19.776469321851451</v>
      </c>
      <c r="GR141" s="864">
        <f t="shared" ca="1" si="1239"/>
        <v>19.776469321851451</v>
      </c>
      <c r="GS141" s="864">
        <f t="shared" ca="1" si="1239"/>
        <v>19.776469321851451</v>
      </c>
      <c r="GT141" s="864">
        <f t="shared" ref="GT141:HI145" ca="1" si="1240">$IK141</f>
        <v>19.776469321851451</v>
      </c>
      <c r="GU141" s="864">
        <f t="shared" ca="1" si="1240"/>
        <v>19.776469321851451</v>
      </c>
      <c r="GV141" s="864">
        <f t="shared" ca="1" si="1240"/>
        <v>19.776469321851451</v>
      </c>
      <c r="GW141" s="864">
        <f t="shared" ca="1" si="1240"/>
        <v>19.776469321851451</v>
      </c>
      <c r="GX141" s="864">
        <f t="shared" ca="1" si="1240"/>
        <v>19.776469321851451</v>
      </c>
      <c r="GY141" s="864">
        <f t="shared" ca="1" si="1240"/>
        <v>19.776469321851451</v>
      </c>
      <c r="GZ141" s="864">
        <f t="shared" ca="1" si="1240"/>
        <v>19.776469321851451</v>
      </c>
      <c r="HA141" s="864">
        <f t="shared" ca="1" si="1240"/>
        <v>19.776469321851451</v>
      </c>
      <c r="HB141" s="864">
        <f t="shared" ca="1" si="1240"/>
        <v>19.776469321851451</v>
      </c>
      <c r="HC141" s="864">
        <f t="shared" ca="1" si="1240"/>
        <v>19.776469321851451</v>
      </c>
      <c r="HD141" s="864">
        <f t="shared" ca="1" si="1240"/>
        <v>19.776469321851451</v>
      </c>
      <c r="HE141" s="864">
        <f t="shared" ca="1" si="1240"/>
        <v>19.776469321851451</v>
      </c>
      <c r="HF141" s="864">
        <f t="shared" ca="1" si="1240"/>
        <v>19.776469321851451</v>
      </c>
      <c r="HG141" s="864">
        <f t="shared" ca="1" si="1240"/>
        <v>19.776469321851451</v>
      </c>
      <c r="HH141" s="864">
        <f t="shared" ca="1" si="1240"/>
        <v>19.776469321851451</v>
      </c>
      <c r="HI141" s="864">
        <f t="shared" ca="1" si="1240"/>
        <v>19.776469321851451</v>
      </c>
      <c r="HJ141" s="864">
        <f t="shared" ref="HJ141:HY145" ca="1" si="1241">$IK141</f>
        <v>19.776469321851451</v>
      </c>
      <c r="HK141" s="864">
        <f t="shared" ca="1" si="1241"/>
        <v>19.776469321851451</v>
      </c>
      <c r="HL141" s="864">
        <f t="shared" ca="1" si="1241"/>
        <v>19.776469321851451</v>
      </c>
      <c r="HM141" s="864">
        <f t="shared" ca="1" si="1241"/>
        <v>19.776469321851451</v>
      </c>
      <c r="HN141" s="864">
        <f t="shared" ca="1" si="1241"/>
        <v>19.776469321851451</v>
      </c>
      <c r="HO141" s="864">
        <f t="shared" ca="1" si="1241"/>
        <v>19.776469321851451</v>
      </c>
      <c r="HP141" s="864">
        <f t="shared" ca="1" si="1241"/>
        <v>19.776469321851451</v>
      </c>
      <c r="HQ141" s="864">
        <f t="shared" ca="1" si="1241"/>
        <v>19.776469321851451</v>
      </c>
      <c r="HR141" s="864">
        <f t="shared" ca="1" si="1241"/>
        <v>19.776469321851451</v>
      </c>
      <c r="HS141" s="864">
        <f t="shared" ca="1" si="1241"/>
        <v>19.776469321851451</v>
      </c>
      <c r="HT141" s="864">
        <f t="shared" ca="1" si="1241"/>
        <v>19.776469321851451</v>
      </c>
      <c r="HU141" s="864">
        <f t="shared" ca="1" si="1241"/>
        <v>19.776469321851451</v>
      </c>
      <c r="HV141" s="864">
        <f t="shared" ca="1" si="1241"/>
        <v>19.776469321851451</v>
      </c>
      <c r="HW141" s="866">
        <f t="shared" ca="1" si="1241"/>
        <v>19.776469321851451</v>
      </c>
      <c r="HX141" s="864">
        <f t="shared" ca="1" si="1241"/>
        <v>19.776469321851451</v>
      </c>
      <c r="HY141" s="864">
        <f t="shared" ca="1" si="1241"/>
        <v>19.776469321851451</v>
      </c>
      <c r="HZ141" s="864">
        <f t="shared" ref="HZ141:IJ145" ca="1" si="1242">$IK141</f>
        <v>19.776469321851451</v>
      </c>
      <c r="IA141" s="864">
        <f t="shared" ca="1" si="1242"/>
        <v>19.776469321851451</v>
      </c>
      <c r="IB141" s="864">
        <f t="shared" ca="1" si="1242"/>
        <v>19.776469321851451</v>
      </c>
      <c r="IC141" s="864">
        <f t="shared" ca="1" si="1242"/>
        <v>19.776469321851451</v>
      </c>
      <c r="ID141" s="864">
        <f t="shared" ca="1" si="1242"/>
        <v>19.776469321851451</v>
      </c>
      <c r="IE141" s="864">
        <f t="shared" ca="1" si="1242"/>
        <v>19.776469321851451</v>
      </c>
      <c r="IF141" s="864">
        <f t="shared" ca="1" si="1242"/>
        <v>19.776469321851451</v>
      </c>
      <c r="IG141" s="864">
        <f t="shared" ca="1" si="1242"/>
        <v>19.776469321851451</v>
      </c>
      <c r="IH141" s="864">
        <f t="shared" ca="1" si="1242"/>
        <v>19.776469321851451</v>
      </c>
      <c r="II141" s="864">
        <f t="shared" ca="1" si="1242"/>
        <v>19.776469321851451</v>
      </c>
      <c r="IJ141" s="864">
        <f t="shared" ca="1" si="1242"/>
        <v>19.776469321851451</v>
      </c>
      <c r="IK141" s="867">
        <f ca="1">21*HW136</f>
        <v>19.776469321851451</v>
      </c>
      <c r="IL141" s="805"/>
      <c r="IM141" s="806"/>
    </row>
    <row r="142" spans="1:247" ht="9" customHeight="1">
      <c r="A142" s="800"/>
      <c r="B142" s="857">
        <f>B141+1</f>
        <v>41</v>
      </c>
      <c r="C142" s="864">
        <f t="shared" ca="1" si="1221"/>
        <v>22.309543568464729</v>
      </c>
      <c r="D142" s="864">
        <f t="shared" ca="1" si="1221"/>
        <v>22.309543568464729</v>
      </c>
      <c r="E142" s="864">
        <f t="shared" ca="1" si="1221"/>
        <v>22.309543568464729</v>
      </c>
      <c r="F142" s="865">
        <f t="shared" ca="1" si="1221"/>
        <v>22.309543568464729</v>
      </c>
      <c r="G142" s="864">
        <f t="shared" ca="1" si="1221"/>
        <v>22.309543568464729</v>
      </c>
      <c r="H142" s="864">
        <f t="shared" ca="1" si="1221"/>
        <v>22.309543568464729</v>
      </c>
      <c r="I142" s="864">
        <f t="shared" ca="1" si="1221"/>
        <v>22.309543568464729</v>
      </c>
      <c r="J142" s="864">
        <f t="shared" ca="1" si="1221"/>
        <v>22.309543568464729</v>
      </c>
      <c r="K142" s="864">
        <f t="shared" ca="1" si="1221"/>
        <v>22.309543568464729</v>
      </c>
      <c r="L142" s="864">
        <f t="shared" ca="1" si="1221"/>
        <v>22.309543568464729</v>
      </c>
      <c r="M142" s="864">
        <f t="shared" ca="1" si="1221"/>
        <v>22.309543568464729</v>
      </c>
      <c r="N142" s="864">
        <f t="shared" ca="1" si="1221"/>
        <v>22.309543568464729</v>
      </c>
      <c r="O142" s="864">
        <f t="shared" ca="1" si="1221"/>
        <v>22.309543568464729</v>
      </c>
      <c r="P142" s="864">
        <f t="shared" ca="1" si="1222"/>
        <v>22.309543568464729</v>
      </c>
      <c r="Q142" s="864">
        <f t="shared" ca="1" si="1222"/>
        <v>22.309543568464729</v>
      </c>
      <c r="R142" s="864">
        <f t="shared" ca="1" si="1222"/>
        <v>22.309543568464729</v>
      </c>
      <c r="S142" s="864">
        <f t="shared" ca="1" si="1222"/>
        <v>22.309543568464729</v>
      </c>
      <c r="T142" s="864">
        <f t="shared" ca="1" si="1222"/>
        <v>22.309543568464729</v>
      </c>
      <c r="U142" s="864">
        <f t="shared" ca="1" si="1222"/>
        <v>22.309543568464729</v>
      </c>
      <c r="V142" s="864">
        <f t="shared" ca="1" si="1222"/>
        <v>22.309543568464729</v>
      </c>
      <c r="W142" s="864">
        <f t="shared" ca="1" si="1223"/>
        <v>22.309543568464729</v>
      </c>
      <c r="X142" s="864">
        <f t="shared" ca="1" si="1223"/>
        <v>22.309543568464729</v>
      </c>
      <c r="Y142" s="864">
        <f t="shared" ca="1" si="1223"/>
        <v>22.309543568464729</v>
      </c>
      <c r="Z142" s="864">
        <f t="shared" ca="1" si="1223"/>
        <v>22.309543568464729</v>
      </c>
      <c r="AA142" s="864">
        <f t="shared" ca="1" si="1223"/>
        <v>22.309543568464729</v>
      </c>
      <c r="AB142" s="864">
        <f t="shared" ca="1" si="1223"/>
        <v>22.309543568464729</v>
      </c>
      <c r="AC142" s="864">
        <f t="shared" ca="1" si="1223"/>
        <v>22.309543568464729</v>
      </c>
      <c r="AD142" s="864">
        <f t="shared" ca="1" si="1223"/>
        <v>22.309543568464729</v>
      </c>
      <c r="AE142" s="864">
        <f t="shared" ca="1" si="1223"/>
        <v>22.309543568464729</v>
      </c>
      <c r="AF142" s="864">
        <f t="shared" ca="1" si="1223"/>
        <v>22.309543568464729</v>
      </c>
      <c r="AG142" s="864">
        <f t="shared" ca="1" si="1224"/>
        <v>22.309543568464729</v>
      </c>
      <c r="AH142" s="864">
        <f t="shared" ca="1" si="1224"/>
        <v>22.309543568464729</v>
      </c>
      <c r="AI142" s="864">
        <f t="shared" ca="1" si="1224"/>
        <v>22.309543568464729</v>
      </c>
      <c r="AJ142" s="864">
        <f t="shared" ca="1" si="1224"/>
        <v>22.309543568464729</v>
      </c>
      <c r="AK142" s="864">
        <f t="shared" ca="1" si="1224"/>
        <v>22.309543568464729</v>
      </c>
      <c r="AL142" s="864">
        <f t="shared" ca="1" si="1224"/>
        <v>22.309543568464729</v>
      </c>
      <c r="AM142" s="864">
        <f t="shared" ca="1" si="1224"/>
        <v>22.309543568464729</v>
      </c>
      <c r="AN142" s="864">
        <f t="shared" ca="1" si="1224"/>
        <v>22.309543568464729</v>
      </c>
      <c r="AO142" s="864">
        <f t="shared" ca="1" si="1224"/>
        <v>22.309543568464729</v>
      </c>
      <c r="AP142" s="864">
        <f t="shared" ca="1" si="1224"/>
        <v>22.309543568464729</v>
      </c>
      <c r="AQ142" s="864">
        <f t="shared" ca="1" si="1225"/>
        <v>22.309543568464729</v>
      </c>
      <c r="AR142" s="864">
        <f t="shared" ca="1" si="1225"/>
        <v>22.309543568464729</v>
      </c>
      <c r="AS142" s="864">
        <f t="shared" ca="1" si="1225"/>
        <v>22.309543568464729</v>
      </c>
      <c r="AT142" s="864">
        <f t="shared" ca="1" si="1225"/>
        <v>22.309543568464729</v>
      </c>
      <c r="AU142" s="864">
        <f t="shared" ca="1" si="1225"/>
        <v>22.309543568464729</v>
      </c>
      <c r="AV142" s="866">
        <f t="shared" ca="1" si="1225"/>
        <v>22.309543568464729</v>
      </c>
      <c r="AW142" s="864">
        <f t="shared" ca="1" si="1225"/>
        <v>22.309543568464729</v>
      </c>
      <c r="AX142" s="864">
        <f t="shared" ca="1" si="1225"/>
        <v>22.309543568464729</v>
      </c>
      <c r="AY142" s="864">
        <f t="shared" ca="1" si="1225"/>
        <v>22.309543568464729</v>
      </c>
      <c r="AZ142" s="864">
        <f t="shared" ca="1" si="1225"/>
        <v>22.309543568464729</v>
      </c>
      <c r="BA142" s="864">
        <f t="shared" ca="1" si="1226"/>
        <v>22.309543568464729</v>
      </c>
      <c r="BB142" s="864">
        <f t="shared" ca="1" si="1226"/>
        <v>22.309543568464729</v>
      </c>
      <c r="BC142" s="864">
        <f t="shared" ca="1" si="1226"/>
        <v>22.309543568464729</v>
      </c>
      <c r="BD142" s="864">
        <f t="shared" ca="1" si="1226"/>
        <v>22.309543568464729</v>
      </c>
      <c r="BE142" s="864">
        <f t="shared" ca="1" si="1226"/>
        <v>22.309543568464729</v>
      </c>
      <c r="BF142" s="864">
        <f t="shared" ca="1" si="1226"/>
        <v>22.309543568464729</v>
      </c>
      <c r="BG142" s="864">
        <f t="shared" ca="1" si="1226"/>
        <v>22.309543568464729</v>
      </c>
      <c r="BH142" s="864">
        <f t="shared" ca="1" si="1226"/>
        <v>22.309543568464729</v>
      </c>
      <c r="BI142" s="864">
        <f t="shared" ca="1" si="1226"/>
        <v>22.309543568464729</v>
      </c>
      <c r="BJ142" s="837">
        <f ca="1">10*AV136</f>
        <v>22.309543568464729</v>
      </c>
      <c r="BK142" s="860"/>
      <c r="BL142" s="864">
        <f t="shared" ca="1" si="1227"/>
        <v>21.383984181908062</v>
      </c>
      <c r="BM142" s="864">
        <f t="shared" ca="1" si="1227"/>
        <v>21.383984181908062</v>
      </c>
      <c r="BN142" s="864">
        <f t="shared" ca="1" si="1227"/>
        <v>21.383984181908062</v>
      </c>
      <c r="BO142" s="865">
        <f t="shared" ca="1" si="1227"/>
        <v>21.383984181908062</v>
      </c>
      <c r="BP142" s="864">
        <f t="shared" ca="1" si="1227"/>
        <v>21.383984181908062</v>
      </c>
      <c r="BQ142" s="864">
        <f t="shared" ca="1" si="1227"/>
        <v>21.383984181908062</v>
      </c>
      <c r="BR142" s="864">
        <f t="shared" ca="1" si="1227"/>
        <v>21.383984181908062</v>
      </c>
      <c r="BS142" s="864">
        <f t="shared" ca="1" si="1227"/>
        <v>21.383984181908062</v>
      </c>
      <c r="BT142" s="864">
        <f t="shared" ca="1" si="1227"/>
        <v>21.383984181908062</v>
      </c>
      <c r="BU142" s="864">
        <f t="shared" ca="1" si="1227"/>
        <v>21.383984181908062</v>
      </c>
      <c r="BV142" s="864">
        <f t="shared" ca="1" si="1227"/>
        <v>21.383984181908062</v>
      </c>
      <c r="BW142" s="864">
        <f t="shared" ca="1" si="1227"/>
        <v>21.383984181908062</v>
      </c>
      <c r="BX142" s="864">
        <f t="shared" ca="1" si="1227"/>
        <v>21.383984181908062</v>
      </c>
      <c r="BY142" s="864">
        <f t="shared" ca="1" si="1228"/>
        <v>21.383984181908062</v>
      </c>
      <c r="BZ142" s="864">
        <f t="shared" ca="1" si="1228"/>
        <v>21.383984181908062</v>
      </c>
      <c r="CA142" s="864">
        <f t="shared" ca="1" si="1228"/>
        <v>21.383984181908062</v>
      </c>
      <c r="CB142" s="864">
        <f t="shared" ca="1" si="1228"/>
        <v>21.383984181908062</v>
      </c>
      <c r="CC142" s="864">
        <f t="shared" ca="1" si="1228"/>
        <v>21.383984181908062</v>
      </c>
      <c r="CD142" s="864">
        <f t="shared" ca="1" si="1228"/>
        <v>21.383984181908062</v>
      </c>
      <c r="CE142" s="864">
        <f t="shared" ca="1" si="1228"/>
        <v>21.383984181908062</v>
      </c>
      <c r="CF142" s="864">
        <f t="shared" ca="1" si="1229"/>
        <v>21.383984181908062</v>
      </c>
      <c r="CG142" s="864">
        <f t="shared" ca="1" si="1229"/>
        <v>21.383984181908062</v>
      </c>
      <c r="CH142" s="864">
        <f t="shared" ca="1" si="1229"/>
        <v>21.383984181908062</v>
      </c>
      <c r="CI142" s="864">
        <f t="shared" ca="1" si="1229"/>
        <v>21.383984181908062</v>
      </c>
      <c r="CJ142" s="864">
        <f t="shared" ca="1" si="1229"/>
        <v>21.383984181908062</v>
      </c>
      <c r="CK142" s="864">
        <f t="shared" ca="1" si="1229"/>
        <v>21.383984181908062</v>
      </c>
      <c r="CL142" s="864">
        <f t="shared" ca="1" si="1229"/>
        <v>21.383984181908062</v>
      </c>
      <c r="CM142" s="864">
        <f t="shared" ca="1" si="1229"/>
        <v>21.383984181908062</v>
      </c>
      <c r="CN142" s="864">
        <f t="shared" ca="1" si="1229"/>
        <v>21.383984181908062</v>
      </c>
      <c r="CO142" s="864">
        <f t="shared" ca="1" si="1229"/>
        <v>21.383984181908062</v>
      </c>
      <c r="CP142" s="864">
        <f t="shared" ca="1" si="1230"/>
        <v>21.383984181908062</v>
      </c>
      <c r="CQ142" s="864">
        <f t="shared" ca="1" si="1230"/>
        <v>21.383984181908062</v>
      </c>
      <c r="CR142" s="864">
        <f t="shared" ca="1" si="1230"/>
        <v>21.383984181908062</v>
      </c>
      <c r="CS142" s="864">
        <f t="shared" ca="1" si="1230"/>
        <v>21.383984181908062</v>
      </c>
      <c r="CT142" s="864">
        <f t="shared" ca="1" si="1230"/>
        <v>21.383984181908062</v>
      </c>
      <c r="CU142" s="864">
        <f t="shared" ca="1" si="1230"/>
        <v>21.383984181908062</v>
      </c>
      <c r="CV142" s="864">
        <f t="shared" ca="1" si="1230"/>
        <v>21.383984181908062</v>
      </c>
      <c r="CW142" s="864">
        <f t="shared" ca="1" si="1230"/>
        <v>21.383984181908062</v>
      </c>
      <c r="CX142" s="864">
        <f t="shared" ca="1" si="1230"/>
        <v>21.383984181908062</v>
      </c>
      <c r="CY142" s="864">
        <f t="shared" ca="1" si="1230"/>
        <v>21.383984181908062</v>
      </c>
      <c r="CZ142" s="864">
        <f t="shared" ca="1" si="1231"/>
        <v>21.383984181908062</v>
      </c>
      <c r="DA142" s="864">
        <f t="shared" ca="1" si="1231"/>
        <v>21.383984181908062</v>
      </c>
      <c r="DB142" s="864">
        <f t="shared" ca="1" si="1231"/>
        <v>21.383984181908062</v>
      </c>
      <c r="DC142" s="864">
        <f t="shared" ca="1" si="1231"/>
        <v>21.383984181908062</v>
      </c>
      <c r="DD142" s="864">
        <f t="shared" ca="1" si="1231"/>
        <v>21.383984181908062</v>
      </c>
      <c r="DE142" s="866">
        <f t="shared" ca="1" si="1231"/>
        <v>21.383984181908062</v>
      </c>
      <c r="DF142" s="864">
        <f t="shared" ca="1" si="1231"/>
        <v>21.383984181908062</v>
      </c>
      <c r="DG142" s="864">
        <f t="shared" ca="1" si="1231"/>
        <v>21.383984181908062</v>
      </c>
      <c r="DH142" s="864">
        <f t="shared" ca="1" si="1231"/>
        <v>21.383984181908062</v>
      </c>
      <c r="DI142" s="864">
        <f t="shared" ca="1" si="1231"/>
        <v>21.383984181908062</v>
      </c>
      <c r="DJ142" s="864">
        <f t="shared" ca="1" si="1232"/>
        <v>21.383984181908062</v>
      </c>
      <c r="DK142" s="864">
        <f t="shared" ca="1" si="1232"/>
        <v>21.383984181908062</v>
      </c>
      <c r="DL142" s="864">
        <f t="shared" ca="1" si="1232"/>
        <v>21.383984181908062</v>
      </c>
      <c r="DM142" s="864">
        <f t="shared" ca="1" si="1232"/>
        <v>21.383984181908062</v>
      </c>
      <c r="DN142" s="864">
        <f t="shared" ca="1" si="1232"/>
        <v>21.383984181908062</v>
      </c>
      <c r="DO142" s="864">
        <f t="shared" ca="1" si="1232"/>
        <v>21.383984181908062</v>
      </c>
      <c r="DP142" s="864">
        <f t="shared" ca="1" si="1232"/>
        <v>21.383984181908062</v>
      </c>
      <c r="DQ142" s="864">
        <f t="shared" ca="1" si="1232"/>
        <v>21.383984181908062</v>
      </c>
      <c r="DR142" s="864">
        <f t="shared" ca="1" si="1232"/>
        <v>21.383984181908062</v>
      </c>
      <c r="DS142" s="837">
        <f ca="1">10*DE136</f>
        <v>21.383984181908062</v>
      </c>
      <c r="DT142" s="860"/>
      <c r="DU142" s="864">
        <f t="shared" ca="1" si="1233"/>
        <v>22.197730789066526</v>
      </c>
      <c r="DV142" s="864">
        <f t="shared" ca="1" si="1233"/>
        <v>22.197730789066526</v>
      </c>
      <c r="DW142" s="864">
        <f t="shared" ca="1" si="1233"/>
        <v>22.197730789066526</v>
      </c>
      <c r="DX142" s="865">
        <f t="shared" ca="1" si="1233"/>
        <v>22.197730789066526</v>
      </c>
      <c r="DY142" s="864">
        <f t="shared" ca="1" si="1233"/>
        <v>22.197730789066526</v>
      </c>
      <c r="DZ142" s="864">
        <f t="shared" ca="1" si="1233"/>
        <v>22.197730789066526</v>
      </c>
      <c r="EA142" s="864">
        <f t="shared" ca="1" si="1233"/>
        <v>22.197730789066526</v>
      </c>
      <c r="EB142" s="864">
        <f t="shared" ca="1" si="1233"/>
        <v>22.197730789066526</v>
      </c>
      <c r="EC142" s="864">
        <f t="shared" ca="1" si="1233"/>
        <v>22.197730789066526</v>
      </c>
      <c r="ED142" s="864">
        <f t="shared" ca="1" si="1233"/>
        <v>22.197730789066526</v>
      </c>
      <c r="EE142" s="864">
        <f t="shared" ca="1" si="1233"/>
        <v>22.197730789066526</v>
      </c>
      <c r="EF142" s="864">
        <f t="shared" ca="1" si="1233"/>
        <v>22.197730789066526</v>
      </c>
      <c r="EG142" s="864">
        <f t="shared" ca="1" si="1233"/>
        <v>22.197730789066526</v>
      </c>
      <c r="EH142" s="864">
        <f t="shared" ca="1" si="1234"/>
        <v>22.197730789066526</v>
      </c>
      <c r="EI142" s="864">
        <f t="shared" ca="1" si="1234"/>
        <v>22.197730789066526</v>
      </c>
      <c r="EJ142" s="864">
        <f t="shared" ca="1" si="1234"/>
        <v>22.197730789066526</v>
      </c>
      <c r="EK142" s="864">
        <f t="shared" ca="1" si="1234"/>
        <v>22.197730789066526</v>
      </c>
      <c r="EL142" s="864">
        <f t="shared" ca="1" si="1234"/>
        <v>22.197730789066526</v>
      </c>
      <c r="EM142" s="864">
        <f t="shared" ca="1" si="1234"/>
        <v>22.197730789066526</v>
      </c>
      <c r="EN142" s="864">
        <f t="shared" ca="1" si="1234"/>
        <v>22.197730789066526</v>
      </c>
      <c r="EO142" s="864">
        <f t="shared" ca="1" si="1235"/>
        <v>22.197730789066526</v>
      </c>
      <c r="EP142" s="864">
        <f t="shared" ca="1" si="1235"/>
        <v>22.197730789066526</v>
      </c>
      <c r="EQ142" s="864">
        <f t="shared" ca="1" si="1235"/>
        <v>22.197730789066526</v>
      </c>
      <c r="ER142" s="864">
        <f t="shared" ca="1" si="1235"/>
        <v>22.197730789066526</v>
      </c>
      <c r="ES142" s="864">
        <f t="shared" ca="1" si="1235"/>
        <v>22.197730789066526</v>
      </c>
      <c r="ET142" s="864">
        <f t="shared" ca="1" si="1235"/>
        <v>22.197730789066526</v>
      </c>
      <c r="EU142" s="864">
        <f t="shared" ca="1" si="1235"/>
        <v>22.197730789066526</v>
      </c>
      <c r="EV142" s="864">
        <f t="shared" ca="1" si="1235"/>
        <v>22.197730789066526</v>
      </c>
      <c r="EW142" s="864">
        <f t="shared" ca="1" si="1235"/>
        <v>22.197730789066526</v>
      </c>
      <c r="EX142" s="864">
        <f t="shared" ca="1" si="1235"/>
        <v>22.197730789066526</v>
      </c>
      <c r="EY142" s="864">
        <f t="shared" ca="1" si="1236"/>
        <v>22.197730789066526</v>
      </c>
      <c r="EZ142" s="864">
        <f t="shared" ca="1" si="1236"/>
        <v>22.197730789066526</v>
      </c>
      <c r="FA142" s="864">
        <f t="shared" ca="1" si="1236"/>
        <v>22.197730789066526</v>
      </c>
      <c r="FB142" s="864">
        <f t="shared" ca="1" si="1236"/>
        <v>22.197730789066526</v>
      </c>
      <c r="FC142" s="864">
        <f t="shared" ca="1" si="1236"/>
        <v>22.197730789066526</v>
      </c>
      <c r="FD142" s="864">
        <f t="shared" ca="1" si="1236"/>
        <v>22.197730789066526</v>
      </c>
      <c r="FE142" s="864">
        <f t="shared" ca="1" si="1236"/>
        <v>22.197730789066526</v>
      </c>
      <c r="FF142" s="864">
        <f t="shared" ca="1" si="1236"/>
        <v>22.197730789066526</v>
      </c>
      <c r="FG142" s="864">
        <f t="shared" ca="1" si="1236"/>
        <v>22.197730789066526</v>
      </c>
      <c r="FH142" s="864">
        <f t="shared" ca="1" si="1236"/>
        <v>22.197730789066526</v>
      </c>
      <c r="FI142" s="864">
        <f t="shared" ca="1" si="1237"/>
        <v>22.197730789066526</v>
      </c>
      <c r="FJ142" s="864">
        <f t="shared" ca="1" si="1237"/>
        <v>22.197730789066526</v>
      </c>
      <c r="FK142" s="864">
        <f t="shared" ca="1" si="1237"/>
        <v>22.197730789066526</v>
      </c>
      <c r="FL142" s="864">
        <f t="shared" ca="1" si="1237"/>
        <v>22.197730789066526</v>
      </c>
      <c r="FM142" s="864">
        <f t="shared" ca="1" si="1237"/>
        <v>22.197730789066526</v>
      </c>
      <c r="FN142" s="866">
        <f t="shared" ca="1" si="1237"/>
        <v>22.197730789066526</v>
      </c>
      <c r="FO142" s="864">
        <f t="shared" ca="1" si="1237"/>
        <v>22.197730789066526</v>
      </c>
      <c r="FP142" s="864">
        <f t="shared" ca="1" si="1237"/>
        <v>22.197730789066526</v>
      </c>
      <c r="FQ142" s="864">
        <f t="shared" ca="1" si="1237"/>
        <v>22.197730789066526</v>
      </c>
      <c r="FR142" s="864">
        <f t="shared" ca="1" si="1237"/>
        <v>22.197730789066526</v>
      </c>
      <c r="FS142" s="864">
        <f t="shared" ca="1" si="1238"/>
        <v>22.197730789066526</v>
      </c>
      <c r="FT142" s="864">
        <f t="shared" ca="1" si="1238"/>
        <v>22.197730789066526</v>
      </c>
      <c r="FU142" s="864">
        <f t="shared" ca="1" si="1238"/>
        <v>22.197730789066526</v>
      </c>
      <c r="FV142" s="864">
        <f t="shared" ca="1" si="1238"/>
        <v>22.197730789066526</v>
      </c>
      <c r="FW142" s="864">
        <f t="shared" ca="1" si="1238"/>
        <v>22.197730789066526</v>
      </c>
      <c r="FX142" s="864">
        <f t="shared" ca="1" si="1238"/>
        <v>22.197730789066526</v>
      </c>
      <c r="FY142" s="864">
        <f t="shared" ca="1" si="1238"/>
        <v>22.197730789066526</v>
      </c>
      <c r="FZ142" s="864">
        <f t="shared" ca="1" si="1238"/>
        <v>22.197730789066526</v>
      </c>
      <c r="GA142" s="864">
        <f t="shared" ca="1" si="1238"/>
        <v>22.197730789066526</v>
      </c>
      <c r="GB142" s="837">
        <f ca="1">10*FN136</f>
        <v>22.197730789066526</v>
      </c>
      <c r="GC142" s="860"/>
      <c r="GD142" s="864">
        <f t="shared" ca="1" si="1239"/>
        <v>9.4173663437387862</v>
      </c>
      <c r="GE142" s="864">
        <f t="shared" ca="1" si="1239"/>
        <v>9.4173663437387862</v>
      </c>
      <c r="GF142" s="864">
        <f t="shared" ca="1" si="1239"/>
        <v>9.4173663437387862</v>
      </c>
      <c r="GG142" s="865">
        <f t="shared" ca="1" si="1239"/>
        <v>9.4173663437387862</v>
      </c>
      <c r="GH142" s="864">
        <f t="shared" ca="1" si="1239"/>
        <v>9.4173663437387862</v>
      </c>
      <c r="GI142" s="864">
        <f t="shared" ca="1" si="1239"/>
        <v>9.4173663437387862</v>
      </c>
      <c r="GJ142" s="864">
        <f t="shared" ca="1" si="1239"/>
        <v>9.4173663437387862</v>
      </c>
      <c r="GK142" s="864">
        <f t="shared" ca="1" si="1239"/>
        <v>9.4173663437387862</v>
      </c>
      <c r="GL142" s="864">
        <f t="shared" ca="1" si="1239"/>
        <v>9.4173663437387862</v>
      </c>
      <c r="GM142" s="864">
        <f t="shared" ca="1" si="1239"/>
        <v>9.4173663437387862</v>
      </c>
      <c r="GN142" s="864">
        <f t="shared" ca="1" si="1239"/>
        <v>9.4173663437387862</v>
      </c>
      <c r="GO142" s="864">
        <f t="shared" ca="1" si="1239"/>
        <v>9.4173663437387862</v>
      </c>
      <c r="GP142" s="864">
        <f t="shared" ca="1" si="1239"/>
        <v>9.4173663437387862</v>
      </c>
      <c r="GQ142" s="864">
        <f ca="1">$IK142</f>
        <v>9.4173663437387862</v>
      </c>
      <c r="GR142" s="864">
        <f t="shared" ca="1" si="1239"/>
        <v>9.4173663437387862</v>
      </c>
      <c r="GS142" s="864">
        <f t="shared" ca="1" si="1239"/>
        <v>9.4173663437387862</v>
      </c>
      <c r="GT142" s="864">
        <f t="shared" ca="1" si="1240"/>
        <v>9.4173663437387862</v>
      </c>
      <c r="GU142" s="864">
        <f t="shared" ca="1" si="1240"/>
        <v>9.4173663437387862</v>
      </c>
      <c r="GV142" s="864">
        <f t="shared" ca="1" si="1240"/>
        <v>9.4173663437387862</v>
      </c>
      <c r="GW142" s="864">
        <f t="shared" ca="1" si="1240"/>
        <v>9.4173663437387862</v>
      </c>
      <c r="GX142" s="864">
        <f t="shared" ca="1" si="1240"/>
        <v>9.4173663437387862</v>
      </c>
      <c r="GY142" s="864">
        <f t="shared" ca="1" si="1240"/>
        <v>9.4173663437387862</v>
      </c>
      <c r="GZ142" s="864">
        <f t="shared" ca="1" si="1240"/>
        <v>9.4173663437387862</v>
      </c>
      <c r="HA142" s="864">
        <f t="shared" ca="1" si="1240"/>
        <v>9.4173663437387862</v>
      </c>
      <c r="HB142" s="864">
        <f t="shared" ca="1" si="1240"/>
        <v>9.4173663437387862</v>
      </c>
      <c r="HC142" s="864">
        <f t="shared" ca="1" si="1240"/>
        <v>9.4173663437387862</v>
      </c>
      <c r="HD142" s="864">
        <f t="shared" ca="1" si="1240"/>
        <v>9.4173663437387862</v>
      </c>
      <c r="HE142" s="864">
        <f t="shared" ca="1" si="1240"/>
        <v>9.4173663437387862</v>
      </c>
      <c r="HF142" s="864">
        <f t="shared" ca="1" si="1240"/>
        <v>9.4173663437387862</v>
      </c>
      <c r="HG142" s="864">
        <f t="shared" ca="1" si="1240"/>
        <v>9.4173663437387862</v>
      </c>
      <c r="HH142" s="864">
        <f t="shared" ca="1" si="1240"/>
        <v>9.4173663437387862</v>
      </c>
      <c r="HI142" s="864">
        <f t="shared" ca="1" si="1240"/>
        <v>9.4173663437387862</v>
      </c>
      <c r="HJ142" s="864">
        <f t="shared" ca="1" si="1241"/>
        <v>9.4173663437387862</v>
      </c>
      <c r="HK142" s="864">
        <f t="shared" ca="1" si="1241"/>
        <v>9.4173663437387862</v>
      </c>
      <c r="HL142" s="864">
        <f t="shared" ca="1" si="1241"/>
        <v>9.4173663437387862</v>
      </c>
      <c r="HM142" s="864">
        <f t="shared" ca="1" si="1241"/>
        <v>9.4173663437387862</v>
      </c>
      <c r="HN142" s="864">
        <f t="shared" ca="1" si="1241"/>
        <v>9.4173663437387862</v>
      </c>
      <c r="HO142" s="864">
        <f t="shared" ca="1" si="1241"/>
        <v>9.4173663437387862</v>
      </c>
      <c r="HP142" s="864">
        <f t="shared" ca="1" si="1241"/>
        <v>9.4173663437387862</v>
      </c>
      <c r="HQ142" s="864">
        <f t="shared" ca="1" si="1241"/>
        <v>9.4173663437387862</v>
      </c>
      <c r="HR142" s="864">
        <f t="shared" ca="1" si="1241"/>
        <v>9.4173663437387862</v>
      </c>
      <c r="HS142" s="864">
        <f t="shared" ca="1" si="1241"/>
        <v>9.4173663437387862</v>
      </c>
      <c r="HT142" s="864">
        <f t="shared" ca="1" si="1241"/>
        <v>9.4173663437387862</v>
      </c>
      <c r="HU142" s="864">
        <f t="shared" ca="1" si="1241"/>
        <v>9.4173663437387862</v>
      </c>
      <c r="HV142" s="864">
        <f t="shared" ca="1" si="1241"/>
        <v>9.4173663437387862</v>
      </c>
      <c r="HW142" s="866">
        <f t="shared" ca="1" si="1241"/>
        <v>9.4173663437387862</v>
      </c>
      <c r="HX142" s="864">
        <f t="shared" ca="1" si="1241"/>
        <v>9.4173663437387862</v>
      </c>
      <c r="HY142" s="864">
        <f t="shared" ca="1" si="1241"/>
        <v>9.4173663437387862</v>
      </c>
      <c r="HZ142" s="864">
        <f t="shared" ca="1" si="1242"/>
        <v>9.4173663437387862</v>
      </c>
      <c r="IA142" s="864">
        <f t="shared" ca="1" si="1242"/>
        <v>9.4173663437387862</v>
      </c>
      <c r="IB142" s="864">
        <f t="shared" ca="1" si="1242"/>
        <v>9.4173663437387862</v>
      </c>
      <c r="IC142" s="864">
        <f t="shared" ca="1" si="1242"/>
        <v>9.4173663437387862</v>
      </c>
      <c r="ID142" s="864">
        <f t="shared" ca="1" si="1242"/>
        <v>9.4173663437387862</v>
      </c>
      <c r="IE142" s="864">
        <f t="shared" ca="1" si="1242"/>
        <v>9.4173663437387862</v>
      </c>
      <c r="IF142" s="864">
        <f t="shared" ca="1" si="1242"/>
        <v>9.4173663437387862</v>
      </c>
      <c r="IG142" s="864">
        <f t="shared" ca="1" si="1242"/>
        <v>9.4173663437387862</v>
      </c>
      <c r="IH142" s="864">
        <f t="shared" ca="1" si="1242"/>
        <v>9.4173663437387862</v>
      </c>
      <c r="II142" s="864">
        <f t="shared" ca="1" si="1242"/>
        <v>9.4173663437387862</v>
      </c>
      <c r="IJ142" s="864">
        <f t="shared" ca="1" si="1242"/>
        <v>9.4173663437387862</v>
      </c>
      <c r="IK142" s="867">
        <f ca="1">10*HW136</f>
        <v>9.4173663437387862</v>
      </c>
      <c r="IL142" s="805"/>
      <c r="IM142" s="806"/>
    </row>
    <row r="143" spans="1:247" ht="9" customHeight="1">
      <c r="A143" s="800"/>
      <c r="B143" s="857">
        <f t="shared" ref="B143:B144" si="1243">B142+1</f>
        <v>42</v>
      </c>
      <c r="C143" s="864">
        <f t="shared" ca="1" si="1221"/>
        <v>-20.281382962655599</v>
      </c>
      <c r="D143" s="864">
        <f t="shared" ca="1" si="1221"/>
        <v>-20.281382962655599</v>
      </c>
      <c r="E143" s="864">
        <f t="shared" ca="1" si="1221"/>
        <v>-20.281382962655599</v>
      </c>
      <c r="F143" s="865">
        <f t="shared" ca="1" si="1221"/>
        <v>-20.281382962655599</v>
      </c>
      <c r="G143" s="864">
        <f t="shared" ca="1" si="1221"/>
        <v>-20.281382962655599</v>
      </c>
      <c r="H143" s="864">
        <f t="shared" ca="1" si="1221"/>
        <v>-20.281382962655599</v>
      </c>
      <c r="I143" s="864">
        <f t="shared" ca="1" si="1221"/>
        <v>-20.281382962655599</v>
      </c>
      <c r="J143" s="864">
        <f t="shared" ca="1" si="1221"/>
        <v>-20.281382962655599</v>
      </c>
      <c r="K143" s="864">
        <f t="shared" ca="1" si="1221"/>
        <v>-20.281382962655599</v>
      </c>
      <c r="L143" s="864">
        <f t="shared" ca="1" si="1221"/>
        <v>-20.281382962655599</v>
      </c>
      <c r="M143" s="864">
        <f t="shared" ca="1" si="1222"/>
        <v>-20.281382962655599</v>
      </c>
      <c r="N143" s="864">
        <f t="shared" ca="1" si="1222"/>
        <v>-20.281382962655599</v>
      </c>
      <c r="O143" s="864">
        <f t="shared" ca="1" si="1222"/>
        <v>-20.281382962655599</v>
      </c>
      <c r="P143" s="864">
        <f t="shared" ca="1" si="1222"/>
        <v>-20.281382962655599</v>
      </c>
      <c r="Q143" s="864">
        <f t="shared" ca="1" si="1222"/>
        <v>-20.281382962655599</v>
      </c>
      <c r="R143" s="864">
        <f t="shared" ca="1" si="1222"/>
        <v>-20.281382962655599</v>
      </c>
      <c r="S143" s="864">
        <f t="shared" ca="1" si="1222"/>
        <v>-20.281382962655599</v>
      </c>
      <c r="T143" s="864">
        <f t="shared" ca="1" si="1222"/>
        <v>-20.281382962655599</v>
      </c>
      <c r="U143" s="864">
        <f t="shared" ca="1" si="1222"/>
        <v>-20.281382962655599</v>
      </c>
      <c r="V143" s="864">
        <f t="shared" ca="1" si="1222"/>
        <v>-20.281382962655599</v>
      </c>
      <c r="W143" s="864">
        <f t="shared" ca="1" si="1223"/>
        <v>-20.281382962655599</v>
      </c>
      <c r="X143" s="864">
        <f t="shared" ca="1" si="1223"/>
        <v>-20.281382962655599</v>
      </c>
      <c r="Y143" s="864">
        <f t="shared" ca="1" si="1223"/>
        <v>-20.281382962655599</v>
      </c>
      <c r="Z143" s="864">
        <f t="shared" ca="1" si="1223"/>
        <v>-20.281382962655599</v>
      </c>
      <c r="AA143" s="864">
        <f t="shared" ca="1" si="1223"/>
        <v>-20.281382962655599</v>
      </c>
      <c r="AB143" s="864">
        <f t="shared" ca="1" si="1223"/>
        <v>-20.281382962655599</v>
      </c>
      <c r="AC143" s="864">
        <f t="shared" ca="1" si="1223"/>
        <v>-20.281382962655599</v>
      </c>
      <c r="AD143" s="864">
        <f t="shared" ca="1" si="1223"/>
        <v>-20.281382962655599</v>
      </c>
      <c r="AE143" s="864">
        <f t="shared" ca="1" si="1223"/>
        <v>-20.281382962655599</v>
      </c>
      <c r="AF143" s="864">
        <f t="shared" ca="1" si="1223"/>
        <v>-20.281382962655599</v>
      </c>
      <c r="AG143" s="864">
        <f t="shared" ca="1" si="1224"/>
        <v>-20.281382962655599</v>
      </c>
      <c r="AH143" s="864">
        <f t="shared" ca="1" si="1224"/>
        <v>-20.281382962655599</v>
      </c>
      <c r="AI143" s="864">
        <f t="shared" ca="1" si="1224"/>
        <v>-20.281382962655599</v>
      </c>
      <c r="AJ143" s="864">
        <f t="shared" ca="1" si="1224"/>
        <v>-20.281382962655599</v>
      </c>
      <c r="AK143" s="864">
        <f t="shared" ca="1" si="1224"/>
        <v>-20.281382962655599</v>
      </c>
      <c r="AL143" s="864">
        <f t="shared" ca="1" si="1224"/>
        <v>-20.281382962655599</v>
      </c>
      <c r="AM143" s="864">
        <f t="shared" ca="1" si="1224"/>
        <v>-20.281382962655599</v>
      </c>
      <c r="AN143" s="864">
        <f t="shared" ca="1" si="1224"/>
        <v>-20.281382962655599</v>
      </c>
      <c r="AO143" s="864">
        <f t="shared" ca="1" si="1224"/>
        <v>-20.281382962655599</v>
      </c>
      <c r="AP143" s="864">
        <f t="shared" ca="1" si="1224"/>
        <v>-20.281382962655599</v>
      </c>
      <c r="AQ143" s="864">
        <f t="shared" ca="1" si="1225"/>
        <v>-20.281382962655599</v>
      </c>
      <c r="AR143" s="864">
        <f t="shared" ca="1" si="1225"/>
        <v>-20.281382962655599</v>
      </c>
      <c r="AS143" s="864">
        <f t="shared" ca="1" si="1225"/>
        <v>-20.281382962655599</v>
      </c>
      <c r="AT143" s="864">
        <f t="shared" ca="1" si="1225"/>
        <v>-20.281382962655599</v>
      </c>
      <c r="AU143" s="864">
        <f t="shared" ca="1" si="1225"/>
        <v>-20.281382962655599</v>
      </c>
      <c r="AV143" s="866">
        <f t="shared" ca="1" si="1225"/>
        <v>-20.281382962655599</v>
      </c>
      <c r="AW143" s="864">
        <f t="shared" ca="1" si="1225"/>
        <v>-20.281382962655599</v>
      </c>
      <c r="AX143" s="864">
        <f t="shared" ca="1" si="1225"/>
        <v>-20.281382962655599</v>
      </c>
      <c r="AY143" s="864">
        <f t="shared" ca="1" si="1225"/>
        <v>-20.281382962655599</v>
      </c>
      <c r="AZ143" s="864">
        <f t="shared" ca="1" si="1225"/>
        <v>-20.281382962655599</v>
      </c>
      <c r="BA143" s="864">
        <f t="shared" ca="1" si="1226"/>
        <v>-20.281382962655599</v>
      </c>
      <c r="BB143" s="864">
        <f t="shared" ca="1" si="1226"/>
        <v>-20.281382962655599</v>
      </c>
      <c r="BC143" s="864">
        <f t="shared" ca="1" si="1226"/>
        <v>-20.281382962655599</v>
      </c>
      <c r="BD143" s="864">
        <f t="shared" ca="1" si="1226"/>
        <v>-20.281382962655599</v>
      </c>
      <c r="BE143" s="864">
        <f t="shared" ca="1" si="1226"/>
        <v>-20.281382962655599</v>
      </c>
      <c r="BF143" s="864">
        <f t="shared" ca="1" si="1226"/>
        <v>-20.281382962655599</v>
      </c>
      <c r="BG143" s="864">
        <f t="shared" ca="1" si="1226"/>
        <v>-20.281382962655599</v>
      </c>
      <c r="BH143" s="864">
        <f t="shared" ca="1" si="1226"/>
        <v>-20.281382962655599</v>
      </c>
      <c r="BI143" s="864">
        <f t="shared" ca="1" si="1226"/>
        <v>-20.281382962655599</v>
      </c>
      <c r="BJ143" s="837">
        <f ca="1">-9.0909*AV136</f>
        <v>-20.281382962655599</v>
      </c>
      <c r="BK143" s="860"/>
      <c r="BL143" s="864">
        <f t="shared" ca="1" si="1227"/>
        <v>-19.439966179930796</v>
      </c>
      <c r="BM143" s="864">
        <f t="shared" ca="1" si="1227"/>
        <v>-19.439966179930796</v>
      </c>
      <c r="BN143" s="864">
        <f t="shared" ca="1" si="1227"/>
        <v>-19.439966179930796</v>
      </c>
      <c r="BO143" s="865">
        <f t="shared" ca="1" si="1227"/>
        <v>-19.439966179930796</v>
      </c>
      <c r="BP143" s="864">
        <f t="shared" ca="1" si="1227"/>
        <v>-19.439966179930796</v>
      </c>
      <c r="BQ143" s="864">
        <f t="shared" ca="1" si="1227"/>
        <v>-19.439966179930796</v>
      </c>
      <c r="BR143" s="864">
        <f t="shared" ca="1" si="1227"/>
        <v>-19.439966179930796</v>
      </c>
      <c r="BS143" s="864">
        <f t="shared" ca="1" si="1227"/>
        <v>-19.439966179930796</v>
      </c>
      <c r="BT143" s="864">
        <f t="shared" ca="1" si="1227"/>
        <v>-19.439966179930796</v>
      </c>
      <c r="BU143" s="864">
        <f t="shared" ca="1" si="1227"/>
        <v>-19.439966179930796</v>
      </c>
      <c r="BV143" s="864">
        <f t="shared" ca="1" si="1228"/>
        <v>-19.439966179930796</v>
      </c>
      <c r="BW143" s="864">
        <f t="shared" ca="1" si="1228"/>
        <v>-19.439966179930796</v>
      </c>
      <c r="BX143" s="864">
        <f t="shared" ca="1" si="1228"/>
        <v>-19.439966179930796</v>
      </c>
      <c r="BY143" s="864">
        <f t="shared" ca="1" si="1228"/>
        <v>-19.439966179930796</v>
      </c>
      <c r="BZ143" s="864">
        <f t="shared" ca="1" si="1228"/>
        <v>-19.439966179930796</v>
      </c>
      <c r="CA143" s="864">
        <f t="shared" ca="1" si="1228"/>
        <v>-19.439966179930796</v>
      </c>
      <c r="CB143" s="864">
        <f t="shared" ca="1" si="1228"/>
        <v>-19.439966179930796</v>
      </c>
      <c r="CC143" s="864">
        <f t="shared" ca="1" si="1228"/>
        <v>-19.439966179930796</v>
      </c>
      <c r="CD143" s="864">
        <f t="shared" ca="1" si="1228"/>
        <v>-19.439966179930796</v>
      </c>
      <c r="CE143" s="864">
        <f t="shared" ca="1" si="1228"/>
        <v>-19.439966179930796</v>
      </c>
      <c r="CF143" s="864">
        <f t="shared" ca="1" si="1229"/>
        <v>-19.439966179930796</v>
      </c>
      <c r="CG143" s="864">
        <f t="shared" ca="1" si="1229"/>
        <v>-19.439966179930796</v>
      </c>
      <c r="CH143" s="864">
        <f t="shared" ca="1" si="1229"/>
        <v>-19.439966179930796</v>
      </c>
      <c r="CI143" s="864">
        <f t="shared" ca="1" si="1229"/>
        <v>-19.439966179930796</v>
      </c>
      <c r="CJ143" s="864">
        <f t="shared" ca="1" si="1229"/>
        <v>-19.439966179930796</v>
      </c>
      <c r="CK143" s="864">
        <f t="shared" ca="1" si="1229"/>
        <v>-19.439966179930796</v>
      </c>
      <c r="CL143" s="864">
        <f t="shared" ca="1" si="1229"/>
        <v>-19.439966179930796</v>
      </c>
      <c r="CM143" s="864">
        <f t="shared" ca="1" si="1229"/>
        <v>-19.439966179930796</v>
      </c>
      <c r="CN143" s="864">
        <f t="shared" ca="1" si="1229"/>
        <v>-19.439966179930796</v>
      </c>
      <c r="CO143" s="864">
        <f t="shared" ca="1" si="1229"/>
        <v>-19.439966179930796</v>
      </c>
      <c r="CP143" s="864">
        <f t="shared" ca="1" si="1230"/>
        <v>-19.439966179930796</v>
      </c>
      <c r="CQ143" s="864">
        <f t="shared" ca="1" si="1230"/>
        <v>-19.439966179930796</v>
      </c>
      <c r="CR143" s="864">
        <f t="shared" ca="1" si="1230"/>
        <v>-19.439966179930796</v>
      </c>
      <c r="CS143" s="864">
        <f t="shared" ca="1" si="1230"/>
        <v>-19.439966179930796</v>
      </c>
      <c r="CT143" s="864">
        <f t="shared" ca="1" si="1230"/>
        <v>-19.439966179930796</v>
      </c>
      <c r="CU143" s="864">
        <f t="shared" ca="1" si="1230"/>
        <v>-19.439966179930796</v>
      </c>
      <c r="CV143" s="864">
        <f t="shared" ca="1" si="1230"/>
        <v>-19.439966179930796</v>
      </c>
      <c r="CW143" s="864">
        <f t="shared" ca="1" si="1230"/>
        <v>-19.439966179930796</v>
      </c>
      <c r="CX143" s="864">
        <f t="shared" ca="1" si="1230"/>
        <v>-19.439966179930796</v>
      </c>
      <c r="CY143" s="864">
        <f t="shared" ca="1" si="1230"/>
        <v>-19.439966179930796</v>
      </c>
      <c r="CZ143" s="864">
        <f t="shared" ca="1" si="1231"/>
        <v>-19.439966179930796</v>
      </c>
      <c r="DA143" s="864">
        <f t="shared" ca="1" si="1231"/>
        <v>-19.439966179930796</v>
      </c>
      <c r="DB143" s="864">
        <f t="shared" ca="1" si="1231"/>
        <v>-19.439966179930796</v>
      </c>
      <c r="DC143" s="864">
        <f t="shared" ca="1" si="1231"/>
        <v>-19.439966179930796</v>
      </c>
      <c r="DD143" s="864">
        <f t="shared" ca="1" si="1231"/>
        <v>-19.439966179930796</v>
      </c>
      <c r="DE143" s="866">
        <f t="shared" ca="1" si="1231"/>
        <v>-19.439966179930796</v>
      </c>
      <c r="DF143" s="864">
        <f t="shared" ca="1" si="1231"/>
        <v>-19.439966179930796</v>
      </c>
      <c r="DG143" s="864">
        <f t="shared" ca="1" si="1231"/>
        <v>-19.439966179930796</v>
      </c>
      <c r="DH143" s="864">
        <f t="shared" ca="1" si="1231"/>
        <v>-19.439966179930796</v>
      </c>
      <c r="DI143" s="864">
        <f t="shared" ca="1" si="1231"/>
        <v>-19.439966179930796</v>
      </c>
      <c r="DJ143" s="864">
        <f t="shared" ca="1" si="1232"/>
        <v>-19.439966179930796</v>
      </c>
      <c r="DK143" s="864">
        <f t="shared" ca="1" si="1232"/>
        <v>-19.439966179930796</v>
      </c>
      <c r="DL143" s="864">
        <f t="shared" ca="1" si="1232"/>
        <v>-19.439966179930796</v>
      </c>
      <c r="DM143" s="864">
        <f t="shared" ca="1" si="1232"/>
        <v>-19.439966179930796</v>
      </c>
      <c r="DN143" s="864">
        <f t="shared" ca="1" si="1232"/>
        <v>-19.439966179930796</v>
      </c>
      <c r="DO143" s="864">
        <f t="shared" ca="1" si="1232"/>
        <v>-19.439966179930796</v>
      </c>
      <c r="DP143" s="864">
        <f t="shared" ca="1" si="1232"/>
        <v>-19.439966179930796</v>
      </c>
      <c r="DQ143" s="864">
        <f t="shared" ca="1" si="1232"/>
        <v>-19.439966179930796</v>
      </c>
      <c r="DR143" s="864">
        <f t="shared" ca="1" si="1232"/>
        <v>-19.439966179930796</v>
      </c>
      <c r="DS143" s="837">
        <f ca="1">-9.0909*DE136</f>
        <v>-19.439966179930796</v>
      </c>
      <c r="DT143" s="860"/>
      <c r="DU143" s="864">
        <f t="shared" ca="1" si="1233"/>
        <v>-20.17973508303249</v>
      </c>
      <c r="DV143" s="864">
        <f t="shared" ca="1" si="1233"/>
        <v>-20.17973508303249</v>
      </c>
      <c r="DW143" s="864">
        <f t="shared" ca="1" si="1233"/>
        <v>-20.17973508303249</v>
      </c>
      <c r="DX143" s="865">
        <f t="shared" ca="1" si="1233"/>
        <v>-20.17973508303249</v>
      </c>
      <c r="DY143" s="864">
        <f t="shared" ca="1" si="1233"/>
        <v>-20.17973508303249</v>
      </c>
      <c r="DZ143" s="864">
        <f t="shared" ca="1" si="1233"/>
        <v>-20.17973508303249</v>
      </c>
      <c r="EA143" s="864">
        <f t="shared" ca="1" si="1233"/>
        <v>-20.17973508303249</v>
      </c>
      <c r="EB143" s="864">
        <f t="shared" ca="1" si="1233"/>
        <v>-20.17973508303249</v>
      </c>
      <c r="EC143" s="864">
        <f t="shared" ca="1" si="1233"/>
        <v>-20.17973508303249</v>
      </c>
      <c r="ED143" s="864">
        <f t="shared" ca="1" si="1233"/>
        <v>-20.17973508303249</v>
      </c>
      <c r="EE143" s="864">
        <f t="shared" ca="1" si="1234"/>
        <v>-20.17973508303249</v>
      </c>
      <c r="EF143" s="864">
        <f t="shared" ca="1" si="1234"/>
        <v>-20.17973508303249</v>
      </c>
      <c r="EG143" s="864">
        <f t="shared" ca="1" si="1234"/>
        <v>-20.17973508303249</v>
      </c>
      <c r="EH143" s="864">
        <f t="shared" ca="1" si="1234"/>
        <v>-20.17973508303249</v>
      </c>
      <c r="EI143" s="864">
        <f t="shared" ca="1" si="1234"/>
        <v>-20.17973508303249</v>
      </c>
      <c r="EJ143" s="864">
        <f t="shared" ca="1" si="1234"/>
        <v>-20.17973508303249</v>
      </c>
      <c r="EK143" s="864">
        <f t="shared" ca="1" si="1234"/>
        <v>-20.17973508303249</v>
      </c>
      <c r="EL143" s="864">
        <f t="shared" ca="1" si="1234"/>
        <v>-20.17973508303249</v>
      </c>
      <c r="EM143" s="864">
        <f t="shared" ca="1" si="1234"/>
        <v>-20.17973508303249</v>
      </c>
      <c r="EN143" s="864">
        <f t="shared" ca="1" si="1234"/>
        <v>-20.17973508303249</v>
      </c>
      <c r="EO143" s="864">
        <f t="shared" ca="1" si="1235"/>
        <v>-20.17973508303249</v>
      </c>
      <c r="EP143" s="864">
        <f t="shared" ca="1" si="1235"/>
        <v>-20.17973508303249</v>
      </c>
      <c r="EQ143" s="864">
        <f t="shared" ca="1" si="1235"/>
        <v>-20.17973508303249</v>
      </c>
      <c r="ER143" s="864">
        <f t="shared" ca="1" si="1235"/>
        <v>-20.17973508303249</v>
      </c>
      <c r="ES143" s="864">
        <f t="shared" ca="1" si="1235"/>
        <v>-20.17973508303249</v>
      </c>
      <c r="ET143" s="864">
        <f t="shared" ca="1" si="1235"/>
        <v>-20.17973508303249</v>
      </c>
      <c r="EU143" s="864">
        <f t="shared" ca="1" si="1235"/>
        <v>-20.17973508303249</v>
      </c>
      <c r="EV143" s="864">
        <f t="shared" ca="1" si="1235"/>
        <v>-20.17973508303249</v>
      </c>
      <c r="EW143" s="864">
        <f t="shared" ca="1" si="1235"/>
        <v>-20.17973508303249</v>
      </c>
      <c r="EX143" s="864">
        <f t="shared" ca="1" si="1235"/>
        <v>-20.17973508303249</v>
      </c>
      <c r="EY143" s="864">
        <f t="shared" ca="1" si="1236"/>
        <v>-20.17973508303249</v>
      </c>
      <c r="EZ143" s="864">
        <f t="shared" ca="1" si="1236"/>
        <v>-20.17973508303249</v>
      </c>
      <c r="FA143" s="864">
        <f t="shared" ca="1" si="1236"/>
        <v>-20.17973508303249</v>
      </c>
      <c r="FB143" s="864">
        <f t="shared" ca="1" si="1236"/>
        <v>-20.17973508303249</v>
      </c>
      <c r="FC143" s="864">
        <f t="shared" ca="1" si="1236"/>
        <v>-20.17973508303249</v>
      </c>
      <c r="FD143" s="864">
        <f t="shared" ca="1" si="1236"/>
        <v>-20.17973508303249</v>
      </c>
      <c r="FE143" s="864">
        <f t="shared" ca="1" si="1236"/>
        <v>-20.17973508303249</v>
      </c>
      <c r="FF143" s="864">
        <f t="shared" ca="1" si="1236"/>
        <v>-20.17973508303249</v>
      </c>
      <c r="FG143" s="864">
        <f t="shared" ca="1" si="1236"/>
        <v>-20.17973508303249</v>
      </c>
      <c r="FH143" s="864">
        <f t="shared" ca="1" si="1236"/>
        <v>-20.17973508303249</v>
      </c>
      <c r="FI143" s="864">
        <f t="shared" ca="1" si="1237"/>
        <v>-20.17973508303249</v>
      </c>
      <c r="FJ143" s="864">
        <f t="shared" ca="1" si="1237"/>
        <v>-20.17973508303249</v>
      </c>
      <c r="FK143" s="864">
        <f t="shared" ca="1" si="1237"/>
        <v>-20.17973508303249</v>
      </c>
      <c r="FL143" s="864">
        <f t="shared" ca="1" si="1237"/>
        <v>-20.17973508303249</v>
      </c>
      <c r="FM143" s="864">
        <f t="shared" ca="1" si="1237"/>
        <v>-20.17973508303249</v>
      </c>
      <c r="FN143" s="866">
        <f t="shared" ca="1" si="1237"/>
        <v>-20.17973508303249</v>
      </c>
      <c r="FO143" s="864">
        <f t="shared" ca="1" si="1237"/>
        <v>-20.17973508303249</v>
      </c>
      <c r="FP143" s="864">
        <f t="shared" ca="1" si="1237"/>
        <v>-20.17973508303249</v>
      </c>
      <c r="FQ143" s="864">
        <f t="shared" ca="1" si="1237"/>
        <v>-20.17973508303249</v>
      </c>
      <c r="FR143" s="864">
        <f t="shared" ca="1" si="1237"/>
        <v>-20.17973508303249</v>
      </c>
      <c r="FS143" s="864">
        <f t="shared" ca="1" si="1238"/>
        <v>-20.17973508303249</v>
      </c>
      <c r="FT143" s="864">
        <f t="shared" ca="1" si="1238"/>
        <v>-20.17973508303249</v>
      </c>
      <c r="FU143" s="864">
        <f t="shared" ca="1" si="1238"/>
        <v>-20.17973508303249</v>
      </c>
      <c r="FV143" s="864">
        <f t="shared" ca="1" si="1238"/>
        <v>-20.17973508303249</v>
      </c>
      <c r="FW143" s="864">
        <f t="shared" ca="1" si="1238"/>
        <v>-20.17973508303249</v>
      </c>
      <c r="FX143" s="864">
        <f t="shared" ca="1" si="1238"/>
        <v>-20.17973508303249</v>
      </c>
      <c r="FY143" s="864">
        <f t="shared" ca="1" si="1238"/>
        <v>-20.17973508303249</v>
      </c>
      <c r="FZ143" s="864">
        <f t="shared" ca="1" si="1238"/>
        <v>-20.17973508303249</v>
      </c>
      <c r="GA143" s="864">
        <f t="shared" ca="1" si="1238"/>
        <v>-20.17973508303249</v>
      </c>
      <c r="GB143" s="837">
        <f ca="1">-9.0909*FN136</f>
        <v>-20.17973508303249</v>
      </c>
      <c r="GC143" s="860"/>
      <c r="GD143" s="864">
        <f t="shared" ca="1" si="1239"/>
        <v>-8.5612335694294934</v>
      </c>
      <c r="GE143" s="864">
        <f t="shared" ca="1" si="1239"/>
        <v>-8.5612335694294934</v>
      </c>
      <c r="GF143" s="864">
        <f t="shared" ca="1" si="1239"/>
        <v>-8.5612335694294934</v>
      </c>
      <c r="GG143" s="865">
        <f t="shared" ca="1" si="1239"/>
        <v>-8.5612335694294934</v>
      </c>
      <c r="GH143" s="864">
        <f t="shared" ca="1" si="1239"/>
        <v>-8.5612335694294934</v>
      </c>
      <c r="GI143" s="864">
        <f t="shared" ca="1" si="1239"/>
        <v>-8.5612335694294934</v>
      </c>
      <c r="GJ143" s="864">
        <f t="shared" ca="1" si="1239"/>
        <v>-8.5612335694294934</v>
      </c>
      <c r="GK143" s="864">
        <f t="shared" ca="1" si="1239"/>
        <v>-8.5612335694294934</v>
      </c>
      <c r="GL143" s="864">
        <f t="shared" ca="1" si="1239"/>
        <v>-8.5612335694294934</v>
      </c>
      <c r="GM143" s="864">
        <f t="shared" ca="1" si="1239"/>
        <v>-8.5612335694294934</v>
      </c>
      <c r="GN143" s="864">
        <f t="shared" ca="1" si="1239"/>
        <v>-8.5612335694294934</v>
      </c>
      <c r="GO143" s="864">
        <f t="shared" ca="1" si="1239"/>
        <v>-8.5612335694294934</v>
      </c>
      <c r="GP143" s="864">
        <f t="shared" ca="1" si="1239"/>
        <v>-8.5612335694294934</v>
      </c>
      <c r="GQ143" s="864">
        <f t="shared" ca="1" si="1239"/>
        <v>-8.5612335694294934</v>
      </c>
      <c r="GR143" s="864">
        <f t="shared" ca="1" si="1239"/>
        <v>-8.5612335694294934</v>
      </c>
      <c r="GS143" s="864">
        <f t="shared" ca="1" si="1239"/>
        <v>-8.5612335694294934</v>
      </c>
      <c r="GT143" s="864">
        <f t="shared" ca="1" si="1240"/>
        <v>-8.5612335694294934</v>
      </c>
      <c r="GU143" s="864">
        <f t="shared" ca="1" si="1240"/>
        <v>-8.5612335694294934</v>
      </c>
      <c r="GV143" s="864">
        <f t="shared" ca="1" si="1240"/>
        <v>-8.5612335694294934</v>
      </c>
      <c r="GW143" s="864">
        <f t="shared" ca="1" si="1240"/>
        <v>-8.5612335694294934</v>
      </c>
      <c r="GX143" s="864">
        <f t="shared" ca="1" si="1240"/>
        <v>-8.5612335694294934</v>
      </c>
      <c r="GY143" s="864">
        <f t="shared" ca="1" si="1240"/>
        <v>-8.5612335694294934</v>
      </c>
      <c r="GZ143" s="864">
        <f t="shared" ca="1" si="1240"/>
        <v>-8.5612335694294934</v>
      </c>
      <c r="HA143" s="864">
        <f t="shared" ca="1" si="1240"/>
        <v>-8.5612335694294934</v>
      </c>
      <c r="HB143" s="864">
        <f t="shared" ca="1" si="1240"/>
        <v>-8.5612335694294934</v>
      </c>
      <c r="HC143" s="864">
        <f t="shared" ca="1" si="1240"/>
        <v>-8.5612335694294934</v>
      </c>
      <c r="HD143" s="864">
        <f t="shared" ca="1" si="1240"/>
        <v>-8.5612335694294934</v>
      </c>
      <c r="HE143" s="864">
        <f t="shared" ca="1" si="1240"/>
        <v>-8.5612335694294934</v>
      </c>
      <c r="HF143" s="864">
        <f t="shared" ca="1" si="1240"/>
        <v>-8.5612335694294934</v>
      </c>
      <c r="HG143" s="864">
        <f t="shared" ca="1" si="1240"/>
        <v>-8.5612335694294934</v>
      </c>
      <c r="HH143" s="864">
        <f t="shared" ca="1" si="1240"/>
        <v>-8.5612335694294934</v>
      </c>
      <c r="HI143" s="864">
        <f t="shared" ca="1" si="1240"/>
        <v>-8.5612335694294934</v>
      </c>
      <c r="HJ143" s="864">
        <f t="shared" ca="1" si="1241"/>
        <v>-8.5612335694294934</v>
      </c>
      <c r="HK143" s="864">
        <f t="shared" ca="1" si="1241"/>
        <v>-8.5612335694294934</v>
      </c>
      <c r="HL143" s="864">
        <f t="shared" ca="1" si="1241"/>
        <v>-8.5612335694294934</v>
      </c>
      <c r="HM143" s="864">
        <f t="shared" ca="1" si="1241"/>
        <v>-8.5612335694294934</v>
      </c>
      <c r="HN143" s="864">
        <f t="shared" ca="1" si="1241"/>
        <v>-8.5612335694294934</v>
      </c>
      <c r="HO143" s="864">
        <f t="shared" ca="1" si="1241"/>
        <v>-8.5612335694294934</v>
      </c>
      <c r="HP143" s="864">
        <f t="shared" ca="1" si="1241"/>
        <v>-8.5612335694294934</v>
      </c>
      <c r="HQ143" s="864">
        <f t="shared" ca="1" si="1241"/>
        <v>-8.5612335694294934</v>
      </c>
      <c r="HR143" s="864">
        <f t="shared" ca="1" si="1241"/>
        <v>-8.5612335694294934</v>
      </c>
      <c r="HS143" s="864">
        <f t="shared" ca="1" si="1241"/>
        <v>-8.5612335694294934</v>
      </c>
      <c r="HT143" s="864">
        <f t="shared" ca="1" si="1241"/>
        <v>-8.5612335694294934</v>
      </c>
      <c r="HU143" s="864">
        <f t="shared" ca="1" si="1241"/>
        <v>-8.5612335694294934</v>
      </c>
      <c r="HV143" s="864">
        <f t="shared" ca="1" si="1241"/>
        <v>-8.5612335694294934</v>
      </c>
      <c r="HW143" s="866">
        <f t="shared" ca="1" si="1241"/>
        <v>-8.5612335694294934</v>
      </c>
      <c r="HX143" s="864">
        <f t="shared" ca="1" si="1241"/>
        <v>-8.5612335694294934</v>
      </c>
      <c r="HY143" s="864">
        <f t="shared" ca="1" si="1241"/>
        <v>-8.5612335694294934</v>
      </c>
      <c r="HZ143" s="864">
        <f t="shared" ca="1" si="1242"/>
        <v>-8.5612335694294934</v>
      </c>
      <c r="IA143" s="864">
        <f t="shared" ca="1" si="1242"/>
        <v>-8.5612335694294934</v>
      </c>
      <c r="IB143" s="864">
        <f t="shared" ca="1" si="1242"/>
        <v>-8.5612335694294934</v>
      </c>
      <c r="IC143" s="864">
        <f t="shared" ca="1" si="1242"/>
        <v>-8.5612335694294934</v>
      </c>
      <c r="ID143" s="864">
        <f t="shared" ca="1" si="1242"/>
        <v>-8.5612335694294934</v>
      </c>
      <c r="IE143" s="864">
        <f t="shared" ca="1" si="1242"/>
        <v>-8.5612335694294934</v>
      </c>
      <c r="IF143" s="864">
        <f t="shared" ca="1" si="1242"/>
        <v>-8.5612335694294934</v>
      </c>
      <c r="IG143" s="864">
        <f t="shared" ca="1" si="1242"/>
        <v>-8.5612335694294934</v>
      </c>
      <c r="IH143" s="864">
        <f t="shared" ca="1" si="1242"/>
        <v>-8.5612335694294934</v>
      </c>
      <c r="II143" s="864">
        <f t="shared" ca="1" si="1242"/>
        <v>-8.5612335694294934</v>
      </c>
      <c r="IJ143" s="864">
        <f t="shared" ca="1" si="1242"/>
        <v>-8.5612335694294934</v>
      </c>
      <c r="IK143" s="867">
        <f ca="1">-9.0909*HW136</f>
        <v>-8.5612335694294934</v>
      </c>
      <c r="IL143" s="805"/>
      <c r="IM143" s="806"/>
    </row>
    <row r="144" spans="1:247" ht="9" customHeight="1">
      <c r="A144" s="800"/>
      <c r="B144" s="857">
        <f t="shared" si="1243"/>
        <v>43</v>
      </c>
      <c r="C144" s="864">
        <f t="shared" ca="1" si="1221"/>
        <v>-38.719038316182569</v>
      </c>
      <c r="D144" s="864">
        <f t="shared" ca="1" si="1221"/>
        <v>-38.719038316182569</v>
      </c>
      <c r="E144" s="864">
        <f t="shared" ca="1" si="1221"/>
        <v>-38.719038316182569</v>
      </c>
      <c r="F144" s="865">
        <f t="shared" ca="1" si="1221"/>
        <v>-38.719038316182569</v>
      </c>
      <c r="G144" s="864">
        <f t="shared" ca="1" si="1221"/>
        <v>-38.719038316182569</v>
      </c>
      <c r="H144" s="864">
        <f t="shared" ca="1" si="1221"/>
        <v>-38.719038316182569</v>
      </c>
      <c r="I144" s="864">
        <f t="shared" ca="1" si="1221"/>
        <v>-38.719038316182569</v>
      </c>
      <c r="J144" s="864">
        <f t="shared" ca="1" si="1221"/>
        <v>-38.719038316182569</v>
      </c>
      <c r="K144" s="864">
        <f t="shared" ca="1" si="1221"/>
        <v>-38.719038316182569</v>
      </c>
      <c r="L144" s="864">
        <f t="shared" ca="1" si="1221"/>
        <v>-38.719038316182569</v>
      </c>
      <c r="M144" s="864">
        <f t="shared" ca="1" si="1222"/>
        <v>-38.719038316182569</v>
      </c>
      <c r="N144" s="864">
        <f t="shared" ca="1" si="1222"/>
        <v>-38.719038316182569</v>
      </c>
      <c r="O144" s="864">
        <f t="shared" ca="1" si="1222"/>
        <v>-38.719038316182569</v>
      </c>
      <c r="P144" s="864">
        <f t="shared" ca="1" si="1222"/>
        <v>-38.719038316182569</v>
      </c>
      <c r="Q144" s="864">
        <f t="shared" ca="1" si="1222"/>
        <v>-38.719038316182569</v>
      </c>
      <c r="R144" s="864">
        <f t="shared" ca="1" si="1222"/>
        <v>-38.719038316182569</v>
      </c>
      <c r="S144" s="864">
        <f t="shared" ca="1" si="1222"/>
        <v>-38.719038316182569</v>
      </c>
      <c r="T144" s="864">
        <f t="shared" ca="1" si="1222"/>
        <v>-38.719038316182569</v>
      </c>
      <c r="U144" s="864">
        <f t="shared" ca="1" si="1222"/>
        <v>-38.719038316182569</v>
      </c>
      <c r="V144" s="864">
        <f t="shared" ca="1" si="1222"/>
        <v>-38.719038316182569</v>
      </c>
      <c r="W144" s="864">
        <f t="shared" ca="1" si="1223"/>
        <v>-38.719038316182569</v>
      </c>
      <c r="X144" s="864">
        <f t="shared" ca="1" si="1223"/>
        <v>-38.719038316182569</v>
      </c>
      <c r="Y144" s="864">
        <f t="shared" ca="1" si="1223"/>
        <v>-38.719038316182569</v>
      </c>
      <c r="Z144" s="864">
        <f t="shared" ca="1" si="1223"/>
        <v>-38.719038316182569</v>
      </c>
      <c r="AA144" s="864">
        <f t="shared" ca="1" si="1223"/>
        <v>-38.719038316182569</v>
      </c>
      <c r="AB144" s="864">
        <f t="shared" ca="1" si="1223"/>
        <v>-38.719038316182569</v>
      </c>
      <c r="AC144" s="864">
        <f t="shared" ca="1" si="1223"/>
        <v>-38.719038316182569</v>
      </c>
      <c r="AD144" s="864">
        <f t="shared" ca="1" si="1223"/>
        <v>-38.719038316182569</v>
      </c>
      <c r="AE144" s="864">
        <f t="shared" ca="1" si="1223"/>
        <v>-38.719038316182569</v>
      </c>
      <c r="AF144" s="864">
        <f t="shared" ca="1" si="1223"/>
        <v>-38.719038316182569</v>
      </c>
      <c r="AG144" s="864">
        <f t="shared" ca="1" si="1224"/>
        <v>-38.719038316182569</v>
      </c>
      <c r="AH144" s="864">
        <f t="shared" ca="1" si="1224"/>
        <v>-38.719038316182569</v>
      </c>
      <c r="AI144" s="864">
        <f t="shared" ca="1" si="1224"/>
        <v>-38.719038316182569</v>
      </c>
      <c r="AJ144" s="864">
        <f t="shared" ca="1" si="1224"/>
        <v>-38.719038316182569</v>
      </c>
      <c r="AK144" s="864">
        <f t="shared" ca="1" si="1224"/>
        <v>-38.719038316182569</v>
      </c>
      <c r="AL144" s="864">
        <f t="shared" ca="1" si="1224"/>
        <v>-38.719038316182569</v>
      </c>
      <c r="AM144" s="864">
        <f t="shared" ca="1" si="1224"/>
        <v>-38.719038316182569</v>
      </c>
      <c r="AN144" s="864">
        <f t="shared" ca="1" si="1224"/>
        <v>-38.719038316182569</v>
      </c>
      <c r="AO144" s="864">
        <f t="shared" ca="1" si="1224"/>
        <v>-38.719038316182569</v>
      </c>
      <c r="AP144" s="864">
        <f t="shared" ca="1" si="1224"/>
        <v>-38.719038316182569</v>
      </c>
      <c r="AQ144" s="864">
        <f t="shared" ca="1" si="1225"/>
        <v>-38.719038316182569</v>
      </c>
      <c r="AR144" s="864">
        <f t="shared" ca="1" si="1225"/>
        <v>-38.719038316182569</v>
      </c>
      <c r="AS144" s="864">
        <f t="shared" ca="1" si="1225"/>
        <v>-38.719038316182569</v>
      </c>
      <c r="AT144" s="864">
        <f t="shared" ca="1" si="1225"/>
        <v>-38.719038316182569</v>
      </c>
      <c r="AU144" s="864">
        <f t="shared" ca="1" si="1225"/>
        <v>-38.719038316182569</v>
      </c>
      <c r="AV144" s="866">
        <f t="shared" ca="1" si="1225"/>
        <v>-38.719038316182569</v>
      </c>
      <c r="AW144" s="864">
        <f t="shared" ca="1" si="1225"/>
        <v>-38.719038316182569</v>
      </c>
      <c r="AX144" s="864">
        <f t="shared" ca="1" si="1225"/>
        <v>-38.719038316182569</v>
      </c>
      <c r="AY144" s="864">
        <f t="shared" ca="1" si="1225"/>
        <v>-38.719038316182569</v>
      </c>
      <c r="AZ144" s="864">
        <f t="shared" ca="1" si="1225"/>
        <v>-38.719038316182569</v>
      </c>
      <c r="BA144" s="864">
        <f t="shared" ca="1" si="1226"/>
        <v>-38.719038316182569</v>
      </c>
      <c r="BB144" s="864">
        <f t="shared" ca="1" si="1226"/>
        <v>-38.719038316182569</v>
      </c>
      <c r="BC144" s="864">
        <f t="shared" ca="1" si="1226"/>
        <v>-38.719038316182569</v>
      </c>
      <c r="BD144" s="864">
        <f t="shared" ca="1" si="1226"/>
        <v>-38.719038316182569</v>
      </c>
      <c r="BE144" s="864">
        <f t="shared" ca="1" si="1226"/>
        <v>-38.719038316182569</v>
      </c>
      <c r="BF144" s="864">
        <f t="shared" ca="1" si="1226"/>
        <v>-38.719038316182569</v>
      </c>
      <c r="BG144" s="864">
        <f t="shared" ca="1" si="1226"/>
        <v>-38.719038316182569</v>
      </c>
      <c r="BH144" s="864">
        <f t="shared" ca="1" si="1226"/>
        <v>-38.719038316182569</v>
      </c>
      <c r="BI144" s="864">
        <f t="shared" ca="1" si="1226"/>
        <v>-38.719038316182569</v>
      </c>
      <c r="BJ144" s="837">
        <f ca="1">-17.35537*AV136</f>
        <v>-38.719038316182569</v>
      </c>
      <c r="BK144" s="860"/>
      <c r="BL144" s="864">
        <f t="shared" ca="1" si="1227"/>
        <v>-37.112695755116171</v>
      </c>
      <c r="BM144" s="864">
        <f t="shared" ca="1" si="1227"/>
        <v>-37.112695755116171</v>
      </c>
      <c r="BN144" s="864">
        <f t="shared" ca="1" si="1227"/>
        <v>-37.112695755116171</v>
      </c>
      <c r="BO144" s="865">
        <f t="shared" ca="1" si="1227"/>
        <v>-37.112695755116171</v>
      </c>
      <c r="BP144" s="864">
        <f t="shared" ca="1" si="1227"/>
        <v>-37.112695755116171</v>
      </c>
      <c r="BQ144" s="864">
        <f t="shared" ca="1" si="1227"/>
        <v>-37.112695755116171</v>
      </c>
      <c r="BR144" s="864">
        <f t="shared" ca="1" si="1227"/>
        <v>-37.112695755116171</v>
      </c>
      <c r="BS144" s="864">
        <f t="shared" ca="1" si="1227"/>
        <v>-37.112695755116171</v>
      </c>
      <c r="BT144" s="864">
        <f t="shared" ca="1" si="1227"/>
        <v>-37.112695755116171</v>
      </c>
      <c r="BU144" s="864">
        <f t="shared" ca="1" si="1227"/>
        <v>-37.112695755116171</v>
      </c>
      <c r="BV144" s="864">
        <f t="shared" ca="1" si="1228"/>
        <v>-37.112695755116171</v>
      </c>
      <c r="BW144" s="864">
        <f t="shared" ca="1" si="1228"/>
        <v>-37.112695755116171</v>
      </c>
      <c r="BX144" s="864">
        <f t="shared" ca="1" si="1228"/>
        <v>-37.112695755116171</v>
      </c>
      <c r="BY144" s="864">
        <f t="shared" ca="1" si="1228"/>
        <v>-37.112695755116171</v>
      </c>
      <c r="BZ144" s="864">
        <f t="shared" ca="1" si="1228"/>
        <v>-37.112695755116171</v>
      </c>
      <c r="CA144" s="864">
        <f t="shared" ca="1" si="1228"/>
        <v>-37.112695755116171</v>
      </c>
      <c r="CB144" s="864">
        <f t="shared" ca="1" si="1228"/>
        <v>-37.112695755116171</v>
      </c>
      <c r="CC144" s="864">
        <f t="shared" ca="1" si="1228"/>
        <v>-37.112695755116171</v>
      </c>
      <c r="CD144" s="864">
        <f t="shared" ca="1" si="1228"/>
        <v>-37.112695755116171</v>
      </c>
      <c r="CE144" s="864">
        <f t="shared" ca="1" si="1228"/>
        <v>-37.112695755116171</v>
      </c>
      <c r="CF144" s="864">
        <f t="shared" ca="1" si="1229"/>
        <v>-37.112695755116171</v>
      </c>
      <c r="CG144" s="864">
        <f t="shared" ca="1" si="1229"/>
        <v>-37.112695755116171</v>
      </c>
      <c r="CH144" s="864">
        <f t="shared" ca="1" si="1229"/>
        <v>-37.112695755116171</v>
      </c>
      <c r="CI144" s="864">
        <f t="shared" ca="1" si="1229"/>
        <v>-37.112695755116171</v>
      </c>
      <c r="CJ144" s="864">
        <f t="shared" ca="1" si="1229"/>
        <v>-37.112695755116171</v>
      </c>
      <c r="CK144" s="864">
        <f t="shared" ca="1" si="1229"/>
        <v>-37.112695755116171</v>
      </c>
      <c r="CL144" s="864">
        <f t="shared" ca="1" si="1229"/>
        <v>-37.112695755116171</v>
      </c>
      <c r="CM144" s="864">
        <f t="shared" ca="1" si="1229"/>
        <v>-37.112695755116171</v>
      </c>
      <c r="CN144" s="864">
        <f t="shared" ca="1" si="1229"/>
        <v>-37.112695755116171</v>
      </c>
      <c r="CO144" s="864">
        <f t="shared" ca="1" si="1229"/>
        <v>-37.112695755116171</v>
      </c>
      <c r="CP144" s="864">
        <f t="shared" ca="1" si="1230"/>
        <v>-37.112695755116171</v>
      </c>
      <c r="CQ144" s="864">
        <f t="shared" ca="1" si="1230"/>
        <v>-37.112695755116171</v>
      </c>
      <c r="CR144" s="864">
        <f t="shared" ca="1" si="1230"/>
        <v>-37.112695755116171</v>
      </c>
      <c r="CS144" s="864">
        <f t="shared" ca="1" si="1230"/>
        <v>-37.112695755116171</v>
      </c>
      <c r="CT144" s="864">
        <f t="shared" ca="1" si="1230"/>
        <v>-37.112695755116171</v>
      </c>
      <c r="CU144" s="864">
        <f t="shared" ca="1" si="1230"/>
        <v>-37.112695755116171</v>
      </c>
      <c r="CV144" s="864">
        <f t="shared" ca="1" si="1230"/>
        <v>-37.112695755116171</v>
      </c>
      <c r="CW144" s="864">
        <f t="shared" ca="1" si="1230"/>
        <v>-37.112695755116171</v>
      </c>
      <c r="CX144" s="864">
        <f t="shared" ca="1" si="1230"/>
        <v>-37.112695755116171</v>
      </c>
      <c r="CY144" s="864">
        <f t="shared" ca="1" si="1230"/>
        <v>-37.112695755116171</v>
      </c>
      <c r="CZ144" s="864">
        <f t="shared" ca="1" si="1231"/>
        <v>-37.112695755116171</v>
      </c>
      <c r="DA144" s="864">
        <f t="shared" ca="1" si="1231"/>
        <v>-37.112695755116171</v>
      </c>
      <c r="DB144" s="864">
        <f t="shared" ca="1" si="1231"/>
        <v>-37.112695755116171</v>
      </c>
      <c r="DC144" s="864">
        <f t="shared" ca="1" si="1231"/>
        <v>-37.112695755116171</v>
      </c>
      <c r="DD144" s="864">
        <f t="shared" ca="1" si="1231"/>
        <v>-37.112695755116171</v>
      </c>
      <c r="DE144" s="866">
        <f t="shared" ca="1" si="1231"/>
        <v>-37.112695755116171</v>
      </c>
      <c r="DF144" s="864">
        <f t="shared" ca="1" si="1231"/>
        <v>-37.112695755116171</v>
      </c>
      <c r="DG144" s="864">
        <f t="shared" ca="1" si="1231"/>
        <v>-37.112695755116171</v>
      </c>
      <c r="DH144" s="864">
        <f t="shared" ca="1" si="1231"/>
        <v>-37.112695755116171</v>
      </c>
      <c r="DI144" s="864">
        <f t="shared" ca="1" si="1231"/>
        <v>-37.112695755116171</v>
      </c>
      <c r="DJ144" s="864">
        <f t="shared" ca="1" si="1232"/>
        <v>-37.112695755116171</v>
      </c>
      <c r="DK144" s="864">
        <f t="shared" ca="1" si="1232"/>
        <v>-37.112695755116171</v>
      </c>
      <c r="DL144" s="864">
        <f t="shared" ca="1" si="1232"/>
        <v>-37.112695755116171</v>
      </c>
      <c r="DM144" s="864">
        <f t="shared" ca="1" si="1232"/>
        <v>-37.112695755116171</v>
      </c>
      <c r="DN144" s="864">
        <f t="shared" ca="1" si="1232"/>
        <v>-37.112695755116171</v>
      </c>
      <c r="DO144" s="864">
        <f t="shared" ca="1" si="1232"/>
        <v>-37.112695755116171</v>
      </c>
      <c r="DP144" s="864">
        <f t="shared" ca="1" si="1232"/>
        <v>-37.112695755116171</v>
      </c>
      <c r="DQ144" s="864">
        <f t="shared" ca="1" si="1232"/>
        <v>-37.112695755116171</v>
      </c>
      <c r="DR144" s="864">
        <f t="shared" ca="1" si="1232"/>
        <v>-37.112695755116171</v>
      </c>
      <c r="DS144" s="837">
        <f ca="1">-17.35537*DE136</f>
        <v>-37.112695755116171</v>
      </c>
      <c r="DT144" s="860"/>
      <c r="DU144" s="864">
        <f t="shared" ca="1" si="1233"/>
        <v>-38.524983100464155</v>
      </c>
      <c r="DV144" s="864">
        <f t="shared" ca="1" si="1233"/>
        <v>-38.524983100464155</v>
      </c>
      <c r="DW144" s="864">
        <f t="shared" ca="1" si="1233"/>
        <v>-38.524983100464155</v>
      </c>
      <c r="DX144" s="865">
        <f t="shared" ca="1" si="1233"/>
        <v>-38.524983100464155</v>
      </c>
      <c r="DY144" s="864">
        <f t="shared" ca="1" si="1233"/>
        <v>-38.524983100464155</v>
      </c>
      <c r="DZ144" s="864">
        <f t="shared" ca="1" si="1233"/>
        <v>-38.524983100464155</v>
      </c>
      <c r="EA144" s="864">
        <f t="shared" ca="1" si="1233"/>
        <v>-38.524983100464155</v>
      </c>
      <c r="EB144" s="864">
        <f t="shared" ca="1" si="1233"/>
        <v>-38.524983100464155</v>
      </c>
      <c r="EC144" s="864">
        <f t="shared" ca="1" si="1233"/>
        <v>-38.524983100464155</v>
      </c>
      <c r="ED144" s="864">
        <f t="shared" ca="1" si="1233"/>
        <v>-38.524983100464155</v>
      </c>
      <c r="EE144" s="864">
        <f t="shared" ca="1" si="1234"/>
        <v>-38.524983100464155</v>
      </c>
      <c r="EF144" s="864">
        <f t="shared" ca="1" si="1234"/>
        <v>-38.524983100464155</v>
      </c>
      <c r="EG144" s="864">
        <f t="shared" ca="1" si="1234"/>
        <v>-38.524983100464155</v>
      </c>
      <c r="EH144" s="864">
        <f t="shared" ca="1" si="1234"/>
        <v>-38.524983100464155</v>
      </c>
      <c r="EI144" s="864">
        <f t="shared" ca="1" si="1234"/>
        <v>-38.524983100464155</v>
      </c>
      <c r="EJ144" s="864">
        <f t="shared" ca="1" si="1234"/>
        <v>-38.524983100464155</v>
      </c>
      <c r="EK144" s="864">
        <f t="shared" ca="1" si="1234"/>
        <v>-38.524983100464155</v>
      </c>
      <c r="EL144" s="864">
        <f t="shared" ca="1" si="1234"/>
        <v>-38.524983100464155</v>
      </c>
      <c r="EM144" s="864">
        <f t="shared" ca="1" si="1234"/>
        <v>-38.524983100464155</v>
      </c>
      <c r="EN144" s="864">
        <f t="shared" ca="1" si="1234"/>
        <v>-38.524983100464155</v>
      </c>
      <c r="EO144" s="864">
        <f t="shared" ca="1" si="1235"/>
        <v>-38.524983100464155</v>
      </c>
      <c r="EP144" s="864">
        <f t="shared" ca="1" si="1235"/>
        <v>-38.524983100464155</v>
      </c>
      <c r="EQ144" s="864">
        <f t="shared" ca="1" si="1235"/>
        <v>-38.524983100464155</v>
      </c>
      <c r="ER144" s="864">
        <f t="shared" ca="1" si="1235"/>
        <v>-38.524983100464155</v>
      </c>
      <c r="ES144" s="864">
        <f t="shared" ca="1" si="1235"/>
        <v>-38.524983100464155</v>
      </c>
      <c r="ET144" s="864">
        <f t="shared" ca="1" si="1235"/>
        <v>-38.524983100464155</v>
      </c>
      <c r="EU144" s="864">
        <f t="shared" ca="1" si="1235"/>
        <v>-38.524983100464155</v>
      </c>
      <c r="EV144" s="864">
        <f t="shared" ca="1" si="1235"/>
        <v>-38.524983100464155</v>
      </c>
      <c r="EW144" s="864">
        <f t="shared" ca="1" si="1235"/>
        <v>-38.524983100464155</v>
      </c>
      <c r="EX144" s="864">
        <f t="shared" ca="1" si="1235"/>
        <v>-38.524983100464155</v>
      </c>
      <c r="EY144" s="864">
        <f t="shared" ca="1" si="1236"/>
        <v>-38.524983100464155</v>
      </c>
      <c r="EZ144" s="864">
        <f t="shared" ca="1" si="1236"/>
        <v>-38.524983100464155</v>
      </c>
      <c r="FA144" s="864">
        <f t="shared" ca="1" si="1236"/>
        <v>-38.524983100464155</v>
      </c>
      <c r="FB144" s="864">
        <f t="shared" ca="1" si="1236"/>
        <v>-38.524983100464155</v>
      </c>
      <c r="FC144" s="864">
        <f t="shared" ca="1" si="1236"/>
        <v>-38.524983100464155</v>
      </c>
      <c r="FD144" s="864">
        <f t="shared" ca="1" si="1236"/>
        <v>-38.524983100464155</v>
      </c>
      <c r="FE144" s="864">
        <f t="shared" ca="1" si="1236"/>
        <v>-38.524983100464155</v>
      </c>
      <c r="FF144" s="864">
        <f t="shared" ca="1" si="1236"/>
        <v>-38.524983100464155</v>
      </c>
      <c r="FG144" s="864">
        <f t="shared" ca="1" si="1236"/>
        <v>-38.524983100464155</v>
      </c>
      <c r="FH144" s="864">
        <f t="shared" ca="1" si="1236"/>
        <v>-38.524983100464155</v>
      </c>
      <c r="FI144" s="864">
        <f t="shared" ca="1" si="1237"/>
        <v>-38.524983100464155</v>
      </c>
      <c r="FJ144" s="864">
        <f t="shared" ca="1" si="1237"/>
        <v>-38.524983100464155</v>
      </c>
      <c r="FK144" s="864">
        <f t="shared" ca="1" si="1237"/>
        <v>-38.524983100464155</v>
      </c>
      <c r="FL144" s="864">
        <f t="shared" ca="1" si="1237"/>
        <v>-38.524983100464155</v>
      </c>
      <c r="FM144" s="864">
        <f t="shared" ca="1" si="1237"/>
        <v>-38.524983100464155</v>
      </c>
      <c r="FN144" s="866">
        <f t="shared" ca="1" si="1237"/>
        <v>-38.524983100464155</v>
      </c>
      <c r="FO144" s="864">
        <f t="shared" ca="1" si="1237"/>
        <v>-38.524983100464155</v>
      </c>
      <c r="FP144" s="864">
        <f t="shared" ca="1" si="1237"/>
        <v>-38.524983100464155</v>
      </c>
      <c r="FQ144" s="864">
        <f t="shared" ca="1" si="1237"/>
        <v>-38.524983100464155</v>
      </c>
      <c r="FR144" s="864">
        <f t="shared" ca="1" si="1237"/>
        <v>-38.524983100464155</v>
      </c>
      <c r="FS144" s="864">
        <f t="shared" ca="1" si="1238"/>
        <v>-38.524983100464155</v>
      </c>
      <c r="FT144" s="864">
        <f t="shared" ca="1" si="1238"/>
        <v>-38.524983100464155</v>
      </c>
      <c r="FU144" s="864">
        <f t="shared" ca="1" si="1238"/>
        <v>-38.524983100464155</v>
      </c>
      <c r="FV144" s="864">
        <f t="shared" ca="1" si="1238"/>
        <v>-38.524983100464155</v>
      </c>
      <c r="FW144" s="864">
        <f t="shared" ca="1" si="1238"/>
        <v>-38.524983100464155</v>
      </c>
      <c r="FX144" s="864">
        <f t="shared" ca="1" si="1238"/>
        <v>-38.524983100464155</v>
      </c>
      <c r="FY144" s="864">
        <f t="shared" ca="1" si="1238"/>
        <v>-38.524983100464155</v>
      </c>
      <c r="FZ144" s="864">
        <f t="shared" ca="1" si="1238"/>
        <v>-38.524983100464155</v>
      </c>
      <c r="GA144" s="864">
        <f t="shared" ca="1" si="1238"/>
        <v>-38.524983100464155</v>
      </c>
      <c r="GB144" s="837">
        <f ca="1">-17.35537*FN136</f>
        <v>-38.524983100464155</v>
      </c>
      <c r="GC144" s="860"/>
      <c r="GD144" s="864">
        <f t="shared" ca="1" si="1239"/>
        <v>-16.344187732113383</v>
      </c>
      <c r="GE144" s="864">
        <f t="shared" ca="1" si="1239"/>
        <v>-16.344187732113383</v>
      </c>
      <c r="GF144" s="864">
        <f t="shared" ca="1" si="1239"/>
        <v>-16.344187732113383</v>
      </c>
      <c r="GG144" s="865">
        <f t="shared" ca="1" si="1239"/>
        <v>-16.344187732113383</v>
      </c>
      <c r="GH144" s="864">
        <f t="shared" ca="1" si="1239"/>
        <v>-16.344187732113383</v>
      </c>
      <c r="GI144" s="864">
        <f t="shared" ca="1" si="1239"/>
        <v>-16.344187732113383</v>
      </c>
      <c r="GJ144" s="864">
        <f t="shared" ca="1" si="1239"/>
        <v>-16.344187732113383</v>
      </c>
      <c r="GK144" s="864">
        <f t="shared" ca="1" si="1239"/>
        <v>-16.344187732113383</v>
      </c>
      <c r="GL144" s="864">
        <f t="shared" ca="1" si="1239"/>
        <v>-16.344187732113383</v>
      </c>
      <c r="GM144" s="864">
        <f t="shared" ca="1" si="1239"/>
        <v>-16.344187732113383</v>
      </c>
      <c r="GN144" s="864">
        <f t="shared" ca="1" si="1239"/>
        <v>-16.344187732113383</v>
      </c>
      <c r="GO144" s="864">
        <f t="shared" ca="1" si="1239"/>
        <v>-16.344187732113383</v>
      </c>
      <c r="GP144" s="864">
        <f t="shared" ca="1" si="1239"/>
        <v>-16.344187732113383</v>
      </c>
      <c r="GQ144" s="864">
        <f t="shared" ca="1" si="1239"/>
        <v>-16.344187732113383</v>
      </c>
      <c r="GR144" s="864">
        <f t="shared" ca="1" si="1239"/>
        <v>-16.344187732113383</v>
      </c>
      <c r="GS144" s="864">
        <f t="shared" ca="1" si="1239"/>
        <v>-16.344187732113383</v>
      </c>
      <c r="GT144" s="864">
        <f t="shared" ca="1" si="1240"/>
        <v>-16.344187732113383</v>
      </c>
      <c r="GU144" s="864">
        <f t="shared" ca="1" si="1240"/>
        <v>-16.344187732113383</v>
      </c>
      <c r="GV144" s="864">
        <f t="shared" ca="1" si="1240"/>
        <v>-16.344187732113383</v>
      </c>
      <c r="GW144" s="864">
        <f t="shared" ca="1" si="1240"/>
        <v>-16.344187732113383</v>
      </c>
      <c r="GX144" s="864">
        <f t="shared" ca="1" si="1240"/>
        <v>-16.344187732113383</v>
      </c>
      <c r="GY144" s="864">
        <f t="shared" ca="1" si="1240"/>
        <v>-16.344187732113383</v>
      </c>
      <c r="GZ144" s="864">
        <f t="shared" ca="1" si="1240"/>
        <v>-16.344187732113383</v>
      </c>
      <c r="HA144" s="864">
        <f t="shared" ca="1" si="1240"/>
        <v>-16.344187732113383</v>
      </c>
      <c r="HB144" s="864">
        <f t="shared" ca="1" si="1240"/>
        <v>-16.344187732113383</v>
      </c>
      <c r="HC144" s="864">
        <f t="shared" ca="1" si="1240"/>
        <v>-16.344187732113383</v>
      </c>
      <c r="HD144" s="864">
        <f t="shared" ca="1" si="1240"/>
        <v>-16.344187732113383</v>
      </c>
      <c r="HE144" s="864">
        <f t="shared" ca="1" si="1240"/>
        <v>-16.344187732113383</v>
      </c>
      <c r="HF144" s="864">
        <f t="shared" ca="1" si="1240"/>
        <v>-16.344187732113383</v>
      </c>
      <c r="HG144" s="864">
        <f t="shared" ca="1" si="1240"/>
        <v>-16.344187732113383</v>
      </c>
      <c r="HH144" s="864">
        <f t="shared" ca="1" si="1240"/>
        <v>-16.344187732113383</v>
      </c>
      <c r="HI144" s="864">
        <f t="shared" ca="1" si="1240"/>
        <v>-16.344187732113383</v>
      </c>
      <c r="HJ144" s="864">
        <f t="shared" ca="1" si="1241"/>
        <v>-16.344187732113383</v>
      </c>
      <c r="HK144" s="864">
        <f t="shared" ca="1" si="1241"/>
        <v>-16.344187732113383</v>
      </c>
      <c r="HL144" s="864">
        <f t="shared" ca="1" si="1241"/>
        <v>-16.344187732113383</v>
      </c>
      <c r="HM144" s="864">
        <f t="shared" ca="1" si="1241"/>
        <v>-16.344187732113383</v>
      </c>
      <c r="HN144" s="864">
        <f t="shared" ca="1" si="1241"/>
        <v>-16.344187732113383</v>
      </c>
      <c r="HO144" s="864">
        <f t="shared" ca="1" si="1241"/>
        <v>-16.344187732113383</v>
      </c>
      <c r="HP144" s="864">
        <f t="shared" ca="1" si="1241"/>
        <v>-16.344187732113383</v>
      </c>
      <c r="HQ144" s="864">
        <f t="shared" ca="1" si="1241"/>
        <v>-16.344187732113383</v>
      </c>
      <c r="HR144" s="864">
        <f t="shared" ca="1" si="1241"/>
        <v>-16.344187732113383</v>
      </c>
      <c r="HS144" s="864">
        <f t="shared" ca="1" si="1241"/>
        <v>-16.344187732113383</v>
      </c>
      <c r="HT144" s="864">
        <f t="shared" ca="1" si="1241"/>
        <v>-16.344187732113383</v>
      </c>
      <c r="HU144" s="864">
        <f t="shared" ca="1" si="1241"/>
        <v>-16.344187732113383</v>
      </c>
      <c r="HV144" s="864">
        <f t="shared" ca="1" si="1241"/>
        <v>-16.344187732113383</v>
      </c>
      <c r="HW144" s="866">
        <f t="shared" ca="1" si="1241"/>
        <v>-16.344187732113383</v>
      </c>
      <c r="HX144" s="864">
        <f t="shared" ca="1" si="1241"/>
        <v>-16.344187732113383</v>
      </c>
      <c r="HY144" s="864">
        <f t="shared" ca="1" si="1241"/>
        <v>-16.344187732113383</v>
      </c>
      <c r="HZ144" s="864">
        <f t="shared" ca="1" si="1242"/>
        <v>-16.344187732113383</v>
      </c>
      <c r="IA144" s="864">
        <f t="shared" ca="1" si="1242"/>
        <v>-16.344187732113383</v>
      </c>
      <c r="IB144" s="864">
        <f t="shared" ca="1" si="1242"/>
        <v>-16.344187732113383</v>
      </c>
      <c r="IC144" s="864">
        <f t="shared" ca="1" si="1242"/>
        <v>-16.344187732113383</v>
      </c>
      <c r="ID144" s="864">
        <f t="shared" ca="1" si="1242"/>
        <v>-16.344187732113383</v>
      </c>
      <c r="IE144" s="864">
        <f t="shared" ca="1" si="1242"/>
        <v>-16.344187732113383</v>
      </c>
      <c r="IF144" s="864">
        <f t="shared" ca="1" si="1242"/>
        <v>-16.344187732113383</v>
      </c>
      <c r="IG144" s="864">
        <f t="shared" ca="1" si="1242"/>
        <v>-16.344187732113383</v>
      </c>
      <c r="IH144" s="864">
        <f t="shared" ca="1" si="1242"/>
        <v>-16.344187732113383</v>
      </c>
      <c r="II144" s="864">
        <f t="shared" ca="1" si="1242"/>
        <v>-16.344187732113383</v>
      </c>
      <c r="IJ144" s="864">
        <f t="shared" ca="1" si="1242"/>
        <v>-16.344187732113383</v>
      </c>
      <c r="IK144" s="867">
        <f ca="1">-17.35537*HW136</f>
        <v>-16.344187732113383</v>
      </c>
      <c r="IL144" s="805"/>
      <c r="IM144" s="806"/>
    </row>
    <row r="145" spans="1:247" ht="9" customHeight="1">
      <c r="A145" s="800"/>
      <c r="B145" s="857"/>
      <c r="C145" s="864">
        <f t="shared" ca="1" si="1221"/>
        <v>-55.480488423236515</v>
      </c>
      <c r="D145" s="864">
        <f t="shared" ca="1" si="1221"/>
        <v>-55.480488423236515</v>
      </c>
      <c r="E145" s="864">
        <f t="shared" ca="1" si="1221"/>
        <v>-55.480488423236515</v>
      </c>
      <c r="F145" s="865">
        <f t="shared" ca="1" si="1221"/>
        <v>-55.480488423236515</v>
      </c>
      <c r="G145" s="864">
        <f t="shared" ca="1" si="1221"/>
        <v>-55.480488423236515</v>
      </c>
      <c r="H145" s="864">
        <f t="shared" ca="1" si="1221"/>
        <v>-55.480488423236515</v>
      </c>
      <c r="I145" s="864">
        <f t="shared" ca="1" si="1221"/>
        <v>-55.480488423236515</v>
      </c>
      <c r="J145" s="864">
        <f t="shared" ca="1" si="1221"/>
        <v>-55.480488423236515</v>
      </c>
      <c r="K145" s="864">
        <f t="shared" ca="1" si="1221"/>
        <v>-55.480488423236515</v>
      </c>
      <c r="L145" s="864">
        <f t="shared" ca="1" si="1221"/>
        <v>-55.480488423236515</v>
      </c>
      <c r="M145" s="864">
        <f t="shared" ca="1" si="1222"/>
        <v>-55.480488423236515</v>
      </c>
      <c r="N145" s="864">
        <f t="shared" ca="1" si="1222"/>
        <v>-55.480488423236515</v>
      </c>
      <c r="O145" s="864">
        <f t="shared" ca="1" si="1222"/>
        <v>-55.480488423236515</v>
      </c>
      <c r="P145" s="864">
        <f t="shared" ca="1" si="1222"/>
        <v>-55.480488423236515</v>
      </c>
      <c r="Q145" s="864">
        <f t="shared" ca="1" si="1222"/>
        <v>-55.480488423236515</v>
      </c>
      <c r="R145" s="864">
        <f t="shared" ca="1" si="1222"/>
        <v>-55.480488423236515</v>
      </c>
      <c r="S145" s="864">
        <f t="shared" ca="1" si="1222"/>
        <v>-55.480488423236515</v>
      </c>
      <c r="T145" s="864">
        <f t="shared" ca="1" si="1222"/>
        <v>-55.480488423236515</v>
      </c>
      <c r="U145" s="864">
        <f t="shared" ca="1" si="1222"/>
        <v>-55.480488423236515</v>
      </c>
      <c r="V145" s="864">
        <f t="shared" ca="1" si="1222"/>
        <v>-55.480488423236515</v>
      </c>
      <c r="W145" s="864">
        <f t="shared" ca="1" si="1223"/>
        <v>-55.480488423236515</v>
      </c>
      <c r="X145" s="864">
        <f t="shared" ca="1" si="1223"/>
        <v>-55.480488423236515</v>
      </c>
      <c r="Y145" s="864">
        <f t="shared" ca="1" si="1223"/>
        <v>-55.480488423236515</v>
      </c>
      <c r="Z145" s="864">
        <f t="shared" ca="1" si="1223"/>
        <v>-55.480488423236515</v>
      </c>
      <c r="AA145" s="864">
        <f t="shared" ca="1" si="1223"/>
        <v>-55.480488423236515</v>
      </c>
      <c r="AB145" s="864">
        <f t="shared" ca="1" si="1223"/>
        <v>-55.480488423236515</v>
      </c>
      <c r="AC145" s="864">
        <f t="shared" ca="1" si="1223"/>
        <v>-55.480488423236515</v>
      </c>
      <c r="AD145" s="864">
        <f t="shared" ca="1" si="1223"/>
        <v>-55.480488423236515</v>
      </c>
      <c r="AE145" s="864">
        <f t="shared" ca="1" si="1223"/>
        <v>-55.480488423236515</v>
      </c>
      <c r="AF145" s="864">
        <f t="shared" ca="1" si="1223"/>
        <v>-55.480488423236515</v>
      </c>
      <c r="AG145" s="864">
        <f t="shared" ca="1" si="1224"/>
        <v>-55.480488423236515</v>
      </c>
      <c r="AH145" s="864">
        <f t="shared" ca="1" si="1224"/>
        <v>-55.480488423236515</v>
      </c>
      <c r="AI145" s="864">
        <f t="shared" ca="1" si="1224"/>
        <v>-55.480488423236515</v>
      </c>
      <c r="AJ145" s="864">
        <f t="shared" ca="1" si="1224"/>
        <v>-55.480488423236515</v>
      </c>
      <c r="AK145" s="864">
        <f t="shared" ca="1" si="1224"/>
        <v>-55.480488423236515</v>
      </c>
      <c r="AL145" s="864">
        <f t="shared" ca="1" si="1224"/>
        <v>-55.480488423236515</v>
      </c>
      <c r="AM145" s="864">
        <f t="shared" ca="1" si="1224"/>
        <v>-55.480488423236515</v>
      </c>
      <c r="AN145" s="864">
        <f t="shared" ca="1" si="1224"/>
        <v>-55.480488423236515</v>
      </c>
      <c r="AO145" s="864">
        <f t="shared" ca="1" si="1224"/>
        <v>-55.480488423236515</v>
      </c>
      <c r="AP145" s="864">
        <f t="shared" ca="1" si="1224"/>
        <v>-55.480488423236515</v>
      </c>
      <c r="AQ145" s="864">
        <f t="shared" ca="1" si="1225"/>
        <v>-55.480488423236515</v>
      </c>
      <c r="AR145" s="864">
        <f t="shared" ca="1" si="1225"/>
        <v>-55.480488423236515</v>
      </c>
      <c r="AS145" s="864">
        <f t="shared" ca="1" si="1225"/>
        <v>-55.480488423236515</v>
      </c>
      <c r="AT145" s="864">
        <f t="shared" ca="1" si="1225"/>
        <v>-55.480488423236515</v>
      </c>
      <c r="AU145" s="864">
        <f t="shared" ca="1" si="1225"/>
        <v>-55.480488423236515</v>
      </c>
      <c r="AV145" s="866">
        <f t="shared" ca="1" si="1225"/>
        <v>-55.480488423236515</v>
      </c>
      <c r="AW145" s="864">
        <f t="shared" ca="1" si="1225"/>
        <v>-55.480488423236515</v>
      </c>
      <c r="AX145" s="864">
        <f t="shared" ca="1" si="1225"/>
        <v>-55.480488423236515</v>
      </c>
      <c r="AY145" s="864">
        <f t="shared" ca="1" si="1225"/>
        <v>-55.480488423236515</v>
      </c>
      <c r="AZ145" s="864">
        <f t="shared" ca="1" si="1225"/>
        <v>-55.480488423236515</v>
      </c>
      <c r="BA145" s="864">
        <f t="shared" ca="1" si="1226"/>
        <v>-55.480488423236515</v>
      </c>
      <c r="BB145" s="864">
        <f t="shared" ca="1" si="1226"/>
        <v>-55.480488423236515</v>
      </c>
      <c r="BC145" s="864">
        <f t="shared" ca="1" si="1226"/>
        <v>-55.480488423236515</v>
      </c>
      <c r="BD145" s="864">
        <f t="shared" ca="1" si="1226"/>
        <v>-55.480488423236515</v>
      </c>
      <c r="BE145" s="864">
        <f t="shared" ca="1" si="1226"/>
        <v>-55.480488423236515</v>
      </c>
      <c r="BF145" s="864">
        <f t="shared" ca="1" si="1226"/>
        <v>-55.480488423236515</v>
      </c>
      <c r="BG145" s="864">
        <f t="shared" ca="1" si="1226"/>
        <v>-55.480488423236515</v>
      </c>
      <c r="BH145" s="864">
        <f t="shared" ca="1" si="1226"/>
        <v>-55.480488423236515</v>
      </c>
      <c r="BI145" s="864">
        <f t="shared" ca="1" si="1226"/>
        <v>-55.480488423236515</v>
      </c>
      <c r="BJ145" s="837">
        <f ca="1">-24.8685*AV136</f>
        <v>-55.480488423236515</v>
      </c>
      <c r="BK145" s="860"/>
      <c r="BL145" s="864">
        <f t="shared" ca="1" si="1227"/>
        <v>-53.178761062778058</v>
      </c>
      <c r="BM145" s="864">
        <f t="shared" ca="1" si="1227"/>
        <v>-53.178761062778058</v>
      </c>
      <c r="BN145" s="864">
        <f t="shared" ca="1" si="1227"/>
        <v>-53.178761062778058</v>
      </c>
      <c r="BO145" s="865">
        <f t="shared" ca="1" si="1227"/>
        <v>-53.178761062778058</v>
      </c>
      <c r="BP145" s="864">
        <f t="shared" ca="1" si="1227"/>
        <v>-53.178761062778058</v>
      </c>
      <c r="BQ145" s="864">
        <f t="shared" ca="1" si="1227"/>
        <v>-53.178761062778058</v>
      </c>
      <c r="BR145" s="864">
        <f t="shared" ca="1" si="1227"/>
        <v>-53.178761062778058</v>
      </c>
      <c r="BS145" s="864">
        <f t="shared" ca="1" si="1227"/>
        <v>-53.178761062778058</v>
      </c>
      <c r="BT145" s="864">
        <f t="shared" ca="1" si="1227"/>
        <v>-53.178761062778058</v>
      </c>
      <c r="BU145" s="864">
        <f t="shared" ca="1" si="1227"/>
        <v>-53.178761062778058</v>
      </c>
      <c r="BV145" s="864">
        <f t="shared" ca="1" si="1228"/>
        <v>-53.178761062778058</v>
      </c>
      <c r="BW145" s="864">
        <f t="shared" ca="1" si="1228"/>
        <v>-53.178761062778058</v>
      </c>
      <c r="BX145" s="864">
        <f t="shared" ca="1" si="1228"/>
        <v>-53.178761062778058</v>
      </c>
      <c r="BY145" s="864">
        <f t="shared" ca="1" si="1228"/>
        <v>-53.178761062778058</v>
      </c>
      <c r="BZ145" s="864">
        <f t="shared" ca="1" si="1228"/>
        <v>-53.178761062778058</v>
      </c>
      <c r="CA145" s="864">
        <f t="shared" ca="1" si="1228"/>
        <v>-53.178761062778058</v>
      </c>
      <c r="CB145" s="864">
        <f t="shared" ca="1" si="1228"/>
        <v>-53.178761062778058</v>
      </c>
      <c r="CC145" s="864">
        <f t="shared" ca="1" si="1228"/>
        <v>-53.178761062778058</v>
      </c>
      <c r="CD145" s="864">
        <f t="shared" ca="1" si="1228"/>
        <v>-53.178761062778058</v>
      </c>
      <c r="CE145" s="864">
        <f t="shared" ca="1" si="1228"/>
        <v>-53.178761062778058</v>
      </c>
      <c r="CF145" s="864">
        <f t="shared" ca="1" si="1229"/>
        <v>-53.178761062778058</v>
      </c>
      <c r="CG145" s="864">
        <f t="shared" ca="1" si="1229"/>
        <v>-53.178761062778058</v>
      </c>
      <c r="CH145" s="864">
        <f t="shared" ca="1" si="1229"/>
        <v>-53.178761062778058</v>
      </c>
      <c r="CI145" s="864">
        <f t="shared" ca="1" si="1229"/>
        <v>-53.178761062778058</v>
      </c>
      <c r="CJ145" s="864">
        <f t="shared" ca="1" si="1229"/>
        <v>-53.178761062778058</v>
      </c>
      <c r="CK145" s="864">
        <f t="shared" ca="1" si="1229"/>
        <v>-53.178761062778058</v>
      </c>
      <c r="CL145" s="864">
        <f t="shared" ca="1" si="1229"/>
        <v>-53.178761062778058</v>
      </c>
      <c r="CM145" s="864">
        <f t="shared" ca="1" si="1229"/>
        <v>-53.178761062778058</v>
      </c>
      <c r="CN145" s="864">
        <f t="shared" ca="1" si="1229"/>
        <v>-53.178761062778058</v>
      </c>
      <c r="CO145" s="864">
        <f t="shared" ca="1" si="1229"/>
        <v>-53.178761062778058</v>
      </c>
      <c r="CP145" s="864">
        <f t="shared" ca="1" si="1230"/>
        <v>-53.178761062778058</v>
      </c>
      <c r="CQ145" s="864">
        <f t="shared" ca="1" si="1230"/>
        <v>-53.178761062778058</v>
      </c>
      <c r="CR145" s="864">
        <f t="shared" ca="1" si="1230"/>
        <v>-53.178761062778058</v>
      </c>
      <c r="CS145" s="864">
        <f t="shared" ca="1" si="1230"/>
        <v>-53.178761062778058</v>
      </c>
      <c r="CT145" s="864">
        <f t="shared" ca="1" si="1230"/>
        <v>-53.178761062778058</v>
      </c>
      <c r="CU145" s="864">
        <f t="shared" ca="1" si="1230"/>
        <v>-53.178761062778058</v>
      </c>
      <c r="CV145" s="864">
        <f t="shared" ca="1" si="1230"/>
        <v>-53.178761062778058</v>
      </c>
      <c r="CW145" s="864">
        <f t="shared" ca="1" si="1230"/>
        <v>-53.178761062778058</v>
      </c>
      <c r="CX145" s="864">
        <f t="shared" ca="1" si="1230"/>
        <v>-53.178761062778058</v>
      </c>
      <c r="CY145" s="864">
        <f t="shared" ca="1" si="1230"/>
        <v>-53.178761062778058</v>
      </c>
      <c r="CZ145" s="864">
        <f t="shared" ca="1" si="1231"/>
        <v>-53.178761062778058</v>
      </c>
      <c r="DA145" s="864">
        <f t="shared" ca="1" si="1231"/>
        <v>-53.178761062778058</v>
      </c>
      <c r="DB145" s="864">
        <f t="shared" ca="1" si="1231"/>
        <v>-53.178761062778058</v>
      </c>
      <c r="DC145" s="864">
        <f t="shared" ca="1" si="1231"/>
        <v>-53.178761062778058</v>
      </c>
      <c r="DD145" s="864">
        <f t="shared" ca="1" si="1231"/>
        <v>-53.178761062778058</v>
      </c>
      <c r="DE145" s="866">
        <f t="shared" ca="1" si="1231"/>
        <v>-53.178761062778058</v>
      </c>
      <c r="DF145" s="864">
        <f t="shared" ca="1" si="1231"/>
        <v>-53.178761062778058</v>
      </c>
      <c r="DG145" s="864">
        <f t="shared" ca="1" si="1231"/>
        <v>-53.178761062778058</v>
      </c>
      <c r="DH145" s="864">
        <f t="shared" ca="1" si="1231"/>
        <v>-53.178761062778058</v>
      </c>
      <c r="DI145" s="864">
        <f t="shared" ca="1" si="1231"/>
        <v>-53.178761062778058</v>
      </c>
      <c r="DJ145" s="864">
        <f t="shared" ca="1" si="1232"/>
        <v>-53.178761062778058</v>
      </c>
      <c r="DK145" s="864">
        <f t="shared" ca="1" si="1232"/>
        <v>-53.178761062778058</v>
      </c>
      <c r="DL145" s="864">
        <f t="shared" ca="1" si="1232"/>
        <v>-53.178761062778058</v>
      </c>
      <c r="DM145" s="864">
        <f t="shared" ca="1" si="1232"/>
        <v>-53.178761062778058</v>
      </c>
      <c r="DN145" s="864">
        <f t="shared" ca="1" si="1232"/>
        <v>-53.178761062778058</v>
      </c>
      <c r="DO145" s="864">
        <f t="shared" ca="1" si="1232"/>
        <v>-53.178761062778058</v>
      </c>
      <c r="DP145" s="864">
        <f t="shared" ca="1" si="1232"/>
        <v>-53.178761062778058</v>
      </c>
      <c r="DQ145" s="864">
        <f t="shared" ca="1" si="1232"/>
        <v>-53.178761062778058</v>
      </c>
      <c r="DR145" s="864">
        <f t="shared" ca="1" si="1232"/>
        <v>-53.178761062778058</v>
      </c>
      <c r="DS145" s="837">
        <f ca="1">-24.8685*DE136</f>
        <v>-53.178761062778058</v>
      </c>
      <c r="DT145" s="860"/>
      <c r="DU145" s="864">
        <f t="shared" ca="1" si="1233"/>
        <v>-55.202426812790094</v>
      </c>
      <c r="DV145" s="864">
        <f t="shared" ca="1" si="1233"/>
        <v>-55.202426812790094</v>
      </c>
      <c r="DW145" s="864">
        <f t="shared" ca="1" si="1233"/>
        <v>-55.202426812790094</v>
      </c>
      <c r="DX145" s="865">
        <f t="shared" ca="1" si="1233"/>
        <v>-55.202426812790094</v>
      </c>
      <c r="DY145" s="864">
        <f t="shared" ca="1" si="1233"/>
        <v>-55.202426812790094</v>
      </c>
      <c r="DZ145" s="864">
        <f t="shared" ca="1" si="1233"/>
        <v>-55.202426812790094</v>
      </c>
      <c r="EA145" s="864">
        <f t="shared" ca="1" si="1233"/>
        <v>-55.202426812790094</v>
      </c>
      <c r="EB145" s="864">
        <f t="shared" ca="1" si="1233"/>
        <v>-55.202426812790094</v>
      </c>
      <c r="EC145" s="864">
        <f t="shared" ca="1" si="1233"/>
        <v>-55.202426812790094</v>
      </c>
      <c r="ED145" s="864">
        <f t="shared" ca="1" si="1233"/>
        <v>-55.202426812790094</v>
      </c>
      <c r="EE145" s="864">
        <f t="shared" ca="1" si="1234"/>
        <v>-55.202426812790094</v>
      </c>
      <c r="EF145" s="864">
        <f t="shared" ca="1" si="1234"/>
        <v>-55.202426812790094</v>
      </c>
      <c r="EG145" s="864">
        <f t="shared" ca="1" si="1234"/>
        <v>-55.202426812790094</v>
      </c>
      <c r="EH145" s="864">
        <f t="shared" ca="1" si="1234"/>
        <v>-55.202426812790094</v>
      </c>
      <c r="EI145" s="864">
        <f t="shared" ca="1" si="1234"/>
        <v>-55.202426812790094</v>
      </c>
      <c r="EJ145" s="864">
        <f t="shared" ca="1" si="1234"/>
        <v>-55.202426812790094</v>
      </c>
      <c r="EK145" s="864">
        <f t="shared" ca="1" si="1234"/>
        <v>-55.202426812790094</v>
      </c>
      <c r="EL145" s="864">
        <f t="shared" ca="1" si="1234"/>
        <v>-55.202426812790094</v>
      </c>
      <c r="EM145" s="864">
        <f t="shared" ca="1" si="1234"/>
        <v>-55.202426812790094</v>
      </c>
      <c r="EN145" s="864">
        <f t="shared" ca="1" si="1234"/>
        <v>-55.202426812790094</v>
      </c>
      <c r="EO145" s="864">
        <f t="shared" ca="1" si="1235"/>
        <v>-55.202426812790094</v>
      </c>
      <c r="EP145" s="864">
        <f t="shared" ca="1" si="1235"/>
        <v>-55.202426812790094</v>
      </c>
      <c r="EQ145" s="864">
        <f t="shared" ca="1" si="1235"/>
        <v>-55.202426812790094</v>
      </c>
      <c r="ER145" s="864">
        <f t="shared" ca="1" si="1235"/>
        <v>-55.202426812790094</v>
      </c>
      <c r="ES145" s="864">
        <f t="shared" ca="1" si="1235"/>
        <v>-55.202426812790094</v>
      </c>
      <c r="ET145" s="864">
        <f t="shared" ca="1" si="1235"/>
        <v>-55.202426812790094</v>
      </c>
      <c r="EU145" s="864">
        <f t="shared" ca="1" si="1235"/>
        <v>-55.202426812790094</v>
      </c>
      <c r="EV145" s="864">
        <f t="shared" ca="1" si="1235"/>
        <v>-55.202426812790094</v>
      </c>
      <c r="EW145" s="864">
        <f t="shared" ca="1" si="1235"/>
        <v>-55.202426812790094</v>
      </c>
      <c r="EX145" s="864">
        <f t="shared" ca="1" si="1235"/>
        <v>-55.202426812790094</v>
      </c>
      <c r="EY145" s="864">
        <f t="shared" ca="1" si="1236"/>
        <v>-55.202426812790094</v>
      </c>
      <c r="EZ145" s="864">
        <f t="shared" ca="1" si="1236"/>
        <v>-55.202426812790094</v>
      </c>
      <c r="FA145" s="864">
        <f t="shared" ca="1" si="1236"/>
        <v>-55.202426812790094</v>
      </c>
      <c r="FB145" s="864">
        <f t="shared" ca="1" si="1236"/>
        <v>-55.202426812790094</v>
      </c>
      <c r="FC145" s="864">
        <f t="shared" ca="1" si="1236"/>
        <v>-55.202426812790094</v>
      </c>
      <c r="FD145" s="864">
        <f t="shared" ca="1" si="1236"/>
        <v>-55.202426812790094</v>
      </c>
      <c r="FE145" s="864">
        <f t="shared" ca="1" si="1236"/>
        <v>-55.202426812790094</v>
      </c>
      <c r="FF145" s="864">
        <f t="shared" ca="1" si="1236"/>
        <v>-55.202426812790094</v>
      </c>
      <c r="FG145" s="864">
        <f t="shared" ca="1" si="1236"/>
        <v>-55.202426812790094</v>
      </c>
      <c r="FH145" s="864">
        <f t="shared" ca="1" si="1236"/>
        <v>-55.202426812790094</v>
      </c>
      <c r="FI145" s="864">
        <f t="shared" ca="1" si="1237"/>
        <v>-55.202426812790094</v>
      </c>
      <c r="FJ145" s="864">
        <f t="shared" ca="1" si="1237"/>
        <v>-55.202426812790094</v>
      </c>
      <c r="FK145" s="864">
        <f t="shared" ca="1" si="1237"/>
        <v>-55.202426812790094</v>
      </c>
      <c r="FL145" s="864">
        <f t="shared" ca="1" si="1237"/>
        <v>-55.202426812790094</v>
      </c>
      <c r="FM145" s="864">
        <f t="shared" ca="1" si="1237"/>
        <v>-55.202426812790094</v>
      </c>
      <c r="FN145" s="866">
        <f t="shared" ca="1" si="1237"/>
        <v>-55.202426812790094</v>
      </c>
      <c r="FO145" s="864">
        <f t="shared" ca="1" si="1237"/>
        <v>-55.202426812790094</v>
      </c>
      <c r="FP145" s="864">
        <f t="shared" ca="1" si="1237"/>
        <v>-55.202426812790094</v>
      </c>
      <c r="FQ145" s="864">
        <f t="shared" ca="1" si="1237"/>
        <v>-55.202426812790094</v>
      </c>
      <c r="FR145" s="864">
        <f t="shared" ca="1" si="1237"/>
        <v>-55.202426812790094</v>
      </c>
      <c r="FS145" s="864">
        <f t="shared" ca="1" si="1238"/>
        <v>-55.202426812790094</v>
      </c>
      <c r="FT145" s="864">
        <f t="shared" ca="1" si="1238"/>
        <v>-55.202426812790094</v>
      </c>
      <c r="FU145" s="864">
        <f t="shared" ca="1" si="1238"/>
        <v>-55.202426812790094</v>
      </c>
      <c r="FV145" s="864">
        <f t="shared" ca="1" si="1238"/>
        <v>-55.202426812790094</v>
      </c>
      <c r="FW145" s="864">
        <f t="shared" ca="1" si="1238"/>
        <v>-55.202426812790094</v>
      </c>
      <c r="FX145" s="864">
        <f t="shared" ca="1" si="1238"/>
        <v>-55.202426812790094</v>
      </c>
      <c r="FY145" s="864">
        <f t="shared" ca="1" si="1238"/>
        <v>-55.202426812790094</v>
      </c>
      <c r="FZ145" s="864">
        <f t="shared" ca="1" si="1238"/>
        <v>-55.202426812790094</v>
      </c>
      <c r="GA145" s="864">
        <f t="shared" ca="1" si="1238"/>
        <v>-55.202426812790094</v>
      </c>
      <c r="GB145" s="837">
        <f ca="1">-24.8685*FN136</f>
        <v>-55.202426812790094</v>
      </c>
      <c r="GC145" s="860"/>
      <c r="GD145" s="864">
        <f t="shared" ca="1" si="1239"/>
        <v>-23.419577491926802</v>
      </c>
      <c r="GE145" s="864">
        <f t="shared" ca="1" si="1239"/>
        <v>-23.419577491926802</v>
      </c>
      <c r="GF145" s="864">
        <f t="shared" ca="1" si="1239"/>
        <v>-23.419577491926802</v>
      </c>
      <c r="GG145" s="865">
        <f t="shared" ca="1" si="1239"/>
        <v>-23.419577491926802</v>
      </c>
      <c r="GH145" s="864">
        <f t="shared" ca="1" si="1239"/>
        <v>-23.419577491926802</v>
      </c>
      <c r="GI145" s="864">
        <f t="shared" ca="1" si="1239"/>
        <v>-23.419577491926802</v>
      </c>
      <c r="GJ145" s="864">
        <f t="shared" ca="1" si="1239"/>
        <v>-23.419577491926802</v>
      </c>
      <c r="GK145" s="864">
        <f t="shared" ca="1" si="1239"/>
        <v>-23.419577491926802</v>
      </c>
      <c r="GL145" s="864">
        <f t="shared" ca="1" si="1239"/>
        <v>-23.419577491926802</v>
      </c>
      <c r="GM145" s="864">
        <f t="shared" ca="1" si="1239"/>
        <v>-23.419577491926802</v>
      </c>
      <c r="GN145" s="864">
        <f t="shared" ca="1" si="1239"/>
        <v>-23.419577491926802</v>
      </c>
      <c r="GO145" s="864">
        <f t="shared" ca="1" si="1239"/>
        <v>-23.419577491926802</v>
      </c>
      <c r="GP145" s="864">
        <f t="shared" ca="1" si="1239"/>
        <v>-23.419577491926802</v>
      </c>
      <c r="GQ145" s="864">
        <f t="shared" ca="1" si="1239"/>
        <v>-23.419577491926802</v>
      </c>
      <c r="GR145" s="864">
        <f t="shared" ca="1" si="1239"/>
        <v>-23.419577491926802</v>
      </c>
      <c r="GS145" s="864">
        <f t="shared" ca="1" si="1239"/>
        <v>-23.419577491926802</v>
      </c>
      <c r="GT145" s="864">
        <f t="shared" ca="1" si="1240"/>
        <v>-23.419577491926802</v>
      </c>
      <c r="GU145" s="864">
        <f t="shared" ca="1" si="1240"/>
        <v>-23.419577491926802</v>
      </c>
      <c r="GV145" s="864">
        <f t="shared" ca="1" si="1240"/>
        <v>-23.419577491926802</v>
      </c>
      <c r="GW145" s="864">
        <f t="shared" ca="1" si="1240"/>
        <v>-23.419577491926802</v>
      </c>
      <c r="GX145" s="864">
        <f t="shared" ca="1" si="1240"/>
        <v>-23.419577491926802</v>
      </c>
      <c r="GY145" s="864">
        <f t="shared" ca="1" si="1240"/>
        <v>-23.419577491926802</v>
      </c>
      <c r="GZ145" s="864">
        <f t="shared" ca="1" si="1240"/>
        <v>-23.419577491926802</v>
      </c>
      <c r="HA145" s="864">
        <f t="shared" ca="1" si="1240"/>
        <v>-23.419577491926802</v>
      </c>
      <c r="HB145" s="864">
        <f t="shared" ca="1" si="1240"/>
        <v>-23.419577491926802</v>
      </c>
      <c r="HC145" s="864">
        <f t="shared" ca="1" si="1240"/>
        <v>-23.419577491926802</v>
      </c>
      <c r="HD145" s="864">
        <f t="shared" ca="1" si="1240"/>
        <v>-23.419577491926802</v>
      </c>
      <c r="HE145" s="864">
        <f t="shared" ca="1" si="1240"/>
        <v>-23.419577491926802</v>
      </c>
      <c r="HF145" s="864">
        <f t="shared" ca="1" si="1240"/>
        <v>-23.419577491926802</v>
      </c>
      <c r="HG145" s="864">
        <f t="shared" ca="1" si="1240"/>
        <v>-23.419577491926802</v>
      </c>
      <c r="HH145" s="864">
        <f t="shared" ca="1" si="1240"/>
        <v>-23.419577491926802</v>
      </c>
      <c r="HI145" s="864">
        <f t="shared" ca="1" si="1240"/>
        <v>-23.419577491926802</v>
      </c>
      <c r="HJ145" s="864">
        <f t="shared" ca="1" si="1241"/>
        <v>-23.419577491926802</v>
      </c>
      <c r="HK145" s="864">
        <f t="shared" ca="1" si="1241"/>
        <v>-23.419577491926802</v>
      </c>
      <c r="HL145" s="864">
        <f t="shared" ca="1" si="1241"/>
        <v>-23.419577491926802</v>
      </c>
      <c r="HM145" s="864">
        <f t="shared" ca="1" si="1241"/>
        <v>-23.419577491926802</v>
      </c>
      <c r="HN145" s="864">
        <f t="shared" ca="1" si="1241"/>
        <v>-23.419577491926802</v>
      </c>
      <c r="HO145" s="864">
        <f t="shared" ca="1" si="1241"/>
        <v>-23.419577491926802</v>
      </c>
      <c r="HP145" s="864">
        <f t="shared" ca="1" si="1241"/>
        <v>-23.419577491926802</v>
      </c>
      <c r="HQ145" s="864">
        <f t="shared" ca="1" si="1241"/>
        <v>-23.419577491926802</v>
      </c>
      <c r="HR145" s="864">
        <f t="shared" ca="1" si="1241"/>
        <v>-23.419577491926802</v>
      </c>
      <c r="HS145" s="864">
        <f t="shared" ca="1" si="1241"/>
        <v>-23.419577491926802</v>
      </c>
      <c r="HT145" s="864">
        <f t="shared" ca="1" si="1241"/>
        <v>-23.419577491926802</v>
      </c>
      <c r="HU145" s="864">
        <f t="shared" ca="1" si="1241"/>
        <v>-23.419577491926802</v>
      </c>
      <c r="HV145" s="864">
        <f t="shared" ca="1" si="1241"/>
        <v>-23.419577491926802</v>
      </c>
      <c r="HW145" s="866">
        <f t="shared" ca="1" si="1241"/>
        <v>-23.419577491926802</v>
      </c>
      <c r="HX145" s="864">
        <f t="shared" ca="1" si="1241"/>
        <v>-23.419577491926802</v>
      </c>
      <c r="HY145" s="864">
        <f t="shared" ca="1" si="1241"/>
        <v>-23.419577491926802</v>
      </c>
      <c r="HZ145" s="864">
        <f t="shared" ca="1" si="1242"/>
        <v>-23.419577491926802</v>
      </c>
      <c r="IA145" s="864">
        <f t="shared" ca="1" si="1242"/>
        <v>-23.419577491926802</v>
      </c>
      <c r="IB145" s="864">
        <f t="shared" ca="1" si="1242"/>
        <v>-23.419577491926802</v>
      </c>
      <c r="IC145" s="864">
        <f t="shared" ca="1" si="1242"/>
        <v>-23.419577491926802</v>
      </c>
      <c r="ID145" s="864">
        <f t="shared" ca="1" si="1242"/>
        <v>-23.419577491926802</v>
      </c>
      <c r="IE145" s="864">
        <f t="shared" ca="1" si="1242"/>
        <v>-23.419577491926802</v>
      </c>
      <c r="IF145" s="864">
        <f t="shared" ca="1" si="1242"/>
        <v>-23.419577491926802</v>
      </c>
      <c r="IG145" s="864">
        <f t="shared" ca="1" si="1242"/>
        <v>-23.419577491926802</v>
      </c>
      <c r="IH145" s="864">
        <f t="shared" ca="1" si="1242"/>
        <v>-23.419577491926802</v>
      </c>
      <c r="II145" s="864">
        <f t="shared" ca="1" si="1242"/>
        <v>-23.419577491926802</v>
      </c>
      <c r="IJ145" s="864">
        <f t="shared" ca="1" si="1242"/>
        <v>-23.419577491926802</v>
      </c>
      <c r="IK145" s="867">
        <f ca="1">-24.8685*HW136</f>
        <v>-23.419577491926802</v>
      </c>
      <c r="IL145" s="806"/>
      <c r="IM145" s="806"/>
    </row>
    <row r="146" spans="1:247" ht="9" customHeight="1">
      <c r="A146" s="800"/>
      <c r="B146" s="857"/>
      <c r="C146" s="837">
        <f t="shared" ref="C146:AH146" ca="1" si="1244">IF(C137="#N/A",#N/A,(C148/$BJ136*100-100)*$AV136)</f>
        <v>-4.9840921311850703</v>
      </c>
      <c r="D146" s="837">
        <f t="shared" ca="1" si="1244"/>
        <v>-5.3140198653496808</v>
      </c>
      <c r="E146" s="837">
        <f t="shared" ca="1" si="1244"/>
        <v>-5.6997442016156379</v>
      </c>
      <c r="F146" s="858">
        <f t="shared" ca="1" si="1244"/>
        <v>-5.7434111076079963</v>
      </c>
      <c r="G146" s="837">
        <f t="shared" ca="1" si="1244"/>
        <v>-5.9010971570249087</v>
      </c>
      <c r="H146" s="837">
        <f t="shared" ca="1" si="1244"/>
        <v>-6.233450830411349</v>
      </c>
      <c r="I146" s="837">
        <f t="shared" ca="1" si="1244"/>
        <v>-6.7986946690903665</v>
      </c>
      <c r="J146" s="837">
        <f t="shared" ca="1" si="1244"/>
        <v>-7.3469569332168314</v>
      </c>
      <c r="K146" s="837">
        <f t="shared" ca="1" si="1244"/>
        <v>-7.6987181203776531</v>
      </c>
      <c r="L146" s="837">
        <f t="shared" ca="1" si="1244"/>
        <v>-8.0674608820910265</v>
      </c>
      <c r="M146" s="837">
        <f t="shared" ca="1" si="1244"/>
        <v>-8.5793340578904953</v>
      </c>
      <c r="N146" s="837">
        <f t="shared" ca="1" si="1244"/>
        <v>-8.8777245821717354</v>
      </c>
      <c r="O146" s="837">
        <f t="shared" ca="1" si="1244"/>
        <v>-9.105762869020781</v>
      </c>
      <c r="P146" s="837">
        <f t="shared" ca="1" si="1244"/>
        <v>-9.4502462385161774</v>
      </c>
      <c r="Q146" s="837">
        <f t="shared" ca="1" si="1244"/>
        <v>-9.8578040277783145</v>
      </c>
      <c r="R146" s="837">
        <f t="shared" ca="1" si="1244"/>
        <v>-10.18287988349933</v>
      </c>
      <c r="S146" s="837">
        <f t="shared" ca="1" si="1244"/>
        <v>-10.687475241633404</v>
      </c>
      <c r="T146" s="837">
        <f t="shared" ca="1" si="1244"/>
        <v>-10.964032312918468</v>
      </c>
      <c r="U146" s="837">
        <f t="shared" ca="1" si="1244"/>
        <v>-11.143551815331527</v>
      </c>
      <c r="V146" s="837">
        <f t="shared" ca="1" si="1244"/>
        <v>-11.2042002958765</v>
      </c>
      <c r="W146" s="837">
        <f t="shared" ca="1" si="1244"/>
        <v>-11.405553251285802</v>
      </c>
      <c r="X146" s="837">
        <f t="shared" ca="1" si="1244"/>
        <v>-11.686962201014396</v>
      </c>
      <c r="Y146" s="837">
        <f t="shared" ca="1" si="1244"/>
        <v>-11.919852366307069</v>
      </c>
      <c r="Z146" s="837">
        <f t="shared" ca="1" si="1244"/>
        <v>-11.847074189653107</v>
      </c>
      <c r="AA146" s="837">
        <f t="shared" ca="1" si="1244"/>
        <v>-11.548683665371897</v>
      </c>
      <c r="AB146" s="837">
        <f t="shared" ca="1" si="1244"/>
        <v>-11.102310848560967</v>
      </c>
      <c r="AC146" s="837">
        <f t="shared" ca="1" si="1244"/>
        <v>-10.406066291904811</v>
      </c>
      <c r="AD146" s="837">
        <f t="shared" ca="1" si="1244"/>
        <v>-9.8020074256769671</v>
      </c>
      <c r="AE146" s="837">
        <f t="shared" ca="1" si="1244"/>
        <v>-9.4817834483995789</v>
      </c>
      <c r="AF146" s="837">
        <f t="shared" ca="1" si="1244"/>
        <v>-9.0451143884758078</v>
      </c>
      <c r="AG146" s="837">
        <f t="shared" ca="1" si="1244"/>
        <v>-8.7588535603035869</v>
      </c>
      <c r="AH146" s="837">
        <f t="shared" ca="1" si="1244"/>
        <v>-8.334314196488835</v>
      </c>
      <c r="AI146" s="837">
        <f t="shared" ref="AI146:BJ146" ca="1" si="1245">IF(AI137="#N/A",#N/A,(AI148/$BJ136*100-100)*$AV136)</f>
        <v>-7.9267564072266978</v>
      </c>
      <c r="AJ146" s="837">
        <f t="shared" ca="1" si="1245"/>
        <v>-7.6138102476147029</v>
      </c>
      <c r="AK146" s="837">
        <f t="shared" ca="1" si="1245"/>
        <v>-7.3421050547732358</v>
      </c>
      <c r="AL146" s="837">
        <f t="shared" ca="1" si="1245"/>
        <v>-7.0218810774958476</v>
      </c>
      <c r="AM146" s="837">
        <f t="shared" ca="1" si="1245"/>
        <v>-6.8399356358609902</v>
      </c>
      <c r="AN146" s="837">
        <f t="shared" ca="1" si="1245"/>
        <v>-6.3668774876102532</v>
      </c>
      <c r="AO146" s="837">
        <f t="shared" ca="1" si="1245"/>
        <v>-5.498391246206368</v>
      </c>
      <c r="AP146" s="837">
        <f t="shared" ca="1" si="1245"/>
        <v>-4.6153493694716961</v>
      </c>
      <c r="AQ146" s="837">
        <f t="shared" ca="1" si="1245"/>
        <v>-3.7881040948384035</v>
      </c>
      <c r="AR146" s="837">
        <f t="shared" ca="1" si="1245"/>
        <v>-2.9341734887653361</v>
      </c>
      <c r="AS146" s="837">
        <f t="shared" ca="1" si="1245"/>
        <v>-2.1748545123423777</v>
      </c>
      <c r="AT146" s="837">
        <f t="shared" ca="1" si="1245"/>
        <v>-1.1365525254125919</v>
      </c>
      <c r="AU146" s="837">
        <f t="shared" ca="1" si="1245"/>
        <v>-0.34084446066266866</v>
      </c>
      <c r="AV146" s="859">
        <f t="shared" ca="1" si="1245"/>
        <v>0.59799401817334918</v>
      </c>
      <c r="AW146" s="837">
        <f t="shared" ca="1" si="1245"/>
        <v>1.5052952871259973</v>
      </c>
      <c r="AX146" s="837">
        <f t="shared" ca="1" si="1245"/>
        <v>2.3058552303195157</v>
      </c>
      <c r="AY146" s="837">
        <f t="shared" ca="1" si="1245"/>
        <v>3.1088411127348321</v>
      </c>
      <c r="AZ146" s="837">
        <f t="shared" ca="1" si="1245"/>
        <v>3.7517150065114064</v>
      </c>
      <c r="BA146" s="837">
        <f t="shared" ca="1" si="1245"/>
        <v>4.3921629610662469</v>
      </c>
      <c r="BB146" s="837">
        <f t="shared" ca="1" si="1245"/>
        <v>4.8045726287719788</v>
      </c>
      <c r="BC146" s="837">
        <f t="shared" ca="1" si="1245"/>
        <v>5.1514819374892049</v>
      </c>
      <c r="BD146" s="837">
        <f t="shared" ca="1" si="1245"/>
        <v>5.6342438426271011</v>
      </c>
      <c r="BE146" s="837">
        <f t="shared" ca="1" si="1245"/>
        <v>6.3013771286217155</v>
      </c>
      <c r="BF146" s="837">
        <f t="shared" ca="1" si="1245"/>
        <v>6.9733622930598944</v>
      </c>
      <c r="BG146" s="837">
        <f t="shared" ca="1" si="1245"/>
        <v>7.4852354688593943</v>
      </c>
      <c r="BH146" s="837">
        <f t="shared" ca="1" si="1245"/>
        <v>8.2081653569553232</v>
      </c>
      <c r="BI146" s="837">
        <f t="shared" ca="1" si="1245"/>
        <v>8.6909272620932505</v>
      </c>
      <c r="BJ146" s="837">
        <f t="shared" ca="1" si="1245"/>
        <v>9.406579332523787</v>
      </c>
      <c r="BK146" s="860"/>
      <c r="BL146" s="837">
        <f t="shared" ref="BL146:CQ146" ca="1" si="1246">IF(BL137="#N/A",#N/A,(BL148/$DS136*100-100)*$DE136)</f>
        <v>-8.9205920697304268</v>
      </c>
      <c r="BM146" s="837">
        <f t="shared" ca="1" si="1246"/>
        <v>-8.5814349304641624</v>
      </c>
      <c r="BN146" s="837">
        <f t="shared" ca="1" si="1246"/>
        <v>-8.3637669157111976</v>
      </c>
      <c r="BO146" s="858">
        <f t="shared" ca="1" si="1246"/>
        <v>-7.9689272610430573</v>
      </c>
      <c r="BP146" s="837">
        <f t="shared" ca="1" si="1246"/>
        <v>-7.6727975200419429</v>
      </c>
      <c r="BQ146" s="837">
        <f t="shared" ca="1" si="1246"/>
        <v>-7.3867918727502531</v>
      </c>
      <c r="BR146" s="837">
        <f t="shared" ca="1" si="1246"/>
        <v>-7.2045581859803489</v>
      </c>
      <c r="BS146" s="837">
        <f t="shared" ca="1" si="1246"/>
        <v>-7.024855522637778</v>
      </c>
      <c r="BT146" s="837">
        <f t="shared" ca="1" si="1246"/>
        <v>-6.7261947582093002</v>
      </c>
      <c r="BU146" s="837">
        <f t="shared" ca="1" si="1246"/>
        <v>-6.4882785560374279</v>
      </c>
      <c r="BV146" s="837">
        <f t="shared" ca="1" si="1246"/>
        <v>-6.4300650172081566</v>
      </c>
      <c r="BW146" s="837">
        <f t="shared" ca="1" si="1246"/>
        <v>-6.1516524401985571</v>
      </c>
      <c r="BX146" s="837">
        <f t="shared" ca="1" si="1246"/>
        <v>-6.0175081985484695</v>
      </c>
      <c r="BY146" s="837">
        <f t="shared" ca="1" si="1246"/>
        <v>-6.0959699247966492</v>
      </c>
      <c r="BZ146" s="837">
        <f t="shared" ca="1" si="1246"/>
        <v>-6.3642584080967941</v>
      </c>
      <c r="CA146" s="837">
        <f t="shared" ca="1" si="1246"/>
        <v>-6.6705122428073622</v>
      </c>
      <c r="CB146" s="837">
        <f t="shared" ca="1" si="1246"/>
        <v>-7.0931931551764729</v>
      </c>
      <c r="CC146" s="837">
        <f t="shared" ca="1" si="1246"/>
        <v>-7.3387024276304063</v>
      </c>
      <c r="CD146" s="837">
        <f t="shared" ca="1" si="1246"/>
        <v>-7.4677846224257669</v>
      </c>
      <c r="CE146" s="837">
        <f t="shared" ca="1" si="1246"/>
        <v>-7.3285783339209818</v>
      </c>
      <c r="CF146" s="837">
        <f t="shared" ca="1" si="1246"/>
        <v>-7.3716057321860715</v>
      </c>
      <c r="CG146" s="837">
        <f t="shared" ca="1" si="1246"/>
        <v>-7.3817298258955262</v>
      </c>
      <c r="CH146" s="837">
        <f t="shared" ca="1" si="1246"/>
        <v>-7.4905638332720086</v>
      </c>
      <c r="CI146" s="837">
        <f t="shared" ca="1" si="1246"/>
        <v>-7.5335912315371285</v>
      </c>
      <c r="CJ146" s="837">
        <f t="shared" ca="1" si="1246"/>
        <v>-7.667735473187216</v>
      </c>
      <c r="CK146" s="837">
        <f t="shared" ca="1" si="1246"/>
        <v>-7.5943357937937632</v>
      </c>
      <c r="CL146" s="837">
        <f t="shared" ca="1" si="1246"/>
        <v>-7.3716057321860715</v>
      </c>
      <c r="CM146" s="837">
        <f t="shared" ca="1" si="1246"/>
        <v>-7.224806373399197</v>
      </c>
      <c r="CN146" s="837">
        <f t="shared" ca="1" si="1246"/>
        <v>-7.3007370762200132</v>
      </c>
      <c r="CO146" s="837">
        <f t="shared" ca="1" si="1246"/>
        <v>-7.1589997642878345</v>
      </c>
      <c r="CP146" s="837">
        <f t="shared" ca="1" si="1246"/>
        <v>-7.2526476311001655</v>
      </c>
      <c r="CQ146" s="837">
        <f t="shared" ca="1" si="1246"/>
        <v>-7.174185904852016</v>
      </c>
      <c r="CR146" s="837">
        <f t="shared" ref="CR146:DS146" ca="1" si="1247">IF(CR137="#N/A",#N/A,(CR148/$DS136*100-100)*$DE136)</f>
        <v>-7.0147314289283234</v>
      </c>
      <c r="CS146" s="837">
        <f t="shared" ca="1" si="1247"/>
        <v>-6.96917300723584</v>
      </c>
      <c r="CT146" s="837">
        <f t="shared" ca="1" si="1247"/>
        <v>-6.8350287655857525</v>
      </c>
      <c r="CU146" s="837">
        <f t="shared" ca="1" si="1247"/>
        <v>-6.667981219380029</v>
      </c>
      <c r="CV146" s="837">
        <f t="shared" ca="1" si="1247"/>
        <v>-6.5540851651487895</v>
      </c>
      <c r="CW146" s="837">
        <f t="shared" ca="1" si="1247"/>
        <v>-6.1719006276174353</v>
      </c>
      <c r="CX146" s="837">
        <f t="shared" ca="1" si="1247"/>
        <v>-5.4303107634009393</v>
      </c>
      <c r="CY146" s="837">
        <f t="shared" ca="1" si="1247"/>
        <v>-4.5950730323721416</v>
      </c>
      <c r="CZ146" s="837">
        <f t="shared" ca="1" si="1247"/>
        <v>-3.8155178167452526</v>
      </c>
      <c r="DA146" s="837">
        <f t="shared" ca="1" si="1247"/>
        <v>-3.0106523668447576</v>
      </c>
      <c r="DB146" s="837">
        <f t="shared" ca="1" si="1247"/>
        <v>-2.301965807183957</v>
      </c>
      <c r="DC146" s="837">
        <f t="shared" ca="1" si="1247"/>
        <v>-1.4641970527277661</v>
      </c>
      <c r="DD146" s="837">
        <f t="shared" ca="1" si="1247"/>
        <v>-1.028861023221868</v>
      </c>
      <c r="DE146" s="859">
        <f t="shared" ca="1" si="1247"/>
        <v>-0.45178768178376133</v>
      </c>
      <c r="DF146" s="837">
        <f t="shared" ca="1" si="1247"/>
        <v>0.15059589392792044</v>
      </c>
      <c r="DG146" s="837">
        <f t="shared" ca="1" si="1247"/>
        <v>0.6314903451263022</v>
      </c>
      <c r="DH146" s="837">
        <f t="shared" ca="1" si="1247"/>
        <v>1.1756603820087432</v>
      </c>
      <c r="DI146" s="837">
        <f t="shared" ca="1" si="1247"/>
        <v>1.7299545126005778</v>
      </c>
      <c r="DJ146" s="837">
        <f t="shared" ca="1" si="1247"/>
        <v>2.2462832917820497</v>
      </c>
      <c r="DK146" s="837">
        <f t="shared" ca="1" si="1247"/>
        <v>2.5854404310482835</v>
      </c>
      <c r="DL146" s="837">
        <f t="shared" ca="1" si="1247"/>
        <v>2.9347216640239715</v>
      </c>
      <c r="DM146" s="837">
        <f t="shared" ca="1" si="1247"/>
        <v>3.4282712323591409</v>
      </c>
      <c r="DN146" s="837">
        <f t="shared" ca="1" si="1247"/>
        <v>3.9623171755321578</v>
      </c>
      <c r="DO146" s="837">
        <f t="shared" ca="1" si="1247"/>
        <v>4.5925420089447782</v>
      </c>
      <c r="DP146" s="837">
        <f t="shared" ca="1" si="1247"/>
        <v>5.0430641790148272</v>
      </c>
      <c r="DQ146" s="837">
        <f t="shared" ca="1" si="1247"/>
        <v>5.6378546844444486</v>
      </c>
      <c r="DR146" s="837">
        <f t="shared" ca="1" si="1247"/>
        <v>6.2883277052760391</v>
      </c>
      <c r="DS146" s="837">
        <f t="shared" ca="1" si="1247"/>
        <v>6.8856492341329627</v>
      </c>
      <c r="DT146" s="860"/>
      <c r="DU146" s="837">
        <f t="shared" ref="DU146:EZ146" ca="1" si="1248">IF(DU137="#N/A",#N/A,(DU148/$GB136*100-100)*$FN136)</f>
        <v>-6.2842403220039165</v>
      </c>
      <c r="DV146" s="837">
        <f t="shared" ca="1" si="1248"/>
        <v>-6.1240642730148647</v>
      </c>
      <c r="DW146" s="837">
        <f t="shared" ca="1" si="1248"/>
        <v>-6.0813506599511449</v>
      </c>
      <c r="DX146" s="858">
        <f t="shared" ca="1" si="1248"/>
        <v>-6.059993853419237</v>
      </c>
      <c r="DY146" s="837">
        <f t="shared" ca="1" si="1248"/>
        <v>-5.9318530142279835</v>
      </c>
      <c r="DZ146" s="837">
        <f t="shared" ca="1" si="1248"/>
        <v>-5.8784609978983093</v>
      </c>
      <c r="EA146" s="837">
        <f t="shared" ca="1" si="1248"/>
        <v>-5.8784609978983093</v>
      </c>
      <c r="EB146" s="837">
        <f t="shared" ca="1" si="1248"/>
        <v>-5.9638882240257809</v>
      </c>
      <c r="EC146" s="837">
        <f t="shared" ca="1" si="1248"/>
        <v>-6.2094914991423673</v>
      </c>
      <c r="ED146" s="837">
        <f t="shared" ca="1" si="1248"/>
        <v>-6.6259492265138968</v>
      </c>
      <c r="EE146" s="837">
        <f t="shared" ca="1" si="1248"/>
        <v>-7.053085357151379</v>
      </c>
      <c r="EF146" s="837">
        <f t="shared" ca="1" si="1248"/>
        <v>-7.2773318257360584</v>
      </c>
      <c r="EG146" s="837">
        <f t="shared" ca="1" si="1248"/>
        <v>-7.5336135041185672</v>
      </c>
      <c r="EH146" s="837">
        <f t="shared" ca="1" si="1248"/>
        <v>-7.7792167792350906</v>
      </c>
      <c r="EI146" s="837">
        <f t="shared" ca="1" si="1248"/>
        <v>-8.0782120706813512</v>
      </c>
      <c r="EJ146" s="837">
        <f t="shared" ca="1" si="1248"/>
        <v>-8.4946697980528789</v>
      </c>
      <c r="EK146" s="837">
        <f t="shared" ca="1" si="1248"/>
        <v>-8.8150218960309843</v>
      </c>
      <c r="EL146" s="837">
        <f t="shared" ca="1" si="1248"/>
        <v>-9.0392683646156939</v>
      </c>
      <c r="EM146" s="837">
        <f t="shared" ca="1" si="1248"/>
        <v>-9.231479623402544</v>
      </c>
      <c r="EN146" s="837">
        <f t="shared" ca="1" si="1248"/>
        <v>-9.3702988658597217</v>
      </c>
      <c r="EO146" s="837">
        <f t="shared" ca="1" si="1248"/>
        <v>-9.7760781899652969</v>
      </c>
      <c r="EP146" s="837">
        <f t="shared" ca="1" si="1248"/>
        <v>-9.7974349964972038</v>
      </c>
      <c r="EQ146" s="837">
        <f t="shared" ca="1" si="1248"/>
        <v>-9.7440429801674995</v>
      </c>
      <c r="ER146" s="837">
        <f t="shared" ca="1" si="1248"/>
        <v>-9.9255758356884272</v>
      </c>
      <c r="ES146" s="837">
        <f t="shared" ca="1" si="1248"/>
        <v>-10.021681465081851</v>
      </c>
      <c r="ET146" s="837">
        <f t="shared" ca="1" si="1248"/>
        <v>-10.192535917336857</v>
      </c>
      <c r="EU146" s="837">
        <f t="shared" ca="1" si="1248"/>
        <v>-10.27796314346436</v>
      </c>
      <c r="EV146" s="837">
        <f t="shared" ca="1" si="1248"/>
        <v>-10.406103982655583</v>
      </c>
      <c r="EW146" s="837">
        <f t="shared" ca="1" si="1248"/>
        <v>-10.384747176123739</v>
      </c>
      <c r="EX146" s="837">
        <f t="shared" ca="1" si="1248"/>
        <v>-10.459495998985288</v>
      </c>
      <c r="EY146" s="837">
        <f t="shared" ca="1" si="1248"/>
        <v>-10.320676756528112</v>
      </c>
      <c r="EZ146" s="837">
        <f t="shared" ca="1" si="1248"/>
        <v>-10.075073481411556</v>
      </c>
      <c r="FA146" s="837">
        <f t="shared" ref="FA146:GB146" ca="1" si="1249">IF(FA137="#N/A",#N/A,(FA148/$GB136*100-100)*$FN136)</f>
        <v>-9.6159021409762762</v>
      </c>
      <c r="FB146" s="837">
        <f t="shared" ca="1" si="1249"/>
        <v>-9.2741932364662638</v>
      </c>
      <c r="FC146" s="837">
        <f t="shared" ca="1" si="1249"/>
        <v>-8.5480618143825531</v>
      </c>
      <c r="FD146" s="837">
        <f t="shared" ca="1" si="1249"/>
        <v>-7.9393928282241424</v>
      </c>
      <c r="FE146" s="837">
        <f t="shared" ca="1" si="1249"/>
        <v>-7.5656487139163646</v>
      </c>
      <c r="FF146" s="837">
        <f t="shared" ca="1" si="1249"/>
        <v>-7.0103717440876281</v>
      </c>
      <c r="FG146" s="837">
        <f t="shared" ca="1" si="1249"/>
        <v>-6.3376323383335897</v>
      </c>
      <c r="FH146" s="837">
        <f t="shared" ca="1" si="1249"/>
        <v>-5.6969281423773817</v>
      </c>
      <c r="FI146" s="837">
        <f t="shared" ca="1" si="1249"/>
        <v>-4.8853694941661674</v>
      </c>
      <c r="FJ146" s="837">
        <f t="shared" ca="1" si="1249"/>
        <v>-4.0524540394230781</v>
      </c>
      <c r="FK146" s="837">
        <f t="shared" ca="1" si="1249"/>
        <v>-3.2836090042756152</v>
      </c>
      <c r="FL146" s="837">
        <f t="shared" ca="1" si="1249"/>
        <v>-2.5040855658621988</v>
      </c>
      <c r="FM146" s="837">
        <f t="shared" ca="1" si="1249"/>
        <v>-1.7032053209169384</v>
      </c>
      <c r="FN146" s="859">
        <f t="shared" ca="1" si="1249"/>
        <v>-0.48586734860014885</v>
      </c>
      <c r="FO146" s="837">
        <f t="shared" ca="1" si="1249"/>
        <v>0.48586734860011732</v>
      </c>
      <c r="FP146" s="837">
        <f t="shared" ca="1" si="1249"/>
        <v>1.094536334758528</v>
      </c>
      <c r="FQ146" s="837">
        <f t="shared" ca="1" si="1249"/>
        <v>1.7352405307147678</v>
      </c>
      <c r="FR146" s="837">
        <f t="shared" ca="1" si="1249"/>
        <v>2.4506935495325255</v>
      </c>
      <c r="FS146" s="837">
        <f t="shared" ca="1" si="1249"/>
        <v>3.3156442140734761</v>
      </c>
      <c r="FT146" s="837">
        <f t="shared" ca="1" si="1249"/>
        <v>4.2126300884121299</v>
      </c>
      <c r="FU146" s="837">
        <f t="shared" ca="1" si="1249"/>
        <v>5.066902349687064</v>
      </c>
      <c r="FV146" s="837">
        <f t="shared" ca="1" si="1249"/>
        <v>5.825068981568668</v>
      </c>
      <c r="FW146" s="837">
        <f t="shared" ca="1" si="1249"/>
        <v>6.5298435971204718</v>
      </c>
      <c r="FX146" s="837">
        <f t="shared" ca="1" si="1249"/>
        <v>7.0851205669492083</v>
      </c>
      <c r="FY146" s="837">
        <f t="shared" ca="1" si="1249"/>
        <v>7.5549703106504431</v>
      </c>
      <c r="FZ146" s="837">
        <f t="shared" ca="1" si="1249"/>
        <v>8.1316040870110236</v>
      </c>
      <c r="GA146" s="837">
        <f t="shared" ca="1" si="1249"/>
        <v>8.0141416510857226</v>
      </c>
      <c r="GB146" s="837">
        <f t="shared" ca="1" si="1249"/>
        <v>7.8966792151603915</v>
      </c>
      <c r="GC146" s="860"/>
      <c r="GD146" s="837">
        <f t="shared" ref="GD146:IK146" ca="1" si="1250">IF(GD137="#N/A",#N/A,(GD148/$IK136*100-100)*$HW136)</f>
        <v>-8.1995332118995456</v>
      </c>
      <c r="GE146" s="837">
        <f t="shared" ca="1" si="1250"/>
        <v>-8.2897895016498691</v>
      </c>
      <c r="GF146" s="837">
        <f t="shared" ca="1" si="1250"/>
        <v>-8.475316319469945</v>
      </c>
      <c r="GG146" s="858">
        <f t="shared" ca="1" si="1250"/>
        <v>-8.5129231068658999</v>
      </c>
      <c r="GH146" s="837">
        <f t="shared" ca="1" si="1250"/>
        <v>-8.7385638312416845</v>
      </c>
      <c r="GI146" s="837">
        <f t="shared" ca="1" si="1250"/>
        <v>-9.0594750836872073</v>
      </c>
      <c r="GJ146" s="837">
        <f t="shared" ca="1" si="1250"/>
        <v>-9.2750873314240714</v>
      </c>
      <c r="GK146" s="837">
        <f t="shared" ca="1" si="1250"/>
        <v>-9.4681355067233266</v>
      </c>
      <c r="GL146" s="837">
        <f t="shared" ca="1" si="1250"/>
        <v>-9.6812406353004512</v>
      </c>
      <c r="GM146" s="837">
        <f t="shared" ca="1" si="1250"/>
        <v>-9.9595308620305776</v>
      </c>
      <c r="GN146" s="837">
        <f t="shared" ca="1" si="1250"/>
        <v>-10.290470591115048</v>
      </c>
      <c r="GO146" s="837">
        <f t="shared" ca="1" si="1250"/>
        <v>-10.596339128602184</v>
      </c>
      <c r="GP146" s="837">
        <f t="shared" ca="1" si="1250"/>
        <v>-10.989956836679916</v>
      </c>
      <c r="GQ146" s="837">
        <f t="shared" ca="1" si="1250"/>
        <v>-11.448759642910664</v>
      </c>
      <c r="GR146" s="837">
        <f t="shared" ca="1" si="1250"/>
        <v>-11.962719070655469</v>
      </c>
      <c r="GS146" s="837">
        <f t="shared" ca="1" si="1250"/>
        <v>-12.366365255372123</v>
      </c>
      <c r="GT146" s="837">
        <f t="shared" ca="1" si="1250"/>
        <v>-12.739926010172027</v>
      </c>
      <c r="GU146" s="837">
        <f t="shared" ca="1" si="1250"/>
        <v>-12.810125346644485</v>
      </c>
      <c r="GV146" s="837">
        <f t="shared" ca="1" si="1250"/>
        <v>-12.8602677298391</v>
      </c>
      <c r="GW146" s="837">
        <f t="shared" ca="1" si="1250"/>
        <v>-12.797589750845837</v>
      </c>
      <c r="GX146" s="837">
        <f t="shared" ca="1" si="1250"/>
        <v>-12.737418891012288</v>
      </c>
      <c r="GY146" s="837">
        <f t="shared" ca="1" si="1250"/>
        <v>-12.59702021806736</v>
      </c>
      <c r="GZ146" s="837">
        <f t="shared" ca="1" si="1250"/>
        <v>-12.840210776561246</v>
      </c>
      <c r="HA146" s="837">
        <f t="shared" ca="1" si="1250"/>
        <v>-12.682262269498205</v>
      </c>
      <c r="HB146" s="837">
        <f t="shared" ca="1" si="1250"/>
        <v>-12.496735451678143</v>
      </c>
      <c r="HC146" s="837">
        <f t="shared" ca="1" si="1250"/>
        <v>-12.228473701586935</v>
      </c>
      <c r="HD146" s="837">
        <f t="shared" ca="1" si="1250"/>
        <v>-11.89502685334274</v>
      </c>
      <c r="HE146" s="837">
        <f t="shared" ca="1" si="1250"/>
        <v>-11.441238285431471</v>
      </c>
      <c r="HF146" s="837">
        <f t="shared" ca="1" si="1250"/>
        <v>-11.060156173152386</v>
      </c>
      <c r="HG146" s="837">
        <f t="shared" ca="1" si="1250"/>
        <v>-10.475997408935111</v>
      </c>
      <c r="HH146" s="837">
        <f t="shared" ca="1" si="1250"/>
        <v>-9.6987904694185652</v>
      </c>
      <c r="HI146" s="837">
        <f t="shared" ca="1" si="1250"/>
        <v>-8.9090479341033735</v>
      </c>
      <c r="HJ146" s="837">
        <f t="shared" ca="1" si="1250"/>
        <v>-8.1293338754271023</v>
      </c>
      <c r="HK146" s="837">
        <f t="shared" ca="1" si="1250"/>
        <v>-7.3270557443132489</v>
      </c>
      <c r="HL146" s="837">
        <f t="shared" ca="1" si="1250"/>
        <v>-6.4119572510115042</v>
      </c>
      <c r="HM146" s="837">
        <f t="shared" ca="1" si="1250"/>
        <v>-5.0731556197152523</v>
      </c>
      <c r="HN146" s="837">
        <f t="shared" ca="1" si="1250"/>
        <v>-3.6817044860646706</v>
      </c>
      <c r="HO146" s="837">
        <f t="shared" ca="1" si="1250"/>
        <v>-2.3378886164489647</v>
      </c>
      <c r="HP146" s="837">
        <f t="shared" ca="1" si="1250"/>
        <v>-0.95145172111785004</v>
      </c>
      <c r="HQ146" s="837">
        <f t="shared" ca="1" si="1250"/>
        <v>0.47509908076897323</v>
      </c>
      <c r="HR146" s="837">
        <f t="shared" ca="1" si="1250"/>
        <v>1.7537298522316893</v>
      </c>
      <c r="HS146" s="837">
        <f t="shared" ca="1" si="1250"/>
        <v>3.0850101260487346</v>
      </c>
      <c r="HT146" s="837">
        <f t="shared" ca="1" si="1250"/>
        <v>4.1505357689343265</v>
      </c>
      <c r="HU146" s="837">
        <f t="shared" ca="1" si="1250"/>
        <v>5.1985115777018045</v>
      </c>
      <c r="HV146" s="837">
        <f t="shared" ca="1" si="1250"/>
        <v>6.2189090757122214</v>
      </c>
      <c r="HW146" s="859">
        <f t="shared" ca="1" si="1250"/>
        <v>7.3220415059937825</v>
      </c>
      <c r="HX146" s="837">
        <f t="shared" ca="1" si="1250"/>
        <v>8.2722396675317551</v>
      </c>
      <c r="HY146" s="837">
        <f t="shared" ca="1" si="1250"/>
        <v>9.0895605136039954</v>
      </c>
      <c r="HZ146" s="837">
        <f t="shared" ca="1" si="1250"/>
        <v>9.8667674531205272</v>
      </c>
      <c r="IA146" s="837">
        <f t="shared" ca="1" si="1250"/>
        <v>10.621410320199491</v>
      </c>
      <c r="IB146" s="837">
        <f t="shared" ca="1" si="1250"/>
        <v>11.463802357869039</v>
      </c>
      <c r="IC146" s="837">
        <f t="shared" ca="1" si="1250"/>
        <v>12.193374033350707</v>
      </c>
      <c r="ID146" s="837">
        <f t="shared" ca="1" si="1250"/>
        <v>12.669726673699572</v>
      </c>
      <c r="IE146" s="837">
        <f t="shared" ca="1" si="1250"/>
        <v>13.050808785978644</v>
      </c>
      <c r="IF146" s="837">
        <f t="shared" ca="1" si="1250"/>
        <v>13.278956629514141</v>
      </c>
      <c r="IG146" s="837">
        <f t="shared" ca="1" si="1250"/>
        <v>13.364198680944998</v>
      </c>
      <c r="IH146" s="837">
        <f t="shared" ca="1" si="1250"/>
        <v>13.416848183299342</v>
      </c>
      <c r="II146" s="837">
        <f t="shared" ca="1" si="1250"/>
        <v>13.687617052550275</v>
      </c>
      <c r="IJ146" s="837">
        <f t="shared" ca="1" si="1250"/>
        <v>13.970921517599855</v>
      </c>
      <c r="IK146" s="861">
        <f t="shared" ca="1" si="1250"/>
        <v>14.179012407857485</v>
      </c>
      <c r="IL146" s="806"/>
      <c r="IM146" s="806"/>
    </row>
    <row r="147" spans="1:247" ht="9" customHeight="1">
      <c r="A147" s="800"/>
      <c r="B147" s="857"/>
      <c r="C147" s="837">
        <f t="shared" ref="C147:AH147" ca="1" si="1251">INDIRECT(GC$5&amp;$J136)/$AW136</f>
        <v>1.6717751901140683</v>
      </c>
      <c r="D147" s="837">
        <f t="shared" ca="1" si="1251"/>
        <v>1.4712500000000002</v>
      </c>
      <c r="E147" s="837">
        <f t="shared" ca="1" si="1251"/>
        <v>0.85911359315589342</v>
      </c>
      <c r="F147" s="858">
        <f t="shared" ca="1" si="1251"/>
        <v>1.3374881178707223</v>
      </c>
      <c r="G147" s="837">
        <f t="shared" ca="1" si="1251"/>
        <v>0.99091492395437253</v>
      </c>
      <c r="H147" s="837">
        <f t="shared" ca="1" si="1251"/>
        <v>1.3420365969581749</v>
      </c>
      <c r="I147" s="837">
        <f t="shared" ca="1" si="1251"/>
        <v>0.88948906844106457</v>
      </c>
      <c r="J147" s="837">
        <f t="shared" ca="1" si="1251"/>
        <v>0.78354087452471477</v>
      </c>
      <c r="K147" s="837">
        <f t="shared" ca="1" si="1251"/>
        <v>1.1862381178707224</v>
      </c>
      <c r="L147" s="837">
        <f t="shared" ca="1" si="1251"/>
        <v>1.2692609315589354</v>
      </c>
      <c r="M147" s="837">
        <f t="shared" ca="1" si="1251"/>
        <v>1.4681915399239542</v>
      </c>
      <c r="N147" s="837">
        <f t="shared" ca="1" si="1251"/>
        <v>0.67670389733840297</v>
      </c>
      <c r="O147" s="837">
        <f t="shared" ca="1" si="1251"/>
        <v>1.0257081749049428</v>
      </c>
      <c r="P147" s="837">
        <f t="shared" ca="1" si="1251"/>
        <v>1.4073098859315589</v>
      </c>
      <c r="Q147" s="837">
        <f t="shared" ca="1" si="1251"/>
        <v>2.1348312737642585</v>
      </c>
      <c r="R147" s="837">
        <f t="shared" ca="1" si="1251"/>
        <v>1.1164163498098858</v>
      </c>
      <c r="S147" s="837">
        <f t="shared" ca="1" si="1251"/>
        <v>1.0799239543726236</v>
      </c>
      <c r="T147" s="837">
        <f t="shared" ca="1" si="1251"/>
        <v>1.1408056083650191</v>
      </c>
      <c r="U147" s="837">
        <f t="shared" ca="1" si="1251"/>
        <v>0.85859077946768059</v>
      </c>
      <c r="V147" s="837">
        <f t="shared" ca="1" si="1251"/>
        <v>1.278514733840304</v>
      </c>
      <c r="W147" s="837">
        <f t="shared" ca="1" si="1251"/>
        <v>0.91173479087452458</v>
      </c>
      <c r="X147" s="837">
        <f t="shared" ca="1" si="1251"/>
        <v>0.83273764258555127</v>
      </c>
      <c r="Y147" s="837">
        <f t="shared" ca="1" si="1251"/>
        <v>0.85456511406844105</v>
      </c>
      <c r="Z147" s="837">
        <f t="shared" ca="1" si="1251"/>
        <v>0.70608602661596964</v>
      </c>
      <c r="AA147" s="837">
        <f t="shared" ca="1" si="1251"/>
        <v>0.82358840304182501</v>
      </c>
      <c r="AB147" s="837">
        <f t="shared" ca="1" si="1251"/>
        <v>0.72184885931558929</v>
      </c>
      <c r="AC147" s="837">
        <f t="shared" ca="1" si="1251"/>
        <v>0.89853374524714835</v>
      </c>
      <c r="AD147" s="837">
        <f t="shared" ca="1" si="1251"/>
        <v>1.4101592205323195</v>
      </c>
      <c r="AE147" s="837">
        <f t="shared" ca="1" si="1251"/>
        <v>0.84606939163498107</v>
      </c>
      <c r="AF147" s="837">
        <f t="shared" ca="1" si="1251"/>
        <v>0.86418488593155884</v>
      </c>
      <c r="AG147" s="837">
        <f t="shared" ca="1" si="1251"/>
        <v>0.62034458174904938</v>
      </c>
      <c r="AH147" s="837">
        <f t="shared" ca="1" si="1251"/>
        <v>0.66067965779467686</v>
      </c>
      <c r="AI147" s="837">
        <f t="shared" ref="AI147:BJ147" ca="1" si="1252">INDIRECT(HI$5&amp;$J136)/$AW136</f>
        <v>0.43780418250950565</v>
      </c>
      <c r="AJ147" s="837">
        <f t="shared" ca="1" si="1252"/>
        <v>0.68606226235741441</v>
      </c>
      <c r="AK147" s="837">
        <f t="shared" ca="1" si="1252"/>
        <v>0.87492870722433458</v>
      </c>
      <c r="AL147" s="837">
        <f t="shared" ca="1" si="1252"/>
        <v>0.66938450570342201</v>
      </c>
      <c r="AM147" s="837">
        <f t="shared" ca="1" si="1252"/>
        <v>0.48598146387832697</v>
      </c>
      <c r="AN147" s="837">
        <f t="shared" ca="1" si="1252"/>
        <v>0.99141159695817482</v>
      </c>
      <c r="AO147" s="837">
        <f t="shared" ca="1" si="1252"/>
        <v>1.3639686311787071</v>
      </c>
      <c r="AP147" s="837">
        <f t="shared" ca="1" si="1252"/>
        <v>1.0892300380228137</v>
      </c>
      <c r="AQ147" s="837">
        <f t="shared" ca="1" si="1252"/>
        <v>1.0792442965779467</v>
      </c>
      <c r="AR147" s="837">
        <f t="shared" ca="1" si="1252"/>
        <v>1.058018060836502</v>
      </c>
      <c r="AS147" s="837">
        <f t="shared" ca="1" si="1252"/>
        <v>1.2655228136882128</v>
      </c>
      <c r="AT147" s="837">
        <f t="shared" ca="1" si="1252"/>
        <v>1.4213212927756653</v>
      </c>
      <c r="AU147" s="837">
        <f t="shared" ca="1" si="1252"/>
        <v>1.4479847908745245</v>
      </c>
      <c r="AV147" s="859">
        <f t="shared" ca="1" si="1252"/>
        <v>0.94820104562737639</v>
      </c>
      <c r="AW147" s="837">
        <f t="shared" ca="1" si="1252"/>
        <v>0.90854562737642586</v>
      </c>
      <c r="AX147" s="837">
        <f t="shared" ca="1" si="1252"/>
        <v>1.1497195817490493</v>
      </c>
      <c r="AY147" s="837">
        <f t="shared" ca="1" si="1252"/>
        <v>1.0149904942965777</v>
      </c>
      <c r="AZ147" s="837">
        <f t="shared" ca="1" si="1252"/>
        <v>1.2299714828897337</v>
      </c>
      <c r="BA147" s="837">
        <f t="shared" ca="1" si="1252"/>
        <v>0.85252614068441057</v>
      </c>
      <c r="BB147" s="837">
        <f t="shared" ca="1" si="1252"/>
        <v>1.1093583650190113</v>
      </c>
      <c r="BC147" s="837">
        <f t="shared" ca="1" si="1252"/>
        <v>0.67484790874524714</v>
      </c>
      <c r="BD147" s="837">
        <f t="shared" ca="1" si="1252"/>
        <v>1.4166159695817488</v>
      </c>
      <c r="BE147" s="837">
        <f t="shared" ca="1" si="1252"/>
        <v>1.2425712927756654</v>
      </c>
      <c r="BF147" s="837">
        <f t="shared" ca="1" si="1252"/>
        <v>0.88927994296577939</v>
      </c>
      <c r="BG147" s="837">
        <f t="shared" ca="1" si="1252"/>
        <v>0.86706036121673002</v>
      </c>
      <c r="BH147" s="837">
        <f t="shared" ca="1" si="1252"/>
        <v>0.96466967680608351</v>
      </c>
      <c r="BI147" s="837">
        <f t="shared" ca="1" si="1252"/>
        <v>2.5601140684410644</v>
      </c>
      <c r="BJ147" s="837">
        <f t="shared" ca="1" si="1252"/>
        <v>1.6308911596958173</v>
      </c>
      <c r="BK147" s="860"/>
      <c r="BL147" s="837">
        <f t="shared" ref="BL147:CQ147" ca="1" si="1253">IFERROR(INDIRECT(GC$5&amp;$BS136)/$DF136,#N/A)</f>
        <v>0.99053237169370234</v>
      </c>
      <c r="BM147" s="837">
        <f t="shared" ca="1" si="1253"/>
        <v>0.68415168963616146</v>
      </c>
      <c r="BN147" s="837">
        <f t="shared" ca="1" si="1253"/>
        <v>0.61212335085783776</v>
      </c>
      <c r="BO147" s="858">
        <f t="shared" ca="1" si="1253"/>
        <v>0.85893374247586984</v>
      </c>
      <c r="BP147" s="837">
        <f t="shared" ca="1" si="1253"/>
        <v>0.8855288214094047</v>
      </c>
      <c r="BQ147" s="837">
        <f t="shared" ca="1" si="1253"/>
        <v>1.1936220653679686</v>
      </c>
      <c r="BR147" s="837">
        <f t="shared" ca="1" si="1253"/>
        <v>0.94751684629741673</v>
      </c>
      <c r="BS147" s="837">
        <f t="shared" ca="1" si="1253"/>
        <v>0.91165378531128627</v>
      </c>
      <c r="BT147" s="837">
        <f t="shared" ca="1" si="1253"/>
        <v>0.94644229765363752</v>
      </c>
      <c r="BU147" s="837">
        <f t="shared" ca="1" si="1253"/>
        <v>0.81692560643312728</v>
      </c>
      <c r="BV147" s="837">
        <f t="shared" ca="1" si="1253"/>
        <v>1.1759591720358482</v>
      </c>
      <c r="BW147" s="837">
        <f t="shared" ca="1" si="1253"/>
        <v>0.62280167800539343</v>
      </c>
      <c r="BX147" s="837">
        <f t="shared" ca="1" si="1253"/>
        <v>1.3066511508354919</v>
      </c>
      <c r="BY147" s="837">
        <f t="shared" ca="1" si="1253"/>
        <v>1.6756914506834066</v>
      </c>
      <c r="BZ147" s="837">
        <f t="shared" ca="1" si="1253"/>
        <v>3.2181724491833124</v>
      </c>
      <c r="CA147" s="837">
        <f t="shared" ca="1" si="1253"/>
        <v>1.2364025332484276</v>
      </c>
      <c r="CB147" s="837">
        <f t="shared" ca="1" si="1253"/>
        <v>1.4732061906212661</v>
      </c>
      <c r="CC147" s="837">
        <f t="shared" ca="1" si="1253"/>
        <v>1.0138702250507814</v>
      </c>
      <c r="CD147" s="837">
        <f t="shared" ca="1" si="1253"/>
        <v>0.76336607246975841</v>
      </c>
      <c r="CE147" s="837">
        <f t="shared" ca="1" si="1253"/>
        <v>1.371762082719487</v>
      </c>
      <c r="CF147" s="837">
        <f t="shared" ca="1" si="1253"/>
        <v>1.0260932158737697</v>
      </c>
      <c r="CG147" s="837">
        <f t="shared" ca="1" si="1253"/>
        <v>0.99802063255503837</v>
      </c>
      <c r="CH147" s="837">
        <f t="shared" ca="1" si="1253"/>
        <v>1.0664895289508436</v>
      </c>
      <c r="CI147" s="837">
        <f t="shared" ca="1" si="1253"/>
        <v>0.78092822686652452</v>
      </c>
      <c r="CJ147" s="837">
        <f t="shared" ca="1" si="1253"/>
        <v>0.89325213978656759</v>
      </c>
      <c r="CK147" s="837">
        <f t="shared" ca="1" si="1253"/>
        <v>0.87424606064972332</v>
      </c>
      <c r="CL147" s="837">
        <f t="shared" ca="1" si="1253"/>
        <v>0.87364162703759751</v>
      </c>
      <c r="CM147" s="837">
        <f t="shared" ca="1" si="1253"/>
        <v>1.7063160870311134</v>
      </c>
      <c r="CN147" s="837">
        <f t="shared" ca="1" si="1253"/>
        <v>0.97988762419126463</v>
      </c>
      <c r="CO147" s="837">
        <f t="shared" ca="1" si="1253"/>
        <v>1.06125110431242</v>
      </c>
      <c r="CP147" s="837">
        <f t="shared" ca="1" si="1253"/>
        <v>0.89110304249900929</v>
      </c>
      <c r="CQ147" s="837">
        <f t="shared" ca="1" si="1253"/>
        <v>0.76225794418086112</v>
      </c>
      <c r="CR147" s="837">
        <f t="shared" ref="CR147:DS147" ca="1" si="1254">IFERROR(INDIRECT(HI$5&amp;$BS136)/$DF136,#N/A)</f>
        <v>0.6955016096860791</v>
      </c>
      <c r="CS147" s="837">
        <f t="shared" ca="1" si="1254"/>
        <v>0.5531239143853367</v>
      </c>
      <c r="CT147" s="837">
        <f t="shared" ca="1" si="1254"/>
        <v>0.93217094847844517</v>
      </c>
      <c r="CU147" s="837">
        <f t="shared" ca="1" si="1254"/>
        <v>0.67703280487112427</v>
      </c>
      <c r="CV147" s="837">
        <f t="shared" ca="1" si="1254"/>
        <v>0.63230471757381568</v>
      </c>
      <c r="CW147" s="837">
        <f t="shared" ca="1" si="1254"/>
        <v>0.97344033232858951</v>
      </c>
      <c r="CX147" s="837">
        <f t="shared" ca="1" si="1254"/>
        <v>1.1418758322409772</v>
      </c>
      <c r="CY147" s="837">
        <f t="shared" ca="1" si="1254"/>
        <v>0.99610659278330671</v>
      </c>
      <c r="CZ147" s="837">
        <f t="shared" ca="1" si="1254"/>
        <v>1.0254887822616439</v>
      </c>
      <c r="DA147" s="837">
        <f t="shared" ca="1" si="1254"/>
        <v>0.93395066966970441</v>
      </c>
      <c r="DB147" s="837">
        <f t="shared" ca="1" si="1254"/>
        <v>1.0680341926262762</v>
      </c>
      <c r="DC147" s="837">
        <f t="shared" ca="1" si="1254"/>
        <v>1.3328768536727278</v>
      </c>
      <c r="DD147" s="837">
        <f t="shared" ca="1" si="1254"/>
        <v>1.5427496356608503</v>
      </c>
      <c r="DE147" s="859">
        <f t="shared" ca="1" si="1254"/>
        <v>0.95970625747528682</v>
      </c>
      <c r="DF147" s="837">
        <f t="shared" ca="1" si="1254"/>
        <v>1.0371744987627427</v>
      </c>
      <c r="DG147" s="837">
        <f t="shared" ca="1" si="1254"/>
        <v>1.434119483703798</v>
      </c>
      <c r="DH147" s="837">
        <f t="shared" ca="1" si="1254"/>
        <v>1.0491624320699042</v>
      </c>
      <c r="DI147" s="837">
        <f t="shared" ca="1" si="1254"/>
        <v>0.81652265069171004</v>
      </c>
      <c r="DJ147" s="837">
        <f t="shared" ca="1" si="1254"/>
        <v>0.81239235434218382</v>
      </c>
      <c r="DK147" s="837">
        <f t="shared" ca="1" si="1254"/>
        <v>1.1022518510016197</v>
      </c>
      <c r="DL147" s="837">
        <f t="shared" ca="1" si="1254"/>
        <v>0.72129077713677958</v>
      </c>
      <c r="DM147" s="837">
        <f t="shared" ca="1" si="1254"/>
        <v>1.5612184404758052</v>
      </c>
      <c r="DN147" s="837">
        <f t="shared" ca="1" si="1254"/>
        <v>1.3629306360534268</v>
      </c>
      <c r="DO147" s="837">
        <f t="shared" ca="1" si="1254"/>
        <v>1.1357979164746013</v>
      </c>
      <c r="DP147" s="837">
        <f t="shared" ca="1" si="1254"/>
        <v>1.0636688387609232</v>
      </c>
      <c r="DQ147" s="837">
        <f t="shared" ca="1" si="1254"/>
        <v>1.4204861477858495</v>
      </c>
      <c r="DR147" s="837">
        <f t="shared" ca="1" si="1254"/>
        <v>1.8611518306706707</v>
      </c>
      <c r="DS147" s="837">
        <f t="shared" ca="1" si="1254"/>
        <v>2.8461771405650049</v>
      </c>
      <c r="DT147" s="860"/>
      <c r="DU147" s="837">
        <f t="shared" ref="DU147:EZ147" ca="1" si="1255">INDIRECT(GC$5&amp;$EB136)/$FO136</f>
        <v>0.92891413326448546</v>
      </c>
      <c r="DV147" s="837">
        <f t="shared" ca="1" si="1255"/>
        <v>1.2075883732438311</v>
      </c>
      <c r="DW147" s="837">
        <f t="shared" ca="1" si="1255"/>
        <v>1.353729641343403</v>
      </c>
      <c r="DX147" s="858">
        <f t="shared" ca="1" si="1255"/>
        <v>2.3207075596864541</v>
      </c>
      <c r="DY147" s="837">
        <f t="shared" ca="1" si="1255"/>
        <v>1.3150741912118025</v>
      </c>
      <c r="DZ147" s="837">
        <f t="shared" ca="1" si="1255"/>
        <v>1.2275077633626661</v>
      </c>
      <c r="EA147" s="837">
        <f t="shared" ca="1" si="1255"/>
        <v>1.1227830489755235</v>
      </c>
      <c r="EB147" s="837">
        <f t="shared" ca="1" si="1255"/>
        <v>1.0876775891621309</v>
      </c>
      <c r="EC147" s="837">
        <f t="shared" ca="1" si="1255"/>
        <v>1.0939886830611678</v>
      </c>
      <c r="ED147" s="837">
        <f t="shared" ca="1" si="1255"/>
        <v>1.3837073373638278</v>
      </c>
      <c r="EE147" s="837">
        <f t="shared" ca="1" si="1255"/>
        <v>1.5061820033420117</v>
      </c>
      <c r="EF147" s="837">
        <f t="shared" ca="1" si="1255"/>
        <v>1.5403013547336795</v>
      </c>
      <c r="EG147" s="837">
        <f t="shared" ca="1" si="1255"/>
        <v>1.8669004640088362</v>
      </c>
      <c r="EH147" s="837">
        <f t="shared" ca="1" si="1255"/>
        <v>2.5374541907815007</v>
      </c>
      <c r="EI147" s="837">
        <f t="shared" ca="1" si="1255"/>
        <v>15.722907119344226</v>
      </c>
      <c r="EJ147" s="837">
        <f t="shared" ca="1" si="1255"/>
        <v>2.027438915065586</v>
      </c>
      <c r="EK147" s="837">
        <f t="shared" ca="1" si="1255"/>
        <v>2.0096889634745447</v>
      </c>
      <c r="EL147" s="837">
        <f t="shared" ca="1" si="1255"/>
        <v>1.0066194768963765</v>
      </c>
      <c r="EM147" s="837">
        <f t="shared" ca="1" si="1255"/>
        <v>0.81728665992527116</v>
      </c>
      <c r="EN147" s="837">
        <f t="shared" ca="1" si="1255"/>
        <v>1.2667548785473015</v>
      </c>
      <c r="EO147" s="837">
        <f t="shared" ca="1" si="1255"/>
        <v>0.80269225528374855</v>
      </c>
      <c r="EP147" s="837">
        <f t="shared" ca="1" si="1255"/>
        <v>0.73879242955600055</v>
      </c>
      <c r="EQ147" s="837">
        <f t="shared" ca="1" si="1255"/>
        <v>1.775784045841492</v>
      </c>
      <c r="ER147" s="837">
        <f t="shared" ca="1" si="1255"/>
        <v>0.56365957385772802</v>
      </c>
      <c r="ES147" s="837">
        <f t="shared" ca="1" si="1255"/>
        <v>0.6401815873835498</v>
      </c>
      <c r="ET147" s="837">
        <f t="shared" ca="1" si="1255"/>
        <v>0.61059833473181457</v>
      </c>
      <c r="EU147" s="837">
        <f t="shared" ca="1" si="1255"/>
        <v>0.6279538429541659</v>
      </c>
      <c r="EV147" s="837">
        <f t="shared" ca="1" si="1255"/>
        <v>0.88552536270860704</v>
      </c>
      <c r="EW147" s="837">
        <f t="shared" ca="1" si="1255"/>
        <v>0.89814755050668071</v>
      </c>
      <c r="EX147" s="837">
        <f t="shared" ca="1" si="1255"/>
        <v>0.60645667936057168</v>
      </c>
      <c r="EY147" s="837">
        <f t="shared" ca="1" si="1255"/>
        <v>1.1275163693998012</v>
      </c>
      <c r="EZ147" s="837">
        <f t="shared" ca="1" si="1255"/>
        <v>0.70940639858861021</v>
      </c>
      <c r="FA147" s="837">
        <f t="shared" ref="FA147:GB147" ca="1" si="1256">INDIRECT(HI$5&amp;$EB136)/$FO136</f>
        <v>0.70309530468957326</v>
      </c>
      <c r="FB147" s="837">
        <f t="shared" ca="1" si="1256"/>
        <v>0.49778753128653097</v>
      </c>
      <c r="FC147" s="837">
        <f t="shared" ca="1" si="1256"/>
        <v>0.8563365534255617</v>
      </c>
      <c r="FD147" s="837">
        <f t="shared" ca="1" si="1256"/>
        <v>0.64866211981038058</v>
      </c>
      <c r="FE147" s="837">
        <f t="shared" ca="1" si="1256"/>
        <v>0.60685112272926145</v>
      </c>
      <c r="FF147" s="837">
        <f t="shared" ca="1" si="1256"/>
        <v>0.59186227471904895</v>
      </c>
      <c r="FG147" s="837">
        <f t="shared" ca="1" si="1256"/>
        <v>0.6455065728608621</v>
      </c>
      <c r="FH147" s="837">
        <f t="shared" ca="1" si="1256"/>
        <v>0.74825907040455575</v>
      </c>
      <c r="FI147" s="837">
        <f t="shared" ca="1" si="1256"/>
        <v>0.61079555641615946</v>
      </c>
      <c r="FJ147" s="837">
        <f t="shared" ca="1" si="1256"/>
        <v>1.0107611322676195</v>
      </c>
      <c r="FK147" s="837">
        <f t="shared" ca="1" si="1256"/>
        <v>0.85692821847859646</v>
      </c>
      <c r="FL147" s="837">
        <f t="shared" ca="1" si="1256"/>
        <v>0.57529565323407728</v>
      </c>
      <c r="FM147" s="837">
        <f t="shared" ca="1" si="1256"/>
        <v>1.1541412967863629</v>
      </c>
      <c r="FN147" s="859">
        <f t="shared" ca="1" si="1256"/>
        <v>1.4201933489676348</v>
      </c>
      <c r="FO147" s="837">
        <f t="shared" ca="1" si="1256"/>
        <v>0.80604502391761179</v>
      </c>
      <c r="FP147" s="837">
        <f t="shared" ca="1" si="1256"/>
        <v>0.81215889613230374</v>
      </c>
      <c r="FQ147" s="837">
        <f t="shared" ca="1" si="1256"/>
        <v>0.71985914785888994</v>
      </c>
      <c r="FR147" s="837">
        <f t="shared" ca="1" si="1256"/>
        <v>0.69757309752791608</v>
      </c>
      <c r="FS147" s="837">
        <f t="shared" ca="1" si="1256"/>
        <v>1.0691387508337102</v>
      </c>
      <c r="FT147" s="837">
        <f t="shared" ca="1" si="1256"/>
        <v>1.1056247624375171</v>
      </c>
      <c r="FU147" s="837">
        <f t="shared" ca="1" si="1256"/>
        <v>0.8155116647661671</v>
      </c>
      <c r="FV147" s="837">
        <f t="shared" ca="1" si="1256"/>
        <v>0.81432833466009769</v>
      </c>
      <c r="FW147" s="837">
        <f t="shared" ca="1" si="1256"/>
        <v>0.85771710521597599</v>
      </c>
      <c r="FX147" s="837">
        <f t="shared" ca="1" si="1256"/>
        <v>0.61099277810050445</v>
      </c>
      <c r="FY147" s="837">
        <f t="shared" ca="1" si="1256"/>
        <v>1.0143111225858277</v>
      </c>
      <c r="FZ147" s="837">
        <f t="shared" ca="1" si="1256"/>
        <v>2.0238889247473777</v>
      </c>
      <c r="GA147" s="837">
        <f t="shared" ca="1" si="1256"/>
        <v>4.227249582248616</v>
      </c>
      <c r="GB147" s="837">
        <f t="shared" ca="1" si="1256"/>
        <v>2.0049556430502671</v>
      </c>
      <c r="GC147" s="860"/>
      <c r="GD147" s="837">
        <f ca="1">INDIRECT(GC$5&amp;$GK136)/$HX136</f>
        <v>0.51988366239722583</v>
      </c>
      <c r="GE147" s="837">
        <f t="shared" ref="GE147:IK147" ca="1" si="1257">INDIRECT(GD$5&amp;$GK136)/$HX136</f>
        <v>0.37222439733765877</v>
      </c>
      <c r="GF147" s="837">
        <f t="shared" ca="1" si="1257"/>
        <v>0.47374014206611115</v>
      </c>
      <c r="GG147" s="858">
        <f t="shared" ca="1" si="1257"/>
        <v>0.52911236646344884</v>
      </c>
      <c r="GH147" s="837">
        <f t="shared" ca="1" si="1257"/>
        <v>0.43682532580121936</v>
      </c>
      <c r="GI147" s="837">
        <f t="shared" ca="1" si="1257"/>
        <v>0.58140835617204545</v>
      </c>
      <c r="GJ147" s="837">
        <f t="shared" ca="1" si="1257"/>
        <v>0.25532747916550147</v>
      </c>
      <c r="GK147" s="837">
        <f t="shared" ca="1" si="1257"/>
        <v>0.90441299848984857</v>
      </c>
      <c r="GL147" s="837">
        <f t="shared" ca="1" si="1257"/>
        <v>0.62755187650316024</v>
      </c>
      <c r="GM147" s="837">
        <f t="shared" ca="1" si="1257"/>
        <v>0.60294199899323231</v>
      </c>
      <c r="GN147" s="837">
        <f t="shared" ca="1" si="1257"/>
        <v>0.35376698920521282</v>
      </c>
      <c r="GO147" s="837">
        <f t="shared" ca="1" si="1257"/>
        <v>0.31992840762906211</v>
      </c>
      <c r="GP147" s="837">
        <f t="shared" ca="1" si="1257"/>
        <v>0.667542927456793</v>
      </c>
      <c r="GQ147" s="837">
        <f t="shared" ca="1" si="1257"/>
        <v>0.8305833659600651</v>
      </c>
      <c r="GR147" s="837">
        <f t="shared" ca="1" si="1257"/>
        <v>0.72599138654287154</v>
      </c>
      <c r="GS147" s="837">
        <f t="shared" ca="1" si="1257"/>
        <v>0.96593769226466819</v>
      </c>
      <c r="GT147" s="837">
        <f t="shared" ca="1" si="1257"/>
        <v>0.88287935566866171</v>
      </c>
      <c r="GU147" s="837">
        <f t="shared" ca="1" si="1257"/>
        <v>4.5774372168465804</v>
      </c>
      <c r="GV147" s="837">
        <f t="shared" ca="1" si="1257"/>
        <v>1.9411040885955593</v>
      </c>
      <c r="GW147" s="837">
        <f t="shared" ca="1" si="1257"/>
        <v>0.78443984562895019</v>
      </c>
      <c r="GX147" s="837">
        <f t="shared" ca="1" si="1257"/>
        <v>0.676771631523016</v>
      </c>
      <c r="GY147" s="837">
        <f t="shared" ca="1" si="1257"/>
        <v>1.1812741204765369</v>
      </c>
      <c r="GZ147" s="837">
        <f t="shared" ca="1" si="1257"/>
        <v>1.6673192012976119</v>
      </c>
      <c r="HA147" s="837">
        <f t="shared" ca="1" si="1257"/>
        <v>1.4642877118407072</v>
      </c>
      <c r="HB147" s="837">
        <f t="shared" ca="1" si="1257"/>
        <v>0.45528273393366525</v>
      </c>
      <c r="HC147" s="837">
        <f t="shared" ca="1" si="1257"/>
        <v>0.58756082554952749</v>
      </c>
      <c r="HD147" s="837">
        <f t="shared" ca="1" si="1257"/>
        <v>0.78136361094020934</v>
      </c>
      <c r="HE147" s="837">
        <f t="shared" ca="1" si="1257"/>
        <v>2.3717769450192967</v>
      </c>
      <c r="HF147" s="837">
        <f t="shared" ca="1" si="1257"/>
        <v>2.4579115163040441</v>
      </c>
      <c r="HG147" s="837">
        <f t="shared" ca="1" si="1257"/>
        <v>2.8178309748867392</v>
      </c>
      <c r="HH147" s="837">
        <f t="shared" ca="1" si="1257"/>
        <v>3.2300464231780306</v>
      </c>
      <c r="HI147" s="837">
        <f t="shared" ca="1" si="1257"/>
        <v>2.5440460875887916</v>
      </c>
      <c r="HJ147" s="837">
        <f t="shared" ca="1" si="1257"/>
        <v>1.479668885284412</v>
      </c>
      <c r="HK147" s="837">
        <f t="shared" ca="1" si="1257"/>
        <v>0.88903182504614364</v>
      </c>
      <c r="HL147" s="837">
        <f t="shared" ca="1" si="1257"/>
        <v>1.8949605682644446</v>
      </c>
      <c r="HM147" s="837">
        <f t="shared" ca="1" si="1257"/>
        <v>4.2482801051512959</v>
      </c>
      <c r="HN147" s="837">
        <f t="shared" ca="1" si="1257"/>
        <v>2.2610324962246211</v>
      </c>
      <c r="HO147" s="837">
        <f t="shared" ca="1" si="1257"/>
        <v>1.8918843335757036</v>
      </c>
      <c r="HP147" s="837">
        <f t="shared" ca="1" si="1257"/>
        <v>2.2456513227809163</v>
      </c>
      <c r="HQ147" s="837">
        <f t="shared" ca="1" si="1257"/>
        <v>1.2058839979864646</v>
      </c>
      <c r="HR147" s="837">
        <f t="shared" ca="1" si="1257"/>
        <v>1.3073997427149171</v>
      </c>
      <c r="HS147" s="837">
        <f t="shared" ca="1" si="1257"/>
        <v>1.4335253649532975</v>
      </c>
      <c r="HT147" s="837">
        <f t="shared" ca="1" si="1257"/>
        <v>1.0305386207282288</v>
      </c>
      <c r="HU147" s="837">
        <f t="shared" ca="1" si="1257"/>
        <v>1.1966552939202419</v>
      </c>
      <c r="HV147" s="837">
        <f t="shared" ca="1" si="1257"/>
        <v>0.6306281111919011</v>
      </c>
      <c r="HW147" s="859">
        <f t="shared" ca="1" si="1257"/>
        <v>1.313552212092399</v>
      </c>
      <c r="HX147" s="837">
        <f t="shared" ca="1" si="1257"/>
        <v>1.0520722635494157</v>
      </c>
      <c r="HY147" s="837">
        <f t="shared" ca="1" si="1257"/>
        <v>1.1289781307679403</v>
      </c>
      <c r="HZ147" s="837">
        <f t="shared" ca="1" si="1257"/>
        <v>0.87057441691369775</v>
      </c>
      <c r="IA147" s="837">
        <f t="shared" ca="1" si="1257"/>
        <v>0.5506460092846357</v>
      </c>
      <c r="IB147" s="837">
        <f t="shared" ca="1" si="1257"/>
        <v>0.74137255998657658</v>
      </c>
      <c r="IC147" s="837">
        <f t="shared" ca="1" si="1257"/>
        <v>0.49835001957603903</v>
      </c>
      <c r="ID147" s="837">
        <f t="shared" ca="1" si="1257"/>
        <v>2.0426198333240118</v>
      </c>
      <c r="IE147" s="837">
        <f t="shared" ca="1" si="1257"/>
        <v>0.84288830471502896</v>
      </c>
      <c r="IF147" s="837">
        <f t="shared" ca="1" si="1257"/>
        <v>0.81520219251636006</v>
      </c>
      <c r="IG147" s="837">
        <f t="shared" ca="1" si="1257"/>
        <v>0.66139045807931096</v>
      </c>
      <c r="IH147" s="837">
        <f t="shared" ca="1" si="1257"/>
        <v>0.54141730521841269</v>
      </c>
      <c r="II147" s="837">
        <f t="shared" ca="1" si="1257"/>
        <v>1.2797136305162484</v>
      </c>
      <c r="IJ147" s="837">
        <f t="shared" ca="1" si="1257"/>
        <v>0.37222439733765877</v>
      </c>
      <c r="IK147" s="861">
        <f t="shared" ca="1" si="1257"/>
        <v>0.40298674422506858</v>
      </c>
      <c r="IL147" s="806"/>
      <c r="IM147" s="806"/>
    </row>
    <row r="148" spans="1:247" ht="9" customHeight="1">
      <c r="A148" s="800"/>
      <c r="B148" s="857"/>
      <c r="C148" s="868">
        <f t="shared" ref="C148:AH148" ca="1" si="1258">AVERAGE(INDIRECT(GC$7&amp;$I136&amp;GC$6&amp;$I136))</f>
        <v>3596.32</v>
      </c>
      <c r="D148" s="868">
        <f t="shared" ca="1" si="1258"/>
        <v>3590.88</v>
      </c>
      <c r="E148" s="868">
        <f t="shared" ca="1" si="1258"/>
        <v>3584.52</v>
      </c>
      <c r="F148" s="869">
        <f t="shared" ca="1" si="1258"/>
        <v>3583.8</v>
      </c>
      <c r="G148" s="868">
        <f t="shared" ca="1" si="1258"/>
        <v>3581.2</v>
      </c>
      <c r="H148" s="868">
        <f t="shared" ca="1" si="1258"/>
        <v>3575.72</v>
      </c>
      <c r="I148" s="868">
        <f t="shared" ca="1" si="1258"/>
        <v>3566.4</v>
      </c>
      <c r="J148" s="868">
        <f t="shared" ca="1" si="1258"/>
        <v>3557.36</v>
      </c>
      <c r="K148" s="868">
        <f t="shared" ca="1" si="1258"/>
        <v>3551.56</v>
      </c>
      <c r="L148" s="868">
        <f t="shared" ca="1" si="1258"/>
        <v>3545.48</v>
      </c>
      <c r="M148" s="868">
        <f t="shared" ca="1" si="1258"/>
        <v>3537.04</v>
      </c>
      <c r="N148" s="868">
        <f t="shared" ca="1" si="1258"/>
        <v>3532.12</v>
      </c>
      <c r="O148" s="868">
        <f t="shared" ca="1" si="1258"/>
        <v>3528.36</v>
      </c>
      <c r="P148" s="868">
        <f t="shared" ca="1" si="1258"/>
        <v>3522.68</v>
      </c>
      <c r="Q148" s="868">
        <f t="shared" ca="1" si="1258"/>
        <v>3515.96</v>
      </c>
      <c r="R148" s="868">
        <f t="shared" ca="1" si="1258"/>
        <v>3510.6</v>
      </c>
      <c r="S148" s="868">
        <f t="shared" ca="1" si="1258"/>
        <v>3502.28</v>
      </c>
      <c r="T148" s="868">
        <f t="shared" ca="1" si="1258"/>
        <v>3497.72</v>
      </c>
      <c r="U148" s="868">
        <f t="shared" ca="1" si="1258"/>
        <v>3494.76</v>
      </c>
      <c r="V148" s="868">
        <f t="shared" ca="1" si="1258"/>
        <v>3493.76</v>
      </c>
      <c r="W148" s="868">
        <f t="shared" ca="1" si="1258"/>
        <v>3490.44</v>
      </c>
      <c r="X148" s="868">
        <f t="shared" ca="1" si="1258"/>
        <v>3485.8</v>
      </c>
      <c r="Y148" s="868">
        <f t="shared" ca="1" si="1258"/>
        <v>3481.96</v>
      </c>
      <c r="Z148" s="868">
        <f t="shared" ca="1" si="1258"/>
        <v>3483.16</v>
      </c>
      <c r="AA148" s="868">
        <f t="shared" ca="1" si="1258"/>
        <v>3488.08</v>
      </c>
      <c r="AB148" s="868">
        <f t="shared" ca="1" si="1258"/>
        <v>3495.44</v>
      </c>
      <c r="AC148" s="868">
        <f t="shared" ca="1" si="1258"/>
        <v>3506.92</v>
      </c>
      <c r="AD148" s="868">
        <f t="shared" ca="1" si="1258"/>
        <v>3516.88</v>
      </c>
      <c r="AE148" s="868">
        <f t="shared" ca="1" si="1258"/>
        <v>3522.16</v>
      </c>
      <c r="AF148" s="868">
        <f t="shared" ca="1" si="1258"/>
        <v>3529.36</v>
      </c>
      <c r="AG148" s="868">
        <f t="shared" ca="1" si="1258"/>
        <v>3534.08</v>
      </c>
      <c r="AH148" s="868">
        <f t="shared" ca="1" si="1258"/>
        <v>3541.08</v>
      </c>
      <c r="AI148" s="868">
        <f t="shared" ref="AI148:BJ148" ca="1" si="1259">AVERAGE(INDIRECT(HI$7&amp;$I136&amp;HI$6&amp;$I136))</f>
        <v>3547.8</v>
      </c>
      <c r="AJ148" s="868">
        <f t="shared" ca="1" si="1259"/>
        <v>3552.96</v>
      </c>
      <c r="AK148" s="868">
        <f t="shared" ca="1" si="1259"/>
        <v>3557.44</v>
      </c>
      <c r="AL148" s="868">
        <f t="shared" ca="1" si="1259"/>
        <v>3562.72</v>
      </c>
      <c r="AM148" s="868">
        <f t="shared" ca="1" si="1259"/>
        <v>3565.72</v>
      </c>
      <c r="AN148" s="868">
        <f t="shared" ca="1" si="1259"/>
        <v>3573.52</v>
      </c>
      <c r="AO148" s="868">
        <f t="shared" ca="1" si="1259"/>
        <v>3587.84</v>
      </c>
      <c r="AP148" s="868">
        <f t="shared" ca="1" si="1259"/>
        <v>3602.4</v>
      </c>
      <c r="AQ148" s="868">
        <f t="shared" ca="1" si="1259"/>
        <v>3616.04</v>
      </c>
      <c r="AR148" s="868">
        <f t="shared" ca="1" si="1259"/>
        <v>3630.12</v>
      </c>
      <c r="AS148" s="868">
        <f t="shared" ca="1" si="1259"/>
        <v>3642.64</v>
      </c>
      <c r="AT148" s="868">
        <f t="shared" ca="1" si="1259"/>
        <v>3659.76</v>
      </c>
      <c r="AU148" s="868">
        <f t="shared" ca="1" si="1259"/>
        <v>3672.88</v>
      </c>
      <c r="AV148" s="870">
        <f t="shared" ca="1" si="1259"/>
        <v>3688.36</v>
      </c>
      <c r="AW148" s="868">
        <f t="shared" ca="1" si="1259"/>
        <v>3703.32</v>
      </c>
      <c r="AX148" s="868">
        <f t="shared" ca="1" si="1259"/>
        <v>3716.52</v>
      </c>
      <c r="AY148" s="868">
        <f t="shared" ca="1" si="1259"/>
        <v>3729.76</v>
      </c>
      <c r="AZ148" s="868">
        <f t="shared" ca="1" si="1259"/>
        <v>3740.36</v>
      </c>
      <c r="BA148" s="868">
        <f t="shared" ca="1" si="1259"/>
        <v>3750.92</v>
      </c>
      <c r="BB148" s="868">
        <f t="shared" ca="1" si="1259"/>
        <v>3757.72</v>
      </c>
      <c r="BC148" s="868">
        <f t="shared" ca="1" si="1259"/>
        <v>3763.44</v>
      </c>
      <c r="BD148" s="868">
        <f t="shared" ca="1" si="1259"/>
        <v>3771.4</v>
      </c>
      <c r="BE148" s="868">
        <f t="shared" ca="1" si="1259"/>
        <v>3782.4</v>
      </c>
      <c r="BF148" s="868">
        <f t="shared" ca="1" si="1259"/>
        <v>3793.48</v>
      </c>
      <c r="BG148" s="868">
        <f t="shared" ca="1" si="1259"/>
        <v>3801.92</v>
      </c>
      <c r="BH148" s="868">
        <f t="shared" ca="1" si="1259"/>
        <v>3813.84</v>
      </c>
      <c r="BI148" s="868">
        <f t="shared" ca="1" si="1259"/>
        <v>3821.8</v>
      </c>
      <c r="BJ148" s="871">
        <f t="shared" ca="1" si="1259"/>
        <v>3833.6</v>
      </c>
      <c r="BK148" s="863"/>
      <c r="BL148" s="868">
        <f t="shared" ref="BL148:CQ148" ca="1" si="1260">AVERAGE(INDIRECT(GC$7&amp;$BR136&amp;GC$6&amp;$BR136))</f>
        <v>1619.26</v>
      </c>
      <c r="BM148" s="868">
        <f t="shared" ca="1" si="1260"/>
        <v>1621.94</v>
      </c>
      <c r="BN148" s="868">
        <f t="shared" ca="1" si="1260"/>
        <v>1623.66</v>
      </c>
      <c r="BO148" s="869">
        <f t="shared" ca="1" si="1260"/>
        <v>1626.78</v>
      </c>
      <c r="BP148" s="868">
        <f t="shared" ca="1" si="1260"/>
        <v>1629.12</v>
      </c>
      <c r="BQ148" s="868">
        <f t="shared" ca="1" si="1260"/>
        <v>1631.38</v>
      </c>
      <c r="BR148" s="868">
        <f t="shared" ca="1" si="1260"/>
        <v>1632.82</v>
      </c>
      <c r="BS148" s="868">
        <f t="shared" ca="1" si="1260"/>
        <v>1634.24</v>
      </c>
      <c r="BT148" s="868">
        <f t="shared" ca="1" si="1260"/>
        <v>1636.6</v>
      </c>
      <c r="BU148" s="868">
        <f t="shared" ca="1" si="1260"/>
        <v>1638.48</v>
      </c>
      <c r="BV148" s="868">
        <f t="shared" ca="1" si="1260"/>
        <v>1638.94</v>
      </c>
      <c r="BW148" s="868">
        <f t="shared" ca="1" si="1260"/>
        <v>1641.14</v>
      </c>
      <c r="BX148" s="868">
        <f t="shared" ca="1" si="1260"/>
        <v>1642.2</v>
      </c>
      <c r="BY148" s="868">
        <f t="shared" ca="1" si="1260"/>
        <v>1641.58</v>
      </c>
      <c r="BZ148" s="868">
        <f t="shared" ca="1" si="1260"/>
        <v>1639.46</v>
      </c>
      <c r="CA148" s="868">
        <f t="shared" ca="1" si="1260"/>
        <v>1637.04</v>
      </c>
      <c r="CB148" s="868">
        <f t="shared" ca="1" si="1260"/>
        <v>1633.7</v>
      </c>
      <c r="CC148" s="868">
        <f t="shared" ca="1" si="1260"/>
        <v>1631.76</v>
      </c>
      <c r="CD148" s="868">
        <f t="shared" ca="1" si="1260"/>
        <v>1630.74</v>
      </c>
      <c r="CE148" s="868">
        <f t="shared" ca="1" si="1260"/>
        <v>1631.84</v>
      </c>
      <c r="CF148" s="868">
        <f t="shared" ca="1" si="1260"/>
        <v>1631.5</v>
      </c>
      <c r="CG148" s="868">
        <f t="shared" ca="1" si="1260"/>
        <v>1631.42</v>
      </c>
      <c r="CH148" s="868">
        <f t="shared" ca="1" si="1260"/>
        <v>1630.56</v>
      </c>
      <c r="CI148" s="868">
        <f t="shared" ca="1" si="1260"/>
        <v>1630.22</v>
      </c>
      <c r="CJ148" s="868">
        <f t="shared" ca="1" si="1260"/>
        <v>1629.16</v>
      </c>
      <c r="CK148" s="868">
        <f t="shared" ca="1" si="1260"/>
        <v>1629.74</v>
      </c>
      <c r="CL148" s="868">
        <f t="shared" ca="1" si="1260"/>
        <v>1631.5</v>
      </c>
      <c r="CM148" s="868">
        <f t="shared" ca="1" si="1260"/>
        <v>1632.66</v>
      </c>
      <c r="CN148" s="868">
        <f t="shared" ca="1" si="1260"/>
        <v>1632.06</v>
      </c>
      <c r="CO148" s="868">
        <f t="shared" ca="1" si="1260"/>
        <v>1633.18</v>
      </c>
      <c r="CP148" s="868">
        <f t="shared" ca="1" si="1260"/>
        <v>1632.44</v>
      </c>
      <c r="CQ148" s="868">
        <f t="shared" ca="1" si="1260"/>
        <v>1633.06</v>
      </c>
      <c r="CR148" s="868">
        <f t="shared" ref="CR148:DS148" ca="1" si="1261">AVERAGE(INDIRECT(HI$7&amp;$BR136&amp;HI$6&amp;$BR136))</f>
        <v>1634.32</v>
      </c>
      <c r="CS148" s="868">
        <f t="shared" ca="1" si="1261"/>
        <v>1634.68</v>
      </c>
      <c r="CT148" s="868">
        <f t="shared" ca="1" si="1261"/>
        <v>1635.74</v>
      </c>
      <c r="CU148" s="868">
        <f t="shared" ca="1" si="1261"/>
        <v>1637.06</v>
      </c>
      <c r="CV148" s="868">
        <f t="shared" ca="1" si="1261"/>
        <v>1637.96</v>
      </c>
      <c r="CW148" s="868">
        <f t="shared" ca="1" si="1261"/>
        <v>1640.98</v>
      </c>
      <c r="CX148" s="868">
        <f t="shared" ca="1" si="1261"/>
        <v>1646.84</v>
      </c>
      <c r="CY148" s="868">
        <f t="shared" ca="1" si="1261"/>
        <v>1653.44</v>
      </c>
      <c r="CZ148" s="868">
        <f t="shared" ca="1" si="1261"/>
        <v>1659.6</v>
      </c>
      <c r="DA148" s="868">
        <f t="shared" ca="1" si="1261"/>
        <v>1665.96</v>
      </c>
      <c r="DB148" s="868">
        <f t="shared" ca="1" si="1261"/>
        <v>1671.56</v>
      </c>
      <c r="DC148" s="868">
        <f t="shared" ca="1" si="1261"/>
        <v>1678.18</v>
      </c>
      <c r="DD148" s="868">
        <f t="shared" ca="1" si="1261"/>
        <v>1681.62</v>
      </c>
      <c r="DE148" s="870">
        <f t="shared" ca="1" si="1261"/>
        <v>1686.18</v>
      </c>
      <c r="DF148" s="868">
        <f t="shared" ca="1" si="1261"/>
        <v>1690.94</v>
      </c>
      <c r="DG148" s="868">
        <f t="shared" ca="1" si="1261"/>
        <v>1694.74</v>
      </c>
      <c r="DH148" s="868">
        <f t="shared" ca="1" si="1261"/>
        <v>1699.04</v>
      </c>
      <c r="DI148" s="868">
        <f t="shared" ca="1" si="1261"/>
        <v>1703.42</v>
      </c>
      <c r="DJ148" s="868">
        <f t="shared" ca="1" si="1261"/>
        <v>1707.5</v>
      </c>
      <c r="DK148" s="868">
        <f t="shared" ca="1" si="1261"/>
        <v>1710.18</v>
      </c>
      <c r="DL148" s="868">
        <f t="shared" ca="1" si="1261"/>
        <v>1712.94</v>
      </c>
      <c r="DM148" s="868">
        <f t="shared" ca="1" si="1261"/>
        <v>1716.84</v>
      </c>
      <c r="DN148" s="868">
        <f t="shared" ca="1" si="1261"/>
        <v>1721.06</v>
      </c>
      <c r="DO148" s="868">
        <f t="shared" ca="1" si="1261"/>
        <v>1726.04</v>
      </c>
      <c r="DP148" s="868">
        <f t="shared" ca="1" si="1261"/>
        <v>1729.6</v>
      </c>
      <c r="DQ148" s="868">
        <f t="shared" ca="1" si="1261"/>
        <v>1734.3</v>
      </c>
      <c r="DR148" s="868">
        <f t="shared" ca="1" si="1261"/>
        <v>1739.44</v>
      </c>
      <c r="DS148" s="871">
        <f t="shared" ca="1" si="1261"/>
        <v>1744.16</v>
      </c>
      <c r="DT148" s="862"/>
      <c r="DU148" s="868">
        <f t="shared" ref="DU148:EZ148" ca="1" si="1262">AVERAGE(INDIRECT(GC$7&amp;$EA136&amp;GC$6&amp;$EA136))</f>
        <v>4039.8</v>
      </c>
      <c r="DV148" s="868">
        <f t="shared" ca="1" si="1262"/>
        <v>4042.8</v>
      </c>
      <c r="DW148" s="868">
        <f t="shared" ca="1" si="1262"/>
        <v>4043.6</v>
      </c>
      <c r="DX148" s="869">
        <f t="shared" ca="1" si="1262"/>
        <v>4044</v>
      </c>
      <c r="DY148" s="868">
        <f t="shared" ca="1" si="1262"/>
        <v>4046.4</v>
      </c>
      <c r="DZ148" s="868">
        <f t="shared" ca="1" si="1262"/>
        <v>4047.4</v>
      </c>
      <c r="EA148" s="868">
        <f t="shared" ca="1" si="1262"/>
        <v>4047.4</v>
      </c>
      <c r="EB148" s="868">
        <f t="shared" ca="1" si="1262"/>
        <v>4045.8</v>
      </c>
      <c r="EC148" s="868">
        <f t="shared" ca="1" si="1262"/>
        <v>4041.2</v>
      </c>
      <c r="ED148" s="868">
        <f t="shared" ca="1" si="1262"/>
        <v>4033.4</v>
      </c>
      <c r="EE148" s="868">
        <f t="shared" ca="1" si="1262"/>
        <v>4025.4</v>
      </c>
      <c r="EF148" s="868">
        <f t="shared" ca="1" si="1262"/>
        <v>4021.2</v>
      </c>
      <c r="EG148" s="868">
        <f t="shared" ca="1" si="1262"/>
        <v>4016.4</v>
      </c>
      <c r="EH148" s="868">
        <f t="shared" ca="1" si="1262"/>
        <v>4011.8</v>
      </c>
      <c r="EI148" s="868">
        <f t="shared" ca="1" si="1262"/>
        <v>4006.2</v>
      </c>
      <c r="EJ148" s="868">
        <f t="shared" ca="1" si="1262"/>
        <v>3998.4</v>
      </c>
      <c r="EK148" s="868">
        <f t="shared" ca="1" si="1262"/>
        <v>3992.4</v>
      </c>
      <c r="EL148" s="868">
        <f t="shared" ca="1" si="1262"/>
        <v>3988.2</v>
      </c>
      <c r="EM148" s="868">
        <f t="shared" ca="1" si="1262"/>
        <v>3984.6</v>
      </c>
      <c r="EN148" s="868">
        <f t="shared" ca="1" si="1262"/>
        <v>3982</v>
      </c>
      <c r="EO148" s="868">
        <f t="shared" ca="1" si="1262"/>
        <v>3974.4</v>
      </c>
      <c r="EP148" s="868">
        <f t="shared" ca="1" si="1262"/>
        <v>3974</v>
      </c>
      <c r="EQ148" s="868">
        <f t="shared" ca="1" si="1262"/>
        <v>3975</v>
      </c>
      <c r="ER148" s="868">
        <f t="shared" ca="1" si="1262"/>
        <v>3971.6</v>
      </c>
      <c r="ES148" s="868">
        <f t="shared" ca="1" si="1262"/>
        <v>3969.8</v>
      </c>
      <c r="ET148" s="868">
        <f t="shared" ca="1" si="1262"/>
        <v>3966.6</v>
      </c>
      <c r="EU148" s="868">
        <f t="shared" ca="1" si="1262"/>
        <v>3965</v>
      </c>
      <c r="EV148" s="868">
        <f t="shared" ca="1" si="1262"/>
        <v>3962.6</v>
      </c>
      <c r="EW148" s="868">
        <f t="shared" ca="1" si="1262"/>
        <v>3963</v>
      </c>
      <c r="EX148" s="868">
        <f t="shared" ca="1" si="1262"/>
        <v>3961.6</v>
      </c>
      <c r="EY148" s="868">
        <f t="shared" ca="1" si="1262"/>
        <v>3964.2</v>
      </c>
      <c r="EZ148" s="868">
        <f t="shared" ca="1" si="1262"/>
        <v>3968.8</v>
      </c>
      <c r="FA148" s="868">
        <f t="shared" ref="FA148:GB148" ca="1" si="1263">AVERAGE(INDIRECT(HI$7&amp;$EA136&amp;HI$6&amp;$EA136))</f>
        <v>3977.4</v>
      </c>
      <c r="FB148" s="868">
        <f t="shared" ca="1" si="1263"/>
        <v>3983.8</v>
      </c>
      <c r="FC148" s="868">
        <f t="shared" ca="1" si="1263"/>
        <v>3997.4</v>
      </c>
      <c r="FD148" s="868">
        <f t="shared" ca="1" si="1263"/>
        <v>4008.8</v>
      </c>
      <c r="FE148" s="868">
        <f t="shared" ca="1" si="1263"/>
        <v>4015.8</v>
      </c>
      <c r="FF148" s="868">
        <f t="shared" ca="1" si="1263"/>
        <v>4026.2</v>
      </c>
      <c r="FG148" s="868">
        <f t="shared" ca="1" si="1263"/>
        <v>4038.8</v>
      </c>
      <c r="FH148" s="868">
        <f t="shared" ca="1" si="1263"/>
        <v>4050.8</v>
      </c>
      <c r="FI148" s="868">
        <f t="shared" ca="1" si="1263"/>
        <v>4066</v>
      </c>
      <c r="FJ148" s="868">
        <f t="shared" ca="1" si="1263"/>
        <v>4081.6</v>
      </c>
      <c r="FK148" s="868">
        <f t="shared" ca="1" si="1263"/>
        <v>4096</v>
      </c>
      <c r="FL148" s="868">
        <f t="shared" ca="1" si="1263"/>
        <v>4110.6000000000004</v>
      </c>
      <c r="FM148" s="868">
        <f t="shared" ca="1" si="1263"/>
        <v>4125.6000000000004</v>
      </c>
      <c r="FN148" s="870">
        <f t="shared" ca="1" si="1263"/>
        <v>4148.3999999999996</v>
      </c>
      <c r="FO148" s="868">
        <f t="shared" ca="1" si="1263"/>
        <v>4166.6000000000004</v>
      </c>
      <c r="FP148" s="868">
        <f t="shared" ca="1" si="1263"/>
        <v>4178</v>
      </c>
      <c r="FQ148" s="868">
        <f t="shared" ca="1" si="1263"/>
        <v>4190</v>
      </c>
      <c r="FR148" s="868">
        <f t="shared" ca="1" si="1263"/>
        <v>4203.3999999999996</v>
      </c>
      <c r="FS148" s="868">
        <f t="shared" ca="1" si="1263"/>
        <v>4219.6000000000004</v>
      </c>
      <c r="FT148" s="868">
        <f t="shared" ca="1" si="1263"/>
        <v>4236.3999999999996</v>
      </c>
      <c r="FU148" s="868">
        <f t="shared" ca="1" si="1263"/>
        <v>4252.3999999999996</v>
      </c>
      <c r="FV148" s="868">
        <f t="shared" ca="1" si="1263"/>
        <v>4266.6000000000004</v>
      </c>
      <c r="FW148" s="868">
        <f t="shared" ca="1" si="1263"/>
        <v>4279.8</v>
      </c>
      <c r="FX148" s="868">
        <f t="shared" ca="1" si="1263"/>
        <v>4290.2</v>
      </c>
      <c r="FY148" s="868">
        <f t="shared" ca="1" si="1263"/>
        <v>4299</v>
      </c>
      <c r="FZ148" s="868">
        <f t="shared" ca="1" si="1263"/>
        <v>4309.8</v>
      </c>
      <c r="GA148" s="868">
        <f t="shared" ca="1" si="1263"/>
        <v>4307.6000000000004</v>
      </c>
      <c r="GB148" s="871">
        <f t="shared" ca="1" si="1263"/>
        <v>4305.3999999999996</v>
      </c>
      <c r="GC148" s="862"/>
      <c r="GD148" s="868">
        <f ca="1">AVERAGE(INDIRECT(GC$7&amp;$GJ136&amp;GC$6&amp;$GJ136))</f>
        <v>1371.68</v>
      </c>
      <c r="GE148" s="868">
        <f t="shared" ref="GE148:IK148" ca="1" si="1264">AVERAGE(INDIRECT(GD$7&amp;$GJ136&amp;GD$6&amp;$GJ136))</f>
        <v>1370.24</v>
      </c>
      <c r="GF148" s="868">
        <f t="shared" ca="1" si="1264"/>
        <v>1367.28</v>
      </c>
      <c r="GG148" s="869">
        <f t="shared" ca="1" si="1264"/>
        <v>1366.68</v>
      </c>
      <c r="GH148" s="868">
        <f t="shared" ca="1" si="1264"/>
        <v>1363.08</v>
      </c>
      <c r="GI148" s="868">
        <f t="shared" ca="1" si="1264"/>
        <v>1357.96</v>
      </c>
      <c r="GJ148" s="868">
        <f t="shared" ca="1" si="1264"/>
        <v>1354.52</v>
      </c>
      <c r="GK148" s="868">
        <f t="shared" ca="1" si="1264"/>
        <v>1351.44</v>
      </c>
      <c r="GL148" s="868">
        <f t="shared" ca="1" si="1264"/>
        <v>1348.04</v>
      </c>
      <c r="GM148" s="868">
        <f t="shared" ca="1" si="1264"/>
        <v>1343.6</v>
      </c>
      <c r="GN148" s="868">
        <f t="shared" ca="1" si="1264"/>
        <v>1338.32</v>
      </c>
      <c r="GO148" s="868">
        <f t="shared" ca="1" si="1264"/>
        <v>1333.44</v>
      </c>
      <c r="GP148" s="868">
        <f t="shared" ca="1" si="1264"/>
        <v>1327.16</v>
      </c>
      <c r="GQ148" s="868">
        <f t="shared" ca="1" si="1264"/>
        <v>1319.84</v>
      </c>
      <c r="GR148" s="868">
        <f t="shared" ca="1" si="1264"/>
        <v>1311.64</v>
      </c>
      <c r="GS148" s="868">
        <f t="shared" ca="1" si="1264"/>
        <v>1305.2</v>
      </c>
      <c r="GT148" s="868">
        <f t="shared" ca="1" si="1264"/>
        <v>1299.24</v>
      </c>
      <c r="GU148" s="868">
        <f t="shared" ca="1" si="1264"/>
        <v>1298.1199999999999</v>
      </c>
      <c r="GV148" s="868">
        <f t="shared" ca="1" si="1264"/>
        <v>1297.32</v>
      </c>
      <c r="GW148" s="868">
        <f t="shared" ca="1" si="1264"/>
        <v>1298.32</v>
      </c>
      <c r="GX148" s="868">
        <f t="shared" ca="1" si="1264"/>
        <v>1299.28</v>
      </c>
      <c r="GY148" s="868">
        <f t="shared" ca="1" si="1264"/>
        <v>1301.52</v>
      </c>
      <c r="GZ148" s="868">
        <f t="shared" ca="1" si="1264"/>
        <v>1297.6400000000001</v>
      </c>
      <c r="HA148" s="868">
        <f t="shared" ca="1" si="1264"/>
        <v>1300.1600000000001</v>
      </c>
      <c r="HB148" s="868">
        <f t="shared" ca="1" si="1264"/>
        <v>1303.1199999999999</v>
      </c>
      <c r="HC148" s="868">
        <f t="shared" ca="1" si="1264"/>
        <v>1307.4000000000001</v>
      </c>
      <c r="HD148" s="868">
        <f t="shared" ca="1" si="1264"/>
        <v>1312.72</v>
      </c>
      <c r="HE148" s="868">
        <f t="shared" ca="1" si="1264"/>
        <v>1319.96</v>
      </c>
      <c r="HF148" s="868">
        <f t="shared" ca="1" si="1264"/>
        <v>1326.04</v>
      </c>
      <c r="HG148" s="868">
        <f t="shared" ca="1" si="1264"/>
        <v>1335.36</v>
      </c>
      <c r="HH148" s="868">
        <f t="shared" ca="1" si="1264"/>
        <v>1347.76</v>
      </c>
      <c r="HI148" s="868">
        <f t="shared" ca="1" si="1264"/>
        <v>1360.36</v>
      </c>
      <c r="HJ148" s="868">
        <f t="shared" ca="1" si="1264"/>
        <v>1372.8</v>
      </c>
      <c r="HK148" s="868">
        <f t="shared" ca="1" si="1264"/>
        <v>1385.6</v>
      </c>
      <c r="HL148" s="868">
        <f t="shared" ca="1" si="1264"/>
        <v>1400.2</v>
      </c>
      <c r="HM148" s="868">
        <f t="shared" ca="1" si="1264"/>
        <v>1421.56</v>
      </c>
      <c r="HN148" s="868">
        <f t="shared" ca="1" si="1264"/>
        <v>1443.76</v>
      </c>
      <c r="HO148" s="868">
        <f t="shared" ca="1" si="1264"/>
        <v>1465.2</v>
      </c>
      <c r="HP148" s="868">
        <f t="shared" ca="1" si="1264"/>
        <v>1487.32</v>
      </c>
      <c r="HQ148" s="868">
        <f t="shared" ca="1" si="1264"/>
        <v>1510.08</v>
      </c>
      <c r="HR148" s="868">
        <f t="shared" ca="1" si="1264"/>
        <v>1530.48</v>
      </c>
      <c r="HS148" s="868">
        <f t="shared" ca="1" si="1264"/>
        <v>1551.72</v>
      </c>
      <c r="HT148" s="868">
        <f t="shared" ca="1" si="1264"/>
        <v>1568.72</v>
      </c>
      <c r="HU148" s="868">
        <f t="shared" ca="1" si="1264"/>
        <v>1585.44</v>
      </c>
      <c r="HV148" s="868">
        <f t="shared" ca="1" si="1264"/>
        <v>1601.72</v>
      </c>
      <c r="HW148" s="870">
        <f t="shared" ca="1" si="1264"/>
        <v>1619.32</v>
      </c>
      <c r="HX148" s="868">
        <f t="shared" ca="1" si="1264"/>
        <v>1634.48</v>
      </c>
      <c r="HY148" s="868">
        <f t="shared" ca="1" si="1264"/>
        <v>1647.52</v>
      </c>
      <c r="HZ148" s="868">
        <f t="shared" ca="1" si="1264"/>
        <v>1659.92</v>
      </c>
      <c r="IA148" s="868">
        <f t="shared" ca="1" si="1264"/>
        <v>1671.96</v>
      </c>
      <c r="IB148" s="868">
        <f t="shared" ca="1" si="1264"/>
        <v>1685.4</v>
      </c>
      <c r="IC148" s="868">
        <f t="shared" ca="1" si="1264"/>
        <v>1697.04</v>
      </c>
      <c r="ID148" s="868">
        <f t="shared" ca="1" si="1264"/>
        <v>1704.64</v>
      </c>
      <c r="IE148" s="868">
        <f t="shared" ca="1" si="1264"/>
        <v>1710.72</v>
      </c>
      <c r="IF148" s="868">
        <f t="shared" ca="1" si="1264"/>
        <v>1714.36</v>
      </c>
      <c r="IG148" s="868">
        <f t="shared" ca="1" si="1264"/>
        <v>1715.72</v>
      </c>
      <c r="IH148" s="868">
        <f t="shared" ca="1" si="1264"/>
        <v>1716.56</v>
      </c>
      <c r="II148" s="868">
        <f t="shared" ca="1" si="1264"/>
        <v>1720.88</v>
      </c>
      <c r="IJ148" s="868">
        <f t="shared" ca="1" si="1264"/>
        <v>1725.4</v>
      </c>
      <c r="IK148" s="872">
        <f t="shared" ca="1" si="1264"/>
        <v>1728.72</v>
      </c>
      <c r="IL148" s="806"/>
      <c r="IM148" s="806"/>
    </row>
    <row r="149" spans="1:247" ht="9" customHeight="1">
      <c r="A149" s="800"/>
      <c r="B149" s="857"/>
      <c r="C149" s="873"/>
      <c r="D149" s="873"/>
      <c r="E149" s="873"/>
      <c r="F149" s="874"/>
      <c r="G149" s="873"/>
      <c r="H149" s="873"/>
      <c r="I149" s="873"/>
      <c r="J149" s="873"/>
      <c r="K149" s="873"/>
      <c r="L149" s="873"/>
      <c r="M149" s="873"/>
      <c r="N149" s="873"/>
      <c r="O149" s="873"/>
      <c r="P149" s="873"/>
      <c r="Q149" s="873"/>
      <c r="R149" s="873"/>
      <c r="S149" s="873"/>
      <c r="T149" s="873"/>
      <c r="U149" s="873"/>
      <c r="V149" s="873"/>
      <c r="W149" s="873"/>
      <c r="X149" s="873"/>
      <c r="Y149" s="873"/>
      <c r="Z149" s="873"/>
      <c r="AA149" s="873"/>
      <c r="AB149" s="873"/>
      <c r="AC149" s="873"/>
      <c r="AD149" s="873"/>
      <c r="AE149" s="873"/>
      <c r="AF149" s="873"/>
      <c r="AG149" s="873"/>
      <c r="AH149" s="873"/>
      <c r="AI149" s="873"/>
      <c r="AJ149" s="873"/>
      <c r="AK149" s="873"/>
      <c r="AL149" s="873"/>
      <c r="AM149" s="873"/>
      <c r="AN149" s="873"/>
      <c r="AO149" s="873"/>
      <c r="AP149" s="873"/>
      <c r="AQ149" s="873"/>
      <c r="AR149" s="873"/>
      <c r="AS149" s="873"/>
      <c r="AT149" s="873"/>
      <c r="AU149" s="873"/>
      <c r="AV149" s="873"/>
      <c r="AW149" s="873"/>
      <c r="AX149" s="873"/>
      <c r="AY149" s="873"/>
      <c r="AZ149" s="873"/>
      <c r="BA149" s="873"/>
      <c r="BB149" s="873"/>
      <c r="BC149" s="873"/>
      <c r="BD149" s="873"/>
      <c r="BE149" s="873"/>
      <c r="BF149" s="873"/>
      <c r="BG149" s="873"/>
      <c r="BH149" s="873"/>
      <c r="BI149" s="873"/>
      <c r="BJ149" s="874"/>
      <c r="BK149" s="875"/>
      <c r="BL149" s="873"/>
      <c r="BM149" s="873"/>
      <c r="BN149" s="873"/>
      <c r="BO149" s="874"/>
      <c r="BP149" s="873"/>
      <c r="BQ149" s="873"/>
      <c r="BR149" s="873"/>
      <c r="BS149" s="873"/>
      <c r="BT149" s="873"/>
      <c r="BU149" s="873"/>
      <c r="BV149" s="873"/>
      <c r="BW149" s="873"/>
      <c r="BX149" s="873"/>
      <c r="BY149" s="873"/>
      <c r="BZ149" s="873"/>
      <c r="CA149" s="873"/>
      <c r="CB149" s="873"/>
      <c r="CC149" s="873"/>
      <c r="CD149" s="873"/>
      <c r="CE149" s="873"/>
      <c r="CF149" s="873"/>
      <c r="CG149" s="873"/>
      <c r="CH149" s="873"/>
      <c r="CI149" s="873"/>
      <c r="CJ149" s="873"/>
      <c r="CK149" s="873"/>
      <c r="CL149" s="873"/>
      <c r="CM149" s="873"/>
      <c r="CN149" s="873"/>
      <c r="CO149" s="873"/>
      <c r="CP149" s="873"/>
      <c r="CQ149" s="873"/>
      <c r="CR149" s="873"/>
      <c r="CS149" s="873"/>
      <c r="CT149" s="873"/>
      <c r="CU149" s="873"/>
      <c r="CV149" s="873"/>
      <c r="CW149" s="873"/>
      <c r="CX149" s="873"/>
      <c r="CY149" s="873"/>
      <c r="CZ149" s="873"/>
      <c r="DA149" s="873"/>
      <c r="DB149" s="873"/>
      <c r="DC149" s="873"/>
      <c r="DD149" s="873"/>
      <c r="DE149" s="873"/>
      <c r="DF149" s="873"/>
      <c r="DG149" s="873"/>
      <c r="DH149" s="873"/>
      <c r="DI149" s="873"/>
      <c r="DJ149" s="873"/>
      <c r="DK149" s="873"/>
      <c r="DL149" s="873"/>
      <c r="DM149" s="873"/>
      <c r="DN149" s="873"/>
      <c r="DO149" s="873"/>
      <c r="DP149" s="873"/>
      <c r="DQ149" s="873"/>
      <c r="DR149" s="873"/>
      <c r="DS149" s="874"/>
      <c r="DT149" s="875"/>
      <c r="DU149" s="873"/>
      <c r="DV149" s="873"/>
      <c r="DW149" s="873"/>
      <c r="DX149" s="874"/>
      <c r="DY149" s="873"/>
      <c r="DZ149" s="873"/>
      <c r="EA149" s="873"/>
      <c r="EB149" s="873"/>
      <c r="EC149" s="873"/>
      <c r="ED149" s="873"/>
      <c r="EE149" s="873"/>
      <c r="EF149" s="873"/>
      <c r="EG149" s="873"/>
      <c r="EH149" s="873"/>
      <c r="EI149" s="873"/>
      <c r="EJ149" s="873"/>
      <c r="EK149" s="873"/>
      <c r="EL149" s="873"/>
      <c r="EM149" s="873"/>
      <c r="EN149" s="873"/>
      <c r="EO149" s="873"/>
      <c r="EP149" s="873"/>
      <c r="EQ149" s="873"/>
      <c r="ER149" s="873"/>
      <c r="ES149" s="873"/>
      <c r="ET149" s="873"/>
      <c r="EU149" s="873"/>
      <c r="EV149" s="873"/>
      <c r="EW149" s="873"/>
      <c r="EX149" s="873"/>
      <c r="EY149" s="873"/>
      <c r="EZ149" s="873"/>
      <c r="FA149" s="873"/>
      <c r="FB149" s="873"/>
      <c r="FC149" s="873"/>
      <c r="FD149" s="873"/>
      <c r="FE149" s="873"/>
      <c r="FF149" s="873"/>
      <c r="FG149" s="873"/>
      <c r="FH149" s="873"/>
      <c r="FI149" s="873"/>
      <c r="FJ149" s="873"/>
      <c r="FK149" s="873"/>
      <c r="FL149" s="873"/>
      <c r="FM149" s="873"/>
      <c r="FN149" s="873"/>
      <c r="FO149" s="873"/>
      <c r="FP149" s="873"/>
      <c r="FQ149" s="873"/>
      <c r="FR149" s="873"/>
      <c r="FS149" s="873"/>
      <c r="FT149" s="873"/>
      <c r="FU149" s="873"/>
      <c r="FV149" s="873"/>
      <c r="FW149" s="873"/>
      <c r="FX149" s="873"/>
      <c r="FY149" s="873"/>
      <c r="FZ149" s="873"/>
      <c r="GA149" s="873"/>
      <c r="GB149" s="874"/>
      <c r="GC149" s="876"/>
      <c r="GD149" s="873"/>
      <c r="GE149" s="873"/>
      <c r="GF149" s="873"/>
      <c r="GG149" s="874"/>
      <c r="GH149" s="873"/>
      <c r="GI149" s="873"/>
      <c r="GJ149" s="873"/>
      <c r="GK149" s="873"/>
      <c r="GL149" s="873"/>
      <c r="GM149" s="873"/>
      <c r="GN149" s="873"/>
      <c r="GO149" s="873"/>
      <c r="GP149" s="873"/>
      <c r="GQ149" s="873"/>
      <c r="GR149" s="873"/>
      <c r="GS149" s="873"/>
      <c r="GT149" s="873"/>
      <c r="GU149" s="873"/>
      <c r="GV149" s="873"/>
      <c r="GW149" s="873"/>
      <c r="GX149" s="873"/>
      <c r="GY149" s="873"/>
      <c r="GZ149" s="873"/>
      <c r="HA149" s="873"/>
      <c r="HB149" s="873"/>
      <c r="HC149" s="873"/>
      <c r="HD149" s="873"/>
      <c r="HE149" s="873"/>
      <c r="HF149" s="873"/>
      <c r="HG149" s="873"/>
      <c r="HH149" s="873"/>
      <c r="HI149" s="873"/>
      <c r="HJ149" s="873"/>
      <c r="HK149" s="873"/>
      <c r="HL149" s="873"/>
      <c r="HM149" s="873"/>
      <c r="HN149" s="873"/>
      <c r="HO149" s="873"/>
      <c r="HP149" s="873"/>
      <c r="HQ149" s="873"/>
      <c r="HR149" s="873"/>
      <c r="HS149" s="873"/>
      <c r="HT149" s="873"/>
      <c r="HU149" s="873"/>
      <c r="HV149" s="873"/>
      <c r="HW149" s="873"/>
      <c r="HX149" s="873"/>
      <c r="HY149" s="873"/>
      <c r="HZ149" s="873"/>
      <c r="IA149" s="873"/>
      <c r="IB149" s="873"/>
      <c r="IC149" s="873"/>
      <c r="ID149" s="873"/>
      <c r="IE149" s="873"/>
      <c r="IF149" s="873"/>
      <c r="IG149" s="873"/>
      <c r="IH149" s="873"/>
      <c r="II149" s="873"/>
      <c r="IJ149" s="873"/>
      <c r="IK149" s="877"/>
      <c r="IL149" s="806"/>
      <c r="IM149" s="806"/>
    </row>
    <row r="150" spans="1:247" ht="9" customHeight="1">
      <c r="A150" s="800"/>
      <c r="B150" s="857"/>
      <c r="C150" s="878"/>
      <c r="D150" s="878"/>
      <c r="E150" s="878"/>
      <c r="F150" s="879"/>
      <c r="G150" s="878"/>
      <c r="H150" s="878"/>
      <c r="I150" s="878"/>
      <c r="J150" s="878"/>
      <c r="K150" s="878"/>
      <c r="L150" s="878"/>
      <c r="M150" s="878"/>
      <c r="N150" s="878"/>
      <c r="O150" s="878"/>
      <c r="P150" s="878"/>
      <c r="Q150" s="878"/>
      <c r="R150" s="878"/>
      <c r="S150" s="878"/>
      <c r="T150" s="878"/>
      <c r="U150" s="878"/>
      <c r="V150" s="878"/>
      <c r="W150" s="878"/>
      <c r="X150" s="878"/>
      <c r="Y150" s="878"/>
      <c r="Z150" s="878"/>
      <c r="AA150" s="878"/>
      <c r="AB150" s="878"/>
      <c r="AC150" s="878"/>
      <c r="AD150" s="878"/>
      <c r="AE150" s="878"/>
      <c r="AF150" s="878"/>
      <c r="AG150" s="878"/>
      <c r="AH150" s="878"/>
      <c r="AI150" s="878"/>
      <c r="AJ150" s="878"/>
      <c r="AK150" s="878"/>
      <c r="AL150" s="878"/>
      <c r="AM150" s="878"/>
      <c r="AN150" s="878"/>
      <c r="AO150" s="878"/>
      <c r="AP150" s="878"/>
      <c r="AQ150" s="878"/>
      <c r="AR150" s="878"/>
      <c r="AS150" s="878"/>
      <c r="AT150" s="878"/>
      <c r="AU150" s="878"/>
      <c r="AV150" s="878"/>
      <c r="AW150" s="878"/>
      <c r="AX150" s="878"/>
      <c r="AY150" s="878"/>
      <c r="AZ150" s="878"/>
      <c r="BA150" s="878"/>
      <c r="BB150" s="878"/>
      <c r="BC150" s="878"/>
      <c r="BD150" s="878"/>
      <c r="BE150" s="878"/>
      <c r="BF150" s="878"/>
      <c r="BG150" s="878"/>
      <c r="BH150" s="878"/>
      <c r="BI150" s="878"/>
      <c r="BJ150" s="879"/>
      <c r="BK150" s="875"/>
      <c r="BL150" s="878"/>
      <c r="BM150" s="878"/>
      <c r="BN150" s="878"/>
      <c r="BO150" s="879"/>
      <c r="BP150" s="878"/>
      <c r="BQ150" s="878"/>
      <c r="BR150" s="878"/>
      <c r="BS150" s="878"/>
      <c r="BT150" s="878"/>
      <c r="BU150" s="878"/>
      <c r="BV150" s="878"/>
      <c r="BW150" s="878"/>
      <c r="BX150" s="878"/>
      <c r="BY150" s="878"/>
      <c r="BZ150" s="878"/>
      <c r="CA150" s="878"/>
      <c r="CB150" s="878"/>
      <c r="CC150" s="878"/>
      <c r="CD150" s="878"/>
      <c r="CE150" s="878"/>
      <c r="CF150" s="878"/>
      <c r="CG150" s="878"/>
      <c r="CH150" s="878"/>
      <c r="CI150" s="878"/>
      <c r="CJ150" s="878"/>
      <c r="CK150" s="878"/>
      <c r="CL150" s="878"/>
      <c r="CM150" s="878"/>
      <c r="CN150" s="878"/>
      <c r="CO150" s="878"/>
      <c r="CP150" s="878"/>
      <c r="CQ150" s="878"/>
      <c r="CR150" s="878"/>
      <c r="CS150" s="878"/>
      <c r="CT150" s="878"/>
      <c r="CU150" s="878"/>
      <c r="CV150" s="878"/>
      <c r="CW150" s="878"/>
      <c r="CX150" s="878"/>
      <c r="CY150" s="878"/>
      <c r="CZ150" s="878"/>
      <c r="DA150" s="878"/>
      <c r="DB150" s="878"/>
      <c r="DC150" s="878"/>
      <c r="DD150" s="878"/>
      <c r="DE150" s="878"/>
      <c r="DF150" s="878"/>
      <c r="DG150" s="878"/>
      <c r="DH150" s="878"/>
      <c r="DI150" s="878"/>
      <c r="DJ150" s="878"/>
      <c r="DK150" s="878"/>
      <c r="DL150" s="878"/>
      <c r="DM150" s="878"/>
      <c r="DN150" s="878"/>
      <c r="DO150" s="878"/>
      <c r="DP150" s="878"/>
      <c r="DQ150" s="878"/>
      <c r="DR150" s="878"/>
      <c r="DS150" s="879"/>
      <c r="DT150" s="875"/>
      <c r="DU150" s="878"/>
      <c r="DV150" s="878"/>
      <c r="DW150" s="878"/>
      <c r="DX150" s="879"/>
      <c r="DY150" s="878"/>
      <c r="DZ150" s="878"/>
      <c r="EA150" s="878"/>
      <c r="EB150" s="878"/>
      <c r="EC150" s="878"/>
      <c r="ED150" s="878"/>
      <c r="EE150" s="878"/>
      <c r="EF150" s="878"/>
      <c r="EG150" s="878"/>
      <c r="EH150" s="878"/>
      <c r="EI150" s="878"/>
      <c r="EJ150" s="878"/>
      <c r="EK150" s="878"/>
      <c r="EL150" s="878"/>
      <c r="EM150" s="878"/>
      <c r="EN150" s="878"/>
      <c r="EO150" s="878"/>
      <c r="EP150" s="878"/>
      <c r="EQ150" s="878"/>
      <c r="ER150" s="878"/>
      <c r="ES150" s="878"/>
      <c r="ET150" s="878"/>
      <c r="EU150" s="878"/>
      <c r="EV150" s="878"/>
      <c r="EW150" s="878"/>
      <c r="EX150" s="878"/>
      <c r="EY150" s="878"/>
      <c r="EZ150" s="878"/>
      <c r="FA150" s="878"/>
      <c r="FB150" s="878"/>
      <c r="FC150" s="878"/>
      <c r="FD150" s="878"/>
      <c r="FE150" s="878"/>
      <c r="FF150" s="878"/>
      <c r="FG150" s="878"/>
      <c r="FH150" s="878"/>
      <c r="FI150" s="878"/>
      <c r="FJ150" s="878"/>
      <c r="FK150" s="878"/>
      <c r="FL150" s="878"/>
      <c r="FM150" s="878"/>
      <c r="FN150" s="878"/>
      <c r="FO150" s="878"/>
      <c r="FP150" s="878"/>
      <c r="FQ150" s="878"/>
      <c r="FR150" s="878"/>
      <c r="FS150" s="878"/>
      <c r="FT150" s="878"/>
      <c r="FU150" s="878"/>
      <c r="FV150" s="878"/>
      <c r="FW150" s="878"/>
      <c r="FX150" s="878"/>
      <c r="FY150" s="878"/>
      <c r="FZ150" s="878"/>
      <c r="GA150" s="878"/>
      <c r="GB150" s="879"/>
      <c r="GC150" s="875"/>
      <c r="GD150" s="878"/>
      <c r="GE150" s="878"/>
      <c r="GF150" s="878"/>
      <c r="GG150" s="879"/>
      <c r="GH150" s="878"/>
      <c r="GI150" s="878"/>
      <c r="GJ150" s="878"/>
      <c r="GK150" s="878"/>
      <c r="GL150" s="878"/>
      <c r="GM150" s="878"/>
      <c r="GN150" s="878"/>
      <c r="GO150" s="878"/>
      <c r="GP150" s="878"/>
      <c r="GQ150" s="878"/>
      <c r="GR150" s="878"/>
      <c r="GS150" s="878"/>
      <c r="GT150" s="878"/>
      <c r="GU150" s="878"/>
      <c r="GV150" s="878"/>
      <c r="GW150" s="878"/>
      <c r="GX150" s="878"/>
      <c r="GY150" s="878"/>
      <c r="GZ150" s="878"/>
      <c r="HA150" s="878"/>
      <c r="HB150" s="878"/>
      <c r="HC150" s="878"/>
      <c r="HD150" s="878"/>
      <c r="HE150" s="878"/>
      <c r="HF150" s="878"/>
      <c r="HG150" s="878"/>
      <c r="HH150" s="878"/>
      <c r="HI150" s="878"/>
      <c r="HJ150" s="878"/>
      <c r="HK150" s="878"/>
      <c r="HL150" s="878"/>
      <c r="HM150" s="878"/>
      <c r="HN150" s="878"/>
      <c r="HO150" s="878"/>
      <c r="HP150" s="878"/>
      <c r="HQ150" s="878"/>
      <c r="HR150" s="878"/>
      <c r="HS150" s="878"/>
      <c r="HT150" s="878"/>
      <c r="HU150" s="878"/>
      <c r="HV150" s="878"/>
      <c r="HW150" s="878"/>
      <c r="HX150" s="878"/>
      <c r="HY150" s="878"/>
      <c r="HZ150" s="878"/>
      <c r="IA150" s="878"/>
      <c r="IB150" s="878"/>
      <c r="IC150" s="878"/>
      <c r="ID150" s="878"/>
      <c r="IE150" s="878"/>
      <c r="IF150" s="878"/>
      <c r="IG150" s="878"/>
      <c r="IH150" s="878"/>
      <c r="II150" s="878"/>
      <c r="IJ150" s="878"/>
      <c r="IK150" s="880"/>
      <c r="IL150" s="806"/>
      <c r="IM150" s="806"/>
    </row>
    <row r="151" spans="1:247" ht="9" customHeight="1">
      <c r="A151" s="800"/>
      <c r="B151" s="875"/>
      <c r="C151" s="878"/>
      <c r="D151" s="878"/>
      <c r="E151" s="878"/>
      <c r="F151" s="879"/>
      <c r="G151" s="878"/>
      <c r="H151" s="878"/>
      <c r="I151" s="878"/>
      <c r="J151" s="878"/>
      <c r="K151" s="878"/>
      <c r="L151" s="878"/>
      <c r="M151" s="878"/>
      <c r="N151" s="878"/>
      <c r="O151" s="878"/>
      <c r="P151" s="878"/>
      <c r="Q151" s="878"/>
      <c r="R151" s="878"/>
      <c r="S151" s="878"/>
      <c r="T151" s="878"/>
      <c r="U151" s="878"/>
      <c r="V151" s="878"/>
      <c r="W151" s="878"/>
      <c r="X151" s="878"/>
      <c r="Y151" s="878"/>
      <c r="Z151" s="878"/>
      <c r="AA151" s="878"/>
      <c r="AB151" s="878"/>
      <c r="AC151" s="878"/>
      <c r="AD151" s="878"/>
      <c r="AE151" s="878"/>
      <c r="AF151" s="878"/>
      <c r="AG151" s="878"/>
      <c r="AH151" s="878"/>
      <c r="AI151" s="878"/>
      <c r="AJ151" s="878"/>
      <c r="AK151" s="878"/>
      <c r="AL151" s="878"/>
      <c r="AM151" s="878"/>
      <c r="AN151" s="878"/>
      <c r="AO151" s="878"/>
      <c r="AP151" s="878"/>
      <c r="AQ151" s="878"/>
      <c r="AR151" s="878"/>
      <c r="AS151" s="878"/>
      <c r="AT151" s="878"/>
      <c r="AU151" s="878"/>
      <c r="AV151" s="878"/>
      <c r="AW151" s="878"/>
      <c r="AX151" s="878"/>
      <c r="AY151" s="878"/>
      <c r="AZ151" s="878"/>
      <c r="BA151" s="878"/>
      <c r="BB151" s="878"/>
      <c r="BC151" s="878"/>
      <c r="BD151" s="878"/>
      <c r="BE151" s="878"/>
      <c r="BF151" s="878"/>
      <c r="BG151" s="878"/>
      <c r="BH151" s="878"/>
      <c r="BI151" s="878"/>
      <c r="BJ151" s="879"/>
      <c r="BK151" s="875"/>
      <c r="BL151" s="878"/>
      <c r="BM151" s="878"/>
      <c r="BN151" s="878"/>
      <c r="BO151" s="879"/>
      <c r="BP151" s="878"/>
      <c r="BQ151" s="878"/>
      <c r="BR151" s="878"/>
      <c r="BS151" s="878"/>
      <c r="BT151" s="878"/>
      <c r="BU151" s="878"/>
      <c r="BV151" s="878"/>
      <c r="BW151" s="878"/>
      <c r="BX151" s="878"/>
      <c r="BY151" s="878"/>
      <c r="BZ151" s="878"/>
      <c r="CA151" s="878"/>
      <c r="CB151" s="878"/>
      <c r="CC151" s="878"/>
      <c r="CD151" s="878"/>
      <c r="CE151" s="878"/>
      <c r="CF151" s="878"/>
      <c r="CG151" s="878"/>
      <c r="CH151" s="878"/>
      <c r="CI151" s="878"/>
      <c r="CJ151" s="878"/>
      <c r="CK151" s="878"/>
      <c r="CL151" s="878"/>
      <c r="CM151" s="878"/>
      <c r="CN151" s="878"/>
      <c r="CO151" s="878"/>
      <c r="CP151" s="878"/>
      <c r="CQ151" s="878"/>
      <c r="CR151" s="878"/>
      <c r="CS151" s="878"/>
      <c r="CT151" s="878"/>
      <c r="CU151" s="878"/>
      <c r="CV151" s="878"/>
      <c r="CW151" s="878"/>
      <c r="CX151" s="878"/>
      <c r="CY151" s="878"/>
      <c r="CZ151" s="878"/>
      <c r="DA151" s="878"/>
      <c r="DB151" s="878"/>
      <c r="DC151" s="878"/>
      <c r="DD151" s="878"/>
      <c r="DE151" s="878"/>
      <c r="DF151" s="878"/>
      <c r="DG151" s="878"/>
      <c r="DH151" s="878"/>
      <c r="DI151" s="878"/>
      <c r="DJ151" s="878"/>
      <c r="DK151" s="878"/>
      <c r="DL151" s="878"/>
      <c r="DM151" s="878"/>
      <c r="DN151" s="878"/>
      <c r="DO151" s="878"/>
      <c r="DP151" s="878"/>
      <c r="DQ151" s="878"/>
      <c r="DR151" s="878"/>
      <c r="DS151" s="879"/>
      <c r="DT151" s="875"/>
      <c r="DU151" s="878"/>
      <c r="DV151" s="878"/>
      <c r="DW151" s="878"/>
      <c r="DX151" s="879"/>
      <c r="DY151" s="878"/>
      <c r="DZ151" s="878"/>
      <c r="EA151" s="878"/>
      <c r="EB151" s="878"/>
      <c r="EC151" s="878"/>
      <c r="ED151" s="878"/>
      <c r="EE151" s="878"/>
      <c r="EF151" s="878"/>
      <c r="EG151" s="878"/>
      <c r="EH151" s="878"/>
      <c r="EI151" s="878"/>
      <c r="EJ151" s="878"/>
      <c r="EK151" s="878"/>
      <c r="EL151" s="878"/>
      <c r="EM151" s="878"/>
      <c r="EN151" s="878"/>
      <c r="EO151" s="878"/>
      <c r="EP151" s="878"/>
      <c r="EQ151" s="878"/>
      <c r="ER151" s="878"/>
      <c r="ES151" s="878"/>
      <c r="ET151" s="878"/>
      <c r="EU151" s="878"/>
      <c r="EV151" s="878"/>
      <c r="EW151" s="878"/>
      <c r="EX151" s="878"/>
      <c r="EY151" s="878"/>
      <c r="EZ151" s="878"/>
      <c r="FA151" s="878"/>
      <c r="FB151" s="878"/>
      <c r="FC151" s="878"/>
      <c r="FD151" s="878"/>
      <c r="FE151" s="878"/>
      <c r="FF151" s="878"/>
      <c r="FG151" s="878"/>
      <c r="FH151" s="878"/>
      <c r="FI151" s="878"/>
      <c r="FJ151" s="878"/>
      <c r="FK151" s="878"/>
      <c r="FL151" s="878"/>
      <c r="FM151" s="878"/>
      <c r="FN151" s="878"/>
      <c r="FO151" s="878"/>
      <c r="FP151" s="878"/>
      <c r="FQ151" s="878"/>
      <c r="FR151" s="878"/>
      <c r="FS151" s="878"/>
      <c r="FT151" s="878"/>
      <c r="FU151" s="878"/>
      <c r="FV151" s="878"/>
      <c r="FW151" s="878"/>
      <c r="FX151" s="878"/>
      <c r="FY151" s="878"/>
      <c r="FZ151" s="878"/>
      <c r="GA151" s="878"/>
      <c r="GB151" s="879"/>
      <c r="GC151" s="875"/>
      <c r="GD151" s="878"/>
      <c r="GE151" s="878"/>
      <c r="GF151" s="878"/>
      <c r="GG151" s="879"/>
      <c r="GH151" s="878"/>
      <c r="GI151" s="878"/>
      <c r="GJ151" s="878"/>
      <c r="GK151" s="878"/>
      <c r="GL151" s="878"/>
      <c r="GM151" s="878"/>
      <c r="GN151" s="878"/>
      <c r="GO151" s="878"/>
      <c r="GP151" s="878"/>
      <c r="GQ151" s="878"/>
      <c r="GR151" s="878"/>
      <c r="GS151" s="878"/>
      <c r="GT151" s="878"/>
      <c r="GU151" s="878"/>
      <c r="GV151" s="878"/>
      <c r="GW151" s="878"/>
      <c r="GX151" s="878"/>
      <c r="GY151" s="878"/>
      <c r="GZ151" s="878"/>
      <c r="HA151" s="878"/>
      <c r="HB151" s="878"/>
      <c r="HC151" s="878"/>
      <c r="HD151" s="878"/>
      <c r="HE151" s="878"/>
      <c r="HF151" s="878"/>
      <c r="HG151" s="878"/>
      <c r="HH151" s="878"/>
      <c r="HI151" s="878"/>
      <c r="HJ151" s="878"/>
      <c r="HK151" s="878"/>
      <c r="HL151" s="878"/>
      <c r="HM151" s="878"/>
      <c r="HN151" s="878"/>
      <c r="HO151" s="878"/>
      <c r="HP151" s="878"/>
      <c r="HQ151" s="878"/>
      <c r="HR151" s="878"/>
      <c r="HS151" s="878"/>
      <c r="HT151" s="878"/>
      <c r="HU151" s="878"/>
      <c r="HV151" s="878"/>
      <c r="HW151" s="878"/>
      <c r="HX151" s="878"/>
      <c r="HY151" s="878"/>
      <c r="HZ151" s="878"/>
      <c r="IA151" s="878"/>
      <c r="IB151" s="878"/>
      <c r="IC151" s="878"/>
      <c r="ID151" s="878"/>
      <c r="IE151" s="878"/>
      <c r="IF151" s="878"/>
      <c r="IG151" s="878"/>
      <c r="IH151" s="878"/>
      <c r="II151" s="878"/>
      <c r="IJ151" s="878"/>
      <c r="IK151" s="880"/>
      <c r="IL151" s="806"/>
      <c r="IM151" s="806"/>
    </row>
    <row r="152" spans="1:247" ht="9" customHeight="1">
      <c r="A152" s="800"/>
      <c r="B152" s="875"/>
      <c r="C152" s="878"/>
      <c r="D152" s="878"/>
      <c r="E152" s="878"/>
      <c r="F152" s="879"/>
      <c r="G152" s="878"/>
      <c r="H152" s="878"/>
      <c r="I152" s="878"/>
      <c r="J152" s="878"/>
      <c r="K152" s="878"/>
      <c r="L152" s="878"/>
      <c r="M152" s="878"/>
      <c r="N152" s="878"/>
      <c r="O152" s="878"/>
      <c r="P152" s="878"/>
      <c r="Q152" s="878"/>
      <c r="R152" s="878"/>
      <c r="S152" s="878"/>
      <c r="T152" s="878"/>
      <c r="U152" s="878"/>
      <c r="V152" s="878"/>
      <c r="W152" s="878"/>
      <c r="X152" s="878"/>
      <c r="Y152" s="878"/>
      <c r="Z152" s="878"/>
      <c r="AA152" s="878"/>
      <c r="AB152" s="878"/>
      <c r="AC152" s="878"/>
      <c r="AD152" s="878"/>
      <c r="AE152" s="878"/>
      <c r="AF152" s="878"/>
      <c r="AG152" s="878"/>
      <c r="AH152" s="878"/>
      <c r="AI152" s="878"/>
      <c r="AJ152" s="878"/>
      <c r="AK152" s="878"/>
      <c r="AL152" s="878"/>
      <c r="AM152" s="878"/>
      <c r="AN152" s="878"/>
      <c r="AO152" s="878"/>
      <c r="AP152" s="878"/>
      <c r="AQ152" s="878"/>
      <c r="AR152" s="878"/>
      <c r="AS152" s="878"/>
      <c r="AT152" s="878"/>
      <c r="AU152" s="878"/>
      <c r="AV152" s="878"/>
      <c r="AW152" s="878"/>
      <c r="AX152" s="878"/>
      <c r="AY152" s="878"/>
      <c r="AZ152" s="878"/>
      <c r="BA152" s="878"/>
      <c r="BB152" s="878"/>
      <c r="BC152" s="878"/>
      <c r="BD152" s="878"/>
      <c r="BE152" s="878"/>
      <c r="BF152" s="878"/>
      <c r="BG152" s="878"/>
      <c r="BH152" s="878"/>
      <c r="BI152" s="878"/>
      <c r="BJ152" s="879"/>
      <c r="BK152" s="875"/>
      <c r="BL152" s="878"/>
      <c r="BM152" s="878"/>
      <c r="BN152" s="878"/>
      <c r="BO152" s="879"/>
      <c r="BP152" s="878"/>
      <c r="BQ152" s="878"/>
      <c r="BR152" s="878"/>
      <c r="BS152" s="878"/>
      <c r="BT152" s="878"/>
      <c r="BU152" s="878"/>
      <c r="BV152" s="878"/>
      <c r="BW152" s="878"/>
      <c r="BX152" s="878"/>
      <c r="BY152" s="878"/>
      <c r="BZ152" s="878"/>
      <c r="CA152" s="878"/>
      <c r="CB152" s="878"/>
      <c r="CC152" s="878"/>
      <c r="CD152" s="878"/>
      <c r="CE152" s="878"/>
      <c r="CF152" s="878"/>
      <c r="CG152" s="878"/>
      <c r="CH152" s="878"/>
      <c r="CI152" s="878"/>
      <c r="CJ152" s="878"/>
      <c r="CK152" s="878"/>
      <c r="CL152" s="878"/>
      <c r="CM152" s="878"/>
      <c r="CN152" s="878"/>
      <c r="CO152" s="878"/>
      <c r="CP152" s="878"/>
      <c r="CQ152" s="878"/>
      <c r="CR152" s="878"/>
      <c r="CS152" s="878"/>
      <c r="CT152" s="878"/>
      <c r="CU152" s="878"/>
      <c r="CV152" s="878"/>
      <c r="CW152" s="878"/>
      <c r="CX152" s="878"/>
      <c r="CY152" s="878"/>
      <c r="CZ152" s="878"/>
      <c r="DA152" s="878"/>
      <c r="DB152" s="878"/>
      <c r="DC152" s="878"/>
      <c r="DD152" s="878"/>
      <c r="DE152" s="878"/>
      <c r="DF152" s="878"/>
      <c r="DG152" s="878"/>
      <c r="DH152" s="878"/>
      <c r="DI152" s="878"/>
      <c r="DJ152" s="878"/>
      <c r="DK152" s="878"/>
      <c r="DL152" s="878"/>
      <c r="DM152" s="878"/>
      <c r="DN152" s="878"/>
      <c r="DO152" s="878"/>
      <c r="DP152" s="878"/>
      <c r="DQ152" s="878"/>
      <c r="DR152" s="878"/>
      <c r="DS152" s="879"/>
      <c r="DT152" s="875"/>
      <c r="DU152" s="878"/>
      <c r="DV152" s="878"/>
      <c r="DW152" s="878"/>
      <c r="DX152" s="879"/>
      <c r="DY152" s="878"/>
      <c r="DZ152" s="878"/>
      <c r="EA152" s="878"/>
      <c r="EB152" s="878"/>
      <c r="EC152" s="878"/>
      <c r="ED152" s="878"/>
      <c r="EE152" s="878"/>
      <c r="EF152" s="878"/>
      <c r="EG152" s="878"/>
      <c r="EH152" s="878"/>
      <c r="EI152" s="878"/>
      <c r="EJ152" s="878"/>
      <c r="EK152" s="878"/>
      <c r="EL152" s="878"/>
      <c r="EM152" s="878"/>
      <c r="EN152" s="878"/>
      <c r="EO152" s="878"/>
      <c r="EP152" s="878"/>
      <c r="EQ152" s="878"/>
      <c r="ER152" s="878"/>
      <c r="ES152" s="878"/>
      <c r="ET152" s="878"/>
      <c r="EU152" s="878"/>
      <c r="EV152" s="878"/>
      <c r="EW152" s="878"/>
      <c r="EX152" s="878"/>
      <c r="EY152" s="878"/>
      <c r="EZ152" s="878"/>
      <c r="FA152" s="878"/>
      <c r="FB152" s="878"/>
      <c r="FC152" s="878"/>
      <c r="FD152" s="878"/>
      <c r="FE152" s="878"/>
      <c r="FF152" s="878"/>
      <c r="FG152" s="878"/>
      <c r="FH152" s="878"/>
      <c r="FI152" s="878"/>
      <c r="FJ152" s="878"/>
      <c r="FK152" s="878"/>
      <c r="FL152" s="878"/>
      <c r="FM152" s="878"/>
      <c r="FN152" s="878"/>
      <c r="FO152" s="878"/>
      <c r="FP152" s="878"/>
      <c r="FQ152" s="878"/>
      <c r="FR152" s="878"/>
      <c r="FS152" s="878"/>
      <c r="FT152" s="878"/>
      <c r="FU152" s="878"/>
      <c r="FV152" s="878"/>
      <c r="FW152" s="878"/>
      <c r="FX152" s="878"/>
      <c r="FY152" s="878"/>
      <c r="FZ152" s="878"/>
      <c r="GA152" s="878"/>
      <c r="GB152" s="879"/>
      <c r="GC152" s="875"/>
      <c r="GD152" s="878"/>
      <c r="GE152" s="878"/>
      <c r="GF152" s="878"/>
      <c r="GG152" s="879"/>
      <c r="GH152" s="878"/>
      <c r="GI152" s="878"/>
      <c r="GJ152" s="878"/>
      <c r="GK152" s="878"/>
      <c r="GL152" s="878"/>
      <c r="GM152" s="878"/>
      <c r="GN152" s="878"/>
      <c r="GO152" s="878"/>
      <c r="GP152" s="878"/>
      <c r="GQ152" s="878"/>
      <c r="GR152" s="878"/>
      <c r="GS152" s="878"/>
      <c r="GT152" s="878"/>
      <c r="GU152" s="878"/>
      <c r="GV152" s="878"/>
      <c r="GW152" s="878"/>
      <c r="GX152" s="878"/>
      <c r="GY152" s="878"/>
      <c r="GZ152" s="878"/>
      <c r="HA152" s="878"/>
      <c r="HB152" s="878"/>
      <c r="HC152" s="878"/>
      <c r="HD152" s="878"/>
      <c r="HE152" s="878"/>
      <c r="HF152" s="878"/>
      <c r="HG152" s="878"/>
      <c r="HH152" s="878"/>
      <c r="HI152" s="878"/>
      <c r="HJ152" s="878"/>
      <c r="HK152" s="878"/>
      <c r="HL152" s="878"/>
      <c r="HM152" s="878"/>
      <c r="HN152" s="878"/>
      <c r="HO152" s="878"/>
      <c r="HP152" s="878"/>
      <c r="HQ152" s="878"/>
      <c r="HR152" s="878"/>
      <c r="HS152" s="878"/>
      <c r="HT152" s="878"/>
      <c r="HU152" s="878"/>
      <c r="HV152" s="878"/>
      <c r="HW152" s="878"/>
      <c r="HX152" s="878"/>
      <c r="HY152" s="878"/>
      <c r="HZ152" s="878"/>
      <c r="IA152" s="878"/>
      <c r="IB152" s="878"/>
      <c r="IC152" s="878"/>
      <c r="ID152" s="878"/>
      <c r="IE152" s="878"/>
      <c r="IF152" s="878"/>
      <c r="IG152" s="878"/>
      <c r="IH152" s="878"/>
      <c r="II152" s="878"/>
      <c r="IJ152" s="878"/>
      <c r="IK152" s="880"/>
      <c r="IL152" s="806"/>
      <c r="IM152" s="806"/>
    </row>
    <row r="153" spans="1:247" ht="9" customHeight="1" thickBot="1">
      <c r="A153" s="800"/>
      <c r="B153" s="881"/>
      <c r="C153" s="882"/>
      <c r="D153" s="882"/>
      <c r="E153" s="882"/>
      <c r="F153" s="883"/>
      <c r="G153" s="882"/>
      <c r="H153" s="882"/>
      <c r="I153" s="882"/>
      <c r="J153" s="882"/>
      <c r="K153" s="882"/>
      <c r="L153" s="882"/>
      <c r="M153" s="882"/>
      <c r="N153" s="882"/>
      <c r="O153" s="882"/>
      <c r="P153" s="882"/>
      <c r="Q153" s="882"/>
      <c r="R153" s="882"/>
      <c r="S153" s="882"/>
      <c r="T153" s="882"/>
      <c r="U153" s="882"/>
      <c r="V153" s="882"/>
      <c r="W153" s="882"/>
      <c r="X153" s="882"/>
      <c r="Y153" s="882"/>
      <c r="Z153" s="882"/>
      <c r="AA153" s="882"/>
      <c r="AB153" s="882"/>
      <c r="AC153" s="882"/>
      <c r="AD153" s="882"/>
      <c r="AE153" s="882"/>
      <c r="AF153" s="882"/>
      <c r="AG153" s="882"/>
      <c r="AH153" s="882"/>
      <c r="AI153" s="882"/>
      <c r="AJ153" s="882"/>
      <c r="AK153" s="882"/>
      <c r="AL153" s="882"/>
      <c r="AM153" s="882"/>
      <c r="AN153" s="882"/>
      <c r="AO153" s="882"/>
      <c r="AP153" s="882"/>
      <c r="AQ153" s="882"/>
      <c r="AR153" s="882"/>
      <c r="AS153" s="882"/>
      <c r="AT153" s="882"/>
      <c r="AU153" s="882"/>
      <c r="AV153" s="882"/>
      <c r="AW153" s="882"/>
      <c r="AX153" s="882"/>
      <c r="AY153" s="882"/>
      <c r="AZ153" s="882"/>
      <c r="BA153" s="882"/>
      <c r="BB153" s="882"/>
      <c r="BC153" s="882"/>
      <c r="BD153" s="882"/>
      <c r="BE153" s="882"/>
      <c r="BF153" s="882"/>
      <c r="BG153" s="882"/>
      <c r="BH153" s="882"/>
      <c r="BI153" s="882"/>
      <c r="BJ153" s="883"/>
      <c r="BK153" s="881"/>
      <c r="BL153" s="882"/>
      <c r="BM153" s="882"/>
      <c r="BN153" s="882"/>
      <c r="BO153" s="883"/>
      <c r="BP153" s="882"/>
      <c r="BQ153" s="882"/>
      <c r="BR153" s="882"/>
      <c r="BS153" s="882"/>
      <c r="BT153" s="882"/>
      <c r="BU153" s="882"/>
      <c r="BV153" s="882"/>
      <c r="BW153" s="882"/>
      <c r="BX153" s="882"/>
      <c r="BY153" s="882"/>
      <c r="BZ153" s="882"/>
      <c r="CA153" s="882"/>
      <c r="CB153" s="882"/>
      <c r="CC153" s="882"/>
      <c r="CD153" s="882"/>
      <c r="CE153" s="882"/>
      <c r="CF153" s="882"/>
      <c r="CG153" s="882"/>
      <c r="CH153" s="882"/>
      <c r="CI153" s="882"/>
      <c r="CJ153" s="882"/>
      <c r="CK153" s="882"/>
      <c r="CL153" s="882"/>
      <c r="CM153" s="882"/>
      <c r="CN153" s="882"/>
      <c r="CO153" s="882"/>
      <c r="CP153" s="882"/>
      <c r="CQ153" s="882"/>
      <c r="CR153" s="882"/>
      <c r="CS153" s="882"/>
      <c r="CT153" s="882"/>
      <c r="CU153" s="882"/>
      <c r="CV153" s="882"/>
      <c r="CW153" s="882"/>
      <c r="CX153" s="882"/>
      <c r="CY153" s="882"/>
      <c r="CZ153" s="882"/>
      <c r="DA153" s="882"/>
      <c r="DB153" s="882"/>
      <c r="DC153" s="882"/>
      <c r="DD153" s="882"/>
      <c r="DE153" s="882"/>
      <c r="DF153" s="882"/>
      <c r="DG153" s="882"/>
      <c r="DH153" s="882"/>
      <c r="DI153" s="882"/>
      <c r="DJ153" s="882"/>
      <c r="DK153" s="882"/>
      <c r="DL153" s="882"/>
      <c r="DM153" s="882"/>
      <c r="DN153" s="882"/>
      <c r="DO153" s="882"/>
      <c r="DP153" s="882"/>
      <c r="DQ153" s="882"/>
      <c r="DR153" s="882"/>
      <c r="DS153" s="883"/>
      <c r="DT153" s="881"/>
      <c r="DU153" s="882"/>
      <c r="DV153" s="882"/>
      <c r="DW153" s="882"/>
      <c r="DX153" s="883"/>
      <c r="DY153" s="882"/>
      <c r="DZ153" s="882"/>
      <c r="EA153" s="882"/>
      <c r="EB153" s="882"/>
      <c r="EC153" s="882"/>
      <c r="ED153" s="882"/>
      <c r="EE153" s="882"/>
      <c r="EF153" s="882"/>
      <c r="EG153" s="882"/>
      <c r="EH153" s="882"/>
      <c r="EI153" s="882"/>
      <c r="EJ153" s="882"/>
      <c r="EK153" s="882"/>
      <c r="EL153" s="882"/>
      <c r="EM153" s="882"/>
      <c r="EN153" s="882"/>
      <c r="EO153" s="882"/>
      <c r="EP153" s="882"/>
      <c r="EQ153" s="882"/>
      <c r="ER153" s="882"/>
      <c r="ES153" s="882"/>
      <c r="ET153" s="882"/>
      <c r="EU153" s="882"/>
      <c r="EV153" s="882"/>
      <c r="EW153" s="882"/>
      <c r="EX153" s="882"/>
      <c r="EY153" s="882"/>
      <c r="EZ153" s="882"/>
      <c r="FA153" s="882"/>
      <c r="FB153" s="882"/>
      <c r="FC153" s="882"/>
      <c r="FD153" s="882"/>
      <c r="FE153" s="882"/>
      <c r="FF153" s="882"/>
      <c r="FG153" s="882"/>
      <c r="FH153" s="882"/>
      <c r="FI153" s="882"/>
      <c r="FJ153" s="882"/>
      <c r="FK153" s="882"/>
      <c r="FL153" s="882"/>
      <c r="FM153" s="882"/>
      <c r="FN153" s="882"/>
      <c r="FO153" s="882"/>
      <c r="FP153" s="882"/>
      <c r="FQ153" s="882"/>
      <c r="FR153" s="882"/>
      <c r="FS153" s="882"/>
      <c r="FT153" s="882"/>
      <c r="FU153" s="882"/>
      <c r="FV153" s="882"/>
      <c r="FW153" s="882"/>
      <c r="FX153" s="882"/>
      <c r="FY153" s="882"/>
      <c r="FZ153" s="882"/>
      <c r="GA153" s="882"/>
      <c r="GB153" s="883"/>
      <c r="GC153" s="881"/>
      <c r="GD153" s="882"/>
      <c r="GE153" s="882"/>
      <c r="GF153" s="882"/>
      <c r="GG153" s="883"/>
      <c r="GH153" s="882"/>
      <c r="GI153" s="882"/>
      <c r="GJ153" s="882"/>
      <c r="GK153" s="882"/>
      <c r="GL153" s="882"/>
      <c r="GM153" s="882"/>
      <c r="GN153" s="882"/>
      <c r="GO153" s="882"/>
      <c r="GP153" s="882"/>
      <c r="GQ153" s="882"/>
      <c r="GR153" s="882"/>
      <c r="GS153" s="882"/>
      <c r="GT153" s="882"/>
      <c r="GU153" s="882"/>
      <c r="GV153" s="882"/>
      <c r="GW153" s="882"/>
      <c r="GX153" s="882"/>
      <c r="GY153" s="882"/>
      <c r="GZ153" s="882"/>
      <c r="HA153" s="882"/>
      <c r="HB153" s="882"/>
      <c r="HC153" s="882"/>
      <c r="HD153" s="882"/>
      <c r="HE153" s="882"/>
      <c r="HF153" s="882"/>
      <c r="HG153" s="882"/>
      <c r="HH153" s="882"/>
      <c r="HI153" s="882"/>
      <c r="HJ153" s="882"/>
      <c r="HK153" s="882"/>
      <c r="HL153" s="882"/>
      <c r="HM153" s="882"/>
      <c r="HN153" s="882"/>
      <c r="HO153" s="882"/>
      <c r="HP153" s="882"/>
      <c r="HQ153" s="882"/>
      <c r="HR153" s="882"/>
      <c r="HS153" s="882"/>
      <c r="HT153" s="882"/>
      <c r="HU153" s="882"/>
      <c r="HV153" s="882"/>
      <c r="HW153" s="882"/>
      <c r="HX153" s="882"/>
      <c r="HY153" s="882"/>
      <c r="HZ153" s="882"/>
      <c r="IA153" s="882"/>
      <c r="IB153" s="882"/>
      <c r="IC153" s="882"/>
      <c r="ID153" s="882"/>
      <c r="IE153" s="882"/>
      <c r="IF153" s="882"/>
      <c r="IG153" s="882"/>
      <c r="IH153" s="882"/>
      <c r="II153" s="882"/>
      <c r="IJ153" s="882"/>
      <c r="IK153" s="885"/>
      <c r="IL153" s="806"/>
      <c r="IM153" s="806"/>
    </row>
    <row r="154" spans="1:247" ht="9" customHeight="1">
      <c r="B154" s="886"/>
      <c r="C154" s="886"/>
      <c r="D154" s="886"/>
      <c r="E154" s="886"/>
      <c r="F154" s="886"/>
      <c r="G154" s="886"/>
      <c r="H154" s="886"/>
      <c r="I154" s="886"/>
      <c r="J154" s="886"/>
      <c r="K154" s="886"/>
      <c r="L154" s="886"/>
      <c r="M154" s="886"/>
      <c r="N154" s="886"/>
      <c r="O154" s="886"/>
      <c r="P154" s="886"/>
      <c r="Q154" s="886"/>
      <c r="R154" s="886"/>
      <c r="S154" s="886"/>
      <c r="T154" s="886"/>
      <c r="U154" s="886"/>
      <c r="V154" s="886"/>
      <c r="W154" s="886"/>
      <c r="X154" s="886"/>
      <c r="Y154" s="886"/>
      <c r="Z154" s="886"/>
      <c r="AA154" s="886"/>
      <c r="AB154" s="886"/>
      <c r="AC154" s="886"/>
      <c r="AD154" s="886"/>
      <c r="AE154" s="886"/>
      <c r="AF154" s="886"/>
      <c r="AG154" s="886"/>
      <c r="AH154" s="886"/>
      <c r="AI154" s="886"/>
      <c r="AJ154" s="886"/>
      <c r="AK154" s="886"/>
      <c r="AL154" s="886"/>
      <c r="AM154" s="886"/>
      <c r="AN154" s="886"/>
      <c r="AO154" s="886"/>
      <c r="AP154" s="886"/>
      <c r="AQ154" s="886"/>
      <c r="AR154" s="886"/>
      <c r="AS154" s="886"/>
      <c r="AT154" s="886"/>
      <c r="AU154" s="886"/>
      <c r="AV154" s="886"/>
      <c r="AW154" s="886"/>
      <c r="AX154" s="886"/>
      <c r="AY154" s="886"/>
      <c r="AZ154" s="886"/>
      <c r="BA154" s="886"/>
      <c r="BB154" s="886"/>
      <c r="BC154" s="886"/>
      <c r="BD154" s="886"/>
      <c r="BE154" s="886"/>
      <c r="BF154" s="886"/>
      <c r="BG154" s="886"/>
      <c r="BH154" s="886"/>
      <c r="BI154" s="886"/>
      <c r="BJ154" s="886"/>
      <c r="BK154" s="886"/>
      <c r="BL154" s="886"/>
      <c r="BM154" s="886"/>
      <c r="BN154" s="886"/>
      <c r="BO154" s="886"/>
      <c r="BP154" s="886"/>
      <c r="BQ154" s="886"/>
      <c r="BR154" s="886"/>
      <c r="BS154" s="886"/>
      <c r="BT154" s="886"/>
      <c r="BU154" s="886"/>
      <c r="BV154" s="886"/>
      <c r="BW154" s="886"/>
      <c r="BX154" s="886"/>
      <c r="BY154" s="886"/>
      <c r="BZ154" s="886"/>
      <c r="CA154" s="886"/>
      <c r="CB154" s="886"/>
      <c r="CC154" s="886"/>
      <c r="CD154" s="886"/>
      <c r="CE154" s="886"/>
      <c r="CF154" s="886"/>
      <c r="CG154" s="886"/>
      <c r="CH154" s="886"/>
      <c r="CI154" s="886"/>
      <c r="CJ154" s="886"/>
      <c r="CK154" s="886"/>
      <c r="CL154" s="886"/>
      <c r="CM154" s="886"/>
      <c r="CN154" s="886"/>
      <c r="CO154" s="886"/>
      <c r="CP154" s="886"/>
      <c r="CQ154" s="886"/>
      <c r="CR154" s="886"/>
      <c r="CS154" s="886"/>
      <c r="CT154" s="886"/>
      <c r="CU154" s="886"/>
      <c r="CV154" s="886"/>
      <c r="CW154" s="886"/>
      <c r="CX154" s="886"/>
      <c r="CY154" s="886"/>
      <c r="CZ154" s="886"/>
      <c r="DA154" s="886"/>
      <c r="DB154" s="886"/>
      <c r="DC154" s="886"/>
      <c r="DD154" s="886"/>
      <c r="DE154" s="886"/>
      <c r="DF154" s="886"/>
      <c r="DG154" s="886"/>
      <c r="DH154" s="886"/>
      <c r="DI154" s="886"/>
      <c r="DJ154" s="886"/>
      <c r="DK154" s="886"/>
      <c r="DL154" s="886"/>
      <c r="DM154" s="886"/>
      <c r="DN154" s="886"/>
      <c r="DO154" s="886"/>
      <c r="DP154" s="886"/>
      <c r="DQ154" s="886"/>
      <c r="DR154" s="886"/>
      <c r="DS154" s="886"/>
      <c r="DT154" s="886"/>
      <c r="DU154" s="886"/>
      <c r="DV154" s="886"/>
      <c r="DW154" s="886"/>
      <c r="DX154" s="886"/>
      <c r="DY154" s="886"/>
      <c r="DZ154" s="886"/>
      <c r="EA154" s="886"/>
      <c r="EB154" s="886"/>
      <c r="EC154" s="886"/>
      <c r="ED154" s="886"/>
      <c r="EE154" s="886"/>
      <c r="EF154" s="886"/>
      <c r="EG154" s="886"/>
      <c r="EH154" s="886"/>
      <c r="EI154" s="886"/>
      <c r="EJ154" s="886"/>
      <c r="EK154" s="886"/>
      <c r="EL154" s="886"/>
      <c r="EM154" s="886"/>
      <c r="EN154" s="886"/>
      <c r="EO154" s="886"/>
      <c r="EP154" s="886"/>
      <c r="EQ154" s="886"/>
      <c r="ER154" s="886"/>
      <c r="ES154" s="886"/>
      <c r="ET154" s="886"/>
      <c r="EU154" s="886"/>
      <c r="EV154" s="886"/>
      <c r="EW154" s="886"/>
      <c r="EX154" s="886"/>
      <c r="EY154" s="886"/>
      <c r="EZ154" s="886"/>
      <c r="FA154" s="886"/>
      <c r="FB154" s="886"/>
      <c r="FC154" s="886"/>
      <c r="FD154" s="886"/>
      <c r="FE154" s="886"/>
      <c r="FF154" s="886"/>
      <c r="FG154" s="886"/>
      <c r="FH154" s="886"/>
      <c r="FI154" s="886"/>
      <c r="FJ154" s="886"/>
      <c r="FK154" s="886"/>
      <c r="FL154" s="886"/>
      <c r="FM154" s="886"/>
      <c r="FN154" s="886"/>
      <c r="FO154" s="886"/>
      <c r="FP154" s="886"/>
      <c r="FQ154" s="886"/>
      <c r="FR154" s="886"/>
      <c r="FS154" s="886"/>
      <c r="FT154" s="886"/>
      <c r="FU154" s="886"/>
      <c r="FV154" s="886"/>
      <c r="FW154" s="886"/>
      <c r="FX154" s="886"/>
      <c r="FY154" s="886"/>
      <c r="FZ154" s="886"/>
      <c r="GA154" s="886"/>
      <c r="GB154" s="886"/>
      <c r="GC154" s="886"/>
      <c r="GD154" s="886"/>
      <c r="GE154" s="886"/>
      <c r="GF154" s="886"/>
      <c r="GG154" s="886"/>
      <c r="GH154" s="886"/>
      <c r="GI154" s="886"/>
      <c r="GJ154" s="886"/>
      <c r="GK154" s="886"/>
      <c r="GL154" s="886"/>
      <c r="GM154" s="886"/>
      <c r="GN154" s="886"/>
      <c r="GO154" s="886"/>
      <c r="GP154" s="886"/>
      <c r="GQ154" s="886"/>
      <c r="GR154" s="886"/>
      <c r="GS154" s="886"/>
      <c r="GT154" s="886"/>
      <c r="GU154" s="886"/>
      <c r="GV154" s="886"/>
      <c r="GW154" s="886"/>
      <c r="GX154" s="886"/>
      <c r="GY154" s="886"/>
      <c r="GZ154" s="886"/>
      <c r="HA154" s="886"/>
      <c r="HB154" s="886"/>
      <c r="HC154" s="886"/>
      <c r="HD154" s="886"/>
      <c r="HE154" s="886"/>
      <c r="HF154" s="886"/>
      <c r="HG154" s="886"/>
      <c r="HH154" s="886"/>
      <c r="HI154" s="886"/>
      <c r="HJ154" s="886"/>
      <c r="HK154" s="886"/>
      <c r="HL154" s="886"/>
      <c r="HM154" s="886"/>
      <c r="HN154" s="886"/>
      <c r="HO154" s="886"/>
      <c r="HP154" s="886"/>
      <c r="HQ154" s="886"/>
      <c r="HR154" s="886"/>
      <c r="HS154" s="886"/>
      <c r="HT154" s="886"/>
      <c r="HU154" s="886"/>
      <c r="HV154" s="886"/>
      <c r="HW154" s="886"/>
      <c r="HX154" s="886"/>
      <c r="HY154" s="886"/>
      <c r="HZ154" s="886"/>
      <c r="IA154" s="886"/>
      <c r="IB154" s="886"/>
      <c r="IC154" s="886"/>
      <c r="ID154" s="886"/>
      <c r="IE154" s="886"/>
      <c r="IF154" s="886"/>
      <c r="IG154" s="886"/>
      <c r="IH154" s="886"/>
      <c r="II154" s="886"/>
      <c r="IJ154" s="886"/>
      <c r="IK154" s="886"/>
      <c r="IL154" s="806"/>
      <c r="IM154" s="806"/>
    </row>
    <row r="155" spans="1:247" ht="9" customHeight="1">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IL155" s="806"/>
      <c r="IM155" s="806"/>
    </row>
    <row r="156" spans="1:247" ht="9" customHeight="1">
      <c r="IL156" s="806"/>
      <c r="IM156" s="806"/>
    </row>
    <row r="157" spans="1:247" ht="9" customHeight="1">
      <c r="IL157" s="806"/>
      <c r="IM157" s="806"/>
    </row>
    <row r="158" spans="1:247" ht="9" customHeight="1">
      <c r="IL158" s="806"/>
      <c r="IM158" s="806"/>
    </row>
    <row r="159" spans="1:247" ht="9" customHeight="1">
      <c r="IL159" s="806"/>
      <c r="IM159" s="806"/>
    </row>
    <row r="160" spans="1:247" ht="9" customHeight="1">
      <c r="IL160" s="806"/>
      <c r="IM160" s="806"/>
    </row>
    <row r="161" spans="246:247" ht="9" customHeight="1">
      <c r="IL161" s="806"/>
      <c r="IM161" s="806"/>
    </row>
    <row r="162" spans="246:247" ht="9" customHeight="1">
      <c r="IL162" s="806"/>
      <c r="IM162" s="806"/>
    </row>
    <row r="163" spans="246:247" ht="9" customHeight="1">
      <c r="IL163" s="806"/>
      <c r="IM163" s="806"/>
    </row>
    <row r="164" spans="246:247" ht="9" customHeight="1">
      <c r="IL164" s="806"/>
      <c r="IM164" s="806"/>
    </row>
    <row r="165" spans="246:247" ht="9" customHeight="1">
      <c r="IL165" s="806"/>
      <c r="IM165" s="806"/>
    </row>
    <row r="166" spans="246:247" ht="9" customHeight="1">
      <c r="IL166" s="806"/>
      <c r="IM166" s="806"/>
    </row>
    <row r="167" spans="246:247" ht="9" customHeight="1">
      <c r="IL167" s="806"/>
      <c r="IM167" s="806"/>
    </row>
    <row r="168" spans="246:247" ht="9" customHeight="1">
      <c r="IL168" s="806"/>
      <c r="IM168" s="806"/>
    </row>
    <row r="169" spans="246:247" ht="9" customHeight="1">
      <c r="IL169" s="806"/>
      <c r="IM169" s="806"/>
    </row>
    <row r="170" spans="246:247" ht="9" customHeight="1">
      <c r="IL170" s="806"/>
      <c r="IM170" s="806"/>
    </row>
    <row r="171" spans="246:247" ht="9" customHeight="1">
      <c r="IL171" s="806"/>
      <c r="IM171" s="806"/>
    </row>
    <row r="172" spans="246:247" ht="9" customHeight="1">
      <c r="IL172" s="806"/>
      <c r="IM172" s="806"/>
    </row>
    <row r="173" spans="246:247" ht="9" customHeight="1">
      <c r="IL173" s="806"/>
      <c r="IM173" s="806"/>
    </row>
    <row r="174" spans="246:247" ht="9" customHeight="1">
      <c r="IL174" s="806"/>
      <c r="IM174" s="806"/>
    </row>
    <row r="175" spans="246:247" ht="9" customHeight="1">
      <c r="IL175" s="806"/>
      <c r="IM175" s="806"/>
    </row>
    <row r="176" spans="246:247" ht="9" customHeight="1">
      <c r="IL176" s="806"/>
      <c r="IM176" s="806"/>
    </row>
    <row r="177" spans="246:247" ht="9" customHeight="1">
      <c r="IL177" s="806"/>
      <c r="IM177" s="806"/>
    </row>
    <row r="178" spans="246:247" ht="9" customHeight="1">
      <c r="IL178" s="806"/>
      <c r="IM178" s="806"/>
    </row>
    <row r="179" spans="246:247" ht="9" customHeight="1">
      <c r="IL179" s="806"/>
      <c r="IM179" s="806"/>
    </row>
    <row r="180" spans="246:247" ht="9" customHeight="1">
      <c r="IL180" s="806"/>
      <c r="IM180" s="806"/>
    </row>
    <row r="181" spans="246:247" ht="9" customHeight="1">
      <c r="IL181" s="806"/>
      <c r="IM181" s="806"/>
    </row>
    <row r="182" spans="246:247" ht="9" customHeight="1">
      <c r="IL182" s="806"/>
      <c r="IM182" s="806"/>
    </row>
    <row r="183" spans="246:247" ht="9" customHeight="1">
      <c r="IL183" s="806"/>
      <c r="IM183" s="806"/>
    </row>
    <row r="184" spans="246:247" ht="9" customHeight="1">
      <c r="IL184" s="806"/>
      <c r="IM184" s="806"/>
    </row>
    <row r="185" spans="246:247" ht="9" customHeight="1">
      <c r="IL185" s="806"/>
      <c r="IM185" s="806"/>
    </row>
    <row r="186" spans="246:247" ht="9" customHeight="1">
      <c r="IL186" s="806"/>
      <c r="IM186" s="806"/>
    </row>
  </sheetData>
  <sheetProtection selectLockedCells="1" selectUnlockedCells="1"/>
  <phoneticPr fontId="8"/>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CP58"/>
  <sheetViews>
    <sheetView showGridLines="0" showRowColHeaders="0" workbookViewId="0">
      <pane xSplit="11" ySplit="7" topLeftCell="BZ8" activePane="bottomRight" state="frozen"/>
      <selection activeCell="B2" sqref="B2"/>
      <selection pane="topRight" activeCell="L2" sqref="L2"/>
      <selection pane="bottomLeft" activeCell="B8" sqref="B8"/>
      <selection pane="bottomRight" activeCell="BZ1" sqref="BZ1:DZ1"/>
    </sheetView>
  </sheetViews>
  <sheetFormatPr defaultRowHeight="12"/>
  <cols>
    <col min="1" max="1" width="2.1640625" style="342" hidden="1" customWidth="1"/>
    <col min="2" max="2" width="4" style="342" customWidth="1"/>
    <col min="3" max="3" width="13.5" style="342" hidden="1" customWidth="1"/>
    <col min="4" max="4" width="20.1640625" style="342" customWidth="1"/>
    <col min="5" max="87" width="6.83203125" style="342" customWidth="1"/>
    <col min="88" max="88" width="7.83203125" style="342" customWidth="1"/>
    <col min="89" max="89" width="15.83203125" style="342" customWidth="1"/>
    <col min="90" max="90" width="1" style="342" customWidth="1"/>
    <col min="91" max="91" width="10.1640625" style="342" hidden="1" customWidth="1"/>
    <col min="92" max="92" width="9.83203125" style="342" hidden="1" customWidth="1"/>
    <col min="93" max="93" width="7.6640625" style="342" hidden="1" customWidth="1"/>
    <col min="94" max="95" width="7" style="342" customWidth="1"/>
    <col min="96" max="97" width="6.83203125" style="342" customWidth="1"/>
    <col min="98" max="104" width="9.33203125" style="342" customWidth="1"/>
    <col min="105" max="16384" width="9.33203125" style="342"/>
  </cols>
  <sheetData>
    <row r="1" spans="2:94" ht="9" hidden="1" customHeight="1" thickBot="1">
      <c r="BZ1" s="342" t="s">
        <v>1036</v>
      </c>
    </row>
    <row r="2" spans="2:94" ht="7.5" customHeight="1" thickTop="1">
      <c r="B2" s="1880" t="str">
        <f ca="1">J!B4</f>
        <v>■ KabRank 3.1</v>
      </c>
      <c r="C2" s="1881"/>
      <c r="D2" s="1881"/>
      <c r="E2" s="1881"/>
      <c r="F2" s="897"/>
      <c r="G2" s="340"/>
      <c r="H2" s="340"/>
      <c r="I2" s="340"/>
      <c r="J2" s="340"/>
      <c r="K2" s="340"/>
      <c r="L2" s="340"/>
      <c r="M2" s="340"/>
      <c r="N2" s="340"/>
      <c r="O2" s="340"/>
      <c r="P2" s="340"/>
      <c r="Q2" s="340"/>
      <c r="R2" s="340"/>
      <c r="S2" s="340"/>
      <c r="T2" s="340"/>
      <c r="U2" s="340"/>
      <c r="V2" s="340"/>
      <c r="W2" s="340"/>
      <c r="X2" s="340"/>
      <c r="Y2" s="340"/>
      <c r="Z2" s="340"/>
      <c r="AA2" s="340"/>
      <c r="AB2" s="340"/>
      <c r="AC2" s="340"/>
      <c r="AD2" s="340"/>
      <c r="AE2" s="340"/>
      <c r="AF2" s="340"/>
      <c r="AG2" s="340"/>
      <c r="AH2" s="340"/>
      <c r="AI2" s="340"/>
      <c r="AJ2" s="340"/>
      <c r="AK2" s="340"/>
      <c r="AL2" s="340"/>
      <c r="AM2" s="340"/>
      <c r="AN2" s="340"/>
      <c r="AO2" s="340"/>
      <c r="AP2" s="340"/>
      <c r="AQ2" s="340"/>
      <c r="AR2" s="340"/>
      <c r="AS2" s="340"/>
      <c r="AT2" s="340"/>
      <c r="AU2" s="340"/>
      <c r="AV2" s="340"/>
      <c r="AW2" s="340"/>
      <c r="AX2" s="340"/>
      <c r="AY2" s="340"/>
      <c r="AZ2" s="340"/>
      <c r="BA2" s="340"/>
      <c r="BB2" s="340"/>
      <c r="BC2" s="340"/>
      <c r="BD2" s="340"/>
      <c r="BE2" s="340"/>
      <c r="BF2" s="340"/>
      <c r="BG2" s="340"/>
      <c r="BH2" s="340"/>
      <c r="BI2" s="340"/>
      <c r="BJ2" s="340"/>
      <c r="BK2" s="340"/>
      <c r="BL2" s="340"/>
      <c r="BM2" s="340"/>
      <c r="BN2" s="340"/>
      <c r="BO2" s="340"/>
      <c r="BP2" s="340"/>
      <c r="BQ2" s="340"/>
      <c r="BR2" s="340"/>
      <c r="BS2" s="340"/>
      <c r="BT2" s="340"/>
      <c r="BU2" s="340"/>
      <c r="BV2" s="340"/>
      <c r="BW2" s="340"/>
      <c r="BX2" s="340"/>
      <c r="BY2" s="340"/>
      <c r="BZ2" s="340"/>
      <c r="CA2" s="340"/>
      <c r="CB2" s="340"/>
      <c r="CC2" s="340"/>
      <c r="CD2" s="340"/>
      <c r="CE2" s="340"/>
      <c r="CF2" s="340"/>
      <c r="CG2" s="340"/>
      <c r="CH2" s="340"/>
      <c r="CI2" s="340"/>
      <c r="CJ2" s="340"/>
      <c r="CK2" s="340"/>
      <c r="CL2" s="48"/>
    </row>
    <row r="3" spans="2:94" ht="11.25" customHeight="1">
      <c r="B3" s="1882"/>
      <c r="C3" s="1883"/>
      <c r="D3" s="1883"/>
      <c r="E3" s="1883"/>
      <c r="F3" s="924"/>
      <c r="G3" s="339"/>
      <c r="H3" s="339"/>
      <c r="I3" s="339"/>
      <c r="J3" s="339"/>
      <c r="K3" s="339"/>
      <c r="L3" s="339"/>
      <c r="M3" s="339"/>
      <c r="N3" s="339"/>
      <c r="O3" s="339"/>
      <c r="P3" s="339"/>
      <c r="Q3" s="339"/>
      <c r="R3" s="339"/>
      <c r="S3" s="339"/>
      <c r="T3" s="339"/>
      <c r="U3" s="339"/>
      <c r="V3" s="339"/>
      <c r="W3" s="339"/>
      <c r="X3" s="339"/>
      <c r="Y3" s="339"/>
      <c r="Z3" s="339"/>
      <c r="AA3" s="339"/>
      <c r="AB3" s="339"/>
      <c r="AC3" s="339"/>
      <c r="AD3" s="339"/>
      <c r="AE3" s="339"/>
      <c r="AF3" s="339"/>
      <c r="AG3" s="339"/>
      <c r="AH3" s="339"/>
      <c r="AI3" s="339"/>
      <c r="AJ3" s="339"/>
      <c r="AK3" s="339"/>
      <c r="AL3" s="339"/>
      <c r="AM3" s="339"/>
      <c r="AN3" s="339"/>
      <c r="AO3" s="339"/>
      <c r="AP3" s="339"/>
      <c r="AQ3" s="339"/>
      <c r="AR3" s="339"/>
      <c r="AS3" s="339"/>
      <c r="AT3" s="339"/>
      <c r="AU3" s="339"/>
      <c r="AV3" s="339"/>
      <c r="AW3" s="339"/>
      <c r="AX3" s="339"/>
      <c r="AY3" s="339"/>
      <c r="AZ3" s="339"/>
      <c r="BA3" s="339"/>
      <c r="BB3" s="339"/>
      <c r="BC3" s="339"/>
      <c r="BD3" s="339"/>
      <c r="BE3" s="339"/>
      <c r="BF3" s="339"/>
      <c r="BG3" s="339"/>
      <c r="BH3" s="339"/>
      <c r="BI3" s="339"/>
      <c r="BJ3" s="339"/>
      <c r="BK3" s="339"/>
      <c r="BL3" s="339"/>
      <c r="BM3" s="339"/>
      <c r="BN3" s="339"/>
      <c r="BO3" s="339"/>
      <c r="BP3" s="339"/>
      <c r="BQ3" s="339"/>
      <c r="BR3" s="339"/>
      <c r="BS3" s="339"/>
      <c r="BT3" s="339"/>
      <c r="BU3" s="339"/>
      <c r="BV3" s="339"/>
      <c r="BW3" s="339"/>
      <c r="BX3" s="339"/>
      <c r="BY3" s="339"/>
      <c r="BZ3" s="1127"/>
      <c r="CA3" s="1127"/>
      <c r="CB3" s="1127"/>
      <c r="CC3" s="1127"/>
      <c r="CD3" s="1127"/>
      <c r="CE3" s="339"/>
      <c r="CF3" s="339"/>
      <c r="CG3" s="339"/>
      <c r="CH3" s="339"/>
      <c r="CI3" s="339"/>
      <c r="CJ3" s="339"/>
      <c r="CK3" s="339"/>
      <c r="CL3" s="338"/>
    </row>
    <row r="4" spans="2:94" ht="11.25" customHeight="1">
      <c r="B4" s="1884" t="s">
        <v>725</v>
      </c>
      <c r="C4" s="1885"/>
      <c r="D4" s="1885"/>
      <c r="E4" s="1885"/>
      <c r="F4" s="396" t="s">
        <v>789</v>
      </c>
      <c r="G4" s="339"/>
      <c r="H4" s="339"/>
      <c r="I4" s="339"/>
      <c r="J4" s="339"/>
      <c r="K4" s="339"/>
      <c r="L4" s="339"/>
      <c r="M4" s="339"/>
      <c r="N4" s="339"/>
      <c r="O4" s="339"/>
      <c r="P4" s="339"/>
      <c r="Q4" s="339"/>
      <c r="R4" s="339"/>
      <c r="S4" s="339"/>
      <c r="T4" s="339"/>
      <c r="U4" s="339"/>
      <c r="V4" s="339"/>
      <c r="W4" s="339"/>
      <c r="X4" s="339"/>
      <c r="Y4" s="339"/>
      <c r="Z4" s="339"/>
      <c r="AA4" s="339"/>
      <c r="AB4" s="339"/>
      <c r="AC4" s="339"/>
      <c r="AD4" s="339"/>
      <c r="AE4" s="339"/>
      <c r="AF4" s="339"/>
      <c r="AG4" s="339"/>
      <c r="AH4" s="339"/>
      <c r="AI4" s="339"/>
      <c r="AJ4" s="339"/>
      <c r="AK4" s="339"/>
      <c r="AL4" s="339"/>
      <c r="AM4" s="339"/>
      <c r="AN4" s="339"/>
      <c r="AO4" s="339"/>
      <c r="AP4" s="339"/>
      <c r="AQ4" s="339"/>
      <c r="AR4" s="339"/>
      <c r="AS4" s="339"/>
      <c r="AT4" s="339"/>
      <c r="AU4" s="339"/>
      <c r="AV4" s="339"/>
      <c r="AW4" s="339"/>
      <c r="AX4" s="339"/>
      <c r="AY4" s="339"/>
      <c r="AZ4" s="339"/>
      <c r="BA4" s="339"/>
      <c r="BB4" s="339"/>
      <c r="BC4" s="339"/>
      <c r="BD4" s="339"/>
      <c r="BE4" s="339"/>
      <c r="BF4" s="339"/>
      <c r="BG4" s="339"/>
      <c r="BH4" s="339"/>
      <c r="BI4" s="339"/>
      <c r="BJ4" s="339"/>
      <c r="BK4" s="339"/>
      <c r="BL4" s="339"/>
      <c r="BM4" s="339"/>
      <c r="BN4" s="339"/>
      <c r="BO4" s="339"/>
      <c r="BP4" s="339"/>
      <c r="BQ4" s="339"/>
      <c r="BR4" s="339"/>
      <c r="BS4" s="339"/>
      <c r="BT4" s="339"/>
      <c r="BU4" s="339"/>
      <c r="BV4" s="339"/>
      <c r="BW4" s="339"/>
      <c r="BX4" s="339"/>
      <c r="BY4" s="339"/>
      <c r="BZ4" s="1128" t="s">
        <v>832</v>
      </c>
      <c r="CA4" s="1127"/>
      <c r="CB4" s="1127"/>
      <c r="CC4" s="1127"/>
      <c r="CD4" s="1127"/>
      <c r="CE4" s="339"/>
      <c r="CF4" s="339"/>
      <c r="CG4" s="339"/>
      <c r="CH4" s="339"/>
      <c r="CI4" s="339"/>
      <c r="CJ4" s="339"/>
      <c r="CK4" s="339"/>
      <c r="CL4" s="338"/>
    </row>
    <row r="5" spans="2:94" ht="11.25" customHeight="1">
      <c r="B5" s="1886" t="str">
        <f>J!B7</f>
        <v>　　2022/02/04 (金)</v>
      </c>
      <c r="C5" s="1887"/>
      <c r="D5" s="1887"/>
      <c r="E5" s="1887"/>
      <c r="F5" s="1874" t="s">
        <v>955</v>
      </c>
      <c r="G5" s="60"/>
      <c r="H5" s="60"/>
      <c r="I5" s="289"/>
      <c r="J5" s="289"/>
      <c r="K5" s="289"/>
      <c r="L5" s="289"/>
      <c r="M5" s="289"/>
      <c r="N5" s="289"/>
      <c r="O5" s="289"/>
      <c r="P5" s="289"/>
      <c r="Q5" s="289"/>
      <c r="R5" s="289"/>
      <c r="S5" s="289"/>
      <c r="T5" s="289"/>
      <c r="U5" s="289"/>
      <c r="V5" s="289"/>
      <c r="W5" s="289"/>
      <c r="X5" s="289"/>
      <c r="Y5" s="289"/>
      <c r="Z5" s="289"/>
      <c r="AA5" s="289"/>
      <c r="AB5" s="289"/>
      <c r="AC5" s="289"/>
      <c r="AD5" s="289"/>
      <c r="AE5" s="289"/>
      <c r="AF5" s="289"/>
      <c r="AG5" s="289"/>
      <c r="AH5" s="289"/>
      <c r="AI5" s="289"/>
      <c r="AJ5" s="289"/>
      <c r="AK5" s="289"/>
      <c r="AL5" s="289"/>
      <c r="AM5" s="289"/>
      <c r="AN5" s="289"/>
      <c r="AO5" s="289"/>
      <c r="AP5" s="289"/>
      <c r="AQ5" s="289"/>
      <c r="AR5" s="289"/>
      <c r="AS5" s="289"/>
      <c r="AT5" s="289"/>
      <c r="AU5" s="289"/>
      <c r="AV5" s="289"/>
      <c r="AW5" s="289"/>
      <c r="AX5" s="289"/>
      <c r="AY5" s="289"/>
      <c r="AZ5" s="289"/>
      <c r="BA5" s="289"/>
      <c r="BB5" s="289"/>
      <c r="BC5" s="289"/>
      <c r="BD5" s="289"/>
      <c r="BE5" s="289"/>
      <c r="BF5" s="289"/>
      <c r="BG5" s="289"/>
      <c r="BH5" s="289"/>
      <c r="BI5" s="289"/>
      <c r="BJ5" s="289"/>
      <c r="BK5" s="289"/>
      <c r="BL5" s="289"/>
      <c r="BM5" s="289"/>
      <c r="BN5" s="289"/>
      <c r="BO5" s="289"/>
      <c r="BP5" s="289"/>
      <c r="BQ5" s="289"/>
      <c r="BR5" s="289"/>
      <c r="BS5" s="289"/>
      <c r="BT5" s="289"/>
      <c r="BU5" s="289"/>
      <c r="BV5" s="289"/>
      <c r="BW5" s="289"/>
      <c r="BX5" s="289"/>
      <c r="BY5" s="289"/>
      <c r="BZ5" s="1127"/>
      <c r="CA5" s="1127"/>
      <c r="CB5" s="1127"/>
      <c r="CC5" s="1127"/>
      <c r="CD5" s="1127"/>
      <c r="CE5" s="289"/>
      <c r="CF5" s="289"/>
      <c r="CG5" s="289"/>
      <c r="CH5" s="289"/>
      <c r="CI5" s="289"/>
      <c r="CJ5" s="61"/>
      <c r="CK5" s="62"/>
      <c r="CL5" s="63"/>
      <c r="CM5" s="64"/>
      <c r="CN5" s="64"/>
      <c r="CO5" s="65"/>
      <c r="CP5" s="65"/>
    </row>
    <row r="6" spans="2:94" ht="3.75" customHeight="1" thickBot="1">
      <c r="B6" s="1886"/>
      <c r="C6" s="1887"/>
      <c r="D6" s="1887"/>
      <c r="E6" s="1887"/>
      <c r="F6" s="289"/>
      <c r="G6" s="289"/>
      <c r="H6" s="289"/>
      <c r="I6" s="289"/>
      <c r="J6" s="289"/>
      <c r="K6" s="289"/>
      <c r="L6" s="289"/>
      <c r="M6" s="289"/>
      <c r="N6" s="289"/>
      <c r="O6" s="289"/>
      <c r="P6" s="289"/>
      <c r="Q6" s="289"/>
      <c r="R6" s="289"/>
      <c r="S6" s="289"/>
      <c r="T6" s="289"/>
      <c r="U6" s="289"/>
      <c r="V6" s="289"/>
      <c r="W6" s="289"/>
      <c r="X6" s="289"/>
      <c r="Y6" s="289"/>
      <c r="Z6" s="289"/>
      <c r="AA6" s="289"/>
      <c r="AB6" s="289"/>
      <c r="AC6" s="289"/>
      <c r="AD6" s="289"/>
      <c r="AE6" s="289"/>
      <c r="AF6" s="289"/>
      <c r="AG6" s="289"/>
      <c r="AH6" s="289"/>
      <c r="AI6" s="289"/>
      <c r="AJ6" s="289"/>
      <c r="AK6" s="289"/>
      <c r="AL6" s="289"/>
      <c r="AM6" s="289"/>
      <c r="AN6" s="289"/>
      <c r="AO6" s="289"/>
      <c r="AP6" s="289"/>
      <c r="AQ6" s="289"/>
      <c r="AR6" s="289"/>
      <c r="AS6" s="289"/>
      <c r="AT6" s="289"/>
      <c r="AU6" s="289"/>
      <c r="AV6" s="289"/>
      <c r="AW6" s="289"/>
      <c r="AX6" s="289"/>
      <c r="AY6" s="289"/>
      <c r="AZ6" s="289"/>
      <c r="BA6" s="289"/>
      <c r="BB6" s="289"/>
      <c r="BC6" s="289"/>
      <c r="BD6" s="289"/>
      <c r="BE6" s="289"/>
      <c r="BF6" s="289"/>
      <c r="BG6" s="289"/>
      <c r="BH6" s="289"/>
      <c r="BI6" s="289"/>
      <c r="BJ6" s="289"/>
      <c r="BK6" s="289"/>
      <c r="BL6" s="289"/>
      <c r="BM6" s="289"/>
      <c r="BN6" s="289"/>
      <c r="BO6" s="289"/>
      <c r="BP6" s="289"/>
      <c r="BQ6" s="289"/>
      <c r="BR6" s="289"/>
      <c r="BS6" s="289"/>
      <c r="BT6" s="289"/>
      <c r="BU6" s="289"/>
      <c r="BV6" s="289"/>
      <c r="BW6" s="289"/>
      <c r="BX6" s="289"/>
      <c r="BY6" s="289"/>
      <c r="BZ6" s="289"/>
      <c r="CA6" s="289"/>
      <c r="CB6" s="289"/>
      <c r="CC6" s="289"/>
      <c r="CD6" s="289"/>
      <c r="CE6" s="289"/>
      <c r="CF6" s="289"/>
      <c r="CG6" s="289"/>
      <c r="CH6" s="289"/>
      <c r="CI6" s="289"/>
      <c r="CJ6" s="289"/>
      <c r="CK6" s="66"/>
      <c r="CL6" s="63"/>
      <c r="CM6" s="65"/>
      <c r="CN6" s="64"/>
      <c r="CO6" s="65"/>
      <c r="CP6" s="65"/>
    </row>
    <row r="7" spans="2:94" ht="12.75" hidden="1" customHeight="1" thickBot="1">
      <c r="B7" s="67"/>
      <c r="C7" s="289"/>
      <c r="D7" s="68"/>
      <c r="E7" s="940" t="s">
        <v>192</v>
      </c>
      <c r="F7" s="941" t="s">
        <v>193</v>
      </c>
      <c r="G7" s="941" t="s">
        <v>194</v>
      </c>
      <c r="H7" s="941" t="s">
        <v>195</v>
      </c>
      <c r="I7" s="941" t="s">
        <v>196</v>
      </c>
      <c r="J7" s="941" t="s">
        <v>0</v>
      </c>
      <c r="K7" s="941" t="s">
        <v>1</v>
      </c>
      <c r="L7" s="941" t="s">
        <v>2</v>
      </c>
      <c r="M7" s="941" t="s">
        <v>3</v>
      </c>
      <c r="N7" s="941" t="s">
        <v>4</v>
      </c>
      <c r="O7" s="941" t="s">
        <v>5</v>
      </c>
      <c r="P7" s="941" t="s">
        <v>6</v>
      </c>
      <c r="Q7" s="941" t="s">
        <v>7</v>
      </c>
      <c r="R7" s="941" t="s">
        <v>8</v>
      </c>
      <c r="S7" s="941" t="s">
        <v>9</v>
      </c>
      <c r="T7" s="941" t="s">
        <v>10</v>
      </c>
      <c r="U7" s="941" t="s">
        <v>11</v>
      </c>
      <c r="V7" s="941" t="s">
        <v>12</v>
      </c>
      <c r="W7" s="941" t="s">
        <v>13</v>
      </c>
      <c r="X7" s="941" t="s">
        <v>14</v>
      </c>
      <c r="Y7" s="941" t="s">
        <v>15</v>
      </c>
      <c r="Z7" s="941" t="s">
        <v>16</v>
      </c>
      <c r="AA7" s="941" t="s">
        <v>17</v>
      </c>
      <c r="AB7" s="941" t="s">
        <v>18</v>
      </c>
      <c r="AC7" s="941" t="s">
        <v>19</v>
      </c>
      <c r="AD7" s="941" t="s">
        <v>20</v>
      </c>
      <c r="AE7" s="941" t="s">
        <v>21</v>
      </c>
      <c r="AF7" s="941" t="s">
        <v>22</v>
      </c>
      <c r="AG7" s="941" t="s">
        <v>23</v>
      </c>
      <c r="AH7" s="941" t="s">
        <v>24</v>
      </c>
      <c r="AI7" s="941" t="s">
        <v>25</v>
      </c>
      <c r="AJ7" s="941" t="s">
        <v>26</v>
      </c>
      <c r="AK7" s="941" t="s">
        <v>27</v>
      </c>
      <c r="AL7" s="941" t="s">
        <v>28</v>
      </c>
      <c r="AM7" s="941" t="s">
        <v>29</v>
      </c>
      <c r="AN7" s="941" t="s">
        <v>30</v>
      </c>
      <c r="AO7" s="941" t="s">
        <v>31</v>
      </c>
      <c r="AP7" s="941" t="s">
        <v>32</v>
      </c>
      <c r="AQ7" s="941" t="s">
        <v>33</v>
      </c>
      <c r="AR7" s="941" t="s">
        <v>34</v>
      </c>
      <c r="AS7" s="941" t="s">
        <v>35</v>
      </c>
      <c r="AT7" s="941" t="s">
        <v>36</v>
      </c>
      <c r="AU7" s="941" t="s">
        <v>37</v>
      </c>
      <c r="AV7" s="941" t="s">
        <v>38</v>
      </c>
      <c r="AW7" s="941" t="s">
        <v>39</v>
      </c>
      <c r="AX7" s="941" t="s">
        <v>40</v>
      </c>
      <c r="AY7" s="941" t="s">
        <v>41</v>
      </c>
      <c r="AZ7" s="941" t="s">
        <v>42</v>
      </c>
      <c r="BA7" s="941" t="s">
        <v>43</v>
      </c>
      <c r="BB7" s="941" t="s">
        <v>44</v>
      </c>
      <c r="BC7" s="941" t="s">
        <v>45</v>
      </c>
      <c r="BD7" s="941" t="s">
        <v>46</v>
      </c>
      <c r="BE7" s="941" t="s">
        <v>47</v>
      </c>
      <c r="BF7" s="941" t="s">
        <v>48</v>
      </c>
      <c r="BG7" s="941" t="s">
        <v>49</v>
      </c>
      <c r="BH7" s="941" t="s">
        <v>50</v>
      </c>
      <c r="BI7" s="941" t="s">
        <v>51</v>
      </c>
      <c r="BJ7" s="941" t="s">
        <v>52</v>
      </c>
      <c r="BK7" s="941" t="s">
        <v>53</v>
      </c>
      <c r="BL7" s="941" t="s">
        <v>54</v>
      </c>
      <c r="BM7" s="941" t="s">
        <v>55</v>
      </c>
      <c r="BN7" s="941" t="s">
        <v>56</v>
      </c>
      <c r="BO7" s="941" t="s">
        <v>57</v>
      </c>
      <c r="BP7" s="941" t="s">
        <v>58</v>
      </c>
      <c r="BQ7" s="941" t="s">
        <v>59</v>
      </c>
      <c r="BR7" s="941" t="s">
        <v>60</v>
      </c>
      <c r="BS7" s="941" t="s">
        <v>61</v>
      </c>
      <c r="BT7" s="941" t="s">
        <v>62</v>
      </c>
      <c r="BU7" s="941" t="s">
        <v>63</v>
      </c>
      <c r="BV7" s="941" t="s">
        <v>64</v>
      </c>
      <c r="BW7" s="941" t="s">
        <v>65</v>
      </c>
      <c r="BX7" s="941" t="s">
        <v>66</v>
      </c>
      <c r="BY7" s="941" t="s">
        <v>67</v>
      </c>
      <c r="BZ7" s="941" t="s">
        <v>68</v>
      </c>
      <c r="CA7" s="941" t="s">
        <v>69</v>
      </c>
      <c r="CB7" s="941" t="s">
        <v>70</v>
      </c>
      <c r="CC7" s="941" t="s">
        <v>71</v>
      </c>
      <c r="CD7" s="941" t="s">
        <v>72</v>
      </c>
      <c r="CE7" s="941" t="s">
        <v>73</v>
      </c>
      <c r="CF7" s="941" t="s">
        <v>74</v>
      </c>
      <c r="CG7" s="941" t="s">
        <v>75</v>
      </c>
      <c r="CH7" s="941" t="s">
        <v>76</v>
      </c>
      <c r="CI7" s="941" t="s">
        <v>77</v>
      </c>
      <c r="CJ7" s="942" t="s">
        <v>78</v>
      </c>
      <c r="CK7" s="69"/>
      <c r="CL7" s="63"/>
      <c r="CM7" s="65"/>
      <c r="CN7" s="64"/>
      <c r="CO7" s="65"/>
      <c r="CP7" s="65"/>
    </row>
    <row r="8" spans="2:94" ht="12" customHeight="1" thickBot="1">
      <c r="B8" s="67"/>
      <c r="C8" s="70">
        <f ca="1">INDIRECT("CC"&amp;C14)</f>
        <v>8713</v>
      </c>
      <c r="D8" s="71" t="s">
        <v>287</v>
      </c>
      <c r="E8" s="72">
        <f>J!H9</f>
        <v>44474</v>
      </c>
      <c r="F8" s="73">
        <f>J!I9</f>
        <v>44475</v>
      </c>
      <c r="G8" s="73">
        <f>J!J9</f>
        <v>44476</v>
      </c>
      <c r="H8" s="73">
        <f>J!K9</f>
        <v>44477</v>
      </c>
      <c r="I8" s="73">
        <f>J!L9</f>
        <v>44480</v>
      </c>
      <c r="J8" s="73">
        <f>J!M9</f>
        <v>44481</v>
      </c>
      <c r="K8" s="73">
        <f>J!N9</f>
        <v>44482</v>
      </c>
      <c r="L8" s="73">
        <f>J!O9</f>
        <v>44483</v>
      </c>
      <c r="M8" s="73">
        <f>J!P9</f>
        <v>44484</v>
      </c>
      <c r="N8" s="73">
        <f>J!Q9</f>
        <v>44487</v>
      </c>
      <c r="O8" s="73">
        <f>J!R9</f>
        <v>44488</v>
      </c>
      <c r="P8" s="73">
        <f>J!S9</f>
        <v>44489</v>
      </c>
      <c r="Q8" s="73">
        <f>J!T9</f>
        <v>44490</v>
      </c>
      <c r="R8" s="73">
        <f>J!U9</f>
        <v>44491</v>
      </c>
      <c r="S8" s="73">
        <f>J!V9</f>
        <v>44494</v>
      </c>
      <c r="T8" s="73">
        <f>J!W9</f>
        <v>44495</v>
      </c>
      <c r="U8" s="73">
        <f>J!X9</f>
        <v>44496</v>
      </c>
      <c r="V8" s="73">
        <f>J!Y9</f>
        <v>44497</v>
      </c>
      <c r="W8" s="73">
        <f>J!Z9</f>
        <v>44498</v>
      </c>
      <c r="X8" s="73">
        <f>J!AA9</f>
        <v>44501</v>
      </c>
      <c r="Y8" s="73">
        <f>J!AB9</f>
        <v>44502</v>
      </c>
      <c r="Z8" s="73">
        <f>J!AC9</f>
        <v>44504</v>
      </c>
      <c r="AA8" s="73">
        <f>J!AD9</f>
        <v>44505</v>
      </c>
      <c r="AB8" s="1377">
        <f>J!AE9</f>
        <v>44508</v>
      </c>
      <c r="AC8" s="72">
        <f>J!AF9</f>
        <v>44509</v>
      </c>
      <c r="AD8" s="73">
        <f>J!AG9</f>
        <v>44510</v>
      </c>
      <c r="AE8" s="73">
        <f>J!AH9</f>
        <v>44511</v>
      </c>
      <c r="AF8" s="73">
        <f>J!AI9</f>
        <v>44512</v>
      </c>
      <c r="AG8" s="73">
        <f>J!AJ9</f>
        <v>44515</v>
      </c>
      <c r="AH8" s="73">
        <f>J!AK9</f>
        <v>44516</v>
      </c>
      <c r="AI8" s="73">
        <f>J!AL9</f>
        <v>44517</v>
      </c>
      <c r="AJ8" s="73">
        <f>J!AM9</f>
        <v>44518</v>
      </c>
      <c r="AK8" s="73">
        <f>J!AN9</f>
        <v>44519</v>
      </c>
      <c r="AL8" s="73">
        <f>J!AO9</f>
        <v>44522</v>
      </c>
      <c r="AM8" s="73">
        <f>J!AP9</f>
        <v>44524</v>
      </c>
      <c r="AN8" s="73">
        <f>J!AQ9</f>
        <v>44525</v>
      </c>
      <c r="AO8" s="73">
        <f>J!AR9</f>
        <v>44526</v>
      </c>
      <c r="AP8" s="73">
        <f>J!AS9</f>
        <v>44529</v>
      </c>
      <c r="AQ8" s="73">
        <f>J!AT9</f>
        <v>44530</v>
      </c>
      <c r="AR8" s="73">
        <f>J!AU9</f>
        <v>44531</v>
      </c>
      <c r="AS8" s="73">
        <f>J!AV9</f>
        <v>44532</v>
      </c>
      <c r="AT8" s="73">
        <f>J!AW9</f>
        <v>44533</v>
      </c>
      <c r="AU8" s="73">
        <f>J!AX9</f>
        <v>44536</v>
      </c>
      <c r="AV8" s="73">
        <f>J!AY9</f>
        <v>44537</v>
      </c>
      <c r="AW8" s="73">
        <f>J!AZ9</f>
        <v>44538</v>
      </c>
      <c r="AX8" s="73">
        <f>J!BA9</f>
        <v>44539</v>
      </c>
      <c r="AY8" s="73">
        <f>J!BB9</f>
        <v>44540</v>
      </c>
      <c r="AZ8" s="73">
        <f>J!BC9</f>
        <v>44543</v>
      </c>
      <c r="BA8" s="73">
        <f>J!BD9</f>
        <v>44544</v>
      </c>
      <c r="BB8" s="73">
        <f>J!BE9</f>
        <v>44545</v>
      </c>
      <c r="BC8" s="73">
        <f>J!BF9</f>
        <v>44546</v>
      </c>
      <c r="BD8" s="73">
        <f>J!BG9</f>
        <v>44547</v>
      </c>
      <c r="BE8" s="73">
        <f>J!BH9</f>
        <v>44550</v>
      </c>
      <c r="BF8" s="73">
        <f>J!BI9</f>
        <v>44551</v>
      </c>
      <c r="BG8" s="73">
        <f>J!BJ9</f>
        <v>44552</v>
      </c>
      <c r="BH8" s="73">
        <f>J!BK9</f>
        <v>44553</v>
      </c>
      <c r="BI8" s="73">
        <f>J!BL9</f>
        <v>44554</v>
      </c>
      <c r="BJ8" s="73">
        <f>J!BM9</f>
        <v>44557</v>
      </c>
      <c r="BK8" s="73">
        <f>J!BN9</f>
        <v>44558</v>
      </c>
      <c r="BL8" s="73">
        <f>J!BO9</f>
        <v>44559</v>
      </c>
      <c r="BM8" s="73">
        <f>J!BP9</f>
        <v>44560</v>
      </c>
      <c r="BN8" s="73">
        <f>J!BQ9</f>
        <v>44565</v>
      </c>
      <c r="BO8" s="73">
        <f>J!BR9</f>
        <v>44566</v>
      </c>
      <c r="BP8" s="73">
        <f>J!BS9</f>
        <v>44567</v>
      </c>
      <c r="BQ8" s="73">
        <f>J!BT9</f>
        <v>44568</v>
      </c>
      <c r="BR8" s="73">
        <f>J!BU9</f>
        <v>44572</v>
      </c>
      <c r="BS8" s="73">
        <f>J!BV9</f>
        <v>44573</v>
      </c>
      <c r="BT8" s="73">
        <f>J!BW9</f>
        <v>44574</v>
      </c>
      <c r="BU8" s="73">
        <f>J!BX9</f>
        <v>44575</v>
      </c>
      <c r="BV8" s="73">
        <f>J!BY9</f>
        <v>44578</v>
      </c>
      <c r="BW8" s="73">
        <f>J!BZ9</f>
        <v>44579</v>
      </c>
      <c r="BX8" s="73">
        <f>J!CA9</f>
        <v>44580</v>
      </c>
      <c r="BY8" s="73">
        <f>J!CB9</f>
        <v>44581</v>
      </c>
      <c r="BZ8" s="73">
        <f>J!CC9</f>
        <v>44582</v>
      </c>
      <c r="CA8" s="73">
        <f>J!CD9</f>
        <v>44585</v>
      </c>
      <c r="CB8" s="73">
        <f>J!CE9</f>
        <v>44586</v>
      </c>
      <c r="CC8" s="73">
        <f>J!CF9</f>
        <v>44587</v>
      </c>
      <c r="CD8" s="73">
        <f>J!CG9</f>
        <v>44588</v>
      </c>
      <c r="CE8" s="73">
        <f>J!CH9</f>
        <v>44589</v>
      </c>
      <c r="CF8" s="73">
        <f>J!CI9</f>
        <v>44592</v>
      </c>
      <c r="CG8" s="73">
        <f>J!CJ9</f>
        <v>44593</v>
      </c>
      <c r="CH8" s="73">
        <f>J!CK9</f>
        <v>44594</v>
      </c>
      <c r="CI8" s="73">
        <f>J!CL9</f>
        <v>44595</v>
      </c>
      <c r="CJ8" s="74">
        <f>J!CM9</f>
        <v>44596</v>
      </c>
      <c r="CK8" s="75" t="s">
        <v>205</v>
      </c>
      <c r="CL8" s="76"/>
      <c r="CM8" s="65"/>
      <c r="CN8" s="64"/>
      <c r="CO8" s="65"/>
      <c r="CP8" s="65"/>
    </row>
    <row r="9" spans="2:94" ht="9.75" customHeight="1">
      <c r="B9" s="67"/>
      <c r="C9" s="77">
        <f ca="1">IF(C14=29,J!C619,MATCH(D9,J!G10:G609,0)+9)</f>
        <v>304</v>
      </c>
      <c r="D9" s="78">
        <f ca="1">IF(C14=29,"",LEFT(INDIRECT("CC"&amp;C14),4)*1)</f>
        <v>8713</v>
      </c>
      <c r="E9" s="1380" t="s">
        <v>99</v>
      </c>
      <c r="F9" s="1381"/>
      <c r="G9" s="1381"/>
      <c r="H9" s="1381"/>
      <c r="I9" s="1381"/>
      <c r="J9" s="1381"/>
      <c r="K9" s="1381"/>
      <c r="L9" s="1381"/>
      <c r="M9" s="1381"/>
      <c r="N9" s="1381"/>
      <c r="O9" s="1381"/>
      <c r="P9" s="1381"/>
      <c r="Q9" s="1381"/>
      <c r="R9" s="1381"/>
      <c r="S9" s="1381"/>
      <c r="T9" s="1381"/>
      <c r="U9" s="1381"/>
      <c r="V9" s="1381"/>
      <c r="W9" s="1381"/>
      <c r="X9" s="1381"/>
      <c r="Y9" s="1381"/>
      <c r="Z9" s="1381"/>
      <c r="AA9" s="1382"/>
      <c r="AB9" s="1382"/>
      <c r="AC9" s="79">
        <f t="shared" ref="AC9:AJ9" ca="1" si="0">INDIRECT("J!"&amp;AC$7&amp;$C$9)</f>
        <v>1166</v>
      </c>
      <c r="AD9" s="80">
        <f t="shared" ca="1" si="0"/>
        <v>1154</v>
      </c>
      <c r="AE9" s="80">
        <f t="shared" ca="1" si="0"/>
        <v>1154</v>
      </c>
      <c r="AF9" s="80">
        <f t="shared" ca="1" si="0"/>
        <v>1185</v>
      </c>
      <c r="AG9" s="80">
        <f t="shared" ca="1" si="0"/>
        <v>1219</v>
      </c>
      <c r="AH9" s="80">
        <f t="shared" ca="1" si="0"/>
        <v>1212</v>
      </c>
      <c r="AI9" s="80">
        <f t="shared" ca="1" si="0"/>
        <v>1223</v>
      </c>
      <c r="AJ9" s="80">
        <f t="shared" ca="1" si="0"/>
        <v>1210</v>
      </c>
      <c r="AK9" s="80">
        <f t="shared" ref="AK9:BP9" ca="1" si="1">INDIRECT("J!"&amp;AK$7&amp;$C$9)</f>
        <v>1208</v>
      </c>
      <c r="AL9" s="80">
        <f t="shared" ca="1" si="1"/>
        <v>1217</v>
      </c>
      <c r="AM9" s="80">
        <f t="shared" ca="1" si="1"/>
        <v>1219</v>
      </c>
      <c r="AN9" s="80">
        <f t="shared" ca="1" si="1"/>
        <v>1220</v>
      </c>
      <c r="AO9" s="80">
        <f t="shared" ca="1" si="1"/>
        <v>1225</v>
      </c>
      <c r="AP9" s="80">
        <f t="shared" ca="1" si="1"/>
        <v>1215</v>
      </c>
      <c r="AQ9" s="80">
        <f t="shared" ca="1" si="1"/>
        <v>1213</v>
      </c>
      <c r="AR9" s="80">
        <f t="shared" ca="1" si="1"/>
        <v>1191</v>
      </c>
      <c r="AS9" s="80">
        <f t="shared" ca="1" si="1"/>
        <v>1194</v>
      </c>
      <c r="AT9" s="80">
        <f t="shared" ca="1" si="1"/>
        <v>1204</v>
      </c>
      <c r="AU9" s="80">
        <f t="shared" ca="1" si="1"/>
        <v>1229</v>
      </c>
      <c r="AV9" s="80">
        <f t="shared" ca="1" si="1"/>
        <v>1242</v>
      </c>
      <c r="AW9" s="80">
        <f t="shared" ca="1" si="1"/>
        <v>1267</v>
      </c>
      <c r="AX9" s="80">
        <f t="shared" ca="1" si="1"/>
        <v>1260</v>
      </c>
      <c r="AY9" s="80">
        <f t="shared" ca="1" si="1"/>
        <v>1265</v>
      </c>
      <c r="AZ9" s="80">
        <f t="shared" ca="1" si="1"/>
        <v>1259</v>
      </c>
      <c r="BA9" s="80">
        <f t="shared" ca="1" si="1"/>
        <v>1249</v>
      </c>
      <c r="BB9" s="80">
        <f t="shared" ca="1" si="1"/>
        <v>1245</v>
      </c>
      <c r="BC9" s="80">
        <f t="shared" ca="1" si="1"/>
        <v>1266</v>
      </c>
      <c r="BD9" s="80">
        <f t="shared" ca="1" si="1"/>
        <v>1269</v>
      </c>
      <c r="BE9" s="80">
        <f t="shared" ca="1" si="1"/>
        <v>1278</v>
      </c>
      <c r="BF9" s="80">
        <f t="shared" ca="1" si="1"/>
        <v>1261</v>
      </c>
      <c r="BG9" s="80">
        <f t="shared" ca="1" si="1"/>
        <v>1259</v>
      </c>
      <c r="BH9" s="80">
        <f t="shared" ca="1" si="1"/>
        <v>1280</v>
      </c>
      <c r="BI9" s="80">
        <f t="shared" ca="1" si="1"/>
        <v>1314</v>
      </c>
      <c r="BJ9" s="80">
        <f t="shared" ca="1" si="1"/>
        <v>1290</v>
      </c>
      <c r="BK9" s="80">
        <f t="shared" ca="1" si="1"/>
        <v>1295</v>
      </c>
      <c r="BL9" s="80">
        <f t="shared" ca="1" si="1"/>
        <v>1313</v>
      </c>
      <c r="BM9" s="80">
        <f t="shared" ca="1" si="1"/>
        <v>1332</v>
      </c>
      <c r="BN9" s="80">
        <f t="shared" ca="1" si="1"/>
        <v>1346</v>
      </c>
      <c r="BO9" s="80">
        <f t="shared" ca="1" si="1"/>
        <v>1366</v>
      </c>
      <c r="BP9" s="80">
        <f t="shared" ca="1" si="1"/>
        <v>1353</v>
      </c>
      <c r="BQ9" s="80">
        <f t="shared" ref="BQ9:CJ9" ca="1" si="2">INDIRECT("J!"&amp;BQ$7&amp;$C$9)</f>
        <v>1352</v>
      </c>
      <c r="BR9" s="80">
        <f t="shared" ca="1" si="2"/>
        <v>1409</v>
      </c>
      <c r="BS9" s="80">
        <f t="shared" ca="1" si="2"/>
        <v>1490</v>
      </c>
      <c r="BT9" s="80">
        <f t="shared" ca="1" si="2"/>
        <v>1460</v>
      </c>
      <c r="BU9" s="80">
        <f t="shared" ca="1" si="2"/>
        <v>1455</v>
      </c>
      <c r="BV9" s="80">
        <f t="shared" ca="1" si="2"/>
        <v>1454</v>
      </c>
      <c r="BW9" s="80">
        <f t="shared" ca="1" si="2"/>
        <v>1408</v>
      </c>
      <c r="BX9" s="80">
        <f t="shared" ca="1" si="2"/>
        <v>1376</v>
      </c>
      <c r="BY9" s="80">
        <f t="shared" ca="1" si="2"/>
        <v>1352</v>
      </c>
      <c r="BZ9" s="80">
        <f t="shared" ca="1" si="2"/>
        <v>1353</v>
      </c>
      <c r="CA9" s="80">
        <f t="shared" ca="1" si="2"/>
        <v>1355</v>
      </c>
      <c r="CB9" s="80">
        <f t="shared" ca="1" si="2"/>
        <v>1383</v>
      </c>
      <c r="CC9" s="80">
        <f t="shared" ca="1" si="2"/>
        <v>1379</v>
      </c>
      <c r="CD9" s="80">
        <f t="shared" ca="1" si="2"/>
        <v>1385</v>
      </c>
      <c r="CE9" s="80">
        <f t="shared" ca="1" si="2"/>
        <v>1350</v>
      </c>
      <c r="CF9" s="80">
        <f t="shared" ca="1" si="2"/>
        <v>1379</v>
      </c>
      <c r="CG9" s="80">
        <f t="shared" ca="1" si="2"/>
        <v>1389</v>
      </c>
      <c r="CH9" s="80">
        <f t="shared" ca="1" si="2"/>
        <v>1409</v>
      </c>
      <c r="CI9" s="80">
        <f t="shared" ca="1" si="2"/>
        <v>1420</v>
      </c>
      <c r="CJ9" s="81">
        <f t="shared" ca="1" si="2"/>
        <v>1416</v>
      </c>
      <c r="CK9" s="82" t="s">
        <v>206</v>
      </c>
      <c r="CL9" s="63"/>
      <c r="CM9" s="65"/>
      <c r="CN9" s="64"/>
      <c r="CO9" s="65"/>
      <c r="CP9" s="289"/>
    </row>
    <row r="10" spans="2:94" ht="9.75" customHeight="1">
      <c r="B10" s="67"/>
      <c r="C10" s="83">
        <f ca="1">INDIRECT("CG"&amp;C14)</f>
        <v>44468</v>
      </c>
      <c r="D10" s="84" t="str">
        <f ca="1">INDIRECT("J!G"&amp;C9+1)</f>
        <v>フィデア</v>
      </c>
      <c r="E10" s="1511" t="s">
        <v>897</v>
      </c>
      <c r="F10" s="1383"/>
      <c r="G10" s="86"/>
      <c r="H10" s="1376"/>
      <c r="I10" s="86"/>
      <c r="J10" s="86"/>
      <c r="K10" s="86"/>
      <c r="L10" s="86"/>
      <c r="M10" s="86"/>
      <c r="N10" s="86"/>
      <c r="O10" s="86"/>
      <c r="P10" s="86"/>
      <c r="Q10" s="86"/>
      <c r="R10" s="86"/>
      <c r="S10" s="86"/>
      <c r="T10" s="86"/>
      <c r="U10" s="86"/>
      <c r="V10" s="86"/>
      <c r="W10" s="86"/>
      <c r="X10" s="86"/>
      <c r="Y10" s="86"/>
      <c r="Z10" s="86"/>
      <c r="AA10" s="1385"/>
      <c r="AB10" s="1385"/>
      <c r="AC10" s="85">
        <f t="shared" ref="AC10:AJ10" ca="1" si="3">INDIRECT("J!"&amp;AC$7&amp;$C$9+1)</f>
        <v>1166</v>
      </c>
      <c r="AD10" s="86">
        <f t="shared" ca="1" si="3"/>
        <v>1159</v>
      </c>
      <c r="AE10" s="86">
        <f t="shared" ca="1" si="3"/>
        <v>1167</v>
      </c>
      <c r="AF10" s="86">
        <f t="shared" ca="1" si="3"/>
        <v>1216</v>
      </c>
      <c r="AG10" s="86">
        <f t="shared" ca="1" si="3"/>
        <v>1229</v>
      </c>
      <c r="AH10" s="86">
        <f t="shared" ca="1" si="3"/>
        <v>1227</v>
      </c>
      <c r="AI10" s="86">
        <f t="shared" ca="1" si="3"/>
        <v>1224</v>
      </c>
      <c r="AJ10" s="86">
        <f t="shared" ca="1" si="3"/>
        <v>1210</v>
      </c>
      <c r="AK10" s="86">
        <f t="shared" ref="AK10:BP10" ca="1" si="4">INDIRECT("J!"&amp;AK$7&amp;$C$9+1)</f>
        <v>1217</v>
      </c>
      <c r="AL10" s="86">
        <f t="shared" ca="1" si="4"/>
        <v>1223</v>
      </c>
      <c r="AM10" s="86">
        <f t="shared" ca="1" si="4"/>
        <v>1226</v>
      </c>
      <c r="AN10" s="86">
        <f t="shared" ca="1" si="4"/>
        <v>1230</v>
      </c>
      <c r="AO10" s="86">
        <f t="shared" ca="1" si="4"/>
        <v>1226</v>
      </c>
      <c r="AP10" s="86">
        <f t="shared" ca="1" si="4"/>
        <v>1219</v>
      </c>
      <c r="AQ10" s="86">
        <f t="shared" ca="1" si="4"/>
        <v>1223</v>
      </c>
      <c r="AR10" s="86">
        <f t="shared" ca="1" si="4"/>
        <v>1216</v>
      </c>
      <c r="AS10" s="86">
        <f t="shared" ca="1" si="4"/>
        <v>1216</v>
      </c>
      <c r="AT10" s="86">
        <f t="shared" ca="1" si="4"/>
        <v>1230</v>
      </c>
      <c r="AU10" s="86">
        <f t="shared" ca="1" si="4"/>
        <v>1238</v>
      </c>
      <c r="AV10" s="86">
        <f t="shared" ca="1" si="4"/>
        <v>1277</v>
      </c>
      <c r="AW10" s="86">
        <f t="shared" ca="1" si="4"/>
        <v>1279</v>
      </c>
      <c r="AX10" s="86">
        <f t="shared" ca="1" si="4"/>
        <v>1260</v>
      </c>
      <c r="AY10" s="86">
        <f t="shared" ca="1" si="4"/>
        <v>1266</v>
      </c>
      <c r="AZ10" s="86">
        <f t="shared" ca="1" si="4"/>
        <v>1259</v>
      </c>
      <c r="BA10" s="86">
        <f t="shared" ca="1" si="4"/>
        <v>1251</v>
      </c>
      <c r="BB10" s="86">
        <f t="shared" ca="1" si="4"/>
        <v>1258</v>
      </c>
      <c r="BC10" s="86">
        <f t="shared" ca="1" si="4"/>
        <v>1274</v>
      </c>
      <c r="BD10" s="86">
        <f t="shared" ca="1" si="4"/>
        <v>1288</v>
      </c>
      <c r="BE10" s="86">
        <f t="shared" ca="1" si="4"/>
        <v>1278</v>
      </c>
      <c r="BF10" s="86">
        <f t="shared" ca="1" si="4"/>
        <v>1268</v>
      </c>
      <c r="BG10" s="86">
        <f t="shared" ca="1" si="4"/>
        <v>1279</v>
      </c>
      <c r="BH10" s="86">
        <f t="shared" ca="1" si="4"/>
        <v>1307</v>
      </c>
      <c r="BI10" s="86">
        <f t="shared" ca="1" si="4"/>
        <v>1315</v>
      </c>
      <c r="BJ10" s="86">
        <f t="shared" ca="1" si="4"/>
        <v>1294</v>
      </c>
      <c r="BK10" s="86">
        <f t="shared" ca="1" si="4"/>
        <v>1311</v>
      </c>
      <c r="BL10" s="86">
        <f t="shared" ca="1" si="4"/>
        <v>1333</v>
      </c>
      <c r="BM10" s="86">
        <f t="shared" ca="1" si="4"/>
        <v>1345</v>
      </c>
      <c r="BN10" s="86">
        <f t="shared" ca="1" si="4"/>
        <v>1365</v>
      </c>
      <c r="BO10" s="86">
        <f t="shared" ca="1" si="4"/>
        <v>1370</v>
      </c>
      <c r="BP10" s="86">
        <f t="shared" ca="1" si="4"/>
        <v>1361</v>
      </c>
      <c r="BQ10" s="86">
        <f t="shared" ref="BQ10:CJ10" ca="1" si="5">INDIRECT("J!"&amp;BQ$7&amp;$C$9+1)</f>
        <v>1406</v>
      </c>
      <c r="BR10" s="86">
        <f t="shared" ca="1" si="5"/>
        <v>1470</v>
      </c>
      <c r="BS10" s="86">
        <f t="shared" ca="1" si="5"/>
        <v>1493</v>
      </c>
      <c r="BT10" s="86">
        <f t="shared" ca="1" si="5"/>
        <v>1479</v>
      </c>
      <c r="BU10" s="86">
        <f t="shared" ca="1" si="5"/>
        <v>1470</v>
      </c>
      <c r="BV10" s="86">
        <f t="shared" ca="1" si="5"/>
        <v>1463</v>
      </c>
      <c r="BW10" s="86">
        <f t="shared" ca="1" si="5"/>
        <v>1425</v>
      </c>
      <c r="BX10" s="86">
        <f t="shared" ca="1" si="5"/>
        <v>1388</v>
      </c>
      <c r="BY10" s="86">
        <f t="shared" ca="1" si="5"/>
        <v>1373</v>
      </c>
      <c r="BZ10" s="86">
        <f t="shared" ca="1" si="5"/>
        <v>1371</v>
      </c>
      <c r="CA10" s="86">
        <f t="shared" ca="1" si="5"/>
        <v>1400</v>
      </c>
      <c r="CB10" s="86">
        <f t="shared" ca="1" si="5"/>
        <v>1383</v>
      </c>
      <c r="CC10" s="86">
        <f t="shared" ca="1" si="5"/>
        <v>1386</v>
      </c>
      <c r="CD10" s="86">
        <f t="shared" ca="1" si="5"/>
        <v>1389</v>
      </c>
      <c r="CE10" s="86">
        <f t="shared" ca="1" si="5"/>
        <v>1381</v>
      </c>
      <c r="CF10" s="86">
        <f t="shared" ca="1" si="5"/>
        <v>1391</v>
      </c>
      <c r="CG10" s="86">
        <f t="shared" ca="1" si="5"/>
        <v>1406</v>
      </c>
      <c r="CH10" s="86">
        <f t="shared" ca="1" si="5"/>
        <v>1434</v>
      </c>
      <c r="CI10" s="86">
        <f t="shared" ca="1" si="5"/>
        <v>1434</v>
      </c>
      <c r="CJ10" s="87">
        <f t="shared" ca="1" si="5"/>
        <v>1432</v>
      </c>
      <c r="CK10" s="82" t="s">
        <v>212</v>
      </c>
      <c r="CL10" s="63"/>
      <c r="CM10" s="65"/>
      <c r="CN10" s="64"/>
      <c r="CO10" s="65"/>
      <c r="CP10" s="65"/>
    </row>
    <row r="11" spans="2:94" ht="9.75" customHeight="1">
      <c r="B11" s="67"/>
      <c r="C11" s="88">
        <f ca="1">INDIRECT("CI"&amp;C14)</f>
        <v>0.1</v>
      </c>
      <c r="D11" s="89" t="str">
        <f ca="1">INDIRECT("J!G"&amp;C9+2)</f>
        <v>東1</v>
      </c>
      <c r="E11" s="85" t="s">
        <v>99</v>
      </c>
      <c r="F11" s="86"/>
      <c r="G11" s="86"/>
      <c r="H11" s="86"/>
      <c r="I11" s="86"/>
      <c r="J11" s="86"/>
      <c r="K11" s="86"/>
      <c r="L11" s="86"/>
      <c r="M11" s="86"/>
      <c r="N11" s="86"/>
      <c r="O11" s="86"/>
      <c r="P11" s="86"/>
      <c r="Q11" s="86"/>
      <c r="R11" s="86"/>
      <c r="S11" s="86"/>
      <c r="T11" s="86"/>
      <c r="U11" s="86"/>
      <c r="V11" s="86"/>
      <c r="W11" s="86"/>
      <c r="X11" s="86"/>
      <c r="Y11" s="86"/>
      <c r="Z11" s="86"/>
      <c r="AA11" s="1385"/>
      <c r="AB11" s="1385"/>
      <c r="AC11" s="85">
        <f t="shared" ref="AC11:AJ11" ca="1" si="6">INDIRECT("J!"&amp;AC$7&amp;$C$9+2)</f>
        <v>1145</v>
      </c>
      <c r="AD11" s="86">
        <f t="shared" ca="1" si="6"/>
        <v>1147</v>
      </c>
      <c r="AE11" s="86">
        <f t="shared" ca="1" si="6"/>
        <v>1149</v>
      </c>
      <c r="AF11" s="86">
        <f t="shared" ca="1" si="6"/>
        <v>1180</v>
      </c>
      <c r="AG11" s="86">
        <f t="shared" ca="1" si="6"/>
        <v>1204</v>
      </c>
      <c r="AH11" s="86">
        <f t="shared" ca="1" si="6"/>
        <v>1212</v>
      </c>
      <c r="AI11" s="86">
        <f t="shared" ca="1" si="6"/>
        <v>1210</v>
      </c>
      <c r="AJ11" s="86">
        <f t="shared" ca="1" si="6"/>
        <v>1194</v>
      </c>
      <c r="AK11" s="86">
        <f t="shared" ref="AK11:BP11" ca="1" si="7">INDIRECT("J!"&amp;AK$7&amp;$C$9+2)</f>
        <v>1197</v>
      </c>
      <c r="AL11" s="86">
        <f t="shared" ca="1" si="7"/>
        <v>1207</v>
      </c>
      <c r="AM11" s="86">
        <f t="shared" ca="1" si="7"/>
        <v>1210</v>
      </c>
      <c r="AN11" s="86">
        <f t="shared" ca="1" si="7"/>
        <v>1220</v>
      </c>
      <c r="AO11" s="86">
        <f t="shared" ca="1" si="7"/>
        <v>1210</v>
      </c>
      <c r="AP11" s="86">
        <f t="shared" ca="1" si="7"/>
        <v>1197</v>
      </c>
      <c r="AQ11" s="86">
        <f t="shared" ca="1" si="7"/>
        <v>1193</v>
      </c>
      <c r="AR11" s="86">
        <f t="shared" ca="1" si="7"/>
        <v>1191</v>
      </c>
      <c r="AS11" s="86">
        <f t="shared" ca="1" si="7"/>
        <v>1194</v>
      </c>
      <c r="AT11" s="86">
        <f t="shared" ca="1" si="7"/>
        <v>1204</v>
      </c>
      <c r="AU11" s="86">
        <f t="shared" ca="1" si="7"/>
        <v>1220</v>
      </c>
      <c r="AV11" s="86">
        <f t="shared" ca="1" si="7"/>
        <v>1241</v>
      </c>
      <c r="AW11" s="86">
        <f t="shared" ca="1" si="7"/>
        <v>1251</v>
      </c>
      <c r="AX11" s="86">
        <f t="shared" ca="1" si="7"/>
        <v>1248</v>
      </c>
      <c r="AY11" s="86">
        <f t="shared" ca="1" si="7"/>
        <v>1245</v>
      </c>
      <c r="AZ11" s="86">
        <f t="shared" ca="1" si="7"/>
        <v>1243</v>
      </c>
      <c r="BA11" s="86">
        <f t="shared" ca="1" si="7"/>
        <v>1238</v>
      </c>
      <c r="BB11" s="86">
        <f t="shared" ca="1" si="7"/>
        <v>1245</v>
      </c>
      <c r="BC11" s="86">
        <f t="shared" ca="1" si="7"/>
        <v>1255</v>
      </c>
      <c r="BD11" s="86">
        <f t="shared" ca="1" si="7"/>
        <v>1264</v>
      </c>
      <c r="BE11" s="86">
        <f t="shared" ca="1" si="7"/>
        <v>1245</v>
      </c>
      <c r="BF11" s="86">
        <f t="shared" ca="1" si="7"/>
        <v>1252</v>
      </c>
      <c r="BG11" s="86">
        <f t="shared" ca="1" si="7"/>
        <v>1259</v>
      </c>
      <c r="BH11" s="86">
        <f t="shared" ca="1" si="7"/>
        <v>1275</v>
      </c>
      <c r="BI11" s="86">
        <f t="shared" ca="1" si="7"/>
        <v>1296</v>
      </c>
      <c r="BJ11" s="86">
        <f t="shared" ca="1" si="7"/>
        <v>1282</v>
      </c>
      <c r="BK11" s="86">
        <f t="shared" ca="1" si="7"/>
        <v>1292</v>
      </c>
      <c r="BL11" s="86">
        <f t="shared" ca="1" si="7"/>
        <v>1305</v>
      </c>
      <c r="BM11" s="86">
        <f t="shared" ca="1" si="7"/>
        <v>1322</v>
      </c>
      <c r="BN11" s="86">
        <f t="shared" ca="1" si="7"/>
        <v>1337</v>
      </c>
      <c r="BO11" s="86">
        <f t="shared" ca="1" si="7"/>
        <v>1352</v>
      </c>
      <c r="BP11" s="86">
        <f t="shared" ca="1" si="7"/>
        <v>1339</v>
      </c>
      <c r="BQ11" s="86">
        <f t="shared" ref="BQ11:CJ11" ca="1" si="8">INDIRECT("J!"&amp;BQ$7&amp;$C$9+2)</f>
        <v>1352</v>
      </c>
      <c r="BR11" s="86">
        <f t="shared" ca="1" si="8"/>
        <v>1409</v>
      </c>
      <c r="BS11" s="86">
        <f t="shared" ca="1" si="8"/>
        <v>1465</v>
      </c>
      <c r="BT11" s="86">
        <f t="shared" ca="1" si="8"/>
        <v>1437</v>
      </c>
      <c r="BU11" s="86">
        <f t="shared" ca="1" si="8"/>
        <v>1444</v>
      </c>
      <c r="BV11" s="86">
        <f t="shared" ca="1" si="8"/>
        <v>1401</v>
      </c>
      <c r="BW11" s="86">
        <f t="shared" ca="1" si="8"/>
        <v>1383</v>
      </c>
      <c r="BX11" s="86">
        <f t="shared" ca="1" si="8"/>
        <v>1342</v>
      </c>
      <c r="BY11" s="86">
        <f t="shared" ca="1" si="8"/>
        <v>1349</v>
      </c>
      <c r="BZ11" s="86">
        <f t="shared" ca="1" si="8"/>
        <v>1322</v>
      </c>
      <c r="CA11" s="86">
        <f t="shared" ca="1" si="8"/>
        <v>1351</v>
      </c>
      <c r="CB11" s="86">
        <f t="shared" ca="1" si="8"/>
        <v>1364</v>
      </c>
      <c r="CC11" s="86">
        <f t="shared" ca="1" si="8"/>
        <v>1371</v>
      </c>
      <c r="CD11" s="86">
        <f t="shared" ca="1" si="8"/>
        <v>1343</v>
      </c>
      <c r="CE11" s="86">
        <f t="shared" ca="1" si="8"/>
        <v>1350</v>
      </c>
      <c r="CF11" s="86">
        <f t="shared" ca="1" si="8"/>
        <v>1370</v>
      </c>
      <c r="CG11" s="86">
        <f t="shared" ca="1" si="8"/>
        <v>1385</v>
      </c>
      <c r="CH11" s="86">
        <f t="shared" ca="1" si="8"/>
        <v>1407</v>
      </c>
      <c r="CI11" s="86">
        <f t="shared" ca="1" si="8"/>
        <v>1406</v>
      </c>
      <c r="CJ11" s="87">
        <f t="shared" ca="1" si="8"/>
        <v>1413</v>
      </c>
      <c r="CK11" s="82" t="s">
        <v>213</v>
      </c>
      <c r="CL11" s="63"/>
      <c r="CM11" s="65"/>
      <c r="CN11" s="64"/>
      <c r="CO11" s="65"/>
      <c r="CP11" s="65"/>
    </row>
    <row r="12" spans="2:94" ht="9.75" customHeight="1">
      <c r="B12" s="67"/>
      <c r="C12" s="90" t="str">
        <f ca="1">"株式"&amp;INDIRECT("CF"&amp;C14)&amp;"→"</f>
        <v>株式分割→</v>
      </c>
      <c r="D12" s="89" t="str">
        <f ca="1">INDIRECT("J!G"&amp;C9+3)</f>
        <v>銀行</v>
      </c>
      <c r="E12" s="91">
        <f t="shared" ref="E12:AJ12" ca="1" si="9">INDIRECT("J!"&amp;E$7&amp;$C$9+3)</f>
        <v>1195</v>
      </c>
      <c r="F12" s="92">
        <f t="shared" ca="1" si="9"/>
        <v>1206</v>
      </c>
      <c r="G12" s="92">
        <f t="shared" ca="1" si="9"/>
        <v>1209</v>
      </c>
      <c r="H12" s="92">
        <f t="shared" ca="1" si="9"/>
        <v>1219</v>
      </c>
      <c r="I12" s="92">
        <f t="shared" ca="1" si="9"/>
        <v>1244</v>
      </c>
      <c r="J12" s="92">
        <f t="shared" ca="1" si="9"/>
        <v>1225</v>
      </c>
      <c r="K12" s="92">
        <f t="shared" ca="1" si="9"/>
        <v>1210</v>
      </c>
      <c r="L12" s="92">
        <f t="shared" ca="1" si="9"/>
        <v>1209</v>
      </c>
      <c r="M12" s="92">
        <f t="shared" ca="1" si="9"/>
        <v>1222</v>
      </c>
      <c r="N12" s="92">
        <f t="shared" ca="1" si="9"/>
        <v>1223</v>
      </c>
      <c r="O12" s="92">
        <f t="shared" ca="1" si="9"/>
        <v>1228</v>
      </c>
      <c r="P12" s="92">
        <f t="shared" ca="1" si="9"/>
        <v>1222</v>
      </c>
      <c r="Q12" s="92">
        <f t="shared" ca="1" si="9"/>
        <v>1227</v>
      </c>
      <c r="R12" s="92">
        <f t="shared" ca="1" si="9"/>
        <v>1216</v>
      </c>
      <c r="S12" s="92">
        <f t="shared" ca="1" si="9"/>
        <v>1191</v>
      </c>
      <c r="T12" s="92">
        <f t="shared" ca="1" si="9"/>
        <v>1192</v>
      </c>
      <c r="U12" s="92">
        <f t="shared" ca="1" si="9"/>
        <v>1188</v>
      </c>
      <c r="V12" s="92">
        <f t="shared" ca="1" si="9"/>
        <v>1181</v>
      </c>
      <c r="W12" s="92">
        <f t="shared" ca="1" si="9"/>
        <v>1178</v>
      </c>
      <c r="X12" s="92">
        <f t="shared" ca="1" si="9"/>
        <v>1191</v>
      </c>
      <c r="Y12" s="92">
        <f t="shared" ca="1" si="9"/>
        <v>1192</v>
      </c>
      <c r="Z12" s="92">
        <f t="shared" ca="1" si="9"/>
        <v>1198</v>
      </c>
      <c r="AA12" s="1378">
        <f t="shared" ca="1" si="9"/>
        <v>1169</v>
      </c>
      <c r="AB12" s="1379">
        <f t="shared" ca="1" si="9"/>
        <v>1159</v>
      </c>
      <c r="AC12" s="91">
        <f t="shared" ca="1" si="9"/>
        <v>1145</v>
      </c>
      <c r="AD12" s="92">
        <f t="shared" ca="1" si="9"/>
        <v>1154</v>
      </c>
      <c r="AE12" s="92">
        <f t="shared" ca="1" si="9"/>
        <v>1149</v>
      </c>
      <c r="AF12" s="92">
        <f t="shared" ca="1" si="9"/>
        <v>1216</v>
      </c>
      <c r="AG12" s="92">
        <f t="shared" ca="1" si="9"/>
        <v>1212</v>
      </c>
      <c r="AH12" s="92">
        <f t="shared" ca="1" si="9"/>
        <v>1223</v>
      </c>
      <c r="AI12" s="92">
        <f t="shared" ca="1" si="9"/>
        <v>1210</v>
      </c>
      <c r="AJ12" s="92">
        <f t="shared" ca="1" si="9"/>
        <v>1207</v>
      </c>
      <c r="AK12" s="92">
        <f t="shared" ref="AK12:BP12" ca="1" si="10">INDIRECT("J!"&amp;AK$7&amp;$C$9+3)</f>
        <v>1217</v>
      </c>
      <c r="AL12" s="92">
        <f t="shared" ca="1" si="10"/>
        <v>1219</v>
      </c>
      <c r="AM12" s="92">
        <f t="shared" ca="1" si="10"/>
        <v>1223</v>
      </c>
      <c r="AN12" s="92">
        <f t="shared" ca="1" si="10"/>
        <v>1225</v>
      </c>
      <c r="AO12" s="92">
        <f t="shared" ca="1" si="10"/>
        <v>1218</v>
      </c>
      <c r="AP12" s="92">
        <f t="shared" ca="1" si="10"/>
        <v>1200</v>
      </c>
      <c r="AQ12" s="92">
        <f t="shared" ca="1" si="10"/>
        <v>1197</v>
      </c>
      <c r="AR12" s="92">
        <f t="shared" ca="1" si="10"/>
        <v>1213</v>
      </c>
      <c r="AS12" s="92">
        <f t="shared" ca="1" si="10"/>
        <v>1204</v>
      </c>
      <c r="AT12" s="92">
        <f t="shared" ca="1" si="10"/>
        <v>1230</v>
      </c>
      <c r="AU12" s="92">
        <f t="shared" ca="1" si="10"/>
        <v>1238</v>
      </c>
      <c r="AV12" s="92">
        <f t="shared" ca="1" si="10"/>
        <v>1275</v>
      </c>
      <c r="AW12" s="92">
        <f t="shared" ca="1" si="10"/>
        <v>1270</v>
      </c>
      <c r="AX12" s="92">
        <f t="shared" ca="1" si="10"/>
        <v>1251</v>
      </c>
      <c r="AY12" s="92">
        <f t="shared" ca="1" si="10"/>
        <v>1251</v>
      </c>
      <c r="AZ12" s="92">
        <f t="shared" ca="1" si="10"/>
        <v>1245</v>
      </c>
      <c r="BA12" s="92">
        <f t="shared" ca="1" si="10"/>
        <v>1242</v>
      </c>
      <c r="BB12" s="92">
        <f t="shared" ca="1" si="10"/>
        <v>1247</v>
      </c>
      <c r="BC12" s="92">
        <f t="shared" ca="1" si="10"/>
        <v>1268</v>
      </c>
      <c r="BD12" s="92">
        <f t="shared" ca="1" si="10"/>
        <v>1278</v>
      </c>
      <c r="BE12" s="92">
        <f t="shared" ca="1" si="10"/>
        <v>1245</v>
      </c>
      <c r="BF12" s="92">
        <f t="shared" ca="1" si="10"/>
        <v>1261</v>
      </c>
      <c r="BG12" s="92">
        <f t="shared" ca="1" si="10"/>
        <v>1272</v>
      </c>
      <c r="BH12" s="92">
        <f t="shared" ca="1" si="10"/>
        <v>1304</v>
      </c>
      <c r="BI12" s="92">
        <f t="shared" ca="1" si="10"/>
        <v>1300</v>
      </c>
      <c r="BJ12" s="92">
        <f t="shared" ca="1" si="10"/>
        <v>1290</v>
      </c>
      <c r="BK12" s="92">
        <f t="shared" ca="1" si="10"/>
        <v>1311</v>
      </c>
      <c r="BL12" s="92">
        <f t="shared" ca="1" si="10"/>
        <v>1331</v>
      </c>
      <c r="BM12" s="92">
        <f t="shared" ca="1" si="10"/>
        <v>1337</v>
      </c>
      <c r="BN12" s="92">
        <f t="shared" ca="1" si="10"/>
        <v>1356</v>
      </c>
      <c r="BO12" s="92">
        <f t="shared" ca="1" si="10"/>
        <v>1361</v>
      </c>
      <c r="BP12" s="92">
        <f t="shared" ca="1" si="10"/>
        <v>1346</v>
      </c>
      <c r="BQ12" s="92">
        <f t="shared" ref="BQ12:CJ12" ca="1" si="11">INDIRECT("J!"&amp;BQ$7&amp;$C$9+3)</f>
        <v>1406</v>
      </c>
      <c r="BR12" s="92">
        <f t="shared" ca="1" si="11"/>
        <v>1470</v>
      </c>
      <c r="BS12" s="92">
        <f t="shared" ca="1" si="11"/>
        <v>1466</v>
      </c>
      <c r="BT12" s="92">
        <f t="shared" ca="1" si="11"/>
        <v>1471</v>
      </c>
      <c r="BU12" s="92">
        <f t="shared" ca="1" si="11"/>
        <v>1457</v>
      </c>
      <c r="BV12" s="92">
        <f t="shared" ca="1" si="11"/>
        <v>1411</v>
      </c>
      <c r="BW12" s="92">
        <f t="shared" ca="1" si="11"/>
        <v>1393</v>
      </c>
      <c r="BX12" s="92">
        <f t="shared" ca="1" si="11"/>
        <v>1359</v>
      </c>
      <c r="BY12" s="92">
        <f t="shared" ca="1" si="11"/>
        <v>1363</v>
      </c>
      <c r="BZ12" s="92">
        <f t="shared" ca="1" si="11"/>
        <v>1371</v>
      </c>
      <c r="CA12" s="92">
        <f t="shared" ca="1" si="11"/>
        <v>1393</v>
      </c>
      <c r="CB12" s="92">
        <f t="shared" ca="1" si="11"/>
        <v>1379</v>
      </c>
      <c r="CC12" s="92">
        <f t="shared" ca="1" si="11"/>
        <v>1375</v>
      </c>
      <c r="CD12" s="92">
        <f t="shared" ca="1" si="11"/>
        <v>1347</v>
      </c>
      <c r="CE12" s="92">
        <f t="shared" ca="1" si="11"/>
        <v>1381</v>
      </c>
      <c r="CF12" s="92">
        <f t="shared" ca="1" si="11"/>
        <v>1388</v>
      </c>
      <c r="CG12" s="92">
        <f t="shared" ca="1" si="11"/>
        <v>1402</v>
      </c>
      <c r="CH12" s="92">
        <f t="shared" ca="1" si="11"/>
        <v>1434</v>
      </c>
      <c r="CI12" s="92">
        <f t="shared" ca="1" si="11"/>
        <v>1417</v>
      </c>
      <c r="CJ12" s="93">
        <f t="shared" ca="1" si="11"/>
        <v>1430</v>
      </c>
      <c r="CK12" s="94" t="s">
        <v>204</v>
      </c>
      <c r="CL12" s="63"/>
      <c r="CM12" s="65"/>
      <c r="CN12" s="64"/>
      <c r="CO12" s="65"/>
      <c r="CP12" s="65"/>
    </row>
    <row r="13" spans="2:94" ht="9.75" customHeight="1">
      <c r="B13" s="67"/>
      <c r="C13" s="950" t="str">
        <f ca="1">IF(OR(D14="修正済 ",D14="修正日"),"分割・併合",IF(C10&gt;J!CM9,"","●")&amp;INDIRECT("CF"&amp;C14)&amp;IF(C10&gt;J!CM9," ","")&amp;IF(MONTH(C10)&lt;10,0&amp;MONTH(C10),MONTH(C10))&amp;"/"&amp;IF(DAY(C10)&lt;10,0&amp;DAY(C10),DAY(C10)))</f>
        <v>分割・併合</v>
      </c>
      <c r="D13" s="95"/>
      <c r="E13" s="96" t="s">
        <v>99</v>
      </c>
      <c r="F13" s="97" t="s">
        <v>99</v>
      </c>
      <c r="G13" s="97" t="s">
        <v>99</v>
      </c>
      <c r="H13" s="97" t="s">
        <v>99</v>
      </c>
      <c r="I13" s="97" t="s">
        <v>99</v>
      </c>
      <c r="J13" s="97" t="s">
        <v>99</v>
      </c>
      <c r="K13" s="97" t="s">
        <v>99</v>
      </c>
      <c r="L13" s="97" t="s">
        <v>99</v>
      </c>
      <c r="M13" s="97" t="s">
        <v>99</v>
      </c>
      <c r="N13" s="97" t="s">
        <v>99</v>
      </c>
      <c r="O13" s="97" t="s">
        <v>99</v>
      </c>
      <c r="P13" s="97" t="s">
        <v>99</v>
      </c>
      <c r="Q13" s="97" t="s">
        <v>99</v>
      </c>
      <c r="R13" s="97" t="s">
        <v>99</v>
      </c>
      <c r="S13" s="97" t="s">
        <v>99</v>
      </c>
      <c r="T13" s="97" t="s">
        <v>99</v>
      </c>
      <c r="U13" s="97" t="s">
        <v>99</v>
      </c>
      <c r="V13" s="97" t="s">
        <v>99</v>
      </c>
      <c r="W13" s="97" t="s">
        <v>99</v>
      </c>
      <c r="X13" s="97" t="s">
        <v>99</v>
      </c>
      <c r="Y13" s="97" t="s">
        <v>99</v>
      </c>
      <c r="Z13" s="97" t="s">
        <v>99</v>
      </c>
      <c r="AA13" s="97" t="s">
        <v>99</v>
      </c>
      <c r="AB13" s="97" t="s">
        <v>99</v>
      </c>
      <c r="AC13" s="96">
        <f t="shared" ref="AC13:AJ13" ca="1" si="12">INDIRECT("J!"&amp;AC$7&amp;$C$9+4)</f>
        <v>5.76</v>
      </c>
      <c r="AD13" s="97">
        <f t="shared" ca="1" si="12"/>
        <v>3.22</v>
      </c>
      <c r="AE13" s="97">
        <f t="shared" ca="1" si="12"/>
        <v>6.72</v>
      </c>
      <c r="AF13" s="97">
        <f t="shared" ca="1" si="12"/>
        <v>14.62</v>
      </c>
      <c r="AG13" s="97">
        <f t="shared" ca="1" si="12"/>
        <v>6.3</v>
      </c>
      <c r="AH13" s="97">
        <f t="shared" ca="1" si="12"/>
        <v>3.42</v>
      </c>
      <c r="AI13" s="97">
        <f t="shared" ca="1" si="12"/>
        <v>3.93</v>
      </c>
      <c r="AJ13" s="97">
        <f t="shared" ca="1" si="12"/>
        <v>5.24</v>
      </c>
      <c r="AK13" s="97">
        <f t="shared" ref="AK13:BP13" ca="1" si="13">INDIRECT("J!"&amp;AK$7&amp;$C$9+4)</f>
        <v>3.14</v>
      </c>
      <c r="AL13" s="97">
        <f t="shared" ca="1" si="13"/>
        <v>2.4</v>
      </c>
      <c r="AM13" s="97">
        <f t="shared" ca="1" si="13"/>
        <v>2.86</v>
      </c>
      <c r="AN13" s="97">
        <f t="shared" ca="1" si="13"/>
        <v>1.72</v>
      </c>
      <c r="AO13" s="97">
        <f t="shared" ca="1" si="13"/>
        <v>2.86</v>
      </c>
      <c r="AP13" s="97">
        <f t="shared" ca="1" si="13"/>
        <v>4.83</v>
      </c>
      <c r="AQ13" s="97">
        <f t="shared" ca="1" si="13"/>
        <v>4.53</v>
      </c>
      <c r="AR13" s="97">
        <f t="shared" ca="1" si="13"/>
        <v>4.1500000000000004</v>
      </c>
      <c r="AS13" s="97">
        <f t="shared" ca="1" si="13"/>
        <v>5.04</v>
      </c>
      <c r="AT13" s="97">
        <f t="shared" ca="1" si="13"/>
        <v>6.41</v>
      </c>
      <c r="AU13" s="97">
        <f t="shared" ca="1" si="13"/>
        <v>4.28</v>
      </c>
      <c r="AV13" s="97">
        <f t="shared" ca="1" si="13"/>
        <v>6.85</v>
      </c>
      <c r="AW13" s="97">
        <f t="shared" ca="1" si="13"/>
        <v>7.04</v>
      </c>
      <c r="AX13" s="97">
        <f t="shared" ca="1" si="13"/>
        <v>4.07</v>
      </c>
      <c r="AY13" s="97">
        <f t="shared" ca="1" si="13"/>
        <v>3.67</v>
      </c>
      <c r="AZ13" s="97">
        <f t="shared" ca="1" si="13"/>
        <v>2.13</v>
      </c>
      <c r="BA13" s="97">
        <f t="shared" ca="1" si="13"/>
        <v>2.99</v>
      </c>
      <c r="BB13" s="97">
        <f t="shared" ca="1" si="13"/>
        <v>3.12</v>
      </c>
      <c r="BC13" s="97">
        <f t="shared" ca="1" si="13"/>
        <v>3.59</v>
      </c>
      <c r="BD13" s="97">
        <f t="shared" ca="1" si="13"/>
        <v>4.38</v>
      </c>
      <c r="BE13" s="97">
        <f t="shared" ca="1" si="13"/>
        <v>5.2</v>
      </c>
      <c r="BF13" s="97">
        <f t="shared" ca="1" si="13"/>
        <v>3.09</v>
      </c>
      <c r="BG13" s="97">
        <f t="shared" ca="1" si="13"/>
        <v>3.85</v>
      </c>
      <c r="BH13" s="97">
        <f t="shared" ca="1" si="13"/>
        <v>6.12</v>
      </c>
      <c r="BI13" s="97">
        <f t="shared" ca="1" si="13"/>
        <v>4.9000000000000004</v>
      </c>
      <c r="BJ13" s="97">
        <f t="shared" ca="1" si="13"/>
        <v>3.44</v>
      </c>
      <c r="BK13" s="97">
        <f t="shared" ca="1" si="13"/>
        <v>4</v>
      </c>
      <c r="BL13" s="97">
        <f t="shared" ca="1" si="13"/>
        <v>4.2</v>
      </c>
      <c r="BM13" s="97">
        <f t="shared" ca="1" si="13"/>
        <v>4.38</v>
      </c>
      <c r="BN13" s="97">
        <f t="shared" ca="1" si="13"/>
        <v>6.79</v>
      </c>
      <c r="BO13" s="97">
        <f t="shared" ca="1" si="13"/>
        <v>4.76</v>
      </c>
      <c r="BP13" s="97">
        <f t="shared" ca="1" si="13"/>
        <v>8.42</v>
      </c>
      <c r="BQ13" s="97">
        <f t="shared" ref="BQ13:CJ13" ca="1" si="14">INDIRECT("J!"&amp;BQ$7&amp;$C$9+4)</f>
        <v>10.49</v>
      </c>
      <c r="BR13" s="97">
        <f t="shared" ca="1" si="14"/>
        <v>15.35</v>
      </c>
      <c r="BS13" s="97">
        <f t="shared" ca="1" si="14"/>
        <v>9.74</v>
      </c>
      <c r="BT13" s="97">
        <f t="shared" ca="1" si="14"/>
        <v>8.07</v>
      </c>
      <c r="BU13" s="97">
        <f t="shared" ca="1" si="14"/>
        <v>8.4600000000000009</v>
      </c>
      <c r="BV13" s="97">
        <f t="shared" ca="1" si="14"/>
        <v>10.029999999999999</v>
      </c>
      <c r="BW13" s="97">
        <f t="shared" ca="1" si="14"/>
        <v>6.82</v>
      </c>
      <c r="BX13" s="97">
        <f t="shared" ca="1" si="14"/>
        <v>12.42</v>
      </c>
      <c r="BY13" s="97">
        <f t="shared" ca="1" si="14"/>
        <v>11.72</v>
      </c>
      <c r="BZ13" s="97">
        <f t="shared" ca="1" si="14"/>
        <v>9.24</v>
      </c>
      <c r="CA13" s="97">
        <f t="shared" ca="1" si="14"/>
        <v>4.66</v>
      </c>
      <c r="CB13" s="97">
        <f t="shared" ca="1" si="14"/>
        <v>3.42</v>
      </c>
      <c r="CC13" s="97">
        <f t="shared" ca="1" si="14"/>
        <v>2.74</v>
      </c>
      <c r="CD13" s="97">
        <f t="shared" ca="1" si="14"/>
        <v>6.53</v>
      </c>
      <c r="CE13" s="97">
        <f t="shared" ca="1" si="14"/>
        <v>5.2</v>
      </c>
      <c r="CF13" s="97">
        <f t="shared" ca="1" si="14"/>
        <v>4.24</v>
      </c>
      <c r="CG13" s="97">
        <f t="shared" ca="1" si="14"/>
        <v>4.5599999999999996</v>
      </c>
      <c r="CH13" s="97">
        <f t="shared" ca="1" si="14"/>
        <v>5.53</v>
      </c>
      <c r="CI13" s="97">
        <f t="shared" ca="1" si="14"/>
        <v>3.86</v>
      </c>
      <c r="CJ13" s="98">
        <f t="shared" ca="1" si="14"/>
        <v>3.32</v>
      </c>
      <c r="CK13" s="82" t="s">
        <v>214</v>
      </c>
      <c r="CL13" s="63"/>
      <c r="CM13" s="65"/>
      <c r="CN13" s="64"/>
      <c r="CO13" s="65"/>
      <c r="CP13" s="65"/>
    </row>
    <row r="14" spans="2:94" ht="9.75" customHeight="1" thickBot="1">
      <c r="B14" s="67"/>
      <c r="C14" s="268">
        <f ca="1">IFERROR(MATCH(1,CM30:CM53,0)+29,COUNT(CG30:CG53)+29)</f>
        <v>32</v>
      </c>
      <c r="D14" s="328" t="str">
        <f ca="1">INDIRECT("CJ"&amp;C14)</f>
        <v xml:space="preserve">修正済 </v>
      </c>
      <c r="E14" s="1435" t="str">
        <f t="shared" ref="E14:AJ14" ca="1" si="15">IF(INDIRECT("J!"&amp;E$7&amp;$C$9+5)=0,"",INDIRECT("J!"&amp;E$7&amp;$C$9+5))</f>
        <v/>
      </c>
      <c r="F14" s="1436" t="str">
        <f t="shared" ca="1" si="15"/>
        <v/>
      </c>
      <c r="G14" s="1436" t="str">
        <f t="shared" ca="1" si="15"/>
        <v/>
      </c>
      <c r="H14" s="1436" t="str">
        <f t="shared" ca="1" si="15"/>
        <v/>
      </c>
      <c r="I14" s="1436" t="str">
        <f t="shared" ca="1" si="15"/>
        <v/>
      </c>
      <c r="J14" s="1436" t="str">
        <f t="shared" ca="1" si="15"/>
        <v/>
      </c>
      <c r="K14" s="1436" t="str">
        <f t="shared" ca="1" si="15"/>
        <v/>
      </c>
      <c r="L14" s="1436" t="str">
        <f t="shared" ca="1" si="15"/>
        <v/>
      </c>
      <c r="M14" s="1436" t="str">
        <f t="shared" ca="1" si="15"/>
        <v/>
      </c>
      <c r="N14" s="1436" t="str">
        <f t="shared" ca="1" si="15"/>
        <v/>
      </c>
      <c r="O14" s="1436" t="str">
        <f t="shared" ca="1" si="15"/>
        <v/>
      </c>
      <c r="P14" s="1436" t="str">
        <f t="shared" ca="1" si="15"/>
        <v/>
      </c>
      <c r="Q14" s="1436" t="str">
        <f t="shared" ca="1" si="15"/>
        <v/>
      </c>
      <c r="R14" s="1436" t="str">
        <f t="shared" ca="1" si="15"/>
        <v/>
      </c>
      <c r="S14" s="1436" t="str">
        <f t="shared" ca="1" si="15"/>
        <v/>
      </c>
      <c r="T14" s="1436" t="str">
        <f t="shared" ca="1" si="15"/>
        <v/>
      </c>
      <c r="U14" s="1436" t="str">
        <f t="shared" ca="1" si="15"/>
        <v/>
      </c>
      <c r="V14" s="1436" t="str">
        <f t="shared" ca="1" si="15"/>
        <v/>
      </c>
      <c r="W14" s="1436" t="str">
        <f t="shared" ca="1" si="15"/>
        <v/>
      </c>
      <c r="X14" s="1436" t="str">
        <f t="shared" ca="1" si="15"/>
        <v/>
      </c>
      <c r="Y14" s="1436" t="str">
        <f t="shared" ca="1" si="15"/>
        <v/>
      </c>
      <c r="Z14" s="1436" t="str">
        <f t="shared" ca="1" si="15"/>
        <v/>
      </c>
      <c r="AA14" s="1436" t="str">
        <f t="shared" ca="1" si="15"/>
        <v/>
      </c>
      <c r="AB14" s="1437" t="str">
        <f t="shared" ca="1" si="15"/>
        <v/>
      </c>
      <c r="AC14" s="1435" t="str">
        <f t="shared" ca="1" si="15"/>
        <v/>
      </c>
      <c r="AD14" s="1436" t="str">
        <f t="shared" ca="1" si="15"/>
        <v/>
      </c>
      <c r="AE14" s="1436" t="str">
        <f t="shared" ca="1" si="15"/>
        <v/>
      </c>
      <c r="AF14" s="1436" t="str">
        <f t="shared" ca="1" si="15"/>
        <v/>
      </c>
      <c r="AG14" s="1436" t="str">
        <f t="shared" ca="1" si="15"/>
        <v/>
      </c>
      <c r="AH14" s="1436" t="str">
        <f t="shared" ca="1" si="15"/>
        <v/>
      </c>
      <c r="AI14" s="1436" t="str">
        <f t="shared" ca="1" si="15"/>
        <v/>
      </c>
      <c r="AJ14" s="1436" t="str">
        <f t="shared" ca="1" si="15"/>
        <v/>
      </c>
      <c r="AK14" s="1436" t="str">
        <f t="shared" ref="AK14:BP14" ca="1" si="16">IF(INDIRECT("J!"&amp;AK$7&amp;$C$9+5)=0,"",INDIRECT("J!"&amp;AK$7&amp;$C$9+5))</f>
        <v/>
      </c>
      <c r="AL14" s="1436" t="str">
        <f t="shared" ca="1" si="16"/>
        <v/>
      </c>
      <c r="AM14" s="1436" t="str">
        <f t="shared" ca="1" si="16"/>
        <v/>
      </c>
      <c r="AN14" s="1436" t="str">
        <f t="shared" ca="1" si="16"/>
        <v/>
      </c>
      <c r="AO14" s="1436" t="str">
        <f t="shared" ca="1" si="16"/>
        <v/>
      </c>
      <c r="AP14" s="1436" t="str">
        <f t="shared" ca="1" si="16"/>
        <v/>
      </c>
      <c r="AQ14" s="1436" t="str">
        <f t="shared" ca="1" si="16"/>
        <v/>
      </c>
      <c r="AR14" s="1436" t="str">
        <f t="shared" ca="1" si="16"/>
        <v/>
      </c>
      <c r="AS14" s="1436" t="str">
        <f t="shared" ca="1" si="16"/>
        <v/>
      </c>
      <c r="AT14" s="1436" t="str">
        <f t="shared" ca="1" si="16"/>
        <v/>
      </c>
      <c r="AU14" s="1436" t="str">
        <f t="shared" ca="1" si="16"/>
        <v/>
      </c>
      <c r="AV14" s="1436" t="str">
        <f t="shared" ca="1" si="16"/>
        <v/>
      </c>
      <c r="AW14" s="1436" t="str">
        <f t="shared" ca="1" si="16"/>
        <v/>
      </c>
      <c r="AX14" s="1436" t="str">
        <f t="shared" ca="1" si="16"/>
        <v/>
      </c>
      <c r="AY14" s="1436" t="str">
        <f t="shared" ca="1" si="16"/>
        <v/>
      </c>
      <c r="AZ14" s="1436" t="str">
        <f t="shared" ca="1" si="16"/>
        <v/>
      </c>
      <c r="BA14" s="1436" t="str">
        <f t="shared" ca="1" si="16"/>
        <v/>
      </c>
      <c r="BB14" s="1436" t="str">
        <f t="shared" ca="1" si="16"/>
        <v/>
      </c>
      <c r="BC14" s="1436" t="str">
        <f t="shared" ca="1" si="16"/>
        <v/>
      </c>
      <c r="BD14" s="1436" t="str">
        <f t="shared" ca="1" si="16"/>
        <v/>
      </c>
      <c r="BE14" s="1436" t="str">
        <f t="shared" ca="1" si="16"/>
        <v/>
      </c>
      <c r="BF14" s="1436" t="str">
        <f t="shared" ca="1" si="16"/>
        <v/>
      </c>
      <c r="BG14" s="1436" t="str">
        <f t="shared" ca="1" si="16"/>
        <v/>
      </c>
      <c r="BH14" s="1436" t="str">
        <f t="shared" ca="1" si="16"/>
        <v/>
      </c>
      <c r="BI14" s="1436" t="str">
        <f t="shared" ca="1" si="16"/>
        <v/>
      </c>
      <c r="BJ14" s="1436" t="str">
        <f t="shared" ca="1" si="16"/>
        <v/>
      </c>
      <c r="BK14" s="1436" t="str">
        <f t="shared" ca="1" si="16"/>
        <v/>
      </c>
      <c r="BL14" s="1436" t="str">
        <f t="shared" ca="1" si="16"/>
        <v/>
      </c>
      <c r="BM14" s="1436" t="str">
        <f t="shared" ca="1" si="16"/>
        <v/>
      </c>
      <c r="BN14" s="1436" t="str">
        <f t="shared" ca="1" si="16"/>
        <v/>
      </c>
      <c r="BO14" s="1436" t="str">
        <f t="shared" ca="1" si="16"/>
        <v/>
      </c>
      <c r="BP14" s="1436" t="str">
        <f t="shared" ca="1" si="16"/>
        <v/>
      </c>
      <c r="BQ14" s="1436" t="str">
        <f t="shared" ref="BQ14:CJ14" ca="1" si="17">IF(INDIRECT("J!"&amp;BQ$7&amp;$C$9+5)=0,"",INDIRECT("J!"&amp;BQ$7&amp;$C$9+5))</f>
        <v/>
      </c>
      <c r="BR14" s="1436" t="str">
        <f t="shared" ca="1" si="17"/>
        <v/>
      </c>
      <c r="BS14" s="1436" t="str">
        <f t="shared" ca="1" si="17"/>
        <v/>
      </c>
      <c r="BT14" s="1436" t="str">
        <f t="shared" ca="1" si="17"/>
        <v/>
      </c>
      <c r="BU14" s="1436" t="str">
        <f t="shared" ca="1" si="17"/>
        <v/>
      </c>
      <c r="BV14" s="1436" t="str">
        <f t="shared" ca="1" si="17"/>
        <v/>
      </c>
      <c r="BW14" s="1436" t="str">
        <f t="shared" ca="1" si="17"/>
        <v/>
      </c>
      <c r="BX14" s="1436" t="str">
        <f t="shared" ca="1" si="17"/>
        <v/>
      </c>
      <c r="BY14" s="1436" t="str">
        <f t="shared" ca="1" si="17"/>
        <v/>
      </c>
      <c r="BZ14" s="1436" t="str">
        <f t="shared" ca="1" si="17"/>
        <v/>
      </c>
      <c r="CA14" s="1436" t="str">
        <f t="shared" ca="1" si="17"/>
        <v/>
      </c>
      <c r="CB14" s="1436" t="str">
        <f t="shared" ca="1" si="17"/>
        <v/>
      </c>
      <c r="CC14" s="1436" t="str">
        <f t="shared" ca="1" si="17"/>
        <v/>
      </c>
      <c r="CD14" s="1436" t="str">
        <f ca="1">IF(INDIRECT("J!"&amp;CD$7&amp;$C$9+5)=0,"",INDIRECT("J!"&amp;CD$7&amp;$C$9+5))</f>
        <v/>
      </c>
      <c r="CE14" s="1436" t="str">
        <f t="shared" ca="1" si="17"/>
        <v/>
      </c>
      <c r="CF14" s="1436" t="str">
        <f t="shared" ca="1" si="17"/>
        <v/>
      </c>
      <c r="CG14" s="1436" t="str">
        <f t="shared" ca="1" si="17"/>
        <v/>
      </c>
      <c r="CH14" s="1436" t="str">
        <f t="shared" ca="1" si="17"/>
        <v/>
      </c>
      <c r="CI14" s="1436" t="str">
        <f t="shared" ca="1" si="17"/>
        <v/>
      </c>
      <c r="CJ14" s="1438" t="str">
        <f t="shared" ca="1" si="17"/>
        <v/>
      </c>
      <c r="CK14" s="99" t="s">
        <v>215</v>
      </c>
      <c r="CL14" s="63"/>
      <c r="CM14" s="65"/>
      <c r="CN14" s="64"/>
      <c r="CO14" s="65"/>
      <c r="CP14" s="65"/>
    </row>
    <row r="15" spans="2:94" ht="9.75" hidden="1" customHeight="1">
      <c r="B15" s="67"/>
      <c r="C15" s="1694">
        <f ca="1">MATCH(1,T!CO$120:CO$199,0)+38</f>
        <v>85</v>
      </c>
      <c r="D15" s="1695">
        <f ca="1">INDIRECT("T!CR"&amp;C15)</f>
        <v>44468</v>
      </c>
      <c r="E15" s="1696">
        <f t="shared" ref="E15:T17" ca="1" si="18">IFERROR(IF($D15=F$8,$CK15,IF(F15=1,1,F15)),1)</f>
        <v>1</v>
      </c>
      <c r="F15" s="1697">
        <f t="shared" ca="1" si="18"/>
        <v>1</v>
      </c>
      <c r="G15" s="1697">
        <f t="shared" ca="1" si="18"/>
        <v>1</v>
      </c>
      <c r="H15" s="1697">
        <f t="shared" ca="1" si="18"/>
        <v>1</v>
      </c>
      <c r="I15" s="1697">
        <f t="shared" ca="1" si="18"/>
        <v>1</v>
      </c>
      <c r="J15" s="1697">
        <f t="shared" ca="1" si="18"/>
        <v>1</v>
      </c>
      <c r="K15" s="1697">
        <f t="shared" ca="1" si="18"/>
        <v>1</v>
      </c>
      <c r="L15" s="1697">
        <f t="shared" ca="1" si="18"/>
        <v>1</v>
      </c>
      <c r="M15" s="1697">
        <f t="shared" ca="1" si="18"/>
        <v>1</v>
      </c>
      <c r="N15" s="1697">
        <f t="shared" ca="1" si="18"/>
        <v>1</v>
      </c>
      <c r="O15" s="1697">
        <f t="shared" ca="1" si="18"/>
        <v>1</v>
      </c>
      <c r="P15" s="1697">
        <f t="shared" ca="1" si="18"/>
        <v>1</v>
      </c>
      <c r="Q15" s="1697">
        <f t="shared" ca="1" si="18"/>
        <v>1</v>
      </c>
      <c r="R15" s="1697">
        <f t="shared" ca="1" si="18"/>
        <v>1</v>
      </c>
      <c r="S15" s="1697">
        <f t="shared" ca="1" si="18"/>
        <v>1</v>
      </c>
      <c r="T15" s="1697">
        <f t="shared" ca="1" si="18"/>
        <v>1</v>
      </c>
      <c r="U15" s="1697">
        <f t="shared" ref="U15:AJ17" ca="1" si="19">IFERROR(IF($D15=V$8,$CK15,IF(V15=1,1,V15)),1)</f>
        <v>1</v>
      </c>
      <c r="V15" s="1697">
        <f t="shared" ca="1" si="19"/>
        <v>1</v>
      </c>
      <c r="W15" s="1697">
        <f t="shared" ca="1" si="19"/>
        <v>1</v>
      </c>
      <c r="X15" s="1697">
        <f t="shared" ca="1" si="19"/>
        <v>1</v>
      </c>
      <c r="Y15" s="1697">
        <f t="shared" ca="1" si="19"/>
        <v>1</v>
      </c>
      <c r="Z15" s="1697">
        <f t="shared" ca="1" si="19"/>
        <v>1</v>
      </c>
      <c r="AA15" s="1697">
        <f t="shared" ca="1" si="19"/>
        <v>1</v>
      </c>
      <c r="AB15" s="1697">
        <f t="shared" ca="1" si="19"/>
        <v>1</v>
      </c>
      <c r="AC15" s="1697">
        <f t="shared" ca="1" si="19"/>
        <v>1</v>
      </c>
      <c r="AD15" s="1697">
        <f t="shared" ca="1" si="19"/>
        <v>1</v>
      </c>
      <c r="AE15" s="1697">
        <f t="shared" ca="1" si="19"/>
        <v>1</v>
      </c>
      <c r="AF15" s="1697">
        <f t="shared" ca="1" si="19"/>
        <v>1</v>
      </c>
      <c r="AG15" s="1697">
        <f t="shared" ca="1" si="19"/>
        <v>1</v>
      </c>
      <c r="AH15" s="1697">
        <f t="shared" ca="1" si="19"/>
        <v>1</v>
      </c>
      <c r="AI15" s="1697">
        <f t="shared" ca="1" si="19"/>
        <v>1</v>
      </c>
      <c r="AJ15" s="1697">
        <f t="shared" ca="1" si="19"/>
        <v>1</v>
      </c>
      <c r="AK15" s="1697">
        <f t="shared" ref="AK15:AZ17" ca="1" si="20">IFERROR(IF($D15=AL$8,$CK15,IF(AL15=1,1,AL15)),1)</f>
        <v>1</v>
      </c>
      <c r="AL15" s="1697">
        <f t="shared" ca="1" si="20"/>
        <v>1</v>
      </c>
      <c r="AM15" s="1697">
        <f t="shared" ca="1" si="20"/>
        <v>1</v>
      </c>
      <c r="AN15" s="1697">
        <f t="shared" ca="1" si="20"/>
        <v>1</v>
      </c>
      <c r="AO15" s="1697">
        <f t="shared" ca="1" si="20"/>
        <v>1</v>
      </c>
      <c r="AP15" s="1697">
        <f t="shared" ca="1" si="20"/>
        <v>1</v>
      </c>
      <c r="AQ15" s="1697">
        <f t="shared" ca="1" si="20"/>
        <v>1</v>
      </c>
      <c r="AR15" s="1697">
        <f t="shared" ca="1" si="20"/>
        <v>1</v>
      </c>
      <c r="AS15" s="1697">
        <f t="shared" ca="1" si="20"/>
        <v>1</v>
      </c>
      <c r="AT15" s="1697">
        <f t="shared" ca="1" si="20"/>
        <v>1</v>
      </c>
      <c r="AU15" s="1697">
        <f t="shared" ca="1" si="20"/>
        <v>1</v>
      </c>
      <c r="AV15" s="1697">
        <f t="shared" ca="1" si="20"/>
        <v>1</v>
      </c>
      <c r="AW15" s="1697">
        <f t="shared" ca="1" si="20"/>
        <v>1</v>
      </c>
      <c r="AX15" s="1697">
        <f t="shared" ca="1" si="20"/>
        <v>1</v>
      </c>
      <c r="AY15" s="1697">
        <f t="shared" ca="1" si="20"/>
        <v>1</v>
      </c>
      <c r="AZ15" s="1697">
        <f t="shared" ca="1" si="20"/>
        <v>1</v>
      </c>
      <c r="BA15" s="1697">
        <f t="shared" ref="BA15:BP17" ca="1" si="21">IFERROR(IF($D15=BB$8,$CK15,IF(BB15=1,1,BB15)),1)</f>
        <v>1</v>
      </c>
      <c r="BB15" s="1697">
        <f t="shared" ca="1" si="21"/>
        <v>1</v>
      </c>
      <c r="BC15" s="1697">
        <f t="shared" ca="1" si="21"/>
        <v>1</v>
      </c>
      <c r="BD15" s="1697">
        <f t="shared" ca="1" si="21"/>
        <v>1</v>
      </c>
      <c r="BE15" s="1697">
        <f t="shared" ca="1" si="21"/>
        <v>1</v>
      </c>
      <c r="BF15" s="1697">
        <f t="shared" ca="1" si="21"/>
        <v>1</v>
      </c>
      <c r="BG15" s="1697">
        <f t="shared" ca="1" si="21"/>
        <v>1</v>
      </c>
      <c r="BH15" s="1697">
        <f t="shared" ca="1" si="21"/>
        <v>1</v>
      </c>
      <c r="BI15" s="1697">
        <f t="shared" ca="1" si="21"/>
        <v>1</v>
      </c>
      <c r="BJ15" s="1697">
        <f t="shared" ca="1" si="21"/>
        <v>1</v>
      </c>
      <c r="BK15" s="1697">
        <f t="shared" ca="1" si="21"/>
        <v>1</v>
      </c>
      <c r="BL15" s="1697">
        <f t="shared" ca="1" si="21"/>
        <v>1</v>
      </c>
      <c r="BM15" s="1697">
        <f t="shared" ca="1" si="21"/>
        <v>1</v>
      </c>
      <c r="BN15" s="1697">
        <f t="shared" ca="1" si="21"/>
        <v>1</v>
      </c>
      <c r="BO15" s="1697">
        <f t="shared" ca="1" si="21"/>
        <v>1</v>
      </c>
      <c r="BP15" s="1697">
        <f t="shared" ca="1" si="21"/>
        <v>1</v>
      </c>
      <c r="BQ15" s="1697">
        <f t="shared" ref="BQ15:CF17" ca="1" si="22">IFERROR(IF($D15=BR$8,$CK15,IF(BR15=1,1,BR15)),1)</f>
        <v>1</v>
      </c>
      <c r="BR15" s="1697">
        <f t="shared" ca="1" si="22"/>
        <v>1</v>
      </c>
      <c r="BS15" s="1697">
        <f t="shared" ca="1" si="22"/>
        <v>1</v>
      </c>
      <c r="BT15" s="1697">
        <f t="shared" ca="1" si="22"/>
        <v>1</v>
      </c>
      <c r="BU15" s="1697">
        <f t="shared" ca="1" si="22"/>
        <v>1</v>
      </c>
      <c r="BV15" s="1697">
        <f t="shared" ca="1" si="22"/>
        <v>1</v>
      </c>
      <c r="BW15" s="1697">
        <f t="shared" ca="1" si="22"/>
        <v>1</v>
      </c>
      <c r="BX15" s="1697">
        <f t="shared" ca="1" si="22"/>
        <v>1</v>
      </c>
      <c r="BY15" s="1697">
        <f t="shared" ca="1" si="22"/>
        <v>1</v>
      </c>
      <c r="BZ15" s="1697">
        <f t="shared" ca="1" si="22"/>
        <v>1</v>
      </c>
      <c r="CA15" s="1697">
        <f t="shared" ca="1" si="22"/>
        <v>1</v>
      </c>
      <c r="CB15" s="1697">
        <f t="shared" ca="1" si="22"/>
        <v>1</v>
      </c>
      <c r="CC15" s="1697">
        <f t="shared" ca="1" si="22"/>
        <v>1</v>
      </c>
      <c r="CD15" s="1697">
        <f t="shared" ca="1" si="22"/>
        <v>1</v>
      </c>
      <c r="CE15" s="1697">
        <f t="shared" ca="1" si="22"/>
        <v>1</v>
      </c>
      <c r="CF15" s="1697">
        <f t="shared" ca="1" si="22"/>
        <v>1</v>
      </c>
      <c r="CG15" s="1697">
        <f t="shared" ref="CG15:CH17" ca="1" si="23">IFERROR(IF($D15=CH$8,$CK15,IF(CH15=1,1,CH15)),1)</f>
        <v>1</v>
      </c>
      <c r="CH15" s="1697">
        <f t="shared" ca="1" si="23"/>
        <v>1</v>
      </c>
      <c r="CI15" s="1698">
        <f ca="1">IFERROR(IF($D15=CJ$8,$CK15,IF(CJ15=1,1,CJ15)),1)</f>
        <v>1</v>
      </c>
      <c r="CJ15" s="1699">
        <v>1</v>
      </c>
      <c r="CK15" s="1694">
        <f ca="1">INDIRECT("T!CS"&amp;C15)</f>
        <v>0.1</v>
      </c>
      <c r="CL15" s="63"/>
      <c r="CM15" s="65"/>
      <c r="CN15" s="64"/>
      <c r="CO15" s="65"/>
      <c r="CP15" s="65"/>
    </row>
    <row r="16" spans="2:94" ht="9.75" hidden="1" customHeight="1">
      <c r="B16" s="67"/>
      <c r="C16" s="1700" t="e">
        <f ca="1">MATCH(2,T!CO$120:CO$199,0)+38</f>
        <v>#N/A</v>
      </c>
      <c r="D16" s="1701" t="e">
        <f t="shared" ref="D16:D17" ca="1" si="24">INDIRECT("T!CR"&amp;C16)</f>
        <v>#N/A</v>
      </c>
      <c r="E16" s="100">
        <f t="shared" ca="1" si="18"/>
        <v>1</v>
      </c>
      <c r="F16" s="101">
        <f t="shared" ca="1" si="18"/>
        <v>1</v>
      </c>
      <c r="G16" s="101">
        <f t="shared" ca="1" si="18"/>
        <v>1</v>
      </c>
      <c r="H16" s="101">
        <f t="shared" ca="1" si="18"/>
        <v>1</v>
      </c>
      <c r="I16" s="101">
        <f t="shared" ca="1" si="18"/>
        <v>1</v>
      </c>
      <c r="J16" s="101">
        <f t="shared" ca="1" si="18"/>
        <v>1</v>
      </c>
      <c r="K16" s="101">
        <f t="shared" ca="1" si="18"/>
        <v>1</v>
      </c>
      <c r="L16" s="101">
        <f t="shared" ca="1" si="18"/>
        <v>1</v>
      </c>
      <c r="M16" s="101">
        <f t="shared" ca="1" si="18"/>
        <v>1</v>
      </c>
      <c r="N16" s="101">
        <f t="shared" ca="1" si="18"/>
        <v>1</v>
      </c>
      <c r="O16" s="101">
        <f t="shared" ca="1" si="18"/>
        <v>1</v>
      </c>
      <c r="P16" s="101">
        <f t="shared" ca="1" si="18"/>
        <v>1</v>
      </c>
      <c r="Q16" s="101">
        <f t="shared" ca="1" si="18"/>
        <v>1</v>
      </c>
      <c r="R16" s="101">
        <f t="shared" ca="1" si="18"/>
        <v>1</v>
      </c>
      <c r="S16" s="101">
        <f t="shared" ca="1" si="18"/>
        <v>1</v>
      </c>
      <c r="T16" s="101">
        <f t="shared" ca="1" si="18"/>
        <v>1</v>
      </c>
      <c r="U16" s="101">
        <f t="shared" ca="1" si="19"/>
        <v>1</v>
      </c>
      <c r="V16" s="101">
        <f t="shared" ca="1" si="19"/>
        <v>1</v>
      </c>
      <c r="W16" s="101">
        <f t="shared" ca="1" si="19"/>
        <v>1</v>
      </c>
      <c r="X16" s="101">
        <f t="shared" ca="1" si="19"/>
        <v>1</v>
      </c>
      <c r="Y16" s="101">
        <f t="shared" ca="1" si="19"/>
        <v>1</v>
      </c>
      <c r="Z16" s="101">
        <f t="shared" ca="1" si="19"/>
        <v>1</v>
      </c>
      <c r="AA16" s="101">
        <f t="shared" ca="1" si="19"/>
        <v>1</v>
      </c>
      <c r="AB16" s="101">
        <f t="shared" ca="1" si="19"/>
        <v>1</v>
      </c>
      <c r="AC16" s="101">
        <f t="shared" ca="1" si="19"/>
        <v>1</v>
      </c>
      <c r="AD16" s="101">
        <f t="shared" ca="1" si="19"/>
        <v>1</v>
      </c>
      <c r="AE16" s="101">
        <f t="shared" ca="1" si="19"/>
        <v>1</v>
      </c>
      <c r="AF16" s="101">
        <f t="shared" ca="1" si="19"/>
        <v>1</v>
      </c>
      <c r="AG16" s="101">
        <f t="shared" ca="1" si="19"/>
        <v>1</v>
      </c>
      <c r="AH16" s="101">
        <f t="shared" ca="1" si="19"/>
        <v>1</v>
      </c>
      <c r="AI16" s="101">
        <f t="shared" ca="1" si="19"/>
        <v>1</v>
      </c>
      <c r="AJ16" s="101">
        <f t="shared" ca="1" si="19"/>
        <v>1</v>
      </c>
      <c r="AK16" s="101">
        <f t="shared" ca="1" si="20"/>
        <v>1</v>
      </c>
      <c r="AL16" s="101">
        <f t="shared" ca="1" si="20"/>
        <v>1</v>
      </c>
      <c r="AM16" s="101">
        <f t="shared" ca="1" si="20"/>
        <v>1</v>
      </c>
      <c r="AN16" s="101">
        <f t="shared" ca="1" si="20"/>
        <v>1</v>
      </c>
      <c r="AO16" s="101">
        <f t="shared" ca="1" si="20"/>
        <v>1</v>
      </c>
      <c r="AP16" s="101">
        <f t="shared" ca="1" si="20"/>
        <v>1</v>
      </c>
      <c r="AQ16" s="101">
        <f t="shared" ca="1" si="20"/>
        <v>1</v>
      </c>
      <c r="AR16" s="101">
        <f t="shared" ca="1" si="20"/>
        <v>1</v>
      </c>
      <c r="AS16" s="101">
        <f t="shared" ca="1" si="20"/>
        <v>1</v>
      </c>
      <c r="AT16" s="101">
        <f t="shared" ca="1" si="20"/>
        <v>1</v>
      </c>
      <c r="AU16" s="101">
        <f t="shared" ca="1" si="20"/>
        <v>1</v>
      </c>
      <c r="AV16" s="101">
        <f t="shared" ca="1" si="20"/>
        <v>1</v>
      </c>
      <c r="AW16" s="101">
        <f t="shared" ca="1" si="20"/>
        <v>1</v>
      </c>
      <c r="AX16" s="101">
        <f t="shared" ca="1" si="20"/>
        <v>1</v>
      </c>
      <c r="AY16" s="101">
        <f t="shared" ca="1" si="20"/>
        <v>1</v>
      </c>
      <c r="AZ16" s="101">
        <f t="shared" ca="1" si="20"/>
        <v>1</v>
      </c>
      <c r="BA16" s="101">
        <f t="shared" ca="1" si="21"/>
        <v>1</v>
      </c>
      <c r="BB16" s="101">
        <f t="shared" ca="1" si="21"/>
        <v>1</v>
      </c>
      <c r="BC16" s="101">
        <f t="shared" ca="1" si="21"/>
        <v>1</v>
      </c>
      <c r="BD16" s="101">
        <f t="shared" ca="1" si="21"/>
        <v>1</v>
      </c>
      <c r="BE16" s="101">
        <f t="shared" ca="1" si="21"/>
        <v>1</v>
      </c>
      <c r="BF16" s="101">
        <f t="shared" ca="1" si="21"/>
        <v>1</v>
      </c>
      <c r="BG16" s="101">
        <f t="shared" ca="1" si="21"/>
        <v>1</v>
      </c>
      <c r="BH16" s="101">
        <f t="shared" ca="1" si="21"/>
        <v>1</v>
      </c>
      <c r="BI16" s="101">
        <f t="shared" ca="1" si="21"/>
        <v>1</v>
      </c>
      <c r="BJ16" s="101">
        <f t="shared" ca="1" si="21"/>
        <v>1</v>
      </c>
      <c r="BK16" s="101">
        <f t="shared" ca="1" si="21"/>
        <v>1</v>
      </c>
      <c r="BL16" s="101">
        <f t="shared" ca="1" si="21"/>
        <v>1</v>
      </c>
      <c r="BM16" s="101">
        <f t="shared" ca="1" si="21"/>
        <v>1</v>
      </c>
      <c r="BN16" s="101">
        <f t="shared" ca="1" si="21"/>
        <v>1</v>
      </c>
      <c r="BO16" s="101">
        <f t="shared" ca="1" si="21"/>
        <v>1</v>
      </c>
      <c r="BP16" s="101">
        <f t="shared" ca="1" si="21"/>
        <v>1</v>
      </c>
      <c r="BQ16" s="101">
        <f t="shared" ca="1" si="22"/>
        <v>1</v>
      </c>
      <c r="BR16" s="101">
        <f t="shared" ca="1" si="22"/>
        <v>1</v>
      </c>
      <c r="BS16" s="101">
        <f t="shared" ca="1" si="22"/>
        <v>1</v>
      </c>
      <c r="BT16" s="101">
        <f t="shared" ca="1" si="22"/>
        <v>1</v>
      </c>
      <c r="BU16" s="101">
        <f t="shared" ca="1" si="22"/>
        <v>1</v>
      </c>
      <c r="BV16" s="101">
        <f t="shared" ca="1" si="22"/>
        <v>1</v>
      </c>
      <c r="BW16" s="101">
        <f t="shared" ca="1" si="22"/>
        <v>1</v>
      </c>
      <c r="BX16" s="101">
        <f t="shared" ca="1" si="22"/>
        <v>1</v>
      </c>
      <c r="BY16" s="101">
        <f t="shared" ca="1" si="22"/>
        <v>1</v>
      </c>
      <c r="BZ16" s="101">
        <f t="shared" ca="1" si="22"/>
        <v>1</v>
      </c>
      <c r="CA16" s="101">
        <f t="shared" ca="1" si="22"/>
        <v>1</v>
      </c>
      <c r="CB16" s="101">
        <f t="shared" ca="1" si="22"/>
        <v>1</v>
      </c>
      <c r="CC16" s="101">
        <f t="shared" ca="1" si="22"/>
        <v>1</v>
      </c>
      <c r="CD16" s="101">
        <f t="shared" ca="1" si="22"/>
        <v>1</v>
      </c>
      <c r="CE16" s="101">
        <f t="shared" ca="1" si="22"/>
        <v>1</v>
      </c>
      <c r="CF16" s="101">
        <f t="shared" ca="1" si="22"/>
        <v>1</v>
      </c>
      <c r="CG16" s="101">
        <f t="shared" ca="1" si="23"/>
        <v>1</v>
      </c>
      <c r="CH16" s="101">
        <f t="shared" ca="1" si="23"/>
        <v>1</v>
      </c>
      <c r="CI16" s="1702">
        <f ca="1">IFERROR(IF($D16=CJ$8,$CK16,IF(CJ16=1,1,CJ16)),1)</f>
        <v>1</v>
      </c>
      <c r="CJ16" s="1703">
        <f ca="1">IF(CJ14="",1,CJ14)</f>
        <v>1</v>
      </c>
      <c r="CK16" s="1700" t="e">
        <f t="shared" ref="CK16:CK17" ca="1" si="25">INDIRECT("T!CS"&amp;C16)</f>
        <v>#N/A</v>
      </c>
      <c r="CL16" s="63"/>
      <c r="CM16" s="65"/>
      <c r="CN16" s="64"/>
      <c r="CO16" s="65"/>
      <c r="CP16" s="65"/>
    </row>
    <row r="17" spans="2:94" ht="9.75" hidden="1" customHeight="1">
      <c r="B17" s="67"/>
      <c r="C17" s="1704" t="e">
        <f ca="1">MATCH(3,T!CO$120:CO$199,0)+38</f>
        <v>#N/A</v>
      </c>
      <c r="D17" s="1705" t="e">
        <f t="shared" ca="1" si="24"/>
        <v>#N/A</v>
      </c>
      <c r="E17" s="1706">
        <f t="shared" ca="1" si="18"/>
        <v>1</v>
      </c>
      <c r="F17" s="1707">
        <f t="shared" ca="1" si="18"/>
        <v>1</v>
      </c>
      <c r="G17" s="1707">
        <f t="shared" ca="1" si="18"/>
        <v>1</v>
      </c>
      <c r="H17" s="1707">
        <f t="shared" ca="1" si="18"/>
        <v>1</v>
      </c>
      <c r="I17" s="1707">
        <f t="shared" ca="1" si="18"/>
        <v>1</v>
      </c>
      <c r="J17" s="1707">
        <f t="shared" ca="1" si="18"/>
        <v>1</v>
      </c>
      <c r="K17" s="1707">
        <f t="shared" ca="1" si="18"/>
        <v>1</v>
      </c>
      <c r="L17" s="1707">
        <f t="shared" ca="1" si="18"/>
        <v>1</v>
      </c>
      <c r="M17" s="1707">
        <f t="shared" ca="1" si="18"/>
        <v>1</v>
      </c>
      <c r="N17" s="1707">
        <f t="shared" ca="1" si="18"/>
        <v>1</v>
      </c>
      <c r="O17" s="1707">
        <f t="shared" ca="1" si="18"/>
        <v>1</v>
      </c>
      <c r="P17" s="1707">
        <f t="shared" ca="1" si="18"/>
        <v>1</v>
      </c>
      <c r="Q17" s="1707">
        <f t="shared" ca="1" si="18"/>
        <v>1</v>
      </c>
      <c r="R17" s="1707">
        <f t="shared" ca="1" si="18"/>
        <v>1</v>
      </c>
      <c r="S17" s="1707">
        <f t="shared" ca="1" si="18"/>
        <v>1</v>
      </c>
      <c r="T17" s="1707">
        <f t="shared" ca="1" si="18"/>
        <v>1</v>
      </c>
      <c r="U17" s="1707">
        <f t="shared" ca="1" si="19"/>
        <v>1</v>
      </c>
      <c r="V17" s="1707">
        <f t="shared" ca="1" si="19"/>
        <v>1</v>
      </c>
      <c r="W17" s="1707">
        <f t="shared" ca="1" si="19"/>
        <v>1</v>
      </c>
      <c r="X17" s="1707">
        <f t="shared" ca="1" si="19"/>
        <v>1</v>
      </c>
      <c r="Y17" s="1707">
        <f t="shared" ca="1" si="19"/>
        <v>1</v>
      </c>
      <c r="Z17" s="1707">
        <f t="shared" ca="1" si="19"/>
        <v>1</v>
      </c>
      <c r="AA17" s="1707">
        <f t="shared" ca="1" si="19"/>
        <v>1</v>
      </c>
      <c r="AB17" s="1707">
        <f t="shared" ca="1" si="19"/>
        <v>1</v>
      </c>
      <c r="AC17" s="1707">
        <f t="shared" ca="1" si="19"/>
        <v>1</v>
      </c>
      <c r="AD17" s="1707">
        <f t="shared" ca="1" si="19"/>
        <v>1</v>
      </c>
      <c r="AE17" s="1707">
        <f t="shared" ca="1" si="19"/>
        <v>1</v>
      </c>
      <c r="AF17" s="1707">
        <f t="shared" ca="1" si="19"/>
        <v>1</v>
      </c>
      <c r="AG17" s="1707">
        <f t="shared" ca="1" si="19"/>
        <v>1</v>
      </c>
      <c r="AH17" s="1707">
        <f t="shared" ca="1" si="19"/>
        <v>1</v>
      </c>
      <c r="AI17" s="1707">
        <f t="shared" ca="1" si="19"/>
        <v>1</v>
      </c>
      <c r="AJ17" s="1707">
        <f t="shared" ca="1" si="19"/>
        <v>1</v>
      </c>
      <c r="AK17" s="1707">
        <f t="shared" ca="1" si="20"/>
        <v>1</v>
      </c>
      <c r="AL17" s="1707">
        <f t="shared" ca="1" si="20"/>
        <v>1</v>
      </c>
      <c r="AM17" s="1707">
        <f t="shared" ca="1" si="20"/>
        <v>1</v>
      </c>
      <c r="AN17" s="1707">
        <f t="shared" ca="1" si="20"/>
        <v>1</v>
      </c>
      <c r="AO17" s="1707">
        <f t="shared" ca="1" si="20"/>
        <v>1</v>
      </c>
      <c r="AP17" s="1707">
        <f t="shared" ca="1" si="20"/>
        <v>1</v>
      </c>
      <c r="AQ17" s="1707">
        <f t="shared" ca="1" si="20"/>
        <v>1</v>
      </c>
      <c r="AR17" s="1707">
        <f t="shared" ca="1" si="20"/>
        <v>1</v>
      </c>
      <c r="AS17" s="1707">
        <f t="shared" ca="1" si="20"/>
        <v>1</v>
      </c>
      <c r="AT17" s="1707">
        <f t="shared" ca="1" si="20"/>
        <v>1</v>
      </c>
      <c r="AU17" s="1707">
        <f t="shared" ca="1" si="20"/>
        <v>1</v>
      </c>
      <c r="AV17" s="1707">
        <f t="shared" ca="1" si="20"/>
        <v>1</v>
      </c>
      <c r="AW17" s="1707">
        <f t="shared" ca="1" si="20"/>
        <v>1</v>
      </c>
      <c r="AX17" s="1707">
        <f t="shared" ca="1" si="20"/>
        <v>1</v>
      </c>
      <c r="AY17" s="1707">
        <f t="shared" ca="1" si="20"/>
        <v>1</v>
      </c>
      <c r="AZ17" s="1707">
        <f t="shared" ca="1" si="20"/>
        <v>1</v>
      </c>
      <c r="BA17" s="1707">
        <f t="shared" ca="1" si="21"/>
        <v>1</v>
      </c>
      <c r="BB17" s="1707">
        <f t="shared" ca="1" si="21"/>
        <v>1</v>
      </c>
      <c r="BC17" s="1707">
        <f t="shared" ca="1" si="21"/>
        <v>1</v>
      </c>
      <c r="BD17" s="1707">
        <f t="shared" ca="1" si="21"/>
        <v>1</v>
      </c>
      <c r="BE17" s="1707">
        <f t="shared" ca="1" si="21"/>
        <v>1</v>
      </c>
      <c r="BF17" s="1707">
        <f t="shared" ca="1" si="21"/>
        <v>1</v>
      </c>
      <c r="BG17" s="1707">
        <f t="shared" ca="1" si="21"/>
        <v>1</v>
      </c>
      <c r="BH17" s="1707">
        <f t="shared" ca="1" si="21"/>
        <v>1</v>
      </c>
      <c r="BI17" s="1707">
        <f t="shared" ca="1" si="21"/>
        <v>1</v>
      </c>
      <c r="BJ17" s="1707">
        <f t="shared" ca="1" si="21"/>
        <v>1</v>
      </c>
      <c r="BK17" s="1707">
        <f t="shared" ca="1" si="21"/>
        <v>1</v>
      </c>
      <c r="BL17" s="1707">
        <f t="shared" ca="1" si="21"/>
        <v>1</v>
      </c>
      <c r="BM17" s="1707">
        <f t="shared" ca="1" si="21"/>
        <v>1</v>
      </c>
      <c r="BN17" s="1707">
        <f t="shared" ca="1" si="21"/>
        <v>1</v>
      </c>
      <c r="BO17" s="1707">
        <f t="shared" ca="1" si="21"/>
        <v>1</v>
      </c>
      <c r="BP17" s="1707">
        <f t="shared" ca="1" si="21"/>
        <v>1</v>
      </c>
      <c r="BQ17" s="1707">
        <f t="shared" ca="1" si="22"/>
        <v>1</v>
      </c>
      <c r="BR17" s="1707">
        <f t="shared" ca="1" si="22"/>
        <v>1</v>
      </c>
      <c r="BS17" s="1707">
        <f t="shared" ca="1" si="22"/>
        <v>1</v>
      </c>
      <c r="BT17" s="1707">
        <f t="shared" ca="1" si="22"/>
        <v>1</v>
      </c>
      <c r="BU17" s="1707">
        <f t="shared" ca="1" si="22"/>
        <v>1</v>
      </c>
      <c r="BV17" s="1707">
        <f t="shared" ca="1" si="22"/>
        <v>1</v>
      </c>
      <c r="BW17" s="1707">
        <f t="shared" ca="1" si="22"/>
        <v>1</v>
      </c>
      <c r="BX17" s="1707">
        <f t="shared" ca="1" si="22"/>
        <v>1</v>
      </c>
      <c r="BY17" s="1707">
        <f t="shared" ca="1" si="22"/>
        <v>1</v>
      </c>
      <c r="BZ17" s="1707">
        <f t="shared" ca="1" si="22"/>
        <v>1</v>
      </c>
      <c r="CA17" s="1707">
        <f t="shared" ca="1" si="22"/>
        <v>1</v>
      </c>
      <c r="CB17" s="1707">
        <f t="shared" ca="1" si="22"/>
        <v>1</v>
      </c>
      <c r="CC17" s="1707">
        <f t="shared" ca="1" si="22"/>
        <v>1</v>
      </c>
      <c r="CD17" s="1707">
        <f t="shared" ca="1" si="22"/>
        <v>1</v>
      </c>
      <c r="CE17" s="1707">
        <f t="shared" ca="1" si="22"/>
        <v>1</v>
      </c>
      <c r="CF17" s="1707">
        <f t="shared" ca="1" si="22"/>
        <v>1</v>
      </c>
      <c r="CG17" s="1707">
        <f t="shared" ca="1" si="23"/>
        <v>1</v>
      </c>
      <c r="CH17" s="1707">
        <f t="shared" ca="1" si="23"/>
        <v>1</v>
      </c>
      <c r="CI17" s="1708">
        <f ca="1">IFERROR(IF($D17=CJ$8,$CK17,IF(CJ17=1,1,CJ17)),1)</f>
        <v>1</v>
      </c>
      <c r="CJ17" s="1709">
        <v>1</v>
      </c>
      <c r="CK17" s="1704" t="e">
        <f t="shared" ca="1" si="25"/>
        <v>#N/A</v>
      </c>
      <c r="CL17" s="63"/>
      <c r="CM17" s="65"/>
      <c r="CN17" s="64"/>
      <c r="CO17" s="65"/>
      <c r="CP17" s="65"/>
    </row>
    <row r="18" spans="2:94" ht="9.75" hidden="1" customHeight="1">
      <c r="B18" s="67"/>
      <c r="C18" s="1710"/>
      <c r="D18" s="1710"/>
      <c r="E18" s="1711">
        <f t="shared" ref="E18:BP18" ca="1" si="26">IF(E15*E16*E17=1,1,E15*E16*E17)</f>
        <v>1</v>
      </c>
      <c r="F18" s="1712">
        <f t="shared" ca="1" si="26"/>
        <v>1</v>
      </c>
      <c r="G18" s="1712">
        <f t="shared" ca="1" si="26"/>
        <v>1</v>
      </c>
      <c r="H18" s="1712">
        <f t="shared" ca="1" si="26"/>
        <v>1</v>
      </c>
      <c r="I18" s="1712">
        <f t="shared" ca="1" si="26"/>
        <v>1</v>
      </c>
      <c r="J18" s="1712">
        <f t="shared" ca="1" si="26"/>
        <v>1</v>
      </c>
      <c r="K18" s="1712">
        <f t="shared" ca="1" si="26"/>
        <v>1</v>
      </c>
      <c r="L18" s="1712">
        <f t="shared" ca="1" si="26"/>
        <v>1</v>
      </c>
      <c r="M18" s="1712">
        <f t="shared" ca="1" si="26"/>
        <v>1</v>
      </c>
      <c r="N18" s="1712">
        <f t="shared" ca="1" si="26"/>
        <v>1</v>
      </c>
      <c r="O18" s="1712">
        <f t="shared" ca="1" si="26"/>
        <v>1</v>
      </c>
      <c r="P18" s="1712">
        <f t="shared" ca="1" si="26"/>
        <v>1</v>
      </c>
      <c r="Q18" s="1712">
        <f t="shared" ca="1" si="26"/>
        <v>1</v>
      </c>
      <c r="R18" s="1712">
        <f t="shared" ca="1" si="26"/>
        <v>1</v>
      </c>
      <c r="S18" s="1712">
        <f t="shared" ca="1" si="26"/>
        <v>1</v>
      </c>
      <c r="T18" s="1712">
        <f t="shared" ca="1" si="26"/>
        <v>1</v>
      </c>
      <c r="U18" s="1712">
        <f t="shared" ca="1" si="26"/>
        <v>1</v>
      </c>
      <c r="V18" s="1712">
        <f t="shared" ca="1" si="26"/>
        <v>1</v>
      </c>
      <c r="W18" s="1712">
        <f t="shared" ca="1" si="26"/>
        <v>1</v>
      </c>
      <c r="X18" s="1712">
        <f t="shared" ca="1" si="26"/>
        <v>1</v>
      </c>
      <c r="Y18" s="1712">
        <f t="shared" ca="1" si="26"/>
        <v>1</v>
      </c>
      <c r="Z18" s="1712">
        <f t="shared" ca="1" si="26"/>
        <v>1</v>
      </c>
      <c r="AA18" s="1712">
        <f t="shared" ca="1" si="26"/>
        <v>1</v>
      </c>
      <c r="AB18" s="1712">
        <f t="shared" ca="1" si="26"/>
        <v>1</v>
      </c>
      <c r="AC18" s="1712">
        <f t="shared" ca="1" si="26"/>
        <v>1</v>
      </c>
      <c r="AD18" s="1712">
        <f t="shared" ca="1" si="26"/>
        <v>1</v>
      </c>
      <c r="AE18" s="1712">
        <f t="shared" ca="1" si="26"/>
        <v>1</v>
      </c>
      <c r="AF18" s="1712">
        <f t="shared" ca="1" si="26"/>
        <v>1</v>
      </c>
      <c r="AG18" s="1712">
        <f t="shared" ca="1" si="26"/>
        <v>1</v>
      </c>
      <c r="AH18" s="1712">
        <f t="shared" ca="1" si="26"/>
        <v>1</v>
      </c>
      <c r="AI18" s="1712">
        <f t="shared" ca="1" si="26"/>
        <v>1</v>
      </c>
      <c r="AJ18" s="1712">
        <f t="shared" ca="1" si="26"/>
        <v>1</v>
      </c>
      <c r="AK18" s="1712">
        <f t="shared" ca="1" si="26"/>
        <v>1</v>
      </c>
      <c r="AL18" s="1712">
        <f t="shared" ca="1" si="26"/>
        <v>1</v>
      </c>
      <c r="AM18" s="1712">
        <f t="shared" ca="1" si="26"/>
        <v>1</v>
      </c>
      <c r="AN18" s="1712">
        <f t="shared" ca="1" si="26"/>
        <v>1</v>
      </c>
      <c r="AO18" s="1712">
        <f t="shared" ca="1" si="26"/>
        <v>1</v>
      </c>
      <c r="AP18" s="1712">
        <f t="shared" ca="1" si="26"/>
        <v>1</v>
      </c>
      <c r="AQ18" s="1712">
        <f t="shared" ca="1" si="26"/>
        <v>1</v>
      </c>
      <c r="AR18" s="1712">
        <f t="shared" ca="1" si="26"/>
        <v>1</v>
      </c>
      <c r="AS18" s="1712">
        <f t="shared" ca="1" si="26"/>
        <v>1</v>
      </c>
      <c r="AT18" s="1712">
        <f t="shared" ca="1" si="26"/>
        <v>1</v>
      </c>
      <c r="AU18" s="1712">
        <f t="shared" ca="1" si="26"/>
        <v>1</v>
      </c>
      <c r="AV18" s="1712">
        <f t="shared" ca="1" si="26"/>
        <v>1</v>
      </c>
      <c r="AW18" s="1712">
        <f t="shared" ca="1" si="26"/>
        <v>1</v>
      </c>
      <c r="AX18" s="1712">
        <f t="shared" ca="1" si="26"/>
        <v>1</v>
      </c>
      <c r="AY18" s="1712">
        <f t="shared" ca="1" si="26"/>
        <v>1</v>
      </c>
      <c r="AZ18" s="1712">
        <f t="shared" ca="1" si="26"/>
        <v>1</v>
      </c>
      <c r="BA18" s="1712">
        <f t="shared" ca="1" si="26"/>
        <v>1</v>
      </c>
      <c r="BB18" s="1712">
        <f t="shared" ca="1" si="26"/>
        <v>1</v>
      </c>
      <c r="BC18" s="1712">
        <f t="shared" ca="1" si="26"/>
        <v>1</v>
      </c>
      <c r="BD18" s="1712">
        <f t="shared" ca="1" si="26"/>
        <v>1</v>
      </c>
      <c r="BE18" s="1712">
        <f t="shared" ca="1" si="26"/>
        <v>1</v>
      </c>
      <c r="BF18" s="1712">
        <f t="shared" ca="1" si="26"/>
        <v>1</v>
      </c>
      <c r="BG18" s="1712">
        <f t="shared" ca="1" si="26"/>
        <v>1</v>
      </c>
      <c r="BH18" s="1712">
        <f t="shared" ca="1" si="26"/>
        <v>1</v>
      </c>
      <c r="BI18" s="1712">
        <f t="shared" ca="1" si="26"/>
        <v>1</v>
      </c>
      <c r="BJ18" s="1712">
        <f t="shared" ca="1" si="26"/>
        <v>1</v>
      </c>
      <c r="BK18" s="1712">
        <f t="shared" ca="1" si="26"/>
        <v>1</v>
      </c>
      <c r="BL18" s="1712">
        <f t="shared" ca="1" si="26"/>
        <v>1</v>
      </c>
      <c r="BM18" s="1712">
        <f t="shared" ca="1" si="26"/>
        <v>1</v>
      </c>
      <c r="BN18" s="1712">
        <f t="shared" ca="1" si="26"/>
        <v>1</v>
      </c>
      <c r="BO18" s="1712">
        <f t="shared" ca="1" si="26"/>
        <v>1</v>
      </c>
      <c r="BP18" s="1712">
        <f t="shared" ca="1" si="26"/>
        <v>1</v>
      </c>
      <c r="BQ18" s="1712">
        <f t="shared" ref="BQ18:CH18" ca="1" si="27">IF(BQ15*BQ16*BQ17=1,1,BQ15*BQ16*BQ17)</f>
        <v>1</v>
      </c>
      <c r="BR18" s="1712">
        <f t="shared" ca="1" si="27"/>
        <v>1</v>
      </c>
      <c r="BS18" s="1712">
        <f t="shared" ca="1" si="27"/>
        <v>1</v>
      </c>
      <c r="BT18" s="1712">
        <f t="shared" ca="1" si="27"/>
        <v>1</v>
      </c>
      <c r="BU18" s="1712">
        <f t="shared" ca="1" si="27"/>
        <v>1</v>
      </c>
      <c r="BV18" s="1712">
        <f t="shared" ca="1" si="27"/>
        <v>1</v>
      </c>
      <c r="BW18" s="1712">
        <f t="shared" ca="1" si="27"/>
        <v>1</v>
      </c>
      <c r="BX18" s="1712">
        <f t="shared" ca="1" si="27"/>
        <v>1</v>
      </c>
      <c r="BY18" s="1712">
        <f t="shared" ca="1" si="27"/>
        <v>1</v>
      </c>
      <c r="BZ18" s="1712">
        <f t="shared" ca="1" si="27"/>
        <v>1</v>
      </c>
      <c r="CA18" s="1712">
        <f t="shared" ca="1" si="27"/>
        <v>1</v>
      </c>
      <c r="CB18" s="1712">
        <f t="shared" ca="1" si="27"/>
        <v>1</v>
      </c>
      <c r="CC18" s="1712">
        <f t="shared" ca="1" si="27"/>
        <v>1</v>
      </c>
      <c r="CD18" s="1712">
        <f t="shared" ca="1" si="27"/>
        <v>1</v>
      </c>
      <c r="CE18" s="1712">
        <f t="shared" ca="1" si="27"/>
        <v>1</v>
      </c>
      <c r="CF18" s="1712">
        <f t="shared" ca="1" si="27"/>
        <v>1</v>
      </c>
      <c r="CG18" s="1712">
        <f t="shared" ca="1" si="27"/>
        <v>1</v>
      </c>
      <c r="CH18" s="1712">
        <f t="shared" ca="1" si="27"/>
        <v>1</v>
      </c>
      <c r="CI18" s="1713">
        <f ca="1">IF(CI15*CI16*CI17=1,1,CI15*CI16*CI17)</f>
        <v>1</v>
      </c>
      <c r="CJ18" s="1714"/>
      <c r="CK18" s="1710"/>
      <c r="CL18" s="63"/>
      <c r="CM18" s="65"/>
      <c r="CN18" s="64"/>
      <c r="CO18" s="65"/>
      <c r="CP18" s="65"/>
    </row>
    <row r="19" spans="2:94" ht="6" customHeight="1" thickBot="1">
      <c r="B19" s="136"/>
      <c r="C19" s="165"/>
      <c r="D19" s="168"/>
      <c r="E19" s="1386"/>
      <c r="F19" s="1386"/>
      <c r="G19" s="1386"/>
      <c r="H19" s="1386"/>
      <c r="I19" s="1386"/>
      <c r="J19" s="1386"/>
      <c r="K19" s="1386"/>
      <c r="L19" s="1386"/>
      <c r="M19" s="1386"/>
      <c r="N19" s="1386"/>
      <c r="O19" s="1386"/>
      <c r="P19" s="1386"/>
      <c r="Q19" s="1386"/>
      <c r="R19" s="1386"/>
      <c r="S19" s="1386"/>
      <c r="T19" s="1386"/>
      <c r="U19" s="1386"/>
      <c r="V19" s="1386"/>
      <c r="W19" s="1386"/>
      <c r="X19" s="1386"/>
      <c r="Y19" s="1386"/>
      <c r="Z19" s="1386"/>
      <c r="AA19" s="1386"/>
      <c r="AB19" s="1386"/>
      <c r="AC19" s="1386"/>
      <c r="AD19" s="1386"/>
      <c r="AE19" s="1386"/>
      <c r="AF19" s="1386"/>
      <c r="AG19" s="1386"/>
      <c r="AH19" s="1386"/>
      <c r="AI19" s="1386"/>
      <c r="AJ19" s="1386"/>
      <c r="AK19" s="1386"/>
      <c r="AL19" s="1386"/>
      <c r="AM19" s="1386"/>
      <c r="AN19" s="1386"/>
      <c r="AO19" s="1386"/>
      <c r="AP19" s="1386"/>
      <c r="AQ19" s="1386"/>
      <c r="AR19" s="1386"/>
      <c r="AS19" s="1386"/>
      <c r="AT19" s="1386"/>
      <c r="AU19" s="1386"/>
      <c r="AV19" s="1386"/>
      <c r="AW19" s="1386"/>
      <c r="AX19" s="1386"/>
      <c r="AY19" s="1386"/>
      <c r="AZ19" s="1386"/>
      <c r="BA19" s="1386"/>
      <c r="BB19" s="1386"/>
      <c r="BC19" s="1386"/>
      <c r="BD19" s="1386"/>
      <c r="BE19" s="1386"/>
      <c r="BF19" s="1386"/>
      <c r="BG19" s="1386"/>
      <c r="BH19" s="1386"/>
      <c r="BI19" s="1386"/>
      <c r="BJ19" s="1386"/>
      <c r="BK19" s="1386"/>
      <c r="BL19" s="1386"/>
      <c r="BM19" s="1386"/>
      <c r="BN19" s="1386"/>
      <c r="BO19" s="1386"/>
      <c r="BP19" s="1386"/>
      <c r="BQ19" s="1386"/>
      <c r="BR19" s="1386"/>
      <c r="BS19" s="1386"/>
      <c r="BT19" s="1386"/>
      <c r="BU19" s="1386"/>
      <c r="BV19" s="1386"/>
      <c r="BW19" s="1386"/>
      <c r="BX19" s="1386"/>
      <c r="BY19" s="1386"/>
      <c r="BZ19" s="1386"/>
      <c r="CA19" s="1386"/>
      <c r="CB19" s="1386"/>
      <c r="CC19" s="1386"/>
      <c r="CD19" s="1386"/>
      <c r="CE19" s="1386"/>
      <c r="CF19" s="1386"/>
      <c r="CG19" s="1386"/>
      <c r="CH19" s="1386"/>
      <c r="CI19" s="1386"/>
      <c r="CJ19" s="1386"/>
      <c r="CK19" s="168"/>
      <c r="CL19" s="145"/>
    </row>
    <row r="20" spans="2:94" ht="12" customHeight="1" thickBot="1">
      <c r="B20" s="67"/>
      <c r="C20" s="1715"/>
      <c r="D20" s="373" t="s">
        <v>286</v>
      </c>
      <c r="E20" s="269">
        <f t="shared" ref="E20:N20" si="28">E8</f>
        <v>44474</v>
      </c>
      <c r="F20" s="270">
        <f t="shared" si="28"/>
        <v>44475</v>
      </c>
      <c r="G20" s="270">
        <f t="shared" si="28"/>
        <v>44476</v>
      </c>
      <c r="H20" s="270">
        <f t="shared" si="28"/>
        <v>44477</v>
      </c>
      <c r="I20" s="270">
        <f t="shared" si="28"/>
        <v>44480</v>
      </c>
      <c r="J20" s="270">
        <f t="shared" si="28"/>
        <v>44481</v>
      </c>
      <c r="K20" s="270">
        <f t="shared" si="28"/>
        <v>44482</v>
      </c>
      <c r="L20" s="270">
        <f t="shared" si="28"/>
        <v>44483</v>
      </c>
      <c r="M20" s="270">
        <f t="shared" si="28"/>
        <v>44484</v>
      </c>
      <c r="N20" s="270">
        <f t="shared" si="28"/>
        <v>44487</v>
      </c>
      <c r="O20" s="270">
        <f t="shared" ref="O20:AN20" si="29">O8</f>
        <v>44488</v>
      </c>
      <c r="P20" s="270">
        <f t="shared" si="29"/>
        <v>44489</v>
      </c>
      <c r="Q20" s="270">
        <f t="shared" si="29"/>
        <v>44490</v>
      </c>
      <c r="R20" s="270">
        <f t="shared" si="29"/>
        <v>44491</v>
      </c>
      <c r="S20" s="270">
        <f t="shared" si="29"/>
        <v>44494</v>
      </c>
      <c r="T20" s="270">
        <f t="shared" si="29"/>
        <v>44495</v>
      </c>
      <c r="U20" s="270">
        <f t="shared" si="29"/>
        <v>44496</v>
      </c>
      <c r="V20" s="270">
        <f t="shared" si="29"/>
        <v>44497</v>
      </c>
      <c r="W20" s="270">
        <f t="shared" si="29"/>
        <v>44498</v>
      </c>
      <c r="X20" s="270">
        <f t="shared" si="29"/>
        <v>44501</v>
      </c>
      <c r="Y20" s="270">
        <f t="shared" si="29"/>
        <v>44502</v>
      </c>
      <c r="Z20" s="270">
        <f t="shared" si="29"/>
        <v>44504</v>
      </c>
      <c r="AA20" s="270">
        <f t="shared" si="29"/>
        <v>44505</v>
      </c>
      <c r="AB20" s="1730">
        <f t="shared" si="29"/>
        <v>44508</v>
      </c>
      <c r="AC20" s="269">
        <f t="shared" si="29"/>
        <v>44509</v>
      </c>
      <c r="AD20" s="270">
        <f t="shared" si="29"/>
        <v>44510</v>
      </c>
      <c r="AE20" s="270">
        <f t="shared" si="29"/>
        <v>44511</v>
      </c>
      <c r="AF20" s="270">
        <f t="shared" si="29"/>
        <v>44512</v>
      </c>
      <c r="AG20" s="270">
        <f t="shared" si="29"/>
        <v>44515</v>
      </c>
      <c r="AH20" s="270">
        <f t="shared" si="29"/>
        <v>44516</v>
      </c>
      <c r="AI20" s="270">
        <f t="shared" si="29"/>
        <v>44517</v>
      </c>
      <c r="AJ20" s="270">
        <f t="shared" si="29"/>
        <v>44518</v>
      </c>
      <c r="AK20" s="270">
        <f t="shared" si="29"/>
        <v>44519</v>
      </c>
      <c r="AL20" s="270">
        <f t="shared" si="29"/>
        <v>44522</v>
      </c>
      <c r="AM20" s="270">
        <f t="shared" si="29"/>
        <v>44524</v>
      </c>
      <c r="AN20" s="270">
        <f t="shared" si="29"/>
        <v>44525</v>
      </c>
      <c r="AO20" s="270">
        <f t="shared" ref="AO20:BT20" si="30">AO8</f>
        <v>44526</v>
      </c>
      <c r="AP20" s="270">
        <f t="shared" si="30"/>
        <v>44529</v>
      </c>
      <c r="AQ20" s="270">
        <f t="shared" si="30"/>
        <v>44530</v>
      </c>
      <c r="AR20" s="270">
        <f t="shared" si="30"/>
        <v>44531</v>
      </c>
      <c r="AS20" s="270">
        <f t="shared" si="30"/>
        <v>44532</v>
      </c>
      <c r="AT20" s="270">
        <f t="shared" si="30"/>
        <v>44533</v>
      </c>
      <c r="AU20" s="270">
        <f t="shared" si="30"/>
        <v>44536</v>
      </c>
      <c r="AV20" s="270">
        <f t="shared" si="30"/>
        <v>44537</v>
      </c>
      <c r="AW20" s="270">
        <f t="shared" si="30"/>
        <v>44538</v>
      </c>
      <c r="AX20" s="270">
        <f t="shared" si="30"/>
        <v>44539</v>
      </c>
      <c r="AY20" s="270">
        <f t="shared" si="30"/>
        <v>44540</v>
      </c>
      <c r="AZ20" s="270">
        <f t="shared" si="30"/>
        <v>44543</v>
      </c>
      <c r="BA20" s="270">
        <f t="shared" si="30"/>
        <v>44544</v>
      </c>
      <c r="BB20" s="270">
        <f t="shared" si="30"/>
        <v>44545</v>
      </c>
      <c r="BC20" s="270">
        <f t="shared" si="30"/>
        <v>44546</v>
      </c>
      <c r="BD20" s="270">
        <f t="shared" si="30"/>
        <v>44547</v>
      </c>
      <c r="BE20" s="270">
        <f t="shared" si="30"/>
        <v>44550</v>
      </c>
      <c r="BF20" s="270">
        <f t="shared" si="30"/>
        <v>44551</v>
      </c>
      <c r="BG20" s="270">
        <f t="shared" si="30"/>
        <v>44552</v>
      </c>
      <c r="BH20" s="270">
        <f t="shared" si="30"/>
        <v>44553</v>
      </c>
      <c r="BI20" s="270">
        <f t="shared" si="30"/>
        <v>44554</v>
      </c>
      <c r="BJ20" s="270">
        <f t="shared" si="30"/>
        <v>44557</v>
      </c>
      <c r="BK20" s="270">
        <f t="shared" si="30"/>
        <v>44558</v>
      </c>
      <c r="BL20" s="270">
        <f t="shared" si="30"/>
        <v>44559</v>
      </c>
      <c r="BM20" s="270">
        <f t="shared" si="30"/>
        <v>44560</v>
      </c>
      <c r="BN20" s="270">
        <f t="shared" si="30"/>
        <v>44565</v>
      </c>
      <c r="BO20" s="270">
        <f t="shared" si="30"/>
        <v>44566</v>
      </c>
      <c r="BP20" s="270">
        <f t="shared" si="30"/>
        <v>44567</v>
      </c>
      <c r="BQ20" s="270">
        <f t="shared" si="30"/>
        <v>44568</v>
      </c>
      <c r="BR20" s="270">
        <f t="shared" si="30"/>
        <v>44572</v>
      </c>
      <c r="BS20" s="270">
        <f t="shared" si="30"/>
        <v>44573</v>
      </c>
      <c r="BT20" s="270">
        <f t="shared" si="30"/>
        <v>44574</v>
      </c>
      <c r="BU20" s="270">
        <f t="shared" ref="BU20:CJ20" si="31">BU8</f>
        <v>44575</v>
      </c>
      <c r="BV20" s="270">
        <f t="shared" si="31"/>
        <v>44578</v>
      </c>
      <c r="BW20" s="270">
        <f t="shared" si="31"/>
        <v>44579</v>
      </c>
      <c r="BX20" s="270">
        <f t="shared" si="31"/>
        <v>44580</v>
      </c>
      <c r="BY20" s="270">
        <f t="shared" si="31"/>
        <v>44581</v>
      </c>
      <c r="BZ20" s="270">
        <f t="shared" si="31"/>
        <v>44582</v>
      </c>
      <c r="CA20" s="270">
        <f t="shared" si="31"/>
        <v>44585</v>
      </c>
      <c r="CB20" s="270">
        <f t="shared" si="31"/>
        <v>44586</v>
      </c>
      <c r="CC20" s="270">
        <f t="shared" si="31"/>
        <v>44587</v>
      </c>
      <c r="CD20" s="270">
        <f t="shared" si="31"/>
        <v>44588</v>
      </c>
      <c r="CE20" s="270">
        <f t="shared" si="31"/>
        <v>44589</v>
      </c>
      <c r="CF20" s="270">
        <f t="shared" si="31"/>
        <v>44592</v>
      </c>
      <c r="CG20" s="270">
        <f t="shared" si="31"/>
        <v>44593</v>
      </c>
      <c r="CH20" s="270">
        <f t="shared" si="31"/>
        <v>44594</v>
      </c>
      <c r="CI20" s="270">
        <f t="shared" si="31"/>
        <v>44595</v>
      </c>
      <c r="CJ20" s="271">
        <f t="shared" si="31"/>
        <v>44596</v>
      </c>
      <c r="CK20" s="272" t="s">
        <v>205</v>
      </c>
      <c r="CL20" s="63"/>
      <c r="CM20" s="65"/>
      <c r="CN20" s="102"/>
      <c r="CO20" s="65"/>
      <c r="CP20" s="65"/>
    </row>
    <row r="21" spans="2:94" ht="9.75" customHeight="1">
      <c r="B21" s="67"/>
      <c r="C21" s="1715" t="str">
        <f ca="1">IF(D14="修正　",D9,"--")</f>
        <v>--</v>
      </c>
      <c r="D21" s="374">
        <f ca="1">D9</f>
        <v>8713</v>
      </c>
      <c r="E21" s="1720" t="s">
        <v>99</v>
      </c>
      <c r="F21" s="103" t="s">
        <v>99</v>
      </c>
      <c r="G21" s="103" t="s">
        <v>99</v>
      </c>
      <c r="H21" s="103" t="s">
        <v>99</v>
      </c>
      <c r="I21" s="103" t="s">
        <v>99</v>
      </c>
      <c r="J21" s="103" t="s">
        <v>99</v>
      </c>
      <c r="K21" s="103" t="s">
        <v>99</v>
      </c>
      <c r="L21" s="103" t="s">
        <v>99</v>
      </c>
      <c r="M21" s="103" t="s">
        <v>99</v>
      </c>
      <c r="N21" s="103" t="s">
        <v>99</v>
      </c>
      <c r="O21" s="103" t="s">
        <v>99</v>
      </c>
      <c r="P21" s="103" t="s">
        <v>99</v>
      </c>
      <c r="Q21" s="103" t="s">
        <v>99</v>
      </c>
      <c r="R21" s="103" t="s">
        <v>99</v>
      </c>
      <c r="S21" s="103" t="s">
        <v>99</v>
      </c>
      <c r="T21" s="103" t="s">
        <v>99</v>
      </c>
      <c r="U21" s="103" t="s">
        <v>99</v>
      </c>
      <c r="V21" s="103" t="s">
        <v>99</v>
      </c>
      <c r="W21" s="103" t="s">
        <v>99</v>
      </c>
      <c r="X21" s="103" t="s">
        <v>99</v>
      </c>
      <c r="Y21" s="103" t="s">
        <v>99</v>
      </c>
      <c r="Z21" s="103" t="s">
        <v>99</v>
      </c>
      <c r="AA21" s="103" t="s">
        <v>99</v>
      </c>
      <c r="AB21" s="1084" t="s">
        <v>99</v>
      </c>
      <c r="AC21" s="1080">
        <f t="shared" ref="AC21:CI23" ca="1" si="32">IF(OR(AC9="",AC9=0),"",IF($D$14="修正　",ROUND(AC9/AC$18,2),AC9))</f>
        <v>1166</v>
      </c>
      <c r="AD21" s="103">
        <f t="shared" ca="1" si="32"/>
        <v>1154</v>
      </c>
      <c r="AE21" s="103">
        <f t="shared" ca="1" si="32"/>
        <v>1154</v>
      </c>
      <c r="AF21" s="103">
        <f t="shared" ca="1" si="32"/>
        <v>1185</v>
      </c>
      <c r="AG21" s="103">
        <f t="shared" ca="1" si="32"/>
        <v>1219</v>
      </c>
      <c r="AH21" s="103">
        <f t="shared" ca="1" si="32"/>
        <v>1212</v>
      </c>
      <c r="AI21" s="103">
        <f t="shared" ca="1" si="32"/>
        <v>1223</v>
      </c>
      <c r="AJ21" s="103">
        <f ca="1">IF(OR(AJ9="",AJ9=0),"",IF($D$14="修正　",ROUND(AJ9/AJ$18,2),AJ9))</f>
        <v>1210</v>
      </c>
      <c r="AK21" s="103">
        <f t="shared" ca="1" si="32"/>
        <v>1208</v>
      </c>
      <c r="AL21" s="103">
        <f t="shared" ca="1" si="32"/>
        <v>1217</v>
      </c>
      <c r="AM21" s="103">
        <f t="shared" ca="1" si="32"/>
        <v>1219</v>
      </c>
      <c r="AN21" s="103">
        <f t="shared" ca="1" si="32"/>
        <v>1220</v>
      </c>
      <c r="AO21" s="103">
        <f t="shared" ca="1" si="32"/>
        <v>1225</v>
      </c>
      <c r="AP21" s="103">
        <f t="shared" ca="1" si="32"/>
        <v>1215</v>
      </c>
      <c r="AQ21" s="103">
        <f t="shared" ca="1" si="32"/>
        <v>1213</v>
      </c>
      <c r="AR21" s="103">
        <f t="shared" ca="1" si="32"/>
        <v>1191</v>
      </c>
      <c r="AS21" s="103">
        <f t="shared" ca="1" si="32"/>
        <v>1194</v>
      </c>
      <c r="AT21" s="103">
        <f t="shared" ca="1" si="32"/>
        <v>1204</v>
      </c>
      <c r="AU21" s="103">
        <f t="shared" ca="1" si="32"/>
        <v>1229</v>
      </c>
      <c r="AV21" s="103">
        <f t="shared" ca="1" si="32"/>
        <v>1242</v>
      </c>
      <c r="AW21" s="103">
        <f t="shared" ca="1" si="32"/>
        <v>1267</v>
      </c>
      <c r="AX21" s="103">
        <f t="shared" ca="1" si="32"/>
        <v>1260</v>
      </c>
      <c r="AY21" s="103">
        <f t="shared" ca="1" si="32"/>
        <v>1265</v>
      </c>
      <c r="AZ21" s="103">
        <f t="shared" ca="1" si="32"/>
        <v>1259</v>
      </c>
      <c r="BA21" s="103">
        <f t="shared" ca="1" si="32"/>
        <v>1249</v>
      </c>
      <c r="BB21" s="103">
        <f t="shared" ca="1" si="32"/>
        <v>1245</v>
      </c>
      <c r="BC21" s="103">
        <f t="shared" ca="1" si="32"/>
        <v>1266</v>
      </c>
      <c r="BD21" s="103">
        <f t="shared" ca="1" si="32"/>
        <v>1269</v>
      </c>
      <c r="BE21" s="103">
        <f t="shared" ca="1" si="32"/>
        <v>1278</v>
      </c>
      <c r="BF21" s="103">
        <f t="shared" ca="1" si="32"/>
        <v>1261</v>
      </c>
      <c r="BG21" s="103">
        <f t="shared" ca="1" si="32"/>
        <v>1259</v>
      </c>
      <c r="BH21" s="103">
        <f t="shared" ca="1" si="32"/>
        <v>1280</v>
      </c>
      <c r="BI21" s="103">
        <f t="shared" ca="1" si="32"/>
        <v>1314</v>
      </c>
      <c r="BJ21" s="103">
        <f t="shared" ca="1" si="32"/>
        <v>1290</v>
      </c>
      <c r="BK21" s="103">
        <f t="shared" ca="1" si="32"/>
        <v>1295</v>
      </c>
      <c r="BL21" s="103">
        <f t="shared" ca="1" si="32"/>
        <v>1313</v>
      </c>
      <c r="BM21" s="103">
        <f t="shared" ca="1" si="32"/>
        <v>1332</v>
      </c>
      <c r="BN21" s="103">
        <f t="shared" ca="1" si="32"/>
        <v>1346</v>
      </c>
      <c r="BO21" s="103">
        <f t="shared" ca="1" si="32"/>
        <v>1366</v>
      </c>
      <c r="BP21" s="103">
        <f t="shared" ca="1" si="32"/>
        <v>1353</v>
      </c>
      <c r="BQ21" s="103">
        <f t="shared" ca="1" si="32"/>
        <v>1352</v>
      </c>
      <c r="BR21" s="103">
        <f t="shared" ca="1" si="32"/>
        <v>1409</v>
      </c>
      <c r="BS21" s="103">
        <f t="shared" ca="1" si="32"/>
        <v>1490</v>
      </c>
      <c r="BT21" s="103">
        <f t="shared" ca="1" si="32"/>
        <v>1460</v>
      </c>
      <c r="BU21" s="103">
        <f t="shared" ca="1" si="32"/>
        <v>1455</v>
      </c>
      <c r="BV21" s="103">
        <f t="shared" ca="1" si="32"/>
        <v>1454</v>
      </c>
      <c r="BW21" s="103">
        <f t="shared" ca="1" si="32"/>
        <v>1408</v>
      </c>
      <c r="BX21" s="103">
        <f t="shared" ca="1" si="32"/>
        <v>1376</v>
      </c>
      <c r="BY21" s="103">
        <f t="shared" ca="1" si="32"/>
        <v>1352</v>
      </c>
      <c r="BZ21" s="103">
        <f t="shared" ca="1" si="32"/>
        <v>1353</v>
      </c>
      <c r="CA21" s="103">
        <f t="shared" ca="1" si="32"/>
        <v>1355</v>
      </c>
      <c r="CB21" s="103">
        <f t="shared" ca="1" si="32"/>
        <v>1383</v>
      </c>
      <c r="CC21" s="103">
        <f t="shared" ca="1" si="32"/>
        <v>1379</v>
      </c>
      <c r="CD21" s="103">
        <f t="shared" ca="1" si="32"/>
        <v>1385</v>
      </c>
      <c r="CE21" s="103">
        <f t="shared" ca="1" si="32"/>
        <v>1350</v>
      </c>
      <c r="CF21" s="103">
        <f t="shared" ca="1" si="32"/>
        <v>1379</v>
      </c>
      <c r="CG21" s="103">
        <f t="shared" ca="1" si="32"/>
        <v>1389</v>
      </c>
      <c r="CH21" s="103">
        <f t="shared" ca="1" si="32"/>
        <v>1409</v>
      </c>
      <c r="CI21" s="103">
        <f t="shared" ca="1" si="32"/>
        <v>1420</v>
      </c>
      <c r="CJ21" s="104">
        <f ca="1">IF(CJ9="","",CJ9)</f>
        <v>1416</v>
      </c>
      <c r="CK21" s="372" t="s">
        <v>206</v>
      </c>
      <c r="CL21" s="63"/>
      <c r="CM21" s="65"/>
      <c r="CN21" s="102"/>
      <c r="CO21" s="289"/>
      <c r="CP21" s="289"/>
    </row>
    <row r="22" spans="2:94" ht="9.75" customHeight="1">
      <c r="B22" s="67"/>
      <c r="C22" s="1716"/>
      <c r="D22" s="375" t="str">
        <f ca="1">D10</f>
        <v>フィデア</v>
      </c>
      <c r="E22" s="1721" t="s">
        <v>99</v>
      </c>
      <c r="F22" s="1722" t="s">
        <v>99</v>
      </c>
      <c r="G22" s="1722" t="s">
        <v>99</v>
      </c>
      <c r="H22" s="1722" t="s">
        <v>99</v>
      </c>
      <c r="I22" s="1102" t="s">
        <v>99</v>
      </c>
      <c r="J22" s="105" t="s">
        <v>99</v>
      </c>
      <c r="K22" s="105" t="s">
        <v>99</v>
      </c>
      <c r="L22" s="105" t="s">
        <v>99</v>
      </c>
      <c r="M22" s="105" t="s">
        <v>99</v>
      </c>
      <c r="N22" s="105" t="s">
        <v>99</v>
      </c>
      <c r="O22" s="105" t="s">
        <v>99</v>
      </c>
      <c r="P22" s="105" t="s">
        <v>99</v>
      </c>
      <c r="Q22" s="105" t="s">
        <v>99</v>
      </c>
      <c r="R22" s="105" t="s">
        <v>99</v>
      </c>
      <c r="S22" s="105" t="s">
        <v>99</v>
      </c>
      <c r="T22" s="105" t="s">
        <v>99</v>
      </c>
      <c r="U22" s="105" t="s">
        <v>99</v>
      </c>
      <c r="V22" s="105" t="s">
        <v>99</v>
      </c>
      <c r="W22" s="105" t="s">
        <v>99</v>
      </c>
      <c r="X22" s="105" t="s">
        <v>99</v>
      </c>
      <c r="Y22" s="105" t="s">
        <v>99</v>
      </c>
      <c r="Z22" s="105" t="s">
        <v>99</v>
      </c>
      <c r="AA22" s="105" t="s">
        <v>99</v>
      </c>
      <c r="AB22" s="1085" t="s">
        <v>99</v>
      </c>
      <c r="AC22" s="1081">
        <f t="shared" ca="1" si="32"/>
        <v>1166</v>
      </c>
      <c r="AD22" s="105">
        <f t="shared" ca="1" si="32"/>
        <v>1159</v>
      </c>
      <c r="AE22" s="105">
        <f t="shared" ca="1" si="32"/>
        <v>1167</v>
      </c>
      <c r="AF22" s="105">
        <f t="shared" ca="1" si="32"/>
        <v>1216</v>
      </c>
      <c r="AG22" s="105">
        <f t="shared" ca="1" si="32"/>
        <v>1229</v>
      </c>
      <c r="AH22" s="105">
        <f t="shared" ca="1" si="32"/>
        <v>1227</v>
      </c>
      <c r="AI22" s="105">
        <f t="shared" ca="1" si="32"/>
        <v>1224</v>
      </c>
      <c r="AJ22" s="105">
        <f t="shared" ca="1" si="32"/>
        <v>1210</v>
      </c>
      <c r="AK22" s="105">
        <f t="shared" ca="1" si="32"/>
        <v>1217</v>
      </c>
      <c r="AL22" s="105">
        <f t="shared" ca="1" si="32"/>
        <v>1223</v>
      </c>
      <c r="AM22" s="105">
        <f t="shared" ca="1" si="32"/>
        <v>1226</v>
      </c>
      <c r="AN22" s="105">
        <f t="shared" ca="1" si="32"/>
        <v>1230</v>
      </c>
      <c r="AO22" s="105">
        <f t="shared" ca="1" si="32"/>
        <v>1226</v>
      </c>
      <c r="AP22" s="105">
        <f t="shared" ca="1" si="32"/>
        <v>1219</v>
      </c>
      <c r="AQ22" s="105">
        <f t="shared" ca="1" si="32"/>
        <v>1223</v>
      </c>
      <c r="AR22" s="105">
        <f t="shared" ca="1" si="32"/>
        <v>1216</v>
      </c>
      <c r="AS22" s="105">
        <f t="shared" ca="1" si="32"/>
        <v>1216</v>
      </c>
      <c r="AT22" s="105">
        <f t="shared" ca="1" si="32"/>
        <v>1230</v>
      </c>
      <c r="AU22" s="105">
        <f t="shared" ca="1" si="32"/>
        <v>1238</v>
      </c>
      <c r="AV22" s="105">
        <f t="shared" ca="1" si="32"/>
        <v>1277</v>
      </c>
      <c r="AW22" s="105">
        <f t="shared" ca="1" si="32"/>
        <v>1279</v>
      </c>
      <c r="AX22" s="105">
        <f t="shared" ca="1" si="32"/>
        <v>1260</v>
      </c>
      <c r="AY22" s="105">
        <f t="shared" ca="1" si="32"/>
        <v>1266</v>
      </c>
      <c r="AZ22" s="105">
        <f t="shared" ca="1" si="32"/>
        <v>1259</v>
      </c>
      <c r="BA22" s="105">
        <f t="shared" ca="1" si="32"/>
        <v>1251</v>
      </c>
      <c r="BB22" s="105">
        <f t="shared" ca="1" si="32"/>
        <v>1258</v>
      </c>
      <c r="BC22" s="105">
        <f t="shared" ca="1" si="32"/>
        <v>1274</v>
      </c>
      <c r="BD22" s="105">
        <f t="shared" ca="1" si="32"/>
        <v>1288</v>
      </c>
      <c r="BE22" s="105">
        <f t="shared" ca="1" si="32"/>
        <v>1278</v>
      </c>
      <c r="BF22" s="105">
        <f t="shared" ca="1" si="32"/>
        <v>1268</v>
      </c>
      <c r="BG22" s="105">
        <f t="shared" ca="1" si="32"/>
        <v>1279</v>
      </c>
      <c r="BH22" s="105">
        <f t="shared" ca="1" si="32"/>
        <v>1307</v>
      </c>
      <c r="BI22" s="105">
        <f t="shared" ca="1" si="32"/>
        <v>1315</v>
      </c>
      <c r="BJ22" s="105">
        <f t="shared" ca="1" si="32"/>
        <v>1294</v>
      </c>
      <c r="BK22" s="105">
        <f t="shared" ca="1" si="32"/>
        <v>1311</v>
      </c>
      <c r="BL22" s="105">
        <f t="shared" ca="1" si="32"/>
        <v>1333</v>
      </c>
      <c r="BM22" s="105">
        <f t="shared" ca="1" si="32"/>
        <v>1345</v>
      </c>
      <c r="BN22" s="105">
        <f t="shared" ca="1" si="32"/>
        <v>1365</v>
      </c>
      <c r="BO22" s="105">
        <f t="shared" ca="1" si="32"/>
        <v>1370</v>
      </c>
      <c r="BP22" s="105">
        <f t="shared" ca="1" si="32"/>
        <v>1361</v>
      </c>
      <c r="BQ22" s="105">
        <f t="shared" ca="1" si="32"/>
        <v>1406</v>
      </c>
      <c r="BR22" s="105">
        <f t="shared" ca="1" si="32"/>
        <v>1470</v>
      </c>
      <c r="BS22" s="105">
        <f t="shared" ca="1" si="32"/>
        <v>1493</v>
      </c>
      <c r="BT22" s="105">
        <f t="shared" ca="1" si="32"/>
        <v>1479</v>
      </c>
      <c r="BU22" s="105">
        <f t="shared" ca="1" si="32"/>
        <v>1470</v>
      </c>
      <c r="BV22" s="105">
        <f t="shared" ca="1" si="32"/>
        <v>1463</v>
      </c>
      <c r="BW22" s="105">
        <f t="shared" ca="1" si="32"/>
        <v>1425</v>
      </c>
      <c r="BX22" s="105">
        <f t="shared" ca="1" si="32"/>
        <v>1388</v>
      </c>
      <c r="BY22" s="105">
        <f t="shared" ca="1" si="32"/>
        <v>1373</v>
      </c>
      <c r="BZ22" s="105">
        <f t="shared" ca="1" si="32"/>
        <v>1371</v>
      </c>
      <c r="CA22" s="105">
        <f t="shared" ca="1" si="32"/>
        <v>1400</v>
      </c>
      <c r="CB22" s="105">
        <f t="shared" ca="1" si="32"/>
        <v>1383</v>
      </c>
      <c r="CC22" s="105">
        <f t="shared" ca="1" si="32"/>
        <v>1386</v>
      </c>
      <c r="CD22" s="105">
        <f t="shared" ca="1" si="32"/>
        <v>1389</v>
      </c>
      <c r="CE22" s="105">
        <f t="shared" ca="1" si="32"/>
        <v>1381</v>
      </c>
      <c r="CF22" s="105">
        <f t="shared" ca="1" si="32"/>
        <v>1391</v>
      </c>
      <c r="CG22" s="105">
        <f t="shared" ca="1" si="32"/>
        <v>1406</v>
      </c>
      <c r="CH22" s="105">
        <f t="shared" ca="1" si="32"/>
        <v>1434</v>
      </c>
      <c r="CI22" s="105">
        <f t="shared" ca="1" si="32"/>
        <v>1434</v>
      </c>
      <c r="CJ22" s="106">
        <f ca="1">IF(CJ10="","",CJ10)</f>
        <v>1432</v>
      </c>
      <c r="CK22" s="372" t="s">
        <v>212</v>
      </c>
      <c r="CL22" s="63"/>
      <c r="CM22" s="65"/>
      <c r="CN22" s="102"/>
      <c r="CO22" s="289"/>
      <c r="CP22" s="65"/>
    </row>
    <row r="23" spans="2:94" ht="9.75" customHeight="1">
      <c r="B23" s="67"/>
      <c r="C23" s="1717"/>
      <c r="D23" s="376" t="str">
        <f ca="1">D11</f>
        <v>東1</v>
      </c>
      <c r="E23" s="1723" t="s">
        <v>99</v>
      </c>
      <c r="F23" s="105" t="s">
        <v>99</v>
      </c>
      <c r="G23" s="105" t="s">
        <v>99</v>
      </c>
      <c r="H23" s="105" t="s">
        <v>99</v>
      </c>
      <c r="I23" s="105" t="s">
        <v>99</v>
      </c>
      <c r="J23" s="105" t="s">
        <v>99</v>
      </c>
      <c r="K23" s="105" t="s">
        <v>99</v>
      </c>
      <c r="L23" s="105" t="s">
        <v>99</v>
      </c>
      <c r="M23" s="105" t="s">
        <v>99</v>
      </c>
      <c r="N23" s="105" t="s">
        <v>99</v>
      </c>
      <c r="O23" s="105" t="s">
        <v>99</v>
      </c>
      <c r="P23" s="105" t="s">
        <v>99</v>
      </c>
      <c r="Q23" s="105" t="s">
        <v>99</v>
      </c>
      <c r="R23" s="105" t="s">
        <v>99</v>
      </c>
      <c r="S23" s="105" t="s">
        <v>99</v>
      </c>
      <c r="T23" s="105" t="s">
        <v>99</v>
      </c>
      <c r="U23" s="105" t="s">
        <v>99</v>
      </c>
      <c r="V23" s="105" t="s">
        <v>99</v>
      </c>
      <c r="W23" s="105" t="s">
        <v>99</v>
      </c>
      <c r="X23" s="105" t="s">
        <v>99</v>
      </c>
      <c r="Y23" s="105" t="s">
        <v>99</v>
      </c>
      <c r="Z23" s="105" t="s">
        <v>99</v>
      </c>
      <c r="AA23" s="105" t="s">
        <v>99</v>
      </c>
      <c r="AB23" s="1085" t="s">
        <v>99</v>
      </c>
      <c r="AC23" s="1081">
        <f t="shared" ca="1" si="32"/>
        <v>1145</v>
      </c>
      <c r="AD23" s="105">
        <f t="shared" ca="1" si="32"/>
        <v>1147</v>
      </c>
      <c r="AE23" s="105">
        <f t="shared" ca="1" si="32"/>
        <v>1149</v>
      </c>
      <c r="AF23" s="105">
        <f t="shared" ca="1" si="32"/>
        <v>1180</v>
      </c>
      <c r="AG23" s="105">
        <f t="shared" ca="1" si="32"/>
        <v>1204</v>
      </c>
      <c r="AH23" s="105">
        <f t="shared" ca="1" si="32"/>
        <v>1212</v>
      </c>
      <c r="AI23" s="105">
        <f t="shared" ca="1" si="32"/>
        <v>1210</v>
      </c>
      <c r="AJ23" s="105">
        <f ca="1">IF(OR(AJ11="",AJ11=0),"",IF($D$14="修正　",ROUND(AJ11/AJ$18,2),AJ11))</f>
        <v>1194</v>
      </c>
      <c r="AK23" s="105">
        <f t="shared" ca="1" si="32"/>
        <v>1197</v>
      </c>
      <c r="AL23" s="105">
        <f t="shared" ca="1" si="32"/>
        <v>1207</v>
      </c>
      <c r="AM23" s="105">
        <f t="shared" ca="1" si="32"/>
        <v>1210</v>
      </c>
      <c r="AN23" s="105">
        <f t="shared" ca="1" si="32"/>
        <v>1220</v>
      </c>
      <c r="AO23" s="105">
        <f t="shared" ca="1" si="32"/>
        <v>1210</v>
      </c>
      <c r="AP23" s="105">
        <f t="shared" ca="1" si="32"/>
        <v>1197</v>
      </c>
      <c r="AQ23" s="105">
        <f t="shared" ca="1" si="32"/>
        <v>1193</v>
      </c>
      <c r="AR23" s="105">
        <f t="shared" ca="1" si="32"/>
        <v>1191</v>
      </c>
      <c r="AS23" s="105">
        <f t="shared" ca="1" si="32"/>
        <v>1194</v>
      </c>
      <c r="AT23" s="105">
        <f t="shared" ca="1" si="32"/>
        <v>1204</v>
      </c>
      <c r="AU23" s="105">
        <f t="shared" ca="1" si="32"/>
        <v>1220</v>
      </c>
      <c r="AV23" s="105">
        <f t="shared" ca="1" si="32"/>
        <v>1241</v>
      </c>
      <c r="AW23" s="105">
        <f t="shared" ca="1" si="32"/>
        <v>1251</v>
      </c>
      <c r="AX23" s="105">
        <f t="shared" ca="1" si="32"/>
        <v>1248</v>
      </c>
      <c r="AY23" s="105">
        <f t="shared" ca="1" si="32"/>
        <v>1245</v>
      </c>
      <c r="AZ23" s="105">
        <f t="shared" ca="1" si="32"/>
        <v>1243</v>
      </c>
      <c r="BA23" s="105">
        <f t="shared" ca="1" si="32"/>
        <v>1238</v>
      </c>
      <c r="BB23" s="105">
        <f t="shared" ca="1" si="32"/>
        <v>1245</v>
      </c>
      <c r="BC23" s="105">
        <f t="shared" ca="1" si="32"/>
        <v>1255</v>
      </c>
      <c r="BD23" s="105">
        <f t="shared" ca="1" si="32"/>
        <v>1264</v>
      </c>
      <c r="BE23" s="105">
        <f t="shared" ca="1" si="32"/>
        <v>1245</v>
      </c>
      <c r="BF23" s="105">
        <f t="shared" ca="1" si="32"/>
        <v>1252</v>
      </c>
      <c r="BG23" s="105">
        <f t="shared" ca="1" si="32"/>
        <v>1259</v>
      </c>
      <c r="BH23" s="105">
        <f t="shared" ca="1" si="32"/>
        <v>1275</v>
      </c>
      <c r="BI23" s="105">
        <f t="shared" ca="1" si="32"/>
        <v>1296</v>
      </c>
      <c r="BJ23" s="105">
        <f t="shared" ca="1" si="32"/>
        <v>1282</v>
      </c>
      <c r="BK23" s="105">
        <f t="shared" ca="1" si="32"/>
        <v>1292</v>
      </c>
      <c r="BL23" s="105">
        <f t="shared" ca="1" si="32"/>
        <v>1305</v>
      </c>
      <c r="BM23" s="105">
        <f t="shared" ca="1" si="32"/>
        <v>1322</v>
      </c>
      <c r="BN23" s="105">
        <f t="shared" ca="1" si="32"/>
        <v>1337</v>
      </c>
      <c r="BO23" s="105">
        <f t="shared" ca="1" si="32"/>
        <v>1352</v>
      </c>
      <c r="BP23" s="105">
        <f t="shared" ca="1" si="32"/>
        <v>1339</v>
      </c>
      <c r="BQ23" s="105">
        <f t="shared" ca="1" si="32"/>
        <v>1352</v>
      </c>
      <c r="BR23" s="105">
        <f t="shared" ca="1" si="32"/>
        <v>1409</v>
      </c>
      <c r="BS23" s="105">
        <f t="shared" ca="1" si="32"/>
        <v>1465</v>
      </c>
      <c r="BT23" s="105">
        <f t="shared" ca="1" si="32"/>
        <v>1437</v>
      </c>
      <c r="BU23" s="105">
        <f t="shared" ca="1" si="32"/>
        <v>1444</v>
      </c>
      <c r="BV23" s="105">
        <f t="shared" ca="1" si="32"/>
        <v>1401</v>
      </c>
      <c r="BW23" s="105">
        <f t="shared" ca="1" si="32"/>
        <v>1383</v>
      </c>
      <c r="BX23" s="105">
        <f t="shared" ca="1" si="32"/>
        <v>1342</v>
      </c>
      <c r="BY23" s="105">
        <f t="shared" ca="1" si="32"/>
        <v>1349</v>
      </c>
      <c r="BZ23" s="105">
        <f t="shared" ca="1" si="32"/>
        <v>1322</v>
      </c>
      <c r="CA23" s="105">
        <f t="shared" ca="1" si="32"/>
        <v>1351</v>
      </c>
      <c r="CB23" s="105">
        <f t="shared" ca="1" si="32"/>
        <v>1364</v>
      </c>
      <c r="CC23" s="105">
        <f t="shared" ca="1" si="32"/>
        <v>1371</v>
      </c>
      <c r="CD23" s="105">
        <f t="shared" ca="1" si="32"/>
        <v>1343</v>
      </c>
      <c r="CE23" s="105">
        <f t="shared" ca="1" si="32"/>
        <v>1350</v>
      </c>
      <c r="CF23" s="105">
        <f t="shared" ca="1" si="32"/>
        <v>1370</v>
      </c>
      <c r="CG23" s="105">
        <f t="shared" ca="1" si="32"/>
        <v>1385</v>
      </c>
      <c r="CH23" s="105">
        <f t="shared" ca="1" si="32"/>
        <v>1407</v>
      </c>
      <c r="CI23" s="105">
        <f t="shared" ca="1" si="32"/>
        <v>1406</v>
      </c>
      <c r="CJ23" s="106">
        <f ca="1">IF(CJ11="","",CJ11)</f>
        <v>1413</v>
      </c>
      <c r="CK23" s="372" t="s">
        <v>213</v>
      </c>
      <c r="CL23" s="63"/>
      <c r="CM23" s="65"/>
      <c r="CN23" s="102"/>
      <c r="CO23" s="289"/>
      <c r="CP23" s="65"/>
    </row>
    <row r="24" spans="2:94" ht="9.75" customHeight="1">
      <c r="B24" s="67"/>
      <c r="C24" s="1717"/>
      <c r="D24" s="376" t="str">
        <f ca="1">D12</f>
        <v>銀行</v>
      </c>
      <c r="E24" s="1724">
        <f t="shared" ref="E24:AI24" ca="1" si="33">IF(OR(E12="",E12=0),"",IF(E13=0,D24,IF($D$14="修正　",ROUND(E12/E$18,2),E12)))</f>
        <v>1195</v>
      </c>
      <c r="F24" s="107">
        <f t="shared" ca="1" si="33"/>
        <v>1206</v>
      </c>
      <c r="G24" s="107">
        <f t="shared" ca="1" si="33"/>
        <v>1209</v>
      </c>
      <c r="H24" s="107">
        <f t="shared" ca="1" si="33"/>
        <v>1219</v>
      </c>
      <c r="I24" s="107">
        <f t="shared" ca="1" si="33"/>
        <v>1244</v>
      </c>
      <c r="J24" s="107">
        <f t="shared" ca="1" si="33"/>
        <v>1225</v>
      </c>
      <c r="K24" s="107">
        <f t="shared" ca="1" si="33"/>
        <v>1210</v>
      </c>
      <c r="L24" s="107">
        <f t="shared" ca="1" si="33"/>
        <v>1209</v>
      </c>
      <c r="M24" s="107">
        <f t="shared" ca="1" si="33"/>
        <v>1222</v>
      </c>
      <c r="N24" s="107">
        <f t="shared" ca="1" si="33"/>
        <v>1223</v>
      </c>
      <c r="O24" s="107">
        <f t="shared" ca="1" si="33"/>
        <v>1228</v>
      </c>
      <c r="P24" s="107">
        <f t="shared" ca="1" si="33"/>
        <v>1222</v>
      </c>
      <c r="Q24" s="107">
        <f t="shared" ca="1" si="33"/>
        <v>1227</v>
      </c>
      <c r="R24" s="107">
        <f t="shared" ca="1" si="33"/>
        <v>1216</v>
      </c>
      <c r="S24" s="107">
        <f t="shared" ca="1" si="33"/>
        <v>1191</v>
      </c>
      <c r="T24" s="107">
        <f t="shared" ca="1" si="33"/>
        <v>1192</v>
      </c>
      <c r="U24" s="107">
        <f t="shared" ca="1" si="33"/>
        <v>1188</v>
      </c>
      <c r="V24" s="107">
        <f t="shared" ca="1" si="33"/>
        <v>1181</v>
      </c>
      <c r="W24" s="107">
        <f t="shared" ca="1" si="33"/>
        <v>1178</v>
      </c>
      <c r="X24" s="107">
        <f t="shared" ca="1" si="33"/>
        <v>1191</v>
      </c>
      <c r="Y24" s="107">
        <f t="shared" ca="1" si="33"/>
        <v>1192</v>
      </c>
      <c r="Z24" s="107">
        <f t="shared" ca="1" si="33"/>
        <v>1198</v>
      </c>
      <c r="AA24" s="107">
        <f t="shared" ca="1" si="33"/>
        <v>1169</v>
      </c>
      <c r="AB24" s="1086">
        <f t="shared" ca="1" si="33"/>
        <v>1159</v>
      </c>
      <c r="AC24" s="1082">
        <f t="shared" ca="1" si="33"/>
        <v>1145</v>
      </c>
      <c r="AD24" s="107">
        <f t="shared" ca="1" si="33"/>
        <v>1154</v>
      </c>
      <c r="AE24" s="107">
        <f t="shared" ca="1" si="33"/>
        <v>1149</v>
      </c>
      <c r="AF24" s="107">
        <f t="shared" ca="1" si="33"/>
        <v>1216</v>
      </c>
      <c r="AG24" s="107">
        <f t="shared" ca="1" si="33"/>
        <v>1212</v>
      </c>
      <c r="AH24" s="107">
        <f t="shared" ca="1" si="33"/>
        <v>1223</v>
      </c>
      <c r="AI24" s="107">
        <f t="shared" ca="1" si="33"/>
        <v>1210</v>
      </c>
      <c r="AJ24" s="107">
        <f ca="1">IF(OR(AJ12="",AJ12=0),"",IF(AJ13=0,AI24,IF($D$14="修正　",ROUND(AJ12/AJ$18,2),AJ12)))</f>
        <v>1207</v>
      </c>
      <c r="AK24" s="107">
        <f t="shared" ref="AK24:CI24" ca="1" si="34">IF(OR(AK12="",AK12=0),"",IF(AK13=0,AJ24,IF($D$14="修正　",ROUND(AK12/AK$18,2),AK12)))</f>
        <v>1217</v>
      </c>
      <c r="AL24" s="107">
        <f t="shared" ca="1" si="34"/>
        <v>1219</v>
      </c>
      <c r="AM24" s="107">
        <f t="shared" ca="1" si="34"/>
        <v>1223</v>
      </c>
      <c r="AN24" s="107">
        <f t="shared" ca="1" si="34"/>
        <v>1225</v>
      </c>
      <c r="AO24" s="107">
        <f t="shared" ca="1" si="34"/>
        <v>1218</v>
      </c>
      <c r="AP24" s="107">
        <f t="shared" ca="1" si="34"/>
        <v>1200</v>
      </c>
      <c r="AQ24" s="107">
        <f t="shared" ca="1" si="34"/>
        <v>1197</v>
      </c>
      <c r="AR24" s="107">
        <f t="shared" ca="1" si="34"/>
        <v>1213</v>
      </c>
      <c r="AS24" s="107">
        <f t="shared" ca="1" si="34"/>
        <v>1204</v>
      </c>
      <c r="AT24" s="107">
        <f t="shared" ca="1" si="34"/>
        <v>1230</v>
      </c>
      <c r="AU24" s="107">
        <f t="shared" ca="1" si="34"/>
        <v>1238</v>
      </c>
      <c r="AV24" s="107">
        <f t="shared" ca="1" si="34"/>
        <v>1275</v>
      </c>
      <c r="AW24" s="107">
        <f t="shared" ca="1" si="34"/>
        <v>1270</v>
      </c>
      <c r="AX24" s="107">
        <f t="shared" ca="1" si="34"/>
        <v>1251</v>
      </c>
      <c r="AY24" s="107">
        <f t="shared" ca="1" si="34"/>
        <v>1251</v>
      </c>
      <c r="AZ24" s="107">
        <f t="shared" ca="1" si="34"/>
        <v>1245</v>
      </c>
      <c r="BA24" s="107">
        <f t="shared" ca="1" si="34"/>
        <v>1242</v>
      </c>
      <c r="BB24" s="107">
        <f t="shared" ca="1" si="34"/>
        <v>1247</v>
      </c>
      <c r="BC24" s="107">
        <f t="shared" ca="1" si="34"/>
        <v>1268</v>
      </c>
      <c r="BD24" s="107">
        <f t="shared" ca="1" si="34"/>
        <v>1278</v>
      </c>
      <c r="BE24" s="107">
        <f t="shared" ca="1" si="34"/>
        <v>1245</v>
      </c>
      <c r="BF24" s="107">
        <f t="shared" ca="1" si="34"/>
        <v>1261</v>
      </c>
      <c r="BG24" s="107">
        <f t="shared" ca="1" si="34"/>
        <v>1272</v>
      </c>
      <c r="BH24" s="107">
        <f t="shared" ca="1" si="34"/>
        <v>1304</v>
      </c>
      <c r="BI24" s="107">
        <f t="shared" ca="1" si="34"/>
        <v>1300</v>
      </c>
      <c r="BJ24" s="107">
        <f t="shared" ca="1" si="34"/>
        <v>1290</v>
      </c>
      <c r="BK24" s="107">
        <f t="shared" ca="1" si="34"/>
        <v>1311</v>
      </c>
      <c r="BL24" s="107">
        <f t="shared" ca="1" si="34"/>
        <v>1331</v>
      </c>
      <c r="BM24" s="107">
        <f t="shared" ca="1" si="34"/>
        <v>1337</v>
      </c>
      <c r="BN24" s="107">
        <f t="shared" ca="1" si="34"/>
        <v>1356</v>
      </c>
      <c r="BO24" s="107">
        <f t="shared" ca="1" si="34"/>
        <v>1361</v>
      </c>
      <c r="BP24" s="107">
        <f t="shared" ca="1" si="34"/>
        <v>1346</v>
      </c>
      <c r="BQ24" s="107">
        <f t="shared" ca="1" si="34"/>
        <v>1406</v>
      </c>
      <c r="BR24" s="107">
        <f t="shared" ca="1" si="34"/>
        <v>1470</v>
      </c>
      <c r="BS24" s="107">
        <f t="shared" ca="1" si="34"/>
        <v>1466</v>
      </c>
      <c r="BT24" s="107">
        <f t="shared" ca="1" si="34"/>
        <v>1471</v>
      </c>
      <c r="BU24" s="107">
        <f t="shared" ca="1" si="34"/>
        <v>1457</v>
      </c>
      <c r="BV24" s="107">
        <f t="shared" ca="1" si="34"/>
        <v>1411</v>
      </c>
      <c r="BW24" s="107">
        <f t="shared" ca="1" si="34"/>
        <v>1393</v>
      </c>
      <c r="BX24" s="107">
        <f t="shared" ca="1" si="34"/>
        <v>1359</v>
      </c>
      <c r="BY24" s="107">
        <f t="shared" ca="1" si="34"/>
        <v>1363</v>
      </c>
      <c r="BZ24" s="107">
        <f t="shared" ca="1" si="34"/>
        <v>1371</v>
      </c>
      <c r="CA24" s="107">
        <f t="shared" ca="1" si="34"/>
        <v>1393</v>
      </c>
      <c r="CB24" s="107">
        <f t="shared" ca="1" si="34"/>
        <v>1379</v>
      </c>
      <c r="CC24" s="107">
        <f t="shared" ca="1" si="34"/>
        <v>1375</v>
      </c>
      <c r="CD24" s="107">
        <f t="shared" ca="1" si="34"/>
        <v>1347</v>
      </c>
      <c r="CE24" s="107">
        <f t="shared" ca="1" si="34"/>
        <v>1381</v>
      </c>
      <c r="CF24" s="107">
        <f t="shared" ca="1" si="34"/>
        <v>1388</v>
      </c>
      <c r="CG24" s="107">
        <f t="shared" ca="1" si="34"/>
        <v>1402</v>
      </c>
      <c r="CH24" s="107">
        <f t="shared" ca="1" si="34"/>
        <v>1434</v>
      </c>
      <c r="CI24" s="107">
        <f t="shared" ca="1" si="34"/>
        <v>1417</v>
      </c>
      <c r="CJ24" s="108">
        <f ca="1">IF(CJ12="","",IF(CJ21="",CI24,CJ12))</f>
        <v>1430</v>
      </c>
      <c r="CK24" s="109" t="s">
        <v>204</v>
      </c>
      <c r="CL24" s="63"/>
    </row>
    <row r="25" spans="2:94" ht="9.75" customHeight="1">
      <c r="B25" s="67"/>
      <c r="C25" s="1717"/>
      <c r="D25" s="273" t="s">
        <v>99</v>
      </c>
      <c r="E25" s="1725" t="s">
        <v>99</v>
      </c>
      <c r="F25" s="110" t="s">
        <v>99</v>
      </c>
      <c r="G25" s="110" t="s">
        <v>99</v>
      </c>
      <c r="H25" s="110" t="s">
        <v>99</v>
      </c>
      <c r="I25" s="110" t="s">
        <v>99</v>
      </c>
      <c r="J25" s="110" t="s">
        <v>99</v>
      </c>
      <c r="K25" s="110" t="s">
        <v>99</v>
      </c>
      <c r="L25" s="110" t="s">
        <v>99</v>
      </c>
      <c r="M25" s="110" t="s">
        <v>99</v>
      </c>
      <c r="N25" s="110" t="s">
        <v>99</v>
      </c>
      <c r="O25" s="110" t="s">
        <v>99</v>
      </c>
      <c r="P25" s="110" t="s">
        <v>99</v>
      </c>
      <c r="Q25" s="110" t="s">
        <v>99</v>
      </c>
      <c r="R25" s="110" t="s">
        <v>99</v>
      </c>
      <c r="S25" s="110" t="s">
        <v>99</v>
      </c>
      <c r="T25" s="110" t="s">
        <v>99</v>
      </c>
      <c r="U25" s="110" t="s">
        <v>99</v>
      </c>
      <c r="V25" s="110" t="s">
        <v>99</v>
      </c>
      <c r="W25" s="110" t="s">
        <v>99</v>
      </c>
      <c r="X25" s="110" t="s">
        <v>99</v>
      </c>
      <c r="Y25" s="110" t="s">
        <v>99</v>
      </c>
      <c r="Z25" s="110" t="s">
        <v>99</v>
      </c>
      <c r="AA25" s="110" t="s">
        <v>99</v>
      </c>
      <c r="AB25" s="1087" t="s">
        <v>99</v>
      </c>
      <c r="AC25" s="1083">
        <f t="shared" ref="AC25:CI25" ca="1" si="35">IF(OR(AC12="",AC12=0),"",IF($D$14="修正　",AC13*AC$18,AC13))</f>
        <v>5.76</v>
      </c>
      <c r="AD25" s="110">
        <f t="shared" ca="1" si="35"/>
        <v>3.22</v>
      </c>
      <c r="AE25" s="110">
        <f t="shared" ca="1" si="35"/>
        <v>6.72</v>
      </c>
      <c r="AF25" s="110">
        <f t="shared" ca="1" si="35"/>
        <v>14.62</v>
      </c>
      <c r="AG25" s="110">
        <f t="shared" ca="1" si="35"/>
        <v>6.3</v>
      </c>
      <c r="AH25" s="110">
        <f t="shared" ca="1" si="35"/>
        <v>3.42</v>
      </c>
      <c r="AI25" s="110">
        <f t="shared" ca="1" si="35"/>
        <v>3.93</v>
      </c>
      <c r="AJ25" s="110">
        <f ca="1">IF(OR(AJ12="",AJ12=0),"",IF($D$14="修正　",AJ13*AJ$18,AJ13))</f>
        <v>5.24</v>
      </c>
      <c r="AK25" s="110">
        <f t="shared" ca="1" si="35"/>
        <v>3.14</v>
      </c>
      <c r="AL25" s="110">
        <f t="shared" ca="1" si="35"/>
        <v>2.4</v>
      </c>
      <c r="AM25" s="110">
        <f t="shared" ca="1" si="35"/>
        <v>2.86</v>
      </c>
      <c r="AN25" s="110">
        <f t="shared" ca="1" si="35"/>
        <v>1.72</v>
      </c>
      <c r="AO25" s="110">
        <f t="shared" ca="1" si="35"/>
        <v>2.86</v>
      </c>
      <c r="AP25" s="110">
        <f t="shared" ca="1" si="35"/>
        <v>4.83</v>
      </c>
      <c r="AQ25" s="110">
        <f t="shared" ca="1" si="35"/>
        <v>4.53</v>
      </c>
      <c r="AR25" s="110">
        <f t="shared" ca="1" si="35"/>
        <v>4.1500000000000004</v>
      </c>
      <c r="AS25" s="110">
        <f t="shared" ca="1" si="35"/>
        <v>5.04</v>
      </c>
      <c r="AT25" s="110">
        <f t="shared" ca="1" si="35"/>
        <v>6.41</v>
      </c>
      <c r="AU25" s="110">
        <f t="shared" ca="1" si="35"/>
        <v>4.28</v>
      </c>
      <c r="AV25" s="110">
        <f t="shared" ca="1" si="35"/>
        <v>6.85</v>
      </c>
      <c r="AW25" s="110">
        <f t="shared" ca="1" si="35"/>
        <v>7.04</v>
      </c>
      <c r="AX25" s="110">
        <f t="shared" ca="1" si="35"/>
        <v>4.07</v>
      </c>
      <c r="AY25" s="110">
        <f t="shared" ca="1" si="35"/>
        <v>3.67</v>
      </c>
      <c r="AZ25" s="110">
        <f t="shared" ca="1" si="35"/>
        <v>2.13</v>
      </c>
      <c r="BA25" s="110">
        <f t="shared" ca="1" si="35"/>
        <v>2.99</v>
      </c>
      <c r="BB25" s="110">
        <f t="shared" ca="1" si="35"/>
        <v>3.12</v>
      </c>
      <c r="BC25" s="110">
        <f t="shared" ca="1" si="35"/>
        <v>3.59</v>
      </c>
      <c r="BD25" s="110">
        <f t="shared" ca="1" si="35"/>
        <v>4.38</v>
      </c>
      <c r="BE25" s="110">
        <f t="shared" ca="1" si="35"/>
        <v>5.2</v>
      </c>
      <c r="BF25" s="110">
        <f t="shared" ca="1" si="35"/>
        <v>3.09</v>
      </c>
      <c r="BG25" s="110">
        <f t="shared" ca="1" si="35"/>
        <v>3.85</v>
      </c>
      <c r="BH25" s="110">
        <f t="shared" ca="1" si="35"/>
        <v>6.12</v>
      </c>
      <c r="BI25" s="110">
        <f t="shared" ca="1" si="35"/>
        <v>4.9000000000000004</v>
      </c>
      <c r="BJ25" s="110">
        <f t="shared" ca="1" si="35"/>
        <v>3.44</v>
      </c>
      <c r="BK25" s="110">
        <f t="shared" ca="1" si="35"/>
        <v>4</v>
      </c>
      <c r="BL25" s="110">
        <f t="shared" ca="1" si="35"/>
        <v>4.2</v>
      </c>
      <c r="BM25" s="110">
        <f t="shared" ca="1" si="35"/>
        <v>4.38</v>
      </c>
      <c r="BN25" s="110">
        <f t="shared" ca="1" si="35"/>
        <v>6.79</v>
      </c>
      <c r="BO25" s="110">
        <f t="shared" ca="1" si="35"/>
        <v>4.76</v>
      </c>
      <c r="BP25" s="110">
        <f t="shared" ca="1" si="35"/>
        <v>8.42</v>
      </c>
      <c r="BQ25" s="110">
        <f t="shared" ca="1" si="35"/>
        <v>10.49</v>
      </c>
      <c r="BR25" s="110">
        <f t="shared" ca="1" si="35"/>
        <v>15.35</v>
      </c>
      <c r="BS25" s="110">
        <f t="shared" ca="1" si="35"/>
        <v>9.74</v>
      </c>
      <c r="BT25" s="110">
        <f t="shared" ca="1" si="35"/>
        <v>8.07</v>
      </c>
      <c r="BU25" s="110">
        <f t="shared" ca="1" si="35"/>
        <v>8.4600000000000009</v>
      </c>
      <c r="BV25" s="110">
        <f t="shared" ca="1" si="35"/>
        <v>10.029999999999999</v>
      </c>
      <c r="BW25" s="110">
        <f t="shared" ca="1" si="35"/>
        <v>6.82</v>
      </c>
      <c r="BX25" s="110">
        <f t="shared" ca="1" si="35"/>
        <v>12.42</v>
      </c>
      <c r="BY25" s="110">
        <f t="shared" ca="1" si="35"/>
        <v>11.72</v>
      </c>
      <c r="BZ25" s="110">
        <f t="shared" ca="1" si="35"/>
        <v>9.24</v>
      </c>
      <c r="CA25" s="110">
        <f t="shared" ca="1" si="35"/>
        <v>4.66</v>
      </c>
      <c r="CB25" s="110">
        <f t="shared" ca="1" si="35"/>
        <v>3.42</v>
      </c>
      <c r="CC25" s="110">
        <f t="shared" ca="1" si="35"/>
        <v>2.74</v>
      </c>
      <c r="CD25" s="110">
        <f t="shared" ca="1" si="35"/>
        <v>6.53</v>
      </c>
      <c r="CE25" s="110">
        <f t="shared" ca="1" si="35"/>
        <v>5.2</v>
      </c>
      <c r="CF25" s="110">
        <f t="shared" ca="1" si="35"/>
        <v>4.24</v>
      </c>
      <c r="CG25" s="110">
        <f t="shared" ca="1" si="35"/>
        <v>4.5599999999999996</v>
      </c>
      <c r="CH25" s="110">
        <f t="shared" ca="1" si="35"/>
        <v>5.53</v>
      </c>
      <c r="CI25" s="110">
        <f t="shared" ca="1" si="35"/>
        <v>3.86</v>
      </c>
      <c r="CJ25" s="111">
        <f ca="1">IF(OR(CJ12="",CJ12=0),"",CJ13)</f>
        <v>3.32</v>
      </c>
      <c r="CK25" s="372" t="s">
        <v>214</v>
      </c>
      <c r="CL25" s="63"/>
    </row>
    <row r="26" spans="2:94" ht="9.75" customHeight="1" thickBot="1">
      <c r="B26" s="67"/>
      <c r="C26" s="1718" t="str">
        <f ca="1">IF(OR(D14="修正済 ",D14="修正　"),"　　　　　 ","　　　修正　")&amp;D14</f>
        <v xml:space="preserve">　　　　　 修正済 </v>
      </c>
      <c r="D26" s="274" t="s">
        <v>99</v>
      </c>
      <c r="E26" s="1726" t="str">
        <f t="shared" ref="E26:BP26" ca="1" si="36">IF(E18=1,"",E18)</f>
        <v/>
      </c>
      <c r="F26" s="1726" t="str">
        <f t="shared" ca="1" si="36"/>
        <v/>
      </c>
      <c r="G26" s="1726" t="str">
        <f t="shared" ca="1" si="36"/>
        <v/>
      </c>
      <c r="H26" s="1726" t="str">
        <f t="shared" ca="1" si="36"/>
        <v/>
      </c>
      <c r="I26" s="1726" t="str">
        <f t="shared" ca="1" si="36"/>
        <v/>
      </c>
      <c r="J26" s="1726" t="str">
        <f t="shared" ca="1" si="36"/>
        <v/>
      </c>
      <c r="K26" s="1726" t="str">
        <f t="shared" ca="1" si="36"/>
        <v/>
      </c>
      <c r="L26" s="1726" t="str">
        <f t="shared" ca="1" si="36"/>
        <v/>
      </c>
      <c r="M26" s="1726" t="str">
        <f t="shared" ca="1" si="36"/>
        <v/>
      </c>
      <c r="N26" s="1726" t="str">
        <f t="shared" ca="1" si="36"/>
        <v/>
      </c>
      <c r="O26" s="1726" t="str">
        <f t="shared" ca="1" si="36"/>
        <v/>
      </c>
      <c r="P26" s="1726" t="str">
        <f t="shared" ca="1" si="36"/>
        <v/>
      </c>
      <c r="Q26" s="1726" t="str">
        <f t="shared" ca="1" si="36"/>
        <v/>
      </c>
      <c r="R26" s="1726" t="str">
        <f t="shared" ca="1" si="36"/>
        <v/>
      </c>
      <c r="S26" s="1726" t="str">
        <f t="shared" ca="1" si="36"/>
        <v/>
      </c>
      <c r="T26" s="1726" t="str">
        <f t="shared" ca="1" si="36"/>
        <v/>
      </c>
      <c r="U26" s="1726" t="str">
        <f t="shared" ca="1" si="36"/>
        <v/>
      </c>
      <c r="V26" s="1726" t="str">
        <f t="shared" ca="1" si="36"/>
        <v/>
      </c>
      <c r="W26" s="1726" t="str">
        <f t="shared" ca="1" si="36"/>
        <v/>
      </c>
      <c r="X26" s="1726" t="str">
        <f t="shared" ca="1" si="36"/>
        <v/>
      </c>
      <c r="Y26" s="1726" t="str">
        <f t="shared" ca="1" si="36"/>
        <v/>
      </c>
      <c r="Z26" s="1726" t="str">
        <f t="shared" ca="1" si="36"/>
        <v/>
      </c>
      <c r="AA26" s="1726" t="str">
        <f t="shared" ca="1" si="36"/>
        <v/>
      </c>
      <c r="AB26" s="1727" t="str">
        <f t="shared" ca="1" si="36"/>
        <v/>
      </c>
      <c r="AC26" s="1728" t="str">
        <f t="shared" ca="1" si="36"/>
        <v/>
      </c>
      <c r="AD26" s="1726" t="str">
        <f t="shared" ca="1" si="36"/>
        <v/>
      </c>
      <c r="AE26" s="1726" t="str">
        <f t="shared" ca="1" si="36"/>
        <v/>
      </c>
      <c r="AF26" s="1726" t="str">
        <f t="shared" ca="1" si="36"/>
        <v/>
      </c>
      <c r="AG26" s="1726" t="str">
        <f t="shared" ca="1" si="36"/>
        <v/>
      </c>
      <c r="AH26" s="1726" t="str">
        <f t="shared" ca="1" si="36"/>
        <v/>
      </c>
      <c r="AI26" s="1726" t="str">
        <f t="shared" ca="1" si="36"/>
        <v/>
      </c>
      <c r="AJ26" s="1726" t="str">
        <f t="shared" ca="1" si="36"/>
        <v/>
      </c>
      <c r="AK26" s="1726" t="str">
        <f t="shared" ca="1" si="36"/>
        <v/>
      </c>
      <c r="AL26" s="1726" t="str">
        <f t="shared" ca="1" si="36"/>
        <v/>
      </c>
      <c r="AM26" s="1726" t="str">
        <f t="shared" ca="1" si="36"/>
        <v/>
      </c>
      <c r="AN26" s="1726" t="str">
        <f t="shared" ca="1" si="36"/>
        <v/>
      </c>
      <c r="AO26" s="1726" t="str">
        <f t="shared" ca="1" si="36"/>
        <v/>
      </c>
      <c r="AP26" s="1726" t="str">
        <f t="shared" ca="1" si="36"/>
        <v/>
      </c>
      <c r="AQ26" s="1726" t="str">
        <f t="shared" ca="1" si="36"/>
        <v/>
      </c>
      <c r="AR26" s="1726" t="str">
        <f t="shared" ca="1" si="36"/>
        <v/>
      </c>
      <c r="AS26" s="1726" t="str">
        <f t="shared" ca="1" si="36"/>
        <v/>
      </c>
      <c r="AT26" s="1726" t="str">
        <f t="shared" ca="1" si="36"/>
        <v/>
      </c>
      <c r="AU26" s="1726" t="str">
        <f t="shared" ca="1" si="36"/>
        <v/>
      </c>
      <c r="AV26" s="1726" t="str">
        <f t="shared" ca="1" si="36"/>
        <v/>
      </c>
      <c r="AW26" s="1726" t="str">
        <f t="shared" ca="1" si="36"/>
        <v/>
      </c>
      <c r="AX26" s="1726" t="str">
        <f t="shared" ca="1" si="36"/>
        <v/>
      </c>
      <c r="AY26" s="1726" t="str">
        <f t="shared" ca="1" si="36"/>
        <v/>
      </c>
      <c r="AZ26" s="1726" t="str">
        <f t="shared" ca="1" si="36"/>
        <v/>
      </c>
      <c r="BA26" s="1726" t="str">
        <f t="shared" ca="1" si="36"/>
        <v/>
      </c>
      <c r="BB26" s="1726" t="str">
        <f t="shared" ca="1" si="36"/>
        <v/>
      </c>
      <c r="BC26" s="1726" t="str">
        <f t="shared" ca="1" si="36"/>
        <v/>
      </c>
      <c r="BD26" s="1726" t="str">
        <f t="shared" ca="1" si="36"/>
        <v/>
      </c>
      <c r="BE26" s="1726" t="str">
        <f t="shared" ca="1" si="36"/>
        <v/>
      </c>
      <c r="BF26" s="1726" t="str">
        <f t="shared" ca="1" si="36"/>
        <v/>
      </c>
      <c r="BG26" s="1726" t="str">
        <f t="shared" ca="1" si="36"/>
        <v/>
      </c>
      <c r="BH26" s="1726" t="str">
        <f t="shared" ca="1" si="36"/>
        <v/>
      </c>
      <c r="BI26" s="1726" t="str">
        <f t="shared" ca="1" si="36"/>
        <v/>
      </c>
      <c r="BJ26" s="1726" t="str">
        <f t="shared" ca="1" si="36"/>
        <v/>
      </c>
      <c r="BK26" s="1726" t="str">
        <f t="shared" ca="1" si="36"/>
        <v/>
      </c>
      <c r="BL26" s="1726" t="str">
        <f t="shared" ca="1" si="36"/>
        <v/>
      </c>
      <c r="BM26" s="1726" t="str">
        <f t="shared" ca="1" si="36"/>
        <v/>
      </c>
      <c r="BN26" s="1726" t="str">
        <f t="shared" ca="1" si="36"/>
        <v/>
      </c>
      <c r="BO26" s="1726" t="str">
        <f t="shared" ca="1" si="36"/>
        <v/>
      </c>
      <c r="BP26" s="1726" t="str">
        <f t="shared" ca="1" si="36"/>
        <v/>
      </c>
      <c r="BQ26" s="1726" t="str">
        <f t="shared" ref="BQ26:CH26" ca="1" si="37">IF(BQ18=1,"",BQ18)</f>
        <v/>
      </c>
      <c r="BR26" s="1726" t="str">
        <f t="shared" ca="1" si="37"/>
        <v/>
      </c>
      <c r="BS26" s="1726" t="str">
        <f t="shared" ca="1" si="37"/>
        <v/>
      </c>
      <c r="BT26" s="1726" t="str">
        <f t="shared" ca="1" si="37"/>
        <v/>
      </c>
      <c r="BU26" s="1726" t="str">
        <f t="shared" ca="1" si="37"/>
        <v/>
      </c>
      <c r="BV26" s="1726" t="str">
        <f t="shared" ca="1" si="37"/>
        <v/>
      </c>
      <c r="BW26" s="1726" t="str">
        <f t="shared" ca="1" si="37"/>
        <v/>
      </c>
      <c r="BX26" s="1726" t="str">
        <f t="shared" ca="1" si="37"/>
        <v/>
      </c>
      <c r="BY26" s="1726" t="str">
        <f t="shared" ca="1" si="37"/>
        <v/>
      </c>
      <c r="BZ26" s="1726" t="str">
        <f t="shared" ca="1" si="37"/>
        <v/>
      </c>
      <c r="CA26" s="1726" t="str">
        <f t="shared" ca="1" si="37"/>
        <v/>
      </c>
      <c r="CB26" s="1726" t="str">
        <f t="shared" ca="1" si="37"/>
        <v/>
      </c>
      <c r="CC26" s="1726" t="str">
        <f t="shared" ca="1" si="37"/>
        <v/>
      </c>
      <c r="CD26" s="1726" t="str">
        <f t="shared" ca="1" si="37"/>
        <v/>
      </c>
      <c r="CE26" s="1726" t="str">
        <f t="shared" ca="1" si="37"/>
        <v/>
      </c>
      <c r="CF26" s="1726" t="str">
        <f t="shared" ca="1" si="37"/>
        <v/>
      </c>
      <c r="CG26" s="1726" t="str">
        <f t="shared" ca="1" si="37"/>
        <v/>
      </c>
      <c r="CH26" s="1726" t="str">
        <f t="shared" ca="1" si="37"/>
        <v/>
      </c>
      <c r="CI26" s="1726" t="str">
        <f ca="1">IF(CI18=1,"",CI18)</f>
        <v/>
      </c>
      <c r="CJ26" s="1729" t="str">
        <f>""</f>
        <v/>
      </c>
      <c r="CK26" s="275" t="s">
        <v>216</v>
      </c>
      <c r="CL26" s="63"/>
    </row>
    <row r="27" spans="2:94" ht="15" customHeight="1">
      <c r="B27" s="67"/>
      <c r="C27" s="113"/>
      <c r="D27" s="1387"/>
      <c r="E27" s="1387"/>
      <c r="F27" s="1387"/>
      <c r="G27" s="1387"/>
      <c r="H27" s="1387"/>
      <c r="I27" s="1387"/>
      <c r="J27" s="1387"/>
      <c r="K27" s="329"/>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14"/>
      <c r="AO27" s="114"/>
      <c r="AP27" s="114"/>
      <c r="AQ27" s="114"/>
      <c r="AR27" s="114"/>
      <c r="AS27" s="114"/>
      <c r="AT27" s="114"/>
      <c r="AU27" s="114"/>
      <c r="AV27" s="114"/>
      <c r="AW27" s="114"/>
      <c r="AX27" s="114"/>
      <c r="AY27" s="114"/>
      <c r="AZ27" s="114"/>
      <c r="BA27" s="114"/>
      <c r="BB27" s="114"/>
      <c r="BC27" s="114"/>
      <c r="BD27" s="114"/>
      <c r="BE27" s="114"/>
      <c r="BF27" s="114"/>
      <c r="BG27" s="114"/>
      <c r="BH27" s="114"/>
      <c r="BI27" s="114"/>
      <c r="BJ27" s="114"/>
      <c r="BK27" s="114"/>
      <c r="BL27" s="114"/>
      <c r="BM27" s="114"/>
      <c r="BN27" s="114"/>
      <c r="BO27" s="114"/>
      <c r="BP27" s="114"/>
      <c r="BQ27" s="114"/>
      <c r="BR27" s="114"/>
      <c r="BS27" s="114"/>
      <c r="BT27" s="114"/>
      <c r="BU27" s="114"/>
      <c r="BV27" s="114"/>
      <c r="BW27" s="114"/>
      <c r="BX27" s="114"/>
      <c r="BY27" s="114"/>
      <c r="BZ27" s="114"/>
      <c r="CA27" s="114"/>
      <c r="CB27" s="114"/>
      <c r="CC27" s="114"/>
      <c r="CD27" s="114"/>
      <c r="CE27" s="114"/>
      <c r="CF27" s="114"/>
      <c r="CG27" s="114"/>
      <c r="CH27" s="114"/>
      <c r="CI27" s="115"/>
      <c r="CJ27" s="114"/>
      <c r="CK27" s="114"/>
      <c r="CL27" s="116"/>
    </row>
    <row r="28" spans="2:94" ht="12.75" customHeight="1" thickBot="1">
      <c r="B28" s="117"/>
      <c r="C28" s="289"/>
      <c r="D28" s="1388"/>
      <c r="E28" s="1388"/>
      <c r="F28" s="1388"/>
      <c r="G28" s="1388"/>
      <c r="H28" s="1388"/>
      <c r="I28" s="1388"/>
      <c r="J28" s="1388"/>
      <c r="K28" s="330"/>
      <c r="L28" s="114"/>
      <c r="M28" s="114"/>
      <c r="N28" s="114"/>
      <c r="O28" s="114"/>
      <c r="P28" s="114"/>
      <c r="Q28" s="114"/>
      <c r="R28" s="114"/>
      <c r="S28" s="114"/>
      <c r="T28" s="114"/>
      <c r="U28" s="114"/>
      <c r="V28" s="114"/>
      <c r="W28" s="114"/>
      <c r="X28" s="114"/>
      <c r="Y28" s="114"/>
      <c r="Z28" s="114"/>
      <c r="AA28" s="114"/>
      <c r="AB28" s="114"/>
      <c r="AC28" s="114"/>
      <c r="AD28" s="114"/>
      <c r="AE28" s="114"/>
      <c r="AF28" s="114"/>
      <c r="AG28" s="114"/>
      <c r="AH28" s="114"/>
      <c r="AI28" s="114"/>
      <c r="AJ28" s="114"/>
      <c r="AK28" s="114"/>
      <c r="AL28" s="114"/>
      <c r="AM28" s="114"/>
      <c r="AN28" s="114"/>
      <c r="AO28" s="114"/>
      <c r="AP28" s="114"/>
      <c r="AQ28" s="114"/>
      <c r="AR28" s="114"/>
      <c r="AS28" s="114"/>
      <c r="AT28" s="114"/>
      <c r="AU28" s="114"/>
      <c r="AV28" s="114"/>
      <c r="AW28" s="114"/>
      <c r="AX28" s="114"/>
      <c r="AY28" s="114"/>
      <c r="AZ28" s="114"/>
      <c r="BA28" s="114"/>
      <c r="BB28" s="114"/>
      <c r="BC28" s="114"/>
      <c r="BD28" s="114"/>
      <c r="BE28" s="114"/>
      <c r="BF28" s="114"/>
      <c r="BG28" s="114"/>
      <c r="BH28" s="114"/>
      <c r="BI28" s="114"/>
      <c r="BJ28" s="114"/>
      <c r="BK28" s="114"/>
      <c r="BL28" s="114"/>
      <c r="BM28" s="114"/>
      <c r="BN28" s="114"/>
      <c r="BO28" s="114"/>
      <c r="BP28" s="114"/>
      <c r="BQ28" s="114"/>
      <c r="BR28" s="114"/>
      <c r="BS28" s="114"/>
      <c r="BT28" s="114"/>
      <c r="BU28" s="114"/>
      <c r="BV28" s="114"/>
      <c r="BW28" s="114"/>
      <c r="BX28" s="114"/>
      <c r="BY28" s="114"/>
      <c r="BZ28" s="114"/>
      <c r="CA28" s="289"/>
      <c r="CB28" s="252" t="s">
        <v>814</v>
      </c>
      <c r="CC28" s="252"/>
      <c r="CD28" s="289"/>
      <c r="CE28" s="118"/>
      <c r="CF28" s="118"/>
      <c r="CH28" s="119">
        <v>90</v>
      </c>
      <c r="CI28" s="252" t="s">
        <v>217</v>
      </c>
      <c r="CJ28" s="289"/>
      <c r="CK28" s="289"/>
      <c r="CL28" s="116"/>
      <c r="CM28" s="58" t="str">
        <f ca="1">IF(CC30=" ","",IF(CG30&gt;J!$CM$9,1,IF(CJ30="修正　",1,"")))</f>
        <v/>
      </c>
    </row>
    <row r="29" spans="2:94" ht="12.75" customHeight="1" thickBot="1">
      <c r="B29" s="117"/>
      <c r="C29" s="252"/>
      <c r="D29" s="1894" t="str">
        <f ca="1">HYPERLINK("#J!CP"&amp;C9&amp;":CP"&amp;J!C631,"時系列表　"&amp;D9&amp;" "&amp;D10&amp;" に移動")</f>
        <v>時系列表　8713 フィデア に移動</v>
      </c>
      <c r="E29" s="1895"/>
      <c r="F29" s="1895"/>
      <c r="G29" s="1895"/>
      <c r="H29" s="1896"/>
      <c r="I29" s="289"/>
      <c r="J29" s="289"/>
      <c r="K29" s="114"/>
      <c r="L29" s="114"/>
      <c r="M29" s="114"/>
      <c r="N29" s="114"/>
      <c r="O29" s="114"/>
      <c r="P29" s="114"/>
      <c r="Q29" s="114"/>
      <c r="R29" s="114"/>
      <c r="S29" s="114"/>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c r="AP29" s="114"/>
      <c r="AQ29" s="114"/>
      <c r="AR29" s="114"/>
      <c r="AS29" s="114"/>
      <c r="AT29" s="114"/>
      <c r="AU29" s="114"/>
      <c r="AV29" s="114"/>
      <c r="AW29" s="114"/>
      <c r="AX29" s="114"/>
      <c r="AY29" s="114"/>
      <c r="AZ29" s="114"/>
      <c r="BA29" s="114"/>
      <c r="BB29" s="114"/>
      <c r="BC29" s="114"/>
      <c r="BD29" s="114"/>
      <c r="BE29" s="114"/>
      <c r="BF29" s="114"/>
      <c r="BG29" s="114"/>
      <c r="BH29" s="114"/>
      <c r="BI29" s="114"/>
      <c r="BJ29" s="114"/>
      <c r="BK29" s="114"/>
      <c r="BL29" s="114"/>
      <c r="BM29" s="114"/>
      <c r="BN29" s="114"/>
      <c r="BO29" s="114"/>
      <c r="BP29" s="114"/>
      <c r="BQ29" s="114"/>
      <c r="BR29" s="114"/>
      <c r="BS29" s="114"/>
      <c r="BT29" s="289"/>
      <c r="BU29" s="289"/>
      <c r="BV29" s="289"/>
      <c r="BW29" s="289"/>
      <c r="BX29" s="289"/>
      <c r="BY29" s="289"/>
      <c r="BZ29" s="289"/>
      <c r="CA29" s="289"/>
      <c r="CB29" s="652">
        <f ca="1">T!CO37</f>
        <v>3</v>
      </c>
      <c r="CC29" s="1888" t="s">
        <v>794</v>
      </c>
      <c r="CD29" s="1889"/>
      <c r="CE29" s="1890"/>
      <c r="CF29" s="361" t="s">
        <v>218</v>
      </c>
      <c r="CG29" s="1889" t="s">
        <v>806</v>
      </c>
      <c r="CH29" s="1889"/>
      <c r="CI29" s="361" t="s">
        <v>219</v>
      </c>
      <c r="CJ29" s="362" t="s">
        <v>220</v>
      </c>
      <c r="CK29" s="289"/>
      <c r="CL29" s="116"/>
    </row>
    <row r="30" spans="2:94" ht="10.5" customHeight="1">
      <c r="B30" s="117"/>
      <c r="C30" s="289"/>
      <c r="D30" s="1897"/>
      <c r="E30" s="1898"/>
      <c r="F30" s="1898"/>
      <c r="G30" s="1898"/>
      <c r="H30" s="1899"/>
      <c r="I30" s="289"/>
      <c r="J30" s="289"/>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c r="AP30" s="114"/>
      <c r="AQ30" s="114"/>
      <c r="AR30" s="114"/>
      <c r="AS30" s="114"/>
      <c r="AT30" s="114"/>
      <c r="AU30" s="114"/>
      <c r="AV30" s="114"/>
      <c r="AW30" s="114"/>
      <c r="AX30" s="114"/>
      <c r="AY30" s="114"/>
      <c r="AZ30" s="114"/>
      <c r="BA30" s="114"/>
      <c r="BB30" s="114"/>
      <c r="BC30" s="114"/>
      <c r="BD30" s="114"/>
      <c r="BE30" s="114"/>
      <c r="BF30" s="114"/>
      <c r="BG30" s="114"/>
      <c r="BH30" s="114"/>
      <c r="BI30" s="114"/>
      <c r="BJ30" s="114"/>
      <c r="BK30" s="114"/>
      <c r="BL30" s="114"/>
      <c r="BM30" s="114"/>
      <c r="BN30" s="114"/>
      <c r="BO30" s="114"/>
      <c r="BP30" s="289"/>
      <c r="BQ30" s="289"/>
      <c r="BR30" s="289"/>
      <c r="BS30" s="289"/>
      <c r="BT30" s="289"/>
      <c r="BU30" s="289"/>
      <c r="BV30" s="289"/>
      <c r="BW30" s="289"/>
      <c r="BX30" s="289"/>
      <c r="BY30" s="289"/>
      <c r="BZ30" s="289"/>
      <c r="CA30" s="120" t="str">
        <f>IF(CB30&gt;1,"●","")</f>
        <v/>
      </c>
      <c r="CB30" s="653">
        <v>1</v>
      </c>
      <c r="CC30" s="1672">
        <f ca="1">IFERROR(VLOOKUP(CB30,T!$CO39:CQ$118,3,FALSE)," ")</f>
        <v>7203</v>
      </c>
      <c r="CD30" s="1891" t="str">
        <f ca="1">IF(CC30=" ","",HYPERLINK("#J!CP"&amp;CN30&amp;":CP$1209",INDIRECT("J!G"&amp;CN30+1)))</f>
        <v>トヨタ</v>
      </c>
      <c r="CE30" s="1892"/>
      <c r="CF30" s="363" t="str">
        <f t="shared" ref="CF30:CF44" ca="1" si="38">IF(CC30=" "," ",IF(MID(CI30,4,1)="0","併合","分割"))</f>
        <v>分割</v>
      </c>
      <c r="CG30" s="1903">
        <f ca="1">IF(CC30=" "," ",VLOOKUP(CB30,T!CO$39:CR$118,4,FALSE))</f>
        <v>44468</v>
      </c>
      <c r="CH30" s="1903"/>
      <c r="CI30" s="364">
        <f ca="1">IF(CC30=" "," ",VLOOKUP(CB30,T!CO$39:CS$118,5,FALSE))</f>
        <v>5</v>
      </c>
      <c r="CJ30" s="365" t="str">
        <f ca="1">IF(CC30=" ","",IF(CG30&lt;F$8,"修正済 ",IF(CG30&gt;CJ$8,CG30-CJ$8&amp;"日後",IF(AND(CO30&gt;=CI30,CO30&lt;&gt;""),"修正済 ","修正　"))))</f>
        <v xml:space="preserve">修正済 </v>
      </c>
      <c r="CK30" s="289"/>
      <c r="CL30" s="121"/>
      <c r="CM30" s="357" t="str">
        <f ca="1">IF(CC30=" ","",IF(CG30&gt;J!$CM$9,1,IF(CJ30="修正　",1,"")))</f>
        <v/>
      </c>
      <c r="CN30" s="358">
        <f ca="1">MATCH(CC30,J!$G$10:$G$609,0)+9</f>
        <v>10</v>
      </c>
      <c r="CO30" s="1719" t="e">
        <f ca="1">LOOKUP(CG30,J!I$9:CM$9,INDIRECT("J!H"&amp;CN30+5&amp;":CL"&amp;CN30+5))</f>
        <v>#N/A</v>
      </c>
      <c r="CP30"/>
    </row>
    <row r="31" spans="2:94" ht="10.5" customHeight="1" thickBot="1">
      <c r="B31" s="123"/>
      <c r="C31" s="124"/>
      <c r="D31" s="1900"/>
      <c r="E31" s="1901"/>
      <c r="F31" s="1901"/>
      <c r="G31" s="1901"/>
      <c r="H31" s="1902"/>
      <c r="I31" s="289"/>
      <c r="J31" s="289"/>
      <c r="K31" s="125"/>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4"/>
      <c r="AR31" s="114"/>
      <c r="AS31" s="69"/>
      <c r="AT31" s="69"/>
      <c r="AU31" s="69"/>
      <c r="AV31" s="69"/>
      <c r="AW31" s="69"/>
      <c r="AX31" s="69"/>
      <c r="AY31" s="69"/>
      <c r="AZ31" s="69"/>
      <c r="BA31" s="114"/>
      <c r="BB31" s="114"/>
      <c r="BC31" s="114"/>
      <c r="BD31" s="114"/>
      <c r="BE31" s="114"/>
      <c r="BF31" s="114"/>
      <c r="BG31" s="114"/>
      <c r="BH31" s="114"/>
      <c r="BI31" s="114"/>
      <c r="BJ31" s="289"/>
      <c r="BK31" s="289"/>
      <c r="BL31" s="289"/>
      <c r="BM31" s="289"/>
      <c r="BN31" s="289"/>
      <c r="BO31" s="289"/>
      <c r="BP31" s="289"/>
      <c r="BQ31" s="289"/>
      <c r="BR31" s="289"/>
      <c r="BS31" s="289"/>
      <c r="BT31" s="289"/>
      <c r="BU31" s="289"/>
      <c r="BV31" s="289"/>
      <c r="BW31" s="289"/>
      <c r="BX31" s="289"/>
      <c r="BY31" s="289"/>
      <c r="BZ31" s="289"/>
      <c r="CA31" s="126"/>
      <c r="CB31" s="654">
        <f t="shared" ref="CB31:CB53" si="39">CB30+1</f>
        <v>2</v>
      </c>
      <c r="CC31" s="1671">
        <f ca="1">IFERROR(VLOOKUP(CB31,T!$CO40:CQ$118,3,FALSE)," ")</f>
        <v>8066</v>
      </c>
      <c r="CD31" s="1878" t="str">
        <f t="shared" ref="CD31:CD53" ca="1" si="40">IF(CC31=" ","",HYPERLINK("#J!CP"&amp;CN31&amp;":CP$1209",INDIRECT("J!G"&amp;CN31+1)))</f>
        <v>三谷商事</v>
      </c>
      <c r="CE31" s="1879"/>
      <c r="CF31" s="366" t="str">
        <f t="shared" ca="1" si="38"/>
        <v>分割</v>
      </c>
      <c r="CG31" s="1893">
        <f ca="1">IF(CC31=" "," ",VLOOKUP(CB31,T!CO$39:CR$118,4,FALSE))</f>
        <v>44468</v>
      </c>
      <c r="CH31" s="1893"/>
      <c r="CI31" s="367">
        <f ca="1">IF(CC31=" "," ",VLOOKUP(CB31,T!CO$39:CS$118,5,FALSE))</f>
        <v>4</v>
      </c>
      <c r="CJ31" s="368" t="str">
        <f t="shared" ref="CJ31:CJ53" ca="1" si="41">IF(CC31=" ","",IF(CG31&lt;F$8,"修正済 ",IF(CG31&gt;CJ$8,CG31-CJ$8&amp;"日後",IF(AND(CO31&gt;=CI31,CO31&lt;&gt;""),"修正済 ","修正　"))))</f>
        <v xml:space="preserve">修正済 </v>
      </c>
      <c r="CK31" s="289"/>
      <c r="CL31" s="121"/>
      <c r="CM31" s="122" t="str">
        <f ca="1">IF(CC31=" ","",IF(CG31&gt;J!$CM$9,1,IF(CJ31="修正　",1,"")))</f>
        <v/>
      </c>
      <c r="CN31" s="122">
        <f ca="1">MATCH(CC31,J!$G$10:$G$609,0)+9</f>
        <v>376</v>
      </c>
      <c r="CO31" s="945" t="e">
        <f ca="1">LOOKUP(CG31,J!I$9:CM$9,INDIRECT("J!H"&amp;CN31+5&amp;":CL"&amp;CN31+5))</f>
        <v>#N/A</v>
      </c>
      <c r="CP31"/>
    </row>
    <row r="32" spans="2:94" ht="10.5" customHeight="1">
      <c r="B32" s="127"/>
      <c r="C32" s="289"/>
      <c r="D32" s="289"/>
      <c r="E32" s="289"/>
      <c r="F32" s="289"/>
      <c r="G32" s="289"/>
      <c r="H32" s="289"/>
      <c r="I32" s="289"/>
      <c r="J32" s="289"/>
      <c r="K32" s="125"/>
      <c r="L32" s="114"/>
      <c r="M32" s="114"/>
      <c r="N32" s="114"/>
      <c r="O32" s="114"/>
      <c r="P32" s="114"/>
      <c r="Q32" s="114"/>
      <c r="R32" s="114"/>
      <c r="S32" s="114"/>
      <c r="T32" s="114"/>
      <c r="U32" s="114"/>
      <c r="V32" s="114"/>
      <c r="W32" s="114"/>
      <c r="X32" s="114"/>
      <c r="Y32" s="114"/>
      <c r="Z32" s="114"/>
      <c r="AA32" s="114"/>
      <c r="AB32" s="114"/>
      <c r="AC32" s="114"/>
      <c r="AD32" s="114"/>
      <c r="AE32" s="114"/>
      <c r="AF32" s="114"/>
      <c r="AG32" s="114"/>
      <c r="AH32" s="114"/>
      <c r="AI32" s="114"/>
      <c r="AJ32" s="114"/>
      <c r="AK32" s="114"/>
      <c r="AL32" s="114"/>
      <c r="AM32" s="114"/>
      <c r="AN32" s="114"/>
      <c r="AO32" s="114"/>
      <c r="AP32" s="114"/>
      <c r="AQ32" s="114"/>
      <c r="AR32" s="114"/>
      <c r="AS32" s="69"/>
      <c r="AT32" s="69"/>
      <c r="AU32" s="69"/>
      <c r="AV32" s="69"/>
      <c r="AW32" s="69"/>
      <c r="AX32" s="69"/>
      <c r="AY32" s="69"/>
      <c r="AZ32" s="69"/>
      <c r="BA32" s="114"/>
      <c r="BB32" s="114"/>
      <c r="BC32" s="114"/>
      <c r="BD32" s="114"/>
      <c r="BE32" s="114"/>
      <c r="BF32" s="114"/>
      <c r="BG32" s="114"/>
      <c r="BH32" s="114"/>
      <c r="BI32" s="114"/>
      <c r="BJ32" s="289"/>
      <c r="BK32" s="289"/>
      <c r="BL32" s="289"/>
      <c r="BM32" s="289"/>
      <c r="BN32" s="289"/>
      <c r="BO32" s="289"/>
      <c r="BP32" s="289"/>
      <c r="BQ32" s="289"/>
      <c r="BR32" s="289"/>
      <c r="BS32" s="289"/>
      <c r="BT32" s="289"/>
      <c r="BU32" s="289"/>
      <c r="BV32" s="289"/>
      <c r="BW32" s="289"/>
      <c r="BX32" s="289"/>
      <c r="BY32" s="289"/>
      <c r="BZ32" s="289"/>
      <c r="CA32" s="126"/>
      <c r="CB32" s="655">
        <f t="shared" si="39"/>
        <v>3</v>
      </c>
      <c r="CC32" s="1671">
        <f ca="1">IFERROR(VLOOKUP(CB32,T!$CO41:CQ$118,3,FALSE)," ")</f>
        <v>8713</v>
      </c>
      <c r="CD32" s="1878" t="str">
        <f t="shared" ca="1" si="40"/>
        <v>フィデア</v>
      </c>
      <c r="CE32" s="1879"/>
      <c r="CF32" s="366" t="str">
        <f t="shared" ca="1" si="38"/>
        <v>分割</v>
      </c>
      <c r="CG32" s="1893">
        <f ca="1">IF(CC32=" "," ",VLOOKUP(CB32,T!CO$39:CR$118,4,FALSE))</f>
        <v>44468</v>
      </c>
      <c r="CH32" s="1893"/>
      <c r="CI32" s="367">
        <f ca="1">IF(CC32=" "," ",VLOOKUP(CB32,T!CO$39:CS$118,5,FALSE))</f>
        <v>0.1</v>
      </c>
      <c r="CJ32" s="368" t="str">
        <f t="shared" ca="1" si="41"/>
        <v xml:space="preserve">修正済 </v>
      </c>
      <c r="CK32" s="289"/>
      <c r="CL32" s="121"/>
      <c r="CM32" s="122" t="str">
        <f ca="1">IF(CC32=" ","",IF(CG32&gt;J!$CM$9,1,IF(CJ32="修正　",1,"")))</f>
        <v/>
      </c>
      <c r="CN32" s="122">
        <f ca="1">MATCH(CC32,J!$G$10:$G$609,0)+9</f>
        <v>304</v>
      </c>
      <c r="CO32" s="945" t="e">
        <f ca="1">LOOKUP(CG32,J!I$9:CM$9,INDIRECT("J!H"&amp;CN32+5&amp;":CL"&amp;CN32+5))</f>
        <v>#N/A</v>
      </c>
      <c r="CP32"/>
    </row>
    <row r="33" spans="2:94" ht="10.5" customHeight="1">
      <c r="B33" s="127"/>
      <c r="C33" s="344"/>
      <c r="D33" s="344"/>
      <c r="E33" s="344"/>
      <c r="F33" s="344"/>
      <c r="G33" s="344"/>
      <c r="H33" s="346"/>
      <c r="I33" s="346"/>
      <c r="J33" s="346"/>
      <c r="K33" s="926"/>
      <c r="L33" s="114"/>
      <c r="M33" s="114"/>
      <c r="N33" s="114"/>
      <c r="O33" s="114"/>
      <c r="P33" s="114"/>
      <c r="Q33" s="114"/>
      <c r="R33" s="114"/>
      <c r="S33" s="114"/>
      <c r="T33" s="114"/>
      <c r="U33" s="114"/>
      <c r="V33" s="114"/>
      <c r="W33" s="114"/>
      <c r="X33" s="114"/>
      <c r="Y33" s="114"/>
      <c r="Z33" s="114"/>
      <c r="AA33" s="114"/>
      <c r="AB33" s="114"/>
      <c r="AC33" s="114"/>
      <c r="AD33" s="114"/>
      <c r="AE33" s="114"/>
      <c r="AF33" s="114"/>
      <c r="AG33" s="114"/>
      <c r="AH33" s="114"/>
      <c r="AI33" s="114"/>
      <c r="AJ33" s="114"/>
      <c r="AK33" s="114"/>
      <c r="AL33" s="114"/>
      <c r="AM33" s="114"/>
      <c r="AN33" s="114"/>
      <c r="AO33" s="114"/>
      <c r="AP33" s="114"/>
      <c r="AQ33" s="114"/>
      <c r="AR33" s="114"/>
      <c r="AS33" s="114"/>
      <c r="AT33" s="114"/>
      <c r="AU33" s="114"/>
      <c r="AV33" s="114"/>
      <c r="AW33" s="114"/>
      <c r="AX33" s="114"/>
      <c r="AY33" s="114"/>
      <c r="AZ33" s="114"/>
      <c r="BA33" s="114"/>
      <c r="BB33" s="114"/>
      <c r="BC33" s="114"/>
      <c r="BD33" s="114"/>
      <c r="BE33" s="114"/>
      <c r="BF33" s="114"/>
      <c r="BG33" s="114"/>
      <c r="BH33" s="114"/>
      <c r="BI33" s="114"/>
      <c r="BJ33" s="289"/>
      <c r="BK33" s="289"/>
      <c r="BL33" s="289"/>
      <c r="BM33" s="289"/>
      <c r="BN33" s="289"/>
      <c r="BO33" s="289"/>
      <c r="BP33" s="289"/>
      <c r="BQ33" s="289"/>
      <c r="BR33" s="289"/>
      <c r="BS33" s="289"/>
      <c r="BT33" s="289"/>
      <c r="BU33" s="289"/>
      <c r="BV33" s="289"/>
      <c r="BW33" s="289"/>
      <c r="BX33" s="289"/>
      <c r="BY33" s="289"/>
      <c r="BZ33" s="289"/>
      <c r="CA33" s="126"/>
      <c r="CB33" s="655">
        <f t="shared" si="39"/>
        <v>4</v>
      </c>
      <c r="CC33" s="1671" t="str">
        <f ca="1">IFERROR(VLOOKUP(CB33,T!$CO42:CQ$118,3,FALSE)," ")</f>
        <v xml:space="preserve"> </v>
      </c>
      <c r="CD33" s="1878" t="str">
        <f t="shared" ca="1" si="40"/>
        <v/>
      </c>
      <c r="CE33" s="1879"/>
      <c r="CF33" s="366" t="str">
        <f t="shared" ca="1" si="38"/>
        <v xml:space="preserve"> </v>
      </c>
      <c r="CG33" s="1893" t="str">
        <f ca="1">IF(CC33=" "," ",VLOOKUP(CB33,T!CO$39:CR$118,4,FALSE))</f>
        <v xml:space="preserve"> </v>
      </c>
      <c r="CH33" s="1893"/>
      <c r="CI33" s="367" t="str">
        <f ca="1">IF(CC33=" "," ",VLOOKUP(CB33,T!CO$39:CS$118,5,FALSE))</f>
        <v xml:space="preserve"> </v>
      </c>
      <c r="CJ33" s="368" t="str">
        <f t="shared" ca="1" si="41"/>
        <v/>
      </c>
      <c r="CK33" s="289"/>
      <c r="CL33" s="121"/>
      <c r="CM33" s="122" t="str">
        <f ca="1">IF(CC33=" ","",IF(CG33&gt;J!$CM$9,1,IF(CJ33="修正　",1,"")))</f>
        <v/>
      </c>
      <c r="CN33" s="122" t="e">
        <f ca="1">MATCH(CC33,J!$G$10:$G$609,0)+9</f>
        <v>#N/A</v>
      </c>
      <c r="CO33" s="945" t="e">
        <f ca="1">LOOKUP(CG33,J!I$9:CM$9,INDIRECT("J!H"&amp;CN33+5&amp;":CL"&amp;CN33+5))</f>
        <v>#N/A</v>
      </c>
      <c r="CP33"/>
    </row>
    <row r="34" spans="2:94" ht="10.5" customHeight="1">
      <c r="B34" s="128"/>
      <c r="C34" s="344"/>
      <c r="D34" s="782" t="s">
        <v>785</v>
      </c>
      <c r="E34" s="903"/>
      <c r="F34" s="903"/>
      <c r="G34" s="347"/>
      <c r="H34" s="898"/>
      <c r="I34" s="898"/>
      <c r="J34" s="898"/>
      <c r="K34" s="899"/>
      <c r="L34" s="114"/>
      <c r="M34" s="114"/>
      <c r="N34" s="114"/>
      <c r="O34" s="114"/>
      <c r="P34" s="114"/>
      <c r="Q34" s="114"/>
      <c r="R34" s="114"/>
      <c r="S34" s="114"/>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c r="AP34" s="114"/>
      <c r="AQ34" s="114"/>
      <c r="AR34" s="114"/>
      <c r="AS34" s="114"/>
      <c r="AT34" s="114"/>
      <c r="AU34" s="114"/>
      <c r="AV34" s="114"/>
      <c r="AW34" s="114"/>
      <c r="AX34" s="114"/>
      <c r="AY34" s="114"/>
      <c r="AZ34" s="114"/>
      <c r="BA34" s="114"/>
      <c r="BB34" s="114"/>
      <c r="BC34" s="114"/>
      <c r="BD34" s="114"/>
      <c r="BE34" s="114"/>
      <c r="BF34" s="114"/>
      <c r="BG34" s="114"/>
      <c r="BH34" s="114"/>
      <c r="BI34" s="114"/>
      <c r="BJ34" s="289"/>
      <c r="BK34" s="289"/>
      <c r="BL34" s="289"/>
      <c r="BM34" s="289"/>
      <c r="BN34" s="289"/>
      <c r="BO34" s="289"/>
      <c r="BP34" s="289"/>
      <c r="BQ34" s="289"/>
      <c r="BR34" s="289"/>
      <c r="BS34" s="289"/>
      <c r="BT34" s="289"/>
      <c r="BU34" s="289"/>
      <c r="BV34" s="289"/>
      <c r="BW34" s="289"/>
      <c r="BX34" s="289"/>
      <c r="BY34" s="289"/>
      <c r="BZ34" s="289"/>
      <c r="CA34" s="126"/>
      <c r="CB34" s="655">
        <f t="shared" si="39"/>
        <v>5</v>
      </c>
      <c r="CC34" s="1671" t="str">
        <f ca="1">IFERROR(VLOOKUP(CB34,T!$CO43:CQ$118,3,FALSE)," ")</f>
        <v xml:space="preserve"> </v>
      </c>
      <c r="CD34" s="1878" t="str">
        <f t="shared" ca="1" si="40"/>
        <v/>
      </c>
      <c r="CE34" s="1879"/>
      <c r="CF34" s="366" t="str">
        <f t="shared" ca="1" si="38"/>
        <v xml:space="preserve"> </v>
      </c>
      <c r="CG34" s="1893" t="str">
        <f ca="1">IF(CC34=" "," ",VLOOKUP(CB34,T!CO$39:CR$118,4,FALSE))</f>
        <v xml:space="preserve"> </v>
      </c>
      <c r="CH34" s="1893"/>
      <c r="CI34" s="367" t="str">
        <f ca="1">IF(CC34=" "," ",VLOOKUP(CB34,T!CO$39:CS$118,5,FALSE))</f>
        <v xml:space="preserve"> </v>
      </c>
      <c r="CJ34" s="368" t="str">
        <f t="shared" ca="1" si="41"/>
        <v/>
      </c>
      <c r="CK34" s="289"/>
      <c r="CL34" s="121"/>
      <c r="CM34" s="122" t="str">
        <f ca="1">IF(CC34=" ","",IF(CG34&gt;J!$CM$9,1,IF(CJ34="修正　",1,"")))</f>
        <v/>
      </c>
      <c r="CN34" s="122" t="e">
        <f ca="1">MATCH(CC34,J!$G$10:$G$609,0)+9</f>
        <v>#N/A</v>
      </c>
      <c r="CO34" s="945" t="e">
        <f ca="1">LOOKUP(CG34,J!I$9:CM$9,INDIRECT("J!H"&amp;CN34+5&amp;":CL"&amp;CN34+5))</f>
        <v>#N/A</v>
      </c>
      <c r="CP34"/>
    </row>
    <row r="35" spans="2:94" ht="10.5" customHeight="1">
      <c r="B35" s="127"/>
      <c r="C35" s="344"/>
      <c r="D35" s="903"/>
      <c r="E35" s="903"/>
      <c r="F35" s="903"/>
      <c r="G35" s="347"/>
      <c r="H35" s="898"/>
      <c r="I35" s="898"/>
      <c r="J35" s="898"/>
      <c r="K35" s="899"/>
      <c r="L35" s="114"/>
      <c r="M35" s="114"/>
      <c r="N35" s="114"/>
      <c r="O35" s="114"/>
      <c r="P35" s="114"/>
      <c r="Q35" s="114"/>
      <c r="R35" s="114"/>
      <c r="S35" s="114"/>
      <c r="T35" s="114"/>
      <c r="U35" s="114"/>
      <c r="V35" s="114"/>
      <c r="W35" s="114"/>
      <c r="X35" s="114"/>
      <c r="Y35" s="114"/>
      <c r="Z35" s="114"/>
      <c r="AA35" s="114"/>
      <c r="AB35" s="114"/>
      <c r="AC35" s="114"/>
      <c r="AD35" s="114"/>
      <c r="AE35" s="114"/>
      <c r="AF35" s="114"/>
      <c r="AG35" s="114"/>
      <c r="AH35" s="114"/>
      <c r="AI35" s="114"/>
      <c r="AJ35" s="114"/>
      <c r="AK35" s="114"/>
      <c r="AL35" s="114"/>
      <c r="AM35" s="114"/>
      <c r="AN35" s="114"/>
      <c r="AO35" s="114"/>
      <c r="AP35" s="114"/>
      <c r="AQ35" s="114"/>
      <c r="AR35" s="114"/>
      <c r="AS35" s="114"/>
      <c r="AT35" s="114"/>
      <c r="AU35" s="114"/>
      <c r="AV35" s="114"/>
      <c r="AW35" s="114"/>
      <c r="AX35" s="114"/>
      <c r="AY35" s="114"/>
      <c r="AZ35" s="114"/>
      <c r="BA35" s="114"/>
      <c r="BB35" s="114"/>
      <c r="BC35" s="114"/>
      <c r="BD35" s="114"/>
      <c r="BE35" s="114"/>
      <c r="BF35" s="114"/>
      <c r="BG35" s="114"/>
      <c r="BH35" s="114"/>
      <c r="BI35" s="114"/>
      <c r="BJ35" s="289"/>
      <c r="BK35" s="289"/>
      <c r="BL35" s="289"/>
      <c r="BM35" s="289"/>
      <c r="BN35" s="289"/>
      <c r="BO35" s="289"/>
      <c r="BP35" s="289"/>
      <c r="BQ35" s="289"/>
      <c r="BR35" s="289"/>
      <c r="BS35" s="289"/>
      <c r="BT35" s="289"/>
      <c r="BU35" s="289"/>
      <c r="BV35" s="289"/>
      <c r="BW35" s="289"/>
      <c r="BX35" s="289"/>
      <c r="BY35" s="289"/>
      <c r="BZ35" s="289"/>
      <c r="CA35" s="126"/>
      <c r="CB35" s="655">
        <f t="shared" si="39"/>
        <v>6</v>
      </c>
      <c r="CC35" s="1671" t="str">
        <f ca="1">IFERROR(VLOOKUP(CB35,T!$CO44:CQ$118,3,FALSE)," ")</f>
        <v xml:space="preserve"> </v>
      </c>
      <c r="CD35" s="1878" t="str">
        <f t="shared" ca="1" si="40"/>
        <v/>
      </c>
      <c r="CE35" s="1879"/>
      <c r="CF35" s="366" t="str">
        <f t="shared" ca="1" si="38"/>
        <v xml:space="preserve"> </v>
      </c>
      <c r="CG35" s="1893" t="str">
        <f ca="1">IF(CC35=" "," ",VLOOKUP(CB35,T!CO$39:CR$118,4,FALSE))</f>
        <v xml:space="preserve"> </v>
      </c>
      <c r="CH35" s="1893"/>
      <c r="CI35" s="367" t="str">
        <f ca="1">IF(CC35=" "," ",VLOOKUP(CB35,T!CO$39:CS$118,5,FALSE))</f>
        <v xml:space="preserve"> </v>
      </c>
      <c r="CJ35" s="368" t="str">
        <f t="shared" ca="1" si="41"/>
        <v/>
      </c>
      <c r="CK35" s="289"/>
      <c r="CL35" s="121"/>
      <c r="CM35" s="122" t="str">
        <f ca="1">IF(CC35=" ","",IF(CG35&gt;J!$CM$9,1,IF(CJ35="修正　",1,"")))</f>
        <v/>
      </c>
      <c r="CN35" s="122" t="e">
        <f ca="1">MATCH(CC35,J!$G$10:$G$609,0)+9</f>
        <v>#N/A</v>
      </c>
      <c r="CO35" s="945" t="e">
        <f ca="1">LOOKUP(CG35,J!I$9:CM$9,INDIRECT("J!H"&amp;CN35+5&amp;":CL"&amp;CN35+5))</f>
        <v>#N/A</v>
      </c>
      <c r="CP35"/>
    </row>
    <row r="36" spans="2:94" ht="10.5" customHeight="1">
      <c r="B36" s="127"/>
      <c r="C36" s="344"/>
      <c r="D36" s="902" t="s">
        <v>917</v>
      </c>
      <c r="E36" s="1547"/>
      <c r="F36" s="1547"/>
      <c r="G36" s="1547"/>
      <c r="H36" s="900"/>
      <c r="I36" s="900"/>
      <c r="J36" s="900"/>
      <c r="K36" s="899"/>
      <c r="L36" s="114"/>
      <c r="M36" s="114"/>
      <c r="N36" s="114"/>
      <c r="O36" s="114"/>
      <c r="P36" s="114"/>
      <c r="Q36" s="114"/>
      <c r="R36" s="114"/>
      <c r="S36" s="114"/>
      <c r="T36" s="114"/>
      <c r="U36" s="114"/>
      <c r="V36" s="114"/>
      <c r="W36" s="114"/>
      <c r="X36" s="114"/>
      <c r="Y36" s="114"/>
      <c r="Z36" s="114"/>
      <c r="AA36" s="114"/>
      <c r="AB36" s="114"/>
      <c r="AC36" s="114"/>
      <c r="AD36" s="114"/>
      <c r="AE36" s="114"/>
      <c r="AF36" s="114"/>
      <c r="AG36" s="114"/>
      <c r="AH36" s="114"/>
      <c r="AI36" s="114"/>
      <c r="AJ36" s="114"/>
      <c r="AK36" s="114"/>
      <c r="AL36" s="114"/>
      <c r="AM36" s="114"/>
      <c r="AN36" s="114"/>
      <c r="AO36" s="114"/>
      <c r="AP36" s="114"/>
      <c r="AQ36" s="114"/>
      <c r="AR36" s="114"/>
      <c r="AS36" s="114"/>
      <c r="AT36" s="114"/>
      <c r="AU36" s="114"/>
      <c r="AV36" s="114"/>
      <c r="AW36" s="114"/>
      <c r="AX36" s="114"/>
      <c r="AY36" s="114"/>
      <c r="AZ36" s="114"/>
      <c r="BA36" s="114"/>
      <c r="BB36" s="114"/>
      <c r="BC36" s="114"/>
      <c r="BD36" s="114"/>
      <c r="BE36" s="114"/>
      <c r="BF36" s="114"/>
      <c r="BG36" s="114"/>
      <c r="BH36" s="114"/>
      <c r="BI36" s="114"/>
      <c r="BJ36" s="289"/>
      <c r="BK36" s="289"/>
      <c r="BL36" s="289"/>
      <c r="BM36" s="289"/>
      <c r="BN36" s="289"/>
      <c r="BO36" s="289"/>
      <c r="BP36" s="289"/>
      <c r="BQ36" s="289"/>
      <c r="BR36" s="289"/>
      <c r="BS36" s="289"/>
      <c r="BT36" s="289"/>
      <c r="BU36" s="289"/>
      <c r="BV36" s="289"/>
      <c r="BW36" s="289"/>
      <c r="BX36" s="289"/>
      <c r="BY36" s="289"/>
      <c r="BZ36" s="289"/>
      <c r="CA36" s="126"/>
      <c r="CB36" s="655">
        <f t="shared" si="39"/>
        <v>7</v>
      </c>
      <c r="CC36" s="1671" t="str">
        <f ca="1">IFERROR(VLOOKUP(CB36,T!$CO45:CQ$118,3,FALSE)," ")</f>
        <v xml:space="preserve"> </v>
      </c>
      <c r="CD36" s="1878" t="str">
        <f t="shared" ca="1" si="40"/>
        <v/>
      </c>
      <c r="CE36" s="1879"/>
      <c r="CF36" s="366" t="str">
        <f t="shared" ca="1" si="38"/>
        <v xml:space="preserve"> </v>
      </c>
      <c r="CG36" s="1893" t="str">
        <f ca="1">IF(CC36=" "," ",VLOOKUP(CB36,T!CO$39:CR$118,4,FALSE))</f>
        <v xml:space="preserve"> </v>
      </c>
      <c r="CH36" s="1893"/>
      <c r="CI36" s="367" t="str">
        <f ca="1">IF(CC36=" "," ",VLOOKUP(CB36,T!CO$39:CS$118,5,FALSE))</f>
        <v xml:space="preserve"> </v>
      </c>
      <c r="CJ36" s="368" t="str">
        <f t="shared" ca="1" si="41"/>
        <v/>
      </c>
      <c r="CK36" s="289"/>
      <c r="CL36" s="121"/>
      <c r="CM36" s="122" t="str">
        <f ca="1">IF(CC36=" ","",IF(CG36&gt;J!$CM$9,1,IF(CJ36="修正　",1,"")))</f>
        <v/>
      </c>
      <c r="CN36" s="122" t="e">
        <f ca="1">MATCH(CC36,J!$G$10:$G$609,0)+9</f>
        <v>#N/A</v>
      </c>
      <c r="CO36" s="945" t="e">
        <f ca="1">LOOKUP(CG36,J!I$9:CM$9,INDIRECT("J!H"&amp;CN36+5&amp;":CL"&amp;CN36+5))</f>
        <v>#N/A</v>
      </c>
      <c r="CP36"/>
    </row>
    <row r="37" spans="2:94" ht="10.5" customHeight="1">
      <c r="B37" s="127"/>
      <c r="C37" s="344"/>
      <c r="D37" s="1907" t="s">
        <v>796</v>
      </c>
      <c r="G37" s="347"/>
      <c r="H37" s="898"/>
      <c r="I37" s="898"/>
      <c r="J37" s="898"/>
      <c r="K37" s="899"/>
      <c r="L37" s="114"/>
      <c r="M37" s="114"/>
      <c r="N37" s="114"/>
      <c r="O37" s="114"/>
      <c r="P37" s="114"/>
      <c r="Q37" s="114"/>
      <c r="R37" s="114"/>
      <c r="S37" s="114"/>
      <c r="T37" s="114"/>
      <c r="U37" s="114"/>
      <c r="V37" s="114"/>
      <c r="W37" s="114"/>
      <c r="X37" s="114"/>
      <c r="Y37" s="114"/>
      <c r="Z37" s="114"/>
      <c r="AA37" s="114"/>
      <c r="AB37" s="114"/>
      <c r="AC37" s="114"/>
      <c r="AD37" s="114"/>
      <c r="AE37" s="114"/>
      <c r="AF37" s="114"/>
      <c r="AG37" s="114"/>
      <c r="AH37" s="114"/>
      <c r="AI37" s="114"/>
      <c r="AJ37" s="114"/>
      <c r="AK37" s="114"/>
      <c r="AL37" s="114"/>
      <c r="AM37" s="114"/>
      <c r="AN37" s="114"/>
      <c r="AO37" s="114"/>
      <c r="AP37" s="114"/>
      <c r="AQ37" s="114"/>
      <c r="AR37" s="114"/>
      <c r="AS37" s="114"/>
      <c r="AT37" s="114"/>
      <c r="AU37" s="114"/>
      <c r="AV37" s="114"/>
      <c r="AW37" s="114"/>
      <c r="AX37" s="114"/>
      <c r="AY37" s="114"/>
      <c r="AZ37" s="114"/>
      <c r="BA37" s="114"/>
      <c r="BB37" s="114"/>
      <c r="BC37" s="114"/>
      <c r="BD37" s="114"/>
      <c r="BE37" s="114"/>
      <c r="BF37" s="114"/>
      <c r="BG37" s="114"/>
      <c r="BH37" s="114"/>
      <c r="BI37" s="114"/>
      <c r="BJ37" s="289"/>
      <c r="BK37" s="289"/>
      <c r="BL37" s="289"/>
      <c r="BM37" s="289"/>
      <c r="BN37" s="289"/>
      <c r="BO37" s="289"/>
      <c r="BP37" s="289"/>
      <c r="BQ37" s="289"/>
      <c r="BR37" s="289"/>
      <c r="BS37" s="289"/>
      <c r="BT37" s="289"/>
      <c r="BU37" s="289"/>
      <c r="BV37" s="289"/>
      <c r="BW37" s="289"/>
      <c r="BX37" s="289"/>
      <c r="BY37" s="289"/>
      <c r="BZ37" s="289"/>
      <c r="CA37" s="126"/>
      <c r="CB37" s="655">
        <f t="shared" si="39"/>
        <v>8</v>
      </c>
      <c r="CC37" s="1671" t="str">
        <f ca="1">IFERROR(VLOOKUP(CB37,T!$CO46:CQ$118,3,FALSE)," ")</f>
        <v xml:space="preserve"> </v>
      </c>
      <c r="CD37" s="1878" t="str">
        <f t="shared" ca="1" si="40"/>
        <v/>
      </c>
      <c r="CE37" s="1879"/>
      <c r="CF37" s="366" t="str">
        <f t="shared" ca="1" si="38"/>
        <v xml:space="preserve"> </v>
      </c>
      <c r="CG37" s="1893" t="str">
        <f ca="1">IF(CC37=" "," ",VLOOKUP(CB37,T!CO$39:CR$118,4,FALSE))</f>
        <v xml:space="preserve"> </v>
      </c>
      <c r="CH37" s="1893"/>
      <c r="CI37" s="367" t="str">
        <f ca="1">IF(CC37=" "," ",VLOOKUP(CB37,T!CO$39:CS$118,5,FALSE))</f>
        <v xml:space="preserve"> </v>
      </c>
      <c r="CJ37" s="368" t="str">
        <f t="shared" ca="1" si="41"/>
        <v/>
      </c>
      <c r="CK37" s="289"/>
      <c r="CL37" s="121"/>
      <c r="CM37" s="122" t="str">
        <f ca="1">IF(CC37=" ","",IF(CG37&gt;J!$CM$9,1,IF(CJ37="修正　",1,"")))</f>
        <v/>
      </c>
      <c r="CN37" s="122" t="e">
        <f ca="1">MATCH(CC37,J!$G$10:$G$609,0)+9</f>
        <v>#N/A</v>
      </c>
      <c r="CO37" s="945" t="e">
        <f ca="1">LOOKUP(CG37,J!I$9:CM$9,INDIRECT("J!H"&amp;CN37+5&amp;":CL"&amp;CN37+5))</f>
        <v>#N/A</v>
      </c>
      <c r="CP37"/>
    </row>
    <row r="38" spans="2:94" ht="10.5" customHeight="1">
      <c r="B38" s="127"/>
      <c r="C38" s="344"/>
      <c r="D38" s="1907"/>
      <c r="G38" s="347"/>
      <c r="H38" s="898"/>
      <c r="I38" s="898"/>
      <c r="J38" s="898"/>
      <c r="K38" s="899"/>
      <c r="L38" s="114"/>
      <c r="M38" s="114"/>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4"/>
      <c r="AL38" s="114"/>
      <c r="AM38" s="114"/>
      <c r="AN38" s="114"/>
      <c r="AO38" s="114"/>
      <c r="AP38" s="114"/>
      <c r="AQ38" s="114"/>
      <c r="AR38" s="114"/>
      <c r="AS38" s="114"/>
      <c r="AT38" s="114"/>
      <c r="AU38" s="114"/>
      <c r="AV38" s="114"/>
      <c r="AW38" s="114"/>
      <c r="AX38" s="114"/>
      <c r="AY38" s="114"/>
      <c r="AZ38" s="114"/>
      <c r="BA38" s="114"/>
      <c r="BB38" s="114"/>
      <c r="BC38" s="114"/>
      <c r="BD38" s="114"/>
      <c r="BE38" s="114"/>
      <c r="BF38" s="114"/>
      <c r="BG38" s="114"/>
      <c r="BH38" s="114"/>
      <c r="BI38" s="114"/>
      <c r="BJ38" s="289"/>
      <c r="BK38" s="289"/>
      <c r="BL38" s="289"/>
      <c r="BM38" s="289"/>
      <c r="BN38" s="289"/>
      <c r="BO38" s="289"/>
      <c r="BP38" s="289"/>
      <c r="BQ38" s="289"/>
      <c r="BR38" s="289"/>
      <c r="BS38" s="289"/>
      <c r="BT38" s="289"/>
      <c r="BU38" s="289"/>
      <c r="BV38" s="289"/>
      <c r="BW38" s="289"/>
      <c r="BX38" s="289"/>
      <c r="BY38" s="289"/>
      <c r="BZ38" s="289"/>
      <c r="CA38" s="126"/>
      <c r="CB38" s="655">
        <f t="shared" si="39"/>
        <v>9</v>
      </c>
      <c r="CC38" s="1671" t="str">
        <f ca="1">IFERROR(VLOOKUP(CB38,T!$CO47:CQ$118,3,FALSE)," ")</f>
        <v xml:space="preserve"> </v>
      </c>
      <c r="CD38" s="1878" t="str">
        <f t="shared" ca="1" si="40"/>
        <v/>
      </c>
      <c r="CE38" s="1879"/>
      <c r="CF38" s="366" t="str">
        <f t="shared" ca="1" si="38"/>
        <v xml:space="preserve"> </v>
      </c>
      <c r="CG38" s="1893" t="str">
        <f ca="1">IF(CC38=" "," ",VLOOKUP(CB38,T!CO$39:CR$118,4,FALSE))</f>
        <v xml:space="preserve"> </v>
      </c>
      <c r="CH38" s="1893"/>
      <c r="CI38" s="367" t="str">
        <f ca="1">IF(CC38=" "," ",VLOOKUP(CB38,T!CO$39:CS$118,5,FALSE))</f>
        <v xml:space="preserve"> </v>
      </c>
      <c r="CJ38" s="368" t="str">
        <f t="shared" ca="1" si="41"/>
        <v/>
      </c>
      <c r="CK38" s="289"/>
      <c r="CL38" s="121"/>
      <c r="CM38" s="122" t="str">
        <f ca="1">IF(CC38=" ","",IF(CG38&gt;J!$CM$9,1,IF(CJ38="修正　",1,"")))</f>
        <v/>
      </c>
      <c r="CN38" s="122" t="e">
        <f ca="1">MATCH(CC38,J!$G$10:$G$609,0)+9</f>
        <v>#N/A</v>
      </c>
      <c r="CO38" s="945" t="e">
        <f ca="1">LOOKUP(CG38,J!I$9:CM$9,INDIRECT("J!H"&amp;CN38+5&amp;":CL"&amp;CN38+5))</f>
        <v>#N/A</v>
      </c>
      <c r="CP38"/>
    </row>
    <row r="39" spans="2:94" ht="10.5" customHeight="1">
      <c r="B39" s="127"/>
      <c r="C39" s="344"/>
      <c r="G39" s="347"/>
      <c r="H39" s="898"/>
      <c r="I39" s="898"/>
      <c r="J39" s="898"/>
      <c r="K39" s="899"/>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4"/>
      <c r="AJ39" s="114"/>
      <c r="AK39" s="114"/>
      <c r="AL39" s="114"/>
      <c r="AM39" s="114"/>
      <c r="AN39" s="114"/>
      <c r="AO39" s="114"/>
      <c r="AP39" s="114"/>
      <c r="AQ39" s="114"/>
      <c r="AR39" s="114"/>
      <c r="AS39" s="114"/>
      <c r="AT39" s="114"/>
      <c r="AU39" s="114"/>
      <c r="AV39" s="114"/>
      <c r="AW39" s="114"/>
      <c r="AX39" s="114"/>
      <c r="AY39" s="114"/>
      <c r="AZ39" s="114"/>
      <c r="BA39" s="114"/>
      <c r="BB39" s="114"/>
      <c r="BC39" s="114"/>
      <c r="BD39" s="114"/>
      <c r="BE39" s="114"/>
      <c r="BF39" s="114"/>
      <c r="BG39" s="114"/>
      <c r="BH39" s="114"/>
      <c r="BI39" s="114"/>
      <c r="BJ39" s="289"/>
      <c r="BK39" s="289"/>
      <c r="BL39" s="289"/>
      <c r="BM39" s="289"/>
      <c r="BN39" s="289"/>
      <c r="BO39" s="289"/>
      <c r="BP39" s="289"/>
      <c r="BQ39" s="289"/>
      <c r="BR39" s="289"/>
      <c r="BS39" s="289"/>
      <c r="BT39" s="289"/>
      <c r="BU39" s="289"/>
      <c r="BV39" s="289"/>
      <c r="BW39" s="289"/>
      <c r="BX39" s="289"/>
      <c r="BY39" s="289"/>
      <c r="BZ39" s="289"/>
      <c r="CA39" s="126"/>
      <c r="CB39" s="655">
        <f t="shared" si="39"/>
        <v>10</v>
      </c>
      <c r="CC39" s="1671" t="str">
        <f ca="1">IFERROR(VLOOKUP(CB39,T!$CO48:CQ$118,3,FALSE)," ")</f>
        <v xml:space="preserve"> </v>
      </c>
      <c r="CD39" s="1878" t="str">
        <f t="shared" ca="1" si="40"/>
        <v/>
      </c>
      <c r="CE39" s="1879"/>
      <c r="CF39" s="366" t="str">
        <f t="shared" ca="1" si="38"/>
        <v xml:space="preserve"> </v>
      </c>
      <c r="CG39" s="1893" t="str">
        <f ca="1">IF(CC39=" "," ",VLOOKUP(CB39,T!CO$39:CR$118,4,FALSE))</f>
        <v xml:space="preserve"> </v>
      </c>
      <c r="CH39" s="1893"/>
      <c r="CI39" s="367" t="str">
        <f ca="1">IF(CC39=" "," ",VLOOKUP(CB39,T!CO$39:CS$118,5,FALSE))</f>
        <v xml:space="preserve"> </v>
      </c>
      <c r="CJ39" s="368" t="str">
        <f t="shared" ca="1" si="41"/>
        <v/>
      </c>
      <c r="CK39" s="289"/>
      <c r="CL39" s="121"/>
      <c r="CM39" s="122" t="str">
        <f ca="1">IF(CC39=" ","",IF(CG39&gt;J!$CM$9,1,IF(CJ39="修正　",1,"")))</f>
        <v/>
      </c>
      <c r="CN39" s="122" t="e">
        <f ca="1">MATCH(CC39,J!$G$10:$G$609,0)+9</f>
        <v>#N/A</v>
      </c>
      <c r="CO39" s="945" t="e">
        <f ca="1">LOOKUP(CG39,J!I$9:CM$9,INDIRECT("J!H"&amp;CN39+5&amp;":CL"&amp;CN39+5))</f>
        <v>#N/A</v>
      </c>
      <c r="CP39"/>
    </row>
    <row r="40" spans="2:94" ht="10.5" customHeight="1">
      <c r="B40" s="127"/>
      <c r="C40" s="344"/>
      <c r="D40" s="901" t="s">
        <v>799</v>
      </c>
      <c r="E40" s="347"/>
      <c r="F40" s="347"/>
      <c r="G40" s="347"/>
      <c r="H40" s="898"/>
      <c r="I40" s="898"/>
      <c r="J40" s="898"/>
      <c r="K40" s="899"/>
      <c r="L40" s="114"/>
      <c r="M40" s="114"/>
      <c r="N40" s="114"/>
      <c r="O40" s="114"/>
      <c r="P40" s="114"/>
      <c r="Q40" s="114"/>
      <c r="R40" s="114"/>
      <c r="S40" s="114"/>
      <c r="T40" s="114"/>
      <c r="U40" s="114"/>
      <c r="V40" s="114"/>
      <c r="W40" s="114"/>
      <c r="X40" s="114"/>
      <c r="Y40" s="114"/>
      <c r="Z40" s="114"/>
      <c r="AA40" s="114"/>
      <c r="AB40" s="114"/>
      <c r="AC40" s="114"/>
      <c r="AD40" s="114"/>
      <c r="AE40" s="114"/>
      <c r="AF40" s="114"/>
      <c r="AG40" s="114"/>
      <c r="AH40" s="114"/>
      <c r="AI40" s="114"/>
      <c r="AJ40" s="114"/>
      <c r="AK40" s="114"/>
      <c r="AL40" s="114"/>
      <c r="AM40" s="114"/>
      <c r="AN40" s="114"/>
      <c r="AO40" s="114"/>
      <c r="AP40" s="114"/>
      <c r="AQ40" s="114"/>
      <c r="AR40" s="114"/>
      <c r="AS40" s="114"/>
      <c r="AT40" s="114"/>
      <c r="AU40" s="114"/>
      <c r="AV40" s="114"/>
      <c r="AW40" s="114"/>
      <c r="AX40" s="114"/>
      <c r="AY40" s="114"/>
      <c r="AZ40" s="114"/>
      <c r="BA40" s="114"/>
      <c r="BB40" s="114"/>
      <c r="BC40" s="114"/>
      <c r="BD40" s="114"/>
      <c r="BE40" s="114"/>
      <c r="BF40" s="114"/>
      <c r="BG40" s="114"/>
      <c r="BH40" s="114"/>
      <c r="BI40" s="114"/>
      <c r="BJ40" s="289"/>
      <c r="BK40" s="289"/>
      <c r="BL40" s="289"/>
      <c r="BM40" s="289"/>
      <c r="BN40" s="289"/>
      <c r="BO40" s="289"/>
      <c r="BP40" s="289"/>
      <c r="BQ40" s="289"/>
      <c r="BR40" s="289"/>
      <c r="BS40" s="289"/>
      <c r="BT40" s="289"/>
      <c r="BU40" s="289"/>
      <c r="BV40" s="289"/>
      <c r="BW40" s="289"/>
      <c r="BX40" s="289"/>
      <c r="BY40" s="289"/>
      <c r="BZ40" s="289"/>
      <c r="CA40" s="126"/>
      <c r="CB40" s="655">
        <f t="shared" si="39"/>
        <v>11</v>
      </c>
      <c r="CC40" s="1671" t="str">
        <f ca="1">IFERROR(VLOOKUP(CB40,T!$CO49:CQ$118,3,FALSE)," ")</f>
        <v xml:space="preserve"> </v>
      </c>
      <c r="CD40" s="1878" t="str">
        <f t="shared" ca="1" si="40"/>
        <v/>
      </c>
      <c r="CE40" s="1879"/>
      <c r="CF40" s="366" t="str">
        <f t="shared" ca="1" si="38"/>
        <v xml:space="preserve"> </v>
      </c>
      <c r="CG40" s="1893" t="str">
        <f ca="1">IF(CC40=" "," ",VLOOKUP(CB40,T!CO$39:CR$118,4,FALSE))</f>
        <v xml:space="preserve"> </v>
      </c>
      <c r="CH40" s="1893"/>
      <c r="CI40" s="367" t="str">
        <f ca="1">IF(CC40=" "," ",VLOOKUP(CB40,T!CO$39:CS$118,5,FALSE))</f>
        <v xml:space="preserve"> </v>
      </c>
      <c r="CJ40" s="368" t="str">
        <f t="shared" ca="1" si="41"/>
        <v/>
      </c>
      <c r="CK40" s="289"/>
      <c r="CL40" s="121"/>
      <c r="CM40" s="122" t="str">
        <f ca="1">IF(CC40=" ","",IF(CG40&gt;J!$CM$9,1,IF(CJ40="修正　",1,"")))</f>
        <v/>
      </c>
      <c r="CN40" s="122" t="e">
        <f ca="1">MATCH(CC40,J!$G$10:$G$609,0)+9</f>
        <v>#N/A</v>
      </c>
      <c r="CO40" s="945" t="e">
        <f ca="1">LOOKUP(CG40,J!I$9:CM$9,INDIRECT("J!H"&amp;CN40+5&amp;":CL"&amp;CN40+5))</f>
        <v>#N/A</v>
      </c>
      <c r="CP40"/>
    </row>
    <row r="41" spans="2:94" ht="10.5" customHeight="1">
      <c r="B41" s="127"/>
      <c r="C41" s="344"/>
      <c r="G41" s="347"/>
      <c r="H41" s="898"/>
      <c r="I41" s="898"/>
      <c r="J41" s="898"/>
      <c r="K41" s="899"/>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114"/>
      <c r="AN41" s="114"/>
      <c r="AO41" s="114"/>
      <c r="AP41" s="114"/>
      <c r="AQ41" s="114"/>
      <c r="AR41" s="114"/>
      <c r="AS41" s="114"/>
      <c r="AT41" s="114"/>
      <c r="AU41" s="114"/>
      <c r="AV41" s="114"/>
      <c r="AW41" s="114"/>
      <c r="AX41" s="114"/>
      <c r="AY41" s="114"/>
      <c r="AZ41" s="114"/>
      <c r="BA41" s="114"/>
      <c r="BB41" s="114"/>
      <c r="BC41" s="114"/>
      <c r="BD41" s="114"/>
      <c r="BE41" s="114"/>
      <c r="BF41" s="114"/>
      <c r="BG41" s="114"/>
      <c r="BH41" s="114"/>
      <c r="BI41" s="114"/>
      <c r="BJ41" s="289"/>
      <c r="BK41" s="289"/>
      <c r="BL41" s="289"/>
      <c r="BM41" s="289"/>
      <c r="BN41" s="289"/>
      <c r="BO41" s="289"/>
      <c r="BP41" s="289"/>
      <c r="BQ41" s="289"/>
      <c r="BR41" s="289"/>
      <c r="BS41" s="289"/>
      <c r="BT41" s="289"/>
      <c r="BU41" s="289"/>
      <c r="BV41" s="289"/>
      <c r="BW41" s="289"/>
      <c r="BX41" s="289"/>
      <c r="BY41" s="289"/>
      <c r="BZ41" s="289"/>
      <c r="CA41" s="126"/>
      <c r="CB41" s="655">
        <f t="shared" si="39"/>
        <v>12</v>
      </c>
      <c r="CC41" s="1671" t="str">
        <f ca="1">IFERROR(VLOOKUP(CB41,T!$CO50:CQ$118,3,FALSE)," ")</f>
        <v xml:space="preserve"> </v>
      </c>
      <c r="CD41" s="1878" t="str">
        <f t="shared" ca="1" si="40"/>
        <v/>
      </c>
      <c r="CE41" s="1879"/>
      <c r="CF41" s="366" t="str">
        <f t="shared" ca="1" si="38"/>
        <v xml:space="preserve"> </v>
      </c>
      <c r="CG41" s="1893" t="str">
        <f ca="1">IF(CC41=" "," ",VLOOKUP(CB41,T!CO$39:CR$118,4,FALSE))</f>
        <v xml:space="preserve"> </v>
      </c>
      <c r="CH41" s="1893"/>
      <c r="CI41" s="367" t="str">
        <f ca="1">IF(CC41=" "," ",VLOOKUP(CB41,T!CO$39:CS$118,5,FALSE))</f>
        <v xml:space="preserve"> </v>
      </c>
      <c r="CJ41" s="368" t="str">
        <f t="shared" ca="1" si="41"/>
        <v/>
      </c>
      <c r="CK41" s="289"/>
      <c r="CL41" s="121"/>
      <c r="CM41" s="122" t="str">
        <f ca="1">IF(CC41=" ","",IF(CG41&gt;J!$CM$9,1,IF(CJ41="修正　",1,"")))</f>
        <v/>
      </c>
      <c r="CN41" s="122" t="e">
        <f ca="1">MATCH(CC41,J!$G$10:$G$609,0)+9</f>
        <v>#N/A</v>
      </c>
      <c r="CO41" s="945" t="e">
        <f ca="1">LOOKUP(CG41,J!I$9:CM$9,INDIRECT("J!H"&amp;CN41+5&amp;":CL"&amp;CN41+5))</f>
        <v>#N/A</v>
      </c>
      <c r="CP41"/>
    </row>
    <row r="42" spans="2:94" ht="10.5" customHeight="1">
      <c r="B42" s="127"/>
      <c r="C42" s="344"/>
      <c r="D42" s="901" t="s">
        <v>800</v>
      </c>
      <c r="E42" s="347"/>
      <c r="F42" s="347"/>
      <c r="G42" s="347"/>
      <c r="H42" s="898"/>
      <c r="I42" s="898"/>
      <c r="J42" s="898"/>
      <c r="K42" s="899"/>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114"/>
      <c r="AN42" s="114"/>
      <c r="AO42" s="114"/>
      <c r="AP42" s="114"/>
      <c r="AQ42" s="114"/>
      <c r="AR42" s="114"/>
      <c r="AS42" s="114"/>
      <c r="AT42" s="114"/>
      <c r="AU42" s="114"/>
      <c r="AV42" s="114"/>
      <c r="AW42" s="114"/>
      <c r="AX42" s="114"/>
      <c r="AY42" s="114"/>
      <c r="AZ42" s="114"/>
      <c r="BA42" s="114"/>
      <c r="BB42" s="114"/>
      <c r="BC42" s="114"/>
      <c r="BD42" s="114"/>
      <c r="BE42" s="114"/>
      <c r="BF42" s="114"/>
      <c r="BG42" s="114"/>
      <c r="BH42" s="114"/>
      <c r="BI42" s="114"/>
      <c r="BJ42" s="289"/>
      <c r="BK42" s="289"/>
      <c r="BL42" s="289"/>
      <c r="BM42" s="289"/>
      <c r="BN42" s="289"/>
      <c r="BO42" s="289"/>
      <c r="BP42" s="289"/>
      <c r="BQ42" s="289"/>
      <c r="BR42" s="289"/>
      <c r="BS42" s="289"/>
      <c r="BT42" s="289"/>
      <c r="BU42" s="289"/>
      <c r="BV42" s="289"/>
      <c r="BW42" s="289"/>
      <c r="BX42" s="289"/>
      <c r="BY42" s="289"/>
      <c r="BZ42" s="289"/>
      <c r="CA42" s="126"/>
      <c r="CB42" s="655">
        <f t="shared" si="39"/>
        <v>13</v>
      </c>
      <c r="CC42" s="1671" t="str">
        <f ca="1">IFERROR(VLOOKUP(CB42,T!$CO51:CQ$118,3,FALSE)," ")</f>
        <v xml:space="preserve"> </v>
      </c>
      <c r="CD42" s="1878" t="str">
        <f t="shared" ca="1" si="40"/>
        <v/>
      </c>
      <c r="CE42" s="1879"/>
      <c r="CF42" s="366" t="str">
        <f t="shared" ca="1" si="38"/>
        <v xml:space="preserve"> </v>
      </c>
      <c r="CG42" s="1893" t="str">
        <f ca="1">IF(CC42=" "," ",VLOOKUP(CB42,T!CO$39:CR$118,4,FALSE))</f>
        <v xml:space="preserve"> </v>
      </c>
      <c r="CH42" s="1893"/>
      <c r="CI42" s="367" t="str">
        <f ca="1">IF(CC42=" "," ",VLOOKUP(CB42,T!CO$39:CS$118,5,FALSE))</f>
        <v xml:space="preserve"> </v>
      </c>
      <c r="CJ42" s="368" t="str">
        <f t="shared" ca="1" si="41"/>
        <v/>
      </c>
      <c r="CK42" s="289"/>
      <c r="CL42" s="121"/>
      <c r="CM42" s="122" t="str">
        <f ca="1">IF(CC42=" ","",IF(CG42&gt;J!$CM$9,1,IF(CJ42="修正　",1,"")))</f>
        <v/>
      </c>
      <c r="CN42" s="122" t="e">
        <f ca="1">MATCH(CC42,J!$G$10:$G$609,0)+9</f>
        <v>#N/A</v>
      </c>
      <c r="CO42" s="945" t="e">
        <f ca="1">LOOKUP(CG42,J!I$9:CM$9,INDIRECT("J!H"&amp;CN42+5&amp;":CL"&amp;CN42+5))</f>
        <v>#N/A</v>
      </c>
      <c r="CP42"/>
    </row>
    <row r="43" spans="2:94" ht="10.5" customHeight="1">
      <c r="B43" s="127"/>
      <c r="C43" s="344"/>
      <c r="F43" s="347"/>
      <c r="G43" s="347"/>
      <c r="H43" s="898"/>
      <c r="I43" s="898"/>
      <c r="J43" s="898"/>
      <c r="K43" s="899"/>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c r="AP43" s="114"/>
      <c r="AQ43" s="114"/>
      <c r="AR43" s="114"/>
      <c r="AS43" s="114"/>
      <c r="AT43" s="114"/>
      <c r="AU43" s="114"/>
      <c r="AV43" s="114"/>
      <c r="AW43" s="114"/>
      <c r="AX43" s="114"/>
      <c r="AY43" s="114"/>
      <c r="AZ43" s="114"/>
      <c r="BA43" s="114"/>
      <c r="BB43" s="114"/>
      <c r="BC43" s="114"/>
      <c r="BD43" s="114"/>
      <c r="BE43" s="114"/>
      <c r="BF43" s="114"/>
      <c r="BG43" s="114"/>
      <c r="BH43" s="114"/>
      <c r="BI43" s="114"/>
      <c r="BJ43" s="289"/>
      <c r="BK43" s="289"/>
      <c r="BL43" s="289"/>
      <c r="BM43" s="289"/>
      <c r="BN43" s="289"/>
      <c r="BO43" s="289"/>
      <c r="BP43" s="289"/>
      <c r="BQ43" s="289"/>
      <c r="BR43" s="289"/>
      <c r="BS43" s="289"/>
      <c r="BT43" s="289"/>
      <c r="BU43" s="289"/>
      <c r="BV43" s="289"/>
      <c r="BW43" s="289"/>
      <c r="BX43" s="289"/>
      <c r="BY43" s="289"/>
      <c r="BZ43" s="289"/>
      <c r="CA43" s="126"/>
      <c r="CB43" s="655">
        <f t="shared" si="39"/>
        <v>14</v>
      </c>
      <c r="CC43" s="1671" t="str">
        <f ca="1">IFERROR(VLOOKUP(CB43,T!$CO52:CQ$118,3,FALSE)," ")</f>
        <v xml:space="preserve"> </v>
      </c>
      <c r="CD43" s="1878" t="str">
        <f t="shared" ca="1" si="40"/>
        <v/>
      </c>
      <c r="CE43" s="1879"/>
      <c r="CF43" s="366" t="str">
        <f t="shared" ca="1" si="38"/>
        <v xml:space="preserve"> </v>
      </c>
      <c r="CG43" s="1893" t="str">
        <f ca="1">IF(CC43=" "," ",VLOOKUP(CB43,T!CO$39:CR$118,4,FALSE))</f>
        <v xml:space="preserve"> </v>
      </c>
      <c r="CH43" s="1893"/>
      <c r="CI43" s="367" t="str">
        <f ca="1">IF(CC43=" "," ",VLOOKUP(CB43,T!CO$39:CS$118,5,FALSE))</f>
        <v xml:space="preserve"> </v>
      </c>
      <c r="CJ43" s="368" t="str">
        <f t="shared" ca="1" si="41"/>
        <v/>
      </c>
      <c r="CK43" s="289"/>
      <c r="CL43" s="121"/>
      <c r="CM43" s="122" t="str">
        <f ca="1">IF(CC43=" ","",IF(CG43&gt;J!$CM$9,1,IF(CJ43="修正　",1,"")))</f>
        <v/>
      </c>
      <c r="CN43" s="122" t="e">
        <f ca="1">MATCH(CC43,J!$G$10:$G$609,0)+9</f>
        <v>#N/A</v>
      </c>
      <c r="CO43" s="945" t="e">
        <f ca="1">LOOKUP(CG43,J!I$9:CM$9,INDIRECT("J!H"&amp;CN43+5&amp;":CL"&amp;CN43+5))</f>
        <v>#N/A</v>
      </c>
      <c r="CP43"/>
    </row>
    <row r="44" spans="2:94" ht="10.5" customHeight="1">
      <c r="B44" s="127"/>
      <c r="C44" s="344"/>
      <c r="D44" s="901" t="s">
        <v>801</v>
      </c>
      <c r="E44" s="347"/>
      <c r="F44" s="347"/>
      <c r="G44" s="344"/>
      <c r="H44" s="346"/>
      <c r="I44" s="346"/>
      <c r="J44" s="346"/>
      <c r="K44" s="926"/>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c r="AP44" s="114"/>
      <c r="AQ44" s="114"/>
      <c r="AR44" s="114"/>
      <c r="AS44" s="114"/>
      <c r="AT44" s="114"/>
      <c r="AU44" s="114"/>
      <c r="AV44" s="114"/>
      <c r="AW44" s="114"/>
      <c r="AX44" s="114"/>
      <c r="AY44" s="114"/>
      <c r="AZ44" s="114"/>
      <c r="BA44" s="114"/>
      <c r="BB44" s="114"/>
      <c r="BC44" s="114"/>
      <c r="BD44" s="114"/>
      <c r="BE44" s="114"/>
      <c r="BF44" s="114"/>
      <c r="BG44" s="114"/>
      <c r="BH44" s="114"/>
      <c r="BI44" s="114"/>
      <c r="BJ44" s="289"/>
      <c r="BK44" s="289"/>
      <c r="BL44" s="289"/>
      <c r="BM44" s="289"/>
      <c r="BN44" s="289"/>
      <c r="BO44" s="289"/>
      <c r="BP44" s="289"/>
      <c r="BQ44" s="289"/>
      <c r="BR44" s="289"/>
      <c r="BS44" s="289"/>
      <c r="BT44" s="289"/>
      <c r="BU44" s="289"/>
      <c r="BV44" s="289"/>
      <c r="BW44" s="289"/>
      <c r="BX44" s="289"/>
      <c r="BY44" s="289"/>
      <c r="BZ44" s="289"/>
      <c r="CA44" s="289"/>
      <c r="CB44" s="655">
        <f t="shared" si="39"/>
        <v>15</v>
      </c>
      <c r="CC44" s="1671" t="str">
        <f ca="1">IFERROR(VLOOKUP(CB44,T!$CO53:CQ$118,3,FALSE)," ")</f>
        <v xml:space="preserve"> </v>
      </c>
      <c r="CD44" s="1878" t="str">
        <f t="shared" ca="1" si="40"/>
        <v/>
      </c>
      <c r="CE44" s="1879"/>
      <c r="CF44" s="366" t="str">
        <f t="shared" ca="1" si="38"/>
        <v xml:space="preserve"> </v>
      </c>
      <c r="CG44" s="1893" t="str">
        <f ca="1">IF(CC44=" "," ",VLOOKUP(CB44,T!CO$39:CR$118,4,FALSE))</f>
        <v xml:space="preserve"> </v>
      </c>
      <c r="CH44" s="1893"/>
      <c r="CI44" s="367" t="str">
        <f ca="1">IF(CC44=" "," ",VLOOKUP(CB44,T!CO$39:CS$118,5,FALSE))</f>
        <v xml:space="preserve"> </v>
      </c>
      <c r="CJ44" s="368" t="str">
        <f t="shared" ca="1" si="41"/>
        <v/>
      </c>
      <c r="CK44" s="289"/>
      <c r="CL44" s="121"/>
      <c r="CM44" s="122" t="str">
        <f ca="1">IF(CC44=" ","",IF(CG44&gt;J!$CM$9,1,IF(CJ44="修正　",1,"")))</f>
        <v/>
      </c>
      <c r="CN44" s="122" t="e">
        <f ca="1">MATCH(CC44,J!$G$10:$G$609,0)+9</f>
        <v>#N/A</v>
      </c>
      <c r="CO44" s="945" t="e">
        <f ca="1">LOOKUP(CG44,J!I$9:CM$9,INDIRECT("J!H"&amp;CN44+5&amp;":CL"&amp;CN44+5))</f>
        <v>#N/A</v>
      </c>
      <c r="CP44"/>
    </row>
    <row r="45" spans="2:94" ht="10.5" customHeight="1">
      <c r="B45" s="127"/>
      <c r="C45" s="346"/>
      <c r="D45" s="347"/>
      <c r="E45" s="347"/>
      <c r="F45" s="347"/>
      <c r="G45" s="252"/>
      <c r="H45" s="346"/>
      <c r="I45" s="346"/>
      <c r="J45" s="346"/>
      <c r="K45" s="926"/>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114"/>
      <c r="AN45" s="114"/>
      <c r="AO45" s="114"/>
      <c r="AP45" s="114"/>
      <c r="AQ45" s="114"/>
      <c r="AR45" s="114"/>
      <c r="AS45" s="114"/>
      <c r="AT45" s="114"/>
      <c r="AU45" s="114"/>
      <c r="AV45" s="114"/>
      <c r="AW45" s="114"/>
      <c r="AX45" s="114"/>
      <c r="AY45" s="114"/>
      <c r="AZ45" s="114"/>
      <c r="BA45" s="114"/>
      <c r="BB45" s="114"/>
      <c r="BC45" s="114"/>
      <c r="BD45" s="114"/>
      <c r="BE45" s="114"/>
      <c r="BF45" s="114"/>
      <c r="BG45" s="114"/>
      <c r="BH45" s="114"/>
      <c r="BI45" s="114"/>
      <c r="BJ45" s="289"/>
      <c r="BK45" s="289"/>
      <c r="BL45" s="289"/>
      <c r="BM45" s="289"/>
      <c r="BN45" s="289"/>
      <c r="BO45" s="289"/>
      <c r="BP45" s="289"/>
      <c r="BQ45" s="289"/>
      <c r="BR45" s="289"/>
      <c r="BS45" s="289"/>
      <c r="BT45" s="289"/>
      <c r="BU45" s="289"/>
      <c r="BV45" s="289"/>
      <c r="BW45" s="289"/>
      <c r="BX45" s="289"/>
      <c r="BY45" s="289"/>
      <c r="BZ45" s="289"/>
      <c r="CA45" s="289"/>
      <c r="CB45" s="655">
        <f t="shared" si="39"/>
        <v>16</v>
      </c>
      <c r="CC45" s="1671" t="str">
        <f ca="1">IFERROR(VLOOKUP(CB45,T!$CO54:CQ$118,3,FALSE)," ")</f>
        <v xml:space="preserve"> </v>
      </c>
      <c r="CD45" s="1878" t="str">
        <f t="shared" ca="1" si="40"/>
        <v/>
      </c>
      <c r="CE45" s="1879"/>
      <c r="CF45" s="366" t="str">
        <f t="shared" ref="CF45:CF53" ca="1" si="42">IF(CC45=" "," ",IF(MID(CI45,4,1)="0","併合","分割"))</f>
        <v xml:space="preserve"> </v>
      </c>
      <c r="CG45" s="1893" t="str">
        <f ca="1">IF(CC45=" "," ",VLOOKUP(CB45,T!CO$39:CR$118,4,FALSE))</f>
        <v xml:space="preserve"> </v>
      </c>
      <c r="CH45" s="1893"/>
      <c r="CI45" s="367" t="str">
        <f ca="1">IF(CC45=" "," ",VLOOKUP(CB45,T!CO$39:CS$118,5,FALSE))</f>
        <v xml:space="preserve"> </v>
      </c>
      <c r="CJ45" s="368" t="str">
        <f t="shared" ca="1" si="41"/>
        <v/>
      </c>
      <c r="CK45" s="289"/>
      <c r="CL45" s="121"/>
      <c r="CM45" s="122" t="str">
        <f ca="1">IF(CC45=" ","",IF(CG45&gt;J!$CM$9,1,IF(CJ45="修正　",1,"")))</f>
        <v/>
      </c>
      <c r="CN45" s="122" t="e">
        <f ca="1">MATCH(CC45,J!$G$10:$G$609,0)+9</f>
        <v>#N/A</v>
      </c>
      <c r="CO45" s="945" t="e">
        <f ca="1">LOOKUP(CG45,J!I$9:CM$9,INDIRECT("J!H"&amp;CN45+5&amp;":CL"&amp;CN45+5))</f>
        <v>#N/A</v>
      </c>
      <c r="CP45"/>
    </row>
    <row r="46" spans="2:94" ht="10.5" customHeight="1">
      <c r="B46" s="127"/>
      <c r="C46" s="346"/>
      <c r="D46" s="901" t="s">
        <v>802</v>
      </c>
      <c r="E46" s="344"/>
      <c r="F46" s="344"/>
      <c r="G46" s="252"/>
      <c r="H46" s="346"/>
      <c r="I46" s="346"/>
      <c r="J46" s="346"/>
      <c r="K46" s="926"/>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114"/>
      <c r="AN46" s="114"/>
      <c r="AO46" s="114"/>
      <c r="AP46" s="114"/>
      <c r="AQ46" s="114"/>
      <c r="AR46" s="114"/>
      <c r="AS46" s="114"/>
      <c r="AT46" s="114"/>
      <c r="AU46" s="114"/>
      <c r="AV46" s="114"/>
      <c r="AW46" s="114"/>
      <c r="AX46" s="114"/>
      <c r="AY46" s="114"/>
      <c r="AZ46" s="114"/>
      <c r="BA46" s="114"/>
      <c r="BB46" s="114"/>
      <c r="BC46" s="114"/>
      <c r="BD46" s="114"/>
      <c r="BE46" s="114"/>
      <c r="BF46" s="114"/>
      <c r="BG46" s="114"/>
      <c r="BH46" s="114"/>
      <c r="BI46" s="114"/>
      <c r="BJ46" s="289"/>
      <c r="BK46" s="289"/>
      <c r="BL46" s="289"/>
      <c r="BM46" s="289"/>
      <c r="BN46" s="289"/>
      <c r="BO46" s="289"/>
      <c r="BP46" s="289"/>
      <c r="BQ46" s="289"/>
      <c r="BR46" s="289"/>
      <c r="BS46" s="289"/>
      <c r="BT46" s="289"/>
      <c r="BU46" s="289"/>
      <c r="BV46" s="289"/>
      <c r="BW46" s="289"/>
      <c r="BX46" s="289"/>
      <c r="BY46" s="289"/>
      <c r="BZ46" s="289"/>
      <c r="CA46" s="289"/>
      <c r="CB46" s="655">
        <f t="shared" si="39"/>
        <v>17</v>
      </c>
      <c r="CC46" s="1671" t="str">
        <f ca="1">IFERROR(VLOOKUP(CB46,T!$CO55:CQ$118,3,FALSE)," ")</f>
        <v xml:space="preserve"> </v>
      </c>
      <c r="CD46" s="1878" t="str">
        <f t="shared" ca="1" si="40"/>
        <v/>
      </c>
      <c r="CE46" s="1879"/>
      <c r="CF46" s="366" t="str">
        <f t="shared" ca="1" si="42"/>
        <v xml:space="preserve"> </v>
      </c>
      <c r="CG46" s="1893" t="str">
        <f ca="1">IF(CC46=" "," ",VLOOKUP(CB46,T!CO$39:CR$118,4,FALSE))</f>
        <v xml:space="preserve"> </v>
      </c>
      <c r="CH46" s="1893"/>
      <c r="CI46" s="367" t="str">
        <f ca="1">IF(CC46=" "," ",VLOOKUP(CB46,T!CO$39:CS$118,5,FALSE))</f>
        <v xml:space="preserve"> </v>
      </c>
      <c r="CJ46" s="368" t="str">
        <f t="shared" ca="1" si="41"/>
        <v/>
      </c>
      <c r="CK46" s="289"/>
      <c r="CL46" s="121"/>
      <c r="CM46" s="122" t="str">
        <f ca="1">IF(CC46=" ","",IF(CG46&gt;J!$CM$9,1,IF(CJ46="修正　",1,"")))</f>
        <v/>
      </c>
      <c r="CN46" s="122" t="e">
        <f ca="1">MATCH(CC46,J!$G$10:$G$609,0)+9</f>
        <v>#N/A</v>
      </c>
      <c r="CO46" s="945" t="e">
        <f ca="1">LOOKUP(CG46,J!I$9:CM$9,INDIRECT("J!H"&amp;CN46+5&amp;":CL"&amp;CN46+5))</f>
        <v>#N/A</v>
      </c>
      <c r="CP46"/>
    </row>
    <row r="47" spans="2:94" ht="10.5" customHeight="1">
      <c r="B47" s="127"/>
      <c r="C47" s="346"/>
      <c r="D47" s="346"/>
      <c r="E47" s="346"/>
      <c r="F47" s="911"/>
      <c r="G47" s="912"/>
      <c r="H47" s="346"/>
      <c r="I47" s="346"/>
      <c r="J47" s="346"/>
      <c r="K47" s="926"/>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114"/>
      <c r="AN47" s="114"/>
      <c r="AO47" s="114"/>
      <c r="AP47" s="114"/>
      <c r="AQ47" s="114"/>
      <c r="AR47" s="114"/>
      <c r="AS47" s="114"/>
      <c r="AT47" s="114"/>
      <c r="AU47" s="114"/>
      <c r="AV47" s="114"/>
      <c r="AW47" s="114"/>
      <c r="AX47" s="114"/>
      <c r="AY47" s="114"/>
      <c r="AZ47" s="114"/>
      <c r="BA47" s="114"/>
      <c r="BB47" s="114"/>
      <c r="BC47" s="114"/>
      <c r="BD47" s="114"/>
      <c r="BE47" s="114"/>
      <c r="BF47" s="114"/>
      <c r="BG47" s="114"/>
      <c r="BH47" s="114"/>
      <c r="BI47" s="114"/>
      <c r="BJ47" s="289"/>
      <c r="BK47" s="289"/>
      <c r="BL47" s="289"/>
      <c r="BM47" s="289"/>
      <c r="BN47" s="289"/>
      <c r="BO47" s="289"/>
      <c r="BP47" s="289"/>
      <c r="BQ47" s="289"/>
      <c r="BR47" s="289"/>
      <c r="BS47" s="289"/>
      <c r="BT47" s="289"/>
      <c r="BU47" s="289"/>
      <c r="BV47" s="289"/>
      <c r="BW47" s="289"/>
      <c r="BX47" s="289"/>
      <c r="BY47" s="289"/>
      <c r="BZ47" s="289"/>
      <c r="CA47" s="289"/>
      <c r="CB47" s="655">
        <f t="shared" si="39"/>
        <v>18</v>
      </c>
      <c r="CC47" s="1671" t="str">
        <f ca="1">IFERROR(VLOOKUP(CB47,T!$CO56:CQ$118,3,FALSE)," ")</f>
        <v xml:space="preserve"> </v>
      </c>
      <c r="CD47" s="1878" t="str">
        <f t="shared" ca="1" si="40"/>
        <v/>
      </c>
      <c r="CE47" s="1879"/>
      <c r="CF47" s="366" t="str">
        <f t="shared" ca="1" si="42"/>
        <v xml:space="preserve"> </v>
      </c>
      <c r="CG47" s="1893" t="str">
        <f ca="1">IF(CC47=" "," ",VLOOKUP(CB47,T!CO$39:CR$118,4,FALSE))</f>
        <v xml:space="preserve"> </v>
      </c>
      <c r="CH47" s="1893"/>
      <c r="CI47" s="367" t="str">
        <f ca="1">IF(CC47=" "," ",VLOOKUP(CB47,T!CO$39:CS$118,5,FALSE))</f>
        <v xml:space="preserve"> </v>
      </c>
      <c r="CJ47" s="368" t="str">
        <f t="shared" ca="1" si="41"/>
        <v/>
      </c>
      <c r="CK47" s="289"/>
      <c r="CL47" s="121"/>
      <c r="CM47" s="122" t="str">
        <f ca="1">IF(CC47=" ","",IF(CG47&gt;J!$CM$9,1,IF(CJ47="修正　",1,"")))</f>
        <v/>
      </c>
      <c r="CN47" s="122" t="e">
        <f ca="1">MATCH(CC47,J!$G$10:$G$609,0)+9</f>
        <v>#N/A</v>
      </c>
      <c r="CO47" s="945" t="e">
        <f ca="1">LOOKUP(CG47,J!I$9:CM$9,INDIRECT("J!H"&amp;CN47+5&amp;":CL"&amp;CN47+5))</f>
        <v>#N/A</v>
      </c>
      <c r="CP47"/>
    </row>
    <row r="48" spans="2:94" ht="10.5" customHeight="1">
      <c r="B48" s="127"/>
      <c r="C48" s="346"/>
      <c r="D48" s="901" t="s">
        <v>803</v>
      </c>
      <c r="E48" s="346"/>
      <c r="F48" s="346"/>
      <c r="G48" s="912"/>
      <c r="H48" s="346"/>
      <c r="I48" s="346"/>
      <c r="J48" s="346"/>
      <c r="K48" s="926"/>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114"/>
      <c r="AN48" s="114"/>
      <c r="AO48" s="114"/>
      <c r="AP48" s="114"/>
      <c r="AQ48" s="114"/>
      <c r="AR48" s="114"/>
      <c r="AS48" s="114"/>
      <c r="AT48" s="114"/>
      <c r="AU48" s="114"/>
      <c r="AV48" s="114"/>
      <c r="AW48" s="114"/>
      <c r="AX48" s="114"/>
      <c r="AY48" s="114"/>
      <c r="AZ48" s="114"/>
      <c r="BA48" s="114"/>
      <c r="BB48" s="114"/>
      <c r="BC48" s="114"/>
      <c r="BD48" s="114"/>
      <c r="BE48" s="114"/>
      <c r="BF48" s="114"/>
      <c r="BG48" s="114"/>
      <c r="BH48" s="114"/>
      <c r="BI48" s="114"/>
      <c r="BJ48" s="289"/>
      <c r="BK48" s="289"/>
      <c r="BL48" s="289"/>
      <c r="BM48" s="289"/>
      <c r="BN48" s="289"/>
      <c r="BO48" s="289"/>
      <c r="BP48" s="289"/>
      <c r="BQ48" s="289"/>
      <c r="BR48" s="289"/>
      <c r="BS48" s="289"/>
      <c r="BT48" s="289"/>
      <c r="BU48" s="289"/>
      <c r="BV48" s="289"/>
      <c r="BW48" s="289"/>
      <c r="BX48" s="289"/>
      <c r="BY48" s="289"/>
      <c r="BZ48" s="289"/>
      <c r="CA48" s="289"/>
      <c r="CB48" s="655">
        <f t="shared" si="39"/>
        <v>19</v>
      </c>
      <c r="CC48" s="1671" t="str">
        <f ca="1">IFERROR(VLOOKUP(CB48,T!$CO57:CQ$118,3,FALSE)," ")</f>
        <v xml:space="preserve"> </v>
      </c>
      <c r="CD48" s="1878" t="str">
        <f t="shared" ca="1" si="40"/>
        <v/>
      </c>
      <c r="CE48" s="1879"/>
      <c r="CF48" s="366" t="str">
        <f t="shared" ca="1" si="42"/>
        <v xml:space="preserve"> </v>
      </c>
      <c r="CG48" s="1893" t="str">
        <f ca="1">IF(CC48=" "," ",VLOOKUP(CB48,T!CO$39:CR$118,4,FALSE))</f>
        <v xml:space="preserve"> </v>
      </c>
      <c r="CH48" s="1893"/>
      <c r="CI48" s="367" t="str">
        <f ca="1">IF(CC48=" "," ",VLOOKUP(CB48,T!CO$39:CS$118,5,FALSE))</f>
        <v xml:space="preserve"> </v>
      </c>
      <c r="CJ48" s="368" t="str">
        <f t="shared" ca="1" si="41"/>
        <v/>
      </c>
      <c r="CK48" s="289"/>
      <c r="CL48" s="121"/>
      <c r="CM48" s="122" t="str">
        <f ca="1">IF(CC48=" ","",IF(CG48&gt;J!$CM$9,1,IF(CJ48="修正　",1,"")))</f>
        <v/>
      </c>
      <c r="CN48" s="122" t="e">
        <f ca="1">MATCH(CC48,J!$G$10:$G$609,0)+9</f>
        <v>#N/A</v>
      </c>
      <c r="CO48" s="945" t="e">
        <f ca="1">LOOKUP(CG48,J!I$9:CM$9,INDIRECT("J!H"&amp;CN48+5&amp;":CL"&amp;CN48+5))</f>
        <v>#N/A</v>
      </c>
      <c r="CP48"/>
    </row>
    <row r="49" spans="2:94" ht="10.5" customHeight="1">
      <c r="B49" s="127"/>
      <c r="C49" s="346"/>
      <c r="D49" s="346"/>
      <c r="E49" s="346"/>
      <c r="F49" s="346"/>
      <c r="G49" s="346"/>
      <c r="H49" s="346"/>
      <c r="I49" s="346"/>
      <c r="J49" s="346"/>
      <c r="K49" s="926"/>
      <c r="L49" s="114"/>
      <c r="M49" s="114"/>
      <c r="N49" s="114"/>
      <c r="O49" s="114"/>
      <c r="P49" s="114"/>
      <c r="Q49" s="114"/>
      <c r="R49" s="114"/>
      <c r="S49" s="114"/>
      <c r="T49" s="114"/>
      <c r="U49" s="114"/>
      <c r="V49" s="114"/>
      <c r="W49" s="114"/>
      <c r="X49" s="114"/>
      <c r="Y49" s="114"/>
      <c r="Z49" s="114"/>
      <c r="AA49" s="114"/>
      <c r="AB49" s="114"/>
      <c r="AC49" s="114"/>
      <c r="AD49" s="114"/>
      <c r="AE49" s="114"/>
      <c r="AF49" s="114"/>
      <c r="AG49" s="114"/>
      <c r="AH49" s="114"/>
      <c r="AI49" s="114"/>
      <c r="AJ49" s="114"/>
      <c r="AK49" s="114"/>
      <c r="AL49" s="114"/>
      <c r="AM49" s="114"/>
      <c r="AN49" s="114"/>
      <c r="AO49" s="114"/>
      <c r="AP49" s="114"/>
      <c r="AQ49" s="114"/>
      <c r="AR49" s="114"/>
      <c r="AS49" s="114"/>
      <c r="AT49" s="114"/>
      <c r="AU49" s="114"/>
      <c r="AV49" s="114"/>
      <c r="AW49" s="114"/>
      <c r="AX49" s="114"/>
      <c r="AY49" s="114"/>
      <c r="AZ49" s="114"/>
      <c r="BA49" s="114"/>
      <c r="BB49" s="114"/>
      <c r="BC49" s="114"/>
      <c r="BD49" s="114"/>
      <c r="BE49" s="114"/>
      <c r="BF49" s="114"/>
      <c r="BG49" s="114"/>
      <c r="BH49" s="114"/>
      <c r="BI49" s="114"/>
      <c r="BJ49" s="289"/>
      <c r="BK49" s="289"/>
      <c r="BL49" s="289"/>
      <c r="BM49" s="289"/>
      <c r="BN49" s="289"/>
      <c r="BO49" s="289"/>
      <c r="BP49" s="289"/>
      <c r="BQ49" s="289"/>
      <c r="BR49" s="289"/>
      <c r="BS49" s="289"/>
      <c r="BT49" s="289"/>
      <c r="BU49" s="289"/>
      <c r="BV49" s="289"/>
      <c r="BW49" s="289"/>
      <c r="BX49" s="289"/>
      <c r="BY49" s="289"/>
      <c r="BZ49" s="289"/>
      <c r="CA49" s="289"/>
      <c r="CB49" s="655">
        <f t="shared" si="39"/>
        <v>20</v>
      </c>
      <c r="CC49" s="1671" t="str">
        <f ca="1">IFERROR(VLOOKUP(CB49,T!$CO58:CQ$118,3,FALSE)," ")</f>
        <v xml:space="preserve"> </v>
      </c>
      <c r="CD49" s="1878" t="str">
        <f t="shared" ca="1" si="40"/>
        <v/>
      </c>
      <c r="CE49" s="1879"/>
      <c r="CF49" s="366" t="str">
        <f t="shared" ca="1" si="42"/>
        <v xml:space="preserve"> </v>
      </c>
      <c r="CG49" s="1893" t="str">
        <f ca="1">IF(CC49=" "," ",VLOOKUP(CB49,T!CO$39:CR$118,4,FALSE))</f>
        <v xml:space="preserve"> </v>
      </c>
      <c r="CH49" s="1893"/>
      <c r="CI49" s="367" t="str">
        <f ca="1">IF(CC49=" "," ",VLOOKUP(CB49,T!CO$39:CS$118,5,FALSE))</f>
        <v xml:space="preserve"> </v>
      </c>
      <c r="CJ49" s="368" t="str">
        <f t="shared" ca="1" si="41"/>
        <v/>
      </c>
      <c r="CK49" s="113"/>
      <c r="CL49" s="121"/>
      <c r="CM49" s="122" t="str">
        <f ca="1">IF(CC49=" ","",IF(CG49&gt;J!$CM$9,1,IF(CJ49="修正　",1,"")))</f>
        <v/>
      </c>
      <c r="CN49" s="122" t="e">
        <f ca="1">MATCH(CC49,J!$G$10:$G$609,0)+9</f>
        <v>#N/A</v>
      </c>
      <c r="CO49" s="945" t="e">
        <f ca="1">LOOKUP(CG49,J!I$9:CM$9,INDIRECT("J!H"&amp;CN49+5&amp;":CL"&amp;CN49+5))</f>
        <v>#N/A</v>
      </c>
      <c r="CP49"/>
    </row>
    <row r="50" spans="2:94" ht="10.5" customHeight="1">
      <c r="B50" s="127"/>
      <c r="C50" s="346"/>
      <c r="D50" s="346"/>
      <c r="E50" s="346"/>
      <c r="F50" s="346"/>
      <c r="G50" s="346"/>
      <c r="H50" s="346"/>
      <c r="I50" s="346"/>
      <c r="J50" s="346"/>
      <c r="K50" s="926"/>
      <c r="L50" s="114"/>
      <c r="M50" s="114"/>
      <c r="N50" s="114"/>
      <c r="O50" s="114"/>
      <c r="P50" s="114"/>
      <c r="Q50" s="114"/>
      <c r="R50" s="114"/>
      <c r="S50" s="114"/>
      <c r="T50" s="114"/>
      <c r="U50" s="114"/>
      <c r="V50" s="114"/>
      <c r="W50" s="114"/>
      <c r="X50" s="114"/>
      <c r="Y50" s="114"/>
      <c r="Z50" s="114"/>
      <c r="AA50" s="114"/>
      <c r="AB50" s="114"/>
      <c r="AC50" s="114"/>
      <c r="AD50" s="114"/>
      <c r="AE50" s="114"/>
      <c r="AF50" s="114"/>
      <c r="AG50" s="114"/>
      <c r="AH50" s="114"/>
      <c r="AI50" s="114"/>
      <c r="AJ50" s="114"/>
      <c r="AK50" s="114"/>
      <c r="AL50" s="114"/>
      <c r="AM50" s="114"/>
      <c r="AN50" s="114"/>
      <c r="AO50" s="114"/>
      <c r="AP50" s="114"/>
      <c r="AQ50" s="114"/>
      <c r="AR50" s="114"/>
      <c r="AS50" s="114"/>
      <c r="AT50" s="114"/>
      <c r="AU50" s="114"/>
      <c r="AV50" s="114"/>
      <c r="AW50" s="114"/>
      <c r="AX50" s="114"/>
      <c r="AY50" s="114"/>
      <c r="AZ50" s="114"/>
      <c r="BA50" s="114"/>
      <c r="BB50" s="114"/>
      <c r="BC50" s="114"/>
      <c r="BD50" s="114"/>
      <c r="BE50" s="114"/>
      <c r="BF50" s="114"/>
      <c r="BG50" s="114"/>
      <c r="BH50" s="114"/>
      <c r="BI50" s="114"/>
      <c r="BJ50" s="289"/>
      <c r="BK50" s="289"/>
      <c r="BL50" s="289"/>
      <c r="BM50" s="289"/>
      <c r="BN50" s="289"/>
      <c r="BO50" s="289"/>
      <c r="BP50" s="289"/>
      <c r="BQ50" s="289"/>
      <c r="BR50" s="289"/>
      <c r="BS50" s="289"/>
      <c r="BT50" s="289"/>
      <c r="BU50" s="289"/>
      <c r="BV50" s="289"/>
      <c r="BW50" s="289"/>
      <c r="BX50" s="289"/>
      <c r="BY50" s="289"/>
      <c r="BZ50" s="289"/>
      <c r="CA50" s="289"/>
      <c r="CB50" s="655">
        <f t="shared" si="39"/>
        <v>21</v>
      </c>
      <c r="CC50" s="1671" t="str">
        <f ca="1">IFERROR(VLOOKUP(CB50,T!$CO59:CQ$118,3,FALSE)," ")</f>
        <v xml:space="preserve"> </v>
      </c>
      <c r="CD50" s="1878" t="str">
        <f t="shared" ca="1" si="40"/>
        <v/>
      </c>
      <c r="CE50" s="1879"/>
      <c r="CF50" s="366" t="str">
        <f t="shared" ca="1" si="42"/>
        <v xml:space="preserve"> </v>
      </c>
      <c r="CG50" s="1893" t="str">
        <f ca="1">IF(CC50=" "," ",VLOOKUP(CB50,T!CO$39:CR$118,4,FALSE))</f>
        <v xml:space="preserve"> </v>
      </c>
      <c r="CH50" s="1893"/>
      <c r="CI50" s="367" t="str">
        <f ca="1">IF(CC50=" "," ",VLOOKUP(CB50,T!CO$39:CS$118,5,FALSE))</f>
        <v xml:space="preserve"> </v>
      </c>
      <c r="CJ50" s="368" t="str">
        <f t="shared" ca="1" si="41"/>
        <v/>
      </c>
      <c r="CK50" s="289"/>
      <c r="CL50" s="121"/>
      <c r="CM50" s="122" t="str">
        <f ca="1">IF(CC50=" ","",IF(CG50&gt;J!$CM$9,1,IF(CJ50="修正　",1,"")))</f>
        <v/>
      </c>
      <c r="CN50" s="122" t="e">
        <f ca="1">MATCH(CC50,J!$G$10:$G$609,0)+9</f>
        <v>#N/A</v>
      </c>
      <c r="CO50" s="945" t="e">
        <f ca="1">LOOKUP(CG50,J!I$9:CM$9,INDIRECT("J!H"&amp;CN50+5&amp;":CL"&amp;CN50+5))</f>
        <v>#N/A</v>
      </c>
      <c r="CP50"/>
    </row>
    <row r="51" spans="2:94" ht="10.5" customHeight="1">
      <c r="B51" s="127"/>
      <c r="C51" s="346"/>
      <c r="D51" s="346"/>
      <c r="E51" s="346"/>
      <c r="F51" s="346"/>
      <c r="G51" s="346"/>
      <c r="H51" s="346"/>
      <c r="I51" s="346"/>
      <c r="J51" s="346"/>
      <c r="K51" s="927"/>
      <c r="L51" s="114"/>
      <c r="M51" s="114"/>
      <c r="N51" s="114"/>
      <c r="O51" s="114"/>
      <c r="P51" s="114"/>
      <c r="Q51" s="114"/>
      <c r="R51" s="114"/>
      <c r="S51" s="114"/>
      <c r="T51" s="114"/>
      <c r="U51" s="114"/>
      <c r="V51" s="114"/>
      <c r="W51" s="114"/>
      <c r="X51" s="114"/>
      <c r="Y51" s="114"/>
      <c r="Z51" s="114"/>
      <c r="AA51" s="114"/>
      <c r="AB51" s="114"/>
      <c r="AC51" s="114"/>
      <c r="AD51" s="114"/>
      <c r="AE51" s="114"/>
      <c r="AF51" s="114"/>
      <c r="AG51" s="114"/>
      <c r="AH51" s="114"/>
      <c r="AI51" s="114"/>
      <c r="AJ51" s="114"/>
      <c r="AK51" s="114"/>
      <c r="AL51" s="114"/>
      <c r="AM51" s="114"/>
      <c r="AN51" s="114"/>
      <c r="AO51" s="114"/>
      <c r="AP51" s="114"/>
      <c r="AQ51" s="114"/>
      <c r="AR51" s="114"/>
      <c r="AS51" s="114"/>
      <c r="AT51" s="114"/>
      <c r="AU51" s="114"/>
      <c r="AV51" s="114"/>
      <c r="AW51" s="114"/>
      <c r="AX51" s="114"/>
      <c r="AY51" s="114"/>
      <c r="AZ51" s="114"/>
      <c r="BA51" s="114"/>
      <c r="BB51" s="114"/>
      <c r="BC51" s="114"/>
      <c r="BD51" s="114"/>
      <c r="BE51" s="114"/>
      <c r="BF51" s="114"/>
      <c r="BG51" s="114"/>
      <c r="BH51" s="114"/>
      <c r="BI51" s="114"/>
      <c r="BJ51" s="289"/>
      <c r="BK51" s="289"/>
      <c r="BL51" s="289"/>
      <c r="BM51" s="289"/>
      <c r="BN51" s="289"/>
      <c r="BO51" s="289"/>
      <c r="BP51" s="289"/>
      <c r="BQ51" s="289"/>
      <c r="BR51" s="289"/>
      <c r="BS51" s="289"/>
      <c r="BT51" s="289"/>
      <c r="BU51" s="289"/>
      <c r="BV51" s="289"/>
      <c r="BW51" s="289"/>
      <c r="BX51" s="289"/>
      <c r="BY51" s="289"/>
      <c r="BZ51" s="289"/>
      <c r="CA51" s="289"/>
      <c r="CB51" s="655">
        <f t="shared" si="39"/>
        <v>22</v>
      </c>
      <c r="CC51" s="1671" t="str">
        <f ca="1">IFERROR(VLOOKUP(CB51,T!$CO60:CQ$118,3,FALSE)," ")</f>
        <v xml:space="preserve"> </v>
      </c>
      <c r="CD51" s="1878" t="str">
        <f t="shared" ca="1" si="40"/>
        <v/>
      </c>
      <c r="CE51" s="1879"/>
      <c r="CF51" s="366" t="str">
        <f t="shared" ca="1" si="42"/>
        <v xml:space="preserve"> </v>
      </c>
      <c r="CG51" s="1893" t="str">
        <f ca="1">IF(CC51=" "," ",VLOOKUP(CB51,T!CO$39:CR$118,4,FALSE))</f>
        <v xml:space="preserve"> </v>
      </c>
      <c r="CH51" s="1893"/>
      <c r="CI51" s="367" t="str">
        <f ca="1">IF(CC51=" "," ",VLOOKUP(CB51,T!CO$39:CS$118,5,FALSE))</f>
        <v xml:space="preserve"> </v>
      </c>
      <c r="CJ51" s="368" t="str">
        <f t="shared" ca="1" si="41"/>
        <v/>
      </c>
      <c r="CK51" s="289"/>
      <c r="CL51" s="121"/>
      <c r="CM51" s="122" t="str">
        <f ca="1">IF(CC51=" ","",IF(CG51&gt;J!$CM$9,1,IF(CJ51="修正　",1,"")))</f>
        <v/>
      </c>
      <c r="CN51" s="122" t="e">
        <f ca="1">MATCH(CC51,J!$G$10:$G$609,0)+9</f>
        <v>#N/A</v>
      </c>
      <c r="CO51" s="945" t="e">
        <f ca="1">LOOKUP(CG51,J!I$9:CM$9,INDIRECT("J!H"&amp;CN51+5&amp;":CL"&amp;CN51+5))</f>
        <v>#N/A</v>
      </c>
      <c r="CP51"/>
    </row>
    <row r="52" spans="2:94" ht="10.5" customHeight="1">
      <c r="B52" s="127"/>
      <c r="C52" s="346"/>
      <c r="D52" s="346"/>
      <c r="E52" s="346"/>
      <c r="F52" s="346"/>
      <c r="G52" s="346"/>
      <c r="H52" s="346"/>
      <c r="I52" s="346"/>
      <c r="J52" s="346"/>
      <c r="K52" s="927"/>
      <c r="L52" s="114"/>
      <c r="M52" s="114"/>
      <c r="N52" s="114"/>
      <c r="O52" s="114"/>
      <c r="P52" s="114"/>
      <c r="Q52" s="114"/>
      <c r="R52" s="114"/>
      <c r="S52" s="114"/>
      <c r="T52" s="114"/>
      <c r="U52" s="114"/>
      <c r="V52" s="114"/>
      <c r="W52" s="114"/>
      <c r="X52" s="114"/>
      <c r="Y52" s="114"/>
      <c r="Z52" s="114"/>
      <c r="AA52" s="114"/>
      <c r="AB52" s="114"/>
      <c r="AC52" s="114"/>
      <c r="AD52" s="114"/>
      <c r="AE52" s="114"/>
      <c r="AF52" s="114"/>
      <c r="AG52" s="114"/>
      <c r="AH52" s="114"/>
      <c r="AI52" s="114"/>
      <c r="AJ52" s="114"/>
      <c r="AK52" s="114"/>
      <c r="AL52" s="114"/>
      <c r="AM52" s="114"/>
      <c r="AN52" s="114"/>
      <c r="AO52" s="114"/>
      <c r="AP52" s="114"/>
      <c r="AQ52" s="114"/>
      <c r="AR52" s="114"/>
      <c r="AS52" s="114"/>
      <c r="AT52" s="114"/>
      <c r="AU52" s="114"/>
      <c r="AV52" s="114"/>
      <c r="AW52" s="114"/>
      <c r="AX52" s="114"/>
      <c r="AY52" s="114"/>
      <c r="AZ52" s="114"/>
      <c r="BA52" s="114"/>
      <c r="BB52" s="114"/>
      <c r="BC52" s="114"/>
      <c r="BD52" s="114"/>
      <c r="BE52" s="114"/>
      <c r="BF52" s="114"/>
      <c r="BG52" s="114"/>
      <c r="BH52" s="114"/>
      <c r="BI52" s="114"/>
      <c r="BJ52" s="289"/>
      <c r="BK52" s="289"/>
      <c r="BL52" s="289"/>
      <c r="BM52" s="289"/>
      <c r="BN52" s="289"/>
      <c r="BO52" s="289"/>
      <c r="BP52" s="289"/>
      <c r="BQ52" s="289"/>
      <c r="BR52" s="289"/>
      <c r="BS52" s="289"/>
      <c r="BT52" s="289"/>
      <c r="BU52" s="289"/>
      <c r="BV52" s="289"/>
      <c r="BW52" s="289"/>
      <c r="BX52" s="289"/>
      <c r="BY52" s="289"/>
      <c r="BZ52" s="289"/>
      <c r="CA52" s="289"/>
      <c r="CB52" s="655">
        <f t="shared" si="39"/>
        <v>23</v>
      </c>
      <c r="CC52" s="1671" t="str">
        <f ca="1">IFERROR(VLOOKUP(CB52,T!$CO61:CQ$118,3,FALSE)," ")</f>
        <v xml:space="preserve"> </v>
      </c>
      <c r="CD52" s="1878" t="str">
        <f t="shared" ca="1" si="40"/>
        <v/>
      </c>
      <c r="CE52" s="1879"/>
      <c r="CF52" s="366" t="str">
        <f t="shared" ca="1" si="42"/>
        <v xml:space="preserve"> </v>
      </c>
      <c r="CG52" s="1893" t="str">
        <f ca="1">IF(CC52=" "," ",VLOOKUP(CB52,T!CO$39:CR$118,4,FALSE))</f>
        <v xml:space="preserve"> </v>
      </c>
      <c r="CH52" s="1893"/>
      <c r="CI52" s="367" t="str">
        <f ca="1">IF(CC52=" "," ",VLOOKUP(CB52,T!CO$39:CS$118,5,FALSE))</f>
        <v xml:space="preserve"> </v>
      </c>
      <c r="CJ52" s="368" t="str">
        <f t="shared" ca="1" si="41"/>
        <v/>
      </c>
      <c r="CK52" s="289"/>
      <c r="CL52" s="121"/>
      <c r="CM52" s="122" t="str">
        <f ca="1">IF(CC52=" ","",IF(CG52&gt;J!$CM$9,1,IF(CJ52="修正　",1,"")))</f>
        <v/>
      </c>
      <c r="CN52" s="122" t="e">
        <f ca="1">MATCH(CC52,J!$G$10:$G$609,0)+9</f>
        <v>#N/A</v>
      </c>
      <c r="CO52" s="945" t="e">
        <f ca="1">LOOKUP(CG52,J!I$9:CM$9,INDIRECT("J!H"&amp;CN52+5&amp;":CL"&amp;CN52+5))</f>
        <v>#N/A</v>
      </c>
      <c r="CP52"/>
    </row>
    <row r="53" spans="2:94" ht="11.25" customHeight="1" thickBot="1">
      <c r="B53" s="127"/>
      <c r="C53" s="346"/>
      <c r="D53" s="346"/>
      <c r="E53" s="346"/>
      <c r="F53" s="346"/>
      <c r="G53" s="346"/>
      <c r="H53" s="346"/>
      <c r="I53" s="346"/>
      <c r="J53" s="346"/>
      <c r="K53" s="927"/>
      <c r="L53" s="114"/>
      <c r="M53" s="114"/>
      <c r="N53" s="114"/>
      <c r="O53" s="114"/>
      <c r="P53" s="114"/>
      <c r="Q53" s="114"/>
      <c r="R53" s="114"/>
      <c r="S53" s="114"/>
      <c r="T53" s="114"/>
      <c r="U53" s="114"/>
      <c r="V53" s="114"/>
      <c r="W53" s="114"/>
      <c r="X53" s="114"/>
      <c r="Y53" s="114"/>
      <c r="Z53" s="114"/>
      <c r="AA53" s="114"/>
      <c r="AB53" s="114"/>
      <c r="AC53" s="114"/>
      <c r="AD53" s="114"/>
      <c r="AE53" s="114"/>
      <c r="AF53" s="114"/>
      <c r="AG53" s="114"/>
      <c r="AH53" s="114"/>
      <c r="AI53" s="114"/>
      <c r="AJ53" s="114"/>
      <c r="AK53" s="114"/>
      <c r="AL53" s="114"/>
      <c r="AM53" s="114"/>
      <c r="AN53" s="114"/>
      <c r="AO53" s="114"/>
      <c r="AP53" s="114"/>
      <c r="AQ53" s="114"/>
      <c r="AR53" s="114"/>
      <c r="AS53" s="114"/>
      <c r="AT53" s="114"/>
      <c r="AU53" s="114"/>
      <c r="AV53" s="114"/>
      <c r="AW53" s="114"/>
      <c r="AX53" s="114"/>
      <c r="AY53" s="114"/>
      <c r="AZ53" s="114"/>
      <c r="BA53" s="114"/>
      <c r="BB53" s="114"/>
      <c r="BC53" s="114"/>
      <c r="BD53" s="114"/>
      <c r="BE53" s="114"/>
      <c r="BF53" s="114"/>
      <c r="BG53" s="114"/>
      <c r="BH53" s="114"/>
      <c r="BI53" s="114"/>
      <c r="BJ53" s="289"/>
      <c r="BK53" s="289"/>
      <c r="BL53" s="289"/>
      <c r="BM53" s="289"/>
      <c r="BN53" s="289"/>
      <c r="BO53" s="289"/>
      <c r="BP53" s="289"/>
      <c r="BQ53" s="289"/>
      <c r="BR53" s="289"/>
      <c r="BS53" s="289"/>
      <c r="BT53" s="289"/>
      <c r="BU53" s="289"/>
      <c r="BV53" s="289"/>
      <c r="BW53" s="289"/>
      <c r="BX53" s="289"/>
      <c r="BY53" s="289"/>
      <c r="BZ53" s="289"/>
      <c r="CA53" s="289"/>
      <c r="CB53" s="656">
        <f t="shared" si="39"/>
        <v>24</v>
      </c>
      <c r="CC53" s="1673" t="str">
        <f ca="1">IFERROR(VLOOKUP(CB53,T!$CO62:CQ$118,3,FALSE)," ")</f>
        <v xml:space="preserve"> </v>
      </c>
      <c r="CD53" s="1905" t="str">
        <f t="shared" ca="1" si="40"/>
        <v/>
      </c>
      <c r="CE53" s="1906"/>
      <c r="CF53" s="369" t="str">
        <f t="shared" ca="1" si="42"/>
        <v xml:space="preserve"> </v>
      </c>
      <c r="CG53" s="1904" t="str">
        <f ca="1">IF(CC53=" "," ",VLOOKUP(CB53,T!CO$39:CR$118,4,FALSE))</f>
        <v xml:space="preserve"> </v>
      </c>
      <c r="CH53" s="1904"/>
      <c r="CI53" s="370" t="str">
        <f ca="1">IF(CC53=" "," ",VLOOKUP(CB53,T!CO$39:CS$118,5,FALSE))</f>
        <v xml:space="preserve"> </v>
      </c>
      <c r="CJ53" s="371" t="str">
        <f t="shared" ca="1" si="41"/>
        <v/>
      </c>
      <c r="CK53" s="289"/>
      <c r="CL53" s="121"/>
      <c r="CM53" s="267" t="str">
        <f ca="1">IF(CC53=" ","",IF(CG53&gt;J!$CM$9,1,IF(CJ53="修正　",1,"")))</f>
        <v/>
      </c>
      <c r="CN53" s="266" t="e">
        <f ca="1">MATCH(CC53,J!$G$10:$G$609,0)+9</f>
        <v>#N/A</v>
      </c>
      <c r="CO53" s="946" t="e">
        <f ca="1">LOOKUP(CG53,J!I$9:CM$9,INDIRECT("J!H"&amp;CN53+5&amp;":CL"&amp;CN53+5))</f>
        <v>#N/A</v>
      </c>
      <c r="CP53"/>
    </row>
    <row r="54" spans="2:94" ht="12" customHeight="1" thickBot="1">
      <c r="B54" s="129"/>
      <c r="C54" s="130"/>
      <c r="D54" s="130"/>
      <c r="E54" s="130"/>
      <c r="F54" s="130"/>
      <c r="G54" s="130"/>
      <c r="H54" s="130"/>
      <c r="I54" s="130"/>
      <c r="J54" s="130"/>
      <c r="K54" s="130"/>
      <c r="L54" s="130"/>
      <c r="M54" s="130"/>
      <c r="N54" s="130"/>
      <c r="O54" s="130"/>
      <c r="P54" s="130"/>
      <c r="Q54" s="130"/>
      <c r="R54" s="130"/>
      <c r="S54" s="130"/>
      <c r="T54" s="130"/>
      <c r="U54" s="130"/>
      <c r="V54" s="130"/>
      <c r="W54" s="130"/>
      <c r="X54" s="130"/>
      <c r="Y54" s="130"/>
      <c r="Z54" s="130"/>
      <c r="AA54" s="130"/>
      <c r="AB54" s="130"/>
      <c r="AC54" s="130"/>
      <c r="AD54" s="130"/>
      <c r="AE54" s="130"/>
      <c r="AF54" s="130"/>
      <c r="AG54" s="130"/>
      <c r="AH54" s="130"/>
      <c r="AI54" s="130"/>
      <c r="AJ54" s="130"/>
      <c r="AK54" s="130"/>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c r="BI54" s="130"/>
      <c r="BJ54" s="130"/>
      <c r="BK54" s="130"/>
      <c r="BL54" s="130"/>
      <c r="BM54" s="130"/>
      <c r="BN54" s="130"/>
      <c r="BO54" s="130"/>
      <c r="BP54" s="130"/>
      <c r="BQ54" s="130"/>
      <c r="BR54" s="130"/>
      <c r="BS54" s="130"/>
      <c r="BT54" s="130"/>
      <c r="BU54" s="130"/>
      <c r="BV54" s="130"/>
      <c r="BW54" s="130"/>
      <c r="BX54" s="130"/>
      <c r="BY54" s="130"/>
      <c r="BZ54" s="130"/>
      <c r="CA54" s="130"/>
      <c r="CB54" s="130"/>
      <c r="CC54" s="130"/>
      <c r="CD54" s="130"/>
      <c r="CE54" s="130"/>
      <c r="CF54" s="130"/>
      <c r="CG54" s="130"/>
      <c r="CH54" s="130"/>
      <c r="CI54" s="130"/>
      <c r="CJ54" s="130"/>
      <c r="CK54" s="130"/>
      <c r="CL54" s="131"/>
    </row>
    <row r="55" spans="2:94" ht="10.5" customHeight="1" thickTop="1"/>
    <row r="56" spans="2:94" ht="10.5" customHeight="1">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c r="AL56" s="58"/>
      <c r="AM56" s="58"/>
      <c r="AN56" s="58"/>
      <c r="AO56" s="58"/>
      <c r="AP56" s="58"/>
      <c r="AQ56" s="58"/>
      <c r="AR56" s="58"/>
      <c r="AS56" s="58"/>
      <c r="AT56" s="58"/>
      <c r="AU56" s="58"/>
      <c r="AV56" s="58"/>
      <c r="AW56" s="58"/>
      <c r="AX56" s="58"/>
      <c r="AY56" s="58"/>
      <c r="AZ56" s="58"/>
      <c r="BA56" s="58"/>
      <c r="BB56" s="58"/>
      <c r="BC56" s="58"/>
      <c r="BD56" s="58"/>
      <c r="BE56" s="58"/>
      <c r="BF56" s="58"/>
      <c r="BG56" s="58"/>
      <c r="BH56" s="58"/>
      <c r="BI56" s="58"/>
      <c r="BJ56" s="58"/>
      <c r="BK56" s="58"/>
      <c r="BL56" s="58"/>
      <c r="BM56" s="58"/>
      <c r="BN56" s="58"/>
      <c r="BO56" s="58"/>
      <c r="BP56" s="58"/>
      <c r="BQ56" s="58"/>
      <c r="BR56" s="58"/>
      <c r="BS56" s="58"/>
      <c r="BT56" s="58"/>
      <c r="BU56" s="58"/>
      <c r="BV56" s="58"/>
      <c r="BW56" s="58"/>
      <c r="BX56" s="58"/>
      <c r="BY56" s="58"/>
      <c r="BZ56" s="58"/>
      <c r="CA56" s="58"/>
      <c r="CB56" s="58"/>
      <c r="CC56" s="58"/>
      <c r="CD56" s="58"/>
      <c r="CE56" s="58"/>
      <c r="CF56" s="58"/>
      <c r="CG56" s="58"/>
      <c r="CH56" s="58"/>
      <c r="CI56" s="58"/>
      <c r="CJ56" s="58"/>
    </row>
    <row r="57" spans="2:94" ht="10.5" customHeight="1"/>
    <row r="58" spans="2:94" ht="10.5" customHeight="1"/>
  </sheetData>
  <sheetProtection password="AD18" sheet="1" objects="1" scenarios="1"/>
  <mergeCells count="55">
    <mergeCell ref="D37:D38"/>
    <mergeCell ref="CG51:CH51"/>
    <mergeCell ref="CG52:CH52"/>
    <mergeCell ref="CG45:CH45"/>
    <mergeCell ref="CG46:CH46"/>
    <mergeCell ref="CG47:CH47"/>
    <mergeCell ref="CG42:CH42"/>
    <mergeCell ref="CG43:CH43"/>
    <mergeCell ref="CG44:CH44"/>
    <mergeCell ref="CG39:CH39"/>
    <mergeCell ref="CG40:CH40"/>
    <mergeCell ref="CG41:CH41"/>
    <mergeCell ref="CD39:CE39"/>
    <mergeCell ref="CD40:CE40"/>
    <mergeCell ref="CD41:CE41"/>
    <mergeCell ref="CD42:CE42"/>
    <mergeCell ref="CG53:CH53"/>
    <mergeCell ref="CG48:CH48"/>
    <mergeCell ref="CG49:CH49"/>
    <mergeCell ref="CG50:CH50"/>
    <mergeCell ref="CD50:CE50"/>
    <mergeCell ref="CD51:CE51"/>
    <mergeCell ref="CD52:CE52"/>
    <mergeCell ref="CD53:CE53"/>
    <mergeCell ref="CD43:CE43"/>
    <mergeCell ref="CD44:CE44"/>
    <mergeCell ref="CG36:CH36"/>
    <mergeCell ref="CG37:CH37"/>
    <mergeCell ref="CG38:CH38"/>
    <mergeCell ref="CD36:CE36"/>
    <mergeCell ref="CD37:CE37"/>
    <mergeCell ref="CD38:CE38"/>
    <mergeCell ref="CG33:CH33"/>
    <mergeCell ref="CG34:CH34"/>
    <mergeCell ref="CG35:CH35"/>
    <mergeCell ref="CD33:CE33"/>
    <mergeCell ref="CD34:CE34"/>
    <mergeCell ref="CD35:CE35"/>
    <mergeCell ref="CD31:CE31"/>
    <mergeCell ref="CD32:CE32"/>
    <mergeCell ref="CG32:CH32"/>
    <mergeCell ref="D29:H31"/>
    <mergeCell ref="CG29:CH29"/>
    <mergeCell ref="CG30:CH30"/>
    <mergeCell ref="CG31:CH31"/>
    <mergeCell ref="B2:E3"/>
    <mergeCell ref="B4:E4"/>
    <mergeCell ref="B5:E6"/>
    <mergeCell ref="CC29:CE29"/>
    <mergeCell ref="CD30:CE30"/>
    <mergeCell ref="CD45:CE45"/>
    <mergeCell ref="CD46:CE46"/>
    <mergeCell ref="CD47:CE47"/>
    <mergeCell ref="CD48:CE48"/>
    <mergeCell ref="CD49:CE49"/>
  </mergeCells>
  <phoneticPr fontId="8"/>
  <conditionalFormatting sqref="CJ30:CJ53">
    <cfRule type="cellIs" dxfId="321" priority="12" stopIfTrue="1" operator="equal">
      <formula>"修正　"</formula>
    </cfRule>
  </conditionalFormatting>
  <conditionalFormatting sqref="D21">
    <cfRule type="cellIs" dxfId="320" priority="11" stopIfTrue="1" operator="equal">
      <formula>$C$21</formula>
    </cfRule>
  </conditionalFormatting>
  <conditionalFormatting sqref="CB30">
    <cfRule type="cellIs" dxfId="319" priority="10" stopIfTrue="1" operator="notEqual">
      <formula>1</formula>
    </cfRule>
  </conditionalFormatting>
  <conditionalFormatting sqref="CC30:CC53">
    <cfRule type="cellIs" dxfId="318" priority="7" stopIfTrue="1" operator="equal">
      <formula>$C$8</formula>
    </cfRule>
  </conditionalFormatting>
  <conditionalFormatting sqref="E20:CJ20">
    <cfRule type="cellIs" dxfId="317" priority="6" stopIfTrue="1" operator="equal">
      <formula>$C$10</formula>
    </cfRule>
  </conditionalFormatting>
  <conditionalFormatting sqref="CD30:CD31">
    <cfRule type="cellIs" dxfId="316" priority="4" stopIfTrue="1" operator="equal">
      <formula>$C$8</formula>
    </cfRule>
  </conditionalFormatting>
  <conditionalFormatting sqref="CD32:CD53">
    <cfRule type="cellIs" dxfId="315" priority="3" stopIfTrue="1" operator="equal">
      <formula>$C$8</formula>
    </cfRule>
  </conditionalFormatting>
  <conditionalFormatting sqref="E26:CI26">
    <cfRule type="cellIs" dxfId="314" priority="1" stopIfTrue="1" operator="notEqual">
      <formula>F26</formula>
    </cfRule>
  </conditionalFormatting>
  <dataValidations count="1">
    <dataValidation type="list" allowBlank="1" showInputMessage="1" showErrorMessage="1" sqref="CB30">
      <formula1>"1,25,49,73,97,121,145,169"</formula1>
    </dataValidation>
  </dataValidations>
  <hyperlinks>
    <hyperlink ref="D21" location="B!D21:CJ26" tooltip="コピー範囲を選択" display="B!D21:CJ26"/>
  </hyperlink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DX501"/>
  <sheetViews>
    <sheetView showGridLines="0" showRowColHeaders="0" topLeftCell="B2" workbookViewId="0">
      <pane xSplit="10" ySplit="7" topLeftCell="BZ9" activePane="bottomRight" state="frozen"/>
      <selection activeCell="B2" sqref="B2"/>
      <selection pane="topRight" activeCell="L2" sqref="L2"/>
      <selection pane="bottomLeft" activeCell="B9" sqref="B9"/>
      <selection pane="bottomRight" activeCell="BZ1" sqref="BZ1:DZ1"/>
    </sheetView>
  </sheetViews>
  <sheetFormatPr defaultRowHeight="12"/>
  <cols>
    <col min="1" max="1" width="2.83203125" style="342" hidden="1" customWidth="1"/>
    <col min="2" max="2" width="4" style="342" customWidth="1"/>
    <col min="3" max="3" width="13.33203125" style="342" hidden="1" customWidth="1"/>
    <col min="4" max="4" width="20.1640625" style="342" customWidth="1"/>
    <col min="5" max="87" width="6.83203125" style="342" customWidth="1"/>
    <col min="88" max="88" width="7.83203125" style="342" customWidth="1"/>
    <col min="89" max="89" width="15.83203125" style="342" customWidth="1"/>
    <col min="90" max="90" width="1" style="342" customWidth="1"/>
    <col min="91" max="95" width="8.1640625" style="342" hidden="1" customWidth="1"/>
    <col min="96" max="96" width="12" style="342" hidden="1" customWidth="1"/>
    <col min="97" max="97" width="8.1640625" style="342" hidden="1" customWidth="1"/>
    <col min="98" max="98" width="10.33203125" style="342" bestFit="1" customWidth="1"/>
    <col min="99" max="16384" width="9.33203125" style="342"/>
  </cols>
  <sheetData>
    <row r="1" spans="2:128" ht="14.25" hidden="1" customHeight="1" thickBot="1">
      <c r="B1" s="339"/>
      <c r="C1" s="339"/>
      <c r="D1" s="339"/>
      <c r="E1" s="672"/>
      <c r="F1" s="672"/>
      <c r="G1" s="672"/>
      <c r="H1" s="672"/>
      <c r="I1" s="672"/>
      <c r="J1" s="672"/>
      <c r="K1" s="672"/>
      <c r="L1" s="672"/>
      <c r="M1" s="672"/>
      <c r="N1" s="672"/>
      <c r="O1" s="672"/>
      <c r="P1" s="672"/>
      <c r="Q1" s="672"/>
      <c r="R1" s="672"/>
      <c r="S1" s="672"/>
      <c r="T1" s="672"/>
      <c r="U1" s="672"/>
      <c r="V1" s="672"/>
      <c r="W1" s="672"/>
      <c r="X1" s="672"/>
      <c r="Y1" s="672"/>
      <c r="Z1" s="672"/>
      <c r="AA1" s="672"/>
      <c r="AB1" s="672"/>
      <c r="AC1" s="672"/>
      <c r="AD1" s="672"/>
      <c r="AE1" s="672"/>
      <c r="AF1" s="672"/>
      <c r="AG1" s="672"/>
      <c r="AH1" s="672"/>
      <c r="AI1" s="672"/>
      <c r="AJ1" s="672"/>
      <c r="AK1" s="672"/>
      <c r="AL1" s="672"/>
      <c r="AM1" s="672"/>
      <c r="AN1" s="672"/>
      <c r="AO1" s="672"/>
      <c r="AP1" s="672"/>
      <c r="AQ1" s="672"/>
      <c r="AR1" s="672"/>
      <c r="AS1" s="672"/>
      <c r="AT1" s="672"/>
      <c r="AU1" s="672"/>
      <c r="AV1" s="672"/>
      <c r="AW1" s="672"/>
      <c r="AX1" s="672"/>
      <c r="AY1" s="672"/>
      <c r="AZ1" s="672"/>
      <c r="BA1" s="672"/>
      <c r="BB1" s="672"/>
      <c r="BC1" s="672"/>
      <c r="BD1" s="672"/>
      <c r="BE1" s="672"/>
      <c r="BF1" s="672"/>
      <c r="BG1" s="672"/>
      <c r="BH1" s="672"/>
      <c r="BI1" s="672"/>
      <c r="BJ1" s="672"/>
      <c r="BK1" s="672"/>
      <c r="BL1" s="672"/>
      <c r="BM1" s="672"/>
      <c r="BN1" s="672"/>
      <c r="BO1" s="672"/>
      <c r="BP1" s="672"/>
      <c r="BQ1" s="672"/>
      <c r="BR1" s="672"/>
      <c r="BS1" s="672"/>
      <c r="BT1" s="672"/>
      <c r="BU1" s="672"/>
      <c r="BV1" s="672"/>
      <c r="BW1" s="672"/>
      <c r="BX1" s="672"/>
      <c r="BY1" s="672"/>
      <c r="BZ1" s="672"/>
      <c r="CA1" s="672"/>
      <c r="CB1" s="672"/>
      <c r="CC1" s="672"/>
      <c r="CD1" s="672"/>
      <c r="CE1" s="672"/>
      <c r="CF1" s="672"/>
      <c r="CG1" s="672"/>
      <c r="CH1" s="672"/>
      <c r="CI1" s="672"/>
      <c r="CJ1" s="672"/>
      <c r="CK1" s="672"/>
      <c r="CL1" s="672"/>
      <c r="CM1" s="672"/>
      <c r="CN1" s="672"/>
      <c r="CO1" s="672"/>
      <c r="CP1" s="672"/>
      <c r="CQ1" s="672"/>
      <c r="CR1" s="672"/>
      <c r="CS1" s="672"/>
      <c r="CT1" s="672"/>
      <c r="CU1" s="672"/>
      <c r="CV1" s="672"/>
      <c r="CW1" s="672"/>
      <c r="CX1" s="672"/>
      <c r="CY1" s="672"/>
      <c r="CZ1" s="672"/>
      <c r="DA1" s="672"/>
      <c r="DB1" s="672"/>
      <c r="DC1" s="672"/>
      <c r="DD1" s="672"/>
      <c r="DE1" s="672"/>
      <c r="DF1" s="672"/>
      <c r="DG1" s="672"/>
      <c r="DH1" s="672"/>
      <c r="DI1" s="672"/>
      <c r="DJ1" s="672"/>
      <c r="DK1" s="672"/>
      <c r="DL1" s="672"/>
      <c r="DM1" s="672"/>
      <c r="DN1" s="672"/>
      <c r="DO1" s="672"/>
      <c r="DP1" s="672"/>
      <c r="DQ1" s="672"/>
      <c r="DR1" s="672"/>
      <c r="DS1" s="672"/>
      <c r="DT1" s="672"/>
      <c r="DU1" s="672"/>
      <c r="DV1" s="672"/>
      <c r="DW1" s="672"/>
      <c r="DX1" s="672"/>
    </row>
    <row r="2" spans="2:128" ht="7.5" customHeight="1" thickTop="1">
      <c r="B2" s="1880" t="str">
        <f ca="1">J!B4</f>
        <v>■ KabRank 3.1</v>
      </c>
      <c r="C2" s="1881"/>
      <c r="D2" s="1881"/>
      <c r="E2" s="1881"/>
      <c r="F2" s="779"/>
      <c r="G2" s="132"/>
      <c r="H2" s="132"/>
      <c r="I2" s="132"/>
      <c r="J2" s="132"/>
      <c r="K2" s="132"/>
      <c r="L2" s="132"/>
      <c r="M2" s="132"/>
      <c r="N2" s="132"/>
      <c r="O2" s="132"/>
      <c r="P2" s="132"/>
      <c r="Q2" s="132"/>
      <c r="R2" s="132"/>
      <c r="S2" s="132"/>
      <c r="T2" s="132"/>
      <c r="U2" s="132"/>
      <c r="V2" s="132"/>
      <c r="W2" s="132"/>
      <c r="X2" s="132"/>
      <c r="Y2" s="132"/>
      <c r="Z2" s="132"/>
      <c r="AA2" s="132"/>
      <c r="AB2" s="132"/>
      <c r="AC2" s="132"/>
      <c r="AD2" s="132"/>
      <c r="AE2" s="132"/>
      <c r="AF2" s="132"/>
      <c r="AG2" s="132"/>
      <c r="AH2" s="132"/>
      <c r="AI2" s="780"/>
      <c r="AJ2" s="132"/>
      <c r="AK2" s="132"/>
      <c r="AL2" s="132"/>
      <c r="AM2" s="132"/>
      <c r="AN2" s="132"/>
      <c r="AO2" s="132"/>
      <c r="AP2" s="132"/>
      <c r="AQ2" s="132"/>
      <c r="AR2" s="132"/>
      <c r="AS2" s="132"/>
      <c r="AT2" s="132"/>
      <c r="AU2" s="132"/>
      <c r="AV2" s="132"/>
      <c r="AW2" s="132"/>
      <c r="AX2" s="132"/>
      <c r="AY2" s="132"/>
      <c r="AZ2" s="132"/>
      <c r="BA2" s="132"/>
      <c r="BB2" s="132"/>
      <c r="BC2" s="132"/>
      <c r="BD2" s="132"/>
      <c r="BE2" s="132"/>
      <c r="BF2" s="132"/>
      <c r="BG2" s="132"/>
      <c r="BH2" s="132"/>
      <c r="BI2" s="132"/>
      <c r="BJ2" s="132"/>
      <c r="BK2" s="132"/>
      <c r="BL2" s="132"/>
      <c r="BM2" s="132"/>
      <c r="BN2" s="132"/>
      <c r="BO2" s="132"/>
      <c r="BP2" s="132"/>
      <c r="BQ2" s="132"/>
      <c r="BR2" s="132"/>
      <c r="BS2" s="132"/>
      <c r="BT2" s="132"/>
      <c r="BU2" s="132"/>
      <c r="BV2" s="132"/>
      <c r="BW2" s="132"/>
      <c r="BX2" s="132"/>
      <c r="BY2" s="132"/>
      <c r="BZ2" s="132"/>
      <c r="CA2" s="132"/>
      <c r="CB2" s="132"/>
      <c r="CC2" s="132"/>
      <c r="CD2" s="132"/>
      <c r="CE2" s="132"/>
      <c r="CF2" s="132"/>
      <c r="CG2" s="132"/>
      <c r="CH2" s="132"/>
      <c r="CI2" s="132"/>
      <c r="CJ2" s="132"/>
      <c r="CK2" s="132"/>
      <c r="CL2" s="133"/>
    </row>
    <row r="3" spans="2:128" ht="11.25" customHeight="1">
      <c r="B3" s="1882"/>
      <c r="C3" s="1883"/>
      <c r="D3" s="1883"/>
      <c r="E3" s="1883"/>
      <c r="F3" s="924"/>
      <c r="G3" s="925"/>
      <c r="H3" s="925"/>
      <c r="I3" s="339"/>
      <c r="J3" s="339"/>
      <c r="K3" s="134"/>
      <c r="L3" s="134"/>
      <c r="M3" s="134"/>
      <c r="N3" s="134"/>
      <c r="O3" s="134"/>
      <c r="P3" s="134"/>
      <c r="Q3" s="134"/>
      <c r="R3" s="134"/>
      <c r="S3" s="134"/>
      <c r="T3" s="134"/>
      <c r="U3" s="134"/>
      <c r="V3" s="134"/>
      <c r="W3" s="134"/>
      <c r="X3" s="134"/>
      <c r="Y3" s="134"/>
      <c r="Z3" s="134"/>
      <c r="AA3" s="134"/>
      <c r="AB3" s="134"/>
      <c r="AC3" s="134"/>
      <c r="AD3" s="134"/>
      <c r="AE3" s="134"/>
      <c r="AF3" s="134"/>
      <c r="AG3" s="134"/>
      <c r="AH3" s="134"/>
      <c r="AI3" s="134"/>
      <c r="AJ3" s="134"/>
      <c r="AK3" s="134"/>
      <c r="AL3" s="134"/>
      <c r="AM3" s="134"/>
      <c r="AN3" s="134"/>
      <c r="AO3" s="134"/>
      <c r="AP3" s="134"/>
      <c r="AQ3" s="134"/>
      <c r="AR3" s="134"/>
      <c r="AS3" s="134"/>
      <c r="AT3" s="134"/>
      <c r="AU3" s="134"/>
      <c r="AV3" s="134"/>
      <c r="AW3" s="134"/>
      <c r="AX3" s="134"/>
      <c r="AY3" s="134"/>
      <c r="AZ3" s="134"/>
      <c r="BA3" s="134"/>
      <c r="BB3" s="134"/>
      <c r="BC3" s="134"/>
      <c r="BD3" s="134"/>
      <c r="BE3" s="134"/>
      <c r="BF3" s="134"/>
      <c r="BG3" s="134"/>
      <c r="BH3" s="134"/>
      <c r="BI3" s="134"/>
      <c r="BJ3" s="134"/>
      <c r="BK3" s="134"/>
      <c r="BL3" s="134"/>
      <c r="BM3" s="134"/>
      <c r="BN3" s="134"/>
      <c r="BO3" s="134"/>
      <c r="BP3" s="134"/>
      <c r="BQ3" s="134"/>
      <c r="BR3" s="134"/>
      <c r="BS3" s="134"/>
      <c r="BT3" s="134"/>
      <c r="BU3" s="134"/>
      <c r="BV3" s="134"/>
      <c r="BW3" s="134"/>
      <c r="BX3" s="134"/>
      <c r="BY3" s="134"/>
      <c r="BZ3" s="134"/>
      <c r="CA3" s="134"/>
      <c r="CB3" s="134"/>
      <c r="CC3" s="134"/>
      <c r="CD3" s="134"/>
      <c r="CE3" s="134"/>
      <c r="CF3" s="134"/>
      <c r="CG3" s="134"/>
      <c r="CH3" s="134"/>
      <c r="CI3" s="134"/>
      <c r="CJ3" s="134"/>
      <c r="CK3" s="134"/>
      <c r="CL3" s="135"/>
    </row>
    <row r="4" spans="2:128" ht="11.25" customHeight="1">
      <c r="B4" s="1884" t="s">
        <v>726</v>
      </c>
      <c r="C4" s="1885"/>
      <c r="D4" s="1885"/>
      <c r="E4" s="1885"/>
      <c r="F4" s="930"/>
      <c r="G4" s="931"/>
      <c r="H4" s="378"/>
      <c r="I4" s="932"/>
      <c r="J4" s="378"/>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c r="AX4" s="134"/>
      <c r="AY4" s="134"/>
      <c r="AZ4" s="134"/>
      <c r="BA4" s="134"/>
      <c r="BB4" s="134"/>
      <c r="BC4" s="134"/>
      <c r="BD4" s="134"/>
      <c r="BE4" s="134"/>
      <c r="BF4" s="134"/>
      <c r="BG4" s="134"/>
      <c r="BH4" s="134"/>
      <c r="BI4" s="134"/>
      <c r="BJ4" s="134"/>
      <c r="BK4" s="134"/>
      <c r="BL4" s="134"/>
      <c r="BM4" s="134"/>
      <c r="BN4" s="134"/>
      <c r="BO4" s="134"/>
      <c r="BP4" s="134"/>
      <c r="BQ4" s="134"/>
      <c r="BR4" s="134"/>
      <c r="BS4" s="134"/>
      <c r="BT4" s="134"/>
      <c r="BU4" s="134"/>
      <c r="BV4" s="134"/>
      <c r="BW4" s="134"/>
      <c r="BX4" s="134"/>
      <c r="BY4" s="134"/>
      <c r="BZ4" s="1129" t="s">
        <v>830</v>
      </c>
      <c r="CA4" s="1124"/>
      <c r="CB4" s="134"/>
      <c r="CE4" s="134"/>
      <c r="CF4" s="134"/>
      <c r="CG4" s="134"/>
      <c r="CH4" s="134"/>
      <c r="CI4" s="134"/>
      <c r="CJ4" s="134"/>
      <c r="CK4" s="134"/>
      <c r="CL4" s="135"/>
    </row>
    <row r="5" spans="2:128" ht="11.25" customHeight="1">
      <c r="B5" s="1886" t="str">
        <f>J!B7</f>
        <v>　　2022/02/04 (金)</v>
      </c>
      <c r="C5" s="1887"/>
      <c r="D5" s="1887"/>
      <c r="E5" s="1887"/>
      <c r="F5" s="378" t="s">
        <v>898</v>
      </c>
      <c r="G5" s="931"/>
      <c r="H5" s="931"/>
      <c r="I5" s="931"/>
      <c r="J5" s="933"/>
      <c r="K5" s="289"/>
      <c r="L5" s="134"/>
      <c r="M5" s="134"/>
      <c r="N5" s="134"/>
      <c r="O5" s="134"/>
      <c r="P5" s="134"/>
      <c r="Q5" s="134"/>
      <c r="R5" s="134"/>
      <c r="S5" s="134"/>
      <c r="T5" s="134"/>
      <c r="U5" s="134"/>
      <c r="V5" s="134"/>
      <c r="W5" s="134"/>
      <c r="X5" s="134"/>
      <c r="Y5" s="134"/>
      <c r="Z5" s="134"/>
      <c r="AA5" s="134"/>
      <c r="AB5" s="134"/>
      <c r="AC5" s="134"/>
      <c r="AD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c r="CB5" s="134"/>
      <c r="CC5" s="134"/>
      <c r="CD5" s="134"/>
      <c r="CE5" s="134"/>
      <c r="CF5" s="134"/>
      <c r="CG5" s="134"/>
      <c r="CH5" s="134"/>
      <c r="CI5" s="134"/>
      <c r="CJ5" s="134"/>
      <c r="CK5" s="134"/>
      <c r="CL5" s="135"/>
      <c r="CM5" s="53"/>
    </row>
    <row r="6" spans="2:128" ht="3.75" customHeight="1" thickBot="1">
      <c r="B6" s="1886"/>
      <c r="C6" s="1887"/>
      <c r="D6" s="1887"/>
      <c r="E6" s="1887"/>
      <c r="F6" s="134"/>
      <c r="G6" s="134"/>
      <c r="H6" s="134"/>
      <c r="I6" s="134"/>
      <c r="J6" s="134"/>
      <c r="K6" s="134"/>
      <c r="L6" s="134"/>
      <c r="M6" s="134"/>
      <c r="N6" s="134"/>
      <c r="O6" s="134"/>
      <c r="P6" s="134"/>
      <c r="Q6" s="134"/>
      <c r="R6" s="134"/>
      <c r="S6" s="134"/>
      <c r="T6" s="134"/>
      <c r="U6" s="134"/>
      <c r="V6" s="134"/>
      <c r="W6" s="134"/>
      <c r="X6" s="134"/>
      <c r="Y6" s="134"/>
      <c r="Z6" s="134"/>
      <c r="AA6" s="134"/>
      <c r="AB6" s="134"/>
      <c r="AC6" s="134"/>
      <c r="AD6" s="134"/>
      <c r="AE6" s="134"/>
      <c r="AF6" s="134"/>
      <c r="AG6" s="134"/>
      <c r="AH6" s="134"/>
      <c r="AI6" s="134"/>
      <c r="AJ6" s="134"/>
      <c r="AK6" s="134"/>
      <c r="AL6" s="134"/>
      <c r="AM6" s="134"/>
      <c r="AN6" s="134"/>
      <c r="AO6" s="134"/>
      <c r="AP6" s="134"/>
      <c r="AQ6" s="134"/>
      <c r="AR6" s="134"/>
      <c r="AS6" s="134"/>
      <c r="AT6" s="134"/>
      <c r="AU6" s="134"/>
      <c r="AV6" s="134"/>
      <c r="AW6" s="134"/>
      <c r="AX6" s="134"/>
      <c r="AY6" s="134"/>
      <c r="AZ6" s="134"/>
      <c r="BA6" s="134"/>
      <c r="BB6" s="134"/>
      <c r="BC6" s="134"/>
      <c r="BD6" s="134"/>
      <c r="BE6" s="134"/>
      <c r="BF6" s="134"/>
      <c r="BG6" s="134"/>
      <c r="BH6" s="134"/>
      <c r="BI6" s="134"/>
      <c r="BJ6" s="134"/>
      <c r="BK6" s="134"/>
      <c r="BL6" s="134"/>
      <c r="BM6" s="134"/>
      <c r="BN6" s="134"/>
      <c r="BO6" s="134"/>
      <c r="BP6" s="134"/>
      <c r="BQ6" s="134"/>
      <c r="BR6" s="134"/>
      <c r="BS6" s="134"/>
      <c r="BT6" s="134"/>
      <c r="BU6" s="134"/>
      <c r="BV6" s="134"/>
      <c r="BW6" s="134"/>
      <c r="BX6" s="134"/>
      <c r="BY6" s="134"/>
      <c r="BZ6" s="134"/>
      <c r="CA6" s="134"/>
      <c r="CB6" s="134"/>
      <c r="CC6" s="134"/>
      <c r="CD6" s="134"/>
      <c r="CE6" s="134"/>
      <c r="CF6" s="134"/>
      <c r="CG6" s="134"/>
      <c r="CH6" s="134"/>
      <c r="CI6" s="134"/>
      <c r="CJ6" s="134"/>
      <c r="CK6" s="134"/>
      <c r="CL6" s="135"/>
      <c r="CM6" s="53"/>
    </row>
    <row r="7" spans="2:128" ht="12" hidden="1" customHeight="1">
      <c r="B7" s="136"/>
      <c r="C7" s="134"/>
      <c r="D7" s="134"/>
      <c r="E7" s="1693">
        <v>84</v>
      </c>
      <c r="F7" s="265">
        <v>83</v>
      </c>
      <c r="G7" s="265">
        <v>82</v>
      </c>
      <c r="H7" s="265">
        <v>81</v>
      </c>
      <c r="I7" s="265">
        <v>80</v>
      </c>
      <c r="J7" s="265">
        <v>79</v>
      </c>
      <c r="K7" s="265">
        <v>78</v>
      </c>
      <c r="L7" s="265">
        <v>77</v>
      </c>
      <c r="M7" s="265">
        <v>76</v>
      </c>
      <c r="N7" s="265">
        <v>75</v>
      </c>
      <c r="O7" s="265">
        <v>74</v>
      </c>
      <c r="P7" s="265">
        <v>73</v>
      </c>
      <c r="Q7" s="265">
        <v>72</v>
      </c>
      <c r="R7" s="265">
        <v>71</v>
      </c>
      <c r="S7" s="265">
        <v>70</v>
      </c>
      <c r="T7" s="265">
        <v>69</v>
      </c>
      <c r="U7" s="265">
        <v>68</v>
      </c>
      <c r="V7" s="265">
        <v>67</v>
      </c>
      <c r="W7" s="265">
        <v>66</v>
      </c>
      <c r="X7" s="265">
        <v>65</v>
      </c>
      <c r="Y7" s="265">
        <v>64</v>
      </c>
      <c r="Z7" s="265">
        <v>63</v>
      </c>
      <c r="AA7" s="265">
        <v>62</v>
      </c>
      <c r="AB7" s="265">
        <v>61</v>
      </c>
      <c r="AC7" s="265">
        <v>60</v>
      </c>
      <c r="AD7" s="265">
        <v>59</v>
      </c>
      <c r="AE7" s="265">
        <v>58</v>
      </c>
      <c r="AF7" s="265">
        <v>57</v>
      </c>
      <c r="AG7" s="265">
        <v>56</v>
      </c>
      <c r="AH7" s="265">
        <v>55</v>
      </c>
      <c r="AI7" s="265">
        <v>54</v>
      </c>
      <c r="AJ7" s="265">
        <v>53</v>
      </c>
      <c r="AK7" s="265">
        <v>52</v>
      </c>
      <c r="AL7" s="265">
        <v>51</v>
      </c>
      <c r="AM7" s="265">
        <v>50</v>
      </c>
      <c r="AN7" s="265">
        <v>49</v>
      </c>
      <c r="AO7" s="265">
        <v>48</v>
      </c>
      <c r="AP7" s="265">
        <v>47</v>
      </c>
      <c r="AQ7" s="265">
        <v>46</v>
      </c>
      <c r="AR7" s="265">
        <v>45</v>
      </c>
      <c r="AS7" s="265">
        <v>44</v>
      </c>
      <c r="AT7" s="265">
        <v>43</v>
      </c>
      <c r="AU7" s="265">
        <v>42</v>
      </c>
      <c r="AV7" s="265">
        <v>41</v>
      </c>
      <c r="AW7" s="265">
        <v>40</v>
      </c>
      <c r="AX7" s="265">
        <v>39</v>
      </c>
      <c r="AY7" s="265">
        <v>38</v>
      </c>
      <c r="AZ7" s="265">
        <v>37</v>
      </c>
      <c r="BA7" s="265">
        <v>36</v>
      </c>
      <c r="BB7" s="265">
        <v>35</v>
      </c>
      <c r="BC7" s="265">
        <v>34</v>
      </c>
      <c r="BD7" s="265">
        <v>33</v>
      </c>
      <c r="BE7" s="265">
        <v>32</v>
      </c>
      <c r="BF7" s="265">
        <v>31</v>
      </c>
      <c r="BG7" s="265">
        <v>30</v>
      </c>
      <c r="BH7" s="265">
        <v>29</v>
      </c>
      <c r="BI7" s="265">
        <v>28</v>
      </c>
      <c r="BJ7" s="265">
        <v>27</v>
      </c>
      <c r="BK7" s="265">
        <v>26</v>
      </c>
      <c r="BL7" s="265">
        <v>25</v>
      </c>
      <c r="BM7" s="265">
        <v>24</v>
      </c>
      <c r="BN7" s="265">
        <v>23</v>
      </c>
      <c r="BO7" s="265">
        <v>22</v>
      </c>
      <c r="BP7" s="265">
        <v>21</v>
      </c>
      <c r="BQ7" s="265">
        <v>20</v>
      </c>
      <c r="BR7" s="265">
        <v>19</v>
      </c>
      <c r="BS7" s="265">
        <v>18</v>
      </c>
      <c r="BT7" s="265">
        <v>17</v>
      </c>
      <c r="BU7" s="265">
        <v>16</v>
      </c>
      <c r="BV7" s="265">
        <v>15</v>
      </c>
      <c r="BW7" s="265">
        <v>14</v>
      </c>
      <c r="BX7" s="265">
        <v>13</v>
      </c>
      <c r="BY7" s="265">
        <v>12</v>
      </c>
      <c r="BZ7" s="265">
        <v>11</v>
      </c>
      <c r="CA7" s="265">
        <v>10</v>
      </c>
      <c r="CB7" s="265">
        <v>9</v>
      </c>
      <c r="CC7" s="265">
        <v>8</v>
      </c>
      <c r="CD7" s="265">
        <v>7</v>
      </c>
      <c r="CE7" s="265">
        <v>6</v>
      </c>
      <c r="CF7" s="265">
        <v>5</v>
      </c>
      <c r="CG7" s="265">
        <v>4</v>
      </c>
      <c r="CH7" s="265">
        <v>3</v>
      </c>
      <c r="CI7" s="265">
        <v>2</v>
      </c>
      <c r="CJ7" s="264">
        <v>1</v>
      </c>
      <c r="CK7" s="134"/>
      <c r="CL7" s="135"/>
      <c r="CM7" s="53"/>
    </row>
    <row r="8" spans="2:128" ht="12" hidden="1" customHeight="1" thickBot="1">
      <c r="B8" s="136"/>
      <c r="C8" s="263">
        <f>IF(MAX(C46:C301)&gt;J482,MAX(C46:C301),J482)</f>
        <v>44589</v>
      </c>
      <c r="D8" s="137">
        <f>MIN(C46:C301)</f>
        <v>44253</v>
      </c>
      <c r="E8" s="138">
        <f t="shared" ref="E8:M8" si="0">IF(E22&lt;$D$8,481,IF(ISERROR(MATCH(E22,$C$55:$C$301,0)),1,MATCH(E22,$C$55:$C$301,0)+54))</f>
        <v>154</v>
      </c>
      <c r="F8" s="139">
        <f t="shared" si="0"/>
        <v>153</v>
      </c>
      <c r="G8" s="139">
        <f t="shared" si="0"/>
        <v>152</v>
      </c>
      <c r="H8" s="139">
        <f t="shared" si="0"/>
        <v>151</v>
      </c>
      <c r="I8" s="139">
        <f t="shared" si="0"/>
        <v>150</v>
      </c>
      <c r="J8" s="139">
        <f t="shared" si="0"/>
        <v>149</v>
      </c>
      <c r="K8" s="139">
        <f t="shared" si="0"/>
        <v>148</v>
      </c>
      <c r="L8" s="139">
        <f t="shared" si="0"/>
        <v>147</v>
      </c>
      <c r="M8" s="139">
        <f t="shared" si="0"/>
        <v>146</v>
      </c>
      <c r="N8" s="139">
        <f t="shared" ref="N8:AN8" si="1">IF(N22&lt;$D$8,481,IF(ISERROR(MATCH(N22,$C$55:$C$301,0)),1,MATCH(N22,$C$55:$C$301,0)+54))</f>
        <v>145</v>
      </c>
      <c r="O8" s="139">
        <f t="shared" si="1"/>
        <v>144</v>
      </c>
      <c r="P8" s="139">
        <f t="shared" si="1"/>
        <v>143</v>
      </c>
      <c r="Q8" s="139">
        <f t="shared" si="1"/>
        <v>142</v>
      </c>
      <c r="R8" s="139">
        <f t="shared" si="1"/>
        <v>141</v>
      </c>
      <c r="S8" s="139">
        <f t="shared" si="1"/>
        <v>140</v>
      </c>
      <c r="T8" s="139">
        <f t="shared" si="1"/>
        <v>139</v>
      </c>
      <c r="U8" s="139">
        <f t="shared" si="1"/>
        <v>138</v>
      </c>
      <c r="V8" s="139">
        <f t="shared" si="1"/>
        <v>137</v>
      </c>
      <c r="W8" s="139">
        <f t="shared" si="1"/>
        <v>136</v>
      </c>
      <c r="X8" s="139">
        <f t="shared" si="1"/>
        <v>134</v>
      </c>
      <c r="Y8" s="139">
        <f t="shared" si="1"/>
        <v>133</v>
      </c>
      <c r="Z8" s="139">
        <f t="shared" si="1"/>
        <v>132</v>
      </c>
      <c r="AA8" s="139">
        <f t="shared" si="1"/>
        <v>131</v>
      </c>
      <c r="AB8" s="139">
        <f t="shared" si="1"/>
        <v>130</v>
      </c>
      <c r="AC8" s="139">
        <f t="shared" si="1"/>
        <v>129</v>
      </c>
      <c r="AD8" s="139">
        <f t="shared" si="1"/>
        <v>128</v>
      </c>
      <c r="AE8" s="139">
        <f t="shared" si="1"/>
        <v>127</v>
      </c>
      <c r="AF8" s="139">
        <f t="shared" si="1"/>
        <v>126</v>
      </c>
      <c r="AG8" s="139">
        <f t="shared" si="1"/>
        <v>125</v>
      </c>
      <c r="AH8" s="139">
        <f t="shared" si="1"/>
        <v>124</v>
      </c>
      <c r="AI8" s="139">
        <f t="shared" si="1"/>
        <v>123</v>
      </c>
      <c r="AJ8" s="139">
        <f t="shared" si="1"/>
        <v>122</v>
      </c>
      <c r="AK8" s="139">
        <f t="shared" si="1"/>
        <v>121</v>
      </c>
      <c r="AL8" s="139">
        <f t="shared" si="1"/>
        <v>120</v>
      </c>
      <c r="AM8" s="139">
        <f t="shared" si="1"/>
        <v>119</v>
      </c>
      <c r="AN8" s="139">
        <f t="shared" si="1"/>
        <v>118</v>
      </c>
      <c r="AO8" s="139">
        <f t="shared" ref="AO8:BT8" si="2">IF(AO22&lt;$D$8,481,IF(ISERROR(MATCH(AO22,$C$55:$C$301,0)),1,MATCH(AO22,$C$55:$C$301,0)+54))</f>
        <v>117</v>
      </c>
      <c r="AP8" s="139">
        <f t="shared" si="2"/>
        <v>116</v>
      </c>
      <c r="AQ8" s="139">
        <f t="shared" si="2"/>
        <v>115</v>
      </c>
      <c r="AR8" s="139">
        <f t="shared" si="2"/>
        <v>114</v>
      </c>
      <c r="AS8" s="139">
        <f t="shared" si="2"/>
        <v>112</v>
      </c>
      <c r="AT8" s="139">
        <f t="shared" si="2"/>
        <v>111</v>
      </c>
      <c r="AU8" s="139">
        <f t="shared" si="2"/>
        <v>110</v>
      </c>
      <c r="AV8" s="139">
        <f t="shared" si="2"/>
        <v>109</v>
      </c>
      <c r="AW8" s="139">
        <f t="shared" si="2"/>
        <v>108</v>
      </c>
      <c r="AX8" s="139">
        <f t="shared" si="2"/>
        <v>107</v>
      </c>
      <c r="AY8" s="139">
        <f t="shared" si="2"/>
        <v>106</v>
      </c>
      <c r="AZ8" s="139">
        <f t="shared" si="2"/>
        <v>105</v>
      </c>
      <c r="BA8" s="139">
        <f t="shared" si="2"/>
        <v>104</v>
      </c>
      <c r="BB8" s="139">
        <f t="shared" si="2"/>
        <v>103</v>
      </c>
      <c r="BC8" s="139">
        <f t="shared" si="2"/>
        <v>102</v>
      </c>
      <c r="BD8" s="139">
        <f t="shared" si="2"/>
        <v>101</v>
      </c>
      <c r="BE8" s="139">
        <f t="shared" si="2"/>
        <v>100</v>
      </c>
      <c r="BF8" s="139">
        <f t="shared" si="2"/>
        <v>99</v>
      </c>
      <c r="BG8" s="139">
        <f t="shared" si="2"/>
        <v>98</v>
      </c>
      <c r="BH8" s="139">
        <f t="shared" si="2"/>
        <v>97</v>
      </c>
      <c r="BI8" s="139">
        <f t="shared" si="2"/>
        <v>96</v>
      </c>
      <c r="BJ8" s="139">
        <f t="shared" si="2"/>
        <v>95</v>
      </c>
      <c r="BK8" s="139">
        <f t="shared" si="2"/>
        <v>94</v>
      </c>
      <c r="BL8" s="139">
        <f t="shared" si="2"/>
        <v>93</v>
      </c>
      <c r="BM8" s="139">
        <f t="shared" si="2"/>
        <v>92</v>
      </c>
      <c r="BN8" s="139">
        <f t="shared" si="2"/>
        <v>91</v>
      </c>
      <c r="BO8" s="139">
        <f t="shared" si="2"/>
        <v>90</v>
      </c>
      <c r="BP8" s="139">
        <f t="shared" si="2"/>
        <v>89</v>
      </c>
      <c r="BQ8" s="139">
        <f t="shared" si="2"/>
        <v>88</v>
      </c>
      <c r="BR8" s="139">
        <f t="shared" si="2"/>
        <v>87</v>
      </c>
      <c r="BS8" s="139">
        <f t="shared" si="2"/>
        <v>86</v>
      </c>
      <c r="BT8" s="139">
        <f t="shared" si="2"/>
        <v>85</v>
      </c>
      <c r="BU8" s="139">
        <f t="shared" ref="BU8:CJ8" si="3">IF(BU22&lt;$D$8,481,IF(ISERROR(MATCH(BU22,$C$55:$C$301,0)),1,MATCH(BU22,$C$55:$C$301,0)+54))</f>
        <v>84</v>
      </c>
      <c r="BV8" s="139">
        <f t="shared" si="3"/>
        <v>83</v>
      </c>
      <c r="BW8" s="139">
        <f t="shared" si="3"/>
        <v>82</v>
      </c>
      <c r="BX8" s="139">
        <f t="shared" si="3"/>
        <v>81</v>
      </c>
      <c r="BY8" s="139">
        <f t="shared" si="3"/>
        <v>80</v>
      </c>
      <c r="BZ8" s="139">
        <f t="shared" si="3"/>
        <v>79</v>
      </c>
      <c r="CA8" s="139">
        <f t="shared" si="3"/>
        <v>78</v>
      </c>
      <c r="CB8" s="139">
        <f t="shared" si="3"/>
        <v>77</v>
      </c>
      <c r="CC8" s="139">
        <f t="shared" si="3"/>
        <v>76</v>
      </c>
      <c r="CD8" s="139">
        <f t="shared" si="3"/>
        <v>75</v>
      </c>
      <c r="CE8" s="139">
        <f t="shared" si="3"/>
        <v>74</v>
      </c>
      <c r="CF8" s="139">
        <f t="shared" si="3"/>
        <v>1</v>
      </c>
      <c r="CG8" s="139">
        <f t="shared" si="3"/>
        <v>1</v>
      </c>
      <c r="CH8" s="139">
        <f t="shared" si="3"/>
        <v>1</v>
      </c>
      <c r="CI8" s="139">
        <f t="shared" si="3"/>
        <v>1</v>
      </c>
      <c r="CJ8" s="140">
        <f t="shared" si="3"/>
        <v>1</v>
      </c>
      <c r="CK8" s="134"/>
      <c r="CL8" s="135"/>
      <c r="CM8" s="53"/>
    </row>
    <row r="9" spans="2:128" ht="12" customHeight="1" thickBot="1">
      <c r="B9" s="136"/>
      <c r="C9" s="1811">
        <f>MATCH(D10,'[1] '!$B$4:$B$4106,0)</f>
        <v>1120</v>
      </c>
      <c r="D9" s="71" t="s">
        <v>285</v>
      </c>
      <c r="E9" s="141">
        <f t="shared" ref="E9:BP9" si="4">E22</f>
        <v>44474</v>
      </c>
      <c r="F9" s="142">
        <f t="shared" si="4"/>
        <v>44475</v>
      </c>
      <c r="G9" s="142">
        <f t="shared" si="4"/>
        <v>44476</v>
      </c>
      <c r="H9" s="142">
        <f t="shared" si="4"/>
        <v>44477</v>
      </c>
      <c r="I9" s="142">
        <f t="shared" si="4"/>
        <v>44480</v>
      </c>
      <c r="J9" s="142">
        <f t="shared" si="4"/>
        <v>44481</v>
      </c>
      <c r="K9" s="142">
        <f t="shared" si="4"/>
        <v>44482</v>
      </c>
      <c r="L9" s="142">
        <f t="shared" si="4"/>
        <v>44483</v>
      </c>
      <c r="M9" s="142">
        <f t="shared" si="4"/>
        <v>44484</v>
      </c>
      <c r="N9" s="142">
        <f t="shared" si="4"/>
        <v>44487</v>
      </c>
      <c r="O9" s="142">
        <f t="shared" si="4"/>
        <v>44488</v>
      </c>
      <c r="P9" s="142">
        <f t="shared" si="4"/>
        <v>44489</v>
      </c>
      <c r="Q9" s="142">
        <f t="shared" si="4"/>
        <v>44490</v>
      </c>
      <c r="R9" s="142">
        <f t="shared" si="4"/>
        <v>44491</v>
      </c>
      <c r="S9" s="142">
        <f t="shared" si="4"/>
        <v>44494</v>
      </c>
      <c r="T9" s="142">
        <f t="shared" si="4"/>
        <v>44495</v>
      </c>
      <c r="U9" s="142">
        <f t="shared" si="4"/>
        <v>44496</v>
      </c>
      <c r="V9" s="142">
        <f t="shared" si="4"/>
        <v>44497</v>
      </c>
      <c r="W9" s="142">
        <f t="shared" si="4"/>
        <v>44498</v>
      </c>
      <c r="X9" s="142">
        <f t="shared" si="4"/>
        <v>44501</v>
      </c>
      <c r="Y9" s="142">
        <f t="shared" si="4"/>
        <v>44502</v>
      </c>
      <c r="Z9" s="142">
        <f t="shared" si="4"/>
        <v>44504</v>
      </c>
      <c r="AA9" s="142">
        <f t="shared" si="4"/>
        <v>44505</v>
      </c>
      <c r="AB9" s="1094">
        <f t="shared" si="4"/>
        <v>44508</v>
      </c>
      <c r="AC9" s="1088">
        <f t="shared" si="4"/>
        <v>44509</v>
      </c>
      <c r="AD9" s="142">
        <f t="shared" si="4"/>
        <v>44510</v>
      </c>
      <c r="AE9" s="142">
        <f t="shared" si="4"/>
        <v>44511</v>
      </c>
      <c r="AF9" s="142">
        <f t="shared" si="4"/>
        <v>44512</v>
      </c>
      <c r="AG9" s="142">
        <f t="shared" si="4"/>
        <v>44515</v>
      </c>
      <c r="AH9" s="142">
        <f t="shared" si="4"/>
        <v>44516</v>
      </c>
      <c r="AI9" s="142">
        <f t="shared" si="4"/>
        <v>44517</v>
      </c>
      <c r="AJ9" s="142">
        <f t="shared" si="4"/>
        <v>44518</v>
      </c>
      <c r="AK9" s="142">
        <f t="shared" si="4"/>
        <v>44519</v>
      </c>
      <c r="AL9" s="142">
        <f t="shared" si="4"/>
        <v>44522</v>
      </c>
      <c r="AM9" s="142">
        <f t="shared" si="4"/>
        <v>44524</v>
      </c>
      <c r="AN9" s="142">
        <f t="shared" si="4"/>
        <v>44525</v>
      </c>
      <c r="AO9" s="142">
        <f t="shared" si="4"/>
        <v>44526</v>
      </c>
      <c r="AP9" s="142">
        <f t="shared" si="4"/>
        <v>44529</v>
      </c>
      <c r="AQ9" s="142">
        <f t="shared" si="4"/>
        <v>44530</v>
      </c>
      <c r="AR9" s="142">
        <f t="shared" si="4"/>
        <v>44531</v>
      </c>
      <c r="AS9" s="142">
        <f t="shared" si="4"/>
        <v>44532</v>
      </c>
      <c r="AT9" s="142">
        <f t="shared" si="4"/>
        <v>44533</v>
      </c>
      <c r="AU9" s="142">
        <f t="shared" si="4"/>
        <v>44536</v>
      </c>
      <c r="AV9" s="142">
        <f t="shared" si="4"/>
        <v>44537</v>
      </c>
      <c r="AW9" s="142">
        <f t="shared" si="4"/>
        <v>44538</v>
      </c>
      <c r="AX9" s="142">
        <f t="shared" si="4"/>
        <v>44539</v>
      </c>
      <c r="AY9" s="142">
        <f t="shared" si="4"/>
        <v>44540</v>
      </c>
      <c r="AZ9" s="142">
        <f t="shared" si="4"/>
        <v>44543</v>
      </c>
      <c r="BA9" s="142">
        <f t="shared" si="4"/>
        <v>44544</v>
      </c>
      <c r="BB9" s="142">
        <f t="shared" si="4"/>
        <v>44545</v>
      </c>
      <c r="BC9" s="142">
        <f t="shared" si="4"/>
        <v>44546</v>
      </c>
      <c r="BD9" s="142">
        <f t="shared" si="4"/>
        <v>44547</v>
      </c>
      <c r="BE9" s="142">
        <f t="shared" si="4"/>
        <v>44550</v>
      </c>
      <c r="BF9" s="142">
        <f t="shared" si="4"/>
        <v>44551</v>
      </c>
      <c r="BG9" s="142">
        <f t="shared" si="4"/>
        <v>44552</v>
      </c>
      <c r="BH9" s="142">
        <f t="shared" si="4"/>
        <v>44553</v>
      </c>
      <c r="BI9" s="142">
        <f t="shared" si="4"/>
        <v>44554</v>
      </c>
      <c r="BJ9" s="142">
        <f t="shared" si="4"/>
        <v>44557</v>
      </c>
      <c r="BK9" s="142">
        <f t="shared" si="4"/>
        <v>44558</v>
      </c>
      <c r="BL9" s="142">
        <f t="shared" si="4"/>
        <v>44559</v>
      </c>
      <c r="BM9" s="142">
        <f t="shared" si="4"/>
        <v>44560</v>
      </c>
      <c r="BN9" s="142">
        <f t="shared" si="4"/>
        <v>44565</v>
      </c>
      <c r="BO9" s="142">
        <f t="shared" si="4"/>
        <v>44566</v>
      </c>
      <c r="BP9" s="142">
        <f t="shared" si="4"/>
        <v>44567</v>
      </c>
      <c r="BQ9" s="142">
        <f t="shared" ref="BQ9:CI9" si="5">BQ22</f>
        <v>44568</v>
      </c>
      <c r="BR9" s="142">
        <f t="shared" si="5"/>
        <v>44572</v>
      </c>
      <c r="BS9" s="142">
        <f t="shared" si="5"/>
        <v>44573</v>
      </c>
      <c r="BT9" s="142">
        <f t="shared" si="5"/>
        <v>44574</v>
      </c>
      <c r="BU9" s="142">
        <f t="shared" si="5"/>
        <v>44575</v>
      </c>
      <c r="BV9" s="142">
        <f t="shared" si="5"/>
        <v>44578</v>
      </c>
      <c r="BW9" s="142">
        <f t="shared" si="5"/>
        <v>44579</v>
      </c>
      <c r="BX9" s="142">
        <f t="shared" si="5"/>
        <v>44580</v>
      </c>
      <c r="BY9" s="142">
        <f t="shared" si="5"/>
        <v>44581</v>
      </c>
      <c r="BZ9" s="142">
        <f t="shared" si="5"/>
        <v>44582</v>
      </c>
      <c r="CA9" s="142">
        <f t="shared" si="5"/>
        <v>44585</v>
      </c>
      <c r="CB9" s="142">
        <f t="shared" si="5"/>
        <v>44586</v>
      </c>
      <c r="CC9" s="142">
        <f t="shared" si="5"/>
        <v>44587</v>
      </c>
      <c r="CD9" s="142">
        <f t="shared" si="5"/>
        <v>44588</v>
      </c>
      <c r="CE9" s="142">
        <f t="shared" si="5"/>
        <v>44589</v>
      </c>
      <c r="CF9" s="142">
        <f t="shared" si="5"/>
        <v>44592</v>
      </c>
      <c r="CG9" s="142">
        <f t="shared" si="5"/>
        <v>44593</v>
      </c>
      <c r="CH9" s="142">
        <f t="shared" si="5"/>
        <v>44594</v>
      </c>
      <c r="CI9" s="142">
        <f t="shared" si="5"/>
        <v>44595</v>
      </c>
      <c r="CJ9" s="143">
        <f>CJ22</f>
        <v>44596</v>
      </c>
      <c r="CK9" s="144" t="s">
        <v>284</v>
      </c>
      <c r="CL9" s="145"/>
      <c r="CM9" s="1804" t="e">
        <f ca="1">MATCH(D10,INDIRECT("'japan-all-stock-prices_"&amp;J!CS$7&amp;".csv'!$A$1:$A$4000"),0)</f>
        <v>#REF!</v>
      </c>
    </row>
    <row r="10" spans="2:128" ht="9.75" customHeight="1">
      <c r="B10" s="136"/>
      <c r="C10" s="1812">
        <f>INDEX('[1] '!$B$4:$B$4106,C9,1)</f>
        <v>3936</v>
      </c>
      <c r="D10" s="147">
        <f>MID(C14,C15+1,4)*1</f>
        <v>3936</v>
      </c>
      <c r="E10" s="1380" t="s">
        <v>99</v>
      </c>
      <c r="F10" s="1381"/>
      <c r="G10" s="1381"/>
      <c r="H10" s="1381"/>
      <c r="I10" s="1381"/>
      <c r="J10" s="1381"/>
      <c r="K10" s="1381"/>
      <c r="L10" s="1381"/>
      <c r="M10" s="1381"/>
      <c r="N10" s="1381"/>
      <c r="O10" s="1381"/>
      <c r="P10" s="1381"/>
      <c r="Q10" s="1381"/>
      <c r="R10" s="1381"/>
      <c r="S10" s="1381"/>
      <c r="T10" s="1381"/>
      <c r="U10" s="1381"/>
      <c r="V10" s="1381"/>
      <c r="W10" s="1381"/>
      <c r="X10" s="1381"/>
      <c r="Y10" s="1381"/>
      <c r="Z10" s="1381"/>
      <c r="AA10" s="1381"/>
      <c r="AB10" s="1095"/>
      <c r="AC10" s="1089">
        <f t="shared" ref="AC10:AJ10" ca="1" si="6">IF(AC13="","",INDIRECT("E"&amp;AC8))</f>
        <v>2635</v>
      </c>
      <c r="AD10" s="148">
        <f t="shared" ca="1" si="6"/>
        <v>2352</v>
      </c>
      <c r="AE10" s="148">
        <f t="shared" ca="1" si="6"/>
        <v>2141</v>
      </c>
      <c r="AF10" s="148">
        <f t="shared" ca="1" si="6"/>
        <v>1751</v>
      </c>
      <c r="AG10" s="148">
        <f t="shared" ca="1" si="6"/>
        <v>1645</v>
      </c>
      <c r="AH10" s="148">
        <f t="shared" ca="1" si="6"/>
        <v>2150</v>
      </c>
      <c r="AI10" s="148">
        <f t="shared" ca="1" si="6"/>
        <v>2365</v>
      </c>
      <c r="AJ10" s="148">
        <f t="shared" ca="1" si="6"/>
        <v>3180</v>
      </c>
      <c r="AK10" s="148">
        <f t="shared" ref="AK10:BP10" ca="1" si="7">IF(AK13="","",INDIRECT("E"&amp;AK8))</f>
        <v>3880</v>
      </c>
      <c r="AL10" s="148">
        <f t="shared" ca="1" si="7"/>
        <v>2810</v>
      </c>
      <c r="AM10" s="148">
        <f t="shared" ca="1" si="7"/>
        <v>2800</v>
      </c>
      <c r="AN10" s="148">
        <f t="shared" ca="1" si="7"/>
        <v>2329</v>
      </c>
      <c r="AO10" s="148">
        <f t="shared" ca="1" si="7"/>
        <v>2300</v>
      </c>
      <c r="AP10" s="148">
        <f t="shared" ca="1" si="7"/>
        <v>2295</v>
      </c>
      <c r="AQ10" s="148">
        <f t="shared" ca="1" si="7"/>
        <v>1930</v>
      </c>
      <c r="AR10" s="148">
        <f t="shared" ca="1" si="7"/>
        <v>1740</v>
      </c>
      <c r="AS10" s="148">
        <f t="shared" ca="1" si="7"/>
        <v>706</v>
      </c>
      <c r="AT10" s="148">
        <f t="shared" ca="1" si="7"/>
        <v>556</v>
      </c>
      <c r="AU10" s="148">
        <f t="shared" ca="1" si="7"/>
        <v>538</v>
      </c>
      <c r="AV10" s="148">
        <f t="shared" ca="1" si="7"/>
        <v>656</v>
      </c>
      <c r="AW10" s="148">
        <f t="shared" ca="1" si="7"/>
        <v>558</v>
      </c>
      <c r="AX10" s="148">
        <f t="shared" ca="1" si="7"/>
        <v>421</v>
      </c>
      <c r="AY10" s="148">
        <f t="shared" ca="1" si="7"/>
        <v>458</v>
      </c>
      <c r="AZ10" s="148">
        <f t="shared" ca="1" si="7"/>
        <v>410</v>
      </c>
      <c r="BA10" s="148">
        <f t="shared" ca="1" si="7"/>
        <v>381</v>
      </c>
      <c r="BB10" s="148">
        <f t="shared" ca="1" si="7"/>
        <v>357</v>
      </c>
      <c r="BC10" s="148">
        <f t="shared" ca="1" si="7"/>
        <v>356</v>
      </c>
      <c r="BD10" s="148">
        <f t="shared" ca="1" si="7"/>
        <v>337</v>
      </c>
      <c r="BE10" s="148">
        <f t="shared" ca="1" si="7"/>
        <v>304</v>
      </c>
      <c r="BF10" s="148">
        <f t="shared" ca="1" si="7"/>
        <v>333</v>
      </c>
      <c r="BG10" s="148">
        <f t="shared" ca="1" si="7"/>
        <v>301</v>
      </c>
      <c r="BH10" s="148">
        <f t="shared" ca="1" si="7"/>
        <v>310</v>
      </c>
      <c r="BI10" s="148">
        <f t="shared" ca="1" si="7"/>
        <v>320</v>
      </c>
      <c r="BJ10" s="148">
        <f t="shared" ca="1" si="7"/>
        <v>336</v>
      </c>
      <c r="BK10" s="148">
        <f t="shared" ca="1" si="7"/>
        <v>314</v>
      </c>
      <c r="BL10" s="148">
        <f t="shared" ca="1" si="7"/>
        <v>304</v>
      </c>
      <c r="BM10" s="148">
        <f t="shared" ca="1" si="7"/>
        <v>301</v>
      </c>
      <c r="BN10" s="148">
        <f t="shared" ca="1" si="7"/>
        <v>298</v>
      </c>
      <c r="BO10" s="148">
        <f t="shared" ca="1" si="7"/>
        <v>291</v>
      </c>
      <c r="BP10" s="148">
        <f t="shared" ca="1" si="7"/>
        <v>269</v>
      </c>
      <c r="BQ10" s="148">
        <f t="shared" ref="BQ10:CJ10" ca="1" si="8">IF(BQ13="","",INDIRECT("E"&amp;BQ8))</f>
        <v>276</v>
      </c>
      <c r="BR10" s="148">
        <f t="shared" ca="1" si="8"/>
        <v>248</v>
      </c>
      <c r="BS10" s="148">
        <f t="shared" ca="1" si="8"/>
        <v>251</v>
      </c>
      <c r="BT10" s="148">
        <f t="shared" ca="1" si="8"/>
        <v>256</v>
      </c>
      <c r="BU10" s="148">
        <f t="shared" ca="1" si="8"/>
        <v>243</v>
      </c>
      <c r="BV10" s="148">
        <f t="shared" ca="1" si="8"/>
        <v>237</v>
      </c>
      <c r="BW10" s="148">
        <f t="shared" ca="1" si="8"/>
        <v>235</v>
      </c>
      <c r="BX10" s="148">
        <f t="shared" ca="1" si="8"/>
        <v>250</v>
      </c>
      <c r="BY10" s="148">
        <f t="shared" ca="1" si="8"/>
        <v>225</v>
      </c>
      <c r="BZ10" s="148">
        <f t="shared" ca="1" si="8"/>
        <v>228</v>
      </c>
      <c r="CA10" s="148">
        <f t="shared" ca="1" si="8"/>
        <v>240</v>
      </c>
      <c r="CB10" s="148">
        <f t="shared" ca="1" si="8"/>
        <v>218</v>
      </c>
      <c r="CC10" s="148">
        <f t="shared" ca="1" si="8"/>
        <v>207</v>
      </c>
      <c r="CD10" s="148">
        <f t="shared" ca="1" si="8"/>
        <v>244</v>
      </c>
      <c r="CE10" s="148">
        <f t="shared" ca="1" si="8"/>
        <v>235</v>
      </c>
      <c r="CF10" s="148" t="str">
        <f t="shared" ca="1" si="8"/>
        <v/>
      </c>
      <c r="CG10" s="148" t="str">
        <f t="shared" ca="1" si="8"/>
        <v/>
      </c>
      <c r="CH10" s="148" t="str">
        <f t="shared" ca="1" si="8"/>
        <v/>
      </c>
      <c r="CI10" s="148" t="str">
        <f t="shared" ca="1" si="8"/>
        <v/>
      </c>
      <c r="CJ10" s="149" t="str">
        <f t="shared" ca="1" si="8"/>
        <v/>
      </c>
      <c r="CK10" s="82" t="s">
        <v>206</v>
      </c>
      <c r="CL10" s="145"/>
      <c r="CM10" s="1805" t="e">
        <f ca="1">INDEX(INDIRECT("'japan-all-stock-prices_"&amp;J!$CS$7&amp;".csv'!$A$1:$A$4000"),CM9,1)</f>
        <v>#REF!</v>
      </c>
    </row>
    <row r="11" spans="2:128" ht="9.75" customHeight="1">
      <c r="B11" s="136"/>
      <c r="C11" s="1813" t="str">
        <f>INDEX('[1] '!$C$4:$C$4106,C9,1)</f>
        <v>グローバルウェイ</v>
      </c>
      <c r="D11" s="150" t="str">
        <f>LEFT(C14,C15-1)</f>
        <v>グローバルウェイ</v>
      </c>
      <c r="E11" s="1511" t="s">
        <v>897</v>
      </c>
      <c r="F11" s="1383"/>
      <c r="G11" s="86"/>
      <c r="H11" s="1376"/>
      <c r="I11" s="86"/>
      <c r="J11" s="1384"/>
      <c r="K11" s="86"/>
      <c r="L11" s="86"/>
      <c r="M11" s="86"/>
      <c r="N11" s="86"/>
      <c r="O11" s="86"/>
      <c r="P11" s="86"/>
      <c r="Q11" s="86"/>
      <c r="R11" s="86"/>
      <c r="S11" s="86"/>
      <c r="T11" s="86"/>
      <c r="U11" s="86"/>
      <c r="V11" s="86"/>
      <c r="W11" s="86"/>
      <c r="X11" s="86"/>
      <c r="Y11" s="86"/>
      <c r="Z11" s="86"/>
      <c r="AA11" s="86"/>
      <c r="AB11" s="1096"/>
      <c r="AC11" s="1090">
        <f t="shared" ref="AC11:AJ11" ca="1" si="9">IF(AC13="","",INDIRECT("F"&amp;AC8))</f>
        <v>2885</v>
      </c>
      <c r="AD11" s="151">
        <f t="shared" ca="1" si="9"/>
        <v>2700</v>
      </c>
      <c r="AE11" s="151">
        <f t="shared" ca="1" si="9"/>
        <v>2342</v>
      </c>
      <c r="AF11" s="151">
        <f t="shared" ca="1" si="9"/>
        <v>1770</v>
      </c>
      <c r="AG11" s="151">
        <f t="shared" ca="1" si="9"/>
        <v>1941</v>
      </c>
      <c r="AH11" s="151">
        <f t="shared" ca="1" si="9"/>
        <v>2341</v>
      </c>
      <c r="AI11" s="151">
        <f t="shared" ca="1" si="9"/>
        <v>2678</v>
      </c>
      <c r="AJ11" s="151">
        <f t="shared" ca="1" si="9"/>
        <v>3180</v>
      </c>
      <c r="AK11" s="151">
        <f t="shared" ref="AK11:BP11" ca="1" si="10">IF(AK13="","",INDIRECT("F"&amp;AK8))</f>
        <v>3880</v>
      </c>
      <c r="AL11" s="151">
        <f t="shared" ca="1" si="10"/>
        <v>3125</v>
      </c>
      <c r="AM11" s="151">
        <f t="shared" ca="1" si="10"/>
        <v>2858</v>
      </c>
      <c r="AN11" s="151">
        <f t="shared" ca="1" si="10"/>
        <v>2650</v>
      </c>
      <c r="AO11" s="151">
        <f t="shared" ca="1" si="10"/>
        <v>2444</v>
      </c>
      <c r="AP11" s="151">
        <f t="shared" ca="1" si="10"/>
        <v>2443</v>
      </c>
      <c r="AQ11" s="151">
        <f t="shared" ca="1" si="10"/>
        <v>2169</v>
      </c>
      <c r="AR11" s="151">
        <f t="shared" ca="1" si="10"/>
        <v>2044</v>
      </c>
      <c r="AS11" s="151">
        <f t="shared" ca="1" si="10"/>
        <v>706</v>
      </c>
      <c r="AT11" s="151">
        <f t="shared" ca="1" si="10"/>
        <v>556</v>
      </c>
      <c r="AU11" s="151">
        <f t="shared" ca="1" si="10"/>
        <v>656</v>
      </c>
      <c r="AV11" s="151">
        <f t="shared" ca="1" si="10"/>
        <v>675</v>
      </c>
      <c r="AW11" s="151">
        <f t="shared" ca="1" si="10"/>
        <v>578</v>
      </c>
      <c r="AX11" s="151">
        <f t="shared" ca="1" si="10"/>
        <v>484</v>
      </c>
      <c r="AY11" s="151">
        <f t="shared" ca="1" si="10"/>
        <v>459</v>
      </c>
      <c r="AZ11" s="151">
        <f t="shared" ca="1" si="10"/>
        <v>416</v>
      </c>
      <c r="BA11" s="151">
        <f t="shared" ca="1" si="10"/>
        <v>403</v>
      </c>
      <c r="BB11" s="151">
        <f t="shared" ca="1" si="10"/>
        <v>370</v>
      </c>
      <c r="BC11" s="151">
        <f t="shared" ca="1" si="10"/>
        <v>360</v>
      </c>
      <c r="BD11" s="151">
        <f t="shared" ca="1" si="10"/>
        <v>337</v>
      </c>
      <c r="BE11" s="151">
        <f t="shared" ca="1" si="10"/>
        <v>359</v>
      </c>
      <c r="BF11" s="151">
        <f t="shared" ca="1" si="10"/>
        <v>352</v>
      </c>
      <c r="BG11" s="151">
        <f t="shared" ca="1" si="10"/>
        <v>320</v>
      </c>
      <c r="BH11" s="151">
        <f t="shared" ca="1" si="10"/>
        <v>328</v>
      </c>
      <c r="BI11" s="151">
        <f t="shared" ca="1" si="10"/>
        <v>375</v>
      </c>
      <c r="BJ11" s="151">
        <f t="shared" ca="1" si="10"/>
        <v>349</v>
      </c>
      <c r="BK11" s="151">
        <f t="shared" ca="1" si="10"/>
        <v>320</v>
      </c>
      <c r="BL11" s="151">
        <f t="shared" ca="1" si="10"/>
        <v>308</v>
      </c>
      <c r="BM11" s="151">
        <f t="shared" ca="1" si="10"/>
        <v>305</v>
      </c>
      <c r="BN11" s="151">
        <f t="shared" ca="1" si="10"/>
        <v>299</v>
      </c>
      <c r="BO11" s="151">
        <f t="shared" ca="1" si="10"/>
        <v>292</v>
      </c>
      <c r="BP11" s="151">
        <f t="shared" ca="1" si="10"/>
        <v>280</v>
      </c>
      <c r="BQ11" s="151">
        <f t="shared" ref="BQ11:CJ11" ca="1" si="11">IF(BQ13="","",INDIRECT("F"&amp;BQ8))</f>
        <v>276</v>
      </c>
      <c r="BR11" s="151">
        <f t="shared" ca="1" si="11"/>
        <v>256</v>
      </c>
      <c r="BS11" s="151">
        <f t="shared" ca="1" si="11"/>
        <v>268</v>
      </c>
      <c r="BT11" s="151">
        <f t="shared" ca="1" si="11"/>
        <v>272</v>
      </c>
      <c r="BU11" s="151">
        <f t="shared" ca="1" si="11"/>
        <v>246</v>
      </c>
      <c r="BV11" s="151">
        <f t="shared" ca="1" si="11"/>
        <v>247</v>
      </c>
      <c r="BW11" s="151">
        <f t="shared" ca="1" si="11"/>
        <v>253</v>
      </c>
      <c r="BX11" s="151">
        <f t="shared" ca="1" si="11"/>
        <v>250</v>
      </c>
      <c r="BY11" s="151">
        <f t="shared" ca="1" si="11"/>
        <v>233</v>
      </c>
      <c r="BZ11" s="151">
        <f t="shared" ca="1" si="11"/>
        <v>299</v>
      </c>
      <c r="CA11" s="151">
        <f t="shared" ca="1" si="11"/>
        <v>242</v>
      </c>
      <c r="CB11" s="151">
        <f t="shared" ca="1" si="11"/>
        <v>229</v>
      </c>
      <c r="CC11" s="151">
        <f t="shared" ca="1" si="11"/>
        <v>245</v>
      </c>
      <c r="CD11" s="151">
        <f t="shared" ca="1" si="11"/>
        <v>276</v>
      </c>
      <c r="CE11" s="151">
        <f t="shared" ca="1" si="11"/>
        <v>260</v>
      </c>
      <c r="CF11" s="151" t="str">
        <f t="shared" ca="1" si="11"/>
        <v/>
      </c>
      <c r="CG11" s="151" t="str">
        <f t="shared" ca="1" si="11"/>
        <v/>
      </c>
      <c r="CH11" s="151" t="str">
        <f t="shared" ca="1" si="11"/>
        <v/>
      </c>
      <c r="CI11" s="151" t="str">
        <f t="shared" ca="1" si="11"/>
        <v/>
      </c>
      <c r="CJ11" s="152" t="str">
        <f t="shared" ca="1" si="11"/>
        <v/>
      </c>
      <c r="CK11" s="82" t="s">
        <v>212</v>
      </c>
      <c r="CL11" s="145"/>
      <c r="CM11" s="1806" t="e">
        <f ca="1">INDEX(INDIRECT("'japan-all-stock-prices_"&amp;J!$CS$7&amp;".csv'!$B$1:$B$4000"),CM9,1)</f>
        <v>#REF!</v>
      </c>
    </row>
    <row r="12" spans="2:128" ht="9.75" customHeight="1">
      <c r="B12" s="136"/>
      <c r="C12" s="146" t="str">
        <f>INDEX('[1] '!$D$4:$D$4106,C9,1)</f>
        <v>マ</v>
      </c>
      <c r="D12" s="1800"/>
      <c r="E12" s="85" t="s">
        <v>99</v>
      </c>
      <c r="F12" s="86"/>
      <c r="G12" s="86"/>
      <c r="H12" s="86"/>
      <c r="I12" s="86"/>
      <c r="J12" s="86"/>
      <c r="K12" s="86"/>
      <c r="L12" s="86"/>
      <c r="M12" s="86"/>
      <c r="N12" s="86"/>
      <c r="O12" s="86"/>
      <c r="P12" s="86"/>
      <c r="Q12" s="86"/>
      <c r="R12" s="86"/>
      <c r="S12" s="86"/>
      <c r="T12" s="86"/>
      <c r="U12" s="86"/>
      <c r="V12" s="86"/>
      <c r="W12" s="86"/>
      <c r="X12" s="86"/>
      <c r="Y12" s="86"/>
      <c r="Z12" s="86"/>
      <c r="AA12" s="86"/>
      <c r="AB12" s="1096"/>
      <c r="AC12" s="1090">
        <f t="shared" ref="AC12:AJ12" ca="1" si="12">IF(AC13="","",INDIRECT("G"&amp;AC8))</f>
        <v>2002</v>
      </c>
      <c r="AD12" s="151">
        <f t="shared" ca="1" si="12"/>
        <v>2240</v>
      </c>
      <c r="AE12" s="151">
        <f t="shared" ca="1" si="12"/>
        <v>2041</v>
      </c>
      <c r="AF12" s="151">
        <f t="shared" ca="1" si="12"/>
        <v>1541</v>
      </c>
      <c r="AG12" s="151">
        <f t="shared" ca="1" si="12"/>
        <v>1624</v>
      </c>
      <c r="AH12" s="151">
        <f t="shared" ca="1" si="12"/>
        <v>1945</v>
      </c>
      <c r="AI12" s="151">
        <f t="shared" ca="1" si="12"/>
        <v>2300</v>
      </c>
      <c r="AJ12" s="151">
        <f t="shared" ca="1" si="12"/>
        <v>3180</v>
      </c>
      <c r="AK12" s="151">
        <f t="shared" ref="AK12:BP12" ca="1" si="13">IF(AK13="","",INDIRECT("G"&amp;AK8))</f>
        <v>2720</v>
      </c>
      <c r="AL12" s="151">
        <f t="shared" ca="1" si="13"/>
        <v>2600</v>
      </c>
      <c r="AM12" s="151">
        <f t="shared" ca="1" si="13"/>
        <v>2250</v>
      </c>
      <c r="AN12" s="151">
        <f t="shared" ca="1" si="13"/>
        <v>1900</v>
      </c>
      <c r="AO12" s="151">
        <f t="shared" ca="1" si="13"/>
        <v>2110</v>
      </c>
      <c r="AP12" s="151">
        <f t="shared" ca="1" si="13"/>
        <v>2156</v>
      </c>
      <c r="AQ12" s="151">
        <f t="shared" ca="1" si="13"/>
        <v>1820</v>
      </c>
      <c r="AR12" s="151">
        <f t="shared" ca="1" si="13"/>
        <v>1520</v>
      </c>
      <c r="AS12" s="151">
        <f t="shared" ca="1" si="13"/>
        <v>706</v>
      </c>
      <c r="AT12" s="151">
        <f t="shared" ca="1" si="13"/>
        <v>556</v>
      </c>
      <c r="AU12" s="151">
        <f t="shared" ca="1" si="13"/>
        <v>489</v>
      </c>
      <c r="AV12" s="151">
        <f t="shared" ca="1" si="13"/>
        <v>556</v>
      </c>
      <c r="AW12" s="151">
        <f t="shared" ca="1" si="13"/>
        <v>456</v>
      </c>
      <c r="AX12" s="151">
        <f t="shared" ca="1" si="13"/>
        <v>398</v>
      </c>
      <c r="AY12" s="151">
        <f t="shared" ca="1" si="13"/>
        <v>401</v>
      </c>
      <c r="AZ12" s="151">
        <f t="shared" ca="1" si="13"/>
        <v>330</v>
      </c>
      <c r="BA12" s="151">
        <f t="shared" ca="1" si="13"/>
        <v>352</v>
      </c>
      <c r="BB12" s="151">
        <f t="shared" ca="1" si="13"/>
        <v>336</v>
      </c>
      <c r="BC12" s="151">
        <f t="shared" ca="1" si="13"/>
        <v>321</v>
      </c>
      <c r="BD12" s="151">
        <f t="shared" ca="1" si="13"/>
        <v>303</v>
      </c>
      <c r="BE12" s="151">
        <f t="shared" ca="1" si="13"/>
        <v>303</v>
      </c>
      <c r="BF12" s="151">
        <f t="shared" ca="1" si="13"/>
        <v>301</v>
      </c>
      <c r="BG12" s="151">
        <f t="shared" ca="1" si="13"/>
        <v>295</v>
      </c>
      <c r="BH12" s="151">
        <f t="shared" ca="1" si="13"/>
        <v>300</v>
      </c>
      <c r="BI12" s="151">
        <f t="shared" ca="1" si="13"/>
        <v>320</v>
      </c>
      <c r="BJ12" s="151">
        <f t="shared" ca="1" si="13"/>
        <v>313</v>
      </c>
      <c r="BK12" s="151">
        <f t="shared" ca="1" si="13"/>
        <v>301</v>
      </c>
      <c r="BL12" s="151">
        <f t="shared" ca="1" si="13"/>
        <v>298</v>
      </c>
      <c r="BM12" s="151">
        <f t="shared" ca="1" si="13"/>
        <v>296</v>
      </c>
      <c r="BN12" s="151">
        <f t="shared" ca="1" si="13"/>
        <v>291</v>
      </c>
      <c r="BO12" s="151">
        <f t="shared" ca="1" si="13"/>
        <v>266</v>
      </c>
      <c r="BP12" s="151">
        <f t="shared" ca="1" si="13"/>
        <v>253</v>
      </c>
      <c r="BQ12" s="151">
        <f t="shared" ref="BQ12:CJ12" ca="1" si="14">IF(BQ13="","",INDIRECT("G"&amp;BQ8))</f>
        <v>248</v>
      </c>
      <c r="BR12" s="151">
        <f t="shared" ca="1" si="14"/>
        <v>245</v>
      </c>
      <c r="BS12" s="151">
        <f t="shared" ca="1" si="14"/>
        <v>247</v>
      </c>
      <c r="BT12" s="151">
        <f t="shared" ca="1" si="14"/>
        <v>247</v>
      </c>
      <c r="BU12" s="151">
        <f t="shared" ca="1" si="14"/>
        <v>233</v>
      </c>
      <c r="BV12" s="151">
        <f t="shared" ca="1" si="14"/>
        <v>231</v>
      </c>
      <c r="BW12" s="151">
        <f t="shared" ca="1" si="14"/>
        <v>230</v>
      </c>
      <c r="BX12" s="151">
        <f t="shared" ca="1" si="14"/>
        <v>222</v>
      </c>
      <c r="BY12" s="151">
        <f t="shared" ca="1" si="14"/>
        <v>217</v>
      </c>
      <c r="BZ12" s="151">
        <f t="shared" ca="1" si="14"/>
        <v>225</v>
      </c>
      <c r="CA12" s="151">
        <f t="shared" ca="1" si="14"/>
        <v>218</v>
      </c>
      <c r="CB12" s="151">
        <f t="shared" ca="1" si="14"/>
        <v>207</v>
      </c>
      <c r="CC12" s="151">
        <f t="shared" ca="1" si="14"/>
        <v>206</v>
      </c>
      <c r="CD12" s="151">
        <f t="shared" ca="1" si="14"/>
        <v>220</v>
      </c>
      <c r="CE12" s="151">
        <f t="shared" ca="1" si="14"/>
        <v>227</v>
      </c>
      <c r="CF12" s="151" t="str">
        <f t="shared" ca="1" si="14"/>
        <v/>
      </c>
      <c r="CG12" s="151" t="str">
        <f t="shared" ca="1" si="14"/>
        <v/>
      </c>
      <c r="CH12" s="151" t="str">
        <f t="shared" ca="1" si="14"/>
        <v/>
      </c>
      <c r="CI12" s="151" t="str">
        <f t="shared" ca="1" si="14"/>
        <v/>
      </c>
      <c r="CJ12" s="152" t="str">
        <f t="shared" ca="1" si="14"/>
        <v/>
      </c>
      <c r="CK12" s="82" t="s">
        <v>213</v>
      </c>
      <c r="CL12" s="145"/>
      <c r="CM12" s="1807" t="e">
        <f ca="1">VLOOKUP(INDEX(INDIRECT("'japan-all-stock-prices_"&amp;J!$CS$7&amp;".csv'!$C$1:$C$4000"),CM9,1),J!DX80:DY91,2,FALSE)</f>
        <v>#REF!</v>
      </c>
    </row>
    <row r="13" spans="2:128" ht="9.75" customHeight="1">
      <c r="B13" s="136"/>
      <c r="C13" s="1814" t="str">
        <f>INDEX('[1] '!$E$4:$E$4106,C9,1)</f>
        <v>情通</v>
      </c>
      <c r="D13" s="1801" t="s">
        <v>937</v>
      </c>
      <c r="E13" s="153">
        <f t="shared" ref="E13:AJ13" ca="1" si="15">IF(OR(E9&gt;$C8,E9&lt;$D8),"",IF(E8=1,D13,INDIRECT("H"&amp;E8)))</f>
        <v>2693</v>
      </c>
      <c r="F13" s="154">
        <f ca="1">IF(OR(F9&gt;$C8,F9&lt;$D8),"",IF(F8=1,E13,INDIRECT("H"&amp;F8)))</f>
        <v>2505</v>
      </c>
      <c r="G13" s="154">
        <f t="shared" ca="1" si="15"/>
        <v>2447</v>
      </c>
      <c r="H13" s="154">
        <f t="shared" ca="1" si="15"/>
        <v>2379</v>
      </c>
      <c r="I13" s="154">
        <f t="shared" ca="1" si="15"/>
        <v>2650</v>
      </c>
      <c r="J13" s="154">
        <f t="shared" ca="1" si="15"/>
        <v>2909</v>
      </c>
      <c r="K13" s="154">
        <f t="shared" ca="1" si="15"/>
        <v>3410</v>
      </c>
      <c r="L13" s="154">
        <f t="shared" ca="1" si="15"/>
        <v>4110</v>
      </c>
      <c r="M13" s="154">
        <f t="shared" ca="1" si="15"/>
        <v>3905</v>
      </c>
      <c r="N13" s="154">
        <f t="shared" ca="1" si="15"/>
        <v>4605</v>
      </c>
      <c r="O13" s="154">
        <f t="shared" ca="1" si="15"/>
        <v>5310</v>
      </c>
      <c r="P13" s="154">
        <f t="shared" ca="1" si="15"/>
        <v>6310</v>
      </c>
      <c r="Q13" s="154">
        <f t="shared" ca="1" si="15"/>
        <v>8090</v>
      </c>
      <c r="R13" s="154">
        <f t="shared" ca="1" si="15"/>
        <v>9590</v>
      </c>
      <c r="S13" s="154">
        <f t="shared" ca="1" si="15"/>
        <v>8090</v>
      </c>
      <c r="T13" s="154">
        <f t="shared" ca="1" si="15"/>
        <v>6590</v>
      </c>
      <c r="U13" s="154">
        <f t="shared" ca="1" si="15"/>
        <v>7590</v>
      </c>
      <c r="V13" s="154">
        <f t="shared" ca="1" si="15"/>
        <v>9090</v>
      </c>
      <c r="W13" s="154">
        <f t="shared" ca="1" si="15"/>
        <v>10050</v>
      </c>
      <c r="X13" s="154">
        <f t="shared" ca="1" si="15"/>
        <v>4050</v>
      </c>
      <c r="Y13" s="154">
        <f t="shared" ca="1" si="15"/>
        <v>3375</v>
      </c>
      <c r="Z13" s="154">
        <f t="shared" ca="1" si="15"/>
        <v>3535</v>
      </c>
      <c r="AA13" s="154">
        <f t="shared" ca="1" si="15"/>
        <v>2985</v>
      </c>
      <c r="AB13" s="1097">
        <f t="shared" ca="1" si="15"/>
        <v>2485</v>
      </c>
      <c r="AC13" s="1091">
        <f t="shared" ca="1" si="15"/>
        <v>2326</v>
      </c>
      <c r="AD13" s="154">
        <f t="shared" ca="1" si="15"/>
        <v>2541</v>
      </c>
      <c r="AE13" s="154">
        <f t="shared" ca="1" si="15"/>
        <v>2041</v>
      </c>
      <c r="AF13" s="154">
        <f t="shared" ca="1" si="15"/>
        <v>1541</v>
      </c>
      <c r="AG13" s="154">
        <f t="shared" ca="1" si="15"/>
        <v>1941</v>
      </c>
      <c r="AH13" s="154">
        <f t="shared" ca="1" si="15"/>
        <v>2178</v>
      </c>
      <c r="AI13" s="154">
        <f t="shared" ca="1" si="15"/>
        <v>2678</v>
      </c>
      <c r="AJ13" s="154">
        <f t="shared" ca="1" si="15"/>
        <v>3180</v>
      </c>
      <c r="AK13" s="154">
        <f t="shared" ref="AK13:BP13" ca="1" si="16">IF(OR(AK9&gt;$C8,AK9&lt;$D8),"",IF(AK8=1,AJ13,INDIRECT("H"&amp;AK8)))</f>
        <v>2860</v>
      </c>
      <c r="AL13" s="154">
        <f t="shared" ca="1" si="16"/>
        <v>2740</v>
      </c>
      <c r="AM13" s="154">
        <f t="shared" ca="1" si="16"/>
        <v>2294</v>
      </c>
      <c r="AN13" s="154">
        <f t="shared" ca="1" si="16"/>
        <v>2175</v>
      </c>
      <c r="AO13" s="154">
        <f t="shared" ca="1" si="16"/>
        <v>2245</v>
      </c>
      <c r="AP13" s="154">
        <f t="shared" ca="1" si="16"/>
        <v>2320</v>
      </c>
      <c r="AQ13" s="154">
        <f t="shared" ca="1" si="16"/>
        <v>1820</v>
      </c>
      <c r="AR13" s="154">
        <f t="shared" ca="1" si="16"/>
        <v>1712</v>
      </c>
      <c r="AS13" s="154">
        <f t="shared" ca="1" si="16"/>
        <v>706</v>
      </c>
      <c r="AT13" s="154">
        <f t="shared" ca="1" si="16"/>
        <v>556</v>
      </c>
      <c r="AU13" s="154">
        <f t="shared" ca="1" si="16"/>
        <v>656</v>
      </c>
      <c r="AV13" s="154">
        <f t="shared" ca="1" si="16"/>
        <v>556</v>
      </c>
      <c r="AW13" s="154">
        <f t="shared" ca="1" si="16"/>
        <v>456</v>
      </c>
      <c r="AX13" s="154">
        <f t="shared" ca="1" si="16"/>
        <v>451</v>
      </c>
      <c r="AY13" s="154">
        <f t="shared" ca="1" si="16"/>
        <v>410</v>
      </c>
      <c r="AZ13" s="154">
        <f t="shared" ca="1" si="16"/>
        <v>370</v>
      </c>
      <c r="BA13" s="154">
        <f t="shared" ca="1" si="16"/>
        <v>362</v>
      </c>
      <c r="BB13" s="154">
        <f t="shared" ca="1" si="16"/>
        <v>348</v>
      </c>
      <c r="BC13" s="154">
        <f t="shared" ca="1" si="16"/>
        <v>337</v>
      </c>
      <c r="BD13" s="154">
        <f t="shared" ca="1" si="16"/>
        <v>317</v>
      </c>
      <c r="BE13" s="154">
        <f t="shared" ca="1" si="16"/>
        <v>333</v>
      </c>
      <c r="BF13" s="154">
        <f t="shared" ca="1" si="16"/>
        <v>305</v>
      </c>
      <c r="BG13" s="154">
        <f t="shared" ca="1" si="16"/>
        <v>312</v>
      </c>
      <c r="BH13" s="154">
        <f t="shared" ca="1" si="16"/>
        <v>312</v>
      </c>
      <c r="BI13" s="154">
        <f t="shared" ca="1" si="16"/>
        <v>347</v>
      </c>
      <c r="BJ13" s="154">
        <f t="shared" ca="1" si="16"/>
        <v>316</v>
      </c>
      <c r="BK13" s="154">
        <f t="shared" ca="1" si="16"/>
        <v>308</v>
      </c>
      <c r="BL13" s="154">
        <f t="shared" ca="1" si="16"/>
        <v>307</v>
      </c>
      <c r="BM13" s="154">
        <f t="shared" ca="1" si="16"/>
        <v>303</v>
      </c>
      <c r="BN13" s="154">
        <f t="shared" ca="1" si="16"/>
        <v>295</v>
      </c>
      <c r="BO13" s="154">
        <f t="shared" ca="1" si="16"/>
        <v>266</v>
      </c>
      <c r="BP13" s="154">
        <f t="shared" ca="1" si="16"/>
        <v>279</v>
      </c>
      <c r="BQ13" s="154">
        <f t="shared" ref="BQ13:CJ13" ca="1" si="17">IF(OR(BQ9&gt;$C8,BQ9&lt;$D8),"",IF(BQ8=1,BP13,INDIRECT("H"&amp;BQ8)))</f>
        <v>256</v>
      </c>
      <c r="BR13" s="154">
        <f t="shared" ca="1" si="17"/>
        <v>247</v>
      </c>
      <c r="BS13" s="154">
        <f t="shared" ca="1" si="17"/>
        <v>264</v>
      </c>
      <c r="BT13" s="154">
        <f t="shared" ca="1" si="17"/>
        <v>252</v>
      </c>
      <c r="BU13" s="154">
        <f t="shared" ca="1" si="17"/>
        <v>237</v>
      </c>
      <c r="BV13" s="154">
        <f t="shared" ca="1" si="17"/>
        <v>234</v>
      </c>
      <c r="BW13" s="154">
        <f t="shared" ca="1" si="17"/>
        <v>246</v>
      </c>
      <c r="BX13" s="154">
        <f t="shared" ca="1" si="17"/>
        <v>224</v>
      </c>
      <c r="BY13" s="154">
        <f t="shared" ca="1" si="17"/>
        <v>231</v>
      </c>
      <c r="BZ13" s="154">
        <f t="shared" ca="1" si="17"/>
        <v>248</v>
      </c>
      <c r="CA13" s="154">
        <f t="shared" ca="1" si="17"/>
        <v>221</v>
      </c>
      <c r="CB13" s="154">
        <f t="shared" ca="1" si="17"/>
        <v>207</v>
      </c>
      <c r="CC13" s="154">
        <f t="shared" ca="1" si="17"/>
        <v>235</v>
      </c>
      <c r="CD13" s="154">
        <f t="shared" ca="1" si="17"/>
        <v>227</v>
      </c>
      <c r="CE13" s="154">
        <f t="shared" ca="1" si="17"/>
        <v>253</v>
      </c>
      <c r="CF13" s="154" t="str">
        <f t="shared" ca="1" si="17"/>
        <v/>
      </c>
      <c r="CG13" s="154" t="str">
        <f t="shared" ca="1" si="17"/>
        <v/>
      </c>
      <c r="CH13" s="154" t="str">
        <f t="shared" ca="1" si="17"/>
        <v/>
      </c>
      <c r="CI13" s="154" t="str">
        <f t="shared" ca="1" si="17"/>
        <v/>
      </c>
      <c r="CJ13" s="155" t="str">
        <f t="shared" ca="1" si="17"/>
        <v/>
      </c>
      <c r="CK13" s="94" t="s">
        <v>204</v>
      </c>
      <c r="CL13" s="145"/>
      <c r="CM13" s="1807" t="e">
        <f ca="1">VLOOKUP(INDEX(INDIRECT("'japan-all-stock-prices_"&amp;J!$CS$7&amp;".csv'!$D$1:$D$4000"),CM9,1),J!DX94:DY127,2,FALSE)</f>
        <v>#REF!</v>
      </c>
    </row>
    <row r="14" spans="2:128" ht="9.75" customHeight="1">
      <c r="B14" s="136"/>
      <c r="C14" s="1815" t="str">
        <f>VLOOKUP("A",C46:D64,2,FALSE)</f>
        <v>グローバルウェイ(3936)の株価時系列情報</v>
      </c>
      <c r="D14" s="1802" t="s">
        <v>938</v>
      </c>
      <c r="E14" s="96" t="s">
        <v>99</v>
      </c>
      <c r="F14" s="97" t="s">
        <v>99</v>
      </c>
      <c r="G14" s="97" t="s">
        <v>99</v>
      </c>
      <c r="H14" s="97" t="s">
        <v>99</v>
      </c>
      <c r="I14" s="97" t="s">
        <v>99</v>
      </c>
      <c r="J14" s="97" t="s">
        <v>99</v>
      </c>
      <c r="K14" s="97" t="s">
        <v>99</v>
      </c>
      <c r="L14" s="97" t="s">
        <v>99</v>
      </c>
      <c r="M14" s="97" t="s">
        <v>99</v>
      </c>
      <c r="N14" s="97" t="s">
        <v>99</v>
      </c>
      <c r="O14" s="97" t="s">
        <v>99</v>
      </c>
      <c r="P14" s="97" t="s">
        <v>99</v>
      </c>
      <c r="Q14" s="97" t="s">
        <v>99</v>
      </c>
      <c r="R14" s="97" t="s">
        <v>99</v>
      </c>
      <c r="S14" s="97" t="s">
        <v>99</v>
      </c>
      <c r="T14" s="97" t="s">
        <v>99</v>
      </c>
      <c r="U14" s="97" t="s">
        <v>99</v>
      </c>
      <c r="V14" s="97" t="s">
        <v>99</v>
      </c>
      <c r="W14" s="97" t="s">
        <v>99</v>
      </c>
      <c r="X14" s="97" t="s">
        <v>99</v>
      </c>
      <c r="Y14" s="97" t="s">
        <v>99</v>
      </c>
      <c r="Z14" s="97" t="s">
        <v>99</v>
      </c>
      <c r="AA14" s="97" t="s">
        <v>99</v>
      </c>
      <c r="AB14" s="1098" t="s">
        <v>99</v>
      </c>
      <c r="AC14" s="1092">
        <f t="shared" ref="AC14:AJ14" ca="1" si="18">IF(AC13="","",INDIRECT("I"&amp;AC8)/10000)</f>
        <v>627</v>
      </c>
      <c r="AD14" s="156">
        <f t="shared" ca="1" si="18"/>
        <v>548.96</v>
      </c>
      <c r="AE14" s="156">
        <f t="shared" ca="1" si="18"/>
        <v>249.59</v>
      </c>
      <c r="AF14" s="156">
        <f t="shared" ca="1" si="18"/>
        <v>251.82</v>
      </c>
      <c r="AG14" s="156">
        <f t="shared" ca="1" si="18"/>
        <v>348.76</v>
      </c>
      <c r="AH14" s="156">
        <f t="shared" ca="1" si="18"/>
        <v>807.17</v>
      </c>
      <c r="AI14" s="156">
        <f t="shared" ca="1" si="18"/>
        <v>482</v>
      </c>
      <c r="AJ14" s="156">
        <f t="shared" ca="1" si="18"/>
        <v>6.22</v>
      </c>
      <c r="AK14" s="156">
        <f t="shared" ref="AK14:BP14" ca="1" si="19">IF(AK13="","",INDIRECT("I"&amp;AK8)/10000)</f>
        <v>1360.63</v>
      </c>
      <c r="AL14" s="156">
        <f t="shared" ca="1" si="19"/>
        <v>615.72</v>
      </c>
      <c r="AM14" s="156">
        <f t="shared" ca="1" si="19"/>
        <v>672.2</v>
      </c>
      <c r="AN14" s="156">
        <f t="shared" ca="1" si="19"/>
        <v>1170.67</v>
      </c>
      <c r="AO14" s="156">
        <f t="shared" ca="1" si="19"/>
        <v>974.92</v>
      </c>
      <c r="AP14" s="156">
        <f t="shared" ca="1" si="19"/>
        <v>695.87</v>
      </c>
      <c r="AQ14" s="156">
        <f t="shared" ca="1" si="19"/>
        <v>496.59</v>
      </c>
      <c r="AR14" s="156">
        <f t="shared" ca="1" si="19"/>
        <v>792.23</v>
      </c>
      <c r="AS14" s="156">
        <f t="shared" ca="1" si="19"/>
        <v>13.53</v>
      </c>
      <c r="AT14" s="156">
        <f t="shared" ca="1" si="19"/>
        <v>17.3</v>
      </c>
      <c r="AU14" s="156">
        <f t="shared" ca="1" si="19"/>
        <v>2273.58</v>
      </c>
      <c r="AV14" s="156">
        <f t="shared" ca="1" si="19"/>
        <v>1513.87</v>
      </c>
      <c r="AW14" s="156">
        <f t="shared" ca="1" si="19"/>
        <v>1261.27</v>
      </c>
      <c r="AX14" s="156">
        <f t="shared" ca="1" si="19"/>
        <v>2343.66</v>
      </c>
      <c r="AY14" s="156">
        <f t="shared" ca="1" si="19"/>
        <v>830.29</v>
      </c>
      <c r="AZ14" s="156">
        <f t="shared" ca="1" si="19"/>
        <v>1245.94</v>
      </c>
      <c r="BA14" s="156">
        <f t="shared" ca="1" si="19"/>
        <v>830.76</v>
      </c>
      <c r="BB14" s="156">
        <f t="shared" ca="1" si="19"/>
        <v>435.17</v>
      </c>
      <c r="BC14" s="156">
        <f t="shared" ca="1" si="19"/>
        <v>481.25</v>
      </c>
      <c r="BD14" s="156">
        <f t="shared" ca="1" si="19"/>
        <v>420.1</v>
      </c>
      <c r="BE14" s="156">
        <f t="shared" ca="1" si="19"/>
        <v>820.75</v>
      </c>
      <c r="BF14" s="156">
        <f t="shared" ca="1" si="19"/>
        <v>705.4</v>
      </c>
      <c r="BG14" s="156">
        <f t="shared" ca="1" si="19"/>
        <v>455.37</v>
      </c>
      <c r="BH14" s="156">
        <f t="shared" ca="1" si="19"/>
        <v>401.46</v>
      </c>
      <c r="BI14" s="156">
        <f t="shared" ca="1" si="19"/>
        <v>1860.52</v>
      </c>
      <c r="BJ14" s="156">
        <f t="shared" ca="1" si="19"/>
        <v>580.02</v>
      </c>
      <c r="BK14" s="156">
        <f t="shared" ca="1" si="19"/>
        <v>355.19</v>
      </c>
      <c r="BL14" s="156">
        <f t="shared" ca="1" si="19"/>
        <v>255.07</v>
      </c>
      <c r="BM14" s="156">
        <f t="shared" ca="1" si="19"/>
        <v>183.49</v>
      </c>
      <c r="BN14" s="156">
        <f t="shared" ca="1" si="19"/>
        <v>207.84</v>
      </c>
      <c r="BO14" s="156">
        <f t="shared" ca="1" si="19"/>
        <v>290.91000000000003</v>
      </c>
      <c r="BP14" s="156">
        <f t="shared" ca="1" si="19"/>
        <v>267.45999999999998</v>
      </c>
      <c r="BQ14" s="156">
        <f t="shared" ref="BQ14:CJ14" ca="1" si="20">IF(BQ13="","",INDIRECT("I"&amp;BQ8)/10000)</f>
        <v>278.2</v>
      </c>
      <c r="BR14" s="156">
        <f t="shared" ca="1" si="20"/>
        <v>146.38</v>
      </c>
      <c r="BS14" s="156">
        <f t="shared" ca="1" si="20"/>
        <v>190.62</v>
      </c>
      <c r="BT14" s="156">
        <f t="shared" ca="1" si="20"/>
        <v>251.22</v>
      </c>
      <c r="BU14" s="156">
        <f t="shared" ca="1" si="20"/>
        <v>174.87</v>
      </c>
      <c r="BV14" s="156">
        <f t="shared" ca="1" si="20"/>
        <v>139.16999999999999</v>
      </c>
      <c r="BW14" s="156">
        <f t="shared" ca="1" si="20"/>
        <v>193.58</v>
      </c>
      <c r="BX14" s="156">
        <f t="shared" ca="1" si="20"/>
        <v>232.25</v>
      </c>
      <c r="BY14" s="156">
        <f t="shared" ca="1" si="20"/>
        <v>137.22</v>
      </c>
      <c r="BZ14" s="156">
        <f t="shared" ca="1" si="20"/>
        <v>1218.48</v>
      </c>
      <c r="CA14" s="156">
        <f t="shared" ca="1" si="20"/>
        <v>292.74</v>
      </c>
      <c r="CB14" s="156">
        <f t="shared" ca="1" si="20"/>
        <v>201.33</v>
      </c>
      <c r="CC14" s="156">
        <f t="shared" ca="1" si="20"/>
        <v>541.96</v>
      </c>
      <c r="CD14" s="156">
        <f t="shared" ca="1" si="20"/>
        <v>1018.49</v>
      </c>
      <c r="CE14" s="156">
        <f t="shared" ca="1" si="20"/>
        <v>613.02</v>
      </c>
      <c r="CF14" s="156" t="str">
        <f t="shared" ca="1" si="20"/>
        <v/>
      </c>
      <c r="CG14" s="156" t="str">
        <f t="shared" ca="1" si="20"/>
        <v/>
      </c>
      <c r="CH14" s="156" t="str">
        <f t="shared" ca="1" si="20"/>
        <v/>
      </c>
      <c r="CI14" s="156" t="str">
        <f t="shared" ca="1" si="20"/>
        <v/>
      </c>
      <c r="CJ14" s="157" t="str">
        <f t="shared" ca="1" si="20"/>
        <v/>
      </c>
      <c r="CK14" s="82" t="s">
        <v>214</v>
      </c>
      <c r="CL14" s="145"/>
      <c r="CM14" s="1808"/>
    </row>
    <row r="15" spans="2:128" ht="9.75" customHeight="1" thickBot="1">
      <c r="B15" s="136"/>
      <c r="C15" s="158">
        <f>SEARCH("(",C14)</f>
        <v>9</v>
      </c>
      <c r="D15" s="1803" t="str">
        <f>"取得日 "&amp;I482</f>
        <v>取得日 01/28</v>
      </c>
      <c r="E15" s="159"/>
      <c r="F15" s="160"/>
      <c r="G15" s="160"/>
      <c r="H15" s="160"/>
      <c r="I15" s="160"/>
      <c r="J15" s="160"/>
      <c r="K15" s="160"/>
      <c r="L15" s="160"/>
      <c r="M15" s="160"/>
      <c r="N15" s="160"/>
      <c r="O15" s="160"/>
      <c r="P15" s="160"/>
      <c r="Q15" s="160"/>
      <c r="R15" s="160"/>
      <c r="S15" s="160"/>
      <c r="T15" s="160"/>
      <c r="U15" s="160"/>
      <c r="V15" s="160"/>
      <c r="W15" s="160"/>
      <c r="X15" s="160"/>
      <c r="Y15" s="160"/>
      <c r="Z15" s="160"/>
      <c r="AA15" s="160"/>
      <c r="AB15" s="1099"/>
      <c r="AC15" s="1093"/>
      <c r="AD15" s="160"/>
      <c r="AE15" s="160"/>
      <c r="AF15" s="160"/>
      <c r="AG15" s="160"/>
      <c r="AH15" s="160"/>
      <c r="AI15" s="160"/>
      <c r="AJ15" s="160"/>
      <c r="AK15" s="160"/>
      <c r="AL15" s="160"/>
      <c r="AM15" s="160"/>
      <c r="AN15" s="160"/>
      <c r="AO15" s="160"/>
      <c r="AP15" s="160"/>
      <c r="AQ15" s="160"/>
      <c r="AR15" s="160"/>
      <c r="AS15" s="160"/>
      <c r="AT15" s="160"/>
      <c r="AU15" s="160"/>
      <c r="AV15" s="160"/>
      <c r="AW15" s="160"/>
      <c r="AX15" s="160"/>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c r="BU15" s="160"/>
      <c r="BV15" s="160"/>
      <c r="BW15" s="160"/>
      <c r="BX15" s="160"/>
      <c r="BY15" s="160"/>
      <c r="BZ15" s="160"/>
      <c r="CA15" s="160"/>
      <c r="CB15" s="160"/>
      <c r="CC15" s="160"/>
      <c r="CD15" s="160"/>
      <c r="CE15" s="160"/>
      <c r="CF15" s="160"/>
      <c r="CG15" s="160"/>
      <c r="CH15" s="160"/>
      <c r="CI15" s="160"/>
      <c r="CJ15" s="161"/>
      <c r="CK15" s="99"/>
      <c r="CL15" s="145"/>
      <c r="CM15" s="1809"/>
    </row>
    <row r="16" spans="2:128" ht="9.75" hidden="1" customHeight="1">
      <c r="B16" s="136"/>
      <c r="C16" s="162"/>
      <c r="D16" s="163"/>
      <c r="E16" s="164"/>
      <c r="F16" s="164"/>
      <c r="G16" s="164"/>
      <c r="H16" s="164"/>
      <c r="I16" s="164"/>
      <c r="J16" s="164"/>
      <c r="K16" s="164"/>
      <c r="L16" s="164"/>
      <c r="M16" s="164"/>
      <c r="N16" s="164"/>
      <c r="O16" s="164"/>
      <c r="P16" s="164"/>
      <c r="Q16" s="164"/>
      <c r="R16" s="164"/>
      <c r="S16" s="164"/>
      <c r="T16" s="164"/>
      <c r="U16" s="164"/>
      <c r="V16" s="164"/>
      <c r="W16" s="164"/>
      <c r="X16" s="164"/>
      <c r="Y16" s="164"/>
      <c r="Z16" s="164"/>
      <c r="AA16" s="164"/>
      <c r="AB16" s="164"/>
      <c r="AC16" s="164"/>
      <c r="AD16" s="164"/>
      <c r="AE16" s="164"/>
      <c r="AF16" s="164"/>
      <c r="AG16" s="164"/>
      <c r="AH16" s="164"/>
      <c r="AI16" s="164"/>
      <c r="AJ16" s="164"/>
      <c r="AK16" s="164"/>
      <c r="AL16" s="164"/>
      <c r="AM16" s="164"/>
      <c r="AN16" s="164"/>
      <c r="AO16" s="164"/>
      <c r="AP16" s="164"/>
      <c r="AQ16" s="164"/>
      <c r="AR16" s="164"/>
      <c r="AS16" s="164"/>
      <c r="AT16" s="164"/>
      <c r="AU16" s="164"/>
      <c r="AV16" s="164"/>
      <c r="AW16" s="164"/>
      <c r="AX16" s="164"/>
      <c r="AY16" s="164"/>
      <c r="AZ16" s="164"/>
      <c r="BA16" s="164"/>
      <c r="BB16" s="164"/>
      <c r="BC16" s="164"/>
      <c r="BD16" s="164"/>
      <c r="BE16" s="164"/>
      <c r="BF16" s="164"/>
      <c r="BG16" s="164"/>
      <c r="BH16" s="164"/>
      <c r="BI16" s="164"/>
      <c r="BJ16" s="164"/>
      <c r="BK16" s="164"/>
      <c r="BL16" s="164"/>
      <c r="BM16" s="164"/>
      <c r="BN16" s="164"/>
      <c r="BO16" s="164"/>
      <c r="BP16" s="164"/>
      <c r="BQ16" s="164"/>
      <c r="BR16" s="164"/>
      <c r="BS16" s="164"/>
      <c r="BT16" s="164"/>
      <c r="BU16" s="164"/>
      <c r="BV16" s="164"/>
      <c r="BW16" s="164"/>
      <c r="BX16" s="164"/>
      <c r="BY16" s="164"/>
      <c r="BZ16" s="164"/>
      <c r="CA16" s="164"/>
      <c r="CB16" s="164"/>
      <c r="CC16" s="164"/>
      <c r="CD16" s="164"/>
      <c r="CE16" s="164"/>
      <c r="CF16" s="164"/>
      <c r="CG16" s="164"/>
      <c r="CH16" s="164"/>
      <c r="CI16" s="164"/>
      <c r="CJ16" s="164"/>
      <c r="CK16" s="163"/>
      <c r="CL16" s="145"/>
    </row>
    <row r="17" spans="2:91" ht="9.75" hidden="1" customHeight="1">
      <c r="B17" s="136"/>
      <c r="D17" s="166"/>
      <c r="E17" s="59">
        <f t="shared" ref="E17:BP17" ca="1" si="21">IF(F22=$CG$32,$CJ$32,F17)</f>
        <v>3</v>
      </c>
      <c r="F17" s="59">
        <f t="shared" ca="1" si="21"/>
        <v>3</v>
      </c>
      <c r="G17" s="59">
        <f t="shared" ca="1" si="21"/>
        <v>3</v>
      </c>
      <c r="H17" s="59">
        <f t="shared" ca="1" si="21"/>
        <v>3</v>
      </c>
      <c r="I17" s="59">
        <f t="shared" ca="1" si="21"/>
        <v>3</v>
      </c>
      <c r="J17" s="59">
        <f t="shared" ca="1" si="21"/>
        <v>3</v>
      </c>
      <c r="K17" s="59">
        <f t="shared" ca="1" si="21"/>
        <v>3</v>
      </c>
      <c r="L17" s="59">
        <f t="shared" ca="1" si="21"/>
        <v>3</v>
      </c>
      <c r="M17" s="59">
        <f t="shared" ca="1" si="21"/>
        <v>3</v>
      </c>
      <c r="N17" s="59">
        <f t="shared" ca="1" si="21"/>
        <v>3</v>
      </c>
      <c r="O17" s="59">
        <f t="shared" ca="1" si="21"/>
        <v>3</v>
      </c>
      <c r="P17" s="59">
        <f t="shared" ca="1" si="21"/>
        <v>3</v>
      </c>
      <c r="Q17" s="59">
        <f t="shared" ca="1" si="21"/>
        <v>3</v>
      </c>
      <c r="R17" s="59">
        <f t="shared" ca="1" si="21"/>
        <v>3</v>
      </c>
      <c r="S17" s="59">
        <f t="shared" ca="1" si="21"/>
        <v>3</v>
      </c>
      <c r="T17" s="59">
        <f t="shared" ca="1" si="21"/>
        <v>3</v>
      </c>
      <c r="U17" s="59">
        <f t="shared" ca="1" si="21"/>
        <v>3</v>
      </c>
      <c r="V17" s="59">
        <f t="shared" ca="1" si="21"/>
        <v>3</v>
      </c>
      <c r="W17" s="59">
        <f t="shared" ca="1" si="21"/>
        <v>3</v>
      </c>
      <c r="X17" s="59">
        <f t="shared" ca="1" si="21"/>
        <v>1</v>
      </c>
      <c r="Y17" s="59">
        <f t="shared" ca="1" si="21"/>
        <v>1</v>
      </c>
      <c r="Z17" s="59">
        <f t="shared" ca="1" si="21"/>
        <v>1</v>
      </c>
      <c r="AA17" s="59">
        <f t="shared" ca="1" si="21"/>
        <v>1</v>
      </c>
      <c r="AB17" s="59">
        <f t="shared" ca="1" si="21"/>
        <v>1</v>
      </c>
      <c r="AC17" s="59">
        <f t="shared" ca="1" si="21"/>
        <v>1</v>
      </c>
      <c r="AD17" s="59">
        <f t="shared" ca="1" si="21"/>
        <v>1</v>
      </c>
      <c r="AE17" s="59">
        <f t="shared" ca="1" si="21"/>
        <v>1</v>
      </c>
      <c r="AF17" s="59">
        <f t="shared" ca="1" si="21"/>
        <v>1</v>
      </c>
      <c r="AG17" s="59">
        <f t="shared" ca="1" si="21"/>
        <v>1</v>
      </c>
      <c r="AH17" s="59">
        <f t="shared" ca="1" si="21"/>
        <v>1</v>
      </c>
      <c r="AI17" s="59">
        <f t="shared" ca="1" si="21"/>
        <v>1</v>
      </c>
      <c r="AJ17" s="59">
        <f t="shared" ca="1" si="21"/>
        <v>1</v>
      </c>
      <c r="AK17" s="59">
        <f t="shared" ca="1" si="21"/>
        <v>1</v>
      </c>
      <c r="AL17" s="59">
        <f t="shared" ca="1" si="21"/>
        <v>1</v>
      </c>
      <c r="AM17" s="59">
        <f t="shared" ca="1" si="21"/>
        <v>1</v>
      </c>
      <c r="AN17" s="59">
        <f t="shared" ca="1" si="21"/>
        <v>1</v>
      </c>
      <c r="AO17" s="59">
        <f t="shared" ca="1" si="21"/>
        <v>1</v>
      </c>
      <c r="AP17" s="59">
        <f t="shared" ca="1" si="21"/>
        <v>1</v>
      </c>
      <c r="AQ17" s="59">
        <f t="shared" ca="1" si="21"/>
        <v>1</v>
      </c>
      <c r="AR17" s="59">
        <f t="shared" ca="1" si="21"/>
        <v>1</v>
      </c>
      <c r="AS17" s="59">
        <f t="shared" ca="1" si="21"/>
        <v>1</v>
      </c>
      <c r="AT17" s="59">
        <f t="shared" ca="1" si="21"/>
        <v>1</v>
      </c>
      <c r="AU17" s="59">
        <f t="shared" ca="1" si="21"/>
        <v>1</v>
      </c>
      <c r="AV17" s="59">
        <f t="shared" ca="1" si="21"/>
        <v>1</v>
      </c>
      <c r="AW17" s="59">
        <f t="shared" ca="1" si="21"/>
        <v>1</v>
      </c>
      <c r="AX17" s="59">
        <f t="shared" ca="1" si="21"/>
        <v>1</v>
      </c>
      <c r="AY17" s="59">
        <f t="shared" ca="1" si="21"/>
        <v>1</v>
      </c>
      <c r="AZ17" s="59">
        <f t="shared" ca="1" si="21"/>
        <v>1</v>
      </c>
      <c r="BA17" s="59">
        <f t="shared" ca="1" si="21"/>
        <v>1</v>
      </c>
      <c r="BB17" s="59">
        <f t="shared" ca="1" si="21"/>
        <v>1</v>
      </c>
      <c r="BC17" s="59">
        <f t="shared" ca="1" si="21"/>
        <v>1</v>
      </c>
      <c r="BD17" s="59">
        <f t="shared" ca="1" si="21"/>
        <v>1</v>
      </c>
      <c r="BE17" s="59">
        <f t="shared" ca="1" si="21"/>
        <v>1</v>
      </c>
      <c r="BF17" s="59">
        <f t="shared" ca="1" si="21"/>
        <v>1</v>
      </c>
      <c r="BG17" s="59">
        <f t="shared" ca="1" si="21"/>
        <v>1</v>
      </c>
      <c r="BH17" s="59">
        <f t="shared" ca="1" si="21"/>
        <v>1</v>
      </c>
      <c r="BI17" s="59">
        <f t="shared" ca="1" si="21"/>
        <v>1</v>
      </c>
      <c r="BJ17" s="59">
        <f t="shared" ca="1" si="21"/>
        <v>1</v>
      </c>
      <c r="BK17" s="59">
        <f t="shared" ca="1" si="21"/>
        <v>1</v>
      </c>
      <c r="BL17" s="59">
        <f t="shared" ca="1" si="21"/>
        <v>1</v>
      </c>
      <c r="BM17" s="59">
        <f t="shared" ca="1" si="21"/>
        <v>1</v>
      </c>
      <c r="BN17" s="59">
        <f t="shared" ca="1" si="21"/>
        <v>1</v>
      </c>
      <c r="BO17" s="59">
        <f t="shared" ca="1" si="21"/>
        <v>1</v>
      </c>
      <c r="BP17" s="59">
        <f t="shared" ca="1" si="21"/>
        <v>1</v>
      </c>
      <c r="BQ17" s="59">
        <f t="shared" ref="BQ17:CH17" ca="1" si="22">IF(BR22=$CG$32,$CJ$32,BR17)</f>
        <v>1</v>
      </c>
      <c r="BR17" s="59">
        <f t="shared" ca="1" si="22"/>
        <v>1</v>
      </c>
      <c r="BS17" s="59">
        <f t="shared" ca="1" si="22"/>
        <v>1</v>
      </c>
      <c r="BT17" s="59">
        <f t="shared" ca="1" si="22"/>
        <v>1</v>
      </c>
      <c r="BU17" s="59">
        <f t="shared" ca="1" si="22"/>
        <v>1</v>
      </c>
      <c r="BV17" s="59">
        <f t="shared" ca="1" si="22"/>
        <v>1</v>
      </c>
      <c r="BW17" s="59">
        <f t="shared" ca="1" si="22"/>
        <v>1</v>
      </c>
      <c r="BX17" s="59">
        <f t="shared" ca="1" si="22"/>
        <v>1</v>
      </c>
      <c r="BY17" s="59">
        <f t="shared" ca="1" si="22"/>
        <v>1</v>
      </c>
      <c r="BZ17" s="59">
        <f t="shared" ca="1" si="22"/>
        <v>1</v>
      </c>
      <c r="CA17" s="59">
        <f t="shared" ca="1" si="22"/>
        <v>1</v>
      </c>
      <c r="CB17" s="59">
        <f t="shared" ca="1" si="22"/>
        <v>1</v>
      </c>
      <c r="CC17" s="59">
        <f t="shared" ca="1" si="22"/>
        <v>1</v>
      </c>
      <c r="CD17" s="59">
        <f t="shared" ca="1" si="22"/>
        <v>1</v>
      </c>
      <c r="CE17" s="59">
        <f t="shared" ca="1" si="22"/>
        <v>1</v>
      </c>
      <c r="CF17" s="59">
        <f t="shared" ca="1" si="22"/>
        <v>1</v>
      </c>
      <c r="CG17" s="59">
        <f t="shared" ca="1" si="22"/>
        <v>1</v>
      </c>
      <c r="CH17" s="59">
        <f t="shared" ca="1" si="22"/>
        <v>1</v>
      </c>
      <c r="CI17" s="1034">
        <f ca="1">IF(CJ22=$CG$32,$CJ$32,CJ17)</f>
        <v>1</v>
      </c>
      <c r="CJ17" s="943">
        <v>1</v>
      </c>
      <c r="CK17" s="167"/>
      <c r="CL17" s="145"/>
    </row>
    <row r="18" spans="2:91" ht="9.75" hidden="1" customHeight="1">
      <c r="B18" s="136"/>
      <c r="D18" s="166"/>
      <c r="E18" s="59">
        <f t="shared" ref="E18:BP18" ca="1" si="23">IF(F22=$CG$33,$CJ$33,F18)</f>
        <v>2</v>
      </c>
      <c r="F18" s="59">
        <f t="shared" ca="1" si="23"/>
        <v>2</v>
      </c>
      <c r="G18" s="59">
        <f t="shared" ca="1" si="23"/>
        <v>2</v>
      </c>
      <c r="H18" s="59">
        <f t="shared" ca="1" si="23"/>
        <v>2</v>
      </c>
      <c r="I18" s="59">
        <f t="shared" ca="1" si="23"/>
        <v>2</v>
      </c>
      <c r="J18" s="59">
        <f t="shared" ca="1" si="23"/>
        <v>2</v>
      </c>
      <c r="K18" s="59">
        <f t="shared" ca="1" si="23"/>
        <v>2</v>
      </c>
      <c r="L18" s="59">
        <f t="shared" ca="1" si="23"/>
        <v>2</v>
      </c>
      <c r="M18" s="59">
        <f t="shared" ca="1" si="23"/>
        <v>2</v>
      </c>
      <c r="N18" s="59">
        <f t="shared" ca="1" si="23"/>
        <v>2</v>
      </c>
      <c r="O18" s="59">
        <f t="shared" ca="1" si="23"/>
        <v>2</v>
      </c>
      <c r="P18" s="59">
        <f t="shared" ca="1" si="23"/>
        <v>2</v>
      </c>
      <c r="Q18" s="59">
        <f t="shared" ca="1" si="23"/>
        <v>2</v>
      </c>
      <c r="R18" s="59">
        <f t="shared" ca="1" si="23"/>
        <v>2</v>
      </c>
      <c r="S18" s="59">
        <f t="shared" ca="1" si="23"/>
        <v>2</v>
      </c>
      <c r="T18" s="59">
        <f t="shared" ca="1" si="23"/>
        <v>2</v>
      </c>
      <c r="U18" s="59">
        <f t="shared" ca="1" si="23"/>
        <v>2</v>
      </c>
      <c r="V18" s="59">
        <f t="shared" ca="1" si="23"/>
        <v>2</v>
      </c>
      <c r="W18" s="59">
        <f t="shared" ca="1" si="23"/>
        <v>2</v>
      </c>
      <c r="X18" s="59">
        <f t="shared" ca="1" si="23"/>
        <v>2</v>
      </c>
      <c r="Y18" s="59">
        <f t="shared" ca="1" si="23"/>
        <v>2</v>
      </c>
      <c r="Z18" s="59">
        <f t="shared" ca="1" si="23"/>
        <v>2</v>
      </c>
      <c r="AA18" s="59">
        <f t="shared" ca="1" si="23"/>
        <v>2</v>
      </c>
      <c r="AB18" s="59">
        <f t="shared" ca="1" si="23"/>
        <v>2</v>
      </c>
      <c r="AC18" s="59">
        <f t="shared" ca="1" si="23"/>
        <v>2</v>
      </c>
      <c r="AD18" s="59">
        <f t="shared" ca="1" si="23"/>
        <v>2</v>
      </c>
      <c r="AE18" s="59">
        <f t="shared" ca="1" si="23"/>
        <v>2</v>
      </c>
      <c r="AF18" s="59">
        <f t="shared" ca="1" si="23"/>
        <v>2</v>
      </c>
      <c r="AG18" s="59">
        <f t="shared" ca="1" si="23"/>
        <v>2</v>
      </c>
      <c r="AH18" s="59">
        <f t="shared" ca="1" si="23"/>
        <v>2</v>
      </c>
      <c r="AI18" s="59">
        <f t="shared" ca="1" si="23"/>
        <v>2</v>
      </c>
      <c r="AJ18" s="59">
        <f t="shared" ca="1" si="23"/>
        <v>2</v>
      </c>
      <c r="AK18" s="59">
        <f t="shared" ca="1" si="23"/>
        <v>2</v>
      </c>
      <c r="AL18" s="59">
        <f t="shared" ca="1" si="23"/>
        <v>2</v>
      </c>
      <c r="AM18" s="59">
        <f t="shared" ca="1" si="23"/>
        <v>2</v>
      </c>
      <c r="AN18" s="59">
        <f t="shared" ca="1" si="23"/>
        <v>2</v>
      </c>
      <c r="AO18" s="59">
        <f t="shared" ca="1" si="23"/>
        <v>2</v>
      </c>
      <c r="AP18" s="59">
        <f t="shared" ca="1" si="23"/>
        <v>2</v>
      </c>
      <c r="AQ18" s="59">
        <f t="shared" ca="1" si="23"/>
        <v>2</v>
      </c>
      <c r="AR18" s="59">
        <f t="shared" ca="1" si="23"/>
        <v>2</v>
      </c>
      <c r="AS18" s="59">
        <f t="shared" ca="1" si="23"/>
        <v>1</v>
      </c>
      <c r="AT18" s="59">
        <f t="shared" ca="1" si="23"/>
        <v>1</v>
      </c>
      <c r="AU18" s="59">
        <f t="shared" ca="1" si="23"/>
        <v>1</v>
      </c>
      <c r="AV18" s="59">
        <f t="shared" ca="1" si="23"/>
        <v>1</v>
      </c>
      <c r="AW18" s="59">
        <f t="shared" ca="1" si="23"/>
        <v>1</v>
      </c>
      <c r="AX18" s="59">
        <f t="shared" ca="1" si="23"/>
        <v>1</v>
      </c>
      <c r="AY18" s="59">
        <f t="shared" ca="1" si="23"/>
        <v>1</v>
      </c>
      <c r="AZ18" s="59">
        <f t="shared" ca="1" si="23"/>
        <v>1</v>
      </c>
      <c r="BA18" s="59">
        <f t="shared" ca="1" si="23"/>
        <v>1</v>
      </c>
      <c r="BB18" s="59">
        <f t="shared" ca="1" si="23"/>
        <v>1</v>
      </c>
      <c r="BC18" s="59">
        <f t="shared" ca="1" si="23"/>
        <v>1</v>
      </c>
      <c r="BD18" s="59">
        <f t="shared" ca="1" si="23"/>
        <v>1</v>
      </c>
      <c r="BE18" s="59">
        <f t="shared" ca="1" si="23"/>
        <v>1</v>
      </c>
      <c r="BF18" s="59">
        <f t="shared" ca="1" si="23"/>
        <v>1</v>
      </c>
      <c r="BG18" s="59">
        <f t="shared" ca="1" si="23"/>
        <v>1</v>
      </c>
      <c r="BH18" s="59">
        <f t="shared" ca="1" si="23"/>
        <v>1</v>
      </c>
      <c r="BI18" s="59">
        <f t="shared" ca="1" si="23"/>
        <v>1</v>
      </c>
      <c r="BJ18" s="59">
        <f t="shared" ca="1" si="23"/>
        <v>1</v>
      </c>
      <c r="BK18" s="59">
        <f t="shared" ca="1" si="23"/>
        <v>1</v>
      </c>
      <c r="BL18" s="59">
        <f t="shared" ca="1" si="23"/>
        <v>1</v>
      </c>
      <c r="BM18" s="59">
        <f t="shared" ca="1" si="23"/>
        <v>1</v>
      </c>
      <c r="BN18" s="59">
        <f t="shared" ca="1" si="23"/>
        <v>1</v>
      </c>
      <c r="BO18" s="59">
        <f t="shared" ca="1" si="23"/>
        <v>1</v>
      </c>
      <c r="BP18" s="59">
        <f t="shared" ca="1" si="23"/>
        <v>1</v>
      </c>
      <c r="BQ18" s="59">
        <f t="shared" ref="BQ18:CH18" ca="1" si="24">IF(BR22=$CG$33,$CJ$33,BR18)</f>
        <v>1</v>
      </c>
      <c r="BR18" s="59">
        <f t="shared" ca="1" si="24"/>
        <v>1</v>
      </c>
      <c r="BS18" s="59">
        <f t="shared" ca="1" si="24"/>
        <v>1</v>
      </c>
      <c r="BT18" s="59">
        <f t="shared" ca="1" si="24"/>
        <v>1</v>
      </c>
      <c r="BU18" s="59">
        <f t="shared" ca="1" si="24"/>
        <v>1</v>
      </c>
      <c r="BV18" s="59">
        <f t="shared" ca="1" si="24"/>
        <v>1</v>
      </c>
      <c r="BW18" s="59">
        <f t="shared" ca="1" si="24"/>
        <v>1</v>
      </c>
      <c r="BX18" s="59">
        <f t="shared" ca="1" si="24"/>
        <v>1</v>
      </c>
      <c r="BY18" s="59">
        <f t="shared" ca="1" si="24"/>
        <v>1</v>
      </c>
      <c r="BZ18" s="59">
        <f t="shared" ca="1" si="24"/>
        <v>1</v>
      </c>
      <c r="CA18" s="59">
        <f t="shared" ca="1" si="24"/>
        <v>1</v>
      </c>
      <c r="CB18" s="59">
        <f t="shared" ca="1" si="24"/>
        <v>1</v>
      </c>
      <c r="CC18" s="59">
        <f t="shared" ca="1" si="24"/>
        <v>1</v>
      </c>
      <c r="CD18" s="59">
        <f t="shared" ca="1" si="24"/>
        <v>1</v>
      </c>
      <c r="CE18" s="59">
        <f t="shared" ca="1" si="24"/>
        <v>1</v>
      </c>
      <c r="CF18" s="59">
        <f t="shared" ca="1" si="24"/>
        <v>1</v>
      </c>
      <c r="CG18" s="59">
        <f t="shared" ca="1" si="24"/>
        <v>1</v>
      </c>
      <c r="CH18" s="59">
        <f t="shared" ca="1" si="24"/>
        <v>1</v>
      </c>
      <c r="CI18" s="1034">
        <f ca="1">IF(CJ22=$CG$33,$CJ$33,CJ18)</f>
        <v>1</v>
      </c>
      <c r="CJ18" s="943">
        <v>1</v>
      </c>
      <c r="CK18" s="167"/>
      <c r="CL18" s="145"/>
    </row>
    <row r="19" spans="2:91" ht="9.75" hidden="1" customHeight="1">
      <c r="B19" s="136"/>
      <c r="D19" s="167"/>
      <c r="E19" s="59">
        <f t="shared" ref="E19:BP19" ca="1" si="25">IF(F22=$CG$34,$CJ$34,F19)</f>
        <v>1</v>
      </c>
      <c r="F19" s="59">
        <f t="shared" ca="1" si="25"/>
        <v>1</v>
      </c>
      <c r="G19" s="59">
        <f t="shared" ca="1" si="25"/>
        <v>1</v>
      </c>
      <c r="H19" s="59">
        <f t="shared" ca="1" si="25"/>
        <v>1</v>
      </c>
      <c r="I19" s="59">
        <f t="shared" ca="1" si="25"/>
        <v>1</v>
      </c>
      <c r="J19" s="59">
        <f t="shared" ca="1" si="25"/>
        <v>1</v>
      </c>
      <c r="K19" s="59">
        <f t="shared" ca="1" si="25"/>
        <v>1</v>
      </c>
      <c r="L19" s="59">
        <f t="shared" ca="1" si="25"/>
        <v>1</v>
      </c>
      <c r="M19" s="59">
        <f t="shared" ca="1" si="25"/>
        <v>1</v>
      </c>
      <c r="N19" s="59">
        <f t="shared" ca="1" si="25"/>
        <v>1</v>
      </c>
      <c r="O19" s="59">
        <f t="shared" ca="1" si="25"/>
        <v>1</v>
      </c>
      <c r="P19" s="59">
        <f t="shared" ca="1" si="25"/>
        <v>1</v>
      </c>
      <c r="Q19" s="59">
        <f t="shared" ca="1" si="25"/>
        <v>1</v>
      </c>
      <c r="R19" s="59">
        <f t="shared" ca="1" si="25"/>
        <v>1</v>
      </c>
      <c r="S19" s="59">
        <f t="shared" ca="1" si="25"/>
        <v>1</v>
      </c>
      <c r="T19" s="59">
        <f t="shared" ca="1" si="25"/>
        <v>1</v>
      </c>
      <c r="U19" s="59">
        <f t="shared" ca="1" si="25"/>
        <v>1</v>
      </c>
      <c r="V19" s="59">
        <f t="shared" ca="1" si="25"/>
        <v>1</v>
      </c>
      <c r="W19" s="59">
        <f t="shared" ca="1" si="25"/>
        <v>1</v>
      </c>
      <c r="X19" s="59">
        <f t="shared" ca="1" si="25"/>
        <v>1</v>
      </c>
      <c r="Y19" s="59">
        <f t="shared" ca="1" si="25"/>
        <v>1</v>
      </c>
      <c r="Z19" s="59">
        <f t="shared" ca="1" si="25"/>
        <v>1</v>
      </c>
      <c r="AA19" s="59">
        <f t="shared" ca="1" si="25"/>
        <v>1</v>
      </c>
      <c r="AB19" s="59">
        <f t="shared" ca="1" si="25"/>
        <v>1</v>
      </c>
      <c r="AC19" s="59">
        <f t="shared" ca="1" si="25"/>
        <v>1</v>
      </c>
      <c r="AD19" s="59">
        <f t="shared" ca="1" si="25"/>
        <v>1</v>
      </c>
      <c r="AE19" s="59">
        <f t="shared" ca="1" si="25"/>
        <v>1</v>
      </c>
      <c r="AF19" s="59">
        <f t="shared" ca="1" si="25"/>
        <v>1</v>
      </c>
      <c r="AG19" s="59">
        <f t="shared" ca="1" si="25"/>
        <v>1</v>
      </c>
      <c r="AH19" s="59">
        <f t="shared" ca="1" si="25"/>
        <v>1</v>
      </c>
      <c r="AI19" s="59">
        <f t="shared" ca="1" si="25"/>
        <v>1</v>
      </c>
      <c r="AJ19" s="59">
        <f t="shared" ca="1" si="25"/>
        <v>1</v>
      </c>
      <c r="AK19" s="59">
        <f t="shared" ca="1" si="25"/>
        <v>1</v>
      </c>
      <c r="AL19" s="59">
        <f t="shared" ca="1" si="25"/>
        <v>1</v>
      </c>
      <c r="AM19" s="59">
        <f t="shared" ca="1" si="25"/>
        <v>1</v>
      </c>
      <c r="AN19" s="59">
        <f t="shared" ca="1" si="25"/>
        <v>1</v>
      </c>
      <c r="AO19" s="59">
        <f t="shared" ca="1" si="25"/>
        <v>1</v>
      </c>
      <c r="AP19" s="59">
        <f t="shared" ca="1" si="25"/>
        <v>1</v>
      </c>
      <c r="AQ19" s="59">
        <f t="shared" ca="1" si="25"/>
        <v>1</v>
      </c>
      <c r="AR19" s="59">
        <f t="shared" ca="1" si="25"/>
        <v>1</v>
      </c>
      <c r="AS19" s="59">
        <f t="shared" ca="1" si="25"/>
        <v>1</v>
      </c>
      <c r="AT19" s="59">
        <f t="shared" ca="1" si="25"/>
        <v>1</v>
      </c>
      <c r="AU19" s="59">
        <f t="shared" ca="1" si="25"/>
        <v>1</v>
      </c>
      <c r="AV19" s="59">
        <f t="shared" ca="1" si="25"/>
        <v>1</v>
      </c>
      <c r="AW19" s="59">
        <f t="shared" ca="1" si="25"/>
        <v>1</v>
      </c>
      <c r="AX19" s="59">
        <f t="shared" ca="1" si="25"/>
        <v>1</v>
      </c>
      <c r="AY19" s="59">
        <f t="shared" ca="1" si="25"/>
        <v>1</v>
      </c>
      <c r="AZ19" s="59">
        <f t="shared" ca="1" si="25"/>
        <v>1</v>
      </c>
      <c r="BA19" s="59">
        <f t="shared" ca="1" si="25"/>
        <v>1</v>
      </c>
      <c r="BB19" s="59">
        <f t="shared" ca="1" si="25"/>
        <v>1</v>
      </c>
      <c r="BC19" s="59">
        <f t="shared" ca="1" si="25"/>
        <v>1</v>
      </c>
      <c r="BD19" s="59">
        <f t="shared" ca="1" si="25"/>
        <v>1</v>
      </c>
      <c r="BE19" s="59">
        <f t="shared" ca="1" si="25"/>
        <v>1</v>
      </c>
      <c r="BF19" s="59">
        <f t="shared" ca="1" si="25"/>
        <v>1</v>
      </c>
      <c r="BG19" s="59">
        <f t="shared" ca="1" si="25"/>
        <v>1</v>
      </c>
      <c r="BH19" s="59">
        <f t="shared" ca="1" si="25"/>
        <v>1</v>
      </c>
      <c r="BI19" s="59">
        <f t="shared" ca="1" si="25"/>
        <v>1</v>
      </c>
      <c r="BJ19" s="59">
        <f t="shared" ca="1" si="25"/>
        <v>1</v>
      </c>
      <c r="BK19" s="59">
        <f t="shared" ca="1" si="25"/>
        <v>1</v>
      </c>
      <c r="BL19" s="59">
        <f t="shared" ca="1" si="25"/>
        <v>1</v>
      </c>
      <c r="BM19" s="59">
        <f t="shared" ca="1" si="25"/>
        <v>1</v>
      </c>
      <c r="BN19" s="59">
        <f t="shared" ca="1" si="25"/>
        <v>1</v>
      </c>
      <c r="BO19" s="59">
        <f t="shared" ca="1" si="25"/>
        <v>1</v>
      </c>
      <c r="BP19" s="59">
        <f t="shared" ca="1" si="25"/>
        <v>1</v>
      </c>
      <c r="BQ19" s="59">
        <f t="shared" ref="BQ19:CH19" ca="1" si="26">IF(BR22=$CG$34,$CJ$34,BR19)</f>
        <v>1</v>
      </c>
      <c r="BR19" s="59">
        <f t="shared" ca="1" si="26"/>
        <v>1</v>
      </c>
      <c r="BS19" s="59">
        <f t="shared" ca="1" si="26"/>
        <v>1</v>
      </c>
      <c r="BT19" s="59">
        <f t="shared" ca="1" si="26"/>
        <v>1</v>
      </c>
      <c r="BU19" s="59">
        <f t="shared" ca="1" si="26"/>
        <v>1</v>
      </c>
      <c r="BV19" s="59">
        <f t="shared" ca="1" si="26"/>
        <v>1</v>
      </c>
      <c r="BW19" s="59">
        <f t="shared" ca="1" si="26"/>
        <v>1</v>
      </c>
      <c r="BX19" s="59">
        <f t="shared" ca="1" si="26"/>
        <v>1</v>
      </c>
      <c r="BY19" s="59">
        <f t="shared" ca="1" si="26"/>
        <v>1</v>
      </c>
      <c r="BZ19" s="59">
        <f t="shared" ca="1" si="26"/>
        <v>1</v>
      </c>
      <c r="CA19" s="59">
        <f t="shared" ca="1" si="26"/>
        <v>1</v>
      </c>
      <c r="CB19" s="59">
        <f t="shared" ca="1" si="26"/>
        <v>1</v>
      </c>
      <c r="CC19" s="59">
        <f t="shared" ca="1" si="26"/>
        <v>1</v>
      </c>
      <c r="CD19" s="59">
        <f t="shared" ca="1" si="26"/>
        <v>1</v>
      </c>
      <c r="CE19" s="59">
        <f t="shared" ca="1" si="26"/>
        <v>1</v>
      </c>
      <c r="CF19" s="59">
        <f t="shared" ca="1" si="26"/>
        <v>1</v>
      </c>
      <c r="CG19" s="59">
        <f t="shared" ca="1" si="26"/>
        <v>1</v>
      </c>
      <c r="CH19" s="59">
        <f t="shared" ca="1" si="26"/>
        <v>1</v>
      </c>
      <c r="CI19" s="1034">
        <f ca="1">IF(CJ22=$CG$34,$CJ$34,CJ19)</f>
        <v>1</v>
      </c>
      <c r="CJ19" s="943">
        <v>1</v>
      </c>
      <c r="CK19" s="167"/>
      <c r="CL19" s="145"/>
    </row>
    <row r="20" spans="2:91" ht="9.75" hidden="1" customHeight="1">
      <c r="B20" s="136"/>
      <c r="D20" s="262"/>
      <c r="E20" s="253">
        <f t="shared" ref="E20:AJ20" ca="1" si="27">IF(E17="","",E17*E18*E19)</f>
        <v>6</v>
      </c>
      <c r="F20" s="253">
        <f t="shared" ca="1" si="27"/>
        <v>6</v>
      </c>
      <c r="G20" s="253">
        <f t="shared" ca="1" si="27"/>
        <v>6</v>
      </c>
      <c r="H20" s="253">
        <f t="shared" ca="1" si="27"/>
        <v>6</v>
      </c>
      <c r="I20" s="253">
        <f t="shared" ca="1" si="27"/>
        <v>6</v>
      </c>
      <c r="J20" s="253">
        <f t="shared" ca="1" si="27"/>
        <v>6</v>
      </c>
      <c r="K20" s="253">
        <f t="shared" ca="1" si="27"/>
        <v>6</v>
      </c>
      <c r="L20" s="253">
        <f t="shared" ca="1" si="27"/>
        <v>6</v>
      </c>
      <c r="M20" s="253">
        <f t="shared" ca="1" si="27"/>
        <v>6</v>
      </c>
      <c r="N20" s="253">
        <f t="shared" ca="1" si="27"/>
        <v>6</v>
      </c>
      <c r="O20" s="253">
        <f t="shared" ca="1" si="27"/>
        <v>6</v>
      </c>
      <c r="P20" s="253">
        <f t="shared" ca="1" si="27"/>
        <v>6</v>
      </c>
      <c r="Q20" s="253">
        <f t="shared" ca="1" si="27"/>
        <v>6</v>
      </c>
      <c r="R20" s="253">
        <f t="shared" ca="1" si="27"/>
        <v>6</v>
      </c>
      <c r="S20" s="253">
        <f t="shared" ca="1" si="27"/>
        <v>6</v>
      </c>
      <c r="T20" s="253">
        <f t="shared" ca="1" si="27"/>
        <v>6</v>
      </c>
      <c r="U20" s="253">
        <f t="shared" ca="1" si="27"/>
        <v>6</v>
      </c>
      <c r="V20" s="253">
        <f t="shared" ca="1" si="27"/>
        <v>6</v>
      </c>
      <c r="W20" s="253">
        <f t="shared" ca="1" si="27"/>
        <v>6</v>
      </c>
      <c r="X20" s="253">
        <f t="shared" ca="1" si="27"/>
        <v>2</v>
      </c>
      <c r="Y20" s="253">
        <f t="shared" ca="1" si="27"/>
        <v>2</v>
      </c>
      <c r="Z20" s="253">
        <f t="shared" ca="1" si="27"/>
        <v>2</v>
      </c>
      <c r="AA20" s="253">
        <f t="shared" ca="1" si="27"/>
        <v>2</v>
      </c>
      <c r="AB20" s="253">
        <f t="shared" ca="1" si="27"/>
        <v>2</v>
      </c>
      <c r="AC20" s="253">
        <f t="shared" ca="1" si="27"/>
        <v>2</v>
      </c>
      <c r="AD20" s="253">
        <f t="shared" ca="1" si="27"/>
        <v>2</v>
      </c>
      <c r="AE20" s="253">
        <f t="shared" ca="1" si="27"/>
        <v>2</v>
      </c>
      <c r="AF20" s="253">
        <f t="shared" ca="1" si="27"/>
        <v>2</v>
      </c>
      <c r="AG20" s="253">
        <f t="shared" ca="1" si="27"/>
        <v>2</v>
      </c>
      <c r="AH20" s="253">
        <f t="shared" ca="1" si="27"/>
        <v>2</v>
      </c>
      <c r="AI20" s="253">
        <f t="shared" ca="1" si="27"/>
        <v>2</v>
      </c>
      <c r="AJ20" s="253">
        <f t="shared" ca="1" si="27"/>
        <v>2</v>
      </c>
      <c r="AK20" s="253">
        <f t="shared" ref="AK20:BP20" ca="1" si="28">IF(AK17="","",AK17*AK18*AK19)</f>
        <v>2</v>
      </c>
      <c r="AL20" s="253">
        <f t="shared" ca="1" si="28"/>
        <v>2</v>
      </c>
      <c r="AM20" s="253">
        <f t="shared" ca="1" si="28"/>
        <v>2</v>
      </c>
      <c r="AN20" s="253">
        <f t="shared" ca="1" si="28"/>
        <v>2</v>
      </c>
      <c r="AO20" s="253">
        <f t="shared" ca="1" si="28"/>
        <v>2</v>
      </c>
      <c r="AP20" s="253">
        <f t="shared" ca="1" si="28"/>
        <v>2</v>
      </c>
      <c r="AQ20" s="253">
        <f t="shared" ca="1" si="28"/>
        <v>2</v>
      </c>
      <c r="AR20" s="253">
        <f t="shared" ca="1" si="28"/>
        <v>2</v>
      </c>
      <c r="AS20" s="253">
        <f t="shared" ca="1" si="28"/>
        <v>1</v>
      </c>
      <c r="AT20" s="253">
        <f t="shared" ca="1" si="28"/>
        <v>1</v>
      </c>
      <c r="AU20" s="253">
        <f t="shared" ca="1" si="28"/>
        <v>1</v>
      </c>
      <c r="AV20" s="253">
        <f t="shared" ca="1" si="28"/>
        <v>1</v>
      </c>
      <c r="AW20" s="253">
        <f t="shared" ca="1" si="28"/>
        <v>1</v>
      </c>
      <c r="AX20" s="253">
        <f t="shared" ca="1" si="28"/>
        <v>1</v>
      </c>
      <c r="AY20" s="253">
        <f t="shared" ca="1" si="28"/>
        <v>1</v>
      </c>
      <c r="AZ20" s="253">
        <f t="shared" ca="1" si="28"/>
        <v>1</v>
      </c>
      <c r="BA20" s="253">
        <f t="shared" ca="1" si="28"/>
        <v>1</v>
      </c>
      <c r="BB20" s="253">
        <f t="shared" ca="1" si="28"/>
        <v>1</v>
      </c>
      <c r="BC20" s="253">
        <f t="shared" ca="1" si="28"/>
        <v>1</v>
      </c>
      <c r="BD20" s="253">
        <f t="shared" ca="1" si="28"/>
        <v>1</v>
      </c>
      <c r="BE20" s="253">
        <f t="shared" ca="1" si="28"/>
        <v>1</v>
      </c>
      <c r="BF20" s="253">
        <f t="shared" ca="1" si="28"/>
        <v>1</v>
      </c>
      <c r="BG20" s="253">
        <f t="shared" ca="1" si="28"/>
        <v>1</v>
      </c>
      <c r="BH20" s="253">
        <f t="shared" ca="1" si="28"/>
        <v>1</v>
      </c>
      <c r="BI20" s="253">
        <f t="shared" ca="1" si="28"/>
        <v>1</v>
      </c>
      <c r="BJ20" s="253">
        <f t="shared" ca="1" si="28"/>
        <v>1</v>
      </c>
      <c r="BK20" s="253">
        <f t="shared" ca="1" si="28"/>
        <v>1</v>
      </c>
      <c r="BL20" s="253">
        <f t="shared" ca="1" si="28"/>
        <v>1</v>
      </c>
      <c r="BM20" s="253">
        <f t="shared" ca="1" si="28"/>
        <v>1</v>
      </c>
      <c r="BN20" s="253">
        <f t="shared" ca="1" si="28"/>
        <v>1</v>
      </c>
      <c r="BO20" s="253">
        <f t="shared" ca="1" si="28"/>
        <v>1</v>
      </c>
      <c r="BP20" s="253">
        <f t="shared" ca="1" si="28"/>
        <v>1</v>
      </c>
      <c r="BQ20" s="253">
        <f t="shared" ref="BQ20:CI20" ca="1" si="29">IF(BQ17="","",BQ17*BQ18*BQ19)</f>
        <v>1</v>
      </c>
      <c r="BR20" s="253">
        <f t="shared" ca="1" si="29"/>
        <v>1</v>
      </c>
      <c r="BS20" s="253">
        <f t="shared" ca="1" si="29"/>
        <v>1</v>
      </c>
      <c r="BT20" s="253">
        <f t="shared" ca="1" si="29"/>
        <v>1</v>
      </c>
      <c r="BU20" s="253">
        <f t="shared" ca="1" si="29"/>
        <v>1</v>
      </c>
      <c r="BV20" s="253">
        <f t="shared" ca="1" si="29"/>
        <v>1</v>
      </c>
      <c r="BW20" s="253">
        <f t="shared" ca="1" si="29"/>
        <v>1</v>
      </c>
      <c r="BX20" s="253">
        <f t="shared" ca="1" si="29"/>
        <v>1</v>
      </c>
      <c r="BY20" s="253">
        <f t="shared" ca="1" si="29"/>
        <v>1</v>
      </c>
      <c r="BZ20" s="253">
        <f t="shared" ca="1" si="29"/>
        <v>1</v>
      </c>
      <c r="CA20" s="253">
        <f t="shared" ca="1" si="29"/>
        <v>1</v>
      </c>
      <c r="CB20" s="253">
        <f t="shared" ca="1" si="29"/>
        <v>1</v>
      </c>
      <c r="CC20" s="253">
        <f t="shared" ca="1" si="29"/>
        <v>1</v>
      </c>
      <c r="CD20" s="253">
        <f t="shared" ca="1" si="29"/>
        <v>1</v>
      </c>
      <c r="CE20" s="253">
        <f t="shared" ca="1" si="29"/>
        <v>1</v>
      </c>
      <c r="CF20" s="253">
        <f t="shared" ca="1" si="29"/>
        <v>1</v>
      </c>
      <c r="CG20" s="253">
        <f t="shared" ca="1" si="29"/>
        <v>1</v>
      </c>
      <c r="CH20" s="253">
        <f t="shared" ca="1" si="29"/>
        <v>1</v>
      </c>
      <c r="CI20" s="253">
        <f t="shared" ca="1" si="29"/>
        <v>1</v>
      </c>
      <c r="CJ20" s="944">
        <v>1</v>
      </c>
      <c r="CK20" s="262"/>
      <c r="CL20" s="145"/>
    </row>
    <row r="21" spans="2:91" ht="6" customHeight="1" thickBot="1">
      <c r="B21" s="136"/>
      <c r="C21" s="165"/>
      <c r="D21" s="168"/>
      <c r="E21" s="1386"/>
      <c r="F21" s="1386"/>
      <c r="G21" s="1386"/>
      <c r="H21" s="1386"/>
      <c r="I21" s="1386"/>
      <c r="J21" s="1386"/>
      <c r="K21" s="1386"/>
      <c r="L21" s="1386"/>
      <c r="M21" s="1386"/>
      <c r="N21" s="1386"/>
      <c r="O21" s="1386"/>
      <c r="P21" s="1386"/>
      <c r="Q21" s="1386"/>
      <c r="R21" s="1386"/>
      <c r="S21" s="1386"/>
      <c r="T21" s="1386"/>
      <c r="U21" s="1386"/>
      <c r="V21" s="1386"/>
      <c r="W21" s="1386"/>
      <c r="X21" s="1386"/>
      <c r="Y21" s="1386"/>
      <c r="Z21" s="1386"/>
      <c r="AA21" s="1386"/>
      <c r="AB21" s="1386"/>
      <c r="AC21" s="1386"/>
      <c r="AD21" s="1386"/>
      <c r="AE21" s="1386"/>
      <c r="AF21" s="1386"/>
      <c r="AG21" s="1386"/>
      <c r="AH21" s="1386"/>
      <c r="AI21" s="1386"/>
      <c r="AJ21" s="1386"/>
      <c r="AK21" s="1386"/>
      <c r="AL21" s="1386"/>
      <c r="AM21" s="1386"/>
      <c r="AN21" s="1386"/>
      <c r="AO21" s="1386"/>
      <c r="AP21" s="1386"/>
      <c r="AQ21" s="1386"/>
      <c r="AR21" s="1386"/>
      <c r="AS21" s="1386"/>
      <c r="AT21" s="1386"/>
      <c r="AU21" s="1386"/>
      <c r="AV21" s="1386"/>
      <c r="AW21" s="1386"/>
      <c r="AX21" s="1386"/>
      <c r="AY21" s="1386"/>
      <c r="AZ21" s="1386"/>
      <c r="BA21" s="1386"/>
      <c r="BB21" s="1386"/>
      <c r="BC21" s="1386"/>
      <c r="BD21" s="1386"/>
      <c r="BE21" s="1386"/>
      <c r="BF21" s="1386"/>
      <c r="BG21" s="1386"/>
      <c r="BH21" s="1386"/>
      <c r="BI21" s="1386"/>
      <c r="BJ21" s="1386"/>
      <c r="BK21" s="1386"/>
      <c r="BL21" s="1386"/>
      <c r="BM21" s="1386"/>
      <c r="BN21" s="1386"/>
      <c r="BO21" s="1386"/>
      <c r="BP21" s="1386"/>
      <c r="BQ21" s="1386"/>
      <c r="BR21" s="1386"/>
      <c r="BS21" s="1386"/>
      <c r="BT21" s="1386"/>
      <c r="BU21" s="1386"/>
      <c r="BV21" s="1386"/>
      <c r="BW21" s="1386"/>
      <c r="BX21" s="1386"/>
      <c r="BY21" s="1386"/>
      <c r="BZ21" s="1386"/>
      <c r="CA21" s="1386"/>
      <c r="CB21" s="1386"/>
      <c r="CC21" s="1386"/>
      <c r="CD21" s="1386"/>
      <c r="CE21" s="1386"/>
      <c r="CF21" s="1386"/>
      <c r="CG21" s="1386"/>
      <c r="CH21" s="1386"/>
      <c r="CI21" s="1386"/>
      <c r="CJ21" s="1386"/>
      <c r="CK21" s="168"/>
      <c r="CL21" s="145"/>
    </row>
    <row r="22" spans="2:91" ht="12" customHeight="1" thickBot="1">
      <c r="B22" s="136"/>
      <c r="C22" s="1664" t="e">
        <f>MATCH(D10,J!G10:G609,0)+9</f>
        <v>#N/A</v>
      </c>
      <c r="D22" s="377" t="s">
        <v>221</v>
      </c>
      <c r="E22" s="169">
        <f>J!H9</f>
        <v>44474</v>
      </c>
      <c r="F22" s="170">
        <f>J!I9</f>
        <v>44475</v>
      </c>
      <c r="G22" s="170">
        <f>J!J9</f>
        <v>44476</v>
      </c>
      <c r="H22" s="170">
        <f>J!K9</f>
        <v>44477</v>
      </c>
      <c r="I22" s="170">
        <f>J!L9</f>
        <v>44480</v>
      </c>
      <c r="J22" s="170">
        <f>J!M9</f>
        <v>44481</v>
      </c>
      <c r="K22" s="170">
        <f>J!N9</f>
        <v>44482</v>
      </c>
      <c r="L22" s="170">
        <f>J!O9</f>
        <v>44483</v>
      </c>
      <c r="M22" s="170">
        <f>J!P9</f>
        <v>44484</v>
      </c>
      <c r="N22" s="170">
        <f>J!Q9</f>
        <v>44487</v>
      </c>
      <c r="O22" s="170">
        <f>J!R9</f>
        <v>44488</v>
      </c>
      <c r="P22" s="170">
        <f>J!S9</f>
        <v>44489</v>
      </c>
      <c r="Q22" s="170">
        <f>J!T9</f>
        <v>44490</v>
      </c>
      <c r="R22" s="170">
        <f>J!U9</f>
        <v>44491</v>
      </c>
      <c r="S22" s="170">
        <f>J!V9</f>
        <v>44494</v>
      </c>
      <c r="T22" s="170">
        <f>J!W9</f>
        <v>44495</v>
      </c>
      <c r="U22" s="170">
        <f>J!X9</f>
        <v>44496</v>
      </c>
      <c r="V22" s="170">
        <f>J!Y9</f>
        <v>44497</v>
      </c>
      <c r="W22" s="170">
        <f>J!Z9</f>
        <v>44498</v>
      </c>
      <c r="X22" s="170">
        <f>J!AA9</f>
        <v>44501</v>
      </c>
      <c r="Y22" s="170">
        <f>J!AB9</f>
        <v>44502</v>
      </c>
      <c r="Z22" s="170">
        <f>J!AC9</f>
        <v>44504</v>
      </c>
      <c r="AA22" s="170">
        <f>J!AD9</f>
        <v>44505</v>
      </c>
      <c r="AB22" s="1106">
        <f>J!AE9</f>
        <v>44508</v>
      </c>
      <c r="AC22" s="1100">
        <f>J!AF9</f>
        <v>44509</v>
      </c>
      <c r="AD22" s="170">
        <f>J!AG9</f>
        <v>44510</v>
      </c>
      <c r="AE22" s="170">
        <f>J!AH9</f>
        <v>44511</v>
      </c>
      <c r="AF22" s="170">
        <f>J!AI9</f>
        <v>44512</v>
      </c>
      <c r="AG22" s="170">
        <f>J!AJ9</f>
        <v>44515</v>
      </c>
      <c r="AH22" s="170">
        <f>J!AK9</f>
        <v>44516</v>
      </c>
      <c r="AI22" s="170">
        <f>J!AL9</f>
        <v>44517</v>
      </c>
      <c r="AJ22" s="170">
        <f>J!AM9</f>
        <v>44518</v>
      </c>
      <c r="AK22" s="170">
        <f>J!AN9</f>
        <v>44519</v>
      </c>
      <c r="AL22" s="170">
        <f>J!AO9</f>
        <v>44522</v>
      </c>
      <c r="AM22" s="170">
        <f>J!AP9</f>
        <v>44524</v>
      </c>
      <c r="AN22" s="170">
        <f>J!AQ9</f>
        <v>44525</v>
      </c>
      <c r="AO22" s="170">
        <f>J!AR9</f>
        <v>44526</v>
      </c>
      <c r="AP22" s="170">
        <f>J!AS9</f>
        <v>44529</v>
      </c>
      <c r="AQ22" s="170">
        <f>J!AT9</f>
        <v>44530</v>
      </c>
      <c r="AR22" s="170">
        <f>J!AU9</f>
        <v>44531</v>
      </c>
      <c r="AS22" s="170">
        <f>J!AV9</f>
        <v>44532</v>
      </c>
      <c r="AT22" s="170">
        <f>J!AW9</f>
        <v>44533</v>
      </c>
      <c r="AU22" s="170">
        <f>J!AX9</f>
        <v>44536</v>
      </c>
      <c r="AV22" s="170">
        <f>J!AY9</f>
        <v>44537</v>
      </c>
      <c r="AW22" s="170">
        <f>J!AZ9</f>
        <v>44538</v>
      </c>
      <c r="AX22" s="170">
        <f>J!BA9</f>
        <v>44539</v>
      </c>
      <c r="AY22" s="170">
        <f>J!BB9</f>
        <v>44540</v>
      </c>
      <c r="AZ22" s="170">
        <f>J!BC9</f>
        <v>44543</v>
      </c>
      <c r="BA22" s="170">
        <f>J!BD9</f>
        <v>44544</v>
      </c>
      <c r="BB22" s="170">
        <f>J!BE9</f>
        <v>44545</v>
      </c>
      <c r="BC22" s="170">
        <f>J!BF9</f>
        <v>44546</v>
      </c>
      <c r="BD22" s="170">
        <f>J!BG9</f>
        <v>44547</v>
      </c>
      <c r="BE22" s="170">
        <f>J!BH9</f>
        <v>44550</v>
      </c>
      <c r="BF22" s="170">
        <f>J!BI9</f>
        <v>44551</v>
      </c>
      <c r="BG22" s="170">
        <f>J!BJ9</f>
        <v>44552</v>
      </c>
      <c r="BH22" s="170">
        <f>J!BK9</f>
        <v>44553</v>
      </c>
      <c r="BI22" s="170">
        <f>J!BL9</f>
        <v>44554</v>
      </c>
      <c r="BJ22" s="170">
        <f>J!BM9</f>
        <v>44557</v>
      </c>
      <c r="BK22" s="170">
        <f>J!BN9</f>
        <v>44558</v>
      </c>
      <c r="BL22" s="170">
        <f>J!BO9</f>
        <v>44559</v>
      </c>
      <c r="BM22" s="170">
        <f>J!BP9</f>
        <v>44560</v>
      </c>
      <c r="BN22" s="170">
        <f>J!BQ9</f>
        <v>44565</v>
      </c>
      <c r="BO22" s="170">
        <f>J!BR9</f>
        <v>44566</v>
      </c>
      <c r="BP22" s="170">
        <f>J!BS9</f>
        <v>44567</v>
      </c>
      <c r="BQ22" s="170">
        <f>J!BT9</f>
        <v>44568</v>
      </c>
      <c r="BR22" s="170">
        <f>J!BU9</f>
        <v>44572</v>
      </c>
      <c r="BS22" s="170">
        <f>J!BV9</f>
        <v>44573</v>
      </c>
      <c r="BT22" s="170">
        <f>J!BW9</f>
        <v>44574</v>
      </c>
      <c r="BU22" s="170">
        <f>J!BX9</f>
        <v>44575</v>
      </c>
      <c r="BV22" s="170">
        <f>J!BY9</f>
        <v>44578</v>
      </c>
      <c r="BW22" s="170">
        <f>J!BZ9</f>
        <v>44579</v>
      </c>
      <c r="BX22" s="170">
        <f>J!CA9</f>
        <v>44580</v>
      </c>
      <c r="BY22" s="170">
        <f>J!CB9</f>
        <v>44581</v>
      </c>
      <c r="BZ22" s="170">
        <f>J!CC9</f>
        <v>44582</v>
      </c>
      <c r="CA22" s="170">
        <f>J!CD9</f>
        <v>44585</v>
      </c>
      <c r="CB22" s="170">
        <f>J!CE9</f>
        <v>44586</v>
      </c>
      <c r="CC22" s="170">
        <f>J!CF9</f>
        <v>44587</v>
      </c>
      <c r="CD22" s="170">
        <f>J!CG9</f>
        <v>44588</v>
      </c>
      <c r="CE22" s="170">
        <f>J!CH9</f>
        <v>44589</v>
      </c>
      <c r="CF22" s="170">
        <f>J!CI9</f>
        <v>44592</v>
      </c>
      <c r="CG22" s="170">
        <f>J!CJ9</f>
        <v>44593</v>
      </c>
      <c r="CH22" s="170">
        <f>J!CK9</f>
        <v>44594</v>
      </c>
      <c r="CI22" s="170">
        <f>J!CL9</f>
        <v>44595</v>
      </c>
      <c r="CJ22" s="171">
        <f>J!CM9</f>
        <v>44596</v>
      </c>
      <c r="CK22" s="172" t="s">
        <v>284</v>
      </c>
      <c r="CL22" s="145"/>
      <c r="CM22" s="1529"/>
    </row>
    <row r="23" spans="2:91" ht="9.75" customHeight="1">
      <c r="B23" s="173"/>
      <c r="C23" s="1816" t="e">
        <f ca="1">INDIRECT("J!G"&amp;C22)</f>
        <v>#N/A</v>
      </c>
      <c r="D23" s="1665">
        <f>D10</f>
        <v>3936</v>
      </c>
      <c r="E23" s="174" t="s">
        <v>99</v>
      </c>
      <c r="F23" s="175" t="s">
        <v>99</v>
      </c>
      <c r="G23" s="175" t="s">
        <v>99</v>
      </c>
      <c r="H23" s="175" t="s">
        <v>99</v>
      </c>
      <c r="I23" s="175" t="s">
        <v>99</v>
      </c>
      <c r="J23" s="175" t="s">
        <v>99</v>
      </c>
      <c r="K23" s="175" t="s">
        <v>99</v>
      </c>
      <c r="L23" s="175" t="s">
        <v>99</v>
      </c>
      <c r="M23" s="175" t="s">
        <v>99</v>
      </c>
      <c r="N23" s="175" t="s">
        <v>99</v>
      </c>
      <c r="O23" s="175" t="s">
        <v>99</v>
      </c>
      <c r="P23" s="175" t="s">
        <v>99</v>
      </c>
      <c r="Q23" s="175" t="s">
        <v>99</v>
      </c>
      <c r="R23" s="175" t="s">
        <v>99</v>
      </c>
      <c r="S23" s="175" t="s">
        <v>99</v>
      </c>
      <c r="T23" s="175" t="s">
        <v>99</v>
      </c>
      <c r="U23" s="175" t="s">
        <v>99</v>
      </c>
      <c r="V23" s="175" t="s">
        <v>99</v>
      </c>
      <c r="W23" s="175" t="s">
        <v>99</v>
      </c>
      <c r="X23" s="175" t="s">
        <v>99</v>
      </c>
      <c r="Y23" s="175" t="s">
        <v>99</v>
      </c>
      <c r="Z23" s="175" t="s">
        <v>99</v>
      </c>
      <c r="AA23" s="175" t="s">
        <v>99</v>
      </c>
      <c r="AB23" s="1107" t="s">
        <v>99</v>
      </c>
      <c r="AC23" s="1101">
        <f t="shared" ref="AC23:AJ23" ca="1" si="30">IF(OR(AC10="",AC10=0),"",AC10/AC20)</f>
        <v>1317.5</v>
      </c>
      <c r="AD23" s="175">
        <f t="shared" ca="1" si="30"/>
        <v>1176</v>
      </c>
      <c r="AE23" s="175">
        <f t="shared" ca="1" si="30"/>
        <v>1070.5</v>
      </c>
      <c r="AF23" s="175">
        <f t="shared" ca="1" si="30"/>
        <v>875.5</v>
      </c>
      <c r="AG23" s="175">
        <f t="shared" ca="1" si="30"/>
        <v>822.5</v>
      </c>
      <c r="AH23" s="175">
        <f t="shared" ca="1" si="30"/>
        <v>1075</v>
      </c>
      <c r="AI23" s="175">
        <f t="shared" ca="1" si="30"/>
        <v>1182.5</v>
      </c>
      <c r="AJ23" s="175">
        <f t="shared" ca="1" si="30"/>
        <v>1590</v>
      </c>
      <c r="AK23" s="175">
        <f t="shared" ref="AK23:BP23" ca="1" si="31">IF(OR(AK10="",AK10=0),"",AK10/AK20)</f>
        <v>1940</v>
      </c>
      <c r="AL23" s="175">
        <f t="shared" ca="1" si="31"/>
        <v>1405</v>
      </c>
      <c r="AM23" s="175">
        <f t="shared" ca="1" si="31"/>
        <v>1400</v>
      </c>
      <c r="AN23" s="175">
        <f t="shared" ca="1" si="31"/>
        <v>1164.5</v>
      </c>
      <c r="AO23" s="175">
        <f t="shared" ca="1" si="31"/>
        <v>1150</v>
      </c>
      <c r="AP23" s="175">
        <f t="shared" ca="1" si="31"/>
        <v>1147.5</v>
      </c>
      <c r="AQ23" s="175">
        <f t="shared" ca="1" si="31"/>
        <v>965</v>
      </c>
      <c r="AR23" s="175">
        <f t="shared" ca="1" si="31"/>
        <v>870</v>
      </c>
      <c r="AS23" s="175">
        <f t="shared" ca="1" si="31"/>
        <v>706</v>
      </c>
      <c r="AT23" s="175">
        <f t="shared" ca="1" si="31"/>
        <v>556</v>
      </c>
      <c r="AU23" s="175">
        <f t="shared" ca="1" si="31"/>
        <v>538</v>
      </c>
      <c r="AV23" s="175">
        <f t="shared" ca="1" si="31"/>
        <v>656</v>
      </c>
      <c r="AW23" s="175">
        <f t="shared" ca="1" si="31"/>
        <v>558</v>
      </c>
      <c r="AX23" s="175">
        <f t="shared" ca="1" si="31"/>
        <v>421</v>
      </c>
      <c r="AY23" s="175">
        <f t="shared" ca="1" si="31"/>
        <v>458</v>
      </c>
      <c r="AZ23" s="175">
        <f t="shared" ca="1" si="31"/>
        <v>410</v>
      </c>
      <c r="BA23" s="175">
        <f t="shared" ca="1" si="31"/>
        <v>381</v>
      </c>
      <c r="BB23" s="175">
        <f t="shared" ca="1" si="31"/>
        <v>357</v>
      </c>
      <c r="BC23" s="175">
        <f t="shared" ca="1" si="31"/>
        <v>356</v>
      </c>
      <c r="BD23" s="175">
        <f t="shared" ca="1" si="31"/>
        <v>337</v>
      </c>
      <c r="BE23" s="175">
        <f t="shared" ca="1" si="31"/>
        <v>304</v>
      </c>
      <c r="BF23" s="175">
        <f t="shared" ca="1" si="31"/>
        <v>333</v>
      </c>
      <c r="BG23" s="175">
        <f t="shared" ca="1" si="31"/>
        <v>301</v>
      </c>
      <c r="BH23" s="175">
        <f t="shared" ca="1" si="31"/>
        <v>310</v>
      </c>
      <c r="BI23" s="175">
        <f t="shared" ca="1" si="31"/>
        <v>320</v>
      </c>
      <c r="BJ23" s="175">
        <f t="shared" ca="1" si="31"/>
        <v>336</v>
      </c>
      <c r="BK23" s="175">
        <f t="shared" ca="1" si="31"/>
        <v>314</v>
      </c>
      <c r="BL23" s="175">
        <f t="shared" ca="1" si="31"/>
        <v>304</v>
      </c>
      <c r="BM23" s="175">
        <f t="shared" ca="1" si="31"/>
        <v>301</v>
      </c>
      <c r="BN23" s="175">
        <f t="shared" ca="1" si="31"/>
        <v>298</v>
      </c>
      <c r="BO23" s="175">
        <f t="shared" ca="1" si="31"/>
        <v>291</v>
      </c>
      <c r="BP23" s="175">
        <f t="shared" ca="1" si="31"/>
        <v>269</v>
      </c>
      <c r="BQ23" s="175">
        <f t="shared" ref="BQ23:CJ23" ca="1" si="32">IF(OR(BQ10="",BQ10=0),"",BQ10/BQ20)</f>
        <v>276</v>
      </c>
      <c r="BR23" s="175">
        <f t="shared" ca="1" si="32"/>
        <v>248</v>
      </c>
      <c r="BS23" s="175">
        <f t="shared" ca="1" si="32"/>
        <v>251</v>
      </c>
      <c r="BT23" s="175">
        <f t="shared" ca="1" si="32"/>
        <v>256</v>
      </c>
      <c r="BU23" s="175">
        <f t="shared" ca="1" si="32"/>
        <v>243</v>
      </c>
      <c r="BV23" s="175">
        <f t="shared" ca="1" si="32"/>
        <v>237</v>
      </c>
      <c r="BW23" s="175">
        <f t="shared" ca="1" si="32"/>
        <v>235</v>
      </c>
      <c r="BX23" s="175">
        <f t="shared" ca="1" si="32"/>
        <v>250</v>
      </c>
      <c r="BY23" s="175">
        <f t="shared" ca="1" si="32"/>
        <v>225</v>
      </c>
      <c r="BZ23" s="175">
        <f t="shared" ca="1" si="32"/>
        <v>228</v>
      </c>
      <c r="CA23" s="175">
        <f t="shared" ca="1" si="32"/>
        <v>240</v>
      </c>
      <c r="CB23" s="175">
        <f t="shared" ca="1" si="32"/>
        <v>218</v>
      </c>
      <c r="CC23" s="175">
        <f t="shared" ca="1" si="32"/>
        <v>207</v>
      </c>
      <c r="CD23" s="175">
        <f t="shared" ca="1" si="32"/>
        <v>244</v>
      </c>
      <c r="CE23" s="175">
        <f t="shared" ca="1" si="32"/>
        <v>235</v>
      </c>
      <c r="CF23" s="175" t="str">
        <f t="shared" ca="1" si="32"/>
        <v/>
      </c>
      <c r="CG23" s="175" t="str">
        <f t="shared" ca="1" si="32"/>
        <v/>
      </c>
      <c r="CH23" s="175" t="str">
        <f t="shared" ca="1" si="32"/>
        <v/>
      </c>
      <c r="CI23" s="175" t="str">
        <f t="shared" ca="1" si="32"/>
        <v/>
      </c>
      <c r="CJ23" s="176" t="str">
        <f t="shared" ca="1" si="32"/>
        <v/>
      </c>
      <c r="CK23" s="372" t="s">
        <v>206</v>
      </c>
      <c r="CL23" s="145"/>
    </row>
    <row r="24" spans="2:91" ht="9.75" customHeight="1">
      <c r="B24" s="136"/>
      <c r="C24" s="1817" t="e">
        <f ca="1">INDIRECT("J!G"&amp;C22+1)</f>
        <v>#N/A</v>
      </c>
      <c r="D24" s="375" t="str">
        <f>IFERROR(IFERROR(IF(ISERROR(C9),C24,C11),CM11),"")</f>
        <v>グローバルウェイ</v>
      </c>
      <c r="E24" s="177" t="s">
        <v>99</v>
      </c>
      <c r="F24" s="178" t="s">
        <v>99</v>
      </c>
      <c r="G24" s="178" t="s">
        <v>99</v>
      </c>
      <c r="H24" s="178" t="s">
        <v>99</v>
      </c>
      <c r="I24" s="178" t="s">
        <v>99</v>
      </c>
      <c r="J24" s="178" t="s">
        <v>99</v>
      </c>
      <c r="K24" s="178" t="s">
        <v>99</v>
      </c>
      <c r="L24" s="178" t="s">
        <v>99</v>
      </c>
      <c r="M24" s="178" t="s">
        <v>99</v>
      </c>
      <c r="N24" s="178" t="s">
        <v>99</v>
      </c>
      <c r="O24" s="178" t="s">
        <v>99</v>
      </c>
      <c r="P24" s="178" t="s">
        <v>99</v>
      </c>
      <c r="Q24" s="178" t="s">
        <v>99</v>
      </c>
      <c r="R24" s="178" t="s">
        <v>99</v>
      </c>
      <c r="S24" s="178" t="s">
        <v>99</v>
      </c>
      <c r="T24" s="178" t="s">
        <v>99</v>
      </c>
      <c r="U24" s="178" t="s">
        <v>99</v>
      </c>
      <c r="V24" s="178" t="s">
        <v>99</v>
      </c>
      <c r="W24" s="178" t="s">
        <v>99</v>
      </c>
      <c r="X24" s="178" t="s">
        <v>99</v>
      </c>
      <c r="Y24" s="178" t="s">
        <v>99</v>
      </c>
      <c r="Z24" s="178" t="s">
        <v>99</v>
      </c>
      <c r="AA24" s="178" t="s">
        <v>99</v>
      </c>
      <c r="AB24" s="1108" t="s">
        <v>99</v>
      </c>
      <c r="AC24" s="1102">
        <f t="shared" ref="AC24:AJ24" ca="1" si="33">IF(OR(AC11="",AC11=0),"",AC11/AC20)</f>
        <v>1442.5</v>
      </c>
      <c r="AD24" s="178">
        <f t="shared" ca="1" si="33"/>
        <v>1350</v>
      </c>
      <c r="AE24" s="178">
        <f t="shared" ca="1" si="33"/>
        <v>1171</v>
      </c>
      <c r="AF24" s="178">
        <f t="shared" ca="1" si="33"/>
        <v>885</v>
      </c>
      <c r="AG24" s="178">
        <f t="shared" ca="1" si="33"/>
        <v>970.5</v>
      </c>
      <c r="AH24" s="178">
        <f t="shared" ca="1" si="33"/>
        <v>1170.5</v>
      </c>
      <c r="AI24" s="178">
        <f t="shared" ca="1" si="33"/>
        <v>1339</v>
      </c>
      <c r="AJ24" s="178">
        <f t="shared" ca="1" si="33"/>
        <v>1590</v>
      </c>
      <c r="AK24" s="178">
        <f t="shared" ref="AK24:BP24" ca="1" si="34">IF(OR(AK11="",AK11=0),"",AK11/AK20)</f>
        <v>1940</v>
      </c>
      <c r="AL24" s="178">
        <f t="shared" ca="1" si="34"/>
        <v>1562.5</v>
      </c>
      <c r="AM24" s="178">
        <f t="shared" ca="1" si="34"/>
        <v>1429</v>
      </c>
      <c r="AN24" s="178">
        <f t="shared" ca="1" si="34"/>
        <v>1325</v>
      </c>
      <c r="AO24" s="178">
        <f t="shared" ca="1" si="34"/>
        <v>1222</v>
      </c>
      <c r="AP24" s="178">
        <f t="shared" ca="1" si="34"/>
        <v>1221.5</v>
      </c>
      <c r="AQ24" s="178">
        <f t="shared" ca="1" si="34"/>
        <v>1084.5</v>
      </c>
      <c r="AR24" s="178">
        <f t="shared" ca="1" si="34"/>
        <v>1022</v>
      </c>
      <c r="AS24" s="178">
        <f t="shared" ca="1" si="34"/>
        <v>706</v>
      </c>
      <c r="AT24" s="178">
        <f t="shared" ca="1" si="34"/>
        <v>556</v>
      </c>
      <c r="AU24" s="178">
        <f t="shared" ca="1" si="34"/>
        <v>656</v>
      </c>
      <c r="AV24" s="178">
        <f t="shared" ca="1" si="34"/>
        <v>675</v>
      </c>
      <c r="AW24" s="178">
        <f t="shared" ca="1" si="34"/>
        <v>578</v>
      </c>
      <c r="AX24" s="178">
        <f t="shared" ca="1" si="34"/>
        <v>484</v>
      </c>
      <c r="AY24" s="178">
        <f t="shared" ca="1" si="34"/>
        <v>459</v>
      </c>
      <c r="AZ24" s="178">
        <f t="shared" ca="1" si="34"/>
        <v>416</v>
      </c>
      <c r="BA24" s="178">
        <f t="shared" ca="1" si="34"/>
        <v>403</v>
      </c>
      <c r="BB24" s="178">
        <f t="shared" ca="1" si="34"/>
        <v>370</v>
      </c>
      <c r="BC24" s="178">
        <f t="shared" ca="1" si="34"/>
        <v>360</v>
      </c>
      <c r="BD24" s="178">
        <f t="shared" ca="1" si="34"/>
        <v>337</v>
      </c>
      <c r="BE24" s="178">
        <f t="shared" ca="1" si="34"/>
        <v>359</v>
      </c>
      <c r="BF24" s="178">
        <f t="shared" ca="1" si="34"/>
        <v>352</v>
      </c>
      <c r="BG24" s="178">
        <f t="shared" ca="1" si="34"/>
        <v>320</v>
      </c>
      <c r="BH24" s="178">
        <f t="shared" ca="1" si="34"/>
        <v>328</v>
      </c>
      <c r="BI24" s="178">
        <f t="shared" ca="1" si="34"/>
        <v>375</v>
      </c>
      <c r="BJ24" s="178">
        <f t="shared" ca="1" si="34"/>
        <v>349</v>
      </c>
      <c r="BK24" s="178">
        <f t="shared" ca="1" si="34"/>
        <v>320</v>
      </c>
      <c r="BL24" s="178">
        <f t="shared" ca="1" si="34"/>
        <v>308</v>
      </c>
      <c r="BM24" s="178">
        <f t="shared" ca="1" si="34"/>
        <v>305</v>
      </c>
      <c r="BN24" s="178">
        <f t="shared" ca="1" si="34"/>
        <v>299</v>
      </c>
      <c r="BO24" s="178">
        <f t="shared" ca="1" si="34"/>
        <v>292</v>
      </c>
      <c r="BP24" s="178">
        <f t="shared" ca="1" si="34"/>
        <v>280</v>
      </c>
      <c r="BQ24" s="178">
        <f t="shared" ref="BQ24:CJ24" ca="1" si="35">IF(OR(BQ11="",BQ11=0),"",BQ11/BQ20)</f>
        <v>276</v>
      </c>
      <c r="BR24" s="178">
        <f t="shared" ca="1" si="35"/>
        <v>256</v>
      </c>
      <c r="BS24" s="178">
        <f t="shared" ca="1" si="35"/>
        <v>268</v>
      </c>
      <c r="BT24" s="178">
        <f t="shared" ca="1" si="35"/>
        <v>272</v>
      </c>
      <c r="BU24" s="178">
        <f t="shared" ca="1" si="35"/>
        <v>246</v>
      </c>
      <c r="BV24" s="178">
        <f t="shared" ca="1" si="35"/>
        <v>247</v>
      </c>
      <c r="BW24" s="178">
        <f t="shared" ca="1" si="35"/>
        <v>253</v>
      </c>
      <c r="BX24" s="178">
        <f t="shared" ca="1" si="35"/>
        <v>250</v>
      </c>
      <c r="BY24" s="178">
        <f t="shared" ca="1" si="35"/>
        <v>233</v>
      </c>
      <c r="BZ24" s="178">
        <f t="shared" ca="1" si="35"/>
        <v>299</v>
      </c>
      <c r="CA24" s="178">
        <f t="shared" ca="1" si="35"/>
        <v>242</v>
      </c>
      <c r="CB24" s="178">
        <f t="shared" ca="1" si="35"/>
        <v>229</v>
      </c>
      <c r="CC24" s="178">
        <f t="shared" ca="1" si="35"/>
        <v>245</v>
      </c>
      <c r="CD24" s="178">
        <f t="shared" ca="1" si="35"/>
        <v>276</v>
      </c>
      <c r="CE24" s="178">
        <f t="shared" ca="1" si="35"/>
        <v>260</v>
      </c>
      <c r="CF24" s="178" t="str">
        <f t="shared" ca="1" si="35"/>
        <v/>
      </c>
      <c r="CG24" s="178" t="str">
        <f t="shared" ca="1" si="35"/>
        <v/>
      </c>
      <c r="CH24" s="178" t="str">
        <f t="shared" ca="1" si="35"/>
        <v/>
      </c>
      <c r="CI24" s="178" t="str">
        <f t="shared" ca="1" si="35"/>
        <v/>
      </c>
      <c r="CJ24" s="179" t="str">
        <f t="shared" ca="1" si="35"/>
        <v/>
      </c>
      <c r="CK24" s="372" t="s">
        <v>212</v>
      </c>
      <c r="CL24" s="145"/>
    </row>
    <row r="25" spans="2:91" ht="9.75" customHeight="1">
      <c r="B25" s="136"/>
      <c r="C25" s="953" t="e">
        <f ca="1">INDIRECT("J!G"&amp;C22+2)</f>
        <v>#N/A</v>
      </c>
      <c r="D25" s="180" t="str">
        <f>IFERROR(IFERROR(IF(ISERROR(C9),C25,C12),CM12),"")</f>
        <v>マ</v>
      </c>
      <c r="E25" s="177" t="s">
        <v>99</v>
      </c>
      <c r="F25" s="178" t="s">
        <v>99</v>
      </c>
      <c r="G25" s="178" t="s">
        <v>99</v>
      </c>
      <c r="H25" s="178" t="s">
        <v>99</v>
      </c>
      <c r="I25" s="178" t="s">
        <v>99</v>
      </c>
      <c r="J25" s="178" t="s">
        <v>99</v>
      </c>
      <c r="K25" s="178" t="s">
        <v>99</v>
      </c>
      <c r="L25" s="178" t="s">
        <v>99</v>
      </c>
      <c r="M25" s="178" t="s">
        <v>99</v>
      </c>
      <c r="N25" s="178" t="s">
        <v>99</v>
      </c>
      <c r="O25" s="178" t="s">
        <v>99</v>
      </c>
      <c r="P25" s="178" t="s">
        <v>99</v>
      </c>
      <c r="Q25" s="178" t="s">
        <v>99</v>
      </c>
      <c r="R25" s="178" t="s">
        <v>99</v>
      </c>
      <c r="S25" s="178" t="s">
        <v>99</v>
      </c>
      <c r="T25" s="178" t="s">
        <v>99</v>
      </c>
      <c r="U25" s="178" t="s">
        <v>99</v>
      </c>
      <c r="V25" s="178" t="s">
        <v>99</v>
      </c>
      <c r="W25" s="178" t="s">
        <v>99</v>
      </c>
      <c r="X25" s="178" t="s">
        <v>99</v>
      </c>
      <c r="Y25" s="178" t="s">
        <v>99</v>
      </c>
      <c r="Z25" s="178" t="s">
        <v>99</v>
      </c>
      <c r="AA25" s="178" t="s">
        <v>99</v>
      </c>
      <c r="AB25" s="1108" t="s">
        <v>99</v>
      </c>
      <c r="AC25" s="1102">
        <f t="shared" ref="AC25:AJ25" ca="1" si="36">IF(OR(AC12="",AC12=0),"",AC12/AC20)</f>
        <v>1001</v>
      </c>
      <c r="AD25" s="178">
        <f t="shared" ca="1" si="36"/>
        <v>1120</v>
      </c>
      <c r="AE25" s="178">
        <f t="shared" ca="1" si="36"/>
        <v>1020.5</v>
      </c>
      <c r="AF25" s="178">
        <f t="shared" ca="1" si="36"/>
        <v>770.5</v>
      </c>
      <c r="AG25" s="178">
        <f t="shared" ca="1" si="36"/>
        <v>812</v>
      </c>
      <c r="AH25" s="178">
        <f t="shared" ca="1" si="36"/>
        <v>972.5</v>
      </c>
      <c r="AI25" s="178">
        <f t="shared" ca="1" si="36"/>
        <v>1150</v>
      </c>
      <c r="AJ25" s="178">
        <f t="shared" ca="1" si="36"/>
        <v>1590</v>
      </c>
      <c r="AK25" s="178">
        <f t="shared" ref="AK25:BP25" ca="1" si="37">IF(OR(AK12="",AK12=0),"",AK12/AK20)</f>
        <v>1360</v>
      </c>
      <c r="AL25" s="178">
        <f t="shared" ca="1" si="37"/>
        <v>1300</v>
      </c>
      <c r="AM25" s="178">
        <f t="shared" ca="1" si="37"/>
        <v>1125</v>
      </c>
      <c r="AN25" s="178">
        <f t="shared" ca="1" si="37"/>
        <v>950</v>
      </c>
      <c r="AO25" s="178">
        <f t="shared" ca="1" si="37"/>
        <v>1055</v>
      </c>
      <c r="AP25" s="178">
        <f t="shared" ca="1" si="37"/>
        <v>1078</v>
      </c>
      <c r="AQ25" s="178">
        <f t="shared" ca="1" si="37"/>
        <v>910</v>
      </c>
      <c r="AR25" s="178">
        <f t="shared" ca="1" si="37"/>
        <v>760</v>
      </c>
      <c r="AS25" s="178">
        <f t="shared" ca="1" si="37"/>
        <v>706</v>
      </c>
      <c r="AT25" s="178">
        <f t="shared" ca="1" si="37"/>
        <v>556</v>
      </c>
      <c r="AU25" s="178">
        <f t="shared" ca="1" si="37"/>
        <v>489</v>
      </c>
      <c r="AV25" s="178">
        <f t="shared" ca="1" si="37"/>
        <v>556</v>
      </c>
      <c r="AW25" s="178">
        <f t="shared" ca="1" si="37"/>
        <v>456</v>
      </c>
      <c r="AX25" s="178">
        <f t="shared" ca="1" si="37"/>
        <v>398</v>
      </c>
      <c r="AY25" s="178">
        <f t="shared" ca="1" si="37"/>
        <v>401</v>
      </c>
      <c r="AZ25" s="178">
        <f t="shared" ca="1" si="37"/>
        <v>330</v>
      </c>
      <c r="BA25" s="178">
        <f t="shared" ca="1" si="37"/>
        <v>352</v>
      </c>
      <c r="BB25" s="178">
        <f t="shared" ca="1" si="37"/>
        <v>336</v>
      </c>
      <c r="BC25" s="178">
        <f t="shared" ca="1" si="37"/>
        <v>321</v>
      </c>
      <c r="BD25" s="178">
        <f t="shared" ca="1" si="37"/>
        <v>303</v>
      </c>
      <c r="BE25" s="178">
        <f t="shared" ca="1" si="37"/>
        <v>303</v>
      </c>
      <c r="BF25" s="178">
        <f t="shared" ca="1" si="37"/>
        <v>301</v>
      </c>
      <c r="BG25" s="178">
        <f t="shared" ca="1" si="37"/>
        <v>295</v>
      </c>
      <c r="BH25" s="178">
        <f t="shared" ca="1" si="37"/>
        <v>300</v>
      </c>
      <c r="BI25" s="178">
        <f t="shared" ca="1" si="37"/>
        <v>320</v>
      </c>
      <c r="BJ25" s="178">
        <f t="shared" ca="1" si="37"/>
        <v>313</v>
      </c>
      <c r="BK25" s="178">
        <f t="shared" ca="1" si="37"/>
        <v>301</v>
      </c>
      <c r="BL25" s="178">
        <f t="shared" ca="1" si="37"/>
        <v>298</v>
      </c>
      <c r="BM25" s="178">
        <f t="shared" ca="1" si="37"/>
        <v>296</v>
      </c>
      <c r="BN25" s="178">
        <f t="shared" ca="1" si="37"/>
        <v>291</v>
      </c>
      <c r="BO25" s="178">
        <f t="shared" ca="1" si="37"/>
        <v>266</v>
      </c>
      <c r="BP25" s="178">
        <f t="shared" ca="1" si="37"/>
        <v>253</v>
      </c>
      <c r="BQ25" s="178">
        <f t="shared" ref="BQ25:CJ25" ca="1" si="38">IF(OR(BQ12="",BQ12=0),"",BQ12/BQ20)</f>
        <v>248</v>
      </c>
      <c r="BR25" s="178">
        <f t="shared" ca="1" si="38"/>
        <v>245</v>
      </c>
      <c r="BS25" s="178">
        <f t="shared" ca="1" si="38"/>
        <v>247</v>
      </c>
      <c r="BT25" s="178">
        <f t="shared" ca="1" si="38"/>
        <v>247</v>
      </c>
      <c r="BU25" s="178">
        <f t="shared" ca="1" si="38"/>
        <v>233</v>
      </c>
      <c r="BV25" s="178">
        <f t="shared" ca="1" si="38"/>
        <v>231</v>
      </c>
      <c r="BW25" s="178">
        <f t="shared" ca="1" si="38"/>
        <v>230</v>
      </c>
      <c r="BX25" s="178">
        <f t="shared" ca="1" si="38"/>
        <v>222</v>
      </c>
      <c r="BY25" s="178">
        <f t="shared" ca="1" si="38"/>
        <v>217</v>
      </c>
      <c r="BZ25" s="178">
        <f t="shared" ca="1" si="38"/>
        <v>225</v>
      </c>
      <c r="CA25" s="178">
        <f t="shared" ca="1" si="38"/>
        <v>218</v>
      </c>
      <c r="CB25" s="178">
        <f t="shared" ca="1" si="38"/>
        <v>207</v>
      </c>
      <c r="CC25" s="178">
        <f t="shared" ca="1" si="38"/>
        <v>206</v>
      </c>
      <c r="CD25" s="178">
        <f t="shared" ca="1" si="38"/>
        <v>220</v>
      </c>
      <c r="CE25" s="178">
        <f t="shared" ca="1" si="38"/>
        <v>227</v>
      </c>
      <c r="CF25" s="178" t="str">
        <f t="shared" ca="1" si="38"/>
        <v/>
      </c>
      <c r="CG25" s="178" t="str">
        <f t="shared" ca="1" si="38"/>
        <v/>
      </c>
      <c r="CH25" s="178" t="str">
        <f t="shared" ca="1" si="38"/>
        <v/>
      </c>
      <c r="CI25" s="178" t="str">
        <f t="shared" ca="1" si="38"/>
        <v/>
      </c>
      <c r="CJ25" s="179" t="str">
        <f t="shared" ca="1" si="38"/>
        <v/>
      </c>
      <c r="CK25" s="372" t="s">
        <v>213</v>
      </c>
      <c r="CL25" s="145"/>
    </row>
    <row r="26" spans="2:91" ht="9.75" customHeight="1">
      <c r="B26" s="136"/>
      <c r="C26" s="1818" t="e">
        <f ca="1">INDIRECT("J!G"&amp;C22+3)</f>
        <v>#N/A</v>
      </c>
      <c r="D26" s="180" t="str">
        <f>IFERROR(IFERROR(IF(ISERROR(C9),C26,C13),CM13),"")</f>
        <v>情通</v>
      </c>
      <c r="E26" s="181">
        <f ca="1">IF(OR(E13="",E13=0),"",E13/E20)</f>
        <v>448.83333333333331</v>
      </c>
      <c r="F26" s="182">
        <f ca="1">IF(OR(F13="",F13=0),"",F13/F20)</f>
        <v>417.5</v>
      </c>
      <c r="G26" s="182">
        <f t="shared" ref="G26:AJ26" ca="1" si="39">IF(OR(G13="",G13=0),"",G13/G20)</f>
        <v>407.83333333333331</v>
      </c>
      <c r="H26" s="182">
        <f t="shared" ca="1" si="39"/>
        <v>396.5</v>
      </c>
      <c r="I26" s="182">
        <f t="shared" ca="1" si="39"/>
        <v>441.66666666666669</v>
      </c>
      <c r="J26" s="182">
        <f t="shared" ca="1" si="39"/>
        <v>484.83333333333331</v>
      </c>
      <c r="K26" s="182">
        <f t="shared" ca="1" si="39"/>
        <v>568.33333333333337</v>
      </c>
      <c r="L26" s="182">
        <f t="shared" ca="1" si="39"/>
        <v>685</v>
      </c>
      <c r="M26" s="182">
        <f t="shared" ca="1" si="39"/>
        <v>650.83333333333337</v>
      </c>
      <c r="N26" s="182">
        <f t="shared" ca="1" si="39"/>
        <v>767.5</v>
      </c>
      <c r="O26" s="182">
        <f t="shared" ca="1" si="39"/>
        <v>885</v>
      </c>
      <c r="P26" s="182">
        <f t="shared" ca="1" si="39"/>
        <v>1051.6666666666667</v>
      </c>
      <c r="Q26" s="182">
        <f t="shared" ca="1" si="39"/>
        <v>1348.3333333333333</v>
      </c>
      <c r="R26" s="182">
        <f t="shared" ca="1" si="39"/>
        <v>1598.3333333333333</v>
      </c>
      <c r="S26" s="182">
        <f t="shared" ca="1" si="39"/>
        <v>1348.3333333333333</v>
      </c>
      <c r="T26" s="182">
        <f t="shared" ca="1" si="39"/>
        <v>1098.3333333333333</v>
      </c>
      <c r="U26" s="182">
        <f t="shared" ca="1" si="39"/>
        <v>1265</v>
      </c>
      <c r="V26" s="182">
        <f t="shared" ca="1" si="39"/>
        <v>1515</v>
      </c>
      <c r="W26" s="182">
        <f t="shared" ca="1" si="39"/>
        <v>1675</v>
      </c>
      <c r="X26" s="182">
        <f t="shared" ca="1" si="39"/>
        <v>2025</v>
      </c>
      <c r="Y26" s="182">
        <f t="shared" ca="1" si="39"/>
        <v>1687.5</v>
      </c>
      <c r="Z26" s="182">
        <f t="shared" ca="1" si="39"/>
        <v>1767.5</v>
      </c>
      <c r="AA26" s="182">
        <f t="shared" ca="1" si="39"/>
        <v>1492.5</v>
      </c>
      <c r="AB26" s="1109">
        <f t="shared" ca="1" si="39"/>
        <v>1242.5</v>
      </c>
      <c r="AC26" s="1103">
        <f t="shared" ca="1" si="39"/>
        <v>1163</v>
      </c>
      <c r="AD26" s="182">
        <f t="shared" ca="1" si="39"/>
        <v>1270.5</v>
      </c>
      <c r="AE26" s="182">
        <f t="shared" ca="1" si="39"/>
        <v>1020.5</v>
      </c>
      <c r="AF26" s="182">
        <f t="shared" ca="1" si="39"/>
        <v>770.5</v>
      </c>
      <c r="AG26" s="182">
        <f t="shared" ca="1" si="39"/>
        <v>970.5</v>
      </c>
      <c r="AH26" s="182">
        <f t="shared" ca="1" si="39"/>
        <v>1089</v>
      </c>
      <c r="AI26" s="182">
        <f t="shared" ca="1" si="39"/>
        <v>1339</v>
      </c>
      <c r="AJ26" s="182">
        <f t="shared" ca="1" si="39"/>
        <v>1590</v>
      </c>
      <c r="AK26" s="182">
        <f t="shared" ref="AK26:BP26" ca="1" si="40">IF(OR(AK13="",AK13=0),"",AK13/AK20)</f>
        <v>1430</v>
      </c>
      <c r="AL26" s="182">
        <f t="shared" ca="1" si="40"/>
        <v>1370</v>
      </c>
      <c r="AM26" s="182">
        <f t="shared" ca="1" si="40"/>
        <v>1147</v>
      </c>
      <c r="AN26" s="182">
        <f t="shared" ca="1" si="40"/>
        <v>1087.5</v>
      </c>
      <c r="AO26" s="182">
        <f t="shared" ca="1" si="40"/>
        <v>1122.5</v>
      </c>
      <c r="AP26" s="182">
        <f t="shared" ca="1" si="40"/>
        <v>1160</v>
      </c>
      <c r="AQ26" s="182">
        <f t="shared" ca="1" si="40"/>
        <v>910</v>
      </c>
      <c r="AR26" s="182">
        <f t="shared" ca="1" si="40"/>
        <v>856</v>
      </c>
      <c r="AS26" s="182">
        <f t="shared" ca="1" si="40"/>
        <v>706</v>
      </c>
      <c r="AT26" s="182">
        <f t="shared" ca="1" si="40"/>
        <v>556</v>
      </c>
      <c r="AU26" s="182">
        <f t="shared" ca="1" si="40"/>
        <v>656</v>
      </c>
      <c r="AV26" s="182">
        <f t="shared" ca="1" si="40"/>
        <v>556</v>
      </c>
      <c r="AW26" s="182">
        <f t="shared" ca="1" si="40"/>
        <v>456</v>
      </c>
      <c r="AX26" s="182">
        <f t="shared" ca="1" si="40"/>
        <v>451</v>
      </c>
      <c r="AY26" s="182">
        <f t="shared" ca="1" si="40"/>
        <v>410</v>
      </c>
      <c r="AZ26" s="182">
        <f t="shared" ca="1" si="40"/>
        <v>370</v>
      </c>
      <c r="BA26" s="182">
        <f t="shared" ca="1" si="40"/>
        <v>362</v>
      </c>
      <c r="BB26" s="182">
        <f t="shared" ca="1" si="40"/>
        <v>348</v>
      </c>
      <c r="BC26" s="182">
        <f t="shared" ca="1" si="40"/>
        <v>337</v>
      </c>
      <c r="BD26" s="182">
        <f t="shared" ca="1" si="40"/>
        <v>317</v>
      </c>
      <c r="BE26" s="182">
        <f t="shared" ca="1" si="40"/>
        <v>333</v>
      </c>
      <c r="BF26" s="182">
        <f t="shared" ca="1" si="40"/>
        <v>305</v>
      </c>
      <c r="BG26" s="182">
        <f t="shared" ca="1" si="40"/>
        <v>312</v>
      </c>
      <c r="BH26" s="182">
        <f t="shared" ca="1" si="40"/>
        <v>312</v>
      </c>
      <c r="BI26" s="182">
        <f t="shared" ca="1" si="40"/>
        <v>347</v>
      </c>
      <c r="BJ26" s="182">
        <f t="shared" ca="1" si="40"/>
        <v>316</v>
      </c>
      <c r="BK26" s="182">
        <f t="shared" ca="1" si="40"/>
        <v>308</v>
      </c>
      <c r="BL26" s="182">
        <f t="shared" ca="1" si="40"/>
        <v>307</v>
      </c>
      <c r="BM26" s="182">
        <f t="shared" ca="1" si="40"/>
        <v>303</v>
      </c>
      <c r="BN26" s="182">
        <f t="shared" ca="1" si="40"/>
        <v>295</v>
      </c>
      <c r="BO26" s="182">
        <f t="shared" ca="1" si="40"/>
        <v>266</v>
      </c>
      <c r="BP26" s="182">
        <f t="shared" ca="1" si="40"/>
        <v>279</v>
      </c>
      <c r="BQ26" s="182">
        <f t="shared" ref="BQ26:CJ26" ca="1" si="41">IF(OR(BQ13="",BQ13=0),"",BQ13/BQ20)</f>
        <v>256</v>
      </c>
      <c r="BR26" s="182">
        <f t="shared" ca="1" si="41"/>
        <v>247</v>
      </c>
      <c r="BS26" s="182">
        <f t="shared" ca="1" si="41"/>
        <v>264</v>
      </c>
      <c r="BT26" s="182">
        <f t="shared" ca="1" si="41"/>
        <v>252</v>
      </c>
      <c r="BU26" s="182">
        <f t="shared" ca="1" si="41"/>
        <v>237</v>
      </c>
      <c r="BV26" s="182">
        <f t="shared" ca="1" si="41"/>
        <v>234</v>
      </c>
      <c r="BW26" s="182">
        <f t="shared" ca="1" si="41"/>
        <v>246</v>
      </c>
      <c r="BX26" s="182">
        <f t="shared" ca="1" si="41"/>
        <v>224</v>
      </c>
      <c r="BY26" s="182">
        <f t="shared" ca="1" si="41"/>
        <v>231</v>
      </c>
      <c r="BZ26" s="182">
        <f t="shared" ca="1" si="41"/>
        <v>248</v>
      </c>
      <c r="CA26" s="182">
        <f t="shared" ca="1" si="41"/>
        <v>221</v>
      </c>
      <c r="CB26" s="182">
        <f t="shared" ca="1" si="41"/>
        <v>207</v>
      </c>
      <c r="CC26" s="182">
        <f t="shared" ca="1" si="41"/>
        <v>235</v>
      </c>
      <c r="CD26" s="182">
        <f t="shared" ca="1" si="41"/>
        <v>227</v>
      </c>
      <c r="CE26" s="182">
        <f t="shared" ca="1" si="41"/>
        <v>253</v>
      </c>
      <c r="CF26" s="182" t="str">
        <f t="shared" ca="1" si="41"/>
        <v/>
      </c>
      <c r="CG26" s="182" t="str">
        <f t="shared" ca="1" si="41"/>
        <v/>
      </c>
      <c r="CH26" s="182" t="str">
        <f t="shared" ca="1" si="41"/>
        <v/>
      </c>
      <c r="CI26" s="182" t="str">
        <f t="shared" ca="1" si="41"/>
        <v/>
      </c>
      <c r="CJ26" s="183" t="str">
        <f t="shared" ca="1" si="41"/>
        <v/>
      </c>
      <c r="CK26" s="109" t="s">
        <v>204</v>
      </c>
      <c r="CL26" s="145"/>
    </row>
    <row r="27" spans="2:91" ht="9.75" customHeight="1">
      <c r="B27" s="136"/>
      <c r="C27" s="1819" t="str">
        <f>IF(ISERROR(C22),"空枠",D23&amp;" "&amp;D24)</f>
        <v>空枠</v>
      </c>
      <c r="D27" s="184" t="s">
        <v>99</v>
      </c>
      <c r="E27" s="185" t="s">
        <v>99</v>
      </c>
      <c r="F27" s="186" t="s">
        <v>99</v>
      </c>
      <c r="G27" s="186" t="s">
        <v>99</v>
      </c>
      <c r="H27" s="186" t="s">
        <v>99</v>
      </c>
      <c r="I27" s="186" t="s">
        <v>99</v>
      </c>
      <c r="J27" s="186" t="s">
        <v>99</v>
      </c>
      <c r="K27" s="186" t="s">
        <v>99</v>
      </c>
      <c r="L27" s="186" t="s">
        <v>99</v>
      </c>
      <c r="M27" s="186" t="s">
        <v>99</v>
      </c>
      <c r="N27" s="186" t="s">
        <v>99</v>
      </c>
      <c r="O27" s="186" t="s">
        <v>99</v>
      </c>
      <c r="P27" s="186" t="s">
        <v>99</v>
      </c>
      <c r="Q27" s="186" t="s">
        <v>99</v>
      </c>
      <c r="R27" s="186" t="s">
        <v>99</v>
      </c>
      <c r="S27" s="186" t="s">
        <v>99</v>
      </c>
      <c r="T27" s="186" t="s">
        <v>99</v>
      </c>
      <c r="U27" s="186" t="s">
        <v>99</v>
      </c>
      <c r="V27" s="186" t="s">
        <v>99</v>
      </c>
      <c r="W27" s="186" t="s">
        <v>99</v>
      </c>
      <c r="X27" s="186" t="s">
        <v>99</v>
      </c>
      <c r="Y27" s="186" t="s">
        <v>99</v>
      </c>
      <c r="Z27" s="186" t="s">
        <v>99</v>
      </c>
      <c r="AA27" s="186" t="s">
        <v>99</v>
      </c>
      <c r="AB27" s="1110" t="s">
        <v>99</v>
      </c>
      <c r="AC27" s="1104">
        <f t="shared" ref="AC27:AJ27" ca="1" si="42">IF(AC26="","",AC14*AC20)</f>
        <v>1254</v>
      </c>
      <c r="AD27" s="186">
        <f t="shared" ca="1" si="42"/>
        <v>1097.92</v>
      </c>
      <c r="AE27" s="186">
        <f t="shared" ca="1" si="42"/>
        <v>499.18</v>
      </c>
      <c r="AF27" s="186">
        <f t="shared" ca="1" si="42"/>
        <v>503.64</v>
      </c>
      <c r="AG27" s="186">
        <f t="shared" ca="1" si="42"/>
        <v>697.52</v>
      </c>
      <c r="AH27" s="186">
        <f t="shared" ca="1" si="42"/>
        <v>1614.34</v>
      </c>
      <c r="AI27" s="186">
        <f t="shared" ca="1" si="42"/>
        <v>964</v>
      </c>
      <c r="AJ27" s="186">
        <f t="shared" ca="1" si="42"/>
        <v>12.44</v>
      </c>
      <c r="AK27" s="186">
        <f t="shared" ref="AK27:BP27" ca="1" si="43">IF(AK26="","",AK14*AK20)</f>
        <v>2721.26</v>
      </c>
      <c r="AL27" s="186">
        <f t="shared" ca="1" si="43"/>
        <v>1231.44</v>
      </c>
      <c r="AM27" s="186">
        <f t="shared" ca="1" si="43"/>
        <v>1344.4</v>
      </c>
      <c r="AN27" s="186">
        <f t="shared" ca="1" si="43"/>
        <v>2341.34</v>
      </c>
      <c r="AO27" s="186">
        <f t="shared" ca="1" si="43"/>
        <v>1949.84</v>
      </c>
      <c r="AP27" s="186">
        <f t="shared" ca="1" si="43"/>
        <v>1391.74</v>
      </c>
      <c r="AQ27" s="186">
        <f t="shared" ca="1" si="43"/>
        <v>993.18</v>
      </c>
      <c r="AR27" s="186">
        <f t="shared" ca="1" si="43"/>
        <v>1584.46</v>
      </c>
      <c r="AS27" s="186">
        <f t="shared" ca="1" si="43"/>
        <v>13.53</v>
      </c>
      <c r="AT27" s="186">
        <f t="shared" ca="1" si="43"/>
        <v>17.3</v>
      </c>
      <c r="AU27" s="186">
        <f t="shared" ca="1" si="43"/>
        <v>2273.58</v>
      </c>
      <c r="AV27" s="186">
        <f t="shared" ca="1" si="43"/>
        <v>1513.87</v>
      </c>
      <c r="AW27" s="186">
        <f t="shared" ca="1" si="43"/>
        <v>1261.27</v>
      </c>
      <c r="AX27" s="186">
        <f t="shared" ca="1" si="43"/>
        <v>2343.66</v>
      </c>
      <c r="AY27" s="186">
        <f t="shared" ca="1" si="43"/>
        <v>830.29</v>
      </c>
      <c r="AZ27" s="186">
        <f t="shared" ca="1" si="43"/>
        <v>1245.94</v>
      </c>
      <c r="BA27" s="186">
        <f t="shared" ca="1" si="43"/>
        <v>830.76</v>
      </c>
      <c r="BB27" s="186">
        <f t="shared" ca="1" si="43"/>
        <v>435.17</v>
      </c>
      <c r="BC27" s="186">
        <f t="shared" ca="1" si="43"/>
        <v>481.25</v>
      </c>
      <c r="BD27" s="186">
        <f t="shared" ca="1" si="43"/>
        <v>420.1</v>
      </c>
      <c r="BE27" s="186">
        <f t="shared" ca="1" si="43"/>
        <v>820.75</v>
      </c>
      <c r="BF27" s="186">
        <f t="shared" ca="1" si="43"/>
        <v>705.4</v>
      </c>
      <c r="BG27" s="186">
        <f t="shared" ca="1" si="43"/>
        <v>455.37</v>
      </c>
      <c r="BH27" s="186">
        <f t="shared" ca="1" si="43"/>
        <v>401.46</v>
      </c>
      <c r="BI27" s="186">
        <f t="shared" ca="1" si="43"/>
        <v>1860.52</v>
      </c>
      <c r="BJ27" s="186">
        <f t="shared" ca="1" si="43"/>
        <v>580.02</v>
      </c>
      <c r="BK27" s="186">
        <f t="shared" ca="1" si="43"/>
        <v>355.19</v>
      </c>
      <c r="BL27" s="186">
        <f t="shared" ca="1" si="43"/>
        <v>255.07</v>
      </c>
      <c r="BM27" s="186">
        <f t="shared" ca="1" si="43"/>
        <v>183.49</v>
      </c>
      <c r="BN27" s="186">
        <f t="shared" ca="1" si="43"/>
        <v>207.84</v>
      </c>
      <c r="BO27" s="186">
        <f t="shared" ca="1" si="43"/>
        <v>290.91000000000003</v>
      </c>
      <c r="BP27" s="186">
        <f t="shared" ca="1" si="43"/>
        <v>267.45999999999998</v>
      </c>
      <c r="BQ27" s="186">
        <f t="shared" ref="BQ27:CJ27" ca="1" si="44">IF(BQ26="","",BQ14*BQ20)</f>
        <v>278.2</v>
      </c>
      <c r="BR27" s="186">
        <f t="shared" ca="1" si="44"/>
        <v>146.38</v>
      </c>
      <c r="BS27" s="186">
        <f t="shared" ca="1" si="44"/>
        <v>190.62</v>
      </c>
      <c r="BT27" s="186">
        <f t="shared" ca="1" si="44"/>
        <v>251.22</v>
      </c>
      <c r="BU27" s="186">
        <f t="shared" ca="1" si="44"/>
        <v>174.87</v>
      </c>
      <c r="BV27" s="186">
        <f t="shared" ca="1" si="44"/>
        <v>139.16999999999999</v>
      </c>
      <c r="BW27" s="186">
        <f t="shared" ca="1" si="44"/>
        <v>193.58</v>
      </c>
      <c r="BX27" s="186">
        <f t="shared" ca="1" si="44"/>
        <v>232.25</v>
      </c>
      <c r="BY27" s="186">
        <f t="shared" ca="1" si="44"/>
        <v>137.22</v>
      </c>
      <c r="BZ27" s="186">
        <f t="shared" ca="1" si="44"/>
        <v>1218.48</v>
      </c>
      <c r="CA27" s="186">
        <f t="shared" ca="1" si="44"/>
        <v>292.74</v>
      </c>
      <c r="CB27" s="186">
        <f t="shared" ca="1" si="44"/>
        <v>201.33</v>
      </c>
      <c r="CC27" s="186">
        <f t="shared" ca="1" si="44"/>
        <v>541.96</v>
      </c>
      <c r="CD27" s="186">
        <f t="shared" ca="1" si="44"/>
        <v>1018.49</v>
      </c>
      <c r="CE27" s="186">
        <f t="shared" ca="1" si="44"/>
        <v>613.02</v>
      </c>
      <c r="CF27" s="186" t="str">
        <f t="shared" ca="1" si="44"/>
        <v/>
      </c>
      <c r="CG27" s="186" t="str">
        <f t="shared" ca="1" si="44"/>
        <v/>
      </c>
      <c r="CH27" s="186" t="str">
        <f t="shared" ca="1" si="44"/>
        <v/>
      </c>
      <c r="CI27" s="186" t="str">
        <f t="shared" ca="1" si="44"/>
        <v/>
      </c>
      <c r="CJ27" s="187" t="str">
        <f t="shared" ca="1" si="44"/>
        <v/>
      </c>
      <c r="CK27" s="372" t="s">
        <v>214</v>
      </c>
      <c r="CL27" s="145"/>
    </row>
    <row r="28" spans="2:91" ht="9.75" customHeight="1" thickBot="1">
      <c r="B28" s="136"/>
      <c r="C28" s="1527" t="str">
        <f>IF(ISNUMBER(C22),"　　　 （登録済）","　　　 （未登録）")</f>
        <v>　　　 （未登録）</v>
      </c>
      <c r="D28" s="188" t="s">
        <v>99</v>
      </c>
      <c r="E28" s="189">
        <f t="shared" ref="E28:AJ28" ca="1" si="45">IF(OR(E20=1,E26=""),"",E20)</f>
        <v>6</v>
      </c>
      <c r="F28" s="190">
        <f t="shared" ca="1" si="45"/>
        <v>6</v>
      </c>
      <c r="G28" s="190">
        <f t="shared" ca="1" si="45"/>
        <v>6</v>
      </c>
      <c r="H28" s="190">
        <f t="shared" ca="1" si="45"/>
        <v>6</v>
      </c>
      <c r="I28" s="190">
        <f t="shared" ca="1" si="45"/>
        <v>6</v>
      </c>
      <c r="J28" s="190">
        <f t="shared" ca="1" si="45"/>
        <v>6</v>
      </c>
      <c r="K28" s="190">
        <f t="shared" ca="1" si="45"/>
        <v>6</v>
      </c>
      <c r="L28" s="190">
        <f t="shared" ca="1" si="45"/>
        <v>6</v>
      </c>
      <c r="M28" s="190">
        <f t="shared" ca="1" si="45"/>
        <v>6</v>
      </c>
      <c r="N28" s="190">
        <f t="shared" ca="1" si="45"/>
        <v>6</v>
      </c>
      <c r="O28" s="190">
        <f t="shared" ca="1" si="45"/>
        <v>6</v>
      </c>
      <c r="P28" s="190">
        <f t="shared" ca="1" si="45"/>
        <v>6</v>
      </c>
      <c r="Q28" s="190">
        <f t="shared" ca="1" si="45"/>
        <v>6</v>
      </c>
      <c r="R28" s="190">
        <f t="shared" ca="1" si="45"/>
        <v>6</v>
      </c>
      <c r="S28" s="190">
        <f t="shared" ca="1" si="45"/>
        <v>6</v>
      </c>
      <c r="T28" s="190">
        <f t="shared" ca="1" si="45"/>
        <v>6</v>
      </c>
      <c r="U28" s="190">
        <f t="shared" ca="1" si="45"/>
        <v>6</v>
      </c>
      <c r="V28" s="190">
        <f t="shared" ca="1" si="45"/>
        <v>6</v>
      </c>
      <c r="W28" s="190">
        <f t="shared" ca="1" si="45"/>
        <v>6</v>
      </c>
      <c r="X28" s="190">
        <f t="shared" ca="1" si="45"/>
        <v>2</v>
      </c>
      <c r="Y28" s="190">
        <f t="shared" ca="1" si="45"/>
        <v>2</v>
      </c>
      <c r="Z28" s="190">
        <f t="shared" ca="1" si="45"/>
        <v>2</v>
      </c>
      <c r="AA28" s="190">
        <f t="shared" ca="1" si="45"/>
        <v>2</v>
      </c>
      <c r="AB28" s="1111">
        <f t="shared" ca="1" si="45"/>
        <v>2</v>
      </c>
      <c r="AC28" s="1105">
        <f t="shared" ca="1" si="45"/>
        <v>2</v>
      </c>
      <c r="AD28" s="190">
        <f t="shared" ca="1" si="45"/>
        <v>2</v>
      </c>
      <c r="AE28" s="190">
        <f t="shared" ca="1" si="45"/>
        <v>2</v>
      </c>
      <c r="AF28" s="190">
        <f t="shared" ca="1" si="45"/>
        <v>2</v>
      </c>
      <c r="AG28" s="190">
        <f t="shared" ca="1" si="45"/>
        <v>2</v>
      </c>
      <c r="AH28" s="190">
        <f t="shared" ca="1" si="45"/>
        <v>2</v>
      </c>
      <c r="AI28" s="190">
        <f t="shared" ca="1" si="45"/>
        <v>2</v>
      </c>
      <c r="AJ28" s="190">
        <f t="shared" ca="1" si="45"/>
        <v>2</v>
      </c>
      <c r="AK28" s="190">
        <f t="shared" ref="AK28:BP28" ca="1" si="46">IF(OR(AK20=1,AK26=""),"",AK20)</f>
        <v>2</v>
      </c>
      <c r="AL28" s="190">
        <f t="shared" ca="1" si="46"/>
        <v>2</v>
      </c>
      <c r="AM28" s="190">
        <f t="shared" ca="1" si="46"/>
        <v>2</v>
      </c>
      <c r="AN28" s="190">
        <f t="shared" ca="1" si="46"/>
        <v>2</v>
      </c>
      <c r="AO28" s="190">
        <f t="shared" ca="1" si="46"/>
        <v>2</v>
      </c>
      <c r="AP28" s="190">
        <f t="shared" ca="1" si="46"/>
        <v>2</v>
      </c>
      <c r="AQ28" s="190">
        <f t="shared" ca="1" si="46"/>
        <v>2</v>
      </c>
      <c r="AR28" s="190">
        <f t="shared" ca="1" si="46"/>
        <v>2</v>
      </c>
      <c r="AS28" s="190" t="str">
        <f t="shared" ca="1" si="46"/>
        <v/>
      </c>
      <c r="AT28" s="190" t="str">
        <f t="shared" ca="1" si="46"/>
        <v/>
      </c>
      <c r="AU28" s="190" t="str">
        <f t="shared" ca="1" si="46"/>
        <v/>
      </c>
      <c r="AV28" s="190" t="str">
        <f t="shared" ca="1" si="46"/>
        <v/>
      </c>
      <c r="AW28" s="190" t="str">
        <f t="shared" ca="1" si="46"/>
        <v/>
      </c>
      <c r="AX28" s="190" t="str">
        <f t="shared" ca="1" si="46"/>
        <v/>
      </c>
      <c r="AY28" s="190" t="str">
        <f t="shared" ca="1" si="46"/>
        <v/>
      </c>
      <c r="AZ28" s="190" t="str">
        <f t="shared" ca="1" si="46"/>
        <v/>
      </c>
      <c r="BA28" s="190" t="str">
        <f t="shared" ca="1" si="46"/>
        <v/>
      </c>
      <c r="BB28" s="190" t="str">
        <f t="shared" ca="1" si="46"/>
        <v/>
      </c>
      <c r="BC28" s="190" t="str">
        <f t="shared" ca="1" si="46"/>
        <v/>
      </c>
      <c r="BD28" s="190" t="str">
        <f t="shared" ca="1" si="46"/>
        <v/>
      </c>
      <c r="BE28" s="190" t="str">
        <f t="shared" ca="1" si="46"/>
        <v/>
      </c>
      <c r="BF28" s="190" t="str">
        <f t="shared" ca="1" si="46"/>
        <v/>
      </c>
      <c r="BG28" s="190" t="str">
        <f t="shared" ca="1" si="46"/>
        <v/>
      </c>
      <c r="BH28" s="190" t="str">
        <f t="shared" ca="1" si="46"/>
        <v/>
      </c>
      <c r="BI28" s="190" t="str">
        <f t="shared" ca="1" si="46"/>
        <v/>
      </c>
      <c r="BJ28" s="190" t="str">
        <f t="shared" ca="1" si="46"/>
        <v/>
      </c>
      <c r="BK28" s="190" t="str">
        <f t="shared" ca="1" si="46"/>
        <v/>
      </c>
      <c r="BL28" s="190" t="str">
        <f t="shared" ca="1" si="46"/>
        <v/>
      </c>
      <c r="BM28" s="190" t="str">
        <f t="shared" ca="1" si="46"/>
        <v/>
      </c>
      <c r="BN28" s="190" t="str">
        <f t="shared" ca="1" si="46"/>
        <v/>
      </c>
      <c r="BO28" s="190" t="str">
        <f t="shared" ca="1" si="46"/>
        <v/>
      </c>
      <c r="BP28" s="190" t="str">
        <f t="shared" ca="1" si="46"/>
        <v/>
      </c>
      <c r="BQ28" s="190" t="str">
        <f t="shared" ref="BQ28:CI28" ca="1" si="47">IF(OR(BQ20=1,BQ26=""),"",BQ20)</f>
        <v/>
      </c>
      <c r="BR28" s="190" t="str">
        <f t="shared" ca="1" si="47"/>
        <v/>
      </c>
      <c r="BS28" s="190" t="str">
        <f t="shared" ca="1" si="47"/>
        <v/>
      </c>
      <c r="BT28" s="190" t="str">
        <f t="shared" ca="1" si="47"/>
        <v/>
      </c>
      <c r="BU28" s="190" t="str">
        <f t="shared" ca="1" si="47"/>
        <v/>
      </c>
      <c r="BV28" s="190" t="str">
        <f t="shared" ca="1" si="47"/>
        <v/>
      </c>
      <c r="BW28" s="190" t="str">
        <f t="shared" ca="1" si="47"/>
        <v/>
      </c>
      <c r="BX28" s="190" t="str">
        <f t="shared" ca="1" si="47"/>
        <v/>
      </c>
      <c r="BY28" s="190" t="str">
        <f t="shared" ca="1" si="47"/>
        <v/>
      </c>
      <c r="BZ28" s="190" t="str">
        <f t="shared" ca="1" si="47"/>
        <v/>
      </c>
      <c r="CA28" s="190" t="str">
        <f t="shared" ca="1" si="47"/>
        <v/>
      </c>
      <c r="CB28" s="190" t="str">
        <f t="shared" ca="1" si="47"/>
        <v/>
      </c>
      <c r="CC28" s="190" t="str">
        <f t="shared" ca="1" si="47"/>
        <v/>
      </c>
      <c r="CD28" s="190" t="str">
        <f t="shared" ca="1" si="47"/>
        <v/>
      </c>
      <c r="CE28" s="190" t="str">
        <f t="shared" ca="1" si="47"/>
        <v/>
      </c>
      <c r="CF28" s="190" t="str">
        <f t="shared" ca="1" si="47"/>
        <v/>
      </c>
      <c r="CG28" s="190" t="str">
        <f t="shared" ca="1" si="47"/>
        <v/>
      </c>
      <c r="CH28" s="190" t="str">
        <f t="shared" ca="1" si="47"/>
        <v/>
      </c>
      <c r="CI28" s="190" t="str">
        <f t="shared" ca="1" si="47"/>
        <v/>
      </c>
      <c r="CJ28" s="191" t="s">
        <v>99</v>
      </c>
      <c r="CK28" s="112" t="s">
        <v>216</v>
      </c>
      <c r="CL28" s="145"/>
    </row>
    <row r="29" spans="2:91" ht="15" customHeight="1">
      <c r="B29" s="136"/>
      <c r="C29" s="387"/>
      <c r="D29" s="1731"/>
      <c r="E29" s="1731"/>
      <c r="F29" s="1731"/>
      <c r="G29" s="1731"/>
      <c r="H29" s="1731"/>
      <c r="I29" s="1731"/>
      <c r="J29" s="1731"/>
      <c r="K29" s="1731"/>
      <c r="L29" s="1732"/>
      <c r="M29" s="1732"/>
      <c r="N29" s="1732"/>
      <c r="O29" s="1732"/>
      <c r="P29" s="1732"/>
      <c r="Q29" s="1732"/>
      <c r="R29" s="1732"/>
      <c r="S29" s="1732"/>
      <c r="T29" s="1732"/>
      <c r="U29" s="1732"/>
      <c r="V29" s="1732"/>
      <c r="W29" s="1732"/>
      <c r="X29" s="1732"/>
      <c r="Y29" s="1732"/>
      <c r="Z29" s="1732"/>
      <c r="AA29" s="1732"/>
      <c r="AB29" s="1732"/>
      <c r="AC29" s="1732"/>
      <c r="AD29" s="1732"/>
      <c r="AE29" s="1732"/>
      <c r="AF29" s="1732"/>
      <c r="AG29" s="1732"/>
      <c r="AH29" s="1732"/>
      <c r="AI29" s="1732"/>
      <c r="AJ29" s="1732"/>
      <c r="AK29" s="1732"/>
      <c r="AL29" s="1732"/>
      <c r="AM29" s="1732"/>
      <c r="AN29" s="1732"/>
      <c r="AO29" s="1732"/>
      <c r="AP29" s="1732"/>
      <c r="AQ29" s="1732"/>
      <c r="AR29" s="1732"/>
      <c r="AS29" s="1732"/>
      <c r="AT29" s="1732"/>
      <c r="AU29" s="1732"/>
      <c r="AV29" s="1732"/>
      <c r="AW29" s="1732"/>
      <c r="AX29" s="1732"/>
      <c r="AY29" s="1732"/>
      <c r="AZ29" s="1732"/>
      <c r="BA29" s="1732"/>
      <c r="BB29" s="1732"/>
      <c r="BC29" s="1732"/>
      <c r="BD29" s="1732"/>
      <c r="BE29" s="1732"/>
      <c r="BF29" s="1732"/>
      <c r="BG29" s="1732"/>
      <c r="BH29" s="1732"/>
      <c r="BI29" s="1732"/>
      <c r="BJ29" s="1732"/>
      <c r="BK29" s="1732"/>
      <c r="BL29" s="1732"/>
      <c r="BM29" s="1732"/>
      <c r="BN29" s="1732"/>
      <c r="BO29" s="1732"/>
      <c r="BP29" s="1732"/>
      <c r="BQ29" s="1732"/>
      <c r="BR29" s="1732"/>
      <c r="BS29" s="1732"/>
      <c r="BT29" s="1732"/>
      <c r="BU29" s="1732"/>
      <c r="BV29" s="1732"/>
      <c r="BW29" s="1732"/>
      <c r="BX29" s="1732"/>
      <c r="BY29" s="1732"/>
      <c r="BZ29" s="1732"/>
      <c r="CA29" s="1732"/>
      <c r="CB29" s="134"/>
      <c r="CC29" s="134"/>
      <c r="CD29" s="134"/>
      <c r="CE29" s="134"/>
      <c r="CF29" s="134"/>
      <c r="CG29" s="134"/>
      <c r="CH29" s="134"/>
      <c r="CI29" s="134"/>
      <c r="CJ29" s="134"/>
      <c r="CK29" s="134"/>
      <c r="CL29" s="135"/>
    </row>
    <row r="30" spans="2:91" ht="12.75" customHeight="1" thickBot="1">
      <c r="B30" s="136"/>
      <c r="C30" s="134"/>
      <c r="D30" s="1733"/>
      <c r="E30" s="1733"/>
      <c r="F30" s="1733"/>
      <c r="G30" s="1733"/>
      <c r="H30" s="1733"/>
      <c r="I30" s="1733"/>
      <c r="J30" s="1733"/>
      <c r="K30" s="1733"/>
      <c r="L30" s="1732"/>
      <c r="M30" s="1732"/>
      <c r="N30" s="1732"/>
      <c r="O30" s="1732"/>
      <c r="P30" s="1732"/>
      <c r="Q30" s="1732"/>
      <c r="R30" s="1732"/>
      <c r="S30" s="1732"/>
      <c r="T30" s="1732"/>
      <c r="U30" s="1732"/>
      <c r="V30" s="1732"/>
      <c r="W30" s="1732"/>
      <c r="X30" s="1732"/>
      <c r="Y30" s="1732"/>
      <c r="Z30" s="1732"/>
      <c r="AA30" s="1732"/>
      <c r="AB30" s="1732"/>
      <c r="AC30" s="1732"/>
      <c r="AD30" s="1732"/>
      <c r="AE30" s="1732"/>
      <c r="AF30" s="1732"/>
      <c r="AG30" s="1732"/>
      <c r="AH30" s="1732"/>
      <c r="AI30" s="1732"/>
      <c r="AJ30" s="1732"/>
      <c r="AK30" s="1732"/>
      <c r="AL30" s="1732"/>
      <c r="AM30" s="1732"/>
      <c r="AN30" s="1732"/>
      <c r="AO30" s="1732"/>
      <c r="AP30" s="1732"/>
      <c r="AQ30" s="1732"/>
      <c r="AR30" s="1732"/>
      <c r="AS30" s="1732"/>
      <c r="AT30" s="1732"/>
      <c r="AU30" s="1732"/>
      <c r="AV30" s="1732"/>
      <c r="AW30" s="1732"/>
      <c r="AX30" s="1732"/>
      <c r="AY30" s="1732"/>
      <c r="AZ30" s="1732"/>
      <c r="BA30" s="1732"/>
      <c r="BB30" s="1732"/>
      <c r="BC30" s="1732"/>
      <c r="BD30" s="1732"/>
      <c r="BE30" s="1732"/>
      <c r="BF30" s="1732"/>
      <c r="BG30" s="1732"/>
      <c r="BH30" s="1732"/>
      <c r="BI30" s="1732"/>
      <c r="BJ30" s="1732"/>
      <c r="BK30" s="1732"/>
      <c r="BL30" s="1732"/>
      <c r="BM30" s="1732"/>
      <c r="BN30" s="1732"/>
      <c r="BO30" s="1732"/>
      <c r="BP30" s="1732"/>
      <c r="BQ30" s="1732"/>
      <c r="BR30" s="1732"/>
      <c r="BS30" s="1732"/>
      <c r="BT30" s="1732"/>
      <c r="BU30" s="1732"/>
      <c r="BV30" s="1732"/>
      <c r="BW30" s="1732"/>
      <c r="BX30" s="1732"/>
      <c r="BY30" s="1732"/>
      <c r="BZ30" s="1732"/>
      <c r="CA30" s="1732"/>
      <c r="CB30" s="378" t="s">
        <v>283</v>
      </c>
      <c r="CC30" s="134"/>
      <c r="CD30" s="134"/>
      <c r="CE30" s="134"/>
      <c r="CF30" s="134"/>
      <c r="CG30" s="134"/>
      <c r="CH30" s="134"/>
      <c r="CI30" s="134"/>
      <c r="CJ30" s="134"/>
      <c r="CK30" s="134"/>
      <c r="CL30" s="135"/>
    </row>
    <row r="31" spans="2:91" ht="13.5" customHeight="1" thickBot="1">
      <c r="B31" s="136"/>
      <c r="C31" s="1820">
        <f>IFERROR(C22,J!C618)</f>
        <v>618</v>
      </c>
      <c r="D31" s="1921" t="str">
        <f ca="1">IF(J!E617=J!D617,"空白枠はありません",HYPERLINK("#J!CP"&amp;C31&amp;":CP1231","時系列表
"&amp;C27&amp;"　に移動"))</f>
        <v>時系列表
空枠　に移動</v>
      </c>
      <c r="E31" s="1922"/>
      <c r="F31" s="1922"/>
      <c r="G31" s="1922"/>
      <c r="H31" s="1923"/>
      <c r="I31" s="192"/>
      <c r="J31" s="192"/>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4"/>
      <c r="AH31" s="134"/>
      <c r="AI31" s="134"/>
      <c r="AJ31" s="134"/>
      <c r="AK31" s="134"/>
      <c r="AL31" s="134"/>
      <c r="AM31" s="134"/>
      <c r="AN31" s="134"/>
      <c r="AO31" s="134"/>
      <c r="AP31" s="134"/>
      <c r="AQ31" s="134"/>
      <c r="AR31" s="134"/>
      <c r="AS31" s="134"/>
      <c r="AT31" s="134"/>
      <c r="AU31" s="134"/>
      <c r="AV31" s="134"/>
      <c r="AW31" s="134"/>
      <c r="AX31" s="134"/>
      <c r="AY31" s="134"/>
      <c r="AZ31" s="134"/>
      <c r="BA31" s="134"/>
      <c r="BB31" s="134"/>
      <c r="BC31" s="134"/>
      <c r="BD31" s="134"/>
      <c r="BE31" s="134"/>
      <c r="BF31" s="134"/>
      <c r="BG31" s="134"/>
      <c r="BH31" s="134"/>
      <c r="BI31" s="134"/>
      <c r="BJ31" s="134"/>
      <c r="BK31" s="134"/>
      <c r="BL31" s="134"/>
      <c r="BM31" s="134"/>
      <c r="BN31" s="134"/>
      <c r="BO31" s="134"/>
      <c r="BP31" s="134"/>
      <c r="BQ31" s="134"/>
      <c r="BR31" s="134"/>
      <c r="BS31" s="134"/>
      <c r="BT31" s="134"/>
      <c r="BU31" s="134"/>
      <c r="BV31" s="134"/>
      <c r="BW31" s="134"/>
      <c r="BX31" s="134"/>
      <c r="BY31" s="134"/>
      <c r="BZ31" s="134"/>
      <c r="CA31" s="134"/>
      <c r="CB31" s="644"/>
      <c r="CC31" s="1930" t="s">
        <v>795</v>
      </c>
      <c r="CD31" s="1930"/>
      <c r="CE31" s="1931"/>
      <c r="CF31" s="949" t="s">
        <v>222</v>
      </c>
      <c r="CG31" s="1932" t="s">
        <v>805</v>
      </c>
      <c r="CH31" s="1933"/>
      <c r="CI31" s="1934" t="s">
        <v>223</v>
      </c>
      <c r="CJ31" s="1935"/>
      <c r="CK31" s="134"/>
      <c r="CL31" s="135"/>
    </row>
    <row r="32" spans="2:91" ht="10.5" customHeight="1">
      <c r="B32" s="136"/>
      <c r="C32" s="134"/>
      <c r="D32" s="1924"/>
      <c r="E32" s="1925"/>
      <c r="F32" s="1925"/>
      <c r="G32" s="1925"/>
      <c r="H32" s="1926"/>
      <c r="I32" s="192"/>
      <c r="J32" s="192"/>
      <c r="K32" s="134"/>
      <c r="L32" s="134"/>
      <c r="M32" s="134"/>
      <c r="N32" s="134"/>
      <c r="O32" s="134"/>
      <c r="P32" s="134"/>
      <c r="Q32" s="134"/>
      <c r="R32" s="134"/>
      <c r="S32" s="134"/>
      <c r="T32" s="134"/>
      <c r="U32" s="134"/>
      <c r="V32" s="134"/>
      <c r="W32" s="134"/>
      <c r="X32" s="134"/>
      <c r="Y32" s="134"/>
      <c r="Z32" s="134"/>
      <c r="AA32" s="134"/>
      <c r="AB32" s="134"/>
      <c r="AC32" s="134"/>
      <c r="AD32" s="134"/>
      <c r="AE32" s="134"/>
      <c r="AF32" s="134"/>
      <c r="AG32" s="134"/>
      <c r="AH32" s="134"/>
      <c r="AI32" s="134"/>
      <c r="AJ32" s="134"/>
      <c r="AK32" s="134"/>
      <c r="AL32" s="134"/>
      <c r="AM32" s="134"/>
      <c r="AN32" s="134"/>
      <c r="AO32" s="134"/>
      <c r="AP32" s="134"/>
      <c r="AQ32" s="134"/>
      <c r="AR32" s="134"/>
      <c r="AS32" s="134"/>
      <c r="AT32" s="134"/>
      <c r="AU32" s="134"/>
      <c r="AV32" s="134"/>
      <c r="AW32" s="134"/>
      <c r="AX32" s="134"/>
      <c r="AY32" s="134"/>
      <c r="AZ32" s="134"/>
      <c r="BA32" s="134"/>
      <c r="BB32" s="134"/>
      <c r="BC32" s="134"/>
      <c r="BD32" s="134"/>
      <c r="BE32" s="134"/>
      <c r="BF32" s="134"/>
      <c r="BG32" s="134"/>
      <c r="BH32" s="134"/>
      <c r="BI32" s="134"/>
      <c r="BJ32" s="134"/>
      <c r="BK32" s="134"/>
      <c r="BL32" s="134"/>
      <c r="BM32" s="134"/>
      <c r="BN32" s="134"/>
      <c r="BO32" s="134"/>
      <c r="BP32" s="134"/>
      <c r="BQ32" s="134"/>
      <c r="BR32" s="134"/>
      <c r="BS32" s="134"/>
      <c r="BT32" s="134"/>
      <c r="BU32" s="134"/>
      <c r="BV32" s="134"/>
      <c r="BW32" s="134"/>
      <c r="BX32" s="134"/>
      <c r="BY32" s="134"/>
      <c r="BZ32" s="134"/>
      <c r="CA32" s="134"/>
      <c r="CB32" s="645">
        <v>1</v>
      </c>
      <c r="CC32" s="1936" t="str">
        <f>IF(CM32=119,""," "&amp;D$23&amp;" "&amp;D$24)</f>
        <v xml:space="preserve"> 3936 グローバルウェイ</v>
      </c>
      <c r="CD32" s="1936"/>
      <c r="CE32" s="1937"/>
      <c r="CF32" s="193" t="str">
        <f ca="1">IF(CJ32="","",IF(CJ32&gt;1,"分割","併合"))</f>
        <v>分割</v>
      </c>
      <c r="CG32" s="1938">
        <f ca="1">INDIRECT("CR"&amp;CM32)</f>
        <v>44501</v>
      </c>
      <c r="CH32" s="1939"/>
      <c r="CI32" s="194" t="str">
        <f ca="1">IF(CJ32="","","　1 :")</f>
        <v>　1 :</v>
      </c>
      <c r="CJ32" s="195">
        <f ca="1">INDIRECT("CS"&amp;CM32)</f>
        <v>3</v>
      </c>
      <c r="CK32" s="134"/>
      <c r="CL32" s="135"/>
      <c r="CM32" s="331">
        <f>IFERROR(MATCH(CB32,CP39:CP118,0)+38,119)</f>
        <v>78</v>
      </c>
    </row>
    <row r="33" spans="2:97" ht="10.5" customHeight="1" thickBot="1">
      <c r="B33" s="136"/>
      <c r="C33" s="134"/>
      <c r="D33" s="1927"/>
      <c r="E33" s="1928"/>
      <c r="F33" s="1928"/>
      <c r="G33" s="1928"/>
      <c r="H33" s="1929"/>
      <c r="I33" s="192"/>
      <c r="J33" s="196" t="str">
        <f ca="1">J!F617&amp;"　"</f>
        <v>空枠 10　</v>
      </c>
      <c r="K33" s="134"/>
      <c r="L33" s="134"/>
      <c r="M33" s="134"/>
      <c r="N33" s="134"/>
      <c r="O33" s="134"/>
      <c r="P33" s="134"/>
      <c r="Q33" s="134"/>
      <c r="R33" s="134"/>
      <c r="S33" s="134"/>
      <c r="T33" s="134"/>
      <c r="U33" s="134"/>
      <c r="V33" s="134"/>
      <c r="W33" s="134"/>
      <c r="X33" s="134"/>
      <c r="Y33" s="134"/>
      <c r="Z33" s="134"/>
      <c r="AA33" s="134"/>
      <c r="AB33" s="134"/>
      <c r="AC33" s="134"/>
      <c r="AD33" s="134"/>
      <c r="AE33" s="134"/>
      <c r="AF33" s="134"/>
      <c r="AG33" s="134"/>
      <c r="AH33" s="134"/>
      <c r="AI33" s="134"/>
      <c r="AJ33" s="134"/>
      <c r="AK33" s="134"/>
      <c r="AL33" s="134"/>
      <c r="AM33" s="134"/>
      <c r="AN33" s="134"/>
      <c r="AO33" s="134"/>
      <c r="AP33" s="134"/>
      <c r="AQ33" s="134"/>
      <c r="AR33" s="134"/>
      <c r="AS33" s="134"/>
      <c r="AT33" s="134"/>
      <c r="AU33" s="134"/>
      <c r="AV33" s="134"/>
      <c r="AW33" s="134"/>
      <c r="AX33" s="134"/>
      <c r="AY33" s="134"/>
      <c r="AZ33" s="134"/>
      <c r="BA33" s="134"/>
      <c r="BB33" s="134"/>
      <c r="BC33" s="134"/>
      <c r="BD33" s="134"/>
      <c r="BE33" s="134"/>
      <c r="BF33" s="134"/>
      <c r="BG33" s="134"/>
      <c r="BH33" s="134"/>
      <c r="BI33" s="134"/>
      <c r="BJ33" s="134"/>
      <c r="BK33" s="134"/>
      <c r="BL33" s="134"/>
      <c r="BM33" s="134"/>
      <c r="BN33" s="134"/>
      <c r="BO33" s="134"/>
      <c r="BP33" s="134"/>
      <c r="BQ33" s="134"/>
      <c r="BR33" s="134"/>
      <c r="BS33" s="134"/>
      <c r="BT33" s="134"/>
      <c r="BU33" s="134"/>
      <c r="BV33" s="134"/>
      <c r="BW33" s="134"/>
      <c r="BX33" s="134"/>
      <c r="BY33" s="134"/>
      <c r="BZ33" s="134"/>
      <c r="CA33" s="134"/>
      <c r="CB33" s="646">
        <v>2</v>
      </c>
      <c r="CC33" s="1940" t="str">
        <f>IF(CM33=119,""," "&amp;D$23&amp;" "&amp;D$24)</f>
        <v xml:space="preserve"> 3936 グローバルウェイ</v>
      </c>
      <c r="CD33" s="1940"/>
      <c r="CE33" s="1940"/>
      <c r="CF33" s="197" t="str">
        <f ca="1">IF(CJ33="","",IF(CJ33&gt;1,"分割","併合"))</f>
        <v>分割</v>
      </c>
      <c r="CG33" s="1941">
        <f ca="1">INDIRECT("CR"&amp;CM33)</f>
        <v>44532</v>
      </c>
      <c r="CH33" s="1942"/>
      <c r="CI33" s="198" t="str">
        <f ca="1">IF(CJ33="","","　1 :")</f>
        <v>　1 :</v>
      </c>
      <c r="CJ33" s="199">
        <f t="shared" ref="CJ33:CJ34" ca="1" si="48">INDIRECT("CS"&amp;CM33)</f>
        <v>2</v>
      </c>
      <c r="CK33" s="134"/>
      <c r="CL33" s="135"/>
      <c r="CM33" s="332">
        <f>IFERROR(MATCH(CB33,CP39:CP118,0)+38,119)</f>
        <v>68</v>
      </c>
    </row>
    <row r="34" spans="2:97" ht="10.5" customHeight="1" thickBot="1">
      <c r="B34" s="136"/>
      <c r="C34" s="134"/>
      <c r="D34" s="134"/>
      <c r="E34" s="134"/>
      <c r="F34" s="134"/>
      <c r="G34" s="134"/>
      <c r="H34" s="134"/>
      <c r="I34" s="134"/>
      <c r="J34" s="134"/>
      <c r="K34" s="134"/>
      <c r="L34" s="134"/>
      <c r="M34" s="134"/>
      <c r="N34" s="134"/>
      <c r="O34" s="134"/>
      <c r="P34" s="134"/>
      <c r="Q34" s="134"/>
      <c r="R34" s="134"/>
      <c r="S34" s="134"/>
      <c r="T34" s="134"/>
      <c r="U34" s="134"/>
      <c r="V34" s="134"/>
      <c r="W34" s="134"/>
      <c r="X34" s="134"/>
      <c r="Y34" s="134"/>
      <c r="Z34" s="134"/>
      <c r="AA34" s="134"/>
      <c r="AB34" s="134"/>
      <c r="AC34" s="134"/>
      <c r="AD34" s="134"/>
      <c r="AE34" s="134"/>
      <c r="AF34" s="134"/>
      <c r="AG34" s="134"/>
      <c r="AH34" s="134"/>
      <c r="AI34" s="134"/>
      <c r="AJ34" s="134"/>
      <c r="AK34" s="134"/>
      <c r="AL34" s="134"/>
      <c r="AM34" s="134"/>
      <c r="AN34" s="134"/>
      <c r="AO34" s="134"/>
      <c r="AP34" s="134"/>
      <c r="AQ34" s="134"/>
      <c r="AR34" s="134"/>
      <c r="AS34" s="134"/>
      <c r="AT34" s="134"/>
      <c r="AU34" s="134"/>
      <c r="AV34" s="134"/>
      <c r="AW34" s="134"/>
      <c r="AX34" s="134"/>
      <c r="AY34" s="134"/>
      <c r="AZ34" s="134"/>
      <c r="BA34" s="134"/>
      <c r="BB34" s="134"/>
      <c r="BC34" s="134"/>
      <c r="BD34" s="134"/>
      <c r="BE34" s="134"/>
      <c r="BF34" s="134"/>
      <c r="BG34" s="134"/>
      <c r="BH34" s="134"/>
      <c r="BI34" s="134"/>
      <c r="BJ34" s="134"/>
      <c r="BK34" s="134"/>
      <c r="BL34" s="134"/>
      <c r="BM34" s="134"/>
      <c r="BN34" s="134"/>
      <c r="BO34" s="134"/>
      <c r="BP34" s="134"/>
      <c r="BQ34" s="134"/>
      <c r="BR34" s="134"/>
      <c r="BS34" s="134"/>
      <c r="BT34" s="134"/>
      <c r="BU34" s="134"/>
      <c r="BV34" s="134"/>
      <c r="BW34" s="134"/>
      <c r="BX34" s="134"/>
      <c r="BY34" s="134"/>
      <c r="BZ34" s="134"/>
      <c r="CA34" s="134"/>
      <c r="CB34" s="647">
        <v>3</v>
      </c>
      <c r="CC34" s="1909" t="str">
        <f>IF(CM34=119,""," "&amp;D$23&amp;" "&amp;D$24)</f>
        <v/>
      </c>
      <c r="CD34" s="1909"/>
      <c r="CE34" s="1909"/>
      <c r="CF34" s="200" t="str">
        <f ca="1">IF(CJ34="","",IF(CJ34&gt;1,"分割","併合"))</f>
        <v/>
      </c>
      <c r="CG34" s="1919" t="str">
        <f ca="1">INDIRECT("CR"&amp;CM34)</f>
        <v/>
      </c>
      <c r="CH34" s="1920"/>
      <c r="CI34" s="201" t="str">
        <f ca="1">IF(CJ34="","","　1 :")</f>
        <v/>
      </c>
      <c r="CJ34" s="202" t="str">
        <f t="shared" ca="1" si="48"/>
        <v/>
      </c>
      <c r="CK34" s="134"/>
      <c r="CL34" s="135"/>
      <c r="CM34" s="333">
        <f>IFERROR(MATCH(CB34,CP39:CP118,0)+38,119)</f>
        <v>119</v>
      </c>
    </row>
    <row r="35" spans="2:97" ht="8.25" customHeight="1" thickBot="1">
      <c r="B35" s="136"/>
      <c r="C35" s="134"/>
      <c r="D35" s="134"/>
      <c r="E35" s="134"/>
      <c r="F35" s="134"/>
      <c r="G35" s="134"/>
      <c r="H35" s="134"/>
      <c r="I35" s="134"/>
      <c r="J35" s="134"/>
      <c r="K35" s="134"/>
      <c r="L35" s="134"/>
      <c r="M35" s="134"/>
      <c r="N35" s="134"/>
      <c r="O35" s="134"/>
      <c r="P35" s="134"/>
      <c r="Q35" s="134"/>
      <c r="R35" s="134"/>
      <c r="S35" s="134"/>
      <c r="T35" s="134"/>
      <c r="U35" s="134"/>
      <c r="V35" s="134"/>
      <c r="W35" s="134"/>
      <c r="X35" s="134"/>
      <c r="Y35" s="134"/>
      <c r="Z35" s="134"/>
      <c r="AA35" s="134"/>
      <c r="AB35" s="134"/>
      <c r="AC35" s="134"/>
      <c r="AD35" s="134"/>
      <c r="AE35" s="134"/>
      <c r="AF35" s="134"/>
      <c r="AG35" s="134"/>
      <c r="AH35" s="134"/>
      <c r="AI35" s="134"/>
      <c r="AJ35" s="134"/>
      <c r="AK35" s="134"/>
      <c r="AL35" s="134"/>
      <c r="AM35" s="134"/>
      <c r="AN35" s="134"/>
      <c r="AO35" s="134"/>
      <c r="AP35" s="134"/>
      <c r="AQ35" s="134"/>
      <c r="AR35" s="134"/>
      <c r="AS35" s="134"/>
      <c r="AT35" s="134"/>
      <c r="AU35" s="134"/>
      <c r="AV35" s="134"/>
      <c r="AW35" s="134"/>
      <c r="AX35" s="134"/>
      <c r="AY35" s="134"/>
      <c r="AZ35" s="134"/>
      <c r="BA35" s="134"/>
      <c r="BB35" s="134"/>
      <c r="BC35" s="134"/>
      <c r="BD35" s="134"/>
      <c r="BE35" s="134"/>
      <c r="BF35" s="134"/>
      <c r="BG35" s="134"/>
      <c r="BH35" s="134"/>
      <c r="BI35" s="134"/>
      <c r="BJ35" s="134"/>
      <c r="BK35" s="134"/>
      <c r="BL35" s="134"/>
      <c r="BM35" s="134"/>
      <c r="BN35" s="134"/>
      <c r="BO35" s="134"/>
      <c r="BP35" s="134"/>
      <c r="BQ35" s="134"/>
      <c r="BR35" s="134"/>
      <c r="BS35" s="134"/>
      <c r="BT35" s="134"/>
      <c r="BU35" s="134"/>
      <c r="BV35" s="134"/>
      <c r="BW35" s="134"/>
      <c r="BX35" s="134"/>
      <c r="BY35" s="134"/>
      <c r="BZ35" s="134"/>
      <c r="CA35" s="134"/>
      <c r="CB35" s="134"/>
      <c r="CC35" s="134"/>
      <c r="CD35" s="134"/>
      <c r="CE35" s="134"/>
      <c r="CF35" s="134"/>
      <c r="CG35" s="134"/>
      <c r="CH35" s="134"/>
      <c r="CI35" s="134"/>
      <c r="CJ35" s="134"/>
      <c r="CK35" s="134"/>
      <c r="CL35" s="135"/>
    </row>
    <row r="36" spans="2:97" ht="21" customHeight="1" thickBot="1">
      <c r="B36" s="203"/>
      <c r="C36" s="204"/>
      <c r="D36" s="205" t="s">
        <v>224</v>
      </c>
      <c r="E36" s="759"/>
      <c r="F36" s="206">
        <v>8795</v>
      </c>
      <c r="G36" s="1910" t="str">
        <f>HYPERLINK("https://96ut.com/stock/jikei.php?code="&amp;F36," "&amp;IFERROR(CO36,IFERROR(CQ36,"96ut.com を開く")))</f>
        <v xml:space="preserve"> T&amp;D</v>
      </c>
      <c r="H36" s="1911"/>
      <c r="I36" s="1912"/>
      <c r="J36" s="207" t="str">
        <f>IF(ISERROR(CM36),"未登録","登録済")</f>
        <v>未登録</v>
      </c>
      <c r="K36" s="134"/>
      <c r="L36" s="134"/>
      <c r="M36" s="134"/>
      <c r="N36" s="134"/>
      <c r="O36" s="134"/>
      <c r="P36" s="134"/>
      <c r="Q36" s="134"/>
      <c r="R36" s="134"/>
      <c r="S36" s="134"/>
      <c r="T36" s="134"/>
      <c r="U36" s="134"/>
      <c r="V36" s="134"/>
      <c r="W36" s="134"/>
      <c r="X36" s="134"/>
      <c r="Y36" s="134"/>
      <c r="Z36" s="134"/>
      <c r="AA36" s="134"/>
      <c r="AB36" s="134"/>
      <c r="AC36" s="134"/>
      <c r="AD36" s="134"/>
      <c r="AE36" s="134"/>
      <c r="AF36" s="134"/>
      <c r="AG36" s="134"/>
      <c r="AH36" s="134"/>
      <c r="AI36" s="134"/>
      <c r="AJ36" s="134"/>
      <c r="AK36" s="134"/>
      <c r="AL36" s="134"/>
      <c r="AM36" s="134"/>
      <c r="AN36" s="134"/>
      <c r="AO36" s="134"/>
      <c r="AP36" s="134"/>
      <c r="AQ36" s="134"/>
      <c r="AR36" s="134"/>
      <c r="AS36" s="134"/>
      <c r="AT36" s="134"/>
      <c r="AU36" s="134"/>
      <c r="AV36" s="134"/>
      <c r="AW36" s="134"/>
      <c r="AX36" s="134"/>
      <c r="AY36" s="134"/>
      <c r="AZ36" s="134"/>
      <c r="BA36" s="134"/>
      <c r="BB36" s="134"/>
      <c r="BC36" s="134"/>
      <c r="BD36" s="134"/>
      <c r="BE36" s="134"/>
      <c r="BF36" s="134"/>
      <c r="BG36" s="134"/>
      <c r="BH36" s="134"/>
      <c r="BI36" s="134"/>
      <c r="BJ36" s="134"/>
      <c r="BK36" s="134"/>
      <c r="BL36" s="134"/>
      <c r="BM36" s="134"/>
      <c r="BN36" s="134"/>
      <c r="BO36" s="134"/>
      <c r="BP36" s="134"/>
      <c r="BQ36" s="134"/>
      <c r="BR36" s="134"/>
      <c r="BS36" s="134"/>
      <c r="BT36" s="134"/>
      <c r="BU36" s="134"/>
      <c r="BV36" s="134"/>
      <c r="BW36" s="134"/>
      <c r="BX36" s="134"/>
      <c r="BY36" s="134"/>
      <c r="BZ36" s="134"/>
      <c r="CA36" s="134"/>
      <c r="CB36" s="379" t="s">
        <v>933</v>
      </c>
      <c r="CC36" s="134"/>
      <c r="CD36" s="208"/>
      <c r="CE36" s="134"/>
      <c r="CF36" s="208"/>
      <c r="CG36" s="209"/>
      <c r="CH36" s="209"/>
      <c r="CI36" s="209"/>
      <c r="CJ36" s="209"/>
      <c r="CK36" s="134"/>
      <c r="CL36" s="135"/>
      <c r="CM36" s="1680" t="e">
        <f>MATCH(F36,J!G10:G609,0)</f>
        <v>#N/A</v>
      </c>
      <c r="CN36" s="1679">
        <f>MATCH(F36,'[1] '!$B$6:$B$4005,0)</f>
        <v>3397</v>
      </c>
      <c r="CO36" s="1528" t="str">
        <f>INDEX('[1] '!$C$6:$C$4005,CN36,1)</f>
        <v>T&amp;D</v>
      </c>
      <c r="CP36" s="1810" t="e">
        <f ca="1">MATCH(F36,INDIRECT("'japan-all-stock-prices_"&amp;J!CS$7&amp;".csv'!$A$1:$A$3900"),0)</f>
        <v>#REF!</v>
      </c>
      <c r="CQ36" s="976" t="e">
        <f ca="1">INDIRECT("'japan-all-stock-prices_"&amp;J!$CS$7&amp;".csv'!B"&amp;CP36)</f>
        <v>#REF!</v>
      </c>
      <c r="CR36" s="976"/>
      <c r="CS36" s="1528"/>
    </row>
    <row r="37" spans="2:97" ht="12.75" customHeight="1">
      <c r="B37" s="136"/>
      <c r="C37" s="134"/>
      <c r="D37" s="1913"/>
      <c r="E37" s="1913"/>
      <c r="F37" s="134"/>
      <c r="G37" s="134"/>
      <c r="H37" s="134"/>
      <c r="I37" s="134"/>
      <c r="J37" s="134"/>
      <c r="K37" s="134"/>
      <c r="L37" s="134"/>
      <c r="M37" s="134"/>
      <c r="N37" s="134"/>
      <c r="O37" s="134"/>
      <c r="P37" s="134"/>
      <c r="Q37" s="134"/>
      <c r="R37" s="134"/>
      <c r="S37" s="134"/>
      <c r="T37" s="134"/>
      <c r="U37" s="134"/>
      <c r="V37" s="134"/>
      <c r="W37" s="134"/>
      <c r="X37" s="134"/>
      <c r="Y37" s="134"/>
      <c r="Z37" s="134"/>
      <c r="AA37" s="134"/>
      <c r="AB37" s="134"/>
      <c r="AC37" s="134"/>
      <c r="AD37" s="134"/>
      <c r="AE37" s="134"/>
      <c r="AF37" s="134"/>
      <c r="AG37" s="134"/>
      <c r="AH37" s="134"/>
      <c r="AI37" s="134"/>
      <c r="AJ37" s="134"/>
      <c r="AK37" s="134"/>
      <c r="AL37" s="134"/>
      <c r="AM37" s="134"/>
      <c r="AN37" s="134"/>
      <c r="AO37" s="134"/>
      <c r="AP37" s="134"/>
      <c r="AQ37" s="134"/>
      <c r="AR37" s="134"/>
      <c r="AS37" s="134"/>
      <c r="AT37" s="134"/>
      <c r="AU37" s="134"/>
      <c r="AV37" s="134"/>
      <c r="AW37" s="134"/>
      <c r="AX37" s="134"/>
      <c r="AY37" s="134"/>
      <c r="AZ37" s="134"/>
      <c r="BA37" s="134"/>
      <c r="BB37" s="134"/>
      <c r="BC37" s="134"/>
      <c r="BD37" s="134"/>
      <c r="BE37" s="134"/>
      <c r="BF37" s="134"/>
      <c r="BG37" s="134"/>
      <c r="BH37" s="134"/>
      <c r="BI37" s="134"/>
      <c r="BJ37" s="134"/>
      <c r="BK37" s="134"/>
      <c r="BL37" s="134"/>
      <c r="BM37" s="134"/>
      <c r="BN37" s="134"/>
      <c r="BO37" s="134"/>
      <c r="BP37" s="134"/>
      <c r="BQ37" s="134"/>
      <c r="BR37" s="134"/>
      <c r="BS37" s="134"/>
      <c r="BT37" s="134"/>
      <c r="BU37" s="134"/>
      <c r="BV37" s="134"/>
      <c r="BW37" s="134"/>
      <c r="BX37" s="134"/>
      <c r="BY37" s="134"/>
      <c r="BZ37" s="134"/>
      <c r="CA37" s="210"/>
      <c r="CB37" s="648">
        <v>1</v>
      </c>
      <c r="CC37" s="773">
        <f>IF(CB37&gt;CN$44," ",LEFT(VLOOKUP(CB37,CM$45:CN$222,2,FALSE),4)*1)</f>
        <v>6875</v>
      </c>
      <c r="CD37" s="1914" t="str">
        <f>HYPERLINK("https://96ut.com/stock/jikei.php?code="&amp;CC37," "&amp;IF(CC37=" ","",IFERROR(VLOOKUP(CC37,'[1] '!$B$4:$C$4005,2,FALSE),"96ut.com を開く")))</f>
        <v xml:space="preserve"> メガチップス</v>
      </c>
      <c r="CE37" s="1915"/>
      <c r="CF37" s="1915"/>
      <c r="CG37" s="1114" t="str">
        <f>IFERROR(INDEX('[1] '!$D$6:$D$4005,CM37,1),"")</f>
        <v>東1</v>
      </c>
      <c r="CH37" s="1114" t="str">
        <f>IFERROR(INDEX('[1] '!$E$6:$E$4005,CM37,1),"")</f>
        <v>電気</v>
      </c>
      <c r="CI37" s="1943"/>
      <c r="CJ37" s="1944"/>
      <c r="CK37" s="134"/>
      <c r="CL37" s="135"/>
      <c r="CM37" s="1011">
        <f>MATCH(CC37,'[1] '!$B$6:$B$4005,0)</f>
        <v>2486</v>
      </c>
      <c r="CN37" s="1012" t="e">
        <f ca="1">MATCH(CC37,INDIRECT("'japan-all-stock-prices_"&amp;J!CS$7&amp;".csv'!$A$1:$A$3900"),0)</f>
        <v>#REF!</v>
      </c>
      <c r="CO37" s="1674">
        <f ca="1">MAX(CO39:CO118)</f>
        <v>3</v>
      </c>
      <c r="CP37" s="628">
        <f>MAX(CP39:CP118)</f>
        <v>2</v>
      </c>
      <c r="CQ37" s="626"/>
      <c r="CR37" s="1675">
        <f>INDEX([1]A!$D$6:$D$505,MATCH(J!CM9,[1]A!$D$6:$D$505,0)+B!CH28,1)</f>
        <v>44463</v>
      </c>
      <c r="CS37" s="627"/>
    </row>
    <row r="38" spans="2:97" ht="12.75" customHeight="1">
      <c r="B38" s="136"/>
      <c r="C38" s="134"/>
      <c r="D38" s="134"/>
      <c r="E38" s="134"/>
      <c r="F38" s="134"/>
      <c r="G38" s="134"/>
      <c r="H38" s="134"/>
      <c r="I38" s="134"/>
      <c r="J38" s="134"/>
      <c r="K38" s="134"/>
      <c r="L38" s="134"/>
      <c r="M38" s="134"/>
      <c r="N38" s="134"/>
      <c r="O38" s="134"/>
      <c r="P38" s="134"/>
      <c r="Q38" s="134"/>
      <c r="R38" s="134"/>
      <c r="S38" s="134"/>
      <c r="T38" s="134"/>
      <c r="U38" s="134"/>
      <c r="V38" s="134"/>
      <c r="W38" s="134"/>
      <c r="X38" s="134"/>
      <c r="Y38" s="134"/>
      <c r="Z38" s="134"/>
      <c r="AA38" s="134"/>
      <c r="AB38" s="134"/>
      <c r="AC38" s="134"/>
      <c r="AD38" s="134"/>
      <c r="AE38" s="134"/>
      <c r="AF38" s="134"/>
      <c r="AG38" s="134"/>
      <c r="AH38" s="134"/>
      <c r="AI38" s="134"/>
      <c r="AJ38" s="134"/>
      <c r="AK38" s="134"/>
      <c r="AL38" s="134"/>
      <c r="AM38" s="134"/>
      <c r="AN38" s="134"/>
      <c r="AO38" s="134"/>
      <c r="AP38" s="134"/>
      <c r="AQ38" s="134"/>
      <c r="AR38" s="134"/>
      <c r="AS38" s="134"/>
      <c r="AT38" s="134"/>
      <c r="AU38" s="134"/>
      <c r="AV38" s="134"/>
      <c r="AW38" s="134"/>
      <c r="AX38" s="134"/>
      <c r="AY38" s="134"/>
      <c r="AZ38" s="134"/>
      <c r="BA38" s="134"/>
      <c r="BB38" s="134"/>
      <c r="BC38" s="134"/>
      <c r="BD38" s="134"/>
      <c r="BE38" s="134"/>
      <c r="BF38" s="134"/>
      <c r="BG38" s="134"/>
      <c r="BH38" s="134"/>
      <c r="BI38" s="134"/>
      <c r="BJ38" s="134"/>
      <c r="BK38" s="134"/>
      <c r="BL38" s="134"/>
      <c r="BM38" s="134"/>
      <c r="BN38" s="134"/>
      <c r="BO38" s="134"/>
      <c r="BP38" s="134"/>
      <c r="BQ38" s="134"/>
      <c r="BR38" s="134"/>
      <c r="BS38" s="134"/>
      <c r="BT38" s="134"/>
      <c r="BU38" s="134"/>
      <c r="BV38" s="134"/>
      <c r="BW38" s="134"/>
      <c r="BX38" s="134"/>
      <c r="BY38" s="134"/>
      <c r="BZ38" s="134"/>
      <c r="CA38" s="134"/>
      <c r="CB38" s="649">
        <f>CB37+1</f>
        <v>2</v>
      </c>
      <c r="CC38" s="380">
        <f t="shared" ref="CC38:CC42" si="49">IF(CB38&gt;CN$44," ",LEFT(VLOOKUP(CB38,CM$45:CN$224,2,FALSE),4)*1)</f>
        <v>4825</v>
      </c>
      <c r="CD38" s="1918" t="str">
        <f>HYPERLINK("https://96ut.com/stock/jikei.php?code="&amp;CC38," "&amp;IF(CC38=" ","",IFERROR(VLOOKUP(CC38,'[1] '!$B$4:$C$4005,2,FALSE),"96ut.com を開く")))</f>
        <v xml:space="preserve"> ウェザーニューズ</v>
      </c>
      <c r="CE38" s="1917"/>
      <c r="CF38" s="1917"/>
      <c r="CG38" s="1115" t="str">
        <f>IFERROR(INDEX('[1] '!$D$6:$D$4005,CM38,1),"")</f>
        <v>東1</v>
      </c>
      <c r="CH38" s="1115" t="str">
        <f>IFERROR(INDEX('[1] '!$E$6:$E$4005,CM38,1),"")</f>
        <v>情通</v>
      </c>
      <c r="CI38" s="1945"/>
      <c r="CJ38" s="1946"/>
      <c r="CK38" s="134"/>
      <c r="CL38" s="135"/>
      <c r="CM38" s="1013">
        <f>MATCH(CC38,'[1] '!$B$6:$B$4005,0)</f>
        <v>1643</v>
      </c>
      <c r="CN38" s="1014"/>
      <c r="CO38" s="629"/>
      <c r="CP38" s="937"/>
      <c r="CQ38" s="938"/>
      <c r="CR38" s="1676"/>
      <c r="CS38" s="384"/>
    </row>
    <row r="39" spans="2:97" ht="12.75" customHeight="1">
      <c r="B39" s="136"/>
      <c r="C39" s="134"/>
      <c r="D39" s="134"/>
      <c r="E39" s="134"/>
      <c r="F39" s="134"/>
      <c r="G39" s="134"/>
      <c r="H39" s="134"/>
      <c r="I39" s="134"/>
      <c r="J39" s="134"/>
      <c r="K39" s="134"/>
      <c r="L39" s="134"/>
      <c r="M39" s="134"/>
      <c r="N39" s="134"/>
      <c r="O39" s="134"/>
      <c r="P39" s="134"/>
      <c r="Q39" s="134"/>
      <c r="R39" s="134"/>
      <c r="S39" s="134"/>
      <c r="T39" s="134"/>
      <c r="U39" s="134"/>
      <c r="V39" s="134"/>
      <c r="W39" s="134"/>
      <c r="X39" s="134"/>
      <c r="Y39" s="134"/>
      <c r="Z39" s="134"/>
      <c r="AA39" s="134"/>
      <c r="AB39" s="134"/>
      <c r="AC39" s="134"/>
      <c r="AD39" s="134"/>
      <c r="AE39" s="134"/>
      <c r="AF39" s="134"/>
      <c r="AG39" s="134"/>
      <c r="AH39" s="134"/>
      <c r="AI39" s="134"/>
      <c r="AJ39" s="134"/>
      <c r="AK39" s="134"/>
      <c r="AL39" s="134"/>
      <c r="AM39" s="134"/>
      <c r="AN39" s="134"/>
      <c r="AO39" s="134"/>
      <c r="AP39" s="134"/>
      <c r="AQ39" s="134"/>
      <c r="AR39" s="134"/>
      <c r="AS39" s="134"/>
      <c r="AT39" s="134"/>
      <c r="AU39" s="134"/>
      <c r="AV39" s="134"/>
      <c r="AW39" s="134"/>
      <c r="AX39" s="134"/>
      <c r="AY39" s="134"/>
      <c r="AZ39" s="134"/>
      <c r="BA39" s="134"/>
      <c r="BB39" s="134"/>
      <c r="BC39" s="134"/>
      <c r="BD39" s="134"/>
      <c r="BE39" s="134"/>
      <c r="BF39" s="134"/>
      <c r="BG39" s="134"/>
      <c r="BH39" s="134"/>
      <c r="BI39" s="134"/>
      <c r="BJ39" s="134"/>
      <c r="BK39" s="134"/>
      <c r="BL39" s="134"/>
      <c r="BM39" s="134"/>
      <c r="BN39" s="134"/>
      <c r="BO39" s="134"/>
      <c r="BP39" s="134"/>
      <c r="BQ39" s="134"/>
      <c r="BR39" s="134"/>
      <c r="BS39" s="134"/>
      <c r="BT39" s="134"/>
      <c r="BU39" s="134"/>
      <c r="BV39" s="134"/>
      <c r="BW39" s="134"/>
      <c r="BX39" s="134"/>
      <c r="BY39" s="134"/>
      <c r="BZ39" s="134"/>
      <c r="CA39" s="134"/>
      <c r="CB39" s="646">
        <f>CB38+1</f>
        <v>3</v>
      </c>
      <c r="CC39" s="380">
        <f t="shared" si="49"/>
        <v>4519</v>
      </c>
      <c r="CD39" s="1916" t="str">
        <f>HYPERLINK("https://96ut.com/stock/jikei.php?code="&amp;CC39," "&amp;IF(CC39=" ","",IFERROR(VLOOKUP(CC39,'[1] '!$B$4:$C$4005,2,FALSE),"96ut.com を開く")))</f>
        <v xml:space="preserve"> 中外製薬</v>
      </c>
      <c r="CE39" s="1917"/>
      <c r="CF39" s="1917"/>
      <c r="CG39" s="1115" t="str">
        <f>IFERROR(INDEX('[1] '!$D$6:$D$4005,CM39,1),"")</f>
        <v>東1</v>
      </c>
      <c r="CH39" s="1115" t="str">
        <f>IFERROR(INDEX('[1] '!$E$6:$E$4005,CM39,1),"")</f>
        <v>医薬</v>
      </c>
      <c r="CI39" s="1945"/>
      <c r="CJ39" s="1946"/>
      <c r="CK39" s="134"/>
      <c r="CL39" s="135"/>
      <c r="CM39" s="1013">
        <f>MATCH(CC39,'[1] '!$B$6:$B$4005,0)</f>
        <v>1472</v>
      </c>
      <c r="CN39" s="1014"/>
      <c r="CO39" s="489" t="str">
        <f ca="1">IF(OR(CR39="",CR39&lt;CR$37),"",IF(ISERROR(MATCH(CQ39,J!G$10:G$3009,0)),"",MAX(CO40:CO$119)+1))</f>
        <v/>
      </c>
      <c r="CP39" s="386" t="str">
        <f>IF(OR(CR39&lt;J!$H$9,CR39&gt;J!$CM$9),"",IF(CQ39=T!D$10,MAX(CP40:CP$119)+1," "))</f>
        <v/>
      </c>
      <c r="CQ39" s="1677">
        <f>'[1] '!U3607</f>
        <v>4923</v>
      </c>
      <c r="CR39" s="1678">
        <f>'[1] '!V3607</f>
        <v>44650</v>
      </c>
      <c r="CS39" s="939">
        <f>'[1] '!W3607</f>
        <v>1.1000000000000001</v>
      </c>
    </row>
    <row r="40" spans="2:97" ht="12.75" customHeight="1">
      <c r="B40" s="173"/>
      <c r="C40" s="134"/>
      <c r="D40" s="211"/>
      <c r="E40" s="212"/>
      <c r="F40" s="134"/>
      <c r="G40" s="134"/>
      <c r="H40" s="134"/>
      <c r="I40" s="134"/>
      <c r="J40" s="134"/>
      <c r="K40" s="134"/>
      <c r="L40" s="134"/>
      <c r="M40" s="134"/>
      <c r="N40" s="134"/>
      <c r="O40" s="134"/>
      <c r="P40" s="134"/>
      <c r="Q40" s="134"/>
      <c r="R40" s="134"/>
      <c r="S40" s="134"/>
      <c r="T40" s="134"/>
      <c r="U40" s="134"/>
      <c r="V40" s="134"/>
      <c r="W40" s="134"/>
      <c r="X40" s="134"/>
      <c r="Y40" s="134"/>
      <c r="Z40" s="134"/>
      <c r="AA40" s="134"/>
      <c r="AB40" s="134"/>
      <c r="AC40" s="134"/>
      <c r="AD40" s="134"/>
      <c r="AE40" s="134"/>
      <c r="AF40" s="134"/>
      <c r="AG40" s="134"/>
      <c r="AH40" s="134"/>
      <c r="AI40" s="134"/>
      <c r="AJ40" s="134"/>
      <c r="AK40" s="134"/>
      <c r="AL40" s="134"/>
      <c r="AM40" s="134"/>
      <c r="AN40" s="134"/>
      <c r="AO40" s="134"/>
      <c r="AP40" s="134"/>
      <c r="AQ40" s="134"/>
      <c r="AR40" s="134"/>
      <c r="AS40" s="134"/>
      <c r="AT40" s="134"/>
      <c r="AU40" s="134"/>
      <c r="AV40" s="134"/>
      <c r="AW40" s="134"/>
      <c r="AX40" s="134"/>
      <c r="AY40" s="134"/>
      <c r="AZ40" s="134"/>
      <c r="BA40" s="134"/>
      <c r="BB40" s="134"/>
      <c r="BC40" s="134"/>
      <c r="BD40" s="134"/>
      <c r="BE40" s="134"/>
      <c r="BF40" s="134"/>
      <c r="BG40" s="134"/>
      <c r="BH40" s="134"/>
      <c r="BI40" s="134"/>
      <c r="BJ40" s="134"/>
      <c r="BK40" s="134"/>
      <c r="BL40" s="134"/>
      <c r="BM40" s="134"/>
      <c r="BN40" s="134"/>
      <c r="BO40" s="134"/>
      <c r="BP40" s="134"/>
      <c r="BQ40" s="134"/>
      <c r="BR40" s="134"/>
      <c r="BS40" s="134"/>
      <c r="BT40" s="134"/>
      <c r="BU40" s="134"/>
      <c r="BV40" s="134"/>
      <c r="BW40" s="134"/>
      <c r="BX40" s="134"/>
      <c r="BY40" s="134"/>
      <c r="BZ40" s="134"/>
      <c r="CA40" s="134"/>
      <c r="CB40" s="646">
        <f>CB39+1</f>
        <v>4</v>
      </c>
      <c r="CC40" s="380">
        <f t="shared" si="49"/>
        <v>8001</v>
      </c>
      <c r="CD40" s="1916" t="str">
        <f>HYPERLINK("https://96ut.com/stock/jikei.php?code="&amp;CC40," "&amp;IF(CC40=" ","",IFERROR(VLOOKUP(CC40,'[1] '!$B$4:$C$4005,2,FALSE),"96ut.com を開く")))</f>
        <v xml:space="preserve"> 伊藤忠商事</v>
      </c>
      <c r="CE40" s="1917"/>
      <c r="CF40" s="1917"/>
      <c r="CG40" s="1115" t="str">
        <f>IFERROR(INDEX('[1] '!$D$6:$D$4005,CM40,1),"")</f>
        <v>東1</v>
      </c>
      <c r="CH40" s="1115" t="str">
        <f>IFERROR(INDEX('[1] '!$E$6:$E$4005,CM40,1),"")</f>
        <v>卸売</v>
      </c>
      <c r="CI40" s="1945"/>
      <c r="CJ40" s="1946"/>
      <c r="CK40" s="134"/>
      <c r="CL40" s="135"/>
      <c r="CM40" s="1013">
        <f>MATCH(CC40,'[1] '!$B$6:$B$4005,0)</f>
        <v>3120</v>
      </c>
      <c r="CN40" s="1014"/>
      <c r="CO40" s="489" t="str">
        <f ca="1">IF(OR(CR40="",CR40&lt;CR$37),"",IF(ISERROR(MATCH(CQ40,J!G$10:G$3009,0)),"",MAX(CO41:CO$119)+1))</f>
        <v/>
      </c>
      <c r="CP40" s="386" t="str">
        <f>IF(OR(CR40&lt;J!$H$9,CR40&gt;J!$CM$9),"",IF(CQ40=T!D$10,MAX(CP41:CP$119)+1," "))</f>
        <v/>
      </c>
      <c r="CQ40" s="1677">
        <f>'[1] '!U3608</f>
        <v>3293</v>
      </c>
      <c r="CR40" s="1678">
        <f>'[1] '!V3608</f>
        <v>44650</v>
      </c>
      <c r="CS40" s="939">
        <f>'[1] '!W3608</f>
        <v>2</v>
      </c>
    </row>
    <row r="41" spans="2:97" ht="12.75" customHeight="1">
      <c r="B41" s="173"/>
      <c r="C41" s="134"/>
      <c r="D41" s="211"/>
      <c r="E41" s="212"/>
      <c r="F41" s="134"/>
      <c r="G41" s="134"/>
      <c r="H41" s="134"/>
      <c r="I41" s="134"/>
      <c r="J41" s="134"/>
      <c r="K41" s="134"/>
      <c r="L41" s="134"/>
      <c r="M41" s="134"/>
      <c r="N41" s="134"/>
      <c r="O41" s="134"/>
      <c r="P41" s="134"/>
      <c r="Q41" s="134"/>
      <c r="R41" s="134"/>
      <c r="S41" s="134"/>
      <c r="T41" s="134"/>
      <c r="U41" s="134"/>
      <c r="V41" s="134"/>
      <c r="W41" s="134"/>
      <c r="X41" s="134"/>
      <c r="Y41" s="134"/>
      <c r="Z41" s="134"/>
      <c r="AA41" s="134"/>
      <c r="AB41" s="134"/>
      <c r="AC41" s="134"/>
      <c r="AD41" s="134"/>
      <c r="AE41" s="134"/>
      <c r="AF41" s="134"/>
      <c r="AG41" s="134"/>
      <c r="AH41" s="134"/>
      <c r="AI41" s="134"/>
      <c r="AJ41" s="134"/>
      <c r="AK41" s="134"/>
      <c r="AL41" s="134"/>
      <c r="AM41" s="134"/>
      <c r="AN41" s="134"/>
      <c r="AO41" s="134"/>
      <c r="AP41" s="134"/>
      <c r="AQ41" s="134"/>
      <c r="AR41" s="134"/>
      <c r="AS41" s="134"/>
      <c r="AT41" s="134"/>
      <c r="AU41" s="134"/>
      <c r="AV41" s="134"/>
      <c r="AW41" s="134"/>
      <c r="AX41" s="134"/>
      <c r="AY41" s="134"/>
      <c r="AZ41" s="134"/>
      <c r="BA41" s="134"/>
      <c r="BB41" s="134"/>
      <c r="BC41" s="134"/>
      <c r="BD41" s="134"/>
      <c r="BE41" s="134"/>
      <c r="BF41" s="134"/>
      <c r="BG41" s="134"/>
      <c r="BH41" s="134"/>
      <c r="BI41" s="134"/>
      <c r="BJ41" s="134"/>
      <c r="BK41" s="134"/>
      <c r="BL41" s="134"/>
      <c r="BM41" s="134"/>
      <c r="BN41" s="134"/>
      <c r="BO41" s="134"/>
      <c r="BP41" s="134"/>
      <c r="BQ41" s="134"/>
      <c r="BR41" s="134"/>
      <c r="BS41" s="134"/>
      <c r="BT41" s="134"/>
      <c r="BU41" s="134"/>
      <c r="BV41" s="134"/>
      <c r="BW41" s="134"/>
      <c r="BX41" s="134"/>
      <c r="BY41" s="134"/>
      <c r="BZ41" s="134"/>
      <c r="CA41" s="134"/>
      <c r="CB41" s="646">
        <f>CB40+1</f>
        <v>5</v>
      </c>
      <c r="CC41" s="380">
        <f t="shared" si="49"/>
        <v>6875</v>
      </c>
      <c r="CD41" s="1916" t="str">
        <f>HYPERLINK("https://96ut.com/stock/jikei.php?code="&amp;CC41," "&amp;IF(CC41=" ","",IFERROR(VLOOKUP(CC41,'[1] '!$B$4:$C$4005,2,FALSE),"96ut.com を開く")))</f>
        <v xml:space="preserve"> メガチップス</v>
      </c>
      <c r="CE41" s="1917"/>
      <c r="CF41" s="1917"/>
      <c r="CG41" s="1115" t="str">
        <f>IFERROR(INDEX('[1] '!$D$6:$D$4005,CM41,1),"")</f>
        <v>東1</v>
      </c>
      <c r="CH41" s="1115" t="str">
        <f>IFERROR(INDEX('[1] '!$E$6:$E$4005,CM41,1),"")</f>
        <v>電気</v>
      </c>
      <c r="CI41" s="1945"/>
      <c r="CJ41" s="1946"/>
      <c r="CK41" s="134"/>
      <c r="CL41" s="135"/>
      <c r="CM41" s="1013">
        <f>MATCH(CC41,'[1] '!$B$6:$B$4005,0)</f>
        <v>2486</v>
      </c>
      <c r="CN41" s="1014"/>
      <c r="CO41" s="489" t="str">
        <f ca="1">IF(OR(CR41="",CR41&lt;CR$37),"",IF(ISERROR(MATCH(CQ41,J!G$10:G$3009,0)),"",MAX(CO42:CO$119)+1))</f>
        <v/>
      </c>
      <c r="CP41" s="386" t="str">
        <f>IF(OR(CR41&lt;J!$H$9,CR41&gt;J!$CM$9),"",IF(CQ41=T!D$10,MAX(CP42:CP$119)+1," "))</f>
        <v/>
      </c>
      <c r="CQ41" s="1677">
        <f>'[1] '!U3609</f>
        <v>4979</v>
      </c>
      <c r="CR41" s="1678">
        <f>'[1] '!V3609</f>
        <v>44617</v>
      </c>
      <c r="CS41" s="939">
        <f>'[1] '!W3609</f>
        <v>2</v>
      </c>
    </row>
    <row r="42" spans="2:97" ht="12.75" customHeight="1">
      <c r="B42" s="173"/>
      <c r="C42" s="213"/>
      <c r="D42" s="214" t="s">
        <v>781</v>
      </c>
      <c r="E42" s="290"/>
      <c r="F42" s="291"/>
      <c r="G42" s="291"/>
      <c r="H42" s="291"/>
      <c r="I42" s="291"/>
      <c r="J42" s="291"/>
      <c r="K42" s="134"/>
      <c r="L42" s="134"/>
      <c r="M42" s="134"/>
      <c r="N42" s="134"/>
      <c r="O42" s="134"/>
      <c r="P42" s="134"/>
      <c r="Q42" s="134"/>
      <c r="R42" s="134"/>
      <c r="S42" s="134"/>
      <c r="T42" s="134"/>
      <c r="U42" s="134"/>
      <c r="V42" s="134"/>
      <c r="W42" s="134"/>
      <c r="X42" s="134"/>
      <c r="Y42" s="134"/>
      <c r="Z42" s="134"/>
      <c r="AA42" s="134"/>
      <c r="AB42" s="134"/>
      <c r="AC42" s="134"/>
      <c r="AD42" s="134"/>
      <c r="AE42" s="134"/>
      <c r="AF42" s="134"/>
      <c r="AG42" s="134"/>
      <c r="AH42" s="134"/>
      <c r="AI42" s="134"/>
      <c r="AJ42" s="134"/>
      <c r="AK42" s="134"/>
      <c r="AL42" s="134"/>
      <c r="AM42" s="134"/>
      <c r="AN42" s="134"/>
      <c r="AO42" s="134"/>
      <c r="AP42" s="134"/>
      <c r="AQ42" s="134"/>
      <c r="AR42" s="134"/>
      <c r="AS42" s="134"/>
      <c r="AT42" s="134"/>
      <c r="AU42" s="134"/>
      <c r="AV42" s="134"/>
      <c r="AW42" s="134"/>
      <c r="AX42" s="134"/>
      <c r="AY42" s="134"/>
      <c r="AZ42" s="134"/>
      <c r="BA42" s="134"/>
      <c r="BB42" s="134"/>
      <c r="BC42" s="134"/>
      <c r="BD42" s="134"/>
      <c r="BE42" s="134"/>
      <c r="BF42" s="134"/>
      <c r="BG42" s="134"/>
      <c r="BH42" s="134"/>
      <c r="BI42" s="134"/>
      <c r="BJ42" s="134"/>
      <c r="BK42" s="134"/>
      <c r="BL42" s="134"/>
      <c r="BM42" s="134"/>
      <c r="BN42" s="134"/>
      <c r="BO42" s="134"/>
      <c r="BP42" s="134"/>
      <c r="BQ42" s="134"/>
      <c r="BR42" s="134"/>
      <c r="BS42" s="134"/>
      <c r="BT42" s="134"/>
      <c r="BU42" s="134"/>
      <c r="BV42" s="134"/>
      <c r="BW42" s="134"/>
      <c r="BX42" s="134"/>
      <c r="BY42" s="134"/>
      <c r="BZ42" s="134"/>
      <c r="CA42" s="134"/>
      <c r="CB42" s="646">
        <f>CB41+1</f>
        <v>6</v>
      </c>
      <c r="CC42" s="380">
        <f t="shared" si="49"/>
        <v>4825</v>
      </c>
      <c r="CD42" s="1916" t="str">
        <f>HYPERLINK("https://96ut.com/stock/jikei.php?code="&amp;CC42," "&amp;IF(CC42=" ","",IFERROR(VLOOKUP(CC42,'[1] '!$B$4:$C$4005,2,FALSE),"96ut.com を開く")))</f>
        <v xml:space="preserve"> ウェザーニューズ</v>
      </c>
      <c r="CE42" s="1917"/>
      <c r="CF42" s="1917"/>
      <c r="CG42" s="1115" t="str">
        <f>IFERROR(INDEX('[1] '!$D$6:$D$4005,CM42,1),"")</f>
        <v>東1</v>
      </c>
      <c r="CH42" s="1115" t="str">
        <f>IFERROR(INDEX('[1] '!$E$6:$E$4005,CM42,1),"")</f>
        <v>情通</v>
      </c>
      <c r="CI42" s="1945"/>
      <c r="CJ42" s="1946"/>
      <c r="CK42" s="134"/>
      <c r="CL42" s="135"/>
      <c r="CM42" s="1015">
        <f>MATCH(CC42,'[1] '!$B$6:$B$4005,0)</f>
        <v>1643</v>
      </c>
      <c r="CN42" s="1016"/>
      <c r="CO42" s="489" t="str">
        <f ca="1">IF(OR(CR42="",CR42&lt;CR$37),"",IF(ISERROR(MATCH(CQ42,J!G$10:G$3009,0)),"",MAX(CO43:CO$119)+1))</f>
        <v/>
      </c>
      <c r="CP42" s="386" t="str">
        <f>IF(OR(CR42&lt;J!$H$9,CR42&gt;J!$CM$9),"",IF(CQ42=T!D$10,MAX(CP43:CP$119)+1," "))</f>
        <v xml:space="preserve"> </v>
      </c>
      <c r="CQ42" s="1677">
        <f>'[1] '!U3610</f>
        <v>8595</v>
      </c>
      <c r="CR42" s="1678">
        <f>'[1] '!V3610</f>
        <v>44589</v>
      </c>
      <c r="CS42" s="939">
        <f>'[1] '!W3610</f>
        <v>3</v>
      </c>
    </row>
    <row r="43" spans="2:97" ht="12.75" hidden="1" customHeight="1">
      <c r="B43" s="136"/>
      <c r="C43" s="797"/>
      <c r="D43" s="215" t="s">
        <v>916</v>
      </c>
      <c r="E43" s="261"/>
      <c r="F43" s="261"/>
      <c r="G43" s="261"/>
      <c r="H43" s="261"/>
      <c r="I43" s="260"/>
      <c r="J43" s="291"/>
      <c r="K43" s="134"/>
      <c r="L43" s="134"/>
      <c r="M43" s="134"/>
      <c r="N43" s="134"/>
      <c r="O43" s="134"/>
      <c r="P43" s="134"/>
      <c r="Q43" s="134"/>
      <c r="R43" s="134"/>
      <c r="S43" s="134"/>
      <c r="T43" s="134"/>
      <c r="U43" s="134"/>
      <c r="V43" s="134"/>
      <c r="W43" s="134"/>
      <c r="X43" s="134"/>
      <c r="Y43" s="134"/>
      <c r="Z43" s="134"/>
      <c r="AA43" s="134"/>
      <c r="AB43" s="134"/>
      <c r="AC43" s="134"/>
      <c r="AD43" s="134"/>
      <c r="AE43" s="134"/>
      <c r="AF43" s="134"/>
      <c r="AG43" s="134"/>
      <c r="AH43" s="134"/>
      <c r="AI43" s="134"/>
      <c r="AJ43" s="134"/>
      <c r="AK43" s="134"/>
      <c r="AL43" s="134"/>
      <c r="AM43" s="134"/>
      <c r="AN43" s="134"/>
      <c r="AO43" s="134"/>
      <c r="AP43" s="134"/>
      <c r="AQ43" s="134"/>
      <c r="AR43" s="134"/>
      <c r="AS43" s="134"/>
      <c r="AT43" s="134"/>
      <c r="AU43" s="134"/>
      <c r="AV43" s="134"/>
      <c r="AW43" s="134"/>
      <c r="AX43" s="134"/>
      <c r="AY43" s="134"/>
      <c r="AZ43" s="134"/>
      <c r="BA43" s="134"/>
      <c r="BB43" s="134"/>
      <c r="BC43" s="134"/>
      <c r="BD43" s="134"/>
      <c r="BE43" s="134"/>
      <c r="BF43" s="134"/>
      <c r="BG43" s="134"/>
      <c r="BH43" s="134"/>
      <c r="BI43" s="134"/>
      <c r="BJ43" s="134"/>
      <c r="BK43" s="134"/>
      <c r="BL43" s="134"/>
      <c r="BM43" s="134"/>
      <c r="BN43" s="134"/>
      <c r="BO43" s="134"/>
      <c r="BP43" s="134"/>
      <c r="BQ43" s="134"/>
      <c r="BR43" s="134"/>
      <c r="BS43" s="134"/>
      <c r="BT43" s="134"/>
      <c r="BU43" s="134"/>
      <c r="BV43" s="134"/>
      <c r="BW43" s="134"/>
      <c r="BX43" s="134"/>
      <c r="BY43" s="134"/>
      <c r="BZ43" s="134"/>
      <c r="CA43" s="134"/>
      <c r="CB43" s="650"/>
      <c r="CC43" s="381"/>
      <c r="CD43" s="381"/>
      <c r="CE43" s="381"/>
      <c r="CF43" s="381"/>
      <c r="CG43" s="1504"/>
      <c r="CH43" s="1504"/>
      <c r="CI43" s="766"/>
      <c r="CJ43" s="767"/>
      <c r="CK43" s="134"/>
      <c r="CL43" s="135"/>
      <c r="CM43" s="402"/>
      <c r="CN43" s="1017">
        <f>J!$C$618</f>
        <v>618</v>
      </c>
      <c r="CO43" s="489" t="str">
        <f ca="1">IF(OR(CR43="",CR43&lt;CR$37),"",IF(ISERROR(MATCH(CQ43,J!G$10:G$3009,0)),"",MAX(CO44:CO$119)+1))</f>
        <v/>
      </c>
      <c r="CP43" s="386" t="str">
        <f>IF(OR(CR43&lt;J!$H$9,CR43&gt;J!$CM$9),"",IF(CQ43=T!D$10,MAX(CP44:CP$119)+1," "))</f>
        <v xml:space="preserve"> </v>
      </c>
      <c r="CQ43" s="1677">
        <f>'[1] '!U3611</f>
        <v>7723</v>
      </c>
      <c r="CR43" s="1678">
        <f>'[1] '!V3611</f>
        <v>44589</v>
      </c>
      <c r="CS43" s="939">
        <f>'[1] '!W3611</f>
        <v>3</v>
      </c>
    </row>
    <row r="44" spans="2:97" ht="12.75" hidden="1" customHeight="1">
      <c r="B44" s="136"/>
      <c r="C44" s="798"/>
      <c r="D44" s="292"/>
      <c r="E44" s="293"/>
      <c r="F44" s="293"/>
      <c r="G44" s="293"/>
      <c r="H44" s="293"/>
      <c r="I44" s="294"/>
      <c r="J44" s="291"/>
      <c r="K44" s="134"/>
      <c r="L44" s="134"/>
      <c r="M44" s="134"/>
      <c r="N44" s="134"/>
      <c r="O44" s="134"/>
      <c r="P44" s="134"/>
      <c r="Q44" s="134"/>
      <c r="R44" s="134"/>
      <c r="S44" s="134"/>
      <c r="T44" s="134"/>
      <c r="U44" s="134"/>
      <c r="V44" s="134"/>
      <c r="W44" s="134"/>
      <c r="X44" s="134"/>
      <c r="Y44" s="134"/>
      <c r="Z44" s="134"/>
      <c r="AA44" s="134"/>
      <c r="AB44" s="134"/>
      <c r="AC44" s="134"/>
      <c r="AD44" s="134"/>
      <c r="AE44" s="134"/>
      <c r="AF44" s="134"/>
      <c r="AG44" s="134"/>
      <c r="AH44" s="134"/>
      <c r="AI44" s="134"/>
      <c r="AJ44" s="134"/>
      <c r="AK44" s="134"/>
      <c r="AL44" s="134"/>
      <c r="AM44" s="134"/>
      <c r="AN44" s="134"/>
      <c r="AO44" s="134"/>
      <c r="AP44" s="134"/>
      <c r="AQ44" s="134"/>
      <c r="AR44" s="134"/>
      <c r="AS44" s="134"/>
      <c r="AT44" s="134"/>
      <c r="AU44" s="134"/>
      <c r="AV44" s="134"/>
      <c r="AW44" s="134"/>
      <c r="AX44" s="134"/>
      <c r="AY44" s="134"/>
      <c r="AZ44" s="134"/>
      <c r="BA44" s="134"/>
      <c r="BB44" s="134"/>
      <c r="BC44" s="134"/>
      <c r="BD44" s="134"/>
      <c r="BE44" s="134"/>
      <c r="BF44" s="134"/>
      <c r="BG44" s="134"/>
      <c r="BH44" s="134"/>
      <c r="BI44" s="134"/>
      <c r="BJ44" s="134"/>
      <c r="BK44" s="134"/>
      <c r="BL44" s="134"/>
      <c r="BM44" s="134"/>
      <c r="BN44" s="134"/>
      <c r="BO44" s="134"/>
      <c r="BP44" s="134"/>
      <c r="BQ44" s="134"/>
      <c r="BR44" s="134"/>
      <c r="BS44" s="134"/>
      <c r="BT44" s="134"/>
      <c r="BU44" s="134"/>
      <c r="BV44" s="134"/>
      <c r="BW44" s="134"/>
      <c r="BX44" s="134"/>
      <c r="BY44" s="134"/>
      <c r="BZ44" s="134"/>
      <c r="CA44" s="134"/>
      <c r="CB44" s="650"/>
      <c r="CC44" s="381"/>
      <c r="CD44" s="381"/>
      <c r="CE44" s="381"/>
      <c r="CF44" s="381"/>
      <c r="CG44" s="1505"/>
      <c r="CH44" s="1505"/>
      <c r="CI44" s="766"/>
      <c r="CJ44" s="767"/>
      <c r="CK44" s="134"/>
      <c r="CL44" s="135"/>
      <c r="CM44" s="1018"/>
      <c r="CN44" s="1019">
        <f>MAX(CM45:CM224)</f>
        <v>8</v>
      </c>
      <c r="CO44" s="489" t="str">
        <f ca="1">IF(OR(CR44="",CR44&lt;CR$37),"",IF(ISERROR(MATCH(CQ44,J!G$10:G$3009,0)),"",MAX(CO45:CO$119)+1))</f>
        <v/>
      </c>
      <c r="CP44" s="386" t="str">
        <f>IF(OR(CR44&lt;J!$H$9,CR44&gt;J!$CM$9),"",IF(CQ44=T!D$10,MAX(CP45:CP$119)+1," "))</f>
        <v xml:space="preserve"> </v>
      </c>
      <c r="CQ44" s="1677">
        <f>'[1] '!U3612</f>
        <v>6031</v>
      </c>
      <c r="CR44" s="1678">
        <f>'[1] '!V3612</f>
        <v>44589</v>
      </c>
      <c r="CS44" s="939">
        <f>'[1] '!W3612</f>
        <v>2</v>
      </c>
    </row>
    <row r="45" spans="2:97" ht="12.75" hidden="1" customHeight="1">
      <c r="B45" s="136"/>
      <c r="C45" s="798"/>
      <c r="D45" s="292" t="s">
        <v>225</v>
      </c>
      <c r="E45" s="293"/>
      <c r="F45" s="293"/>
      <c r="G45" s="293"/>
      <c r="H45" s="293"/>
      <c r="I45" s="294"/>
      <c r="J45" s="291"/>
      <c r="K45" s="641"/>
      <c r="L45" s="134"/>
      <c r="M45" s="134"/>
      <c r="N45" s="134"/>
      <c r="O45" s="134"/>
      <c r="P45" s="134"/>
      <c r="Q45" s="134"/>
      <c r="R45" s="134"/>
      <c r="S45" s="134"/>
      <c r="T45" s="134"/>
      <c r="U45" s="134"/>
      <c r="V45" s="134"/>
      <c r="W45" s="134"/>
      <c r="X45" s="134"/>
      <c r="Y45" s="134"/>
      <c r="Z45" s="134"/>
      <c r="AA45" s="134"/>
      <c r="AB45" s="134"/>
      <c r="AC45" s="134"/>
      <c r="AD45" s="134"/>
      <c r="AE45" s="134"/>
      <c r="AF45" s="134"/>
      <c r="AG45" s="134"/>
      <c r="AH45" s="134"/>
      <c r="AI45" s="134"/>
      <c r="AJ45" s="134"/>
      <c r="AK45" s="134"/>
      <c r="AL45" s="134"/>
      <c r="AM45" s="134"/>
      <c r="AN45" s="134"/>
      <c r="AO45" s="134"/>
      <c r="AP45" s="134"/>
      <c r="AQ45" s="134"/>
      <c r="AR45" s="134"/>
      <c r="AS45" s="134"/>
      <c r="AT45" s="134"/>
      <c r="AU45" s="134"/>
      <c r="AV45" s="134"/>
      <c r="AW45" s="134"/>
      <c r="AX45" s="134"/>
      <c r="AY45" s="134"/>
      <c r="AZ45" s="134"/>
      <c r="BA45" s="134"/>
      <c r="BB45" s="134"/>
      <c r="BC45" s="134"/>
      <c r="BD45" s="134"/>
      <c r="BE45" s="134"/>
      <c r="BF45" s="134"/>
      <c r="BG45" s="134"/>
      <c r="BH45" s="134"/>
      <c r="BI45" s="134"/>
      <c r="BJ45" s="134"/>
      <c r="BK45" s="134"/>
      <c r="BL45" s="134"/>
      <c r="BM45" s="134"/>
      <c r="BN45" s="134"/>
      <c r="BO45" s="134"/>
      <c r="BP45" s="134"/>
      <c r="BQ45" s="134"/>
      <c r="BR45" s="134"/>
      <c r="BS45" s="134"/>
      <c r="BT45" s="134"/>
      <c r="BU45" s="134"/>
      <c r="BV45" s="134"/>
      <c r="BW45" s="134"/>
      <c r="BX45" s="134"/>
      <c r="BY45" s="134"/>
      <c r="BZ45" s="134"/>
      <c r="CA45" s="134"/>
      <c r="CB45" s="650"/>
      <c r="CC45" s="381"/>
      <c r="CD45" s="381"/>
      <c r="CE45" s="381"/>
      <c r="CF45" s="381"/>
      <c r="CG45" s="1505"/>
      <c r="CH45" s="1505"/>
      <c r="CI45" s="766"/>
      <c r="CJ45" s="767"/>
      <c r="CK45" s="134"/>
      <c r="CL45" s="135"/>
      <c r="CM45" s="1020" t="str">
        <f>IF(CN45="","",MAX(CM$44:CM44)+1)</f>
        <v/>
      </c>
      <c r="CN45" s="1021" t="str">
        <f>IF(M!W10=J!C$618,M!E10,"")</f>
        <v/>
      </c>
      <c r="CO45" s="489" t="str">
        <f ca="1">IF(OR(CR45="",CR45&lt;CR$37),"",IF(ISERROR(MATCH(CQ45,J!G$10:G$3009,0)),"",MAX(CO46:CO$119)+1))</f>
        <v/>
      </c>
      <c r="CP45" s="386" t="str">
        <f>IF(OR(CR45&lt;J!$H$9,CR45&gt;J!$CM$9),"",IF(CQ45=T!D$10,MAX(CP46:CP$119)+1," "))</f>
        <v xml:space="preserve"> </v>
      </c>
      <c r="CQ45" s="1677">
        <f>'[1] '!U3613</f>
        <v>3988</v>
      </c>
      <c r="CR45" s="1678">
        <f>'[1] '!V3613</f>
        <v>44589</v>
      </c>
      <c r="CS45" s="939">
        <f>'[1] '!W3613</f>
        <v>2</v>
      </c>
    </row>
    <row r="46" spans="2:97" ht="12.75" hidden="1" customHeight="1">
      <c r="B46" s="136"/>
      <c r="C46" s="216" t="str">
        <f>IF(OR(RIGHT(D46,7)="株価時系列情報",RIGHT(D46,8)="株価時系列情報 "),"A",IF(OR(D45="メニュー",C45="-"),"-",IF(ISNUMBER(H46),D46,"")))</f>
        <v/>
      </c>
      <c r="D46" s="292" t="s">
        <v>226</v>
      </c>
      <c r="E46" s="293"/>
      <c r="F46" s="293"/>
      <c r="G46" s="293"/>
      <c r="H46" s="293"/>
      <c r="I46" s="294"/>
      <c r="J46" s="291"/>
      <c r="K46" s="134"/>
      <c r="L46" s="134"/>
      <c r="M46" s="134"/>
      <c r="N46" s="134"/>
      <c r="O46" s="134"/>
      <c r="P46" s="134"/>
      <c r="Q46" s="134"/>
      <c r="R46" s="134"/>
      <c r="S46" s="134"/>
      <c r="T46" s="134"/>
      <c r="U46" s="134"/>
      <c r="V46" s="134"/>
      <c r="W46" s="134"/>
      <c r="X46" s="134"/>
      <c r="Y46" s="134"/>
      <c r="Z46" s="134"/>
      <c r="AA46" s="134"/>
      <c r="AB46" s="134"/>
      <c r="AC46" s="134"/>
      <c r="AD46" s="134"/>
      <c r="AE46" s="134"/>
      <c r="AF46" s="134"/>
      <c r="AG46" s="134"/>
      <c r="AH46" s="134"/>
      <c r="AI46" s="134"/>
      <c r="AJ46" s="134"/>
      <c r="AK46" s="134"/>
      <c r="AL46" s="134"/>
      <c r="AM46" s="134"/>
      <c r="AN46" s="134"/>
      <c r="AO46" s="134"/>
      <c r="AP46" s="134"/>
      <c r="AQ46" s="134"/>
      <c r="AR46" s="134"/>
      <c r="AS46" s="134"/>
      <c r="AT46" s="134"/>
      <c r="AU46" s="134"/>
      <c r="AV46" s="134"/>
      <c r="AW46" s="134"/>
      <c r="AX46" s="134"/>
      <c r="AY46" s="134"/>
      <c r="AZ46" s="134"/>
      <c r="BA46" s="134"/>
      <c r="BB46" s="134"/>
      <c r="BC46" s="134"/>
      <c r="BD46" s="134"/>
      <c r="BE46" s="134"/>
      <c r="BF46" s="134"/>
      <c r="BG46" s="134"/>
      <c r="BH46" s="134"/>
      <c r="BI46" s="134"/>
      <c r="BJ46" s="134"/>
      <c r="BK46" s="134"/>
      <c r="BL46" s="134"/>
      <c r="BM46" s="134"/>
      <c r="BN46" s="134"/>
      <c r="BO46" s="134"/>
      <c r="BP46" s="134"/>
      <c r="BQ46" s="134"/>
      <c r="BR46" s="134"/>
      <c r="BS46" s="134"/>
      <c r="BT46" s="134"/>
      <c r="BU46" s="134"/>
      <c r="BV46" s="134"/>
      <c r="BW46" s="134"/>
      <c r="BX46" s="134"/>
      <c r="BY46" s="134"/>
      <c r="BZ46" s="134"/>
      <c r="CA46" s="134"/>
      <c r="CB46" s="650"/>
      <c r="CC46" s="381"/>
      <c r="CD46" s="381"/>
      <c r="CE46" s="381"/>
      <c r="CF46" s="381"/>
      <c r="CG46" s="1505"/>
      <c r="CH46" s="1505"/>
      <c r="CI46" s="766"/>
      <c r="CJ46" s="767"/>
      <c r="CK46" s="134"/>
      <c r="CL46" s="135"/>
      <c r="CM46" s="1020" t="str">
        <f>IF(CN46="","",MAX(CM$44:CM45)+1)</f>
        <v/>
      </c>
      <c r="CN46" s="1021" t="str">
        <f>IF(M!W11=J!C$618,M!E11,"")</f>
        <v/>
      </c>
      <c r="CO46" s="489" t="str">
        <f ca="1">IF(OR(CR46="",CR46&lt;CR$37),"",IF(ISERROR(MATCH(CQ46,J!G$10:G$3009,0)),"",MAX(CO47:CO$119)+1))</f>
        <v/>
      </c>
      <c r="CP46" s="386" t="str">
        <f>IF(OR(CR46&lt;J!$H$9,CR46&gt;J!$CM$9),"",IF(CQ46=T!D$10,MAX(CP47:CP$119)+1," "))</f>
        <v xml:space="preserve"> </v>
      </c>
      <c r="CQ46" s="1677">
        <f>'[1] '!U3614</f>
        <v>2983</v>
      </c>
      <c r="CR46" s="1678">
        <f>'[1] '!V3614</f>
        <v>44589</v>
      </c>
      <c r="CS46" s="939">
        <f>'[1] '!W3614</f>
        <v>4</v>
      </c>
    </row>
    <row r="47" spans="2:97" ht="12.75" hidden="1" customHeight="1">
      <c r="B47" s="136"/>
      <c r="C47" s="216" t="str">
        <f t="shared" ref="C47:C63" si="50">IF(OR(RIGHT(D47,7)="株価時系列情報",RIGHT(D47,8)="株価時系列情報 "),"A",IF(OR(D46="メニュー",C46="-"),"-",IF(ISNUMBER(H47),D47,"")))</f>
        <v/>
      </c>
      <c r="D47" s="292" t="s">
        <v>227</v>
      </c>
      <c r="E47" s="293"/>
      <c r="F47" s="293"/>
      <c r="G47" s="293"/>
      <c r="H47" s="293"/>
      <c r="I47" s="294"/>
      <c r="J47" s="291"/>
      <c r="K47" s="134"/>
      <c r="L47" s="213"/>
      <c r="M47" s="192"/>
      <c r="N47" s="213"/>
      <c r="O47" s="213"/>
      <c r="P47" s="213"/>
      <c r="Q47" s="213"/>
      <c r="R47" s="213"/>
      <c r="S47" s="213"/>
      <c r="T47" s="213"/>
      <c r="U47" s="213"/>
      <c r="V47" s="213"/>
      <c r="W47" s="213"/>
      <c r="X47" s="213"/>
      <c r="Y47" s="213"/>
      <c r="Z47" s="213"/>
      <c r="AA47" s="213"/>
      <c r="AB47" s="213"/>
      <c r="AC47" s="213"/>
      <c r="AD47" s="213"/>
      <c r="AE47" s="213"/>
      <c r="AF47" s="213"/>
      <c r="AG47" s="213"/>
      <c r="AH47" s="213"/>
      <c r="AI47" s="213"/>
      <c r="AJ47" s="213"/>
      <c r="AK47" s="213"/>
      <c r="AL47" s="213"/>
      <c r="AM47" s="213"/>
      <c r="AN47" s="213"/>
      <c r="AO47" s="213"/>
      <c r="AP47" s="213"/>
      <c r="AQ47" s="213"/>
      <c r="AR47" s="213"/>
      <c r="AS47" s="213"/>
      <c r="AT47" s="213"/>
      <c r="AU47" s="213"/>
      <c r="AV47" s="213"/>
      <c r="AW47" s="213"/>
      <c r="AX47" s="213"/>
      <c r="AY47" s="213"/>
      <c r="AZ47" s="213"/>
      <c r="BA47" s="213"/>
      <c r="BB47" s="213"/>
      <c r="BC47" s="213"/>
      <c r="BD47" s="213"/>
      <c r="BE47" s="213"/>
      <c r="BF47" s="213"/>
      <c r="BG47" s="213"/>
      <c r="BH47" s="213"/>
      <c r="BI47" s="213"/>
      <c r="BJ47" s="213"/>
      <c r="BK47" s="213"/>
      <c r="BL47" s="213"/>
      <c r="BM47" s="213"/>
      <c r="BN47" s="213"/>
      <c r="BO47" s="213"/>
      <c r="BP47" s="213"/>
      <c r="BQ47" s="213"/>
      <c r="BR47" s="213"/>
      <c r="BS47" s="213"/>
      <c r="BT47" s="213"/>
      <c r="BU47" s="213"/>
      <c r="BV47" s="213"/>
      <c r="BW47" s="213"/>
      <c r="BX47" s="213"/>
      <c r="BY47" s="213"/>
      <c r="BZ47" s="213"/>
      <c r="CA47" s="213"/>
      <c r="CB47" s="650"/>
      <c r="CC47" s="381"/>
      <c r="CD47" s="381"/>
      <c r="CE47" s="381"/>
      <c r="CF47" s="381"/>
      <c r="CG47" s="1505"/>
      <c r="CH47" s="1505"/>
      <c r="CI47" s="766"/>
      <c r="CJ47" s="767"/>
      <c r="CK47" s="134"/>
      <c r="CL47" s="135"/>
      <c r="CM47" s="1020" t="str">
        <f>IF(CN47="","",MAX(CM$44:CM46)+1)</f>
        <v/>
      </c>
      <c r="CN47" s="1021" t="str">
        <f>IF(M!W12=J!C$618,M!E12,"")</f>
        <v/>
      </c>
      <c r="CO47" s="489" t="str">
        <f ca="1">IF(OR(CR47="",CR47&lt;CR$37),"",IF(ISERROR(MATCH(CQ47,J!G$10:G$3009,0)),"",MAX(CO48:CO$119)+1))</f>
        <v/>
      </c>
      <c r="CP47" s="386" t="str">
        <f>IF(OR(CR47&lt;J!$H$9,CR47&gt;J!$CM$9),"",IF(CQ47=T!D$10,MAX(CP48:CP$119)+1," "))</f>
        <v xml:space="preserve"> </v>
      </c>
      <c r="CQ47" s="1677">
        <f>'[1] '!U3615</f>
        <v>2217</v>
      </c>
      <c r="CR47" s="1678">
        <f>'[1] '!V3615</f>
        <v>44589</v>
      </c>
      <c r="CS47" s="939">
        <f>'[1] '!W3615</f>
        <v>2</v>
      </c>
    </row>
    <row r="48" spans="2:97" ht="12.75" hidden="1" customHeight="1">
      <c r="B48" s="136"/>
      <c r="C48" s="216" t="str">
        <f t="shared" si="50"/>
        <v/>
      </c>
      <c r="D48" s="292" t="s">
        <v>228</v>
      </c>
      <c r="E48" s="293"/>
      <c r="F48" s="293"/>
      <c r="G48" s="293"/>
      <c r="H48" s="293"/>
      <c r="I48" s="294"/>
      <c r="J48" s="291"/>
      <c r="K48" s="134"/>
      <c r="L48" s="213"/>
      <c r="M48" s="192"/>
      <c r="N48" s="213"/>
      <c r="O48" s="213"/>
      <c r="P48" s="213"/>
      <c r="Q48" s="213"/>
      <c r="R48" s="213"/>
      <c r="S48" s="213"/>
      <c r="T48" s="213"/>
      <c r="U48" s="213"/>
      <c r="V48" s="213"/>
      <c r="W48" s="213"/>
      <c r="X48" s="213"/>
      <c r="Y48" s="213"/>
      <c r="Z48" s="213"/>
      <c r="AA48" s="213"/>
      <c r="AB48" s="213"/>
      <c r="AC48" s="213"/>
      <c r="AD48" s="213"/>
      <c r="AE48" s="213"/>
      <c r="AF48" s="213"/>
      <c r="AG48" s="213"/>
      <c r="AH48" s="213"/>
      <c r="AI48" s="213"/>
      <c r="AJ48" s="213"/>
      <c r="AK48" s="213"/>
      <c r="AL48" s="213"/>
      <c r="AM48" s="213"/>
      <c r="AN48" s="213"/>
      <c r="AO48" s="213"/>
      <c r="AP48" s="213"/>
      <c r="AQ48" s="213"/>
      <c r="AR48" s="213"/>
      <c r="AS48" s="213"/>
      <c r="AT48" s="213"/>
      <c r="AU48" s="213"/>
      <c r="AV48" s="213"/>
      <c r="AW48" s="213"/>
      <c r="AX48" s="213"/>
      <c r="AY48" s="213"/>
      <c r="AZ48" s="213"/>
      <c r="BA48" s="213"/>
      <c r="BB48" s="213"/>
      <c r="BC48" s="213"/>
      <c r="BD48" s="213"/>
      <c r="BE48" s="213"/>
      <c r="BF48" s="213"/>
      <c r="BG48" s="213"/>
      <c r="BH48" s="213"/>
      <c r="BI48" s="213"/>
      <c r="BJ48" s="213"/>
      <c r="BK48" s="213"/>
      <c r="BL48" s="213"/>
      <c r="BM48" s="213"/>
      <c r="BN48" s="213"/>
      <c r="BO48" s="213"/>
      <c r="BP48" s="213"/>
      <c r="BQ48" s="213"/>
      <c r="BR48" s="213"/>
      <c r="BS48" s="213"/>
      <c r="BT48" s="213"/>
      <c r="BU48" s="213"/>
      <c r="BV48" s="213"/>
      <c r="BW48" s="213"/>
      <c r="BX48" s="213"/>
      <c r="BY48" s="213"/>
      <c r="BZ48" s="213"/>
      <c r="CA48" s="213"/>
      <c r="CB48" s="650"/>
      <c r="CC48" s="381"/>
      <c r="CD48" s="381"/>
      <c r="CE48" s="381"/>
      <c r="CF48" s="381"/>
      <c r="CG48" s="1505"/>
      <c r="CH48" s="1505"/>
      <c r="CI48" s="766"/>
      <c r="CJ48" s="767"/>
      <c r="CK48" s="134"/>
      <c r="CL48" s="135"/>
      <c r="CM48" s="1020" t="str">
        <f>IF(CN48="","",MAX(CM$44:CM47)+1)</f>
        <v/>
      </c>
      <c r="CN48" s="1021" t="str">
        <f>IF(M!W13=J!C$618,M!E13,"")</f>
        <v/>
      </c>
      <c r="CO48" s="489" t="str">
        <f ca="1">IF(OR(CR48="",CR48&lt;CR$37),"",IF(ISERROR(MATCH(CQ48,J!G$10:G$3009,0)),"",MAX(CO49:CO$119)+1))</f>
        <v/>
      </c>
      <c r="CP48" s="386" t="str">
        <f>IF(OR(CR48&lt;J!$H$9,CR48&gt;J!$CM$9),"",IF(CQ48=T!D$10,MAX(CP49:CP$119)+1," "))</f>
        <v xml:space="preserve"> </v>
      </c>
      <c r="CQ48" s="1677">
        <f>'[1] '!U3616</f>
        <v>9908</v>
      </c>
      <c r="CR48" s="1678">
        <f>'[1] '!V3616</f>
        <v>44559</v>
      </c>
      <c r="CS48" s="939">
        <f>'[1] '!W3616</f>
        <v>1.5</v>
      </c>
    </row>
    <row r="49" spans="2:97" ht="12.75" hidden="1" customHeight="1">
      <c r="B49" s="136"/>
      <c r="C49" s="216" t="str">
        <f t="shared" si="50"/>
        <v/>
      </c>
      <c r="D49" s="292" t="s">
        <v>786</v>
      </c>
      <c r="E49" s="293"/>
      <c r="F49" s="293"/>
      <c r="G49" s="293"/>
      <c r="H49" s="293"/>
      <c r="I49" s="294"/>
      <c r="J49" s="291"/>
      <c r="K49" s="134"/>
      <c r="L49" s="213"/>
      <c r="M49" s="192"/>
      <c r="N49" s="213"/>
      <c r="O49" s="213"/>
      <c r="P49" s="213"/>
      <c r="Q49" s="213"/>
      <c r="R49" s="213"/>
      <c r="S49" s="213"/>
      <c r="T49" s="213"/>
      <c r="U49" s="213"/>
      <c r="V49" s="213"/>
      <c r="W49" s="213"/>
      <c r="X49" s="213"/>
      <c r="Y49" s="213"/>
      <c r="Z49" s="213"/>
      <c r="AA49" s="213"/>
      <c r="AB49" s="213"/>
      <c r="AC49" s="213"/>
      <c r="AD49" s="213"/>
      <c r="AE49" s="213"/>
      <c r="AF49" s="213"/>
      <c r="AG49" s="213"/>
      <c r="AH49" s="213"/>
      <c r="AI49" s="213"/>
      <c r="AJ49" s="213"/>
      <c r="AK49" s="213"/>
      <c r="AL49" s="213"/>
      <c r="AM49" s="213"/>
      <c r="AN49" s="213"/>
      <c r="AO49" s="213"/>
      <c r="AP49" s="213"/>
      <c r="AQ49" s="213"/>
      <c r="AR49" s="213"/>
      <c r="AS49" s="213"/>
      <c r="AT49" s="213"/>
      <c r="AU49" s="213"/>
      <c r="AV49" s="213"/>
      <c r="AW49" s="213"/>
      <c r="AX49" s="213"/>
      <c r="AY49" s="213"/>
      <c r="AZ49" s="213"/>
      <c r="BA49" s="213"/>
      <c r="BB49" s="213"/>
      <c r="BC49" s="213"/>
      <c r="BD49" s="213"/>
      <c r="BE49" s="213"/>
      <c r="BF49" s="213"/>
      <c r="BG49" s="213"/>
      <c r="BH49" s="213"/>
      <c r="BI49" s="213"/>
      <c r="BJ49" s="213"/>
      <c r="BK49" s="213"/>
      <c r="BL49" s="213"/>
      <c r="BM49" s="213"/>
      <c r="BN49" s="213"/>
      <c r="BO49" s="213"/>
      <c r="BP49" s="213"/>
      <c r="BQ49" s="213"/>
      <c r="BR49" s="213"/>
      <c r="BS49" s="213"/>
      <c r="BT49" s="213"/>
      <c r="BU49" s="213"/>
      <c r="BV49" s="213"/>
      <c r="BW49" s="213"/>
      <c r="BX49" s="213"/>
      <c r="BY49" s="213"/>
      <c r="BZ49" s="213"/>
      <c r="CA49" s="213"/>
      <c r="CB49" s="650"/>
      <c r="CC49" s="381"/>
      <c r="CD49" s="381"/>
      <c r="CE49" s="381"/>
      <c r="CF49" s="381"/>
      <c r="CG49" s="1505"/>
      <c r="CH49" s="1505"/>
      <c r="CI49" s="766"/>
      <c r="CJ49" s="767"/>
      <c r="CK49" s="134"/>
      <c r="CL49" s="135"/>
      <c r="CM49" s="1020" t="str">
        <f>IF(CN49="","",MAX(CM$44:CM48)+1)</f>
        <v/>
      </c>
      <c r="CN49" s="1021" t="str">
        <f>IF(M!W14=J!C$618,M!E14,"")</f>
        <v/>
      </c>
      <c r="CO49" s="489" t="str">
        <f ca="1">IF(OR(CR49="",CR49&lt;CR$37),"",IF(ISERROR(MATCH(CQ49,J!G$10:G$3009,0)),"",MAX(CO50:CO$119)+1))</f>
        <v/>
      </c>
      <c r="CP49" s="386" t="str">
        <f>IF(OR(CR49&lt;J!$H$9,CR49&gt;J!$CM$9),"",IF(CQ49=T!D$10,MAX(CP50:CP$119)+1," "))</f>
        <v xml:space="preserve"> </v>
      </c>
      <c r="CQ49" s="1677">
        <f>'[1] '!U3617</f>
        <v>9468</v>
      </c>
      <c r="CR49" s="1678">
        <f>'[1] '!V3617</f>
        <v>44559</v>
      </c>
      <c r="CS49" s="939">
        <f>'[1] '!W3617</f>
        <v>2</v>
      </c>
    </row>
    <row r="50" spans="2:97" ht="12.75" hidden="1" customHeight="1">
      <c r="B50" s="136"/>
      <c r="C50" s="216" t="str">
        <f t="shared" si="50"/>
        <v/>
      </c>
      <c r="D50" s="292" t="s">
        <v>229</v>
      </c>
      <c r="E50" s="293"/>
      <c r="F50" s="293"/>
      <c r="G50" s="293"/>
      <c r="H50" s="293"/>
      <c r="I50" s="294"/>
      <c r="J50" s="291"/>
      <c r="K50" s="134"/>
      <c r="L50" s="213"/>
      <c r="M50" s="192"/>
      <c r="N50" s="213"/>
      <c r="O50" s="213"/>
      <c r="P50" s="213"/>
      <c r="Q50" s="213"/>
      <c r="R50" s="213"/>
      <c r="S50" s="213"/>
      <c r="T50" s="213"/>
      <c r="U50" s="213"/>
      <c r="V50" s="213"/>
      <c r="W50" s="213"/>
      <c r="X50" s="213"/>
      <c r="Y50" s="213"/>
      <c r="Z50" s="213"/>
      <c r="AA50" s="213"/>
      <c r="AB50" s="213"/>
      <c r="AC50" s="213"/>
      <c r="AD50" s="213"/>
      <c r="AE50" s="213"/>
      <c r="AF50" s="213"/>
      <c r="AG50" s="213"/>
      <c r="AH50" s="213"/>
      <c r="AI50" s="213"/>
      <c r="AJ50" s="213"/>
      <c r="AK50" s="213"/>
      <c r="AL50" s="213"/>
      <c r="AM50" s="213"/>
      <c r="AN50" s="213"/>
      <c r="AO50" s="213"/>
      <c r="AP50" s="213"/>
      <c r="AQ50" s="213"/>
      <c r="AR50" s="213"/>
      <c r="AS50" s="213"/>
      <c r="AT50" s="213"/>
      <c r="AU50" s="213"/>
      <c r="AV50" s="213"/>
      <c r="AW50" s="213"/>
      <c r="AX50" s="213"/>
      <c r="AY50" s="213"/>
      <c r="AZ50" s="213"/>
      <c r="BA50" s="213"/>
      <c r="BB50" s="213"/>
      <c r="BC50" s="213"/>
      <c r="BD50" s="213"/>
      <c r="BE50" s="213"/>
      <c r="BF50" s="213"/>
      <c r="BG50" s="213"/>
      <c r="BH50" s="213"/>
      <c r="BI50" s="213"/>
      <c r="BJ50" s="213"/>
      <c r="BK50" s="213"/>
      <c r="BL50" s="213"/>
      <c r="BM50" s="213"/>
      <c r="BN50" s="213"/>
      <c r="BO50" s="213"/>
      <c r="BP50" s="213"/>
      <c r="BQ50" s="213"/>
      <c r="BR50" s="213"/>
      <c r="BS50" s="213"/>
      <c r="BT50" s="213"/>
      <c r="BU50" s="213"/>
      <c r="BV50" s="213"/>
      <c r="BW50" s="213"/>
      <c r="BX50" s="213"/>
      <c r="BY50" s="213"/>
      <c r="BZ50" s="213"/>
      <c r="CA50" s="213"/>
      <c r="CB50" s="650"/>
      <c r="CC50" s="381"/>
      <c r="CD50" s="381"/>
      <c r="CE50" s="381"/>
      <c r="CF50" s="381"/>
      <c r="CG50" s="1505"/>
      <c r="CH50" s="1505"/>
      <c r="CI50" s="766"/>
      <c r="CJ50" s="767"/>
      <c r="CK50" s="134"/>
      <c r="CL50" s="135"/>
      <c r="CM50" s="1020" t="str">
        <f>IF(CN50="","",MAX(CM$44:CM49)+1)</f>
        <v/>
      </c>
      <c r="CN50" s="1021" t="str">
        <f>IF(M!W15=J!C$618,M!E15,"")</f>
        <v/>
      </c>
      <c r="CO50" s="489" t="str">
        <f ca="1">IF(OR(CR50="",CR50&lt;CR$37),"",IF(ISERROR(MATCH(CQ50,J!G$10:G$3009,0)),"",MAX(CO51:CO$119)+1))</f>
        <v/>
      </c>
      <c r="CP50" s="386" t="str">
        <f>IF(OR(CR50&lt;J!$H$9,CR50&gt;J!$CM$9),"",IF(CQ50=T!D$10,MAX(CP51:CP$119)+1," "))</f>
        <v xml:space="preserve"> </v>
      </c>
      <c r="CQ50" s="1677">
        <f>'[1] '!U3618</f>
        <v>9441</v>
      </c>
      <c r="CR50" s="1678">
        <f>'[1] '!V3618</f>
        <v>44559</v>
      </c>
      <c r="CS50" s="939">
        <f>'[1] '!W3618</f>
        <v>3</v>
      </c>
    </row>
    <row r="51" spans="2:97" ht="12.75" hidden="1" customHeight="1">
      <c r="B51" s="136"/>
      <c r="C51" s="216" t="str">
        <f t="shared" si="50"/>
        <v/>
      </c>
      <c r="D51" s="292" t="s">
        <v>230</v>
      </c>
      <c r="E51" s="293"/>
      <c r="F51" s="293"/>
      <c r="G51" s="293"/>
      <c r="H51" s="293"/>
      <c r="I51" s="294"/>
      <c r="J51" s="291"/>
      <c r="K51" s="134"/>
      <c r="L51" s="213"/>
      <c r="M51" s="192"/>
      <c r="N51" s="213"/>
      <c r="O51" s="213"/>
      <c r="P51" s="213"/>
      <c r="Q51" s="213"/>
      <c r="R51" s="213"/>
      <c r="S51" s="213"/>
      <c r="T51" s="213"/>
      <c r="U51" s="213"/>
      <c r="V51" s="213"/>
      <c r="W51" s="213"/>
      <c r="X51" s="213"/>
      <c r="Y51" s="213"/>
      <c r="Z51" s="213"/>
      <c r="AA51" s="213"/>
      <c r="AB51" s="213"/>
      <c r="AC51" s="213"/>
      <c r="AD51" s="213"/>
      <c r="AE51" s="213"/>
      <c r="AF51" s="213"/>
      <c r="AG51" s="213"/>
      <c r="AH51" s="213"/>
      <c r="AI51" s="213"/>
      <c r="AJ51" s="213"/>
      <c r="AK51" s="213"/>
      <c r="AL51" s="213"/>
      <c r="AM51" s="213"/>
      <c r="AN51" s="213"/>
      <c r="AO51" s="213"/>
      <c r="AP51" s="213"/>
      <c r="AQ51" s="213"/>
      <c r="AR51" s="213"/>
      <c r="AS51" s="213"/>
      <c r="AT51" s="213"/>
      <c r="AU51" s="213"/>
      <c r="AV51" s="213"/>
      <c r="AW51" s="213"/>
      <c r="AX51" s="213"/>
      <c r="AY51" s="213"/>
      <c r="AZ51" s="213"/>
      <c r="BA51" s="213"/>
      <c r="BB51" s="213"/>
      <c r="BC51" s="213"/>
      <c r="BD51" s="213"/>
      <c r="BE51" s="213"/>
      <c r="BF51" s="213"/>
      <c r="BG51" s="213"/>
      <c r="BH51" s="213"/>
      <c r="BI51" s="213"/>
      <c r="BJ51" s="213"/>
      <c r="BK51" s="213"/>
      <c r="BL51" s="213"/>
      <c r="BM51" s="213"/>
      <c r="BN51" s="213"/>
      <c r="BO51" s="213"/>
      <c r="BP51" s="213"/>
      <c r="BQ51" s="213"/>
      <c r="BR51" s="213"/>
      <c r="BS51" s="213"/>
      <c r="BT51" s="213"/>
      <c r="BU51" s="213"/>
      <c r="BV51" s="213"/>
      <c r="BW51" s="213"/>
      <c r="BX51" s="213"/>
      <c r="BY51" s="213"/>
      <c r="BZ51" s="213"/>
      <c r="CA51" s="213"/>
      <c r="CB51" s="650"/>
      <c r="CC51" s="381"/>
      <c r="CD51" s="381"/>
      <c r="CE51" s="381"/>
      <c r="CF51" s="381"/>
      <c r="CG51" s="1505"/>
      <c r="CH51" s="1505"/>
      <c r="CI51" s="766"/>
      <c r="CJ51" s="767"/>
      <c r="CK51" s="134"/>
      <c r="CL51" s="135"/>
      <c r="CM51" s="1020">
        <f>IF(CN51="","",MAX(CM$44:CM50)+1)</f>
        <v>1</v>
      </c>
      <c r="CN51" s="1021">
        <f>IF(M!W16=J!C$618,M!E16,"")</f>
        <v>6875</v>
      </c>
      <c r="CO51" s="489" t="str">
        <f ca="1">IF(OR(CR51="",CR51&lt;CR$37),"",IF(ISERROR(MATCH(CQ51,J!G$10:G$3009,0)),"",MAX(CO52:CO$119)+1))</f>
        <v/>
      </c>
      <c r="CP51" s="386" t="str">
        <f>IF(OR(CR51&lt;J!$H$9,CR51&gt;J!$CM$9),"",IF(CQ51=T!D$10,MAX(CP52:CP$119)+1," "))</f>
        <v xml:space="preserve"> </v>
      </c>
      <c r="CQ51" s="1677">
        <f>'[1] '!U3619</f>
        <v>7476</v>
      </c>
      <c r="CR51" s="1678">
        <f>'[1] '!V3619</f>
        <v>44559</v>
      </c>
      <c r="CS51" s="939">
        <f>'[1] '!W3619</f>
        <v>2</v>
      </c>
    </row>
    <row r="52" spans="2:97" ht="12.75" hidden="1" customHeight="1">
      <c r="B52" s="136"/>
      <c r="C52" s="216" t="str">
        <f t="shared" si="50"/>
        <v/>
      </c>
      <c r="D52" s="292" t="s">
        <v>787</v>
      </c>
      <c r="E52" s="293"/>
      <c r="F52" s="293"/>
      <c r="G52" s="293"/>
      <c r="H52" s="293"/>
      <c r="I52" s="294"/>
      <c r="J52" s="291"/>
      <c r="K52" s="134"/>
      <c r="L52" s="213"/>
      <c r="M52" s="192"/>
      <c r="N52" s="213"/>
      <c r="O52" s="213"/>
      <c r="P52" s="213"/>
      <c r="Q52" s="213"/>
      <c r="R52" s="213"/>
      <c r="S52" s="213"/>
      <c r="T52" s="213"/>
      <c r="U52" s="213"/>
      <c r="V52" s="213"/>
      <c r="W52" s="213"/>
      <c r="X52" s="213"/>
      <c r="Y52" s="213"/>
      <c r="Z52" s="213"/>
      <c r="AA52" s="213"/>
      <c r="AB52" s="213"/>
      <c r="AC52" s="213"/>
      <c r="AD52" s="213"/>
      <c r="AE52" s="213"/>
      <c r="AF52" s="213"/>
      <c r="AG52" s="213"/>
      <c r="AH52" s="213"/>
      <c r="AI52" s="213"/>
      <c r="AJ52" s="213"/>
      <c r="AK52" s="213"/>
      <c r="AL52" s="213"/>
      <c r="AM52" s="213"/>
      <c r="AN52" s="213"/>
      <c r="AO52" s="213"/>
      <c r="AP52" s="213"/>
      <c r="AQ52" s="213"/>
      <c r="AR52" s="213"/>
      <c r="AS52" s="213"/>
      <c r="AT52" s="213"/>
      <c r="AU52" s="213"/>
      <c r="AV52" s="213"/>
      <c r="AW52" s="213"/>
      <c r="AX52" s="213"/>
      <c r="AY52" s="213"/>
      <c r="AZ52" s="213"/>
      <c r="BA52" s="213"/>
      <c r="BB52" s="213"/>
      <c r="BC52" s="213"/>
      <c r="BD52" s="213"/>
      <c r="BE52" s="213"/>
      <c r="BF52" s="213"/>
      <c r="BG52" s="213"/>
      <c r="BH52" s="213"/>
      <c r="BI52" s="213"/>
      <c r="BJ52" s="213"/>
      <c r="BK52" s="213"/>
      <c r="BL52" s="213"/>
      <c r="BM52" s="213"/>
      <c r="BN52" s="213"/>
      <c r="BO52" s="213"/>
      <c r="BP52" s="213"/>
      <c r="BQ52" s="213"/>
      <c r="BR52" s="213"/>
      <c r="BS52" s="213"/>
      <c r="BT52" s="213"/>
      <c r="BU52" s="213"/>
      <c r="BV52" s="213"/>
      <c r="BW52" s="213"/>
      <c r="BX52" s="213"/>
      <c r="BY52" s="213"/>
      <c r="BZ52" s="213"/>
      <c r="CA52" s="213"/>
      <c r="CB52" s="650"/>
      <c r="CC52" s="381"/>
      <c r="CD52" s="381"/>
      <c r="CE52" s="381"/>
      <c r="CF52" s="381"/>
      <c r="CG52" s="1505"/>
      <c r="CH52" s="1505"/>
      <c r="CI52" s="766"/>
      <c r="CJ52" s="767"/>
      <c r="CK52" s="213"/>
      <c r="CL52" s="217"/>
      <c r="CM52" s="1020">
        <f>IF(CN52="","",MAX(CM$44:CM51)+1)</f>
        <v>2</v>
      </c>
      <c r="CN52" s="1021">
        <f>IF(M!W17=J!C$618,M!E17,"")</f>
        <v>4825</v>
      </c>
      <c r="CO52" s="489" t="str">
        <f ca="1">IF(OR(CR52="",CR52&lt;CR$37),"",IF(ISERROR(MATCH(CQ52,J!G$10:G$3009,0)),"",MAX(CO53:CO$119)+1))</f>
        <v/>
      </c>
      <c r="CP52" s="386" t="str">
        <f>IF(OR(CR52&lt;J!$H$9,CR52&gt;J!$CM$9),"",IF(CQ52=T!D$10,MAX(CP53:CP$119)+1," "))</f>
        <v xml:space="preserve"> </v>
      </c>
      <c r="CQ52" s="1677">
        <f>'[1] '!U3620</f>
        <v>7354</v>
      </c>
      <c r="CR52" s="1678">
        <f>'[1] '!V3620</f>
        <v>44559</v>
      </c>
      <c r="CS52" s="939">
        <f>'[1] '!W3620</f>
        <v>2</v>
      </c>
    </row>
    <row r="53" spans="2:97" ht="12.75" hidden="1" customHeight="1">
      <c r="B53" s="136"/>
      <c r="C53" s="216" t="str">
        <f t="shared" si="50"/>
        <v/>
      </c>
      <c r="D53" s="292" t="s">
        <v>788</v>
      </c>
      <c r="E53" s="293"/>
      <c r="F53" s="293"/>
      <c r="G53" s="293"/>
      <c r="H53" s="293"/>
      <c r="I53" s="294"/>
      <c r="J53" s="291"/>
      <c r="K53" s="134"/>
      <c r="L53" s="213"/>
      <c r="M53" s="192"/>
      <c r="N53" s="213"/>
      <c r="O53" s="213"/>
      <c r="P53" s="213"/>
      <c r="Q53" s="213"/>
      <c r="R53" s="213"/>
      <c r="S53" s="213"/>
      <c r="T53" s="213"/>
      <c r="U53" s="213"/>
      <c r="V53" s="213"/>
      <c r="W53" s="213"/>
      <c r="X53" s="213"/>
      <c r="Y53" s="213"/>
      <c r="Z53" s="213"/>
      <c r="AA53" s="213"/>
      <c r="AB53" s="213"/>
      <c r="AC53" s="213"/>
      <c r="AD53" s="213"/>
      <c r="AE53" s="213"/>
      <c r="AF53" s="213"/>
      <c r="AG53" s="213"/>
      <c r="AH53" s="213"/>
      <c r="AI53" s="213"/>
      <c r="AJ53" s="213"/>
      <c r="AK53" s="213"/>
      <c r="AL53" s="213"/>
      <c r="AM53" s="213"/>
      <c r="AN53" s="213"/>
      <c r="AO53" s="213"/>
      <c r="AP53" s="213"/>
      <c r="AQ53" s="213"/>
      <c r="AR53" s="213"/>
      <c r="AS53" s="213"/>
      <c r="AT53" s="213"/>
      <c r="AU53" s="213"/>
      <c r="AV53" s="213"/>
      <c r="AW53" s="213"/>
      <c r="AX53" s="213"/>
      <c r="AY53" s="213"/>
      <c r="AZ53" s="213"/>
      <c r="BA53" s="213"/>
      <c r="BB53" s="213"/>
      <c r="BC53" s="213"/>
      <c r="BD53" s="213"/>
      <c r="BE53" s="213"/>
      <c r="BF53" s="213"/>
      <c r="BG53" s="213"/>
      <c r="BH53" s="213"/>
      <c r="BI53" s="213"/>
      <c r="BJ53" s="213"/>
      <c r="BK53" s="213"/>
      <c r="BL53" s="213"/>
      <c r="BM53" s="213"/>
      <c r="BN53" s="213"/>
      <c r="BO53" s="213"/>
      <c r="BP53" s="213"/>
      <c r="BQ53" s="213"/>
      <c r="BR53" s="213"/>
      <c r="BS53" s="213"/>
      <c r="BT53" s="213"/>
      <c r="BU53" s="213"/>
      <c r="BV53" s="213"/>
      <c r="BW53" s="213"/>
      <c r="BX53" s="213"/>
      <c r="BY53" s="213"/>
      <c r="BZ53" s="213"/>
      <c r="CA53" s="213"/>
      <c r="CB53" s="650"/>
      <c r="CC53" s="381"/>
      <c r="CD53" s="381"/>
      <c r="CE53" s="381"/>
      <c r="CF53" s="381"/>
      <c r="CG53" s="1505"/>
      <c r="CH53" s="1505"/>
      <c r="CI53" s="766"/>
      <c r="CJ53" s="767"/>
      <c r="CK53" s="213"/>
      <c r="CL53" s="217"/>
      <c r="CM53" s="1020">
        <f>IF(CN53="","",MAX(CM$44:CM52)+1)</f>
        <v>3</v>
      </c>
      <c r="CN53" s="1021">
        <f>IF(M!W18=J!C$618,M!E18,"")</f>
        <v>4519</v>
      </c>
      <c r="CO53" s="489" t="str">
        <f ca="1">IF(OR(CR53="",CR53&lt;CR$37),"",IF(ISERROR(MATCH(CQ53,J!G$10:G$3009,0)),"",MAX(CO54:CO$119)+1))</f>
        <v/>
      </c>
      <c r="CP53" s="386" t="str">
        <f>IF(OR(CR53&lt;J!$H$9,CR53&gt;J!$CM$9),"",IF(CQ53=T!D$10,MAX(CP54:CP$119)+1," "))</f>
        <v xml:space="preserve"> </v>
      </c>
      <c r="CQ53" s="1677">
        <f>'[1] '!U3621</f>
        <v>7071</v>
      </c>
      <c r="CR53" s="1678">
        <f>'[1] '!V3621</f>
        <v>44559</v>
      </c>
      <c r="CS53" s="939">
        <f>'[1] '!W3621</f>
        <v>2</v>
      </c>
    </row>
    <row r="54" spans="2:97" ht="12.75" hidden="1" customHeight="1">
      <c r="B54" s="136"/>
      <c r="C54" s="216" t="str">
        <f t="shared" si="50"/>
        <v/>
      </c>
      <c r="D54" s="292" t="s">
        <v>782</v>
      </c>
      <c r="E54" s="293"/>
      <c r="F54" s="293"/>
      <c r="G54" s="293"/>
      <c r="H54" s="293"/>
      <c r="I54" s="294"/>
      <c r="J54" s="291"/>
      <c r="K54" s="134"/>
      <c r="L54" s="213"/>
      <c r="M54" s="192"/>
      <c r="N54" s="213"/>
      <c r="O54" s="213"/>
      <c r="P54" s="213"/>
      <c r="Q54" s="213"/>
      <c r="R54" s="213"/>
      <c r="S54" s="213"/>
      <c r="T54" s="213"/>
      <c r="U54" s="213"/>
      <c r="V54" s="213"/>
      <c r="W54" s="213"/>
      <c r="X54" s="213"/>
      <c r="Y54" s="213"/>
      <c r="Z54" s="213"/>
      <c r="AA54" s="213"/>
      <c r="AB54" s="213"/>
      <c r="AC54" s="213"/>
      <c r="AD54" s="213"/>
      <c r="AE54" s="213"/>
      <c r="AF54" s="213"/>
      <c r="AG54" s="213"/>
      <c r="AH54" s="213"/>
      <c r="AI54" s="213"/>
      <c r="AJ54" s="213"/>
      <c r="AK54" s="213"/>
      <c r="AL54" s="213"/>
      <c r="AM54" s="213"/>
      <c r="AN54" s="213"/>
      <c r="AO54" s="213"/>
      <c r="AP54" s="213"/>
      <c r="AQ54" s="213"/>
      <c r="AR54" s="213"/>
      <c r="AS54" s="213"/>
      <c r="AT54" s="213"/>
      <c r="AU54" s="213"/>
      <c r="AV54" s="213"/>
      <c r="AW54" s="213"/>
      <c r="AX54" s="213"/>
      <c r="AY54" s="213"/>
      <c r="AZ54" s="213"/>
      <c r="BA54" s="213"/>
      <c r="BB54" s="213"/>
      <c r="BC54" s="213"/>
      <c r="BD54" s="213"/>
      <c r="BE54" s="213"/>
      <c r="BF54" s="213"/>
      <c r="BG54" s="213"/>
      <c r="BH54" s="213"/>
      <c r="BI54" s="213"/>
      <c r="BJ54" s="213"/>
      <c r="BK54" s="213"/>
      <c r="BL54" s="213"/>
      <c r="BM54" s="213"/>
      <c r="BN54" s="213"/>
      <c r="BO54" s="213"/>
      <c r="BP54" s="213"/>
      <c r="BQ54" s="213"/>
      <c r="BR54" s="213"/>
      <c r="BS54" s="213"/>
      <c r="BT54" s="213"/>
      <c r="BU54" s="213"/>
      <c r="BV54" s="213"/>
      <c r="BW54" s="213"/>
      <c r="BX54" s="213"/>
      <c r="BY54" s="213"/>
      <c r="BZ54" s="213"/>
      <c r="CA54" s="213"/>
      <c r="CB54" s="650"/>
      <c r="CC54" s="381"/>
      <c r="CD54" s="381"/>
      <c r="CE54" s="381"/>
      <c r="CF54" s="381"/>
      <c r="CG54" s="1505"/>
      <c r="CH54" s="1505"/>
      <c r="CI54" s="766"/>
      <c r="CJ54" s="767"/>
      <c r="CK54" s="213"/>
      <c r="CL54" s="217"/>
      <c r="CM54" s="1020">
        <f>IF(CN54="","",MAX(CM$44:CM53)+1)</f>
        <v>4</v>
      </c>
      <c r="CN54" s="1021">
        <f>IF(M!W19=J!C$618,M!E19,"")</f>
        <v>8001</v>
      </c>
      <c r="CO54" s="489" t="str">
        <f ca="1">IF(OR(CR54="",CR54&lt;CR$37),"",IF(ISERROR(MATCH(CQ54,J!G$10:G$3009,0)),"",MAX(CO55:CO$119)+1))</f>
        <v/>
      </c>
      <c r="CP54" s="386" t="str">
        <f>IF(OR(CR54&lt;J!$H$9,CR54&gt;J!$CM$9),"",IF(CQ54=T!D$10,MAX(CP55:CP$119)+1," "))</f>
        <v xml:space="preserve"> </v>
      </c>
      <c r="CQ54" s="1677">
        <f>'[1] '!U3622</f>
        <v>6694</v>
      </c>
      <c r="CR54" s="1678">
        <f>'[1] '!V3622</f>
        <v>44559</v>
      </c>
      <c r="CS54" s="939">
        <f>'[1] '!W3622</f>
        <v>2</v>
      </c>
    </row>
    <row r="55" spans="2:97" ht="12.75" hidden="1" customHeight="1">
      <c r="B55" s="136"/>
      <c r="C55" s="216" t="str">
        <f t="shared" si="50"/>
        <v>A</v>
      </c>
      <c r="D55" s="292" t="s">
        <v>1031</v>
      </c>
      <c r="E55" s="293"/>
      <c r="F55" s="293"/>
      <c r="G55" s="293"/>
      <c r="H55" s="293"/>
      <c r="I55" s="294"/>
      <c r="J55" s="291"/>
      <c r="K55" s="134"/>
      <c r="L55" s="213"/>
      <c r="M55" s="192"/>
      <c r="N55" s="213"/>
      <c r="O55" s="213"/>
      <c r="P55" s="213"/>
      <c r="Q55" s="213"/>
      <c r="R55" s="213"/>
      <c r="S55" s="213"/>
      <c r="T55" s="213"/>
      <c r="U55" s="213"/>
      <c r="V55" s="213"/>
      <c r="W55" s="213"/>
      <c r="X55" s="213"/>
      <c r="Y55" s="213"/>
      <c r="Z55" s="213"/>
      <c r="AA55" s="213"/>
      <c r="AB55" s="213"/>
      <c r="AC55" s="213"/>
      <c r="AD55" s="213"/>
      <c r="AE55" s="213"/>
      <c r="AF55" s="213"/>
      <c r="AG55" s="213"/>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c r="BI55" s="213"/>
      <c r="BJ55" s="213"/>
      <c r="BK55" s="213"/>
      <c r="BL55" s="213"/>
      <c r="BM55" s="213"/>
      <c r="BN55" s="213"/>
      <c r="BO55" s="213"/>
      <c r="BP55" s="213"/>
      <c r="BQ55" s="213"/>
      <c r="BR55" s="213"/>
      <c r="BS55" s="213"/>
      <c r="BT55" s="213"/>
      <c r="BU55" s="213"/>
      <c r="BV55" s="213"/>
      <c r="BW55" s="213"/>
      <c r="BX55" s="213"/>
      <c r="BY55" s="213"/>
      <c r="BZ55" s="213"/>
      <c r="CA55" s="213"/>
      <c r="CB55" s="650"/>
      <c r="CC55" s="381"/>
      <c r="CD55" s="381"/>
      <c r="CE55" s="381"/>
      <c r="CF55" s="381"/>
      <c r="CG55" s="1505"/>
      <c r="CH55" s="1505"/>
      <c r="CI55" s="766"/>
      <c r="CJ55" s="767"/>
      <c r="CK55" s="213"/>
      <c r="CL55" s="217"/>
      <c r="CM55" s="1020">
        <f>IF(CN55="","",MAX(CM$44:CM54)+1)</f>
        <v>5</v>
      </c>
      <c r="CN55" s="1021">
        <f>IF(M!W20=J!C$618,M!E20,"")</f>
        <v>6875</v>
      </c>
      <c r="CO55" s="489" t="str">
        <f ca="1">IF(OR(CR55="",CR55&lt;CR$37),"",IF(ISERROR(MATCH(CQ55,J!G$10:G$3009,0)),"",MAX(CO56:CO$119)+1))</f>
        <v/>
      </c>
      <c r="CP55" s="386" t="str">
        <f>IF(OR(CR55&lt;J!$H$9,CR55&gt;J!$CM$9),"",IF(CQ55=T!D$10,MAX(CP56:CP$119)+1," "))</f>
        <v xml:space="preserve"> </v>
      </c>
      <c r="CQ55" s="1677">
        <f>'[1] '!U3623</f>
        <v>5699</v>
      </c>
      <c r="CR55" s="1678">
        <f>'[1] '!V3623</f>
        <v>44559</v>
      </c>
      <c r="CS55" s="939">
        <f>'[1] '!W3623</f>
        <v>2</v>
      </c>
    </row>
    <row r="56" spans="2:97" ht="12.75" hidden="1" customHeight="1">
      <c r="B56" s="136"/>
      <c r="C56" s="216" t="str">
        <f t="shared" si="50"/>
        <v/>
      </c>
      <c r="D56" s="292" t="s">
        <v>231</v>
      </c>
      <c r="E56" s="293"/>
      <c r="F56" s="293"/>
      <c r="G56" s="293"/>
      <c r="H56" s="293"/>
      <c r="I56" s="294"/>
      <c r="J56" s="291"/>
      <c r="K56" s="134"/>
      <c r="L56" s="213"/>
      <c r="M56" s="192"/>
      <c r="N56" s="213"/>
      <c r="O56" s="213"/>
      <c r="P56" s="213"/>
      <c r="Q56" s="213"/>
      <c r="R56" s="213"/>
      <c r="S56" s="213"/>
      <c r="T56" s="213"/>
      <c r="U56" s="213"/>
      <c r="V56" s="213"/>
      <c r="W56" s="213"/>
      <c r="X56" s="213"/>
      <c r="Y56" s="213"/>
      <c r="Z56" s="213"/>
      <c r="AA56" s="213"/>
      <c r="AB56" s="213"/>
      <c r="AC56" s="213"/>
      <c r="AD56" s="213"/>
      <c r="AE56" s="213"/>
      <c r="AF56" s="213"/>
      <c r="AG56" s="213"/>
      <c r="AH56" s="213"/>
      <c r="AI56" s="213"/>
      <c r="AJ56" s="213"/>
      <c r="AK56" s="213"/>
      <c r="AL56" s="213"/>
      <c r="AM56" s="213"/>
      <c r="AN56" s="213"/>
      <c r="AO56" s="213"/>
      <c r="AP56" s="213"/>
      <c r="AQ56" s="213"/>
      <c r="AR56" s="213"/>
      <c r="AS56" s="213"/>
      <c r="AT56" s="213"/>
      <c r="AU56" s="213"/>
      <c r="AV56" s="213"/>
      <c r="AW56" s="213"/>
      <c r="AX56" s="213"/>
      <c r="AY56" s="213"/>
      <c r="AZ56" s="213"/>
      <c r="BA56" s="213"/>
      <c r="BB56" s="213"/>
      <c r="BC56" s="213"/>
      <c r="BD56" s="213"/>
      <c r="BE56" s="213"/>
      <c r="BF56" s="213"/>
      <c r="BG56" s="213"/>
      <c r="BH56" s="213"/>
      <c r="BI56" s="213"/>
      <c r="BJ56" s="213"/>
      <c r="BK56" s="213"/>
      <c r="BL56" s="213"/>
      <c r="BM56" s="213"/>
      <c r="BN56" s="213"/>
      <c r="BO56" s="213"/>
      <c r="BP56" s="213"/>
      <c r="BQ56" s="213"/>
      <c r="BR56" s="213"/>
      <c r="BS56" s="213"/>
      <c r="BT56" s="213"/>
      <c r="BU56" s="213"/>
      <c r="BV56" s="213"/>
      <c r="BW56" s="213"/>
      <c r="BX56" s="213"/>
      <c r="BY56" s="213"/>
      <c r="BZ56" s="213"/>
      <c r="CA56" s="213"/>
      <c r="CB56" s="650"/>
      <c r="CC56" s="381"/>
      <c r="CD56" s="381"/>
      <c r="CE56" s="381"/>
      <c r="CF56" s="381"/>
      <c r="CG56" s="1505"/>
      <c r="CH56" s="1505"/>
      <c r="CI56" s="766"/>
      <c r="CJ56" s="767"/>
      <c r="CK56" s="213"/>
      <c r="CL56" s="217"/>
      <c r="CM56" s="1020">
        <f>IF(CN56="","",MAX(CM$44:CM55)+1)</f>
        <v>6</v>
      </c>
      <c r="CN56" s="1021">
        <f>IF(M!W21=J!C$618,M!E21,"")</f>
        <v>4825</v>
      </c>
      <c r="CO56" s="489" t="str">
        <f ca="1">IF(OR(CR56="",CR56&lt;CR$37),"",IF(ISERROR(MATCH(CQ56,J!G$10:G$3009,0)),"",MAX(CO57:CO$119)+1))</f>
        <v/>
      </c>
      <c r="CP56" s="386" t="str">
        <f>IF(OR(CR56&lt;J!$H$9,CR56&gt;J!$CM$9),"",IF(CQ56=T!D$10,MAX(CP57:CP$119)+1," "))</f>
        <v xml:space="preserve"> </v>
      </c>
      <c r="CQ56" s="1677">
        <f>'[1] '!U3624</f>
        <v>4722</v>
      </c>
      <c r="CR56" s="1678">
        <f>'[1] '!V3624</f>
        <v>44559</v>
      </c>
      <c r="CS56" s="939">
        <f>'[1] '!W3624</f>
        <v>2</v>
      </c>
    </row>
    <row r="57" spans="2:97" ht="12.75" hidden="1" customHeight="1">
      <c r="B57" s="136"/>
      <c r="C57" s="216" t="str">
        <f t="shared" si="50"/>
        <v/>
      </c>
      <c r="D57" s="292" t="s">
        <v>232</v>
      </c>
      <c r="E57" s="293"/>
      <c r="F57" s="293"/>
      <c r="G57" s="293"/>
      <c r="H57" s="293"/>
      <c r="I57" s="294"/>
      <c r="J57" s="291"/>
      <c r="K57" s="134"/>
      <c r="L57" s="213"/>
      <c r="M57" s="192"/>
      <c r="N57" s="213"/>
      <c r="O57" s="213"/>
      <c r="P57" s="213"/>
      <c r="Q57" s="213"/>
      <c r="R57" s="213"/>
      <c r="S57" s="213"/>
      <c r="T57" s="213"/>
      <c r="U57" s="213"/>
      <c r="V57" s="213"/>
      <c r="W57" s="213"/>
      <c r="X57" s="213"/>
      <c r="Y57" s="213"/>
      <c r="Z57" s="213"/>
      <c r="AA57" s="213"/>
      <c r="AB57" s="213"/>
      <c r="AC57" s="213"/>
      <c r="AD57" s="213"/>
      <c r="AE57" s="213"/>
      <c r="AF57" s="213"/>
      <c r="AG57" s="213"/>
      <c r="AH57" s="213"/>
      <c r="AI57" s="213"/>
      <c r="AJ57" s="213"/>
      <c r="AK57" s="213"/>
      <c r="AL57" s="213"/>
      <c r="AM57" s="213"/>
      <c r="AN57" s="213"/>
      <c r="AO57" s="213"/>
      <c r="AP57" s="213"/>
      <c r="AQ57" s="213"/>
      <c r="AR57" s="213"/>
      <c r="AS57" s="213"/>
      <c r="AT57" s="213"/>
      <c r="AU57" s="213"/>
      <c r="AV57" s="213"/>
      <c r="AW57" s="213"/>
      <c r="AX57" s="213"/>
      <c r="AY57" s="213"/>
      <c r="AZ57" s="213"/>
      <c r="BA57" s="213"/>
      <c r="BB57" s="213"/>
      <c r="BC57" s="213"/>
      <c r="BD57" s="213"/>
      <c r="BE57" s="213"/>
      <c r="BF57" s="213"/>
      <c r="BG57" s="213"/>
      <c r="BH57" s="213"/>
      <c r="BI57" s="213"/>
      <c r="BJ57" s="213"/>
      <c r="BK57" s="213"/>
      <c r="BL57" s="213"/>
      <c r="BM57" s="213"/>
      <c r="BN57" s="213"/>
      <c r="BO57" s="213"/>
      <c r="BP57" s="213"/>
      <c r="BQ57" s="213"/>
      <c r="BR57" s="213"/>
      <c r="BS57" s="213"/>
      <c r="BT57" s="213"/>
      <c r="BU57" s="213"/>
      <c r="BV57" s="213"/>
      <c r="BW57" s="213"/>
      <c r="BX57" s="213"/>
      <c r="BY57" s="213"/>
      <c r="BZ57" s="213"/>
      <c r="CA57" s="213"/>
      <c r="CB57" s="650"/>
      <c r="CC57" s="381"/>
      <c r="CD57" s="381"/>
      <c r="CE57" s="381"/>
      <c r="CF57" s="381"/>
      <c r="CG57" s="1505"/>
      <c r="CH57" s="1505"/>
      <c r="CI57" s="766"/>
      <c r="CJ57" s="767"/>
      <c r="CK57" s="213"/>
      <c r="CL57" s="217"/>
      <c r="CM57" s="1020" t="str">
        <f>IF(CN57="","",MAX(CM$44:CM56)+1)</f>
        <v/>
      </c>
      <c r="CN57" s="1021" t="str">
        <f>IF(M!W22=J!C$618,M!E22,"")</f>
        <v/>
      </c>
      <c r="CO57" s="489" t="str">
        <f ca="1">IF(OR(CR57="",CR57&lt;CR$37),"",IF(ISERROR(MATCH(CQ57,J!G$10:G$3009,0)),"",MAX(CO58:CO$119)+1))</f>
        <v/>
      </c>
      <c r="CP57" s="386" t="str">
        <f>IF(OR(CR57&lt;J!$H$9,CR57&gt;J!$CM$9),"",IF(CQ57=T!D$10,MAX(CP58:CP$119)+1," "))</f>
        <v xml:space="preserve"> </v>
      </c>
      <c r="CQ57" s="1677">
        <f>'[1] '!U3625</f>
        <v>4475</v>
      </c>
      <c r="CR57" s="1678">
        <f>'[1] '!V3625</f>
        <v>44559</v>
      </c>
      <c r="CS57" s="939">
        <f>'[1] '!W3625</f>
        <v>2</v>
      </c>
    </row>
    <row r="58" spans="2:97" ht="12.75" hidden="1" customHeight="1">
      <c r="B58" s="136"/>
      <c r="C58" s="216" t="str">
        <f t="shared" si="50"/>
        <v/>
      </c>
      <c r="D58" s="292" t="s">
        <v>233</v>
      </c>
      <c r="E58" s="293"/>
      <c r="F58" s="293"/>
      <c r="G58" s="293"/>
      <c r="H58" s="293"/>
      <c r="I58" s="294"/>
      <c r="J58" s="291"/>
      <c r="K58" s="134"/>
      <c r="L58" s="213"/>
      <c r="M58" s="192"/>
      <c r="N58" s="213"/>
      <c r="O58" s="213"/>
      <c r="P58" s="213"/>
      <c r="Q58" s="213"/>
      <c r="R58" s="213"/>
      <c r="S58" s="213"/>
      <c r="T58" s="213"/>
      <c r="U58" s="213"/>
      <c r="V58" s="213"/>
      <c r="W58" s="213"/>
      <c r="X58" s="213"/>
      <c r="Y58" s="213"/>
      <c r="Z58" s="213"/>
      <c r="AA58" s="213"/>
      <c r="AB58" s="213"/>
      <c r="AC58" s="213"/>
      <c r="AD58" s="213"/>
      <c r="AE58" s="213"/>
      <c r="AF58" s="213"/>
      <c r="AG58" s="213"/>
      <c r="AH58" s="213"/>
      <c r="AI58" s="213"/>
      <c r="AJ58" s="213"/>
      <c r="AK58" s="213"/>
      <c r="AL58" s="213"/>
      <c r="AM58" s="213"/>
      <c r="AN58" s="213"/>
      <c r="AO58" s="213"/>
      <c r="AP58" s="213"/>
      <c r="AQ58" s="213"/>
      <c r="AR58" s="213"/>
      <c r="AS58" s="213"/>
      <c r="AT58" s="213"/>
      <c r="AU58" s="213"/>
      <c r="AV58" s="213"/>
      <c r="AW58" s="213"/>
      <c r="AX58" s="213"/>
      <c r="AY58" s="213"/>
      <c r="AZ58" s="213"/>
      <c r="BA58" s="213"/>
      <c r="BB58" s="213"/>
      <c r="BC58" s="213"/>
      <c r="BD58" s="213"/>
      <c r="BE58" s="213"/>
      <c r="BF58" s="213"/>
      <c r="BG58" s="213"/>
      <c r="BH58" s="213"/>
      <c r="BI58" s="213"/>
      <c r="BJ58" s="213"/>
      <c r="BK58" s="213"/>
      <c r="BL58" s="213"/>
      <c r="BM58" s="213"/>
      <c r="BN58" s="213"/>
      <c r="BO58" s="213"/>
      <c r="BP58" s="213"/>
      <c r="BQ58" s="213"/>
      <c r="BR58" s="213"/>
      <c r="BS58" s="213"/>
      <c r="BT58" s="213"/>
      <c r="BU58" s="213"/>
      <c r="BV58" s="213"/>
      <c r="BW58" s="213"/>
      <c r="BX58" s="213"/>
      <c r="BY58" s="213"/>
      <c r="BZ58" s="213"/>
      <c r="CA58" s="213"/>
      <c r="CB58" s="650"/>
      <c r="CC58" s="381"/>
      <c r="CD58" s="381"/>
      <c r="CE58" s="381"/>
      <c r="CF58" s="381"/>
      <c r="CG58" s="1505"/>
      <c r="CH58" s="1505"/>
      <c r="CI58" s="766"/>
      <c r="CJ58" s="767"/>
      <c r="CK58" s="213"/>
      <c r="CL58" s="217"/>
      <c r="CM58" s="1020" t="str">
        <f>IF(CN58="","",MAX(CM$44:CM57)+1)</f>
        <v/>
      </c>
      <c r="CN58" s="1021" t="str">
        <f>IF(M!W23=J!C$618,M!E23,"")</f>
        <v/>
      </c>
      <c r="CO58" s="489" t="str">
        <f ca="1">IF(OR(CR58="",CR58&lt;CR$37),"",IF(ISERROR(MATCH(CQ58,J!G$10:G$3009,0)),"",MAX(CO59:CO$119)+1))</f>
        <v/>
      </c>
      <c r="CP58" s="386" t="str">
        <f>IF(OR(CR58&lt;J!$H$9,CR58&gt;J!$CM$9),"",IF(CQ58=T!D$10,MAX(CP59:CP$119)+1," "))</f>
        <v xml:space="preserve"> </v>
      </c>
      <c r="CQ58" s="1677">
        <f>'[1] '!U3626</f>
        <v>4356</v>
      </c>
      <c r="CR58" s="1678">
        <f>'[1] '!V3626</f>
        <v>44559</v>
      </c>
      <c r="CS58" s="939">
        <f>'[1] '!W3626</f>
        <v>2</v>
      </c>
    </row>
    <row r="59" spans="2:97" ht="12.75" hidden="1" customHeight="1">
      <c r="B59" s="136"/>
      <c r="C59" s="216" t="str">
        <f t="shared" si="50"/>
        <v/>
      </c>
      <c r="D59" s="292" t="s">
        <v>288</v>
      </c>
      <c r="E59" s="293"/>
      <c r="F59" s="293"/>
      <c r="G59" s="293"/>
      <c r="H59" s="293"/>
      <c r="I59" s="294"/>
      <c r="J59" s="291"/>
      <c r="K59" s="134"/>
      <c r="L59" s="213"/>
      <c r="M59" s="192"/>
      <c r="N59" s="213"/>
      <c r="O59" s="213"/>
      <c r="P59" s="213"/>
      <c r="Q59" s="213"/>
      <c r="R59" s="213"/>
      <c r="S59" s="213"/>
      <c r="T59" s="213"/>
      <c r="U59" s="213"/>
      <c r="V59" s="213"/>
      <c r="W59" s="213"/>
      <c r="X59" s="213"/>
      <c r="Y59" s="213"/>
      <c r="Z59" s="213"/>
      <c r="AA59" s="213"/>
      <c r="AB59" s="213"/>
      <c r="AC59" s="213"/>
      <c r="AD59" s="213"/>
      <c r="AE59" s="213"/>
      <c r="AF59" s="213"/>
      <c r="AG59" s="213"/>
      <c r="AH59" s="213"/>
      <c r="AI59" s="213"/>
      <c r="AJ59" s="213"/>
      <c r="AK59" s="213"/>
      <c r="AL59" s="213"/>
      <c r="AM59" s="213"/>
      <c r="AN59" s="213"/>
      <c r="AO59" s="213"/>
      <c r="AP59" s="213"/>
      <c r="AQ59" s="213"/>
      <c r="AR59" s="213"/>
      <c r="AS59" s="213"/>
      <c r="AT59" s="213"/>
      <c r="AU59" s="213"/>
      <c r="AV59" s="213"/>
      <c r="AW59" s="213"/>
      <c r="AX59" s="213"/>
      <c r="AY59" s="213"/>
      <c r="AZ59" s="213"/>
      <c r="BA59" s="213"/>
      <c r="BB59" s="213"/>
      <c r="BC59" s="213"/>
      <c r="BD59" s="213"/>
      <c r="BE59" s="213"/>
      <c r="BF59" s="213"/>
      <c r="BG59" s="213"/>
      <c r="BH59" s="213"/>
      <c r="BI59" s="213"/>
      <c r="BJ59" s="213"/>
      <c r="BK59" s="213"/>
      <c r="BL59" s="213"/>
      <c r="BM59" s="213"/>
      <c r="BN59" s="213"/>
      <c r="BO59" s="213"/>
      <c r="BP59" s="213"/>
      <c r="BQ59" s="213"/>
      <c r="BR59" s="213"/>
      <c r="BS59" s="213"/>
      <c r="BT59" s="213"/>
      <c r="BU59" s="213"/>
      <c r="BV59" s="213"/>
      <c r="BW59" s="213"/>
      <c r="BX59" s="213"/>
      <c r="BY59" s="213"/>
      <c r="BZ59" s="213"/>
      <c r="CA59" s="213"/>
      <c r="CB59" s="650"/>
      <c r="CC59" s="381"/>
      <c r="CD59" s="381"/>
      <c r="CE59" s="381"/>
      <c r="CF59" s="381"/>
      <c r="CG59" s="1505"/>
      <c r="CH59" s="1505"/>
      <c r="CI59" s="766"/>
      <c r="CJ59" s="767"/>
      <c r="CK59" s="213"/>
      <c r="CL59" s="217"/>
      <c r="CM59" s="1020" t="str">
        <f>IF(CN59="","",MAX(CM$44:CM58)+1)</f>
        <v/>
      </c>
      <c r="CN59" s="1021" t="str">
        <f>IF(M!W24=J!C$618,M!E24,"")</f>
        <v/>
      </c>
      <c r="CO59" s="489" t="str">
        <f ca="1">IF(OR(CR59="",CR59&lt;CR$37),"",IF(ISERROR(MATCH(CQ59,J!G$10:G$3009,0)),"",MAX(CO60:CO$119)+1))</f>
        <v/>
      </c>
      <c r="CP59" s="386" t="str">
        <f>IF(OR(CR59&lt;J!$H$9,CR59&gt;J!$CM$9),"",IF(CQ59=T!D$10,MAX(CP60:CP$119)+1," "))</f>
        <v xml:space="preserve"> </v>
      </c>
      <c r="CQ59" s="1677">
        <f>'[1] '!U3627</f>
        <v>4169</v>
      </c>
      <c r="CR59" s="1678">
        <f>'[1] '!V3627</f>
        <v>44559</v>
      </c>
      <c r="CS59" s="939">
        <f>'[1] '!W3627</f>
        <v>2</v>
      </c>
    </row>
    <row r="60" spans="2:97" ht="12.75" hidden="1" customHeight="1">
      <c r="B60" s="136"/>
      <c r="C60" s="216" t="str">
        <f t="shared" si="50"/>
        <v/>
      </c>
      <c r="D60" s="292" t="s">
        <v>234</v>
      </c>
      <c r="E60" s="293"/>
      <c r="F60" s="293"/>
      <c r="G60" s="293"/>
      <c r="H60" s="293"/>
      <c r="I60" s="294"/>
      <c r="J60" s="291"/>
      <c r="K60" s="134"/>
      <c r="L60" s="213"/>
      <c r="M60" s="192"/>
      <c r="N60" s="213"/>
      <c r="O60" s="213"/>
      <c r="P60" s="213"/>
      <c r="Q60" s="213"/>
      <c r="R60" s="213"/>
      <c r="S60" s="213"/>
      <c r="T60" s="213"/>
      <c r="U60" s="213"/>
      <c r="V60" s="213"/>
      <c r="W60" s="213"/>
      <c r="X60" s="213"/>
      <c r="Y60" s="213"/>
      <c r="Z60" s="213"/>
      <c r="AA60" s="213"/>
      <c r="AB60" s="213"/>
      <c r="AC60" s="213"/>
      <c r="AD60" s="213"/>
      <c r="AE60" s="213"/>
      <c r="AF60" s="213"/>
      <c r="AG60" s="213"/>
      <c r="AH60" s="213"/>
      <c r="AI60" s="213"/>
      <c r="AJ60" s="213"/>
      <c r="AK60" s="213"/>
      <c r="AL60" s="213"/>
      <c r="AM60" s="213"/>
      <c r="AN60" s="213"/>
      <c r="AO60" s="213"/>
      <c r="AP60" s="213"/>
      <c r="AQ60" s="213"/>
      <c r="AR60" s="213"/>
      <c r="AS60" s="213"/>
      <c r="AT60" s="213"/>
      <c r="AU60" s="213"/>
      <c r="AV60" s="213"/>
      <c r="AW60" s="213"/>
      <c r="AX60" s="213"/>
      <c r="AY60" s="213"/>
      <c r="AZ60" s="213"/>
      <c r="BA60" s="213"/>
      <c r="BB60" s="213"/>
      <c r="BC60" s="213"/>
      <c r="BD60" s="213"/>
      <c r="BE60" s="213"/>
      <c r="BF60" s="213"/>
      <c r="BG60" s="213"/>
      <c r="BH60" s="213"/>
      <c r="BI60" s="213"/>
      <c r="BJ60" s="213"/>
      <c r="BK60" s="213"/>
      <c r="BL60" s="213"/>
      <c r="BM60" s="213"/>
      <c r="BN60" s="213"/>
      <c r="BO60" s="213"/>
      <c r="BP60" s="213"/>
      <c r="BQ60" s="213"/>
      <c r="BR60" s="213"/>
      <c r="BS60" s="213"/>
      <c r="BT60" s="213"/>
      <c r="BU60" s="213"/>
      <c r="BV60" s="213"/>
      <c r="BW60" s="213"/>
      <c r="BX60" s="213"/>
      <c r="BY60" s="213"/>
      <c r="BZ60" s="213"/>
      <c r="CA60" s="213"/>
      <c r="CB60" s="650"/>
      <c r="CC60" s="381"/>
      <c r="CD60" s="381"/>
      <c r="CE60" s="381"/>
      <c r="CF60" s="381"/>
      <c r="CG60" s="1505"/>
      <c r="CH60" s="1505"/>
      <c r="CI60" s="766"/>
      <c r="CJ60" s="767"/>
      <c r="CK60" s="213"/>
      <c r="CL60" s="217"/>
      <c r="CM60" s="1020" t="str">
        <f>IF(CN60="","",MAX(CM$44:CM59)+1)</f>
        <v/>
      </c>
      <c r="CN60" s="1021" t="str">
        <f>IF(M!W25=J!C$618,M!E25,"")</f>
        <v/>
      </c>
      <c r="CO60" s="489" t="str">
        <f ca="1">IF(OR(CR60="",CR60&lt;CR$37),"",IF(ISERROR(MATCH(CQ60,J!G$10:G$3009,0)),"",MAX(CO61:CO$119)+1))</f>
        <v/>
      </c>
      <c r="CP60" s="386" t="str">
        <f>IF(OR(CR60&lt;J!$H$9,CR60&gt;J!$CM$9),"",IF(CQ60=T!D$10,MAX(CP61:CP$119)+1," "))</f>
        <v xml:space="preserve"> </v>
      </c>
      <c r="CQ60" s="1677">
        <f>'[1] '!U3628</f>
        <v>3661</v>
      </c>
      <c r="CR60" s="1678">
        <f>'[1] '!V3628</f>
        <v>44559</v>
      </c>
      <c r="CS60" s="939">
        <f>'[1] '!W3628</f>
        <v>4</v>
      </c>
    </row>
    <row r="61" spans="2:97" ht="12.75" hidden="1" customHeight="1">
      <c r="B61" s="136"/>
      <c r="C61" s="216" t="str">
        <f t="shared" si="50"/>
        <v/>
      </c>
      <c r="D61" s="292" t="s">
        <v>235</v>
      </c>
      <c r="E61" s="293"/>
      <c r="F61" s="293"/>
      <c r="G61" s="293"/>
      <c r="H61" s="293"/>
      <c r="I61" s="294"/>
      <c r="J61" s="291"/>
      <c r="K61" s="134"/>
      <c r="L61" s="213"/>
      <c r="M61" s="192"/>
      <c r="N61" s="213"/>
      <c r="O61" s="213"/>
      <c r="P61" s="213"/>
      <c r="Q61" s="213"/>
      <c r="R61" s="213"/>
      <c r="S61" s="213"/>
      <c r="T61" s="213"/>
      <c r="U61" s="213"/>
      <c r="V61" s="213"/>
      <c r="W61" s="213"/>
      <c r="X61" s="213"/>
      <c r="Y61" s="213"/>
      <c r="Z61" s="213"/>
      <c r="AA61" s="213"/>
      <c r="AB61" s="213"/>
      <c r="AC61" s="213"/>
      <c r="AD61" s="213"/>
      <c r="AE61" s="213"/>
      <c r="AF61" s="213"/>
      <c r="AG61" s="213"/>
      <c r="AH61" s="213"/>
      <c r="AI61" s="213"/>
      <c r="AJ61" s="213"/>
      <c r="AK61" s="213"/>
      <c r="AL61" s="213"/>
      <c r="AM61" s="213"/>
      <c r="AN61" s="213"/>
      <c r="AO61" s="213"/>
      <c r="AP61" s="213"/>
      <c r="AQ61" s="213"/>
      <c r="AR61" s="213"/>
      <c r="AS61" s="213"/>
      <c r="AT61" s="213"/>
      <c r="AU61" s="213"/>
      <c r="AV61" s="213"/>
      <c r="AW61" s="213"/>
      <c r="AX61" s="213"/>
      <c r="AY61" s="213"/>
      <c r="AZ61" s="213"/>
      <c r="BA61" s="213"/>
      <c r="BB61" s="213"/>
      <c r="BC61" s="213"/>
      <c r="BD61" s="213"/>
      <c r="BE61" s="213"/>
      <c r="BF61" s="213"/>
      <c r="BG61" s="213"/>
      <c r="BH61" s="213"/>
      <c r="BI61" s="213"/>
      <c r="BJ61" s="213"/>
      <c r="BK61" s="213"/>
      <c r="BL61" s="213"/>
      <c r="BM61" s="213"/>
      <c r="BN61" s="213"/>
      <c r="BO61" s="213"/>
      <c r="BP61" s="213"/>
      <c r="BQ61" s="213"/>
      <c r="BR61" s="213"/>
      <c r="BS61" s="213"/>
      <c r="BT61" s="213"/>
      <c r="BU61" s="213"/>
      <c r="BV61" s="213"/>
      <c r="BW61" s="213"/>
      <c r="BX61" s="213"/>
      <c r="BY61" s="213"/>
      <c r="BZ61" s="213"/>
      <c r="CA61" s="213"/>
      <c r="CB61" s="650"/>
      <c r="CC61" s="381"/>
      <c r="CD61" s="381"/>
      <c r="CE61" s="381"/>
      <c r="CF61" s="381"/>
      <c r="CG61" s="1505"/>
      <c r="CH61" s="1505"/>
      <c r="CI61" s="766"/>
      <c r="CJ61" s="767"/>
      <c r="CK61" s="213"/>
      <c r="CL61" s="217"/>
      <c r="CM61" s="1020" t="str">
        <f>IF(CN61="","",MAX(CM$44:CM60)+1)</f>
        <v/>
      </c>
      <c r="CN61" s="1021" t="str">
        <f>IF(M!W26=J!C$618,M!E26,"")</f>
        <v/>
      </c>
      <c r="CO61" s="489" t="str">
        <f ca="1">IF(OR(CR61="",CR61&lt;CR$37),"",IF(ISERROR(MATCH(CQ61,J!G$10:G$3009,0)),"",MAX(CO62:CO$119)+1))</f>
        <v/>
      </c>
      <c r="CP61" s="386" t="str">
        <f>IF(OR(CR61&lt;J!$H$9,CR61&gt;J!$CM$9),"",IF(CQ61=T!D$10,MAX(CP62:CP$119)+1," "))</f>
        <v xml:space="preserve"> </v>
      </c>
      <c r="CQ61" s="1677">
        <f>'[1] '!U3629</f>
        <v>3655</v>
      </c>
      <c r="CR61" s="1678">
        <f>'[1] '!V3629</f>
        <v>44559</v>
      </c>
      <c r="CS61" s="939">
        <f>'[1] '!W3629</f>
        <v>3</v>
      </c>
    </row>
    <row r="62" spans="2:97" ht="12.75" hidden="1" customHeight="1">
      <c r="B62" s="136"/>
      <c r="C62" s="216" t="str">
        <f t="shared" si="50"/>
        <v/>
      </c>
      <c r="D62" s="292" t="s">
        <v>289</v>
      </c>
      <c r="E62" s="293"/>
      <c r="F62" s="293"/>
      <c r="G62" s="293"/>
      <c r="H62" s="293"/>
      <c r="I62" s="294"/>
      <c r="J62" s="291"/>
      <c r="K62" s="134"/>
      <c r="L62" s="213"/>
      <c r="M62" s="192"/>
      <c r="N62" s="213"/>
      <c r="O62" s="213"/>
      <c r="P62" s="213"/>
      <c r="Q62" s="213"/>
      <c r="R62" s="213"/>
      <c r="S62" s="213"/>
      <c r="T62" s="213"/>
      <c r="U62" s="213"/>
      <c r="V62" s="213"/>
      <c r="W62" s="213"/>
      <c r="X62" s="213"/>
      <c r="Y62" s="213"/>
      <c r="Z62" s="213"/>
      <c r="AA62" s="213"/>
      <c r="AB62" s="213"/>
      <c r="AC62" s="213"/>
      <c r="AD62" s="213"/>
      <c r="AE62" s="213"/>
      <c r="AF62" s="213"/>
      <c r="AG62" s="213"/>
      <c r="AH62" s="213"/>
      <c r="AI62" s="213"/>
      <c r="AJ62" s="213"/>
      <c r="AK62" s="213"/>
      <c r="AL62" s="213"/>
      <c r="AM62" s="213"/>
      <c r="AN62" s="213"/>
      <c r="AO62" s="213"/>
      <c r="AP62" s="213"/>
      <c r="AQ62" s="213"/>
      <c r="AR62" s="213"/>
      <c r="AS62" s="213"/>
      <c r="AT62" s="213"/>
      <c r="AU62" s="213"/>
      <c r="AV62" s="213"/>
      <c r="AW62" s="213"/>
      <c r="AX62" s="213"/>
      <c r="AY62" s="213"/>
      <c r="AZ62" s="213"/>
      <c r="BA62" s="213"/>
      <c r="BB62" s="213"/>
      <c r="BC62" s="213"/>
      <c r="BD62" s="213"/>
      <c r="BE62" s="213"/>
      <c r="BF62" s="213"/>
      <c r="BG62" s="213"/>
      <c r="BH62" s="213"/>
      <c r="BI62" s="213"/>
      <c r="BJ62" s="213"/>
      <c r="BK62" s="213"/>
      <c r="BL62" s="213"/>
      <c r="BM62" s="213"/>
      <c r="BN62" s="213"/>
      <c r="BO62" s="213"/>
      <c r="BP62" s="213"/>
      <c r="BQ62" s="213"/>
      <c r="BR62" s="213"/>
      <c r="BS62" s="213"/>
      <c r="BT62" s="213"/>
      <c r="BU62" s="213"/>
      <c r="BV62" s="213"/>
      <c r="BW62" s="213"/>
      <c r="BX62" s="213"/>
      <c r="BY62" s="213"/>
      <c r="BZ62" s="213"/>
      <c r="CA62" s="213"/>
      <c r="CB62" s="650"/>
      <c r="CC62" s="381"/>
      <c r="CD62" s="381"/>
      <c r="CE62" s="381"/>
      <c r="CF62" s="381"/>
      <c r="CG62" s="1505"/>
      <c r="CH62" s="1505"/>
      <c r="CI62" s="766"/>
      <c r="CJ62" s="767"/>
      <c r="CK62" s="213"/>
      <c r="CL62" s="217"/>
      <c r="CM62" s="1020" t="str">
        <f>IF(CN62="","",MAX(CM$44:CM61)+1)</f>
        <v/>
      </c>
      <c r="CN62" s="1021" t="str">
        <f>IF(M!W27=J!C$618,M!E27,"")</f>
        <v/>
      </c>
      <c r="CO62" s="489" t="str">
        <f ca="1">IF(OR(CR62="",CR62&lt;CR$37),"",IF(ISERROR(MATCH(CQ62,J!G$10:G$3009,0)),"",MAX(CO63:CO$119)+1))</f>
        <v/>
      </c>
      <c r="CP62" s="386" t="str">
        <f>IF(OR(CR62&lt;J!$H$9,CR62&gt;J!$CM$9),"",IF(CQ62=T!D$10,MAX(CP63:CP$119)+1," "))</f>
        <v xml:space="preserve"> </v>
      </c>
      <c r="CQ62" s="1677">
        <f>'[1] '!U3630</f>
        <v>3439</v>
      </c>
      <c r="CR62" s="1678">
        <f>'[1] '!V3630</f>
        <v>44559</v>
      </c>
      <c r="CS62" s="939">
        <f>'[1] '!W3630</f>
        <v>2</v>
      </c>
    </row>
    <row r="63" spans="2:97" ht="12.75" hidden="1" customHeight="1">
      <c r="B63" s="136"/>
      <c r="C63" s="216" t="str">
        <f t="shared" si="50"/>
        <v/>
      </c>
      <c r="D63" s="295" t="s">
        <v>1032</v>
      </c>
      <c r="E63" s="296"/>
      <c r="F63" s="296"/>
      <c r="G63" s="296"/>
      <c r="H63" s="296"/>
      <c r="I63" s="297"/>
      <c r="J63" s="291"/>
      <c r="K63" s="134"/>
      <c r="L63" s="213"/>
      <c r="M63" s="192"/>
      <c r="N63" s="213"/>
      <c r="O63" s="213"/>
      <c r="P63" s="213"/>
      <c r="Q63" s="213"/>
      <c r="R63" s="213"/>
      <c r="S63" s="213"/>
      <c r="T63" s="213"/>
      <c r="U63" s="213"/>
      <c r="V63" s="213"/>
      <c r="W63" s="213"/>
      <c r="X63" s="213"/>
      <c r="Y63" s="213"/>
      <c r="Z63" s="213"/>
      <c r="AA63" s="213"/>
      <c r="AB63" s="213"/>
      <c r="AC63" s="213"/>
      <c r="AD63" s="213"/>
      <c r="AE63" s="213"/>
      <c r="AF63" s="213"/>
      <c r="AG63" s="213"/>
      <c r="AH63" s="213"/>
      <c r="AI63" s="213"/>
      <c r="AJ63" s="213"/>
      <c r="AK63" s="213"/>
      <c r="AL63" s="213"/>
      <c r="AM63" s="213"/>
      <c r="AN63" s="213"/>
      <c r="AO63" s="213"/>
      <c r="AP63" s="213"/>
      <c r="AQ63" s="213"/>
      <c r="AR63" s="213"/>
      <c r="AS63" s="213"/>
      <c r="AT63" s="213"/>
      <c r="AU63" s="213"/>
      <c r="AV63" s="213"/>
      <c r="AW63" s="213"/>
      <c r="AX63" s="213"/>
      <c r="AY63" s="213"/>
      <c r="AZ63" s="213"/>
      <c r="BA63" s="213"/>
      <c r="BB63" s="213"/>
      <c r="BC63" s="213"/>
      <c r="BD63" s="213"/>
      <c r="BE63" s="213"/>
      <c r="BF63" s="213"/>
      <c r="BG63" s="213"/>
      <c r="BH63" s="213"/>
      <c r="BI63" s="213"/>
      <c r="BJ63" s="213"/>
      <c r="BK63" s="213"/>
      <c r="BL63" s="213"/>
      <c r="BM63" s="213"/>
      <c r="BN63" s="213"/>
      <c r="BO63" s="213"/>
      <c r="BP63" s="213"/>
      <c r="BQ63" s="213"/>
      <c r="BR63" s="213"/>
      <c r="BS63" s="213"/>
      <c r="BT63" s="213"/>
      <c r="BU63" s="213"/>
      <c r="BV63" s="213"/>
      <c r="BW63" s="213"/>
      <c r="BX63" s="213"/>
      <c r="BY63" s="213"/>
      <c r="BZ63" s="213"/>
      <c r="CA63" s="213"/>
      <c r="CB63" s="650"/>
      <c r="CC63" s="381"/>
      <c r="CD63" s="381"/>
      <c r="CE63" s="381"/>
      <c r="CF63" s="381"/>
      <c r="CG63" s="1505"/>
      <c r="CH63" s="1505"/>
      <c r="CI63" s="766"/>
      <c r="CJ63" s="767"/>
      <c r="CK63" s="213"/>
      <c r="CL63" s="217"/>
      <c r="CM63" s="1020" t="str">
        <f>IF(CN63="","",MAX(CM$44:CM62)+1)</f>
        <v/>
      </c>
      <c r="CN63" s="1021" t="str">
        <f>IF(M!W28=J!C$618,M!E28,"")</f>
        <v/>
      </c>
      <c r="CO63" s="489" t="str">
        <f ca="1">IF(OR(CR63="",CR63&lt;CR$37),"",IF(ISERROR(MATCH(CQ63,J!G$10:G$3009,0)),"",MAX(CO64:CO$119)+1))</f>
        <v/>
      </c>
      <c r="CP63" s="386" t="str">
        <f>IF(OR(CR63&lt;J!$H$9,CR63&gt;J!$CM$9),"",IF(CQ63=T!D$10,MAX(CP64:CP$119)+1," "))</f>
        <v xml:space="preserve"> </v>
      </c>
      <c r="CQ63" s="1677">
        <f>'[1] '!U3631</f>
        <v>2195</v>
      </c>
      <c r="CR63" s="1678">
        <f>'[1] '!V3631</f>
        <v>44559</v>
      </c>
      <c r="CS63" s="939">
        <f>'[1] '!W3631</f>
        <v>5</v>
      </c>
    </row>
    <row r="64" spans="2:97" ht="12.75" hidden="1" customHeight="1">
      <c r="B64" s="136"/>
      <c r="C64" s="238" t="str">
        <f t="shared" ref="C64:C127" si="51">IF(OR(D70="メニュー",C63="-"),"-",IF(ISNUMBER(H64),D64,""))</f>
        <v/>
      </c>
      <c r="D64" s="295" t="s">
        <v>236</v>
      </c>
      <c r="E64" s="296"/>
      <c r="F64" s="296"/>
      <c r="G64" s="296"/>
      <c r="H64" s="296"/>
      <c r="I64" s="297"/>
      <c r="J64" s="291"/>
      <c r="K64" s="134"/>
      <c r="L64" s="213"/>
      <c r="M64" s="192"/>
      <c r="N64" s="213"/>
      <c r="O64" s="213"/>
      <c r="P64" s="213"/>
      <c r="Q64" s="213"/>
      <c r="R64" s="213"/>
      <c r="S64" s="213"/>
      <c r="T64" s="213"/>
      <c r="U64" s="213"/>
      <c r="V64" s="213"/>
      <c r="W64" s="213"/>
      <c r="X64" s="213"/>
      <c r="Y64" s="213"/>
      <c r="Z64" s="213"/>
      <c r="AA64" s="213"/>
      <c r="AB64" s="213"/>
      <c r="AC64" s="213"/>
      <c r="AD64" s="213"/>
      <c r="AE64" s="213"/>
      <c r="AF64" s="213"/>
      <c r="AG64" s="213"/>
      <c r="AH64" s="213"/>
      <c r="AI64" s="213"/>
      <c r="AJ64" s="213"/>
      <c r="AK64" s="213"/>
      <c r="AL64" s="213"/>
      <c r="AM64" s="213"/>
      <c r="AN64" s="213"/>
      <c r="AO64" s="213"/>
      <c r="AP64" s="213"/>
      <c r="AQ64" s="213"/>
      <c r="AR64" s="213"/>
      <c r="AS64" s="213"/>
      <c r="AT64" s="213"/>
      <c r="AU64" s="213"/>
      <c r="AV64" s="213"/>
      <c r="AW64" s="213"/>
      <c r="AX64" s="213"/>
      <c r="AY64" s="213"/>
      <c r="AZ64" s="213"/>
      <c r="BA64" s="213"/>
      <c r="BB64" s="213"/>
      <c r="BC64" s="213"/>
      <c r="BD64" s="213"/>
      <c r="BE64" s="213"/>
      <c r="BF64" s="213"/>
      <c r="BG64" s="213"/>
      <c r="BH64" s="213"/>
      <c r="BI64" s="213"/>
      <c r="BJ64" s="213"/>
      <c r="BK64" s="213"/>
      <c r="BL64" s="213"/>
      <c r="BM64" s="213"/>
      <c r="BN64" s="213"/>
      <c r="BO64" s="213"/>
      <c r="BP64" s="213"/>
      <c r="BQ64" s="213"/>
      <c r="BR64" s="213"/>
      <c r="BS64" s="213"/>
      <c r="BT64" s="213"/>
      <c r="BU64" s="213"/>
      <c r="BV64" s="213"/>
      <c r="BW64" s="213"/>
      <c r="BX64" s="213"/>
      <c r="BY64" s="213"/>
      <c r="BZ64" s="213"/>
      <c r="CA64" s="213"/>
      <c r="CB64" s="650"/>
      <c r="CC64" s="381"/>
      <c r="CD64" s="381"/>
      <c r="CE64" s="381"/>
      <c r="CF64" s="381"/>
      <c r="CG64" s="1505"/>
      <c r="CH64" s="1505"/>
      <c r="CI64" s="766"/>
      <c r="CJ64" s="767"/>
      <c r="CK64" s="213"/>
      <c r="CL64" s="217"/>
      <c r="CM64" s="1020" t="str">
        <f>IF(CN64="","",MAX(CM$44:CM63)+1)</f>
        <v/>
      </c>
      <c r="CN64" s="1021" t="str">
        <f>IF(M!W29=J!C$618,M!E29,"")</f>
        <v/>
      </c>
      <c r="CO64" s="489" t="str">
        <f ca="1">IF(OR(CR64="",CR64&lt;CR$37),"",IF(ISERROR(MATCH(CQ64,J!G$10:G$3009,0)),"",MAX(CO65:CO$119)+1))</f>
        <v/>
      </c>
      <c r="CP64" s="386" t="str">
        <f>IF(OR(CR64&lt;J!$H$9,CR64&gt;J!$CM$9),"",IF(CQ64=T!D$10,MAX(CP65:CP$119)+1," "))</f>
        <v xml:space="preserve"> </v>
      </c>
      <c r="CQ64" s="1677">
        <f>'[1] '!U3632</f>
        <v>1930</v>
      </c>
      <c r="CR64" s="1678">
        <f>'[1] '!V3632</f>
        <v>44559</v>
      </c>
      <c r="CS64" s="939">
        <f>'[1] '!W3632</f>
        <v>1.2</v>
      </c>
    </row>
    <row r="65" spans="2:97" ht="12.75" hidden="1" customHeight="1">
      <c r="B65" s="136"/>
      <c r="C65" s="238" t="str">
        <f t="shared" si="51"/>
        <v/>
      </c>
      <c r="D65" s="295" t="s">
        <v>237</v>
      </c>
      <c r="E65" s="296"/>
      <c r="F65" s="296"/>
      <c r="G65" s="296"/>
      <c r="H65" s="296"/>
      <c r="I65" s="297"/>
      <c r="J65" s="291"/>
      <c r="K65" s="134"/>
      <c r="L65" s="213"/>
      <c r="M65" s="192"/>
      <c r="N65" s="213"/>
      <c r="O65" s="213"/>
      <c r="P65" s="213"/>
      <c r="Q65" s="213"/>
      <c r="R65" s="213"/>
      <c r="S65" s="213"/>
      <c r="T65" s="213"/>
      <c r="U65" s="213"/>
      <c r="V65" s="213"/>
      <c r="W65" s="213"/>
      <c r="X65" s="213"/>
      <c r="Y65" s="213"/>
      <c r="Z65" s="213"/>
      <c r="AA65" s="213"/>
      <c r="AB65" s="213"/>
      <c r="AC65" s="213"/>
      <c r="AD65" s="213"/>
      <c r="AE65" s="213"/>
      <c r="AF65" s="213"/>
      <c r="AG65" s="213"/>
      <c r="AH65" s="213"/>
      <c r="AI65" s="213"/>
      <c r="AJ65" s="213"/>
      <c r="AK65" s="213"/>
      <c r="AL65" s="213"/>
      <c r="AM65" s="213"/>
      <c r="AN65" s="213"/>
      <c r="AO65" s="213"/>
      <c r="AP65" s="213"/>
      <c r="AQ65" s="213"/>
      <c r="AR65" s="213"/>
      <c r="AS65" s="213"/>
      <c r="AT65" s="213"/>
      <c r="AU65" s="213"/>
      <c r="AV65" s="213"/>
      <c r="AW65" s="213"/>
      <c r="AX65" s="213"/>
      <c r="AY65" s="213"/>
      <c r="AZ65" s="213"/>
      <c r="BA65" s="213"/>
      <c r="BB65" s="213"/>
      <c r="BC65" s="213"/>
      <c r="BD65" s="213"/>
      <c r="BE65" s="213"/>
      <c r="BF65" s="213"/>
      <c r="BG65" s="213"/>
      <c r="BH65" s="213"/>
      <c r="BI65" s="213"/>
      <c r="BJ65" s="213"/>
      <c r="BK65" s="213"/>
      <c r="BL65" s="213"/>
      <c r="BM65" s="213"/>
      <c r="BN65" s="213"/>
      <c r="BO65" s="213"/>
      <c r="BP65" s="213"/>
      <c r="BQ65" s="213"/>
      <c r="BR65" s="213"/>
      <c r="BS65" s="213"/>
      <c r="BT65" s="213"/>
      <c r="BU65" s="213"/>
      <c r="BV65" s="213"/>
      <c r="BW65" s="213"/>
      <c r="BX65" s="213"/>
      <c r="BY65" s="213"/>
      <c r="BZ65" s="213"/>
      <c r="CA65" s="213"/>
      <c r="CB65" s="650"/>
      <c r="CC65" s="381"/>
      <c r="CD65" s="381"/>
      <c r="CE65" s="381"/>
      <c r="CF65" s="381"/>
      <c r="CG65" s="1505"/>
      <c r="CH65" s="1505"/>
      <c r="CI65" s="766"/>
      <c r="CJ65" s="767"/>
      <c r="CK65" s="213"/>
      <c r="CL65" s="217"/>
      <c r="CM65" s="1020" t="str">
        <f>IF(CN65="","",MAX(CM$44:CM64)+1)</f>
        <v/>
      </c>
      <c r="CN65" s="1021" t="str">
        <f>IF(M!W30=J!C$618,M!E30,"")</f>
        <v/>
      </c>
      <c r="CO65" s="489" t="str">
        <f ca="1">IF(OR(CR65="",CR65&lt;CR$37),"",IF(ISERROR(MATCH(CQ65,J!G$10:G$3009,0)),"",MAX(CO66:CO$119)+1))</f>
        <v/>
      </c>
      <c r="CP65" s="386" t="str">
        <f>IF(OR(CR65&lt;J!$H$9,CR65&gt;J!$CM$9),"",IF(CQ65=T!D$10,MAX(CP66:CP$119)+1," "))</f>
        <v xml:space="preserve"> </v>
      </c>
      <c r="CQ65" s="1677">
        <f>'[1] '!U3633</f>
        <v>6161</v>
      </c>
      <c r="CR65" s="1678">
        <f>'[1] '!V3633</f>
        <v>44547</v>
      </c>
      <c r="CS65" s="939">
        <f>'[1] '!W3633</f>
        <v>4</v>
      </c>
    </row>
    <row r="66" spans="2:97" ht="12.75" hidden="1" customHeight="1">
      <c r="B66" s="136"/>
      <c r="C66" s="238" t="str">
        <f t="shared" si="51"/>
        <v/>
      </c>
      <c r="D66" s="295" t="s">
        <v>950</v>
      </c>
      <c r="E66" s="296"/>
      <c r="F66" s="296"/>
      <c r="G66" s="296"/>
      <c r="H66" s="296"/>
      <c r="I66" s="297"/>
      <c r="J66" s="291"/>
      <c r="K66" s="134"/>
      <c r="L66" s="213"/>
      <c r="M66" s="192"/>
      <c r="N66" s="213"/>
      <c r="O66" s="213"/>
      <c r="P66" s="213"/>
      <c r="Q66" s="213"/>
      <c r="R66" s="213"/>
      <c r="S66" s="213"/>
      <c r="T66" s="213"/>
      <c r="U66" s="213"/>
      <c r="V66" s="213"/>
      <c r="W66" s="213"/>
      <c r="X66" s="213"/>
      <c r="Y66" s="213"/>
      <c r="Z66" s="213"/>
      <c r="AA66" s="213"/>
      <c r="AB66" s="213"/>
      <c r="AC66" s="213"/>
      <c r="AD66" s="213"/>
      <c r="AE66" s="213"/>
      <c r="AF66" s="213"/>
      <c r="AG66" s="213"/>
      <c r="AH66" s="213"/>
      <c r="AI66" s="213"/>
      <c r="AJ66" s="213"/>
      <c r="AK66" s="213"/>
      <c r="AL66" s="213"/>
      <c r="AM66" s="213"/>
      <c r="AN66" s="213"/>
      <c r="AO66" s="213"/>
      <c r="AP66" s="213"/>
      <c r="AQ66" s="213"/>
      <c r="AR66" s="213"/>
      <c r="AS66" s="213"/>
      <c r="AT66" s="213"/>
      <c r="AU66" s="213"/>
      <c r="AV66" s="213"/>
      <c r="AW66" s="213"/>
      <c r="AX66" s="213"/>
      <c r="AY66" s="213"/>
      <c r="AZ66" s="213"/>
      <c r="BA66" s="213"/>
      <c r="BB66" s="213"/>
      <c r="BC66" s="213"/>
      <c r="BD66" s="213"/>
      <c r="BE66" s="213"/>
      <c r="BF66" s="213"/>
      <c r="BG66" s="213"/>
      <c r="BH66" s="213"/>
      <c r="BI66" s="213"/>
      <c r="BJ66" s="213"/>
      <c r="BK66" s="213"/>
      <c r="BL66" s="213"/>
      <c r="BM66" s="213"/>
      <c r="BN66" s="213"/>
      <c r="BO66" s="213"/>
      <c r="BP66" s="213"/>
      <c r="BQ66" s="213"/>
      <c r="BR66" s="213"/>
      <c r="BS66" s="213"/>
      <c r="BT66" s="213"/>
      <c r="BU66" s="213"/>
      <c r="BV66" s="213"/>
      <c r="BW66" s="213"/>
      <c r="BX66" s="213"/>
      <c r="BY66" s="213"/>
      <c r="BZ66" s="213"/>
      <c r="CA66" s="213"/>
      <c r="CB66" s="650"/>
      <c r="CC66" s="381"/>
      <c r="CD66" s="381"/>
      <c r="CE66" s="381"/>
      <c r="CF66" s="381"/>
      <c r="CG66" s="1505"/>
      <c r="CH66" s="1505"/>
      <c r="CI66" s="766"/>
      <c r="CJ66" s="767"/>
      <c r="CK66" s="213"/>
      <c r="CL66" s="217"/>
      <c r="CM66" s="1020" t="str">
        <f>IF(CN66="","",MAX(CM$44:CM65)+1)</f>
        <v/>
      </c>
      <c r="CN66" s="1021" t="str">
        <f>IF(M!W31=J!C$618,M!E31,"")</f>
        <v/>
      </c>
      <c r="CO66" s="489" t="str">
        <f ca="1">IF(OR(CR66="",CR66&lt;CR$37),"",IF(ISERROR(MATCH(CQ66,J!G$10:G$3009,0)),"",MAX(CO67:CO$119)+1))</f>
        <v/>
      </c>
      <c r="CP66" s="386" t="str">
        <f>IF(OR(CR66&lt;J!$H$9,CR66&gt;J!$CM$9),"",IF(CQ66=T!D$10,MAX(CP67:CP$119)+1," "))</f>
        <v xml:space="preserve"> </v>
      </c>
      <c r="CQ66" s="1677">
        <f>'[1] '!U3634</f>
        <v>2987</v>
      </c>
      <c r="CR66" s="1678">
        <f>'[1] '!V3634</f>
        <v>44538</v>
      </c>
      <c r="CS66" s="939">
        <f>'[1] '!W3634</f>
        <v>2</v>
      </c>
    </row>
    <row r="67" spans="2:97" ht="12.75" hidden="1" customHeight="1">
      <c r="B67" s="136"/>
      <c r="C67" s="238" t="str">
        <f t="shared" si="51"/>
        <v/>
      </c>
      <c r="D67" s="295" t="s">
        <v>798</v>
      </c>
      <c r="E67" s="296"/>
      <c r="F67" s="296"/>
      <c r="G67" s="296"/>
      <c r="H67" s="296"/>
      <c r="I67" s="297"/>
      <c r="J67" s="291"/>
      <c r="K67" s="134"/>
      <c r="L67" s="213"/>
      <c r="M67" s="192"/>
      <c r="N67" s="213"/>
      <c r="O67" s="213"/>
      <c r="P67" s="213"/>
      <c r="Q67" s="213"/>
      <c r="R67" s="213"/>
      <c r="S67" s="213"/>
      <c r="T67" s="213"/>
      <c r="U67" s="213"/>
      <c r="V67" s="213"/>
      <c r="W67" s="213"/>
      <c r="X67" s="213"/>
      <c r="Y67" s="213"/>
      <c r="Z67" s="213"/>
      <c r="AA67" s="213"/>
      <c r="AB67" s="213"/>
      <c r="AC67" s="213"/>
      <c r="AD67" s="213"/>
      <c r="AE67" s="213"/>
      <c r="AF67" s="213"/>
      <c r="AG67" s="213"/>
      <c r="AH67" s="213"/>
      <c r="AI67" s="213"/>
      <c r="AJ67" s="213"/>
      <c r="AK67" s="213"/>
      <c r="AL67" s="213"/>
      <c r="AM67" s="213"/>
      <c r="AN67" s="213"/>
      <c r="AO67" s="213"/>
      <c r="AP67" s="213"/>
      <c r="AQ67" s="213"/>
      <c r="AR67" s="213"/>
      <c r="AS67" s="213"/>
      <c r="AT67" s="213"/>
      <c r="AU67" s="213"/>
      <c r="AV67" s="213"/>
      <c r="AW67" s="213"/>
      <c r="AX67" s="213"/>
      <c r="AY67" s="213"/>
      <c r="AZ67" s="213"/>
      <c r="BA67" s="213"/>
      <c r="BB67" s="213"/>
      <c r="BC67" s="213"/>
      <c r="BD67" s="213"/>
      <c r="BE67" s="213"/>
      <c r="BF67" s="213"/>
      <c r="BG67" s="213"/>
      <c r="BH67" s="213"/>
      <c r="BI67" s="213"/>
      <c r="BJ67" s="213"/>
      <c r="BK67" s="213"/>
      <c r="BL67" s="213"/>
      <c r="BM67" s="213"/>
      <c r="BN67" s="213"/>
      <c r="BO67" s="213"/>
      <c r="BP67" s="213"/>
      <c r="BQ67" s="213"/>
      <c r="BR67" s="213"/>
      <c r="BS67" s="213"/>
      <c r="BT67" s="213"/>
      <c r="BU67" s="213"/>
      <c r="BV67" s="213"/>
      <c r="BW67" s="213"/>
      <c r="BX67" s="213"/>
      <c r="BY67" s="213"/>
      <c r="BZ67" s="213"/>
      <c r="CA67" s="213"/>
      <c r="CB67" s="650"/>
      <c r="CC67" s="381"/>
      <c r="CD67" s="381"/>
      <c r="CE67" s="381"/>
      <c r="CF67" s="381"/>
      <c r="CG67" s="1505"/>
      <c r="CH67" s="1505"/>
      <c r="CI67" s="766"/>
      <c r="CJ67" s="767"/>
      <c r="CK67" s="213"/>
      <c r="CL67" s="217"/>
      <c r="CM67" s="1020" t="str">
        <f>IF(CN67="","",MAX(CM$44:CM66)+1)</f>
        <v/>
      </c>
      <c r="CN67" s="1021" t="str">
        <f>IF(M!W32=J!C$618,M!E32,"")</f>
        <v/>
      </c>
      <c r="CO67" s="489" t="str">
        <f ca="1">IF(OR(CR67="",CR67&lt;CR$37),"",IF(ISERROR(MATCH(CQ67,J!G$10:G$3009,0)),"",MAX(CO68:CO$119)+1))</f>
        <v/>
      </c>
      <c r="CP67" s="386" t="str">
        <f>IF(OR(CR67&lt;J!$H$9,CR67&gt;J!$CM$9),"",IF(CQ67=T!D$10,MAX(CP68:CP$119)+1," "))</f>
        <v xml:space="preserve"> </v>
      </c>
      <c r="CQ67" s="1677">
        <f>'[1] '!U3635</f>
        <v>7352</v>
      </c>
      <c r="CR67" s="1678">
        <f>'[1] '!V3635</f>
        <v>44536</v>
      </c>
      <c r="CS67" s="939">
        <f>'[1] '!W3635</f>
        <v>2</v>
      </c>
    </row>
    <row r="68" spans="2:97" ht="12.75" hidden="1" customHeight="1">
      <c r="B68" s="136"/>
      <c r="C68" s="238" t="str">
        <f t="shared" si="51"/>
        <v/>
      </c>
      <c r="D68" s="295" t="s">
        <v>780</v>
      </c>
      <c r="E68" s="296"/>
      <c r="F68" s="296"/>
      <c r="G68" s="296"/>
      <c r="H68" s="296"/>
      <c r="I68" s="297"/>
      <c r="J68" s="291"/>
      <c r="K68" s="134"/>
      <c r="L68" s="213"/>
      <c r="M68" s="192"/>
      <c r="N68" s="213"/>
      <c r="O68" s="213"/>
      <c r="P68" s="213"/>
      <c r="Q68" s="213"/>
      <c r="R68" s="213"/>
      <c r="S68" s="213"/>
      <c r="T68" s="213"/>
      <c r="U68" s="213"/>
      <c r="V68" s="213"/>
      <c r="W68" s="213"/>
      <c r="X68" s="213"/>
      <c r="Y68" s="213"/>
      <c r="Z68" s="213"/>
      <c r="AA68" s="213"/>
      <c r="AB68" s="213"/>
      <c r="AC68" s="213"/>
      <c r="AD68" s="213"/>
      <c r="AE68" s="213"/>
      <c r="AF68" s="213"/>
      <c r="AG68" s="213"/>
      <c r="AH68" s="213"/>
      <c r="AI68" s="213"/>
      <c r="AJ68" s="213"/>
      <c r="AK68" s="213"/>
      <c r="AL68" s="213"/>
      <c r="AM68" s="213"/>
      <c r="AN68" s="213"/>
      <c r="AO68" s="213"/>
      <c r="AP68" s="213"/>
      <c r="AQ68" s="213"/>
      <c r="AR68" s="213"/>
      <c r="AS68" s="213"/>
      <c r="AT68" s="213"/>
      <c r="AU68" s="213"/>
      <c r="AV68" s="213"/>
      <c r="AW68" s="213"/>
      <c r="AX68" s="213"/>
      <c r="AY68" s="213"/>
      <c r="AZ68" s="213"/>
      <c r="BA68" s="213"/>
      <c r="BB68" s="213"/>
      <c r="BC68" s="213"/>
      <c r="BD68" s="213"/>
      <c r="BE68" s="213"/>
      <c r="BF68" s="213"/>
      <c r="BG68" s="213"/>
      <c r="BH68" s="213"/>
      <c r="BI68" s="213"/>
      <c r="BJ68" s="213"/>
      <c r="BK68" s="213"/>
      <c r="BL68" s="213"/>
      <c r="BM68" s="213"/>
      <c r="BN68" s="213"/>
      <c r="BO68" s="213"/>
      <c r="BP68" s="213"/>
      <c r="BQ68" s="213"/>
      <c r="BR68" s="213"/>
      <c r="BS68" s="213"/>
      <c r="BT68" s="213"/>
      <c r="BU68" s="213"/>
      <c r="BV68" s="213"/>
      <c r="BW68" s="213"/>
      <c r="BX68" s="213"/>
      <c r="BY68" s="213"/>
      <c r="BZ68" s="213"/>
      <c r="CA68" s="213"/>
      <c r="CB68" s="650"/>
      <c r="CC68" s="381"/>
      <c r="CD68" s="381"/>
      <c r="CE68" s="381"/>
      <c r="CF68" s="381"/>
      <c r="CG68" s="1505"/>
      <c r="CH68" s="1505"/>
      <c r="CI68" s="766"/>
      <c r="CJ68" s="767"/>
      <c r="CK68" s="213"/>
      <c r="CL68" s="217"/>
      <c r="CM68" s="1020" t="str">
        <f>IF(CN68="","",MAX(CM$44:CM67)+1)</f>
        <v/>
      </c>
      <c r="CN68" s="1021" t="str">
        <f>IF(M!W33=J!C$618,M!E33,"")</f>
        <v/>
      </c>
      <c r="CO68" s="489" t="str">
        <f ca="1">IF(OR(CR68="",CR68&lt;CR$37),"",IF(ISERROR(MATCH(CQ68,J!G$10:G$3009,0)),"",MAX(CO69:CO$119)+1))</f>
        <v/>
      </c>
      <c r="CP68" s="386">
        <f>IF(OR(CR68&lt;J!$H$9,CR68&gt;J!$CM$9),"",IF(CQ68=T!D$10,MAX(CP69:CP$119)+1," "))</f>
        <v>2</v>
      </c>
      <c r="CQ68" s="1677">
        <f>'[1] '!U3636</f>
        <v>3936</v>
      </c>
      <c r="CR68" s="1678">
        <f>'[1] '!V3636</f>
        <v>44532</v>
      </c>
      <c r="CS68" s="939">
        <f>'[1] '!W3636</f>
        <v>2</v>
      </c>
    </row>
    <row r="69" spans="2:97" ht="12.75" hidden="1" customHeight="1">
      <c r="B69" s="136"/>
      <c r="C69" s="238" t="str">
        <f t="shared" si="51"/>
        <v/>
      </c>
      <c r="D69" s="295" t="s">
        <v>783</v>
      </c>
      <c r="E69" s="296"/>
      <c r="F69" s="296"/>
      <c r="G69" s="296"/>
      <c r="H69" s="296"/>
      <c r="I69" s="297"/>
      <c r="J69" s="291"/>
      <c r="K69" s="134"/>
      <c r="L69" s="213"/>
      <c r="M69" s="192"/>
      <c r="N69" s="213"/>
      <c r="O69" s="213"/>
      <c r="P69" s="213"/>
      <c r="Q69" s="213"/>
      <c r="R69" s="213"/>
      <c r="S69" s="213"/>
      <c r="T69" s="213"/>
      <c r="U69" s="213"/>
      <c r="V69" s="213"/>
      <c r="W69" s="213"/>
      <c r="X69" s="213"/>
      <c r="Y69" s="213"/>
      <c r="Z69" s="213"/>
      <c r="AA69" s="213"/>
      <c r="AB69" s="213"/>
      <c r="AC69" s="213"/>
      <c r="AD69" s="213"/>
      <c r="AE69" s="213"/>
      <c r="AF69" s="213"/>
      <c r="AG69" s="213"/>
      <c r="AH69" s="213"/>
      <c r="AI69" s="213"/>
      <c r="AJ69" s="213"/>
      <c r="AK69" s="213"/>
      <c r="AL69" s="213"/>
      <c r="AM69" s="213"/>
      <c r="AN69" s="213"/>
      <c r="AO69" s="213"/>
      <c r="AP69" s="213"/>
      <c r="AQ69" s="213"/>
      <c r="AR69" s="213"/>
      <c r="AS69" s="213"/>
      <c r="AT69" s="213"/>
      <c r="AU69" s="213"/>
      <c r="AV69" s="213"/>
      <c r="AW69" s="213"/>
      <c r="AX69" s="213"/>
      <c r="AY69" s="213"/>
      <c r="AZ69" s="213"/>
      <c r="BA69" s="213"/>
      <c r="BB69" s="213"/>
      <c r="BC69" s="213"/>
      <c r="BD69" s="213"/>
      <c r="BE69" s="213"/>
      <c r="BF69" s="213"/>
      <c r="BG69" s="213"/>
      <c r="BH69" s="213"/>
      <c r="BI69" s="213"/>
      <c r="BJ69" s="213"/>
      <c r="BK69" s="213"/>
      <c r="BL69" s="213"/>
      <c r="BM69" s="213"/>
      <c r="BN69" s="213"/>
      <c r="BO69" s="213"/>
      <c r="BP69" s="213"/>
      <c r="BQ69" s="213"/>
      <c r="BR69" s="213"/>
      <c r="BS69" s="213"/>
      <c r="BT69" s="213"/>
      <c r="BU69" s="213"/>
      <c r="BV69" s="213"/>
      <c r="BW69" s="213"/>
      <c r="BX69" s="213"/>
      <c r="BY69" s="213"/>
      <c r="BZ69" s="213"/>
      <c r="CA69" s="213"/>
      <c r="CB69" s="650"/>
      <c r="CC69" s="381"/>
      <c r="CD69" s="381"/>
      <c r="CE69" s="381"/>
      <c r="CF69" s="381"/>
      <c r="CG69" s="1505"/>
      <c r="CH69" s="1505"/>
      <c r="CI69" s="766"/>
      <c r="CJ69" s="767"/>
      <c r="CK69" s="213"/>
      <c r="CL69" s="217"/>
      <c r="CM69" s="1020" t="str">
        <f>IF(CN69="","",MAX(CM$44:CM68)+1)</f>
        <v/>
      </c>
      <c r="CN69" s="1021" t="str">
        <f>IF(M!W34=J!C$618,M!E34,"")</f>
        <v/>
      </c>
      <c r="CO69" s="489" t="str">
        <f ca="1">IF(OR(CR69="",CR69&lt;CR$37),"",IF(ISERROR(MATCH(CQ69,J!G$10:G$3009,0)),"",MAX(CO70:CO$119)+1))</f>
        <v/>
      </c>
      <c r="CP69" s="386" t="str">
        <f>IF(OR(CR69&lt;J!$H$9,CR69&gt;J!$CM$9),"",IF(CQ69=T!D$10,MAX(CP70:CP$119)+1," "))</f>
        <v xml:space="preserve"> </v>
      </c>
      <c r="CQ69" s="1677">
        <f>'[1] '!U3637</f>
        <v>9369</v>
      </c>
      <c r="CR69" s="1678">
        <f>'[1] '!V3637</f>
        <v>44529</v>
      </c>
      <c r="CS69" s="939">
        <f>'[1] '!W3637</f>
        <v>2</v>
      </c>
    </row>
    <row r="70" spans="2:97" ht="12.75" hidden="1" customHeight="1">
      <c r="B70" s="136"/>
      <c r="C70" s="238" t="str">
        <f t="shared" si="51"/>
        <v/>
      </c>
      <c r="D70" s="295" t="s">
        <v>784</v>
      </c>
      <c r="E70" s="296"/>
      <c r="F70" s="296"/>
      <c r="G70" s="296"/>
      <c r="H70" s="296"/>
      <c r="I70" s="297"/>
      <c r="J70" s="291"/>
      <c r="K70" s="134"/>
      <c r="L70" s="213"/>
      <c r="M70" s="192"/>
      <c r="N70" s="213"/>
      <c r="O70" s="213"/>
      <c r="P70" s="213"/>
      <c r="Q70" s="213"/>
      <c r="R70" s="213"/>
      <c r="S70" s="213"/>
      <c r="T70" s="213"/>
      <c r="U70" s="213"/>
      <c r="V70" s="213"/>
      <c r="W70" s="213"/>
      <c r="X70" s="213"/>
      <c r="Y70" s="213"/>
      <c r="Z70" s="213"/>
      <c r="AA70" s="213"/>
      <c r="AB70" s="213"/>
      <c r="AC70" s="213"/>
      <c r="AD70" s="213"/>
      <c r="AE70" s="213"/>
      <c r="AF70" s="213"/>
      <c r="AG70" s="213"/>
      <c r="AH70" s="213"/>
      <c r="AI70" s="213"/>
      <c r="AJ70" s="213"/>
      <c r="AK70" s="213"/>
      <c r="AL70" s="213"/>
      <c r="AM70" s="213"/>
      <c r="AN70" s="213"/>
      <c r="AO70" s="213"/>
      <c r="AP70" s="213"/>
      <c r="AQ70" s="213"/>
      <c r="AR70" s="213"/>
      <c r="AS70" s="213"/>
      <c r="AT70" s="213"/>
      <c r="AU70" s="213"/>
      <c r="AV70" s="213"/>
      <c r="AW70" s="213"/>
      <c r="AX70" s="213"/>
      <c r="AY70" s="213"/>
      <c r="AZ70" s="213"/>
      <c r="BA70" s="213"/>
      <c r="BB70" s="213"/>
      <c r="BC70" s="213"/>
      <c r="BD70" s="213"/>
      <c r="BE70" s="213"/>
      <c r="BF70" s="213"/>
      <c r="BG70" s="213"/>
      <c r="BH70" s="213"/>
      <c r="BI70" s="213"/>
      <c r="BJ70" s="213"/>
      <c r="BK70" s="213"/>
      <c r="BL70" s="213"/>
      <c r="BM70" s="213"/>
      <c r="BN70" s="213"/>
      <c r="BO70" s="213"/>
      <c r="BP70" s="213"/>
      <c r="BQ70" s="213"/>
      <c r="BR70" s="213"/>
      <c r="BS70" s="213"/>
      <c r="BT70" s="213"/>
      <c r="BU70" s="213"/>
      <c r="BV70" s="213"/>
      <c r="BW70" s="213"/>
      <c r="BX70" s="213"/>
      <c r="BY70" s="213"/>
      <c r="BZ70" s="213"/>
      <c r="CA70" s="213"/>
      <c r="CB70" s="650"/>
      <c r="CC70" s="381"/>
      <c r="CD70" s="381"/>
      <c r="CE70" s="381"/>
      <c r="CF70" s="381"/>
      <c r="CG70" s="1505"/>
      <c r="CH70" s="1505"/>
      <c r="CI70" s="766"/>
      <c r="CJ70" s="767"/>
      <c r="CK70" s="213"/>
      <c r="CL70" s="217"/>
      <c r="CM70" s="1020" t="str">
        <f>IF(CN70="","",MAX(CM$44:CM69)+1)</f>
        <v/>
      </c>
      <c r="CN70" s="1021" t="str">
        <f>IF(M!W35=J!C$618,M!E35,"")</f>
        <v/>
      </c>
      <c r="CO70" s="489" t="str">
        <f ca="1">IF(OR(CR70="",CR70&lt;CR$37),"",IF(ISERROR(MATCH(CQ70,J!G$10:G$3009,0)),"",MAX(CO71:CO$119)+1))</f>
        <v/>
      </c>
      <c r="CP70" s="386" t="str">
        <f>IF(OR(CR70&lt;J!$H$9,CR70&gt;J!$CM$9),"",IF(CQ70=T!D$10,MAX(CP71:CP$119)+1," "))</f>
        <v xml:space="preserve"> </v>
      </c>
      <c r="CQ70" s="1677">
        <f>'[1] '!U3638</f>
        <v>7975</v>
      </c>
      <c r="CR70" s="1678">
        <f>'[1] '!V3638</f>
        <v>44529</v>
      </c>
      <c r="CS70" s="939">
        <f>'[1] '!W3638</f>
        <v>2</v>
      </c>
    </row>
    <row r="71" spans="2:97" ht="12.75" hidden="1" customHeight="1">
      <c r="B71" s="136"/>
      <c r="C71" s="238" t="str">
        <f t="shared" si="51"/>
        <v/>
      </c>
      <c r="D71" s="295" t="s">
        <v>881</v>
      </c>
      <c r="E71" s="296"/>
      <c r="F71" s="296"/>
      <c r="G71" s="296"/>
      <c r="H71" s="296"/>
      <c r="I71" s="297"/>
      <c r="J71" s="291"/>
      <c r="K71" s="134"/>
      <c r="L71" s="213"/>
      <c r="M71" s="192"/>
      <c r="N71" s="213"/>
      <c r="O71" s="213"/>
      <c r="P71" s="213"/>
      <c r="Q71" s="213"/>
      <c r="R71" s="213"/>
      <c r="S71" s="213"/>
      <c r="T71" s="213"/>
      <c r="U71" s="213"/>
      <c r="V71" s="213"/>
      <c r="W71" s="213"/>
      <c r="X71" s="213"/>
      <c r="Y71" s="213"/>
      <c r="Z71" s="213"/>
      <c r="AA71" s="213"/>
      <c r="AB71" s="213"/>
      <c r="AC71" s="213"/>
      <c r="AD71" s="213"/>
      <c r="AE71" s="213"/>
      <c r="AF71" s="213"/>
      <c r="AG71" s="213"/>
      <c r="AH71" s="213"/>
      <c r="AI71" s="213"/>
      <c r="AJ71" s="213"/>
      <c r="AK71" s="213"/>
      <c r="AL71" s="213"/>
      <c r="AM71" s="213"/>
      <c r="AN71" s="213"/>
      <c r="AO71" s="213"/>
      <c r="AP71" s="213"/>
      <c r="AQ71" s="213"/>
      <c r="AR71" s="213"/>
      <c r="AS71" s="213"/>
      <c r="AT71" s="213"/>
      <c r="AU71" s="213"/>
      <c r="AV71" s="213"/>
      <c r="AW71" s="213"/>
      <c r="AX71" s="213"/>
      <c r="AY71" s="213"/>
      <c r="AZ71" s="213"/>
      <c r="BA71" s="213"/>
      <c r="BB71" s="213"/>
      <c r="BC71" s="213"/>
      <c r="BD71" s="213"/>
      <c r="BE71" s="213"/>
      <c r="BF71" s="213"/>
      <c r="BG71" s="213"/>
      <c r="BH71" s="213"/>
      <c r="BI71" s="213"/>
      <c r="BJ71" s="213"/>
      <c r="BK71" s="213"/>
      <c r="BL71" s="213"/>
      <c r="BM71" s="213"/>
      <c r="BN71" s="213"/>
      <c r="BO71" s="213"/>
      <c r="BP71" s="213"/>
      <c r="BQ71" s="213"/>
      <c r="BR71" s="213"/>
      <c r="BS71" s="213"/>
      <c r="BT71" s="213"/>
      <c r="BU71" s="213"/>
      <c r="BV71" s="213"/>
      <c r="BW71" s="213"/>
      <c r="BX71" s="213"/>
      <c r="BY71" s="213"/>
      <c r="BZ71" s="213"/>
      <c r="CA71" s="213"/>
      <c r="CB71" s="650"/>
      <c r="CC71" s="381"/>
      <c r="CD71" s="381"/>
      <c r="CE71" s="381"/>
      <c r="CF71" s="381"/>
      <c r="CG71" s="1505"/>
      <c r="CH71" s="1505"/>
      <c r="CI71" s="766"/>
      <c r="CJ71" s="767"/>
      <c r="CK71" s="213"/>
      <c r="CL71" s="217"/>
      <c r="CM71" s="1020" t="str">
        <f>IF(CN71="","",MAX(CM$44:CM70)+1)</f>
        <v/>
      </c>
      <c r="CN71" s="1021" t="str">
        <f>IF(M!W36=J!C$618,M!E36,"")</f>
        <v/>
      </c>
      <c r="CO71" s="489" t="str">
        <f ca="1">IF(OR(CR71="",CR71&lt;CR$37),"",IF(ISERROR(MATCH(CQ71,J!G$10:G$3009,0)),"",MAX(CO72:CO$119)+1))</f>
        <v/>
      </c>
      <c r="CP71" s="386" t="str">
        <f>IF(OR(CR71&lt;J!$H$9,CR71&gt;J!$CM$9),"",IF(CQ71=T!D$10,MAX(CP72:CP$119)+1," "))</f>
        <v xml:space="preserve"> </v>
      </c>
      <c r="CQ71" s="1677">
        <f>'[1] '!U3639</f>
        <v>7816</v>
      </c>
      <c r="CR71" s="1678">
        <f>'[1] '!V3639</f>
        <v>44529</v>
      </c>
      <c r="CS71" s="939">
        <f>'[1] '!W3639</f>
        <v>2</v>
      </c>
    </row>
    <row r="72" spans="2:97" ht="12.75" hidden="1" customHeight="1">
      <c r="B72" s="136"/>
      <c r="C72" s="238" t="str">
        <f t="shared" si="51"/>
        <v/>
      </c>
      <c r="D72" s="295" t="s">
        <v>882</v>
      </c>
      <c r="E72" s="296"/>
      <c r="F72" s="296"/>
      <c r="G72" s="296"/>
      <c r="H72" s="296"/>
      <c r="I72" s="297"/>
      <c r="J72" s="291"/>
      <c r="K72" s="134"/>
      <c r="L72" s="213"/>
      <c r="M72" s="192"/>
      <c r="N72" s="213"/>
      <c r="O72" s="213"/>
      <c r="P72" s="213"/>
      <c r="Q72" s="213"/>
      <c r="R72" s="213"/>
      <c r="S72" s="213"/>
      <c r="T72" s="213"/>
      <c r="U72" s="213"/>
      <c r="V72" s="213"/>
      <c r="W72" s="213"/>
      <c r="X72" s="213"/>
      <c r="Y72" s="213"/>
      <c r="Z72" s="213"/>
      <c r="AA72" s="213"/>
      <c r="AB72" s="213"/>
      <c r="AC72" s="213"/>
      <c r="AD72" s="213"/>
      <c r="AE72" s="213"/>
      <c r="AF72" s="213"/>
      <c r="AG72" s="213"/>
      <c r="AH72" s="213"/>
      <c r="AI72" s="213"/>
      <c r="AJ72" s="213"/>
      <c r="AK72" s="213"/>
      <c r="AL72" s="213"/>
      <c r="AM72" s="213"/>
      <c r="AN72" s="213"/>
      <c r="AO72" s="213"/>
      <c r="AP72" s="213"/>
      <c r="AQ72" s="213"/>
      <c r="AR72" s="213"/>
      <c r="AS72" s="213"/>
      <c r="AT72" s="213"/>
      <c r="AU72" s="213"/>
      <c r="AV72" s="213"/>
      <c r="AW72" s="213"/>
      <c r="AX72" s="213"/>
      <c r="AY72" s="213"/>
      <c r="AZ72" s="213"/>
      <c r="BA72" s="213"/>
      <c r="BB72" s="213"/>
      <c r="BC72" s="213"/>
      <c r="BD72" s="213"/>
      <c r="BE72" s="213"/>
      <c r="BF72" s="213"/>
      <c r="BG72" s="213"/>
      <c r="BH72" s="213"/>
      <c r="BI72" s="213"/>
      <c r="BJ72" s="213"/>
      <c r="BK72" s="213"/>
      <c r="BL72" s="213"/>
      <c r="BM72" s="213"/>
      <c r="BN72" s="213"/>
      <c r="BO72" s="213"/>
      <c r="BP72" s="213"/>
      <c r="BQ72" s="213"/>
      <c r="BR72" s="213"/>
      <c r="BS72" s="213"/>
      <c r="BT72" s="213"/>
      <c r="BU72" s="213"/>
      <c r="BV72" s="213"/>
      <c r="BW72" s="213"/>
      <c r="BX72" s="213"/>
      <c r="BY72" s="213"/>
      <c r="BZ72" s="213"/>
      <c r="CA72" s="213"/>
      <c r="CB72" s="650"/>
      <c r="CC72" s="381"/>
      <c r="CD72" s="381"/>
      <c r="CE72" s="381"/>
      <c r="CF72" s="381"/>
      <c r="CG72" s="1505"/>
      <c r="CH72" s="1505"/>
      <c r="CI72" s="766"/>
      <c r="CJ72" s="767"/>
      <c r="CK72" s="213"/>
      <c r="CL72" s="217"/>
      <c r="CM72" s="1020" t="str">
        <f>IF(CN72="","",MAX(CM$44:CM71)+1)</f>
        <v/>
      </c>
      <c r="CN72" s="1021" t="str">
        <f>IF(M!W37=J!C$618,M!E37,"")</f>
        <v/>
      </c>
      <c r="CO72" s="489" t="str">
        <f ca="1">IF(OR(CR72="",CR72&lt;CR$37),"",IF(ISERROR(MATCH(CQ72,J!G$10:G$3009,0)),"",MAX(CO73:CO$119)+1))</f>
        <v/>
      </c>
      <c r="CP72" s="386" t="str">
        <f>IF(OR(CR72&lt;J!$H$9,CR72&gt;J!$CM$9),"",IF(CQ72=T!D$10,MAX(CP73:CP$119)+1," "))</f>
        <v xml:space="preserve"> </v>
      </c>
      <c r="CQ72" s="1677">
        <f>'[1] '!U3640</f>
        <v>7373</v>
      </c>
      <c r="CR72" s="1678">
        <f>'[1] '!V3640</f>
        <v>44529</v>
      </c>
      <c r="CS72" s="939">
        <f>'[1] '!W3640</f>
        <v>2</v>
      </c>
    </row>
    <row r="73" spans="2:97" ht="12.75" hidden="1" customHeight="1">
      <c r="B73" s="136"/>
      <c r="C73" s="238" t="str">
        <f t="shared" si="51"/>
        <v/>
      </c>
      <c r="D73" s="295" t="s">
        <v>205</v>
      </c>
      <c r="E73" s="296" t="s">
        <v>238</v>
      </c>
      <c r="F73" s="296" t="s">
        <v>212</v>
      </c>
      <c r="G73" s="296" t="s">
        <v>213</v>
      </c>
      <c r="H73" s="296" t="s">
        <v>204</v>
      </c>
      <c r="I73" s="297" t="s">
        <v>239</v>
      </c>
      <c r="J73" s="291"/>
      <c r="K73" s="134"/>
      <c r="L73" s="213"/>
      <c r="M73" s="192"/>
      <c r="N73" s="213"/>
      <c r="O73" s="213"/>
      <c r="P73" s="213"/>
      <c r="Q73" s="213"/>
      <c r="R73" s="213"/>
      <c r="S73" s="213"/>
      <c r="T73" s="213"/>
      <c r="U73" s="213"/>
      <c r="V73" s="213"/>
      <c r="W73" s="213"/>
      <c r="X73" s="213"/>
      <c r="Y73" s="213"/>
      <c r="Z73" s="213"/>
      <c r="AA73" s="213"/>
      <c r="AB73" s="213"/>
      <c r="AC73" s="213"/>
      <c r="AD73" s="213"/>
      <c r="AE73" s="213"/>
      <c r="AF73" s="213"/>
      <c r="AG73" s="213"/>
      <c r="AH73" s="213"/>
      <c r="AI73" s="213"/>
      <c r="AJ73" s="213"/>
      <c r="AK73" s="213"/>
      <c r="AL73" s="213"/>
      <c r="AM73" s="213"/>
      <c r="AN73" s="213"/>
      <c r="AO73" s="213"/>
      <c r="AP73" s="213"/>
      <c r="AQ73" s="213"/>
      <c r="AR73" s="213"/>
      <c r="AS73" s="213"/>
      <c r="AT73" s="213"/>
      <c r="AU73" s="213"/>
      <c r="AV73" s="213"/>
      <c r="AW73" s="213"/>
      <c r="AX73" s="213"/>
      <c r="AY73" s="213"/>
      <c r="AZ73" s="213"/>
      <c r="BA73" s="213"/>
      <c r="BB73" s="213"/>
      <c r="BC73" s="213"/>
      <c r="BD73" s="213"/>
      <c r="BE73" s="213"/>
      <c r="BF73" s="213"/>
      <c r="BG73" s="213"/>
      <c r="BH73" s="213"/>
      <c r="BI73" s="213"/>
      <c r="BJ73" s="213"/>
      <c r="BK73" s="213"/>
      <c r="BL73" s="213"/>
      <c r="BM73" s="213"/>
      <c r="BN73" s="213"/>
      <c r="BO73" s="213"/>
      <c r="BP73" s="213"/>
      <c r="BQ73" s="213"/>
      <c r="BR73" s="213"/>
      <c r="BS73" s="213"/>
      <c r="BT73" s="213"/>
      <c r="BU73" s="213"/>
      <c r="BV73" s="213"/>
      <c r="BW73" s="213"/>
      <c r="BX73" s="213"/>
      <c r="BY73" s="213"/>
      <c r="BZ73" s="213"/>
      <c r="CA73" s="213"/>
      <c r="CB73" s="650"/>
      <c r="CC73" s="381"/>
      <c r="CD73" s="381"/>
      <c r="CE73" s="381"/>
      <c r="CF73" s="381"/>
      <c r="CG73" s="1505"/>
      <c r="CH73" s="1505"/>
      <c r="CI73" s="766"/>
      <c r="CJ73" s="767"/>
      <c r="CK73" s="213"/>
      <c r="CL73" s="217"/>
      <c r="CM73" s="1053" t="s">
        <v>99</v>
      </c>
      <c r="CN73" s="1054" t="s">
        <v>99</v>
      </c>
      <c r="CO73" s="489" t="str">
        <f ca="1">IF(OR(CR73="",CR73&lt;CR$37),"",IF(ISERROR(MATCH(CQ73,J!G$10:G$3009,0)),"",MAX(CO74:CO$119)+1))</f>
        <v/>
      </c>
      <c r="CP73" s="386" t="str">
        <f>IF(OR(CR73&lt;J!$H$9,CR73&gt;J!$CM$9),"",IF(CQ73=T!D$10,MAX(CP74:CP$119)+1," "))</f>
        <v xml:space="preserve"> </v>
      </c>
      <c r="CQ73" s="1677">
        <f>'[1] '!U3641</f>
        <v>4443</v>
      </c>
      <c r="CR73" s="1678">
        <f>'[1] '!V3641</f>
        <v>44529</v>
      </c>
      <c r="CS73" s="939">
        <f>'[1] '!W3641</f>
        <v>4</v>
      </c>
    </row>
    <row r="74" spans="2:97" ht="12.75" hidden="1" customHeight="1">
      <c r="B74" s="136"/>
      <c r="C74" s="238">
        <f t="shared" si="51"/>
        <v>44589</v>
      </c>
      <c r="D74" s="295">
        <v>44589</v>
      </c>
      <c r="E74" s="296">
        <v>235</v>
      </c>
      <c r="F74" s="296">
        <v>260</v>
      </c>
      <c r="G74" s="296">
        <v>227</v>
      </c>
      <c r="H74" s="296">
        <v>253</v>
      </c>
      <c r="I74" s="297">
        <v>6130200</v>
      </c>
      <c r="J74" s="291"/>
      <c r="K74" s="134"/>
      <c r="L74" s="213"/>
      <c r="M74" s="192"/>
      <c r="N74" s="213"/>
      <c r="O74" s="213"/>
      <c r="P74" s="213"/>
      <c r="Q74" s="213"/>
      <c r="R74" s="213"/>
      <c r="S74" s="213"/>
      <c r="T74" s="213"/>
      <c r="U74" s="213"/>
      <c r="V74" s="213"/>
      <c r="W74" s="213"/>
      <c r="X74" s="213"/>
      <c r="Y74" s="213"/>
      <c r="Z74" s="213"/>
      <c r="AA74" s="213"/>
      <c r="AB74" s="213"/>
      <c r="AC74" s="213"/>
      <c r="AD74" s="213"/>
      <c r="AE74" s="213"/>
      <c r="AF74" s="213"/>
      <c r="AG74" s="213"/>
      <c r="AH74" s="213"/>
      <c r="AI74" s="213"/>
      <c r="AJ74" s="213"/>
      <c r="AK74" s="213"/>
      <c r="AL74" s="213"/>
      <c r="AM74" s="213"/>
      <c r="AN74" s="213"/>
      <c r="AO74" s="213"/>
      <c r="AP74" s="213"/>
      <c r="AQ74" s="213"/>
      <c r="AR74" s="213"/>
      <c r="AS74" s="213"/>
      <c r="AT74" s="213"/>
      <c r="AU74" s="213"/>
      <c r="AV74" s="213"/>
      <c r="AW74" s="213"/>
      <c r="AX74" s="213"/>
      <c r="AY74" s="213"/>
      <c r="AZ74" s="213"/>
      <c r="BA74" s="213"/>
      <c r="BB74" s="213"/>
      <c r="BC74" s="213"/>
      <c r="BD74" s="213"/>
      <c r="BE74" s="213"/>
      <c r="BF74" s="213"/>
      <c r="BG74" s="213"/>
      <c r="BH74" s="213"/>
      <c r="BI74" s="213"/>
      <c r="BJ74" s="213"/>
      <c r="BK74" s="213"/>
      <c r="BL74" s="213"/>
      <c r="BM74" s="213"/>
      <c r="BN74" s="213"/>
      <c r="BO74" s="213"/>
      <c r="BP74" s="213"/>
      <c r="BQ74" s="213"/>
      <c r="BR74" s="213"/>
      <c r="BS74" s="213"/>
      <c r="BT74" s="213"/>
      <c r="BU74" s="213"/>
      <c r="BV74" s="213"/>
      <c r="BW74" s="213"/>
      <c r="BX74" s="213"/>
      <c r="BY74" s="213"/>
      <c r="BZ74" s="213"/>
      <c r="CA74" s="213"/>
      <c r="CB74" s="650"/>
      <c r="CC74" s="381"/>
      <c r="CD74" s="381"/>
      <c r="CE74" s="381"/>
      <c r="CF74" s="381"/>
      <c r="CG74" s="1505"/>
      <c r="CH74" s="1505"/>
      <c r="CI74" s="766"/>
      <c r="CJ74" s="767"/>
      <c r="CK74" s="213"/>
      <c r="CL74" s="217"/>
      <c r="CM74" s="1055" t="s">
        <v>99</v>
      </c>
      <c r="CN74" s="1056" t="s">
        <v>99</v>
      </c>
      <c r="CO74" s="489" t="str">
        <f ca="1">IF(OR(CR74="",CR74&lt;CR$37),"",IF(ISERROR(MATCH(CQ74,J!G$10:G$3009,0)),"",MAX(CO75:CO$119)+1))</f>
        <v/>
      </c>
      <c r="CP74" s="386" t="str">
        <f>IF(OR(CR74&lt;J!$H$9,CR74&gt;J!$CM$9),"",IF(CQ74=T!D$10,MAX(CP75:CP$119)+1," "))</f>
        <v xml:space="preserve"> </v>
      </c>
      <c r="CQ74" s="1677">
        <f>'[1] '!U3642</f>
        <v>4055</v>
      </c>
      <c r="CR74" s="1678">
        <f>'[1] '!V3642</f>
        <v>44529</v>
      </c>
      <c r="CS74" s="939">
        <f>'[1] '!W3642</f>
        <v>2</v>
      </c>
    </row>
    <row r="75" spans="2:97" ht="12.75" hidden="1" customHeight="1">
      <c r="B75" s="136"/>
      <c r="C75" s="238">
        <f t="shared" si="51"/>
        <v>44588</v>
      </c>
      <c r="D75" s="295">
        <v>44588</v>
      </c>
      <c r="E75" s="296">
        <v>244</v>
      </c>
      <c r="F75" s="296">
        <v>276</v>
      </c>
      <c r="G75" s="296">
        <v>220</v>
      </c>
      <c r="H75" s="296">
        <v>227</v>
      </c>
      <c r="I75" s="297">
        <v>10184900</v>
      </c>
      <c r="J75" s="291"/>
      <c r="K75" s="134"/>
      <c r="L75" s="213"/>
      <c r="M75" s="192"/>
      <c r="N75" s="213"/>
      <c r="O75" s="213"/>
      <c r="P75" s="213"/>
      <c r="Q75" s="213"/>
      <c r="R75" s="213"/>
      <c r="S75" s="213"/>
      <c r="T75" s="213"/>
      <c r="U75" s="213"/>
      <c r="V75" s="213"/>
      <c r="W75" s="213"/>
      <c r="X75" s="213"/>
      <c r="Y75" s="213"/>
      <c r="Z75" s="213"/>
      <c r="AA75" s="213"/>
      <c r="AB75" s="213"/>
      <c r="AC75" s="213"/>
      <c r="AD75" s="213"/>
      <c r="AE75" s="213"/>
      <c r="AF75" s="213"/>
      <c r="AG75" s="213"/>
      <c r="AH75" s="213"/>
      <c r="AI75" s="213"/>
      <c r="AJ75" s="213"/>
      <c r="AK75" s="213"/>
      <c r="AL75" s="213"/>
      <c r="AM75" s="213"/>
      <c r="AN75" s="213"/>
      <c r="AO75" s="213"/>
      <c r="AP75" s="213"/>
      <c r="AQ75" s="213"/>
      <c r="AR75" s="213"/>
      <c r="AS75" s="213"/>
      <c r="AT75" s="213"/>
      <c r="AU75" s="213"/>
      <c r="AV75" s="213"/>
      <c r="AW75" s="213"/>
      <c r="AX75" s="213"/>
      <c r="AY75" s="213"/>
      <c r="AZ75" s="213"/>
      <c r="BA75" s="213"/>
      <c r="BB75" s="213"/>
      <c r="BC75" s="213"/>
      <c r="BD75" s="213"/>
      <c r="BE75" s="213"/>
      <c r="BF75" s="213"/>
      <c r="BG75" s="213"/>
      <c r="BH75" s="213"/>
      <c r="BI75" s="213"/>
      <c r="BJ75" s="213"/>
      <c r="BK75" s="213"/>
      <c r="BL75" s="213"/>
      <c r="BM75" s="213"/>
      <c r="BN75" s="213"/>
      <c r="BO75" s="213"/>
      <c r="BP75" s="213"/>
      <c r="BQ75" s="213"/>
      <c r="BR75" s="213"/>
      <c r="BS75" s="213"/>
      <c r="BT75" s="213"/>
      <c r="BU75" s="213"/>
      <c r="BV75" s="213"/>
      <c r="BW75" s="213"/>
      <c r="BX75" s="213"/>
      <c r="BY75" s="213"/>
      <c r="BZ75" s="213"/>
      <c r="CA75" s="213"/>
      <c r="CB75" s="650"/>
      <c r="CC75" s="381"/>
      <c r="CD75" s="381"/>
      <c r="CE75" s="381"/>
      <c r="CF75" s="381"/>
      <c r="CG75" s="1505"/>
      <c r="CH75" s="1505"/>
      <c r="CI75" s="766"/>
      <c r="CJ75" s="767"/>
      <c r="CK75" s="213"/>
      <c r="CL75" s="217"/>
      <c r="CM75" s="1020" t="str">
        <f>IF(CN75="","",MAX(CM$44:CM74)+1)</f>
        <v/>
      </c>
      <c r="CN75" s="1023" t="str">
        <f>IF(M!X10=J!C$618,M!H10,"")</f>
        <v/>
      </c>
      <c r="CO75" s="489" t="str">
        <f ca="1">IF(OR(CR75="",CR75&lt;CR$37),"",IF(ISERROR(MATCH(CQ75,J!G$10:G$3009,0)),"",MAX(CO76:CO$119)+1))</f>
        <v/>
      </c>
      <c r="CP75" s="386" t="str">
        <f>IF(OR(CR75&lt;J!$H$9,CR75&gt;J!$CM$9),"",IF(CQ75=T!D$10,MAX(CP76:CP$119)+1," "))</f>
        <v xml:space="preserve"> </v>
      </c>
      <c r="CQ75" s="1677">
        <f>'[1] '!U3643</f>
        <v>2317</v>
      </c>
      <c r="CR75" s="1678">
        <f>'[1] '!V3643</f>
        <v>44529</v>
      </c>
      <c r="CS75" s="939">
        <f>'[1] '!W3643</f>
        <v>4</v>
      </c>
    </row>
    <row r="76" spans="2:97" ht="12.75" hidden="1" customHeight="1">
      <c r="B76" s="136"/>
      <c r="C76" s="238">
        <f t="shared" si="51"/>
        <v>44587</v>
      </c>
      <c r="D76" s="295">
        <v>44587</v>
      </c>
      <c r="E76" s="296">
        <v>207</v>
      </c>
      <c r="F76" s="296">
        <v>245</v>
      </c>
      <c r="G76" s="296">
        <v>206</v>
      </c>
      <c r="H76" s="296">
        <v>235</v>
      </c>
      <c r="I76" s="297">
        <v>5419600</v>
      </c>
      <c r="J76" s="291"/>
      <c r="K76" s="134"/>
      <c r="L76" s="213"/>
      <c r="M76" s="192"/>
      <c r="N76" s="213"/>
      <c r="O76" s="213"/>
      <c r="P76" s="213"/>
      <c r="Q76" s="213"/>
      <c r="R76" s="213"/>
      <c r="S76" s="213"/>
      <c r="T76" s="213"/>
      <c r="U76" s="213"/>
      <c r="V76" s="213"/>
      <c r="W76" s="213"/>
      <c r="X76" s="213"/>
      <c r="Y76" s="213"/>
      <c r="Z76" s="213"/>
      <c r="AA76" s="213"/>
      <c r="AB76" s="213"/>
      <c r="AC76" s="213"/>
      <c r="AD76" s="213"/>
      <c r="AE76" s="213"/>
      <c r="AF76" s="213"/>
      <c r="AG76" s="213"/>
      <c r="AH76" s="213"/>
      <c r="AI76" s="213"/>
      <c r="AJ76" s="213"/>
      <c r="AK76" s="213"/>
      <c r="AL76" s="213"/>
      <c r="AM76" s="213"/>
      <c r="AN76" s="213"/>
      <c r="AO76" s="213"/>
      <c r="AP76" s="213"/>
      <c r="AQ76" s="213"/>
      <c r="AR76" s="213"/>
      <c r="AS76" s="213"/>
      <c r="AT76" s="213"/>
      <c r="AU76" s="213"/>
      <c r="AV76" s="213"/>
      <c r="AW76" s="213"/>
      <c r="AX76" s="213"/>
      <c r="AY76" s="213"/>
      <c r="AZ76" s="213"/>
      <c r="BA76" s="213"/>
      <c r="BB76" s="213"/>
      <c r="BC76" s="213"/>
      <c r="BD76" s="213"/>
      <c r="BE76" s="213"/>
      <c r="BF76" s="213"/>
      <c r="BG76" s="213"/>
      <c r="BH76" s="213"/>
      <c r="BI76" s="213"/>
      <c r="BJ76" s="213"/>
      <c r="BK76" s="213"/>
      <c r="BL76" s="213"/>
      <c r="BM76" s="213"/>
      <c r="BN76" s="213"/>
      <c r="BO76" s="213"/>
      <c r="BP76" s="213"/>
      <c r="BQ76" s="213"/>
      <c r="BR76" s="213"/>
      <c r="BS76" s="213"/>
      <c r="BT76" s="213"/>
      <c r="BU76" s="213"/>
      <c r="BV76" s="213"/>
      <c r="BW76" s="213"/>
      <c r="BX76" s="213"/>
      <c r="BY76" s="213"/>
      <c r="BZ76" s="213"/>
      <c r="CA76" s="213"/>
      <c r="CB76" s="650"/>
      <c r="CC76" s="381"/>
      <c r="CD76" s="381"/>
      <c r="CE76" s="381"/>
      <c r="CF76" s="381"/>
      <c r="CG76" s="1505"/>
      <c r="CH76" s="1505"/>
      <c r="CI76" s="766"/>
      <c r="CJ76" s="767"/>
      <c r="CK76" s="213"/>
      <c r="CL76" s="217"/>
      <c r="CM76" s="1020">
        <f>IF(CN76="","",MAX(CM$44:CM75)+1)</f>
        <v>7</v>
      </c>
      <c r="CN76" s="1023">
        <f>IF(M!X11=J!C$618,M!H11,"")</f>
        <v>6279</v>
      </c>
      <c r="CO76" s="489" t="str">
        <f ca="1">IF(OR(CR76="",CR76&lt;CR$37),"",IF(ISERROR(MATCH(CQ76,J!G$10:G$3009,0)),"",MAX(CO77:CO$119)+1))</f>
        <v/>
      </c>
      <c r="CP76" s="386" t="str">
        <f>IF(OR(CR76&lt;J!$H$9,CR76&gt;J!$CM$9),"",IF(CQ76=T!D$10,MAX(CP77:CP$119)+1," "))</f>
        <v xml:space="preserve"> </v>
      </c>
      <c r="CQ76" s="1677">
        <f>'[1] '!U3644</f>
        <v>6522</v>
      </c>
      <c r="CR76" s="1678">
        <f>'[1] '!V3644</f>
        <v>44525</v>
      </c>
      <c r="CS76" s="939">
        <f>'[1] '!W3644</f>
        <v>4</v>
      </c>
    </row>
    <row r="77" spans="2:97" ht="12.75" hidden="1" customHeight="1">
      <c r="B77" s="136"/>
      <c r="C77" s="238">
        <f t="shared" si="51"/>
        <v>44586</v>
      </c>
      <c r="D77" s="295">
        <v>44586</v>
      </c>
      <c r="E77" s="296">
        <v>218</v>
      </c>
      <c r="F77" s="296">
        <v>229</v>
      </c>
      <c r="G77" s="296">
        <v>207</v>
      </c>
      <c r="H77" s="296">
        <v>207</v>
      </c>
      <c r="I77" s="297">
        <v>2013300</v>
      </c>
      <c r="J77" s="291"/>
      <c r="K77" s="134"/>
      <c r="L77" s="213"/>
      <c r="M77" s="192"/>
      <c r="N77" s="213"/>
      <c r="O77" s="213"/>
      <c r="P77" s="213"/>
      <c r="Q77" s="213"/>
      <c r="R77" s="213"/>
      <c r="S77" s="213"/>
      <c r="T77" s="213"/>
      <c r="U77" s="213"/>
      <c r="V77" s="213"/>
      <c r="W77" s="213"/>
      <c r="X77" s="213"/>
      <c r="Y77" s="213"/>
      <c r="Z77" s="213"/>
      <c r="AA77" s="213"/>
      <c r="AB77" s="213"/>
      <c r="AC77" s="213"/>
      <c r="AD77" s="213"/>
      <c r="AE77" s="213"/>
      <c r="AF77" s="213"/>
      <c r="AG77" s="213"/>
      <c r="AH77" s="213"/>
      <c r="AI77" s="213"/>
      <c r="AJ77" s="213"/>
      <c r="AK77" s="213"/>
      <c r="AL77" s="213"/>
      <c r="AM77" s="213"/>
      <c r="AN77" s="213"/>
      <c r="AO77" s="213"/>
      <c r="AP77" s="213"/>
      <c r="AQ77" s="213"/>
      <c r="AR77" s="213"/>
      <c r="AS77" s="213"/>
      <c r="AT77" s="213"/>
      <c r="AU77" s="213"/>
      <c r="AV77" s="213"/>
      <c r="AW77" s="213"/>
      <c r="AX77" s="213"/>
      <c r="AY77" s="213"/>
      <c r="AZ77" s="213"/>
      <c r="BA77" s="213"/>
      <c r="BB77" s="213"/>
      <c r="BC77" s="213"/>
      <c r="BD77" s="213"/>
      <c r="BE77" s="213"/>
      <c r="BF77" s="213"/>
      <c r="BG77" s="213"/>
      <c r="BH77" s="213"/>
      <c r="BI77" s="213"/>
      <c r="BJ77" s="213"/>
      <c r="BK77" s="213"/>
      <c r="BL77" s="213"/>
      <c r="BM77" s="213"/>
      <c r="BN77" s="213"/>
      <c r="BO77" s="213"/>
      <c r="BP77" s="213"/>
      <c r="BQ77" s="213"/>
      <c r="BR77" s="213"/>
      <c r="BS77" s="213"/>
      <c r="BT77" s="213"/>
      <c r="BU77" s="213"/>
      <c r="BV77" s="213"/>
      <c r="BW77" s="213"/>
      <c r="BX77" s="213"/>
      <c r="BY77" s="213"/>
      <c r="BZ77" s="213"/>
      <c r="CA77" s="213"/>
      <c r="CB77" s="650"/>
      <c r="CC77" s="381"/>
      <c r="CD77" s="381"/>
      <c r="CE77" s="381"/>
      <c r="CF77" s="381"/>
      <c r="CG77" s="1505"/>
      <c r="CH77" s="1505"/>
      <c r="CI77" s="766"/>
      <c r="CJ77" s="767"/>
      <c r="CK77" s="213"/>
      <c r="CL77" s="217"/>
      <c r="CM77" s="1020" t="str">
        <f>IF(CN77="","",MAX(CM$44:CM76)+1)</f>
        <v/>
      </c>
      <c r="CN77" s="1023" t="str">
        <f>IF(M!X12=J!C$618,M!H12,"")</f>
        <v/>
      </c>
      <c r="CO77" s="489" t="str">
        <f ca="1">IF(OR(CR77="",CR77&lt;CR$37),"",IF(ISERROR(MATCH(CQ77,J!G$10:G$3009,0)),"",MAX(CO78:CO$119)+1))</f>
        <v/>
      </c>
      <c r="CP77" s="386" t="str">
        <f>IF(OR(CR77&lt;J!$H$9,CR77&gt;J!$CM$9),"",IF(CQ77=T!D$10,MAX(CP78:CP$119)+1," "))</f>
        <v xml:space="preserve"> </v>
      </c>
      <c r="CQ77" s="1677">
        <f>'[1] '!U3645</f>
        <v>3544</v>
      </c>
      <c r="CR77" s="1678">
        <f>'[1] '!V3645</f>
        <v>44512</v>
      </c>
      <c r="CS77" s="939">
        <f>'[1] '!W3645</f>
        <v>3</v>
      </c>
    </row>
    <row r="78" spans="2:97" ht="12.75" hidden="1" customHeight="1">
      <c r="B78" s="136"/>
      <c r="C78" s="238">
        <f t="shared" si="51"/>
        <v>44585</v>
      </c>
      <c r="D78" s="295">
        <v>44585</v>
      </c>
      <c r="E78" s="296">
        <v>240</v>
      </c>
      <c r="F78" s="296">
        <v>242</v>
      </c>
      <c r="G78" s="296">
        <v>218</v>
      </c>
      <c r="H78" s="296">
        <v>221</v>
      </c>
      <c r="I78" s="297">
        <v>2927400</v>
      </c>
      <c r="J78" s="291"/>
      <c r="K78" s="134"/>
      <c r="L78" s="213"/>
      <c r="M78" s="192"/>
      <c r="N78" s="213"/>
      <c r="O78" s="213"/>
      <c r="P78" s="213"/>
      <c r="Q78" s="213"/>
      <c r="R78" s="213"/>
      <c r="S78" s="213"/>
      <c r="T78" s="213"/>
      <c r="U78" s="213"/>
      <c r="V78" s="213"/>
      <c r="W78" s="213"/>
      <c r="X78" s="213"/>
      <c r="Y78" s="213"/>
      <c r="Z78" s="213"/>
      <c r="AA78" s="213"/>
      <c r="AB78" s="213"/>
      <c r="AC78" s="213"/>
      <c r="AD78" s="213"/>
      <c r="AE78" s="213"/>
      <c r="AF78" s="213"/>
      <c r="AG78" s="213"/>
      <c r="AH78" s="213"/>
      <c r="AI78" s="213"/>
      <c r="AJ78" s="213"/>
      <c r="AK78" s="213"/>
      <c r="AL78" s="213"/>
      <c r="AM78" s="213"/>
      <c r="AN78" s="213"/>
      <c r="AO78" s="213"/>
      <c r="AP78" s="213"/>
      <c r="AQ78" s="213"/>
      <c r="AR78" s="213"/>
      <c r="AS78" s="213"/>
      <c r="AT78" s="213"/>
      <c r="AU78" s="213"/>
      <c r="AV78" s="213"/>
      <c r="AW78" s="213"/>
      <c r="AX78" s="213"/>
      <c r="AY78" s="213"/>
      <c r="AZ78" s="213"/>
      <c r="BA78" s="213"/>
      <c r="BB78" s="213"/>
      <c r="BC78" s="213"/>
      <c r="BD78" s="213"/>
      <c r="BE78" s="213"/>
      <c r="BF78" s="213"/>
      <c r="BG78" s="213"/>
      <c r="BH78" s="213"/>
      <c r="BI78" s="213"/>
      <c r="BJ78" s="213"/>
      <c r="BK78" s="213"/>
      <c r="BL78" s="213"/>
      <c r="BM78" s="213"/>
      <c r="BN78" s="213"/>
      <c r="BO78" s="213"/>
      <c r="BP78" s="213"/>
      <c r="BQ78" s="213"/>
      <c r="BR78" s="213"/>
      <c r="BS78" s="213"/>
      <c r="BT78" s="213"/>
      <c r="BU78" s="213"/>
      <c r="BV78" s="213"/>
      <c r="BW78" s="213"/>
      <c r="BX78" s="213"/>
      <c r="BY78" s="213"/>
      <c r="BZ78" s="213"/>
      <c r="CA78" s="213"/>
      <c r="CB78" s="650"/>
      <c r="CC78" s="381"/>
      <c r="CD78" s="381"/>
      <c r="CE78" s="381"/>
      <c r="CF78" s="381"/>
      <c r="CG78" s="1505"/>
      <c r="CH78" s="1505"/>
      <c r="CI78" s="766"/>
      <c r="CJ78" s="767"/>
      <c r="CK78" s="213"/>
      <c r="CL78" s="217"/>
      <c r="CM78" s="1020">
        <f>IF(CN78="","",MAX(CM$44:CM77)+1)</f>
        <v>8</v>
      </c>
      <c r="CN78" s="1023">
        <f>IF(M!X13=J!C$618,M!H13,"")</f>
        <v>3750</v>
      </c>
      <c r="CO78" s="489" t="str">
        <f ca="1">IF(OR(CR78="",CR78&lt;CR$37),"",IF(ISERROR(MATCH(CQ78,J!G$10:G$3009,0)),"",MAX(CO79:CO$119)+1))</f>
        <v/>
      </c>
      <c r="CP78" s="386">
        <f>IF(OR(CR78&lt;J!$H$9,CR78&gt;J!$CM$9),"",IF(CQ78=T!D$10,MAX(CP79:CP$119)+1," "))</f>
        <v>1</v>
      </c>
      <c r="CQ78" s="1677">
        <f>'[1] '!U3646</f>
        <v>3936</v>
      </c>
      <c r="CR78" s="1678">
        <f>'[1] '!V3646</f>
        <v>44501</v>
      </c>
      <c r="CS78" s="939">
        <f>'[1] '!W3646</f>
        <v>3</v>
      </c>
    </row>
    <row r="79" spans="2:97" ht="12.75" hidden="1" customHeight="1">
      <c r="B79" s="136"/>
      <c r="C79" s="238">
        <f t="shared" si="51"/>
        <v>44582</v>
      </c>
      <c r="D79" s="295">
        <v>44582</v>
      </c>
      <c r="E79" s="296">
        <v>228</v>
      </c>
      <c r="F79" s="296">
        <v>299</v>
      </c>
      <c r="G79" s="296">
        <v>225</v>
      </c>
      <c r="H79" s="296">
        <v>248</v>
      </c>
      <c r="I79" s="297">
        <v>12184800</v>
      </c>
      <c r="J79" s="291"/>
      <c r="K79" s="134"/>
      <c r="L79" s="213"/>
      <c r="M79" s="192"/>
      <c r="N79" s="213"/>
      <c r="O79" s="213"/>
      <c r="P79" s="213"/>
      <c r="Q79" s="213"/>
      <c r="R79" s="213"/>
      <c r="S79" s="213"/>
      <c r="T79" s="213"/>
      <c r="U79" s="213"/>
      <c r="V79" s="213"/>
      <c r="W79" s="213"/>
      <c r="X79" s="213"/>
      <c r="Y79" s="213"/>
      <c r="Z79" s="213"/>
      <c r="AA79" s="213"/>
      <c r="AB79" s="213"/>
      <c r="AC79" s="213"/>
      <c r="AD79" s="213"/>
      <c r="AE79" s="213"/>
      <c r="AF79" s="213"/>
      <c r="AG79" s="213"/>
      <c r="AH79" s="213"/>
      <c r="AI79" s="213"/>
      <c r="AJ79" s="213"/>
      <c r="AK79" s="213"/>
      <c r="AL79" s="213"/>
      <c r="AM79" s="213"/>
      <c r="AN79" s="213"/>
      <c r="AO79" s="213"/>
      <c r="AP79" s="213"/>
      <c r="AQ79" s="213"/>
      <c r="AR79" s="213"/>
      <c r="AS79" s="213"/>
      <c r="AT79" s="213"/>
      <c r="AU79" s="213"/>
      <c r="AV79" s="213"/>
      <c r="AW79" s="213"/>
      <c r="AX79" s="213"/>
      <c r="AY79" s="213"/>
      <c r="AZ79" s="213"/>
      <c r="BA79" s="213"/>
      <c r="BB79" s="213"/>
      <c r="BC79" s="213"/>
      <c r="BD79" s="213"/>
      <c r="BE79" s="213"/>
      <c r="BF79" s="213"/>
      <c r="BG79" s="213"/>
      <c r="BH79" s="213"/>
      <c r="BI79" s="213"/>
      <c r="BJ79" s="213"/>
      <c r="BK79" s="213"/>
      <c r="BL79" s="213"/>
      <c r="BM79" s="213"/>
      <c r="BN79" s="213"/>
      <c r="BO79" s="213"/>
      <c r="BP79" s="213"/>
      <c r="BQ79" s="213"/>
      <c r="BR79" s="213"/>
      <c r="BS79" s="213"/>
      <c r="BT79" s="213"/>
      <c r="BU79" s="213"/>
      <c r="BV79" s="213"/>
      <c r="BW79" s="213"/>
      <c r="BX79" s="213"/>
      <c r="BY79" s="213"/>
      <c r="BZ79" s="213"/>
      <c r="CA79" s="213"/>
      <c r="CB79" s="650"/>
      <c r="CC79" s="381"/>
      <c r="CD79" s="381"/>
      <c r="CE79" s="381"/>
      <c r="CF79" s="381"/>
      <c r="CG79" s="1505"/>
      <c r="CH79" s="1505"/>
      <c r="CI79" s="766"/>
      <c r="CJ79" s="767"/>
      <c r="CK79" s="213"/>
      <c r="CL79" s="217"/>
      <c r="CM79" s="1020" t="str">
        <f>IF(CN79="","",MAX(CM$44:CM78)+1)</f>
        <v/>
      </c>
      <c r="CN79" s="1023" t="str">
        <f>IF(M!X14=J!C$618,M!H14,"")</f>
        <v/>
      </c>
      <c r="CO79" s="489" t="str">
        <f ca="1">IF(OR(CR79="",CR79&lt;CR$37),"",IF(ISERROR(MATCH(CQ79,J!G$10:G$3009,0)),"",MAX(CO80:CO$119)+1))</f>
        <v/>
      </c>
      <c r="CP79" s="386" t="str">
        <f>IF(OR(CR79&lt;J!$H$9,CR79&gt;J!$CM$9),"",IF(CQ79=T!D$10,MAX(CP80:CP$119)+1," "))</f>
        <v xml:space="preserve"> </v>
      </c>
      <c r="CQ79" s="1677">
        <f>'[1] '!U3647</f>
        <v>6962</v>
      </c>
      <c r="CR79" s="1678">
        <f>'[1] '!V3647</f>
        <v>44497</v>
      </c>
      <c r="CS79" s="939">
        <f>'[1] '!W3647</f>
        <v>4</v>
      </c>
    </row>
    <row r="80" spans="2:97" ht="12.75" hidden="1" customHeight="1">
      <c r="B80" s="136"/>
      <c r="C80" s="238">
        <f t="shared" si="51"/>
        <v>44581</v>
      </c>
      <c r="D80" s="295">
        <v>44581</v>
      </c>
      <c r="E80" s="296">
        <v>225</v>
      </c>
      <c r="F80" s="296">
        <v>233</v>
      </c>
      <c r="G80" s="296">
        <v>217</v>
      </c>
      <c r="H80" s="296">
        <v>231</v>
      </c>
      <c r="I80" s="297">
        <v>1372200</v>
      </c>
      <c r="J80" s="291"/>
      <c r="K80" s="134"/>
      <c r="L80" s="213"/>
      <c r="M80" s="192"/>
      <c r="N80" s="213"/>
      <c r="O80" s="213"/>
      <c r="P80" s="213"/>
      <c r="Q80" s="213"/>
      <c r="R80" s="213"/>
      <c r="S80" s="213"/>
      <c r="T80" s="213"/>
      <c r="U80" s="213"/>
      <c r="V80" s="213"/>
      <c r="W80" s="213"/>
      <c r="X80" s="213"/>
      <c r="Y80" s="213"/>
      <c r="Z80" s="213"/>
      <c r="AA80" s="213"/>
      <c r="AB80" s="213"/>
      <c r="AC80" s="213"/>
      <c r="AD80" s="213"/>
      <c r="AE80" s="213"/>
      <c r="AF80" s="213"/>
      <c r="AG80" s="213"/>
      <c r="AH80" s="213"/>
      <c r="AI80" s="213"/>
      <c r="AJ80" s="213"/>
      <c r="AK80" s="213"/>
      <c r="AL80" s="213"/>
      <c r="AM80" s="213"/>
      <c r="AN80" s="213"/>
      <c r="AO80" s="213"/>
      <c r="AP80" s="213"/>
      <c r="AQ80" s="213"/>
      <c r="AR80" s="213"/>
      <c r="AS80" s="213"/>
      <c r="AT80" s="213"/>
      <c r="AU80" s="213"/>
      <c r="AV80" s="213"/>
      <c r="AW80" s="213"/>
      <c r="AX80" s="213"/>
      <c r="AY80" s="213"/>
      <c r="AZ80" s="213"/>
      <c r="BA80" s="213"/>
      <c r="BB80" s="213"/>
      <c r="BC80" s="213"/>
      <c r="BD80" s="213"/>
      <c r="BE80" s="213"/>
      <c r="BF80" s="213"/>
      <c r="BG80" s="213"/>
      <c r="BH80" s="213"/>
      <c r="BI80" s="213"/>
      <c r="BJ80" s="213"/>
      <c r="BK80" s="213"/>
      <c r="BL80" s="213"/>
      <c r="BM80" s="213"/>
      <c r="BN80" s="213"/>
      <c r="BO80" s="213"/>
      <c r="BP80" s="213"/>
      <c r="BQ80" s="213"/>
      <c r="BR80" s="213"/>
      <c r="BS80" s="213"/>
      <c r="BT80" s="213"/>
      <c r="BU80" s="213"/>
      <c r="BV80" s="213"/>
      <c r="BW80" s="213"/>
      <c r="BX80" s="213"/>
      <c r="BY80" s="213"/>
      <c r="BZ80" s="213"/>
      <c r="CA80" s="213"/>
      <c r="CB80" s="650"/>
      <c r="CC80" s="381"/>
      <c r="CD80" s="381"/>
      <c r="CE80" s="381"/>
      <c r="CF80" s="381"/>
      <c r="CG80" s="1505"/>
      <c r="CH80" s="1505"/>
      <c r="CI80" s="766"/>
      <c r="CJ80" s="767"/>
      <c r="CK80" s="213"/>
      <c r="CL80" s="217"/>
      <c r="CM80" s="1020" t="str">
        <f>IF(CN80="","",MAX(CM$44:CM79)+1)</f>
        <v/>
      </c>
      <c r="CN80" s="1023" t="str">
        <f>IF(M!X15=J!C$618,M!H15,"")</f>
        <v/>
      </c>
      <c r="CO80" s="489" t="str">
        <f ca="1">IF(OR(CR80="",CR80&lt;CR$37),"",IF(ISERROR(MATCH(CQ80,J!G$10:G$3009,0)),"",MAX(CO81:CO$119)+1))</f>
        <v/>
      </c>
      <c r="CP80" s="386" t="str">
        <f>IF(OR(CR80&lt;J!$H$9,CR80&gt;J!$CM$9),"",IF(CQ80=T!D$10,MAX(CP81:CP$119)+1," "))</f>
        <v xml:space="preserve"> </v>
      </c>
      <c r="CQ80" s="1677">
        <f>'[1] '!U3648</f>
        <v>4880</v>
      </c>
      <c r="CR80" s="1678">
        <f>'[1] '!V3648</f>
        <v>44497</v>
      </c>
      <c r="CS80" s="939">
        <f>'[1] '!W3648</f>
        <v>3</v>
      </c>
    </row>
    <row r="81" spans="2:97" ht="12.75" hidden="1" customHeight="1">
      <c r="B81" s="136"/>
      <c r="C81" s="799">
        <f t="shared" si="51"/>
        <v>44580</v>
      </c>
      <c r="D81" s="295">
        <v>44580</v>
      </c>
      <c r="E81" s="296">
        <v>250</v>
      </c>
      <c r="F81" s="296">
        <v>250</v>
      </c>
      <c r="G81" s="296">
        <v>222</v>
      </c>
      <c r="H81" s="296">
        <v>224</v>
      </c>
      <c r="I81" s="297">
        <v>2322500</v>
      </c>
      <c r="J81" s="291"/>
      <c r="K81" s="134"/>
      <c r="L81" s="213"/>
      <c r="M81" s="192"/>
      <c r="N81" s="213"/>
      <c r="O81" s="213"/>
      <c r="P81" s="213"/>
      <c r="Q81" s="213"/>
      <c r="R81" s="213"/>
      <c r="S81" s="213"/>
      <c r="T81" s="213"/>
      <c r="U81" s="213"/>
      <c r="V81" s="213"/>
      <c r="W81" s="213"/>
      <c r="X81" s="213"/>
      <c r="Y81" s="213"/>
      <c r="Z81" s="213"/>
      <c r="AA81" s="213"/>
      <c r="AB81" s="213"/>
      <c r="AC81" s="213"/>
      <c r="AD81" s="213"/>
      <c r="AE81" s="213"/>
      <c r="AF81" s="213"/>
      <c r="AG81" s="213"/>
      <c r="AH81" s="213"/>
      <c r="AI81" s="213"/>
      <c r="AJ81" s="213"/>
      <c r="AK81" s="213"/>
      <c r="AL81" s="213"/>
      <c r="AM81" s="213"/>
      <c r="AN81" s="213"/>
      <c r="AO81" s="213"/>
      <c r="AP81" s="213"/>
      <c r="AQ81" s="213"/>
      <c r="AR81" s="213"/>
      <c r="AS81" s="213"/>
      <c r="AT81" s="213"/>
      <c r="AU81" s="213"/>
      <c r="AV81" s="213"/>
      <c r="AW81" s="213"/>
      <c r="AX81" s="213"/>
      <c r="AY81" s="213"/>
      <c r="AZ81" s="213"/>
      <c r="BA81" s="213"/>
      <c r="BB81" s="213"/>
      <c r="BC81" s="213"/>
      <c r="BD81" s="213"/>
      <c r="BE81" s="213"/>
      <c r="BF81" s="213"/>
      <c r="BG81" s="213"/>
      <c r="BH81" s="213"/>
      <c r="BI81" s="213"/>
      <c r="BJ81" s="213"/>
      <c r="BK81" s="213"/>
      <c r="BL81" s="213"/>
      <c r="BM81" s="213"/>
      <c r="BN81" s="213"/>
      <c r="BO81" s="213"/>
      <c r="BP81" s="213"/>
      <c r="BQ81" s="213"/>
      <c r="BR81" s="213"/>
      <c r="BS81" s="213"/>
      <c r="BT81" s="213"/>
      <c r="BU81" s="213"/>
      <c r="BV81" s="213"/>
      <c r="BW81" s="213"/>
      <c r="BX81" s="213"/>
      <c r="BY81" s="213"/>
      <c r="BZ81" s="213"/>
      <c r="CA81" s="213"/>
      <c r="CB81" s="650"/>
      <c r="CC81" s="381"/>
      <c r="CD81" s="381"/>
      <c r="CE81" s="381"/>
      <c r="CF81" s="381"/>
      <c r="CG81" s="1505"/>
      <c r="CH81" s="1505"/>
      <c r="CI81" s="766"/>
      <c r="CJ81" s="767"/>
      <c r="CK81" s="213"/>
      <c r="CL81" s="217"/>
      <c r="CM81" s="1020" t="str">
        <f>IF(CN81="","",MAX(CM$44:CM80)+1)</f>
        <v/>
      </c>
      <c r="CN81" s="1023" t="str">
        <f>IF(M!X16=J!C$618,M!H16,"")</f>
        <v/>
      </c>
      <c r="CO81" s="489" t="str">
        <f ca="1">IF(OR(CR81="",CR81&lt;CR$37),"",IF(ISERROR(MATCH(CQ81,J!G$10:G$3009,0)),"",MAX(CO82:CO$119)+1))</f>
        <v/>
      </c>
      <c r="CP81" s="386" t="str">
        <f>IF(OR(CR81&lt;J!$H$9,CR81&gt;J!$CM$9),"",IF(CQ81=T!D$10,MAX(CP82:CP$119)+1," "))</f>
        <v xml:space="preserve"> </v>
      </c>
      <c r="CQ81" s="1677">
        <f>'[1] '!U3649</f>
        <v>7066</v>
      </c>
      <c r="CR81" s="1678">
        <f>'[1] '!V3649</f>
        <v>44481</v>
      </c>
      <c r="CS81" s="939">
        <f>'[1] '!W3649</f>
        <v>2</v>
      </c>
    </row>
    <row r="82" spans="2:97" ht="12.75" hidden="1" customHeight="1">
      <c r="B82" s="136"/>
      <c r="C82" s="799">
        <f t="shared" si="51"/>
        <v>44579</v>
      </c>
      <c r="D82" s="295">
        <v>44579</v>
      </c>
      <c r="E82" s="296">
        <v>235</v>
      </c>
      <c r="F82" s="296">
        <v>253</v>
      </c>
      <c r="G82" s="296">
        <v>230</v>
      </c>
      <c r="H82" s="296">
        <v>246</v>
      </c>
      <c r="I82" s="297">
        <v>1935800</v>
      </c>
      <c r="J82" s="291"/>
      <c r="K82" s="134"/>
      <c r="L82" s="213"/>
      <c r="M82" s="192"/>
      <c r="N82" s="213"/>
      <c r="O82" s="213"/>
      <c r="P82" s="213"/>
      <c r="Q82" s="213"/>
      <c r="R82" s="213"/>
      <c r="S82" s="213"/>
      <c r="T82" s="213"/>
      <c r="U82" s="213"/>
      <c r="V82" s="213"/>
      <c r="W82" s="213"/>
      <c r="X82" s="213"/>
      <c r="Y82" s="213"/>
      <c r="Z82" s="213"/>
      <c r="AA82" s="213"/>
      <c r="AB82" s="213"/>
      <c r="AC82" s="213"/>
      <c r="AD82" s="213"/>
      <c r="AE82" s="213"/>
      <c r="AF82" s="213"/>
      <c r="AG82" s="213"/>
      <c r="AH82" s="213"/>
      <c r="AI82" s="213"/>
      <c r="AJ82" s="213"/>
      <c r="AK82" s="213"/>
      <c r="AL82" s="213"/>
      <c r="AM82" s="213"/>
      <c r="AN82" s="213"/>
      <c r="AO82" s="213"/>
      <c r="AP82" s="213"/>
      <c r="AQ82" s="213"/>
      <c r="AR82" s="213"/>
      <c r="AS82" s="213"/>
      <c r="AT82" s="213"/>
      <c r="AU82" s="213"/>
      <c r="AV82" s="213"/>
      <c r="AW82" s="213"/>
      <c r="AX82" s="213"/>
      <c r="AY82" s="213"/>
      <c r="AZ82" s="213"/>
      <c r="BA82" s="213"/>
      <c r="BB82" s="213"/>
      <c r="BC82" s="213"/>
      <c r="BD82" s="213"/>
      <c r="BE82" s="213"/>
      <c r="BF82" s="213"/>
      <c r="BG82" s="213"/>
      <c r="BH82" s="213"/>
      <c r="BI82" s="213"/>
      <c r="BJ82" s="213"/>
      <c r="BK82" s="213"/>
      <c r="BL82" s="213"/>
      <c r="BM82" s="213"/>
      <c r="BN82" s="213"/>
      <c r="BO82" s="213"/>
      <c r="BP82" s="213"/>
      <c r="BQ82" s="213"/>
      <c r="BR82" s="213"/>
      <c r="BS82" s="213"/>
      <c r="BT82" s="213"/>
      <c r="BU82" s="213"/>
      <c r="BV82" s="213"/>
      <c r="BW82" s="213"/>
      <c r="BX82" s="213"/>
      <c r="BY82" s="213"/>
      <c r="BZ82" s="213"/>
      <c r="CA82" s="213"/>
      <c r="CB82" s="650"/>
      <c r="CC82" s="381"/>
      <c r="CD82" s="381"/>
      <c r="CE82" s="381"/>
      <c r="CF82" s="381"/>
      <c r="CG82" s="1505"/>
      <c r="CH82" s="1505"/>
      <c r="CI82" s="766"/>
      <c r="CJ82" s="767"/>
      <c r="CK82" s="213"/>
      <c r="CL82" s="217"/>
      <c r="CM82" s="1020" t="str">
        <f>IF(CN82="","",MAX(CM$44:CM81)+1)</f>
        <v/>
      </c>
      <c r="CN82" s="1023" t="str">
        <f>IF(M!X17=J!C$618,M!H17,"")</f>
        <v/>
      </c>
      <c r="CO82" s="489" t="str">
        <f ca="1">IF(OR(CR82="",CR82&lt;CR$37),"",IF(ISERROR(MATCH(CQ82,J!G$10:G$3009,0)),"",MAX(CO83:CO$119)+1))</f>
        <v/>
      </c>
      <c r="CP82" s="386" t="str">
        <f>IF(OR(CR82&lt;J!$H$9,CR82&gt;J!$CM$9),"",IF(CQ82=T!D$10,MAX(CP83:CP$119)+1," "))</f>
        <v/>
      </c>
      <c r="CQ82" s="1677">
        <f>'[1] '!U3650</f>
        <v>9719</v>
      </c>
      <c r="CR82" s="1678">
        <f>'[1] '!V3650</f>
        <v>44468</v>
      </c>
      <c r="CS82" s="939">
        <f>'[1] '!W3650</f>
        <v>3</v>
      </c>
    </row>
    <row r="83" spans="2:97" ht="12.75" hidden="1" customHeight="1">
      <c r="B83" s="136"/>
      <c r="C83" s="799">
        <f t="shared" si="51"/>
        <v>44578</v>
      </c>
      <c r="D83" s="295">
        <v>44578</v>
      </c>
      <c r="E83" s="296">
        <v>237</v>
      </c>
      <c r="F83" s="296">
        <v>247</v>
      </c>
      <c r="G83" s="296">
        <v>231</v>
      </c>
      <c r="H83" s="296">
        <v>234</v>
      </c>
      <c r="I83" s="297">
        <v>1391700</v>
      </c>
      <c r="J83" s="291"/>
      <c r="K83" s="134"/>
      <c r="L83" s="213"/>
      <c r="M83" s="192"/>
      <c r="N83" s="213"/>
      <c r="O83" s="213"/>
      <c r="P83" s="213"/>
      <c r="Q83" s="213"/>
      <c r="R83" s="213"/>
      <c r="S83" s="213"/>
      <c r="T83" s="213"/>
      <c r="U83" s="213"/>
      <c r="V83" s="213"/>
      <c r="W83" s="213"/>
      <c r="X83" s="213"/>
      <c r="Y83" s="213"/>
      <c r="Z83" s="213"/>
      <c r="AA83" s="213"/>
      <c r="AB83" s="213"/>
      <c r="AC83" s="213"/>
      <c r="AD83" s="213"/>
      <c r="AE83" s="213"/>
      <c r="AF83" s="213"/>
      <c r="AG83" s="213"/>
      <c r="AH83" s="213"/>
      <c r="AI83" s="213"/>
      <c r="AJ83" s="213"/>
      <c r="AK83" s="213"/>
      <c r="AL83" s="213"/>
      <c r="AM83" s="213"/>
      <c r="AN83" s="213"/>
      <c r="AO83" s="213"/>
      <c r="AP83" s="213"/>
      <c r="AQ83" s="213"/>
      <c r="AR83" s="213"/>
      <c r="AS83" s="213"/>
      <c r="AT83" s="213"/>
      <c r="AU83" s="213"/>
      <c r="AV83" s="213"/>
      <c r="AW83" s="213"/>
      <c r="AX83" s="213"/>
      <c r="AY83" s="213"/>
      <c r="AZ83" s="213"/>
      <c r="BA83" s="213"/>
      <c r="BB83" s="213"/>
      <c r="BC83" s="213"/>
      <c r="BD83" s="213"/>
      <c r="BE83" s="213"/>
      <c r="BF83" s="213"/>
      <c r="BG83" s="213"/>
      <c r="BH83" s="213"/>
      <c r="BI83" s="213"/>
      <c r="BJ83" s="213"/>
      <c r="BK83" s="213"/>
      <c r="BL83" s="213"/>
      <c r="BM83" s="213"/>
      <c r="BN83" s="213"/>
      <c r="BO83" s="213"/>
      <c r="BP83" s="213"/>
      <c r="BQ83" s="213"/>
      <c r="BR83" s="213"/>
      <c r="BS83" s="213"/>
      <c r="BT83" s="213"/>
      <c r="BU83" s="213"/>
      <c r="BV83" s="213"/>
      <c r="BW83" s="213"/>
      <c r="BX83" s="213"/>
      <c r="BY83" s="213"/>
      <c r="BZ83" s="213"/>
      <c r="CA83" s="213"/>
      <c r="CB83" s="650"/>
      <c r="CC83" s="381"/>
      <c r="CD83" s="381"/>
      <c r="CE83" s="381"/>
      <c r="CF83" s="381"/>
      <c r="CG83" s="1505"/>
      <c r="CH83" s="1505"/>
      <c r="CI83" s="766"/>
      <c r="CJ83" s="767"/>
      <c r="CK83" s="213"/>
      <c r="CL83" s="217"/>
      <c r="CM83" s="1020" t="str">
        <f>IF(CN83="","",MAX(CM$44:CM82)+1)</f>
        <v/>
      </c>
      <c r="CN83" s="1023" t="str">
        <f>IF(M!X18=J!C$618,M!H18,"")</f>
        <v/>
      </c>
      <c r="CO83" s="489" t="str">
        <f ca="1">IF(OR(CR83="",CR83&lt;CR$37),"",IF(ISERROR(MATCH(CQ83,J!G$10:G$3009,0)),"",MAX(CO84:CO$119)+1))</f>
        <v/>
      </c>
      <c r="CP83" s="386" t="str">
        <f>IF(OR(CR83&lt;J!$H$9,CR83&gt;J!$CM$9),"",IF(CQ83=T!D$10,MAX(CP84:CP$119)+1," "))</f>
        <v/>
      </c>
      <c r="CQ83" s="1677">
        <f>'[1] '!U3651</f>
        <v>9644</v>
      </c>
      <c r="CR83" s="1678">
        <f>'[1] '!V3651</f>
        <v>44468</v>
      </c>
      <c r="CS83" s="939">
        <f>'[1] '!W3651</f>
        <v>2</v>
      </c>
    </row>
    <row r="84" spans="2:97" ht="12.75" hidden="1" customHeight="1">
      <c r="B84" s="136"/>
      <c r="C84" s="799">
        <f t="shared" si="51"/>
        <v>44575</v>
      </c>
      <c r="D84" s="295">
        <v>44575</v>
      </c>
      <c r="E84" s="296">
        <v>243</v>
      </c>
      <c r="F84" s="296">
        <v>246</v>
      </c>
      <c r="G84" s="296">
        <v>233</v>
      </c>
      <c r="H84" s="296">
        <v>237</v>
      </c>
      <c r="I84" s="297">
        <v>1748700</v>
      </c>
      <c r="J84" s="291"/>
      <c r="K84" s="134"/>
      <c r="L84" s="213"/>
      <c r="M84" s="192"/>
      <c r="N84" s="213"/>
      <c r="O84" s="213"/>
      <c r="P84" s="213"/>
      <c r="Q84" s="213"/>
      <c r="R84" s="213"/>
      <c r="S84" s="213"/>
      <c r="T84" s="213"/>
      <c r="U84" s="213"/>
      <c r="V84" s="213"/>
      <c r="W84" s="213"/>
      <c r="X84" s="213"/>
      <c r="Y84" s="213"/>
      <c r="Z84" s="213"/>
      <c r="AA84" s="213"/>
      <c r="AB84" s="213"/>
      <c r="AC84" s="213"/>
      <c r="AD84" s="213"/>
      <c r="AE84" s="213"/>
      <c r="AF84" s="213"/>
      <c r="AG84" s="213"/>
      <c r="AH84" s="213"/>
      <c r="AI84" s="213"/>
      <c r="AJ84" s="213"/>
      <c r="AK84" s="213"/>
      <c r="AL84" s="213"/>
      <c r="AM84" s="213"/>
      <c r="AN84" s="213"/>
      <c r="AO84" s="213"/>
      <c r="AP84" s="213"/>
      <c r="AQ84" s="213"/>
      <c r="AR84" s="213"/>
      <c r="AS84" s="213"/>
      <c r="AT84" s="213"/>
      <c r="AU84" s="213"/>
      <c r="AV84" s="213"/>
      <c r="AW84" s="213"/>
      <c r="AX84" s="213"/>
      <c r="AY84" s="213"/>
      <c r="AZ84" s="213"/>
      <c r="BA84" s="213"/>
      <c r="BB84" s="213"/>
      <c r="BC84" s="213"/>
      <c r="BD84" s="213"/>
      <c r="BE84" s="213"/>
      <c r="BF84" s="213"/>
      <c r="BG84" s="213"/>
      <c r="BH84" s="213"/>
      <c r="BI84" s="213"/>
      <c r="BJ84" s="213"/>
      <c r="BK84" s="213"/>
      <c r="BL84" s="213"/>
      <c r="BM84" s="213"/>
      <c r="BN84" s="213"/>
      <c r="BO84" s="213"/>
      <c r="BP84" s="213"/>
      <c r="BQ84" s="213"/>
      <c r="BR84" s="213"/>
      <c r="BS84" s="213"/>
      <c r="BT84" s="213"/>
      <c r="BU84" s="213"/>
      <c r="BV84" s="213"/>
      <c r="BW84" s="213"/>
      <c r="BX84" s="213"/>
      <c r="BY84" s="213"/>
      <c r="BZ84" s="213"/>
      <c r="CA84" s="213"/>
      <c r="CB84" s="650"/>
      <c r="CC84" s="381"/>
      <c r="CD84" s="381"/>
      <c r="CE84" s="381"/>
      <c r="CF84" s="381"/>
      <c r="CG84" s="1505"/>
      <c r="CH84" s="1505"/>
      <c r="CI84" s="766"/>
      <c r="CJ84" s="767"/>
      <c r="CK84" s="213"/>
      <c r="CL84" s="217"/>
      <c r="CM84" s="1020" t="str">
        <f>IF(CN84="","",MAX(CM$44:CM83)+1)</f>
        <v/>
      </c>
      <c r="CN84" s="1023" t="str">
        <f>IF(M!X19=J!C$618,M!H19,"")</f>
        <v/>
      </c>
      <c r="CO84" s="489" t="str">
        <f ca="1">IF(OR(CR84="",CR84&lt;CR$37),"",IF(ISERROR(MATCH(CQ84,J!G$10:G$3009,0)),"",MAX(CO85:CO$119)+1))</f>
        <v/>
      </c>
      <c r="CP84" s="386" t="str">
        <f>IF(OR(CR84&lt;J!$H$9,CR84&gt;J!$CM$9),"",IF(CQ84=T!D$10,MAX(CP85:CP$119)+1," "))</f>
        <v/>
      </c>
      <c r="CQ84" s="1677">
        <f>'[1] '!U3652</f>
        <v>9629</v>
      </c>
      <c r="CR84" s="1678">
        <f>'[1] '!V3652</f>
        <v>44468</v>
      </c>
      <c r="CS84" s="939">
        <f>'[1] '!W3652</f>
        <v>3</v>
      </c>
    </row>
    <row r="85" spans="2:97" ht="12.75" hidden="1" customHeight="1">
      <c r="B85" s="136"/>
      <c r="C85" s="799">
        <f t="shared" si="51"/>
        <v>44574</v>
      </c>
      <c r="D85" s="295">
        <v>44574</v>
      </c>
      <c r="E85" s="296">
        <v>256</v>
      </c>
      <c r="F85" s="296">
        <v>272</v>
      </c>
      <c r="G85" s="296">
        <v>247</v>
      </c>
      <c r="H85" s="296">
        <v>252</v>
      </c>
      <c r="I85" s="297">
        <v>2512200</v>
      </c>
      <c r="J85" s="291"/>
      <c r="K85" s="134"/>
      <c r="L85" s="213"/>
      <c r="M85" s="192"/>
      <c r="N85" s="213"/>
      <c r="O85" s="213"/>
      <c r="P85" s="213"/>
      <c r="Q85" s="213"/>
      <c r="R85" s="213"/>
      <c r="S85" s="213"/>
      <c r="T85" s="213"/>
      <c r="U85" s="213"/>
      <c r="V85" s="213"/>
      <c r="W85" s="213"/>
      <c r="X85" s="213"/>
      <c r="Y85" s="213"/>
      <c r="Z85" s="213"/>
      <c r="AA85" s="213"/>
      <c r="AB85" s="213"/>
      <c r="AC85" s="213"/>
      <c r="AD85" s="213"/>
      <c r="AE85" s="213"/>
      <c r="AF85" s="213"/>
      <c r="AG85" s="213"/>
      <c r="AH85" s="213"/>
      <c r="AI85" s="213"/>
      <c r="AJ85" s="213"/>
      <c r="AK85" s="213"/>
      <c r="AL85" s="213"/>
      <c r="AM85" s="213"/>
      <c r="AN85" s="213"/>
      <c r="AO85" s="213"/>
      <c r="AP85" s="213"/>
      <c r="AQ85" s="213"/>
      <c r="AR85" s="213"/>
      <c r="AS85" s="213"/>
      <c r="AT85" s="213"/>
      <c r="AU85" s="213"/>
      <c r="AV85" s="213"/>
      <c r="AW85" s="213"/>
      <c r="AX85" s="213"/>
      <c r="AY85" s="213"/>
      <c r="AZ85" s="213"/>
      <c r="BA85" s="213"/>
      <c r="BB85" s="213"/>
      <c r="BC85" s="213"/>
      <c r="BD85" s="213"/>
      <c r="BE85" s="213"/>
      <c r="BF85" s="213"/>
      <c r="BG85" s="213"/>
      <c r="BH85" s="213"/>
      <c r="BI85" s="213"/>
      <c r="BJ85" s="213"/>
      <c r="BK85" s="213"/>
      <c r="BL85" s="213"/>
      <c r="BM85" s="213"/>
      <c r="BN85" s="213"/>
      <c r="BO85" s="213"/>
      <c r="BP85" s="213"/>
      <c r="BQ85" s="213"/>
      <c r="BR85" s="213"/>
      <c r="BS85" s="213"/>
      <c r="BT85" s="213"/>
      <c r="BU85" s="213"/>
      <c r="BV85" s="213"/>
      <c r="BW85" s="213"/>
      <c r="BX85" s="213"/>
      <c r="BY85" s="213"/>
      <c r="BZ85" s="213"/>
      <c r="CA85" s="213"/>
      <c r="CB85" s="650"/>
      <c r="CC85" s="381"/>
      <c r="CD85" s="381"/>
      <c r="CE85" s="381"/>
      <c r="CF85" s="381"/>
      <c r="CG85" s="1505"/>
      <c r="CH85" s="1505"/>
      <c r="CI85" s="766"/>
      <c r="CJ85" s="767"/>
      <c r="CK85" s="213"/>
      <c r="CL85" s="217"/>
      <c r="CM85" s="1020" t="str">
        <f>IF(CN85="","",MAX(CM$44:CM84)+1)</f>
        <v/>
      </c>
      <c r="CN85" s="1023" t="str">
        <f>IF(M!X20=J!C$618,M!H20,"")</f>
        <v/>
      </c>
      <c r="CO85" s="489">
        <f ca="1">IF(OR(CR85="",CR85&lt;CR$37),"",IF(ISERROR(MATCH(CQ85,J!G$10:G$3009,0)),"",MAX(CO86:CO$119)+1))</f>
        <v>3</v>
      </c>
      <c r="CP85" s="386" t="str">
        <f>IF(OR(CR85&lt;J!$H$9,CR85&gt;J!$CM$9),"",IF(CQ85=T!D$10,MAX(CP86:CP$119)+1," "))</f>
        <v/>
      </c>
      <c r="CQ85" s="1677">
        <f>'[1] '!U3653</f>
        <v>8713</v>
      </c>
      <c r="CR85" s="1678">
        <f>'[1] '!V3653</f>
        <v>44468</v>
      </c>
      <c r="CS85" s="939">
        <f>'[1] '!W3653</f>
        <v>0.1</v>
      </c>
    </row>
    <row r="86" spans="2:97" ht="12.75" hidden="1" customHeight="1">
      <c r="B86" s="136"/>
      <c r="C86" s="799">
        <f t="shared" si="51"/>
        <v>44573</v>
      </c>
      <c r="D86" s="295">
        <v>44573</v>
      </c>
      <c r="E86" s="296">
        <v>251</v>
      </c>
      <c r="F86" s="296">
        <v>268</v>
      </c>
      <c r="G86" s="296">
        <v>247</v>
      </c>
      <c r="H86" s="296">
        <v>264</v>
      </c>
      <c r="I86" s="297">
        <v>1906200</v>
      </c>
      <c r="J86" s="291"/>
      <c r="K86" s="134"/>
      <c r="L86" s="213"/>
      <c r="M86" s="192"/>
      <c r="N86" s="213"/>
      <c r="O86" s="213"/>
      <c r="P86" s="213"/>
      <c r="Q86" s="213"/>
      <c r="R86" s="213"/>
      <c r="S86" s="213"/>
      <c r="T86" s="213"/>
      <c r="U86" s="213"/>
      <c r="V86" s="213"/>
      <c r="W86" s="213"/>
      <c r="X86" s="213"/>
      <c r="Y86" s="213"/>
      <c r="Z86" s="213"/>
      <c r="AA86" s="213"/>
      <c r="AB86" s="213"/>
      <c r="AC86" s="213"/>
      <c r="AD86" s="213"/>
      <c r="AE86" s="213"/>
      <c r="AF86" s="213"/>
      <c r="AG86" s="213"/>
      <c r="AH86" s="213"/>
      <c r="AI86" s="213"/>
      <c r="AJ86" s="213"/>
      <c r="AK86" s="213"/>
      <c r="AL86" s="213"/>
      <c r="AM86" s="213"/>
      <c r="AN86" s="213"/>
      <c r="AO86" s="213"/>
      <c r="AP86" s="213"/>
      <c r="AQ86" s="213"/>
      <c r="AR86" s="213"/>
      <c r="AS86" s="213"/>
      <c r="AT86" s="213"/>
      <c r="AU86" s="213"/>
      <c r="AV86" s="213"/>
      <c r="AW86" s="213"/>
      <c r="AX86" s="213"/>
      <c r="AY86" s="213"/>
      <c r="AZ86" s="213"/>
      <c r="BA86" s="213"/>
      <c r="BB86" s="213"/>
      <c r="BC86" s="213"/>
      <c r="BD86" s="213"/>
      <c r="BE86" s="213"/>
      <c r="BF86" s="213"/>
      <c r="BG86" s="213"/>
      <c r="BH86" s="213"/>
      <c r="BI86" s="213"/>
      <c r="BJ86" s="213"/>
      <c r="BK86" s="213"/>
      <c r="BL86" s="213"/>
      <c r="BM86" s="213"/>
      <c r="BN86" s="213"/>
      <c r="BO86" s="213"/>
      <c r="BP86" s="213"/>
      <c r="BQ86" s="213"/>
      <c r="BR86" s="213"/>
      <c r="BS86" s="213"/>
      <c r="BT86" s="213"/>
      <c r="BU86" s="213"/>
      <c r="BV86" s="213"/>
      <c r="BW86" s="213"/>
      <c r="BX86" s="213"/>
      <c r="BY86" s="213"/>
      <c r="BZ86" s="213"/>
      <c r="CA86" s="213"/>
      <c r="CB86" s="650"/>
      <c r="CC86" s="381"/>
      <c r="CD86" s="381"/>
      <c r="CE86" s="381"/>
      <c r="CF86" s="381"/>
      <c r="CG86" s="1505"/>
      <c r="CH86" s="1505"/>
      <c r="CI86" s="766"/>
      <c r="CJ86" s="767"/>
      <c r="CK86" s="213"/>
      <c r="CL86" s="217"/>
      <c r="CM86" s="1020" t="str">
        <f>IF(CN86="","",MAX(CM$44:CM85)+1)</f>
        <v/>
      </c>
      <c r="CN86" s="1023" t="str">
        <f>IF(M!X21=J!C$618,M!H21,"")</f>
        <v/>
      </c>
      <c r="CO86" s="489">
        <f ca="1">IF(OR(CR86="",CR86&lt;CR$37),"",IF(ISERROR(MATCH(CQ86,J!G$10:G$3009,0)),"",MAX(CO87:CO$119)+1))</f>
        <v>2</v>
      </c>
      <c r="CP86" s="386" t="str">
        <f>IF(OR(CR86&lt;J!$H$9,CR86&gt;J!$CM$9),"",IF(CQ86=T!D$10,MAX(CP87:CP$119)+1," "))</f>
        <v/>
      </c>
      <c r="CQ86" s="1677">
        <f>'[1] '!U3654</f>
        <v>8066</v>
      </c>
      <c r="CR86" s="1678">
        <f>'[1] '!V3654</f>
        <v>44468</v>
      </c>
      <c r="CS86" s="939">
        <f>'[1] '!W3654</f>
        <v>4</v>
      </c>
    </row>
    <row r="87" spans="2:97" ht="12.75" hidden="1" customHeight="1">
      <c r="B87" s="136"/>
      <c r="C87" s="799">
        <f t="shared" si="51"/>
        <v>44572</v>
      </c>
      <c r="D87" s="295">
        <v>44572</v>
      </c>
      <c r="E87" s="296">
        <v>248</v>
      </c>
      <c r="F87" s="296">
        <v>256</v>
      </c>
      <c r="G87" s="296">
        <v>245</v>
      </c>
      <c r="H87" s="296">
        <v>247</v>
      </c>
      <c r="I87" s="297">
        <v>1463800</v>
      </c>
      <c r="J87" s="291"/>
      <c r="K87" s="134"/>
      <c r="L87" s="213"/>
      <c r="M87" s="192"/>
      <c r="N87" s="213"/>
      <c r="O87" s="213"/>
      <c r="P87" s="213"/>
      <c r="Q87" s="213"/>
      <c r="R87" s="213"/>
      <c r="S87" s="213"/>
      <c r="T87" s="213"/>
      <c r="U87" s="213"/>
      <c r="V87" s="213"/>
      <c r="W87" s="213"/>
      <c r="X87" s="213"/>
      <c r="Y87" s="213"/>
      <c r="Z87" s="213"/>
      <c r="AA87" s="213"/>
      <c r="AB87" s="213"/>
      <c r="AC87" s="213"/>
      <c r="AD87" s="213"/>
      <c r="AE87" s="213"/>
      <c r="AF87" s="213"/>
      <c r="AG87" s="213"/>
      <c r="AH87" s="213"/>
      <c r="AI87" s="213"/>
      <c r="AJ87" s="213"/>
      <c r="AK87" s="213"/>
      <c r="AL87" s="213"/>
      <c r="AM87" s="213"/>
      <c r="AN87" s="213"/>
      <c r="AO87" s="213"/>
      <c r="AP87" s="213"/>
      <c r="AQ87" s="213"/>
      <c r="AR87" s="213"/>
      <c r="AS87" s="213"/>
      <c r="AT87" s="213"/>
      <c r="AU87" s="213"/>
      <c r="AV87" s="213"/>
      <c r="AW87" s="213"/>
      <c r="AX87" s="213"/>
      <c r="AY87" s="213"/>
      <c r="AZ87" s="213"/>
      <c r="BA87" s="213"/>
      <c r="BB87" s="213"/>
      <c r="BC87" s="213"/>
      <c r="BD87" s="213"/>
      <c r="BE87" s="213"/>
      <c r="BF87" s="213"/>
      <c r="BG87" s="213"/>
      <c r="BH87" s="213"/>
      <c r="BI87" s="213"/>
      <c r="BJ87" s="213"/>
      <c r="BK87" s="213"/>
      <c r="BL87" s="213"/>
      <c r="BM87" s="213"/>
      <c r="BN87" s="213"/>
      <c r="BO87" s="213"/>
      <c r="BP87" s="213"/>
      <c r="BQ87" s="213"/>
      <c r="BR87" s="213"/>
      <c r="BS87" s="213"/>
      <c r="BT87" s="213"/>
      <c r="BU87" s="213"/>
      <c r="BV87" s="213"/>
      <c r="BW87" s="213"/>
      <c r="BX87" s="213"/>
      <c r="BY87" s="213"/>
      <c r="BZ87" s="213"/>
      <c r="CA87" s="213"/>
      <c r="CB87" s="650"/>
      <c r="CC87" s="381"/>
      <c r="CD87" s="381"/>
      <c r="CE87" s="381"/>
      <c r="CF87" s="381"/>
      <c r="CG87" s="1505"/>
      <c r="CH87" s="1505"/>
      <c r="CI87" s="766"/>
      <c r="CJ87" s="767"/>
      <c r="CK87" s="213"/>
      <c r="CL87" s="217"/>
      <c r="CM87" s="1020" t="str">
        <f>IF(CN87="","",MAX(CM$44:CM86)+1)</f>
        <v/>
      </c>
      <c r="CN87" s="1023" t="str">
        <f>IF(M!X22=J!C$618,M!H22,"")</f>
        <v/>
      </c>
      <c r="CO87" s="489" t="str">
        <f ca="1">IF(OR(CR87="",CR87&lt;CR$37),"",IF(ISERROR(MATCH(CQ87,J!G$10:G$3009,0)),"",MAX(CO88:CO$119)+1))</f>
        <v/>
      </c>
      <c r="CP87" s="386" t="str">
        <f>IF(OR(CR87&lt;J!$H$9,CR87&gt;J!$CM$9),"",IF(CQ87=T!D$10,MAX(CP88:CP$119)+1," "))</f>
        <v/>
      </c>
      <c r="CQ87" s="1677">
        <f>'[1] '!U3655</f>
        <v>7990</v>
      </c>
      <c r="CR87" s="1678">
        <f>'[1] '!V3655</f>
        <v>44468</v>
      </c>
      <c r="CS87" s="939">
        <f>'[1] '!W3655</f>
        <v>2</v>
      </c>
    </row>
    <row r="88" spans="2:97" ht="12.75" hidden="1" customHeight="1">
      <c r="B88" s="136"/>
      <c r="C88" s="799">
        <f t="shared" si="51"/>
        <v>44568</v>
      </c>
      <c r="D88" s="295">
        <v>44568</v>
      </c>
      <c r="E88" s="296">
        <v>276</v>
      </c>
      <c r="F88" s="296">
        <v>276</v>
      </c>
      <c r="G88" s="296">
        <v>248</v>
      </c>
      <c r="H88" s="296">
        <v>256</v>
      </c>
      <c r="I88" s="297">
        <v>2782000</v>
      </c>
      <c r="J88" s="291"/>
      <c r="K88" s="134"/>
      <c r="L88" s="213"/>
      <c r="M88" s="192"/>
      <c r="N88" s="213"/>
      <c r="O88" s="213"/>
      <c r="P88" s="213"/>
      <c r="Q88" s="213"/>
      <c r="R88" s="213"/>
      <c r="S88" s="213"/>
      <c r="T88" s="213"/>
      <c r="U88" s="213"/>
      <c r="V88" s="213"/>
      <c r="W88" s="213"/>
      <c r="X88" s="213"/>
      <c r="Y88" s="213"/>
      <c r="Z88" s="213"/>
      <c r="AA88" s="213"/>
      <c r="AB88" s="213"/>
      <c r="AC88" s="213"/>
      <c r="AD88" s="213"/>
      <c r="AE88" s="213"/>
      <c r="AF88" s="213"/>
      <c r="AG88" s="213"/>
      <c r="AH88" s="213"/>
      <c r="AI88" s="213"/>
      <c r="AJ88" s="213"/>
      <c r="AK88" s="213"/>
      <c r="AL88" s="213"/>
      <c r="AM88" s="213"/>
      <c r="AN88" s="213"/>
      <c r="AO88" s="213"/>
      <c r="AP88" s="213"/>
      <c r="AQ88" s="213"/>
      <c r="AR88" s="213"/>
      <c r="AS88" s="213"/>
      <c r="AT88" s="213"/>
      <c r="AU88" s="213"/>
      <c r="AV88" s="213"/>
      <c r="AW88" s="213"/>
      <c r="AX88" s="213"/>
      <c r="AY88" s="213"/>
      <c r="AZ88" s="213"/>
      <c r="BA88" s="213"/>
      <c r="BB88" s="213"/>
      <c r="BC88" s="213"/>
      <c r="BD88" s="213"/>
      <c r="BE88" s="213"/>
      <c r="BF88" s="213"/>
      <c r="BG88" s="213"/>
      <c r="BH88" s="213"/>
      <c r="BI88" s="213"/>
      <c r="BJ88" s="213"/>
      <c r="BK88" s="213"/>
      <c r="BL88" s="213"/>
      <c r="BM88" s="213"/>
      <c r="BN88" s="213"/>
      <c r="BO88" s="213"/>
      <c r="BP88" s="213"/>
      <c r="BQ88" s="213"/>
      <c r="BR88" s="213"/>
      <c r="BS88" s="213"/>
      <c r="BT88" s="213"/>
      <c r="BU88" s="213"/>
      <c r="BV88" s="213"/>
      <c r="BW88" s="213"/>
      <c r="BX88" s="213"/>
      <c r="BY88" s="213"/>
      <c r="BZ88" s="213"/>
      <c r="CA88" s="213"/>
      <c r="CB88" s="650"/>
      <c r="CC88" s="381"/>
      <c r="CD88" s="381"/>
      <c r="CE88" s="381"/>
      <c r="CF88" s="381"/>
      <c r="CG88" s="1505"/>
      <c r="CH88" s="1505"/>
      <c r="CI88" s="766"/>
      <c r="CJ88" s="767"/>
      <c r="CK88" s="213"/>
      <c r="CL88" s="217"/>
      <c r="CM88" s="1020" t="str">
        <f>IF(CN88="","",MAX(CM$44:CM87)+1)</f>
        <v/>
      </c>
      <c r="CN88" s="1023" t="str">
        <f>IF(M!X23=J!C$618,M!H23,"")</f>
        <v/>
      </c>
      <c r="CO88" s="489" t="str">
        <f ca="1">IF(OR(CR88="",CR88&lt;CR$37),"",IF(ISERROR(MATCH(CQ88,J!G$10:G$3009,0)),"",MAX(CO89:CO$119)+1))</f>
        <v/>
      </c>
      <c r="CP88" s="386" t="str">
        <f>IF(OR(CR88&lt;J!$H$9,CR88&gt;J!$CM$9),"",IF(CQ88=T!D$10,MAX(CP89:CP$119)+1," "))</f>
        <v/>
      </c>
      <c r="CQ88" s="1677">
        <f>'[1] '!U3656</f>
        <v>7803</v>
      </c>
      <c r="CR88" s="1678">
        <f>'[1] '!V3656</f>
        <v>44468</v>
      </c>
      <c r="CS88" s="939">
        <f>'[1] '!W3656</f>
        <v>2</v>
      </c>
    </row>
    <row r="89" spans="2:97" ht="12.75" hidden="1" customHeight="1">
      <c r="B89" s="136"/>
      <c r="C89" s="799">
        <f t="shared" si="51"/>
        <v>44567</v>
      </c>
      <c r="D89" s="295">
        <v>44567</v>
      </c>
      <c r="E89" s="296">
        <v>269</v>
      </c>
      <c r="F89" s="296">
        <v>280</v>
      </c>
      <c r="G89" s="296">
        <v>253</v>
      </c>
      <c r="H89" s="296">
        <v>279</v>
      </c>
      <c r="I89" s="297">
        <v>2674600</v>
      </c>
      <c r="J89" s="291"/>
      <c r="K89" s="134"/>
      <c r="L89" s="213"/>
      <c r="M89" s="192"/>
      <c r="N89" s="213"/>
      <c r="O89" s="213"/>
      <c r="P89" s="213"/>
      <c r="Q89" s="213"/>
      <c r="R89" s="213"/>
      <c r="S89" s="213"/>
      <c r="T89" s="213"/>
      <c r="U89" s="213"/>
      <c r="V89" s="213"/>
      <c r="W89" s="213"/>
      <c r="X89" s="213"/>
      <c r="Y89" s="213"/>
      <c r="Z89" s="213"/>
      <c r="AA89" s="213"/>
      <c r="AB89" s="213"/>
      <c r="AC89" s="213"/>
      <c r="AD89" s="213"/>
      <c r="AE89" s="213"/>
      <c r="AF89" s="213"/>
      <c r="AG89" s="213"/>
      <c r="AH89" s="213"/>
      <c r="AI89" s="213"/>
      <c r="AJ89" s="213"/>
      <c r="AK89" s="213"/>
      <c r="AL89" s="213"/>
      <c r="AM89" s="213"/>
      <c r="AN89" s="213"/>
      <c r="AO89" s="213"/>
      <c r="AP89" s="213"/>
      <c r="AQ89" s="213"/>
      <c r="AR89" s="213"/>
      <c r="AS89" s="213"/>
      <c r="AT89" s="213"/>
      <c r="AU89" s="213"/>
      <c r="AV89" s="213"/>
      <c r="AW89" s="213"/>
      <c r="AX89" s="213"/>
      <c r="AY89" s="213"/>
      <c r="AZ89" s="213"/>
      <c r="BA89" s="213"/>
      <c r="BB89" s="213"/>
      <c r="BC89" s="213"/>
      <c r="BD89" s="213"/>
      <c r="BE89" s="213"/>
      <c r="BF89" s="213"/>
      <c r="BG89" s="213"/>
      <c r="BH89" s="213"/>
      <c r="BI89" s="213"/>
      <c r="BJ89" s="213"/>
      <c r="BK89" s="213"/>
      <c r="BL89" s="213"/>
      <c r="BM89" s="213"/>
      <c r="BN89" s="213"/>
      <c r="BO89" s="213"/>
      <c r="BP89" s="213"/>
      <c r="BQ89" s="213"/>
      <c r="BR89" s="213"/>
      <c r="BS89" s="213"/>
      <c r="BT89" s="213"/>
      <c r="BU89" s="213"/>
      <c r="BV89" s="213"/>
      <c r="BW89" s="213"/>
      <c r="BX89" s="213"/>
      <c r="BY89" s="213"/>
      <c r="BZ89" s="213"/>
      <c r="CA89" s="213"/>
      <c r="CB89" s="650"/>
      <c r="CC89" s="381"/>
      <c r="CD89" s="381"/>
      <c r="CE89" s="381"/>
      <c r="CF89" s="381"/>
      <c r="CG89" s="1505"/>
      <c r="CH89" s="1505"/>
      <c r="CI89" s="766"/>
      <c r="CJ89" s="767"/>
      <c r="CK89" s="213"/>
      <c r="CL89" s="217"/>
      <c r="CM89" s="1020" t="str">
        <f>IF(CN89="","",MAX(CM$44:CM88)+1)</f>
        <v/>
      </c>
      <c r="CN89" s="1023" t="str">
        <f>IF(M!X24=J!C$618,M!H24,"")</f>
        <v/>
      </c>
      <c r="CO89" s="489" t="str">
        <f ca="1">IF(OR(CR89="",CR89&lt;CR$37),"",IF(ISERROR(MATCH(CQ89,J!G$10:G$3009,0)),"",MAX(CO90:CO$119)+1))</f>
        <v/>
      </c>
      <c r="CP89" s="386" t="str">
        <f>IF(OR(CR89&lt;J!$H$9,CR89&gt;J!$CM$9),"",IF(CQ89=T!D$10,MAX(CP90:CP$119)+1," "))</f>
        <v/>
      </c>
      <c r="CQ89" s="1677">
        <f>'[1] '!U3657</f>
        <v>7780</v>
      </c>
      <c r="CR89" s="1678">
        <f>'[1] '!V3657</f>
        <v>44468</v>
      </c>
      <c r="CS89" s="939">
        <f>'[1] '!W3657</f>
        <v>2</v>
      </c>
    </row>
    <row r="90" spans="2:97" ht="12.75" hidden="1" customHeight="1">
      <c r="B90" s="136"/>
      <c r="C90" s="799">
        <f t="shared" si="51"/>
        <v>44566</v>
      </c>
      <c r="D90" s="295">
        <v>44566</v>
      </c>
      <c r="E90" s="296">
        <v>291</v>
      </c>
      <c r="F90" s="296">
        <v>292</v>
      </c>
      <c r="G90" s="296">
        <v>266</v>
      </c>
      <c r="H90" s="296">
        <v>266</v>
      </c>
      <c r="I90" s="297">
        <v>2909100</v>
      </c>
      <c r="J90" s="291"/>
      <c r="K90" s="134"/>
      <c r="L90" s="213"/>
      <c r="M90" s="192"/>
      <c r="N90" s="213"/>
      <c r="O90" s="213"/>
      <c r="P90" s="213"/>
      <c r="Q90" s="213"/>
      <c r="R90" s="213"/>
      <c r="S90" s="213"/>
      <c r="T90" s="213"/>
      <c r="U90" s="213"/>
      <c r="V90" s="213"/>
      <c r="W90" s="213"/>
      <c r="X90" s="213"/>
      <c r="Y90" s="213"/>
      <c r="Z90" s="213"/>
      <c r="AA90" s="213"/>
      <c r="AB90" s="213"/>
      <c r="AC90" s="213"/>
      <c r="AD90" s="213"/>
      <c r="AE90" s="213"/>
      <c r="AF90" s="213"/>
      <c r="AG90" s="213"/>
      <c r="AH90" s="213"/>
      <c r="AI90" s="213"/>
      <c r="AJ90" s="213"/>
      <c r="AK90" s="213"/>
      <c r="AL90" s="213"/>
      <c r="AM90" s="213"/>
      <c r="AN90" s="213"/>
      <c r="AO90" s="213"/>
      <c r="AP90" s="213"/>
      <c r="AQ90" s="213"/>
      <c r="AR90" s="213"/>
      <c r="AS90" s="213"/>
      <c r="AT90" s="213"/>
      <c r="AU90" s="213"/>
      <c r="AV90" s="213"/>
      <c r="AW90" s="213"/>
      <c r="AX90" s="213"/>
      <c r="AY90" s="213"/>
      <c r="AZ90" s="213"/>
      <c r="BA90" s="213"/>
      <c r="BB90" s="213"/>
      <c r="BC90" s="213"/>
      <c r="BD90" s="213"/>
      <c r="BE90" s="213"/>
      <c r="BF90" s="213"/>
      <c r="BG90" s="213"/>
      <c r="BH90" s="213"/>
      <c r="BI90" s="213"/>
      <c r="BJ90" s="213"/>
      <c r="BK90" s="213"/>
      <c r="BL90" s="213"/>
      <c r="BM90" s="213"/>
      <c r="BN90" s="213"/>
      <c r="BO90" s="213"/>
      <c r="BP90" s="213"/>
      <c r="BQ90" s="213"/>
      <c r="BR90" s="213"/>
      <c r="BS90" s="213"/>
      <c r="BT90" s="213"/>
      <c r="BU90" s="213"/>
      <c r="BV90" s="213"/>
      <c r="BW90" s="213"/>
      <c r="BX90" s="213"/>
      <c r="BY90" s="213"/>
      <c r="BZ90" s="213"/>
      <c r="CA90" s="213"/>
      <c r="CB90" s="650"/>
      <c r="CC90" s="381"/>
      <c r="CD90" s="381"/>
      <c r="CE90" s="381"/>
      <c r="CF90" s="381"/>
      <c r="CG90" s="1505"/>
      <c r="CH90" s="1505"/>
      <c r="CI90" s="766"/>
      <c r="CJ90" s="767"/>
      <c r="CK90" s="213"/>
      <c r="CL90" s="217"/>
      <c r="CM90" s="1020" t="str">
        <f>IF(CN90="","",MAX(CM$44:CM89)+1)</f>
        <v/>
      </c>
      <c r="CN90" s="1023" t="str">
        <f>IF(M!X25=J!C$618,M!H25,"")</f>
        <v/>
      </c>
      <c r="CO90" s="489" t="str">
        <f ca="1">IF(OR(CR90="",CR90&lt;CR$37),"",IF(ISERROR(MATCH(CQ90,J!G$10:G$3009,0)),"",MAX(CO91:CO$119)+1))</f>
        <v/>
      </c>
      <c r="CP90" s="386" t="str">
        <f>IF(OR(CR90&lt;J!$H$9,CR90&gt;J!$CM$9),"",IF(CQ90=T!D$10,MAX(CP91:CP$119)+1," "))</f>
        <v/>
      </c>
      <c r="CQ90" s="1677">
        <f>'[1] '!U3658</f>
        <v>7561</v>
      </c>
      <c r="CR90" s="1678">
        <f>'[1] '!V3658</f>
        <v>44468</v>
      </c>
      <c r="CS90" s="939">
        <f>'[1] '!W3658</f>
        <v>2</v>
      </c>
    </row>
    <row r="91" spans="2:97" ht="12.75" hidden="1" customHeight="1">
      <c r="B91" s="136"/>
      <c r="C91" s="799">
        <f t="shared" si="51"/>
        <v>44565</v>
      </c>
      <c r="D91" s="295">
        <v>44565</v>
      </c>
      <c r="E91" s="296">
        <v>298</v>
      </c>
      <c r="F91" s="296">
        <v>299</v>
      </c>
      <c r="G91" s="296">
        <v>291</v>
      </c>
      <c r="H91" s="296">
        <v>295</v>
      </c>
      <c r="I91" s="297">
        <v>2078400</v>
      </c>
      <c r="J91" s="291"/>
      <c r="K91" s="134"/>
      <c r="L91" s="213"/>
      <c r="M91" s="192"/>
      <c r="N91" s="213"/>
      <c r="O91" s="213"/>
      <c r="P91" s="213"/>
      <c r="Q91" s="213"/>
      <c r="R91" s="213"/>
      <c r="S91" s="213"/>
      <c r="T91" s="213"/>
      <c r="U91" s="213"/>
      <c r="V91" s="213"/>
      <c r="W91" s="213"/>
      <c r="X91" s="213"/>
      <c r="Y91" s="213"/>
      <c r="Z91" s="213"/>
      <c r="AA91" s="213"/>
      <c r="AB91" s="213"/>
      <c r="AC91" s="213"/>
      <c r="AD91" s="213"/>
      <c r="AE91" s="213"/>
      <c r="AF91" s="213"/>
      <c r="AG91" s="213"/>
      <c r="AH91" s="213"/>
      <c r="AI91" s="213"/>
      <c r="AJ91" s="213"/>
      <c r="AK91" s="213"/>
      <c r="AL91" s="213"/>
      <c r="AM91" s="213"/>
      <c r="AN91" s="213"/>
      <c r="AO91" s="213"/>
      <c r="AP91" s="213"/>
      <c r="AQ91" s="213"/>
      <c r="AR91" s="213"/>
      <c r="AS91" s="213"/>
      <c r="AT91" s="213"/>
      <c r="AU91" s="213"/>
      <c r="AV91" s="213"/>
      <c r="AW91" s="213"/>
      <c r="AX91" s="213"/>
      <c r="AY91" s="213"/>
      <c r="AZ91" s="213"/>
      <c r="BA91" s="213"/>
      <c r="BB91" s="213"/>
      <c r="BC91" s="213"/>
      <c r="BD91" s="213"/>
      <c r="BE91" s="213"/>
      <c r="BF91" s="213"/>
      <c r="BG91" s="213"/>
      <c r="BH91" s="213"/>
      <c r="BI91" s="213"/>
      <c r="BJ91" s="213"/>
      <c r="BK91" s="213"/>
      <c r="BL91" s="213"/>
      <c r="BM91" s="213"/>
      <c r="BN91" s="213"/>
      <c r="BO91" s="213"/>
      <c r="BP91" s="213"/>
      <c r="BQ91" s="213"/>
      <c r="BR91" s="213"/>
      <c r="BS91" s="213"/>
      <c r="BT91" s="213"/>
      <c r="BU91" s="213"/>
      <c r="BV91" s="213"/>
      <c r="BW91" s="213"/>
      <c r="BX91" s="213"/>
      <c r="BY91" s="213"/>
      <c r="BZ91" s="213"/>
      <c r="CA91" s="213"/>
      <c r="CB91" s="650"/>
      <c r="CC91" s="381"/>
      <c r="CD91" s="381"/>
      <c r="CE91" s="381"/>
      <c r="CF91" s="381"/>
      <c r="CG91" s="1505"/>
      <c r="CH91" s="1505"/>
      <c r="CI91" s="766"/>
      <c r="CJ91" s="767"/>
      <c r="CK91" s="213"/>
      <c r="CL91" s="217"/>
      <c r="CM91" s="1020" t="str">
        <f>IF(CN91="","",MAX(CM$44:CM90)+1)</f>
        <v/>
      </c>
      <c r="CN91" s="1023" t="str">
        <f>IF(M!X26=J!C$618,M!H26,"")</f>
        <v/>
      </c>
      <c r="CO91" s="489" t="str">
        <f ca="1">IF(OR(CR91="",CR91&lt;CR$37),"",IF(ISERROR(MATCH(CQ91,J!G$10:G$3009,0)),"",MAX(CO92:CO$119)+1))</f>
        <v/>
      </c>
      <c r="CP91" s="386" t="str">
        <f>IF(OR(CR91&lt;J!$H$9,CR91&gt;J!$CM$9),"",IF(CQ91=T!D$10,MAX(CP92:CP$119)+1," "))</f>
        <v/>
      </c>
      <c r="CQ91" s="1677">
        <f>'[1] '!U3659</f>
        <v>7508</v>
      </c>
      <c r="CR91" s="1678">
        <f>'[1] '!V3659</f>
        <v>44468</v>
      </c>
      <c r="CS91" s="939">
        <f>'[1] '!W3659</f>
        <v>2</v>
      </c>
    </row>
    <row r="92" spans="2:97" ht="12.75" hidden="1" customHeight="1">
      <c r="B92" s="136"/>
      <c r="C92" s="799">
        <f t="shared" si="51"/>
        <v>44560</v>
      </c>
      <c r="D92" s="295">
        <v>44560</v>
      </c>
      <c r="E92" s="296">
        <v>301</v>
      </c>
      <c r="F92" s="296">
        <v>305</v>
      </c>
      <c r="G92" s="296">
        <v>296</v>
      </c>
      <c r="H92" s="296">
        <v>303</v>
      </c>
      <c r="I92" s="297">
        <v>1834900</v>
      </c>
      <c r="J92" s="291"/>
      <c r="K92" s="134"/>
      <c r="L92" s="213"/>
      <c r="M92" s="192"/>
      <c r="N92" s="213"/>
      <c r="O92" s="213"/>
      <c r="P92" s="213"/>
      <c r="Q92" s="213"/>
      <c r="R92" s="213"/>
      <c r="S92" s="213"/>
      <c r="T92" s="213"/>
      <c r="U92" s="213"/>
      <c r="V92" s="213"/>
      <c r="W92" s="213"/>
      <c r="X92" s="213"/>
      <c r="Y92" s="213"/>
      <c r="Z92" s="213"/>
      <c r="AA92" s="213"/>
      <c r="AB92" s="213"/>
      <c r="AC92" s="213"/>
      <c r="AD92" s="213"/>
      <c r="AE92" s="213"/>
      <c r="AF92" s="213"/>
      <c r="AG92" s="213"/>
      <c r="AH92" s="213"/>
      <c r="AI92" s="213"/>
      <c r="AJ92" s="213"/>
      <c r="AK92" s="213"/>
      <c r="AL92" s="213"/>
      <c r="AM92" s="213"/>
      <c r="AN92" s="213"/>
      <c r="AO92" s="213"/>
      <c r="AP92" s="213"/>
      <c r="AQ92" s="213"/>
      <c r="AR92" s="213"/>
      <c r="AS92" s="213"/>
      <c r="AT92" s="213"/>
      <c r="AU92" s="213"/>
      <c r="AV92" s="213"/>
      <c r="AW92" s="213"/>
      <c r="AX92" s="213"/>
      <c r="AY92" s="213"/>
      <c r="AZ92" s="213"/>
      <c r="BA92" s="213"/>
      <c r="BB92" s="213"/>
      <c r="BC92" s="213"/>
      <c r="BD92" s="213"/>
      <c r="BE92" s="213"/>
      <c r="BF92" s="213"/>
      <c r="BG92" s="213"/>
      <c r="BH92" s="213"/>
      <c r="BI92" s="213"/>
      <c r="BJ92" s="213"/>
      <c r="BK92" s="213"/>
      <c r="BL92" s="213"/>
      <c r="BM92" s="213"/>
      <c r="BN92" s="213"/>
      <c r="BO92" s="213"/>
      <c r="BP92" s="213"/>
      <c r="BQ92" s="213"/>
      <c r="BR92" s="213"/>
      <c r="BS92" s="213"/>
      <c r="BT92" s="213"/>
      <c r="BU92" s="213"/>
      <c r="BV92" s="213"/>
      <c r="BW92" s="213"/>
      <c r="BX92" s="213"/>
      <c r="BY92" s="213"/>
      <c r="BZ92" s="213"/>
      <c r="CA92" s="213"/>
      <c r="CB92" s="650"/>
      <c r="CC92" s="381"/>
      <c r="CD92" s="381"/>
      <c r="CE92" s="381"/>
      <c r="CF92" s="381"/>
      <c r="CG92" s="1505"/>
      <c r="CH92" s="1505"/>
      <c r="CI92" s="766"/>
      <c r="CJ92" s="767"/>
      <c r="CK92" s="213"/>
      <c r="CL92" s="217"/>
      <c r="CM92" s="1020" t="str">
        <f>IF(CN92="","",MAX(CM$44:CM91)+1)</f>
        <v/>
      </c>
      <c r="CN92" s="1023" t="str">
        <f>IF(M!X27=J!C$618,M!H27,"")</f>
        <v/>
      </c>
      <c r="CO92" s="489" t="str">
        <f ca="1">IF(OR(CR92="",CR92&lt;CR$37),"",IF(ISERROR(MATCH(CQ92,J!G$10:G$3009,0)),"",MAX(CO93:CO$119)+1))</f>
        <v/>
      </c>
      <c r="CP92" s="386" t="str">
        <f>IF(OR(CR92&lt;J!$H$9,CR92&gt;J!$CM$9),"",IF(CQ92=T!D$10,MAX(CP93:CP$119)+1," "))</f>
        <v/>
      </c>
      <c r="CQ92" s="1677">
        <f>'[1] '!U3660</f>
        <v>7505</v>
      </c>
      <c r="CR92" s="1678">
        <f>'[1] '!V3660</f>
        <v>44468</v>
      </c>
      <c r="CS92" s="939">
        <f>'[1] '!W3660</f>
        <v>2</v>
      </c>
    </row>
    <row r="93" spans="2:97" ht="12.75" hidden="1" customHeight="1">
      <c r="B93" s="136"/>
      <c r="C93" s="799">
        <f t="shared" si="51"/>
        <v>44559</v>
      </c>
      <c r="D93" s="295">
        <v>44559</v>
      </c>
      <c r="E93" s="296">
        <v>304</v>
      </c>
      <c r="F93" s="296">
        <v>308</v>
      </c>
      <c r="G93" s="296">
        <v>298</v>
      </c>
      <c r="H93" s="296">
        <v>307</v>
      </c>
      <c r="I93" s="297">
        <v>2550700</v>
      </c>
      <c r="J93" s="291"/>
      <c r="K93" s="134"/>
      <c r="L93" s="213"/>
      <c r="M93" s="192"/>
      <c r="N93" s="213"/>
      <c r="O93" s="213"/>
      <c r="P93" s="213"/>
      <c r="Q93" s="213"/>
      <c r="R93" s="213"/>
      <c r="S93" s="213"/>
      <c r="T93" s="213"/>
      <c r="U93" s="213"/>
      <c r="V93" s="213"/>
      <c r="W93" s="213"/>
      <c r="X93" s="213"/>
      <c r="Y93" s="213"/>
      <c r="Z93" s="213"/>
      <c r="AA93" s="213"/>
      <c r="AB93" s="213"/>
      <c r="AC93" s="213"/>
      <c r="AD93" s="213"/>
      <c r="AE93" s="213"/>
      <c r="AF93" s="213"/>
      <c r="AG93" s="213"/>
      <c r="AH93" s="213"/>
      <c r="AI93" s="213"/>
      <c r="AJ93" s="213"/>
      <c r="AK93" s="213"/>
      <c r="AL93" s="213"/>
      <c r="AM93" s="213"/>
      <c r="AN93" s="213"/>
      <c r="AO93" s="213"/>
      <c r="AP93" s="213"/>
      <c r="AQ93" s="213"/>
      <c r="AR93" s="213"/>
      <c r="AS93" s="213"/>
      <c r="AT93" s="213"/>
      <c r="AU93" s="213"/>
      <c r="AV93" s="213"/>
      <c r="AW93" s="213"/>
      <c r="AX93" s="213"/>
      <c r="AY93" s="213"/>
      <c r="AZ93" s="213"/>
      <c r="BA93" s="213"/>
      <c r="BB93" s="213"/>
      <c r="BC93" s="213"/>
      <c r="BD93" s="213"/>
      <c r="BE93" s="213"/>
      <c r="BF93" s="213"/>
      <c r="BG93" s="213"/>
      <c r="BH93" s="213"/>
      <c r="BI93" s="213"/>
      <c r="BJ93" s="213"/>
      <c r="BK93" s="213"/>
      <c r="BL93" s="213"/>
      <c r="BM93" s="213"/>
      <c r="BN93" s="213"/>
      <c r="BO93" s="213"/>
      <c r="BP93" s="213"/>
      <c r="BQ93" s="213"/>
      <c r="BR93" s="213"/>
      <c r="BS93" s="213"/>
      <c r="BT93" s="213"/>
      <c r="BU93" s="213"/>
      <c r="BV93" s="213"/>
      <c r="BW93" s="213"/>
      <c r="BX93" s="213"/>
      <c r="BY93" s="213"/>
      <c r="BZ93" s="213"/>
      <c r="CA93" s="213"/>
      <c r="CB93" s="650"/>
      <c r="CC93" s="381"/>
      <c r="CD93" s="381"/>
      <c r="CE93" s="381"/>
      <c r="CF93" s="381"/>
      <c r="CG93" s="1505"/>
      <c r="CH93" s="1505"/>
      <c r="CI93" s="766"/>
      <c r="CJ93" s="767"/>
      <c r="CK93" s="213"/>
      <c r="CL93" s="217"/>
      <c r="CM93" s="1020" t="str">
        <f>IF(CN93="","",MAX(CM$44:CM92)+1)</f>
        <v/>
      </c>
      <c r="CN93" s="1023" t="str">
        <f>IF(M!X28=J!C$618,M!H28,"")</f>
        <v/>
      </c>
      <c r="CO93" s="489" t="str">
        <f ca="1">IF(OR(CR93="",CR93&lt;CR$37),"",IF(ISERROR(MATCH(CQ93,J!G$10:G$3009,0)),"",MAX(CO94:CO$119)+1))</f>
        <v/>
      </c>
      <c r="CP93" s="386" t="str">
        <f>IF(OR(CR93&lt;J!$H$9,CR93&gt;J!$CM$9),"",IF(CQ93=T!D$10,MAX(CP94:CP$119)+1," "))</f>
        <v/>
      </c>
      <c r="CQ93" s="1677">
        <f>'[1] '!U3661</f>
        <v>7366</v>
      </c>
      <c r="CR93" s="1678">
        <f>'[1] '!V3661</f>
        <v>44468</v>
      </c>
      <c r="CS93" s="939">
        <f>'[1] '!W3661</f>
        <v>2</v>
      </c>
    </row>
    <row r="94" spans="2:97" ht="12.75" hidden="1" customHeight="1">
      <c r="B94" s="136"/>
      <c r="C94" s="799">
        <f t="shared" si="51"/>
        <v>44558</v>
      </c>
      <c r="D94" s="295">
        <v>44558</v>
      </c>
      <c r="E94" s="296">
        <v>314</v>
      </c>
      <c r="F94" s="296">
        <v>320</v>
      </c>
      <c r="G94" s="296">
        <v>301</v>
      </c>
      <c r="H94" s="296">
        <v>308</v>
      </c>
      <c r="I94" s="297">
        <v>3551900</v>
      </c>
      <c r="J94" s="291"/>
      <c r="K94" s="134"/>
      <c r="L94" s="213"/>
      <c r="M94" s="192"/>
      <c r="N94" s="213"/>
      <c r="O94" s="213"/>
      <c r="P94" s="213"/>
      <c r="Q94" s="213"/>
      <c r="R94" s="213"/>
      <c r="S94" s="213"/>
      <c r="T94" s="213"/>
      <c r="U94" s="213"/>
      <c r="V94" s="213"/>
      <c r="W94" s="213"/>
      <c r="X94" s="213"/>
      <c r="Y94" s="213"/>
      <c r="Z94" s="213"/>
      <c r="AA94" s="213"/>
      <c r="AB94" s="213"/>
      <c r="AC94" s="213"/>
      <c r="AD94" s="213"/>
      <c r="AE94" s="213"/>
      <c r="AF94" s="213"/>
      <c r="AG94" s="213"/>
      <c r="AH94" s="213"/>
      <c r="AI94" s="213"/>
      <c r="AJ94" s="213"/>
      <c r="AK94" s="213"/>
      <c r="AL94" s="213"/>
      <c r="AM94" s="213"/>
      <c r="AN94" s="213"/>
      <c r="AO94" s="213"/>
      <c r="AP94" s="213"/>
      <c r="AQ94" s="213"/>
      <c r="AR94" s="213"/>
      <c r="AS94" s="213"/>
      <c r="AT94" s="213"/>
      <c r="AU94" s="213"/>
      <c r="AV94" s="213"/>
      <c r="AW94" s="213"/>
      <c r="AX94" s="213"/>
      <c r="AY94" s="213"/>
      <c r="AZ94" s="213"/>
      <c r="BA94" s="213"/>
      <c r="BB94" s="213"/>
      <c r="BC94" s="213"/>
      <c r="BD94" s="213"/>
      <c r="BE94" s="213"/>
      <c r="BF94" s="213"/>
      <c r="BG94" s="213"/>
      <c r="BH94" s="213"/>
      <c r="BI94" s="213"/>
      <c r="BJ94" s="213"/>
      <c r="BK94" s="213"/>
      <c r="BL94" s="213"/>
      <c r="BM94" s="213"/>
      <c r="BN94" s="213"/>
      <c r="BO94" s="213"/>
      <c r="BP94" s="213"/>
      <c r="BQ94" s="213"/>
      <c r="BR94" s="213"/>
      <c r="BS94" s="213"/>
      <c r="BT94" s="213"/>
      <c r="BU94" s="213"/>
      <c r="BV94" s="213"/>
      <c r="BW94" s="213"/>
      <c r="BX94" s="213"/>
      <c r="BY94" s="213"/>
      <c r="BZ94" s="213"/>
      <c r="CA94" s="213"/>
      <c r="CB94" s="650"/>
      <c r="CC94" s="381"/>
      <c r="CD94" s="381"/>
      <c r="CE94" s="381"/>
      <c r="CF94" s="381"/>
      <c r="CG94" s="1505"/>
      <c r="CH94" s="1505"/>
      <c r="CI94" s="766"/>
      <c r="CJ94" s="767"/>
      <c r="CK94" s="213"/>
      <c r="CL94" s="217"/>
      <c r="CM94" s="1020" t="str">
        <f>IF(CN94="","",MAX(CM$44:CM93)+1)</f>
        <v/>
      </c>
      <c r="CN94" s="1023" t="str">
        <f>IF(M!X29=J!C$618,M!H29,"")</f>
        <v/>
      </c>
      <c r="CO94" s="489" t="str">
        <f ca="1">IF(OR(CR94="",CR94&lt;CR$37),"",IF(ISERROR(MATCH(CQ94,J!G$10:G$3009,0)),"",MAX(CO95:CO$119)+1))</f>
        <v/>
      </c>
      <c r="CP94" s="386" t="str">
        <f>IF(OR(CR94&lt;J!$H$9,CR94&gt;J!$CM$9),"",IF(CQ94=T!D$10,MAX(CP95:CP$119)+1," "))</f>
        <v/>
      </c>
      <c r="CQ94" s="1677">
        <f>'[1] '!U3662</f>
        <v>7317</v>
      </c>
      <c r="CR94" s="1678">
        <f>'[1] '!V3662</f>
        <v>44468</v>
      </c>
      <c r="CS94" s="939">
        <f>'[1] '!W3662</f>
        <v>2</v>
      </c>
    </row>
    <row r="95" spans="2:97" ht="12.75" hidden="1" customHeight="1">
      <c r="B95" s="136"/>
      <c r="C95" s="799">
        <f t="shared" si="51"/>
        <v>44557</v>
      </c>
      <c r="D95" s="295">
        <v>44557</v>
      </c>
      <c r="E95" s="296">
        <v>336</v>
      </c>
      <c r="F95" s="296">
        <v>349</v>
      </c>
      <c r="G95" s="296">
        <v>313</v>
      </c>
      <c r="H95" s="296">
        <v>316</v>
      </c>
      <c r="I95" s="297">
        <v>5800200</v>
      </c>
      <c r="J95" s="291"/>
      <c r="K95" s="134"/>
      <c r="L95" s="213"/>
      <c r="M95" s="192"/>
      <c r="N95" s="213"/>
      <c r="O95" s="213"/>
      <c r="P95" s="213"/>
      <c r="Q95" s="213"/>
      <c r="R95" s="213"/>
      <c r="S95" s="213"/>
      <c r="T95" s="213"/>
      <c r="U95" s="213"/>
      <c r="V95" s="213"/>
      <c r="W95" s="213"/>
      <c r="X95" s="213"/>
      <c r="Y95" s="213"/>
      <c r="Z95" s="213"/>
      <c r="AA95" s="213"/>
      <c r="AB95" s="213"/>
      <c r="AC95" s="213"/>
      <c r="AD95" s="213"/>
      <c r="AE95" s="213"/>
      <c r="AF95" s="213"/>
      <c r="AG95" s="213"/>
      <c r="AH95" s="213"/>
      <c r="AI95" s="213"/>
      <c r="AJ95" s="213"/>
      <c r="AK95" s="213"/>
      <c r="AL95" s="213"/>
      <c r="AM95" s="213"/>
      <c r="AN95" s="213"/>
      <c r="AO95" s="213"/>
      <c r="AP95" s="213"/>
      <c r="AQ95" s="213"/>
      <c r="AR95" s="213"/>
      <c r="AS95" s="213"/>
      <c r="AT95" s="213"/>
      <c r="AU95" s="213"/>
      <c r="AV95" s="213"/>
      <c r="AW95" s="213"/>
      <c r="AX95" s="213"/>
      <c r="AY95" s="213"/>
      <c r="AZ95" s="213"/>
      <c r="BA95" s="213"/>
      <c r="BB95" s="213"/>
      <c r="BC95" s="213"/>
      <c r="BD95" s="213"/>
      <c r="BE95" s="213"/>
      <c r="BF95" s="213"/>
      <c r="BG95" s="213"/>
      <c r="BH95" s="213"/>
      <c r="BI95" s="213"/>
      <c r="BJ95" s="213"/>
      <c r="BK95" s="213"/>
      <c r="BL95" s="213"/>
      <c r="BM95" s="213"/>
      <c r="BN95" s="213"/>
      <c r="BO95" s="213"/>
      <c r="BP95" s="213"/>
      <c r="BQ95" s="213"/>
      <c r="BR95" s="213"/>
      <c r="BS95" s="213"/>
      <c r="BT95" s="213"/>
      <c r="BU95" s="213"/>
      <c r="BV95" s="213"/>
      <c r="BW95" s="213"/>
      <c r="BX95" s="213"/>
      <c r="BY95" s="213"/>
      <c r="BZ95" s="213"/>
      <c r="CA95" s="213"/>
      <c r="CB95" s="650"/>
      <c r="CC95" s="381"/>
      <c r="CD95" s="381"/>
      <c r="CE95" s="381"/>
      <c r="CF95" s="381"/>
      <c r="CG95" s="1505"/>
      <c r="CH95" s="1505"/>
      <c r="CI95" s="766"/>
      <c r="CJ95" s="767"/>
      <c r="CK95" s="213"/>
      <c r="CL95" s="217"/>
      <c r="CM95" s="1020" t="str">
        <f>IF(CN95="","",MAX(CM$44:CM94)+1)</f>
        <v/>
      </c>
      <c r="CN95" s="1023" t="str">
        <f>IF(M!X30=J!C$618,M!H30,"")</f>
        <v/>
      </c>
      <c r="CO95" s="489">
        <f ca="1">IF(OR(CR95="",CR95&lt;CR$37),"",IF(ISERROR(MATCH(CQ95,J!G$10:G$3009,0)),"",MAX(CO96:CO$119)+1))</f>
        <v>1</v>
      </c>
      <c r="CP95" s="386" t="str">
        <f>IF(OR(CR95&lt;J!$H$9,CR95&gt;J!$CM$9),"",IF(CQ95=T!D$10,MAX(CP96:CP$119)+1," "))</f>
        <v/>
      </c>
      <c r="CQ95" s="1677">
        <f>'[1] '!U3663</f>
        <v>7203</v>
      </c>
      <c r="CR95" s="1678">
        <f>'[1] '!V3663</f>
        <v>44468</v>
      </c>
      <c r="CS95" s="939">
        <f>'[1] '!W3663</f>
        <v>5</v>
      </c>
    </row>
    <row r="96" spans="2:97" ht="12.75" hidden="1" customHeight="1">
      <c r="B96" s="136"/>
      <c r="C96" s="799">
        <f t="shared" si="51"/>
        <v>44554</v>
      </c>
      <c r="D96" s="295">
        <v>44554</v>
      </c>
      <c r="E96" s="296">
        <v>320</v>
      </c>
      <c r="F96" s="296">
        <v>375</v>
      </c>
      <c r="G96" s="296">
        <v>320</v>
      </c>
      <c r="H96" s="296">
        <v>347</v>
      </c>
      <c r="I96" s="297">
        <v>18605200</v>
      </c>
      <c r="J96" s="291"/>
      <c r="K96" s="134"/>
      <c r="L96" s="213"/>
      <c r="M96" s="192"/>
      <c r="N96" s="213"/>
      <c r="O96" s="213"/>
      <c r="P96" s="213"/>
      <c r="Q96" s="213"/>
      <c r="R96" s="213"/>
      <c r="S96" s="213"/>
      <c r="T96" s="213"/>
      <c r="U96" s="213"/>
      <c r="V96" s="213"/>
      <c r="W96" s="213"/>
      <c r="X96" s="213"/>
      <c r="Y96" s="213"/>
      <c r="Z96" s="213"/>
      <c r="AA96" s="213"/>
      <c r="AB96" s="213"/>
      <c r="AC96" s="213"/>
      <c r="AD96" s="213"/>
      <c r="AE96" s="213"/>
      <c r="AF96" s="213"/>
      <c r="AG96" s="213"/>
      <c r="AH96" s="213"/>
      <c r="AI96" s="213"/>
      <c r="AJ96" s="213"/>
      <c r="AK96" s="213"/>
      <c r="AL96" s="213"/>
      <c r="AM96" s="213"/>
      <c r="AN96" s="213"/>
      <c r="AO96" s="213"/>
      <c r="AP96" s="213"/>
      <c r="AQ96" s="213"/>
      <c r="AR96" s="213"/>
      <c r="AS96" s="213"/>
      <c r="AT96" s="213"/>
      <c r="AU96" s="213"/>
      <c r="AV96" s="213"/>
      <c r="AW96" s="213"/>
      <c r="AX96" s="213"/>
      <c r="AY96" s="213"/>
      <c r="AZ96" s="213"/>
      <c r="BA96" s="213"/>
      <c r="BB96" s="213"/>
      <c r="BC96" s="213"/>
      <c r="BD96" s="213"/>
      <c r="BE96" s="213"/>
      <c r="BF96" s="213"/>
      <c r="BG96" s="213"/>
      <c r="BH96" s="213"/>
      <c r="BI96" s="213"/>
      <c r="BJ96" s="213"/>
      <c r="BK96" s="213"/>
      <c r="BL96" s="213"/>
      <c r="BM96" s="213"/>
      <c r="BN96" s="213"/>
      <c r="BO96" s="213"/>
      <c r="BP96" s="213"/>
      <c r="BQ96" s="213"/>
      <c r="BR96" s="213"/>
      <c r="BS96" s="213"/>
      <c r="BT96" s="213"/>
      <c r="BU96" s="213"/>
      <c r="BV96" s="213"/>
      <c r="BW96" s="213"/>
      <c r="BX96" s="213"/>
      <c r="BY96" s="213"/>
      <c r="BZ96" s="213"/>
      <c r="CA96" s="213"/>
      <c r="CB96" s="650"/>
      <c r="CC96" s="381"/>
      <c r="CD96" s="381"/>
      <c r="CE96" s="381"/>
      <c r="CF96" s="381"/>
      <c r="CG96" s="1505"/>
      <c r="CH96" s="1505"/>
      <c r="CI96" s="766"/>
      <c r="CJ96" s="767"/>
      <c r="CK96" s="213"/>
      <c r="CL96" s="217"/>
      <c r="CM96" s="1020" t="str">
        <f>IF(CN96="","",MAX(CM$44:CM95)+1)</f>
        <v/>
      </c>
      <c r="CN96" s="1023" t="str">
        <f>IF(M!X31=J!C$618,M!H31,"")</f>
        <v/>
      </c>
      <c r="CO96" s="489" t="str">
        <f ca="1">IF(OR(CR96="",CR96&lt;CR$37),"",IF(ISERROR(MATCH(CQ96,J!G$10:G$3009,0)),"",MAX(CO97:CO$119)+1))</f>
        <v/>
      </c>
      <c r="CP96" s="386" t="str">
        <f>IF(OR(CR96&lt;J!$H$9,CR96&gt;J!$CM$9),"",IF(CQ96=T!D$10,MAX(CP97:CP$119)+1," "))</f>
        <v/>
      </c>
      <c r="CQ96" s="1677">
        <f>'[1] '!U3664</f>
        <v>7175</v>
      </c>
      <c r="CR96" s="1678">
        <f>'[1] '!V3664</f>
        <v>44468</v>
      </c>
      <c r="CS96" s="939">
        <f>'[1] '!W3664</f>
        <v>2</v>
      </c>
    </row>
    <row r="97" spans="2:97" ht="12.75" hidden="1" customHeight="1">
      <c r="B97" s="136"/>
      <c r="C97" s="799">
        <f t="shared" si="51"/>
        <v>44553</v>
      </c>
      <c r="D97" s="295">
        <v>44553</v>
      </c>
      <c r="E97" s="296">
        <v>310</v>
      </c>
      <c r="F97" s="296">
        <v>328</v>
      </c>
      <c r="G97" s="296">
        <v>300</v>
      </c>
      <c r="H97" s="296">
        <v>312</v>
      </c>
      <c r="I97" s="297">
        <v>4014600</v>
      </c>
      <c r="J97" s="291"/>
      <c r="K97" s="134"/>
      <c r="L97" s="213"/>
      <c r="M97" s="192"/>
      <c r="N97" s="213"/>
      <c r="O97" s="213"/>
      <c r="P97" s="213"/>
      <c r="Q97" s="213"/>
      <c r="R97" s="213"/>
      <c r="S97" s="213"/>
      <c r="T97" s="213"/>
      <c r="U97" s="213"/>
      <c r="V97" s="213"/>
      <c r="W97" s="213"/>
      <c r="X97" s="213"/>
      <c r="Y97" s="213"/>
      <c r="Z97" s="213"/>
      <c r="AA97" s="213"/>
      <c r="AB97" s="213"/>
      <c r="AC97" s="213"/>
      <c r="AD97" s="213"/>
      <c r="AE97" s="213"/>
      <c r="AF97" s="213"/>
      <c r="AG97" s="213"/>
      <c r="AH97" s="213"/>
      <c r="AI97" s="213"/>
      <c r="AJ97" s="213"/>
      <c r="AK97" s="213"/>
      <c r="AL97" s="213"/>
      <c r="AM97" s="213"/>
      <c r="AN97" s="213"/>
      <c r="AO97" s="213"/>
      <c r="AP97" s="213"/>
      <c r="AQ97" s="213"/>
      <c r="AR97" s="213"/>
      <c r="AS97" s="213"/>
      <c r="AT97" s="213"/>
      <c r="AU97" s="213"/>
      <c r="AV97" s="213"/>
      <c r="AW97" s="213"/>
      <c r="AX97" s="213"/>
      <c r="AY97" s="213"/>
      <c r="AZ97" s="213"/>
      <c r="BA97" s="213"/>
      <c r="BB97" s="213"/>
      <c r="BC97" s="213"/>
      <c r="BD97" s="213"/>
      <c r="BE97" s="213"/>
      <c r="BF97" s="213"/>
      <c r="BG97" s="213"/>
      <c r="BH97" s="213"/>
      <c r="BI97" s="213"/>
      <c r="BJ97" s="213"/>
      <c r="BK97" s="213"/>
      <c r="BL97" s="213"/>
      <c r="BM97" s="213"/>
      <c r="BN97" s="213"/>
      <c r="BO97" s="213"/>
      <c r="BP97" s="213"/>
      <c r="BQ97" s="213"/>
      <c r="BR97" s="213"/>
      <c r="BS97" s="213"/>
      <c r="BT97" s="213"/>
      <c r="BU97" s="213"/>
      <c r="BV97" s="213"/>
      <c r="BW97" s="213"/>
      <c r="BX97" s="213"/>
      <c r="BY97" s="213"/>
      <c r="BZ97" s="213"/>
      <c r="CA97" s="213"/>
      <c r="CB97" s="650"/>
      <c r="CC97" s="381"/>
      <c r="CD97" s="381"/>
      <c r="CE97" s="381"/>
      <c r="CF97" s="381"/>
      <c r="CG97" s="1505"/>
      <c r="CH97" s="1505"/>
      <c r="CI97" s="766"/>
      <c r="CJ97" s="767"/>
      <c r="CK97" s="213"/>
      <c r="CL97" s="217"/>
      <c r="CM97" s="1020" t="str">
        <f>IF(CN97="","",MAX(CM$44:CM96)+1)</f>
        <v/>
      </c>
      <c r="CN97" s="1023" t="str">
        <f>IF(M!X32=J!C$618,M!H32,"")</f>
        <v/>
      </c>
      <c r="CO97" s="489" t="str">
        <f ca="1">IF(OR(CR97="",CR97&lt;CR$37),"",IF(ISERROR(MATCH(CQ97,J!G$10:G$3009,0)),"",MAX(CO98:CO$119)+1))</f>
        <v/>
      </c>
      <c r="CP97" s="386" t="str">
        <f>IF(OR(CR97&lt;J!$H$9,CR97&gt;J!$CM$9),"",IF(CQ97=T!D$10,MAX(CP98:CP$119)+1," "))</f>
        <v/>
      </c>
      <c r="CQ97" s="1677">
        <f>'[1] '!U3665</f>
        <v>7092</v>
      </c>
      <c r="CR97" s="1678">
        <f>'[1] '!V3665</f>
        <v>44468</v>
      </c>
      <c r="CS97" s="939">
        <f>'[1] '!W3665</f>
        <v>1.2</v>
      </c>
    </row>
    <row r="98" spans="2:97" ht="12.75" hidden="1" customHeight="1">
      <c r="B98" s="136"/>
      <c r="C98" s="799">
        <f t="shared" si="51"/>
        <v>44552</v>
      </c>
      <c r="D98" s="295">
        <v>44552</v>
      </c>
      <c r="E98" s="296">
        <v>301</v>
      </c>
      <c r="F98" s="296">
        <v>320</v>
      </c>
      <c r="G98" s="296">
        <v>295</v>
      </c>
      <c r="H98" s="296">
        <v>312</v>
      </c>
      <c r="I98" s="297">
        <v>4553700</v>
      </c>
      <c r="J98" s="291"/>
      <c r="K98" s="134"/>
      <c r="L98" s="213"/>
      <c r="M98" s="192"/>
      <c r="N98" s="213"/>
      <c r="O98" s="213"/>
      <c r="P98" s="213"/>
      <c r="Q98" s="213"/>
      <c r="R98" s="213"/>
      <c r="S98" s="213"/>
      <c r="T98" s="213"/>
      <c r="U98" s="213"/>
      <c r="V98" s="213"/>
      <c r="W98" s="213"/>
      <c r="X98" s="213"/>
      <c r="Y98" s="213"/>
      <c r="Z98" s="213"/>
      <c r="AA98" s="213"/>
      <c r="AB98" s="213"/>
      <c r="AC98" s="213"/>
      <c r="AD98" s="213"/>
      <c r="AE98" s="213"/>
      <c r="AF98" s="213"/>
      <c r="AG98" s="213"/>
      <c r="AH98" s="213"/>
      <c r="AI98" s="213"/>
      <c r="AJ98" s="213"/>
      <c r="AK98" s="213"/>
      <c r="AL98" s="213"/>
      <c r="AM98" s="213"/>
      <c r="AN98" s="213"/>
      <c r="AO98" s="213"/>
      <c r="AP98" s="213"/>
      <c r="AQ98" s="213"/>
      <c r="AR98" s="213"/>
      <c r="AS98" s="213"/>
      <c r="AT98" s="213"/>
      <c r="AU98" s="213"/>
      <c r="AV98" s="213"/>
      <c r="AW98" s="213"/>
      <c r="AX98" s="213"/>
      <c r="AY98" s="213"/>
      <c r="AZ98" s="213"/>
      <c r="BA98" s="213"/>
      <c r="BB98" s="213"/>
      <c r="BC98" s="213"/>
      <c r="BD98" s="213"/>
      <c r="BE98" s="213"/>
      <c r="BF98" s="213"/>
      <c r="BG98" s="213"/>
      <c r="BH98" s="213"/>
      <c r="BI98" s="213"/>
      <c r="BJ98" s="213"/>
      <c r="BK98" s="213"/>
      <c r="BL98" s="213"/>
      <c r="BM98" s="213"/>
      <c r="BN98" s="213"/>
      <c r="BO98" s="213"/>
      <c r="BP98" s="213"/>
      <c r="BQ98" s="213"/>
      <c r="BR98" s="213"/>
      <c r="BS98" s="213"/>
      <c r="BT98" s="213"/>
      <c r="BU98" s="213"/>
      <c r="BV98" s="213"/>
      <c r="BW98" s="213"/>
      <c r="BX98" s="213"/>
      <c r="BY98" s="213"/>
      <c r="BZ98" s="213"/>
      <c r="CA98" s="213"/>
      <c r="CB98" s="650"/>
      <c r="CC98" s="381"/>
      <c r="CD98" s="381"/>
      <c r="CE98" s="381"/>
      <c r="CF98" s="381"/>
      <c r="CG98" s="1505"/>
      <c r="CH98" s="1505"/>
      <c r="CI98" s="766"/>
      <c r="CJ98" s="767"/>
      <c r="CK98" s="213"/>
      <c r="CL98" s="217"/>
      <c r="CM98" s="1020" t="str">
        <f>IF(CN98="","",MAX(CM$44:CM97)+1)</f>
        <v/>
      </c>
      <c r="CN98" s="1023" t="str">
        <f>IF(M!X33=J!C$618,M!H33,"")</f>
        <v/>
      </c>
      <c r="CO98" s="489" t="str">
        <f ca="1">IF(OR(CR98="",CR98&lt;CR$37),"",IF(ISERROR(MATCH(CQ98,J!G$10:G$3009,0)),"",MAX(CO99:CO$119)+1))</f>
        <v/>
      </c>
      <c r="CP98" s="386" t="str">
        <f>IF(OR(CR98&lt;J!$H$9,CR98&gt;J!$CM$9),"",IF(CQ98=T!D$10,MAX(CP99:CP$119)+1," "))</f>
        <v/>
      </c>
      <c r="CQ98" s="1677">
        <f>'[1] '!U3666</f>
        <v>7091</v>
      </c>
      <c r="CR98" s="1678">
        <f>'[1] '!V3666</f>
        <v>44468</v>
      </c>
      <c r="CS98" s="939">
        <f>'[1] '!W3666</f>
        <v>3</v>
      </c>
    </row>
    <row r="99" spans="2:97" ht="12.75" hidden="1" customHeight="1">
      <c r="B99" s="136"/>
      <c r="C99" s="799">
        <f t="shared" si="51"/>
        <v>44551</v>
      </c>
      <c r="D99" s="295">
        <v>44551</v>
      </c>
      <c r="E99" s="296">
        <v>333</v>
      </c>
      <c r="F99" s="296">
        <v>352</v>
      </c>
      <c r="G99" s="296">
        <v>301</v>
      </c>
      <c r="H99" s="296">
        <v>305</v>
      </c>
      <c r="I99" s="297">
        <v>7054000</v>
      </c>
      <c r="J99" s="291"/>
      <c r="K99" s="134"/>
      <c r="L99" s="213"/>
      <c r="M99" s="192"/>
      <c r="N99" s="213"/>
      <c r="O99" s="213"/>
      <c r="P99" s="213"/>
      <c r="Q99" s="213"/>
      <c r="R99" s="213"/>
      <c r="S99" s="213"/>
      <c r="T99" s="213"/>
      <c r="U99" s="213"/>
      <c r="V99" s="213"/>
      <c r="W99" s="213"/>
      <c r="X99" s="213"/>
      <c r="Y99" s="213"/>
      <c r="Z99" s="213"/>
      <c r="AA99" s="213"/>
      <c r="AB99" s="213"/>
      <c r="AC99" s="213"/>
      <c r="AD99" s="213"/>
      <c r="AE99" s="213"/>
      <c r="AF99" s="213"/>
      <c r="AG99" s="213"/>
      <c r="AH99" s="213"/>
      <c r="AI99" s="213"/>
      <c r="AJ99" s="213"/>
      <c r="AK99" s="213"/>
      <c r="AL99" s="213"/>
      <c r="AM99" s="213"/>
      <c r="AN99" s="213"/>
      <c r="AO99" s="213"/>
      <c r="AP99" s="213"/>
      <c r="AQ99" s="213"/>
      <c r="AR99" s="213"/>
      <c r="AS99" s="213"/>
      <c r="AT99" s="213"/>
      <c r="AU99" s="213"/>
      <c r="AV99" s="213"/>
      <c r="AW99" s="213"/>
      <c r="AX99" s="213"/>
      <c r="AY99" s="213"/>
      <c r="AZ99" s="213"/>
      <c r="BA99" s="213"/>
      <c r="BB99" s="213"/>
      <c r="BC99" s="213"/>
      <c r="BD99" s="213"/>
      <c r="BE99" s="213"/>
      <c r="BF99" s="213"/>
      <c r="BG99" s="213"/>
      <c r="BH99" s="213"/>
      <c r="BI99" s="213"/>
      <c r="BJ99" s="213"/>
      <c r="BK99" s="213"/>
      <c r="BL99" s="213"/>
      <c r="BM99" s="213"/>
      <c r="BN99" s="213"/>
      <c r="BO99" s="213"/>
      <c r="BP99" s="213"/>
      <c r="BQ99" s="213"/>
      <c r="BR99" s="213"/>
      <c r="BS99" s="213"/>
      <c r="BT99" s="213"/>
      <c r="BU99" s="213"/>
      <c r="BV99" s="213"/>
      <c r="BW99" s="213"/>
      <c r="BX99" s="213"/>
      <c r="BY99" s="213"/>
      <c r="BZ99" s="213"/>
      <c r="CA99" s="213"/>
      <c r="CB99" s="650"/>
      <c r="CC99" s="381"/>
      <c r="CD99" s="381"/>
      <c r="CE99" s="381"/>
      <c r="CF99" s="381"/>
      <c r="CG99" s="1505"/>
      <c r="CH99" s="1505"/>
      <c r="CI99" s="766"/>
      <c r="CJ99" s="767"/>
      <c r="CK99" s="213"/>
      <c r="CL99" s="217"/>
      <c r="CM99" s="1020" t="str">
        <f>IF(CN99="","",MAX(CM$44:CM98)+1)</f>
        <v/>
      </c>
      <c r="CN99" s="1023" t="str">
        <f>IF(M!X34=J!C$618,M!H34,"")</f>
        <v/>
      </c>
      <c r="CO99" s="489" t="str">
        <f ca="1">IF(OR(CR99="",CR99&lt;CR$37),"",IF(ISERROR(MATCH(CQ99,J!G$10:G$3009,0)),"",MAX(CO100:CO$119)+1))</f>
        <v/>
      </c>
      <c r="CP99" s="386" t="str">
        <f>IF(OR(CR99&lt;J!$H$9,CR99&gt;J!$CM$9),"",IF(CQ99=T!D$10,MAX(CP100:CP$119)+1," "))</f>
        <v/>
      </c>
      <c r="CQ99" s="1677">
        <f>'[1] '!U3667</f>
        <v>7036</v>
      </c>
      <c r="CR99" s="1678">
        <f>'[1] '!V3667</f>
        <v>44468</v>
      </c>
      <c r="CS99" s="939">
        <f>'[1] '!W3667</f>
        <v>2</v>
      </c>
    </row>
    <row r="100" spans="2:97" ht="12.75" hidden="1" customHeight="1">
      <c r="B100" s="136"/>
      <c r="C100" s="799">
        <f t="shared" si="51"/>
        <v>44550</v>
      </c>
      <c r="D100" s="295">
        <v>44550</v>
      </c>
      <c r="E100" s="296">
        <v>304</v>
      </c>
      <c r="F100" s="296">
        <v>359</v>
      </c>
      <c r="G100" s="296">
        <v>303</v>
      </c>
      <c r="H100" s="296">
        <v>333</v>
      </c>
      <c r="I100" s="297">
        <v>8207500</v>
      </c>
      <c r="J100" s="291"/>
      <c r="K100" s="134"/>
      <c r="L100" s="213"/>
      <c r="M100" s="192"/>
      <c r="N100" s="213"/>
      <c r="O100" s="213"/>
      <c r="P100" s="213"/>
      <c r="Q100" s="213"/>
      <c r="R100" s="213"/>
      <c r="S100" s="213"/>
      <c r="T100" s="213"/>
      <c r="U100" s="213"/>
      <c r="V100" s="213"/>
      <c r="W100" s="213"/>
      <c r="X100" s="213"/>
      <c r="Y100" s="213"/>
      <c r="Z100" s="213"/>
      <c r="AA100" s="213"/>
      <c r="AB100" s="213"/>
      <c r="AC100" s="213"/>
      <c r="AD100" s="213"/>
      <c r="AE100" s="213"/>
      <c r="AF100" s="213"/>
      <c r="AG100" s="213"/>
      <c r="AH100" s="213"/>
      <c r="AI100" s="213"/>
      <c r="AJ100" s="213"/>
      <c r="AK100" s="213"/>
      <c r="AL100" s="213"/>
      <c r="AM100" s="213"/>
      <c r="AN100" s="213"/>
      <c r="AO100" s="213"/>
      <c r="AP100" s="213"/>
      <c r="AQ100" s="213"/>
      <c r="AR100" s="213"/>
      <c r="AS100" s="213"/>
      <c r="AT100" s="213"/>
      <c r="AU100" s="213"/>
      <c r="AV100" s="213"/>
      <c r="AW100" s="213"/>
      <c r="AX100" s="213"/>
      <c r="AY100" s="213"/>
      <c r="AZ100" s="213"/>
      <c r="BA100" s="213"/>
      <c r="BB100" s="213"/>
      <c r="BC100" s="213"/>
      <c r="BD100" s="213"/>
      <c r="BE100" s="213"/>
      <c r="BF100" s="213"/>
      <c r="BG100" s="213"/>
      <c r="BH100" s="213"/>
      <c r="BI100" s="213"/>
      <c r="BJ100" s="213"/>
      <c r="BK100" s="213"/>
      <c r="BL100" s="213"/>
      <c r="BM100" s="213"/>
      <c r="BN100" s="213"/>
      <c r="BO100" s="213"/>
      <c r="BP100" s="213"/>
      <c r="BQ100" s="213"/>
      <c r="BR100" s="213"/>
      <c r="BS100" s="213"/>
      <c r="BT100" s="213"/>
      <c r="BU100" s="213"/>
      <c r="BV100" s="213"/>
      <c r="BW100" s="213"/>
      <c r="BX100" s="213"/>
      <c r="BY100" s="213"/>
      <c r="BZ100" s="213"/>
      <c r="CA100" s="213"/>
      <c r="CB100" s="650"/>
      <c r="CC100" s="381"/>
      <c r="CD100" s="381"/>
      <c r="CE100" s="381"/>
      <c r="CF100" s="381"/>
      <c r="CG100" s="1505"/>
      <c r="CH100" s="1505"/>
      <c r="CI100" s="766"/>
      <c r="CJ100" s="767"/>
      <c r="CK100" s="213"/>
      <c r="CL100" s="217"/>
      <c r="CM100" s="1020" t="str">
        <f>IF(CN100="","",MAX(CM$44:CM99)+1)</f>
        <v/>
      </c>
      <c r="CN100" s="1023" t="str">
        <f>IF(M!X35=J!C$618,M!H35,"")</f>
        <v/>
      </c>
      <c r="CO100" s="489" t="str">
        <f ca="1">IF(OR(CR100="",CR100&lt;CR$37),"",IF(ISERROR(MATCH(CQ100,J!G$10:G$3009,0)),"",MAX(CO101:CO$119)+1))</f>
        <v/>
      </c>
      <c r="CP100" s="386" t="str">
        <f>IF(OR(CR100&lt;J!$H$9,CR100&gt;J!$CM$9),"",IF(CQ100=T!D$10,MAX(CP101:CP$119)+1," "))</f>
        <v/>
      </c>
      <c r="CQ100" s="1677">
        <f>'[1] '!U3668</f>
        <v>6762</v>
      </c>
      <c r="CR100" s="1678">
        <f>'[1] '!V3668</f>
        <v>44468</v>
      </c>
      <c r="CS100" s="939">
        <f>'[1] '!W3668</f>
        <v>3</v>
      </c>
    </row>
    <row r="101" spans="2:97" ht="12.75" hidden="1" customHeight="1">
      <c r="B101" s="136"/>
      <c r="C101" s="799">
        <f t="shared" si="51"/>
        <v>44547</v>
      </c>
      <c r="D101" s="295">
        <v>44547</v>
      </c>
      <c r="E101" s="296">
        <v>337</v>
      </c>
      <c r="F101" s="296">
        <v>337</v>
      </c>
      <c r="G101" s="296">
        <v>303</v>
      </c>
      <c r="H101" s="296">
        <v>317</v>
      </c>
      <c r="I101" s="297">
        <v>4201000</v>
      </c>
      <c r="J101" s="291"/>
      <c r="K101" s="134"/>
      <c r="L101" s="213"/>
      <c r="M101" s="192"/>
      <c r="N101" s="213"/>
      <c r="O101" s="213"/>
      <c r="P101" s="213"/>
      <c r="Q101" s="213"/>
      <c r="R101" s="213"/>
      <c r="S101" s="213"/>
      <c r="T101" s="213"/>
      <c r="U101" s="213"/>
      <c r="V101" s="213"/>
      <c r="W101" s="213"/>
      <c r="X101" s="213"/>
      <c r="Y101" s="213"/>
      <c r="Z101" s="213"/>
      <c r="AA101" s="213"/>
      <c r="AB101" s="213"/>
      <c r="AC101" s="213"/>
      <c r="AD101" s="213"/>
      <c r="AE101" s="213"/>
      <c r="AF101" s="213"/>
      <c r="AG101" s="213"/>
      <c r="AH101" s="213"/>
      <c r="AI101" s="213"/>
      <c r="AJ101" s="213"/>
      <c r="AK101" s="213"/>
      <c r="AL101" s="213"/>
      <c r="AM101" s="213"/>
      <c r="AN101" s="213"/>
      <c r="AO101" s="213"/>
      <c r="AP101" s="213"/>
      <c r="AQ101" s="213"/>
      <c r="AR101" s="213"/>
      <c r="AS101" s="213"/>
      <c r="AT101" s="213"/>
      <c r="AU101" s="213"/>
      <c r="AV101" s="213"/>
      <c r="AW101" s="213"/>
      <c r="AX101" s="213"/>
      <c r="AY101" s="213"/>
      <c r="AZ101" s="213"/>
      <c r="BA101" s="213"/>
      <c r="BB101" s="213"/>
      <c r="BC101" s="213"/>
      <c r="BD101" s="213"/>
      <c r="BE101" s="213"/>
      <c r="BF101" s="213"/>
      <c r="BG101" s="213"/>
      <c r="BH101" s="213"/>
      <c r="BI101" s="213"/>
      <c r="BJ101" s="213"/>
      <c r="BK101" s="213"/>
      <c r="BL101" s="213"/>
      <c r="BM101" s="213"/>
      <c r="BN101" s="213"/>
      <c r="BO101" s="213"/>
      <c r="BP101" s="213"/>
      <c r="BQ101" s="213"/>
      <c r="BR101" s="213"/>
      <c r="BS101" s="213"/>
      <c r="BT101" s="213"/>
      <c r="BU101" s="213"/>
      <c r="BV101" s="213"/>
      <c r="BW101" s="213"/>
      <c r="BX101" s="213"/>
      <c r="BY101" s="213"/>
      <c r="BZ101" s="213"/>
      <c r="CA101" s="213"/>
      <c r="CB101" s="650"/>
      <c r="CC101" s="381"/>
      <c r="CD101" s="381"/>
      <c r="CE101" s="381"/>
      <c r="CF101" s="381"/>
      <c r="CG101" s="1505"/>
      <c r="CH101" s="1505"/>
      <c r="CI101" s="766"/>
      <c r="CJ101" s="767"/>
      <c r="CK101" s="213"/>
      <c r="CL101" s="217"/>
      <c r="CM101" s="1020" t="str">
        <f>IF(CN101="","",MAX(CM$44:CM100)+1)</f>
        <v/>
      </c>
      <c r="CN101" s="1023" t="str">
        <f>IF(M!X36=J!C$618,M!H36,"")</f>
        <v/>
      </c>
      <c r="CO101" s="489" t="str">
        <f ca="1">IF(OR(CR101="",CR101&lt;CR$37),"",IF(ISERROR(MATCH(CQ101,J!G$10:G$3009,0)),"",MAX(CO102:CO$119)+1))</f>
        <v/>
      </c>
      <c r="CP101" s="386" t="str">
        <f>IF(OR(CR101&lt;J!$H$9,CR101&gt;J!$CM$9),"",IF(CQ101=T!D$10,MAX(CP102:CP$119)+1," "))</f>
        <v/>
      </c>
      <c r="CQ101" s="1677">
        <f>'[1] '!U3669</f>
        <v>6277</v>
      </c>
      <c r="CR101" s="1678">
        <f>'[1] '!V3669</f>
        <v>44468</v>
      </c>
      <c r="CS101" s="939">
        <f>'[1] '!W3669</f>
        <v>2</v>
      </c>
    </row>
    <row r="102" spans="2:97" ht="12.75" hidden="1" customHeight="1">
      <c r="B102" s="136"/>
      <c r="C102" s="799">
        <f t="shared" si="51"/>
        <v>44546</v>
      </c>
      <c r="D102" s="295">
        <v>44546</v>
      </c>
      <c r="E102" s="296">
        <v>356</v>
      </c>
      <c r="F102" s="296">
        <v>360</v>
      </c>
      <c r="G102" s="296">
        <v>321</v>
      </c>
      <c r="H102" s="296">
        <v>337</v>
      </c>
      <c r="I102" s="297">
        <v>4812500</v>
      </c>
      <c r="J102" s="291"/>
      <c r="K102" s="134"/>
      <c r="L102" s="213"/>
      <c r="M102" s="192"/>
      <c r="N102" s="213"/>
      <c r="O102" s="213"/>
      <c r="P102" s="213"/>
      <c r="Q102" s="213"/>
      <c r="R102" s="213"/>
      <c r="S102" s="213"/>
      <c r="T102" s="213"/>
      <c r="U102" s="213"/>
      <c r="V102" s="213"/>
      <c r="W102" s="213"/>
      <c r="X102" s="213"/>
      <c r="Y102" s="213"/>
      <c r="Z102" s="213"/>
      <c r="AA102" s="213"/>
      <c r="AB102" s="213"/>
      <c r="AC102" s="213"/>
      <c r="AD102" s="213"/>
      <c r="AE102" s="213"/>
      <c r="AF102" s="213"/>
      <c r="AG102" s="213"/>
      <c r="AH102" s="213"/>
      <c r="AI102" s="213"/>
      <c r="AJ102" s="213"/>
      <c r="AK102" s="213"/>
      <c r="AL102" s="213"/>
      <c r="AM102" s="213"/>
      <c r="AN102" s="213"/>
      <c r="AO102" s="213"/>
      <c r="AP102" s="213"/>
      <c r="AQ102" s="213"/>
      <c r="AR102" s="213"/>
      <c r="AS102" s="213"/>
      <c r="AT102" s="213"/>
      <c r="AU102" s="213"/>
      <c r="AV102" s="213"/>
      <c r="AW102" s="213"/>
      <c r="AX102" s="213"/>
      <c r="AY102" s="213"/>
      <c r="AZ102" s="213"/>
      <c r="BA102" s="213"/>
      <c r="BB102" s="213"/>
      <c r="BC102" s="213"/>
      <c r="BD102" s="213"/>
      <c r="BE102" s="213"/>
      <c r="BF102" s="213"/>
      <c r="BG102" s="213"/>
      <c r="BH102" s="213"/>
      <c r="BI102" s="213"/>
      <c r="BJ102" s="213"/>
      <c r="BK102" s="213"/>
      <c r="BL102" s="213"/>
      <c r="BM102" s="213"/>
      <c r="BN102" s="213"/>
      <c r="BO102" s="213"/>
      <c r="BP102" s="213"/>
      <c r="BQ102" s="213"/>
      <c r="BR102" s="213"/>
      <c r="BS102" s="213"/>
      <c r="BT102" s="213"/>
      <c r="BU102" s="213"/>
      <c r="BV102" s="213"/>
      <c r="BW102" s="213"/>
      <c r="BX102" s="213"/>
      <c r="BY102" s="213"/>
      <c r="BZ102" s="213"/>
      <c r="CA102" s="213"/>
      <c r="CB102" s="650"/>
      <c r="CC102" s="381"/>
      <c r="CD102" s="381"/>
      <c r="CE102" s="381"/>
      <c r="CF102" s="381"/>
      <c r="CG102" s="1505"/>
      <c r="CH102" s="1505"/>
      <c r="CI102" s="766"/>
      <c r="CJ102" s="767"/>
      <c r="CK102" s="213"/>
      <c r="CL102" s="217"/>
      <c r="CM102" s="1020" t="str">
        <f>IF(CN102="","",MAX(CM$44:CM101)+1)</f>
        <v/>
      </c>
      <c r="CN102" s="1023" t="str">
        <f>IF(M!X37=J!C$618,M!H37,"")</f>
        <v/>
      </c>
      <c r="CO102" s="489" t="str">
        <f ca="1">IF(OR(CR102="",CR102&lt;CR$37),"",IF(ISERROR(MATCH(CQ102,J!G$10:G$3009,0)),"",MAX(CO103:CO$119)+1))</f>
        <v/>
      </c>
      <c r="CP102" s="386" t="str">
        <f>IF(OR(CR102&lt;J!$H$9,CR102&gt;J!$CM$9),"",IF(CQ102=T!D$10,MAX(CP103:CP$119)+1," "))</f>
        <v/>
      </c>
      <c r="CQ102" s="1677">
        <f>'[1] '!U3670</f>
        <v>4781</v>
      </c>
      <c r="CR102" s="1678">
        <f>'[1] '!V3670</f>
        <v>44468</v>
      </c>
      <c r="CS102" s="939">
        <f>'[1] '!W3670</f>
        <v>4</v>
      </c>
    </row>
    <row r="103" spans="2:97" ht="12.75" hidden="1" customHeight="1">
      <c r="B103" s="136"/>
      <c r="C103" s="799">
        <f t="shared" si="51"/>
        <v>44545</v>
      </c>
      <c r="D103" s="295">
        <v>44545</v>
      </c>
      <c r="E103" s="296">
        <v>357</v>
      </c>
      <c r="F103" s="296">
        <v>370</v>
      </c>
      <c r="G103" s="296">
        <v>336</v>
      </c>
      <c r="H103" s="296">
        <v>348</v>
      </c>
      <c r="I103" s="297">
        <v>4351700</v>
      </c>
      <c r="J103" s="291"/>
      <c r="K103" s="134"/>
      <c r="L103" s="213"/>
      <c r="M103" s="192"/>
      <c r="N103" s="213"/>
      <c r="O103" s="213"/>
      <c r="P103" s="213"/>
      <c r="Q103" s="213"/>
      <c r="R103" s="213"/>
      <c r="S103" s="213"/>
      <c r="T103" s="213"/>
      <c r="U103" s="213"/>
      <c r="V103" s="213"/>
      <c r="W103" s="213"/>
      <c r="X103" s="213"/>
      <c r="Y103" s="213"/>
      <c r="Z103" s="213"/>
      <c r="AA103" s="213"/>
      <c r="AB103" s="213"/>
      <c r="AC103" s="213"/>
      <c r="AD103" s="213"/>
      <c r="AE103" s="213"/>
      <c r="AF103" s="213"/>
      <c r="AG103" s="213"/>
      <c r="AH103" s="213"/>
      <c r="AI103" s="213"/>
      <c r="AJ103" s="213"/>
      <c r="AK103" s="213"/>
      <c r="AL103" s="213"/>
      <c r="AM103" s="213"/>
      <c r="AN103" s="213"/>
      <c r="AO103" s="213"/>
      <c r="AP103" s="213"/>
      <c r="AQ103" s="213"/>
      <c r="AR103" s="213"/>
      <c r="AS103" s="213"/>
      <c r="AT103" s="213"/>
      <c r="AU103" s="213"/>
      <c r="AV103" s="213"/>
      <c r="AW103" s="213"/>
      <c r="AX103" s="213"/>
      <c r="AY103" s="213"/>
      <c r="AZ103" s="213"/>
      <c r="BA103" s="213"/>
      <c r="BB103" s="213"/>
      <c r="BC103" s="213"/>
      <c r="BD103" s="213"/>
      <c r="BE103" s="213"/>
      <c r="BF103" s="213"/>
      <c r="BG103" s="213"/>
      <c r="BH103" s="213"/>
      <c r="BI103" s="213"/>
      <c r="BJ103" s="213"/>
      <c r="BK103" s="213"/>
      <c r="BL103" s="213"/>
      <c r="BM103" s="213"/>
      <c r="BN103" s="213"/>
      <c r="BO103" s="213"/>
      <c r="BP103" s="213"/>
      <c r="BQ103" s="213"/>
      <c r="BR103" s="213"/>
      <c r="BS103" s="213"/>
      <c r="BT103" s="213"/>
      <c r="BU103" s="213"/>
      <c r="BV103" s="213"/>
      <c r="BW103" s="213"/>
      <c r="BX103" s="213"/>
      <c r="BY103" s="213"/>
      <c r="BZ103" s="213"/>
      <c r="CA103" s="213"/>
      <c r="CB103" s="650"/>
      <c r="CC103" s="381"/>
      <c r="CD103" s="381"/>
      <c r="CE103" s="381"/>
      <c r="CF103" s="381"/>
      <c r="CG103" s="1505"/>
      <c r="CH103" s="1505"/>
      <c r="CI103" s="766"/>
      <c r="CJ103" s="767"/>
      <c r="CK103" s="213"/>
      <c r="CL103" s="217"/>
      <c r="CM103" s="1053" t="s">
        <v>99</v>
      </c>
      <c r="CN103" s="1054" t="s">
        <v>99</v>
      </c>
      <c r="CO103" s="489" t="str">
        <f ca="1">IF(OR(CR103="",CR103&lt;CR$37),"",IF(ISERROR(MATCH(CQ103,J!G$10:G$3009,0)),"",MAX(CO104:CO$119)+1))</f>
        <v/>
      </c>
      <c r="CP103" s="386" t="str">
        <f>IF(OR(CR103&lt;J!$H$9,CR103&gt;J!$CM$9),"",IF(CQ103=T!D$10,MAX(CP104:CP$119)+1," "))</f>
        <v/>
      </c>
      <c r="CQ103" s="1677">
        <f>'[1] '!U3671</f>
        <v>4626</v>
      </c>
      <c r="CR103" s="1678">
        <f>'[1] '!V3671</f>
        <v>44468</v>
      </c>
      <c r="CS103" s="939">
        <f>'[1] '!W3671</f>
        <v>2</v>
      </c>
    </row>
    <row r="104" spans="2:97" ht="12.75" hidden="1" customHeight="1">
      <c r="B104" s="136"/>
      <c r="C104" s="799">
        <f t="shared" si="51"/>
        <v>44544</v>
      </c>
      <c r="D104" s="295">
        <v>44544</v>
      </c>
      <c r="E104" s="296">
        <v>381</v>
      </c>
      <c r="F104" s="296">
        <v>403</v>
      </c>
      <c r="G104" s="296">
        <v>352</v>
      </c>
      <c r="H104" s="296">
        <v>362</v>
      </c>
      <c r="I104" s="297">
        <v>8307600</v>
      </c>
      <c r="J104" s="291"/>
      <c r="K104" s="134"/>
      <c r="L104" s="213"/>
      <c r="M104" s="192"/>
      <c r="N104" s="213"/>
      <c r="O104" s="213"/>
      <c r="P104" s="213"/>
      <c r="Q104" s="213"/>
      <c r="R104" s="213"/>
      <c r="S104" s="213"/>
      <c r="T104" s="213"/>
      <c r="U104" s="213"/>
      <c r="V104" s="213"/>
      <c r="W104" s="213"/>
      <c r="X104" s="213"/>
      <c r="Y104" s="213"/>
      <c r="Z104" s="213"/>
      <c r="AA104" s="213"/>
      <c r="AB104" s="213"/>
      <c r="AC104" s="213"/>
      <c r="AD104" s="213"/>
      <c r="AE104" s="213"/>
      <c r="AF104" s="213"/>
      <c r="AG104" s="213"/>
      <c r="AH104" s="213"/>
      <c r="AI104" s="213"/>
      <c r="AJ104" s="213"/>
      <c r="AK104" s="213"/>
      <c r="AL104" s="213"/>
      <c r="AM104" s="213"/>
      <c r="AN104" s="213"/>
      <c r="AO104" s="213"/>
      <c r="AP104" s="213"/>
      <c r="AQ104" s="213"/>
      <c r="AR104" s="213"/>
      <c r="AS104" s="213"/>
      <c r="AT104" s="213"/>
      <c r="AU104" s="213"/>
      <c r="AV104" s="213"/>
      <c r="AW104" s="213"/>
      <c r="AX104" s="213"/>
      <c r="AY104" s="213"/>
      <c r="AZ104" s="213"/>
      <c r="BA104" s="213"/>
      <c r="BB104" s="213"/>
      <c r="BC104" s="213"/>
      <c r="BD104" s="213"/>
      <c r="BE104" s="213"/>
      <c r="BF104" s="213"/>
      <c r="BG104" s="213"/>
      <c r="BH104" s="213"/>
      <c r="BI104" s="213"/>
      <c r="BJ104" s="213"/>
      <c r="BK104" s="213"/>
      <c r="BL104" s="213"/>
      <c r="BM104" s="213"/>
      <c r="BN104" s="213"/>
      <c r="BO104" s="213"/>
      <c r="BP104" s="213"/>
      <c r="BQ104" s="213"/>
      <c r="BR104" s="213"/>
      <c r="BS104" s="213"/>
      <c r="BT104" s="213"/>
      <c r="BU104" s="213"/>
      <c r="BV104" s="213"/>
      <c r="BW104" s="213"/>
      <c r="BX104" s="213"/>
      <c r="BY104" s="213"/>
      <c r="BZ104" s="213"/>
      <c r="CA104" s="213"/>
      <c r="CB104" s="650"/>
      <c r="CC104" s="381"/>
      <c r="CD104" s="381"/>
      <c r="CE104" s="381"/>
      <c r="CF104" s="381"/>
      <c r="CG104" s="1505"/>
      <c r="CH104" s="1505"/>
      <c r="CI104" s="766"/>
      <c r="CJ104" s="767"/>
      <c r="CK104" s="213"/>
      <c r="CL104" s="217"/>
      <c r="CM104" s="1055" t="s">
        <v>99</v>
      </c>
      <c r="CN104" s="1056" t="s">
        <v>99</v>
      </c>
      <c r="CO104" s="489" t="str">
        <f ca="1">IF(OR(CR104="",CR104&lt;CR$37),"",IF(ISERROR(MATCH(CQ104,J!G$10:G$3009,0)),"",MAX(CO105:CO$119)+1))</f>
        <v/>
      </c>
      <c r="CP104" s="386" t="str">
        <f>IF(OR(CR104&lt;J!$H$9,CR104&gt;J!$CM$9),"",IF(CQ104=T!D$10,MAX(CP105:CP$119)+1," "))</f>
        <v/>
      </c>
      <c r="CQ104" s="1677">
        <f>'[1] '!U3672</f>
        <v>4462</v>
      </c>
      <c r="CR104" s="1678">
        <f>'[1] '!V3672</f>
        <v>44468</v>
      </c>
      <c r="CS104" s="939">
        <f>'[1] '!W3672</f>
        <v>2</v>
      </c>
    </row>
    <row r="105" spans="2:97" ht="12.75" hidden="1" customHeight="1">
      <c r="B105" s="136"/>
      <c r="C105" s="799">
        <f t="shared" si="51"/>
        <v>44543</v>
      </c>
      <c r="D105" s="295">
        <v>44543</v>
      </c>
      <c r="E105" s="296">
        <v>410</v>
      </c>
      <c r="F105" s="296">
        <v>416</v>
      </c>
      <c r="G105" s="296">
        <v>330</v>
      </c>
      <c r="H105" s="296">
        <v>370</v>
      </c>
      <c r="I105" s="297">
        <v>12459400</v>
      </c>
      <c r="J105" s="291"/>
      <c r="K105" s="134"/>
      <c r="L105" s="213"/>
      <c r="M105" s="192"/>
      <c r="N105" s="213"/>
      <c r="O105" s="213"/>
      <c r="P105" s="213"/>
      <c r="Q105" s="213"/>
      <c r="R105" s="213"/>
      <c r="S105" s="213"/>
      <c r="T105" s="213"/>
      <c r="U105" s="213"/>
      <c r="V105" s="213"/>
      <c r="W105" s="213"/>
      <c r="X105" s="213"/>
      <c r="Y105" s="213"/>
      <c r="Z105" s="213"/>
      <c r="AA105" s="213"/>
      <c r="AB105" s="213"/>
      <c r="AC105" s="213"/>
      <c r="AD105" s="213"/>
      <c r="AE105" s="213"/>
      <c r="AF105" s="213"/>
      <c r="AG105" s="213"/>
      <c r="AH105" s="213"/>
      <c r="AI105" s="213"/>
      <c r="AJ105" s="213"/>
      <c r="AK105" s="213"/>
      <c r="AL105" s="213"/>
      <c r="AM105" s="213"/>
      <c r="AN105" s="213"/>
      <c r="AO105" s="213"/>
      <c r="AP105" s="213"/>
      <c r="AQ105" s="213"/>
      <c r="AR105" s="213"/>
      <c r="AS105" s="213"/>
      <c r="AT105" s="213"/>
      <c r="AU105" s="213"/>
      <c r="AV105" s="213"/>
      <c r="AW105" s="213"/>
      <c r="AX105" s="213"/>
      <c r="AY105" s="213"/>
      <c r="AZ105" s="213"/>
      <c r="BA105" s="213"/>
      <c r="BB105" s="213"/>
      <c r="BC105" s="213"/>
      <c r="BD105" s="213"/>
      <c r="BE105" s="213"/>
      <c r="BF105" s="213"/>
      <c r="BG105" s="213"/>
      <c r="BH105" s="213"/>
      <c r="BI105" s="213"/>
      <c r="BJ105" s="213"/>
      <c r="BK105" s="213"/>
      <c r="BL105" s="213"/>
      <c r="BM105" s="213"/>
      <c r="BN105" s="213"/>
      <c r="BO105" s="213"/>
      <c r="BP105" s="213"/>
      <c r="BQ105" s="213"/>
      <c r="BR105" s="213"/>
      <c r="BS105" s="213"/>
      <c r="BT105" s="213"/>
      <c r="BU105" s="213"/>
      <c r="BV105" s="213"/>
      <c r="BW105" s="213"/>
      <c r="BX105" s="213"/>
      <c r="BY105" s="213"/>
      <c r="BZ105" s="213"/>
      <c r="CA105" s="213"/>
      <c r="CB105" s="650"/>
      <c r="CC105" s="381"/>
      <c r="CD105" s="381"/>
      <c r="CE105" s="381"/>
      <c r="CF105" s="381"/>
      <c r="CG105" s="1505"/>
      <c r="CH105" s="1505"/>
      <c r="CI105" s="766"/>
      <c r="CJ105" s="767"/>
      <c r="CK105" s="213"/>
      <c r="CL105" s="217"/>
      <c r="CM105" s="1020" t="str">
        <f>IF(CN105="","",MAX(CM$44:CM104)+1)</f>
        <v/>
      </c>
      <c r="CN105" s="1022" t="str">
        <f>IF(M!Y10=J!C$618,M!K10,"")</f>
        <v/>
      </c>
      <c r="CO105" s="489" t="str">
        <f ca="1">IF(OR(CR105="",CR105&lt;CR$37),"",IF(ISERROR(MATCH(CQ105,J!G$10:G$3009,0)),"",MAX(CO106:CO$119)+1))</f>
        <v/>
      </c>
      <c r="CP105" s="386" t="str">
        <f>IF(OR(CR105&lt;J!$H$9,CR105&gt;J!$CM$9),"",IF(CQ105=T!D$10,MAX(CP106:CP$119)+1," "))</f>
        <v/>
      </c>
      <c r="CQ105" s="1677">
        <f>'[1] '!U3673</f>
        <v>4347</v>
      </c>
      <c r="CR105" s="1678">
        <f>'[1] '!V3673</f>
        <v>44468</v>
      </c>
      <c r="CS105" s="939">
        <f>'[1] '!W3673</f>
        <v>0.1</v>
      </c>
    </row>
    <row r="106" spans="2:97" ht="12.75" hidden="1" customHeight="1">
      <c r="B106" s="136"/>
      <c r="C106" s="799">
        <f t="shared" si="51"/>
        <v>44540</v>
      </c>
      <c r="D106" s="295">
        <v>44540</v>
      </c>
      <c r="E106" s="296">
        <v>458</v>
      </c>
      <c r="F106" s="296">
        <v>459</v>
      </c>
      <c r="G106" s="296">
        <v>401</v>
      </c>
      <c r="H106" s="296">
        <v>410</v>
      </c>
      <c r="I106" s="297">
        <v>8302900</v>
      </c>
      <c r="J106" s="291"/>
      <c r="K106" s="134"/>
      <c r="L106" s="213"/>
      <c r="M106" s="192"/>
      <c r="N106" s="213"/>
      <c r="O106" s="213"/>
      <c r="P106" s="213"/>
      <c r="Q106" s="213"/>
      <c r="R106" s="213"/>
      <c r="S106" s="213"/>
      <c r="T106" s="213"/>
      <c r="U106" s="213"/>
      <c r="V106" s="213"/>
      <c r="W106" s="213"/>
      <c r="X106" s="213"/>
      <c r="Y106" s="213"/>
      <c r="Z106" s="213"/>
      <c r="AA106" s="213"/>
      <c r="AB106" s="213"/>
      <c r="AC106" s="213"/>
      <c r="AD106" s="213"/>
      <c r="AE106" s="213"/>
      <c r="AF106" s="213"/>
      <c r="AG106" s="213"/>
      <c r="AH106" s="213"/>
      <c r="AI106" s="213"/>
      <c r="AJ106" s="213"/>
      <c r="AK106" s="213"/>
      <c r="AL106" s="213"/>
      <c r="AM106" s="213"/>
      <c r="AN106" s="213"/>
      <c r="AO106" s="213"/>
      <c r="AP106" s="213"/>
      <c r="AQ106" s="213"/>
      <c r="AR106" s="213"/>
      <c r="AS106" s="213"/>
      <c r="AT106" s="213"/>
      <c r="AU106" s="213"/>
      <c r="AV106" s="213"/>
      <c r="AW106" s="213"/>
      <c r="AX106" s="213"/>
      <c r="AY106" s="213"/>
      <c r="AZ106" s="213"/>
      <c r="BA106" s="213"/>
      <c r="BB106" s="213"/>
      <c r="BC106" s="213"/>
      <c r="BD106" s="213"/>
      <c r="BE106" s="213"/>
      <c r="BF106" s="213"/>
      <c r="BG106" s="213"/>
      <c r="BH106" s="213"/>
      <c r="BI106" s="213"/>
      <c r="BJ106" s="213"/>
      <c r="BK106" s="213"/>
      <c r="BL106" s="213"/>
      <c r="BM106" s="213"/>
      <c r="BN106" s="213"/>
      <c r="BO106" s="213"/>
      <c r="BP106" s="213"/>
      <c r="BQ106" s="213"/>
      <c r="BR106" s="213"/>
      <c r="BS106" s="213"/>
      <c r="BT106" s="213"/>
      <c r="BU106" s="213"/>
      <c r="BV106" s="213"/>
      <c r="BW106" s="213"/>
      <c r="BX106" s="213"/>
      <c r="BY106" s="213"/>
      <c r="BZ106" s="213"/>
      <c r="CA106" s="213"/>
      <c r="CB106" s="650"/>
      <c r="CC106" s="381"/>
      <c r="CD106" s="381"/>
      <c r="CE106" s="381"/>
      <c r="CF106" s="381"/>
      <c r="CG106" s="1505"/>
      <c r="CH106" s="1505"/>
      <c r="CI106" s="766"/>
      <c r="CJ106" s="767"/>
      <c r="CK106" s="213"/>
      <c r="CL106" s="217"/>
      <c r="CM106" s="1020" t="str">
        <f>IF(CN106="","",MAX(CM$44:CM105)+1)</f>
        <v/>
      </c>
      <c r="CN106" s="1023" t="str">
        <f>IF(M!Y11=J!C$618,M!K11,"")</f>
        <v/>
      </c>
      <c r="CO106" s="489" t="str">
        <f ca="1">IF(OR(CR106="",CR106&lt;CR$37),"",IF(ISERROR(MATCH(CQ106,J!G$10:G$3009,0)),"",MAX(CO107:CO$119)+1))</f>
        <v/>
      </c>
      <c r="CP106" s="386" t="str">
        <f>IF(OR(CR106&lt;J!$H$9,CR106&gt;J!$CM$9),"",IF(CQ106=T!D$10,MAX(CP107:CP$119)+1," "))</f>
        <v/>
      </c>
      <c r="CQ106" s="1677">
        <f>'[1] '!U3674</f>
        <v>4308</v>
      </c>
      <c r="CR106" s="1678">
        <f>'[1] '!V3674</f>
        <v>44468</v>
      </c>
      <c r="CS106" s="939">
        <f>'[1] '!W3674</f>
        <v>2</v>
      </c>
    </row>
    <row r="107" spans="2:97" ht="12.75" hidden="1" customHeight="1">
      <c r="B107" s="136"/>
      <c r="C107" s="799">
        <f t="shared" si="51"/>
        <v>44539</v>
      </c>
      <c r="D107" s="295">
        <v>44539</v>
      </c>
      <c r="E107" s="296">
        <v>421</v>
      </c>
      <c r="F107" s="296">
        <v>484</v>
      </c>
      <c r="G107" s="296">
        <v>398</v>
      </c>
      <c r="H107" s="296">
        <v>451</v>
      </c>
      <c r="I107" s="297">
        <v>23436600</v>
      </c>
      <c r="J107" s="291"/>
      <c r="K107" s="134"/>
      <c r="L107" s="213"/>
      <c r="M107" s="192"/>
      <c r="N107" s="213"/>
      <c r="O107" s="213"/>
      <c r="P107" s="213"/>
      <c r="Q107" s="213"/>
      <c r="R107" s="213"/>
      <c r="S107" s="213"/>
      <c r="T107" s="213"/>
      <c r="U107" s="213"/>
      <c r="V107" s="213"/>
      <c r="W107" s="213"/>
      <c r="X107" s="213"/>
      <c r="Y107" s="213"/>
      <c r="Z107" s="213"/>
      <c r="AA107" s="213"/>
      <c r="AB107" s="213"/>
      <c r="AC107" s="213"/>
      <c r="AD107" s="213"/>
      <c r="AE107" s="213"/>
      <c r="AF107" s="213"/>
      <c r="AG107" s="213"/>
      <c r="AH107" s="213"/>
      <c r="AI107" s="213"/>
      <c r="AJ107" s="213"/>
      <c r="AK107" s="213"/>
      <c r="AL107" s="213"/>
      <c r="AM107" s="213"/>
      <c r="AN107" s="213"/>
      <c r="AO107" s="213"/>
      <c r="AP107" s="213"/>
      <c r="AQ107" s="213"/>
      <c r="AR107" s="213"/>
      <c r="AS107" s="213"/>
      <c r="AT107" s="213"/>
      <c r="AU107" s="213"/>
      <c r="AV107" s="213"/>
      <c r="AW107" s="213"/>
      <c r="AX107" s="213"/>
      <c r="AY107" s="213"/>
      <c r="AZ107" s="213"/>
      <c r="BA107" s="213"/>
      <c r="BB107" s="213"/>
      <c r="BC107" s="213"/>
      <c r="BD107" s="213"/>
      <c r="BE107" s="213"/>
      <c r="BF107" s="213"/>
      <c r="BG107" s="213"/>
      <c r="BH107" s="213"/>
      <c r="BI107" s="213"/>
      <c r="BJ107" s="213"/>
      <c r="BK107" s="213"/>
      <c r="BL107" s="213"/>
      <c r="BM107" s="213"/>
      <c r="BN107" s="213"/>
      <c r="BO107" s="213"/>
      <c r="BP107" s="213"/>
      <c r="BQ107" s="213"/>
      <c r="BR107" s="213"/>
      <c r="BS107" s="213"/>
      <c r="BT107" s="213"/>
      <c r="BU107" s="213"/>
      <c r="BV107" s="213"/>
      <c r="BW107" s="213"/>
      <c r="BX107" s="213"/>
      <c r="BY107" s="213"/>
      <c r="BZ107" s="213"/>
      <c r="CA107" s="213"/>
      <c r="CB107" s="650"/>
      <c r="CC107" s="381"/>
      <c r="CD107" s="381"/>
      <c r="CE107" s="381"/>
      <c r="CF107" s="381"/>
      <c r="CG107" s="1505"/>
      <c r="CH107" s="1505"/>
      <c r="CI107" s="766"/>
      <c r="CJ107" s="767"/>
      <c r="CK107" s="213"/>
      <c r="CL107" s="217"/>
      <c r="CM107" s="1020" t="str">
        <f>IF(CN107="","",MAX(CM$44:CM106)+1)</f>
        <v/>
      </c>
      <c r="CN107" s="1023" t="str">
        <f>IF(M!Y12=J!C$618,M!K12,"")</f>
        <v/>
      </c>
      <c r="CO107" s="489" t="str">
        <f ca="1">IF(OR(CR107="",CR107&lt;CR$37),"",IF(ISERROR(MATCH(CQ107,J!G$10:G$3009,0)),"",MAX(CO108:CO$119)+1))</f>
        <v/>
      </c>
      <c r="CP107" s="386" t="str">
        <f>IF(OR(CR107&lt;J!$H$9,CR107&gt;J!$CM$9),"",IF(CQ107=T!D$10,MAX(CP108:CP$119)+1," "))</f>
        <v/>
      </c>
      <c r="CQ107" s="1677">
        <f>'[1] '!U3675</f>
        <v>4284</v>
      </c>
      <c r="CR107" s="1678">
        <f>'[1] '!V3675</f>
        <v>44468</v>
      </c>
      <c r="CS107" s="939">
        <f>'[1] '!W3675</f>
        <v>2</v>
      </c>
    </row>
    <row r="108" spans="2:97" ht="12.75" hidden="1" customHeight="1">
      <c r="B108" s="136"/>
      <c r="C108" s="799">
        <f t="shared" si="51"/>
        <v>44538</v>
      </c>
      <c r="D108" s="295">
        <v>44538</v>
      </c>
      <c r="E108" s="296">
        <v>558</v>
      </c>
      <c r="F108" s="296">
        <v>578</v>
      </c>
      <c r="G108" s="296">
        <v>456</v>
      </c>
      <c r="H108" s="296">
        <v>456</v>
      </c>
      <c r="I108" s="297">
        <v>12612700</v>
      </c>
      <c r="J108" s="291"/>
      <c r="K108" s="134"/>
      <c r="L108" s="213"/>
      <c r="M108" s="192"/>
      <c r="N108" s="213"/>
      <c r="O108" s="213"/>
      <c r="P108" s="213"/>
      <c r="Q108" s="213"/>
      <c r="R108" s="213"/>
      <c r="S108" s="213"/>
      <c r="T108" s="213"/>
      <c r="U108" s="213"/>
      <c r="V108" s="213"/>
      <c r="W108" s="213"/>
      <c r="X108" s="213"/>
      <c r="Y108" s="213"/>
      <c r="Z108" s="213"/>
      <c r="AA108" s="213"/>
      <c r="AB108" s="213"/>
      <c r="AC108" s="213"/>
      <c r="AD108" s="213"/>
      <c r="AE108" s="213"/>
      <c r="AF108" s="213"/>
      <c r="AG108" s="213"/>
      <c r="AH108" s="213"/>
      <c r="AI108" s="213"/>
      <c r="AJ108" s="213"/>
      <c r="AK108" s="213"/>
      <c r="AL108" s="213"/>
      <c r="AM108" s="213"/>
      <c r="AN108" s="213"/>
      <c r="AO108" s="213"/>
      <c r="AP108" s="213"/>
      <c r="AQ108" s="213"/>
      <c r="AR108" s="213"/>
      <c r="AS108" s="213"/>
      <c r="AT108" s="213"/>
      <c r="AU108" s="213"/>
      <c r="AV108" s="213"/>
      <c r="AW108" s="213"/>
      <c r="AX108" s="213"/>
      <c r="AY108" s="213"/>
      <c r="AZ108" s="213"/>
      <c r="BA108" s="213"/>
      <c r="BB108" s="213"/>
      <c r="BC108" s="213"/>
      <c r="BD108" s="213"/>
      <c r="BE108" s="213"/>
      <c r="BF108" s="213"/>
      <c r="BG108" s="213"/>
      <c r="BH108" s="213"/>
      <c r="BI108" s="213"/>
      <c r="BJ108" s="213"/>
      <c r="BK108" s="213"/>
      <c r="BL108" s="213"/>
      <c r="BM108" s="213"/>
      <c r="BN108" s="213"/>
      <c r="BO108" s="213"/>
      <c r="BP108" s="213"/>
      <c r="BQ108" s="213"/>
      <c r="BR108" s="213"/>
      <c r="BS108" s="213"/>
      <c r="BT108" s="213"/>
      <c r="BU108" s="213"/>
      <c r="BV108" s="213"/>
      <c r="BW108" s="213"/>
      <c r="BX108" s="213"/>
      <c r="BY108" s="213"/>
      <c r="BZ108" s="213"/>
      <c r="CA108" s="213"/>
      <c r="CB108" s="650"/>
      <c r="CC108" s="381"/>
      <c r="CD108" s="381"/>
      <c r="CE108" s="381"/>
      <c r="CF108" s="381"/>
      <c r="CG108" s="1505"/>
      <c r="CH108" s="1505"/>
      <c r="CI108" s="766"/>
      <c r="CJ108" s="767"/>
      <c r="CK108" s="213"/>
      <c r="CL108" s="217"/>
      <c r="CM108" s="1020" t="str">
        <f>IF(CN108="","",MAX(CM$44:CM107)+1)</f>
        <v/>
      </c>
      <c r="CN108" s="1023" t="str">
        <f>IF(M!Y13=J!C$618,M!K13,"")</f>
        <v/>
      </c>
      <c r="CO108" s="489" t="str">
        <f ca="1">IF(OR(CR108="",CR108&lt;CR$37),"",IF(ISERROR(MATCH(CQ108,J!G$10:G$3009,0)),"",MAX(CO109:CO$119)+1))</f>
        <v/>
      </c>
      <c r="CP108" s="386" t="str">
        <f>IF(OR(CR108&lt;J!$H$9,CR108&gt;J!$CM$9),"",IF(CQ108=T!D$10,MAX(CP109:CP$119)+1," "))</f>
        <v/>
      </c>
      <c r="CQ108" s="1677">
        <f>'[1] '!U3676</f>
        <v>4174</v>
      </c>
      <c r="CR108" s="1678">
        <f>'[1] '!V3676</f>
        <v>44468</v>
      </c>
      <c r="CS108" s="939">
        <f>'[1] '!W3676</f>
        <v>3</v>
      </c>
    </row>
    <row r="109" spans="2:97" ht="12.75" hidden="1" customHeight="1">
      <c r="B109" s="136"/>
      <c r="C109" s="799">
        <f t="shared" si="51"/>
        <v>44537</v>
      </c>
      <c r="D109" s="295">
        <v>44537</v>
      </c>
      <c r="E109" s="296">
        <v>656</v>
      </c>
      <c r="F109" s="296">
        <v>675</v>
      </c>
      <c r="G109" s="296">
        <v>556</v>
      </c>
      <c r="H109" s="296">
        <v>556</v>
      </c>
      <c r="I109" s="297">
        <v>15138700</v>
      </c>
      <c r="J109" s="291"/>
      <c r="K109" s="134"/>
      <c r="L109" s="213"/>
      <c r="M109" s="192"/>
      <c r="N109" s="213"/>
      <c r="O109" s="213"/>
      <c r="P109" s="213"/>
      <c r="Q109" s="213"/>
      <c r="R109" s="213"/>
      <c r="S109" s="213"/>
      <c r="T109" s="213"/>
      <c r="U109" s="213"/>
      <c r="V109" s="213"/>
      <c r="W109" s="213"/>
      <c r="X109" s="213"/>
      <c r="Y109" s="213"/>
      <c r="Z109" s="213"/>
      <c r="AA109" s="213"/>
      <c r="AB109" s="213"/>
      <c r="AC109" s="213"/>
      <c r="AD109" s="213"/>
      <c r="AE109" s="213"/>
      <c r="AF109" s="213"/>
      <c r="AG109" s="213"/>
      <c r="AH109" s="213"/>
      <c r="AI109" s="213"/>
      <c r="AJ109" s="213"/>
      <c r="AK109" s="213"/>
      <c r="AL109" s="213"/>
      <c r="AM109" s="213"/>
      <c r="AN109" s="213"/>
      <c r="AO109" s="213"/>
      <c r="AP109" s="213"/>
      <c r="AQ109" s="213"/>
      <c r="AR109" s="213"/>
      <c r="AS109" s="213"/>
      <c r="AT109" s="213"/>
      <c r="AU109" s="213"/>
      <c r="AV109" s="213"/>
      <c r="AW109" s="213"/>
      <c r="AX109" s="213"/>
      <c r="AY109" s="213"/>
      <c r="AZ109" s="213"/>
      <c r="BA109" s="213"/>
      <c r="BB109" s="213"/>
      <c r="BC109" s="213"/>
      <c r="BD109" s="213"/>
      <c r="BE109" s="213"/>
      <c r="BF109" s="213"/>
      <c r="BG109" s="213"/>
      <c r="BH109" s="213"/>
      <c r="BI109" s="213"/>
      <c r="BJ109" s="213"/>
      <c r="BK109" s="213"/>
      <c r="BL109" s="213"/>
      <c r="BM109" s="213"/>
      <c r="BN109" s="213"/>
      <c r="BO109" s="213"/>
      <c r="BP109" s="213"/>
      <c r="BQ109" s="213"/>
      <c r="BR109" s="213"/>
      <c r="BS109" s="213"/>
      <c r="BT109" s="213"/>
      <c r="BU109" s="213"/>
      <c r="BV109" s="213"/>
      <c r="BW109" s="213"/>
      <c r="BX109" s="213"/>
      <c r="BY109" s="213"/>
      <c r="BZ109" s="213"/>
      <c r="CA109" s="213"/>
      <c r="CB109" s="650"/>
      <c r="CC109" s="381"/>
      <c r="CD109" s="381"/>
      <c r="CE109" s="381"/>
      <c r="CF109" s="381"/>
      <c r="CG109" s="1505"/>
      <c r="CH109" s="1505"/>
      <c r="CI109" s="766"/>
      <c r="CJ109" s="767"/>
      <c r="CK109" s="213"/>
      <c r="CL109" s="217"/>
      <c r="CM109" s="1020" t="str">
        <f>IF(CN109="","",MAX(CM$44:CM108)+1)</f>
        <v/>
      </c>
      <c r="CN109" s="1023" t="str">
        <f>IF(M!Y14=J!C$618,M!K14,"")</f>
        <v/>
      </c>
      <c r="CO109" s="489" t="str">
        <f ca="1">IF(OR(CR109="",CR109&lt;CR$37),"",IF(ISERROR(MATCH(CQ109,J!G$10:G$3009,0)),"",MAX(CO110:CO$119)+1))</f>
        <v/>
      </c>
      <c r="CP109" s="386" t="str">
        <f>IF(OR(CR109&lt;J!$H$9,CR109&gt;J!$CM$9),"",IF(CQ109=T!D$10,MAX(CP110:CP$119)+1," "))</f>
        <v/>
      </c>
      <c r="CQ109" s="1677">
        <f>'[1] '!U3677</f>
        <v>4113</v>
      </c>
      <c r="CR109" s="1678">
        <f>'[1] '!V3677</f>
        <v>44468</v>
      </c>
      <c r="CS109" s="939">
        <f>'[1] '!W3677</f>
        <v>5</v>
      </c>
    </row>
    <row r="110" spans="2:97" ht="12.75" hidden="1" customHeight="1">
      <c r="B110" s="136"/>
      <c r="C110" s="799">
        <f t="shared" si="51"/>
        <v>44536</v>
      </c>
      <c r="D110" s="295">
        <v>44536</v>
      </c>
      <c r="E110" s="296">
        <v>538</v>
      </c>
      <c r="F110" s="296">
        <v>656</v>
      </c>
      <c r="G110" s="296">
        <v>489</v>
      </c>
      <c r="H110" s="296">
        <v>656</v>
      </c>
      <c r="I110" s="297">
        <v>22735800</v>
      </c>
      <c r="J110" s="291"/>
      <c r="K110" s="134"/>
      <c r="L110" s="213"/>
      <c r="M110" s="192"/>
      <c r="N110" s="213"/>
      <c r="O110" s="213"/>
      <c r="P110" s="213"/>
      <c r="Q110" s="213"/>
      <c r="R110" s="213"/>
      <c r="S110" s="213"/>
      <c r="T110" s="213"/>
      <c r="U110" s="213"/>
      <c r="V110" s="213"/>
      <c r="W110" s="213"/>
      <c r="X110" s="213"/>
      <c r="Y110" s="213"/>
      <c r="Z110" s="213"/>
      <c r="AA110" s="213"/>
      <c r="AB110" s="213"/>
      <c r="AC110" s="213"/>
      <c r="AD110" s="213"/>
      <c r="AE110" s="213"/>
      <c r="AF110" s="213"/>
      <c r="AG110" s="213"/>
      <c r="AH110" s="213"/>
      <c r="AI110" s="213"/>
      <c r="AJ110" s="213"/>
      <c r="AK110" s="213"/>
      <c r="AL110" s="213"/>
      <c r="AM110" s="213"/>
      <c r="AN110" s="213"/>
      <c r="AO110" s="213"/>
      <c r="AP110" s="213"/>
      <c r="AQ110" s="213"/>
      <c r="AR110" s="213"/>
      <c r="AS110" s="213"/>
      <c r="AT110" s="213"/>
      <c r="AU110" s="213"/>
      <c r="AV110" s="213"/>
      <c r="AW110" s="213"/>
      <c r="AX110" s="213"/>
      <c r="AY110" s="213"/>
      <c r="AZ110" s="213"/>
      <c r="BA110" s="213"/>
      <c r="BB110" s="213"/>
      <c r="BC110" s="213"/>
      <c r="BD110" s="213"/>
      <c r="BE110" s="213"/>
      <c r="BF110" s="213"/>
      <c r="BG110" s="213"/>
      <c r="BH110" s="213"/>
      <c r="BI110" s="213"/>
      <c r="BJ110" s="213"/>
      <c r="BK110" s="213"/>
      <c r="BL110" s="213"/>
      <c r="BM110" s="213"/>
      <c r="BN110" s="213"/>
      <c r="BO110" s="213"/>
      <c r="BP110" s="213"/>
      <c r="BQ110" s="213"/>
      <c r="BR110" s="213"/>
      <c r="BS110" s="213"/>
      <c r="BT110" s="213"/>
      <c r="BU110" s="213"/>
      <c r="BV110" s="213"/>
      <c r="BW110" s="213"/>
      <c r="BX110" s="213"/>
      <c r="BY110" s="213"/>
      <c r="BZ110" s="213"/>
      <c r="CA110" s="213"/>
      <c r="CB110" s="650"/>
      <c r="CC110" s="381"/>
      <c r="CD110" s="381"/>
      <c r="CE110" s="381"/>
      <c r="CF110" s="381"/>
      <c r="CG110" s="1505"/>
      <c r="CH110" s="1505"/>
      <c r="CI110" s="766"/>
      <c r="CJ110" s="767"/>
      <c r="CK110" s="213"/>
      <c r="CL110" s="217"/>
      <c r="CM110" s="1020" t="str">
        <f>IF(CN110="","",MAX(CM$44:CM109)+1)</f>
        <v/>
      </c>
      <c r="CN110" s="1023" t="str">
        <f>IF(M!Y15=J!C$618,M!K15,"")</f>
        <v/>
      </c>
      <c r="CO110" s="489" t="str">
        <f ca="1">IF(OR(CR110="",CR110&lt;CR$37),"",IF(ISERROR(MATCH(CQ110,J!G$10:G$3009,0)),"",MAX(CO111:CO$119)+1))</f>
        <v/>
      </c>
      <c r="CP110" s="386" t="str">
        <f>IF(OR(CR110&lt;J!$H$9,CR110&gt;J!$CM$9),"",IF(CQ110=T!D$10,MAX(CP111:CP$119)+1," "))</f>
        <v/>
      </c>
      <c r="CQ110" s="1677">
        <f>'[1] '!U3678</f>
        <v>3979</v>
      </c>
      <c r="CR110" s="1678">
        <f>'[1] '!V3678</f>
        <v>44468</v>
      </c>
      <c r="CS110" s="939">
        <f>'[1] '!W3678</f>
        <v>2</v>
      </c>
    </row>
    <row r="111" spans="2:97" ht="12.75" hidden="1" customHeight="1">
      <c r="B111" s="136"/>
      <c r="C111" s="799">
        <f t="shared" si="51"/>
        <v>44533</v>
      </c>
      <c r="D111" s="295">
        <v>44533</v>
      </c>
      <c r="E111" s="296">
        <v>556</v>
      </c>
      <c r="F111" s="296">
        <v>556</v>
      </c>
      <c r="G111" s="296">
        <v>556</v>
      </c>
      <c r="H111" s="296">
        <v>556</v>
      </c>
      <c r="I111" s="297">
        <v>173000</v>
      </c>
      <c r="J111" s="291"/>
      <c r="K111" s="134"/>
      <c r="L111" s="213"/>
      <c r="M111" s="192"/>
      <c r="N111" s="213"/>
      <c r="O111" s="213"/>
      <c r="P111" s="213"/>
      <c r="Q111" s="213"/>
      <c r="R111" s="213"/>
      <c r="S111" s="213"/>
      <c r="T111" s="213"/>
      <c r="U111" s="213"/>
      <c r="V111" s="213"/>
      <c r="W111" s="213"/>
      <c r="X111" s="213"/>
      <c r="Y111" s="213"/>
      <c r="Z111" s="213"/>
      <c r="AA111" s="213"/>
      <c r="AB111" s="213"/>
      <c r="AC111" s="213"/>
      <c r="AD111" s="213"/>
      <c r="AE111" s="213"/>
      <c r="AF111" s="213"/>
      <c r="AG111" s="213"/>
      <c r="AH111" s="213"/>
      <c r="AI111" s="213"/>
      <c r="AJ111" s="213"/>
      <c r="AK111" s="213"/>
      <c r="AL111" s="213"/>
      <c r="AM111" s="213"/>
      <c r="AN111" s="213"/>
      <c r="AO111" s="213"/>
      <c r="AP111" s="213"/>
      <c r="AQ111" s="213"/>
      <c r="AR111" s="213"/>
      <c r="AS111" s="213"/>
      <c r="AT111" s="213"/>
      <c r="AU111" s="213"/>
      <c r="AV111" s="213"/>
      <c r="AW111" s="213"/>
      <c r="AX111" s="213"/>
      <c r="AY111" s="213"/>
      <c r="AZ111" s="213"/>
      <c r="BA111" s="213"/>
      <c r="BB111" s="213"/>
      <c r="BC111" s="213"/>
      <c r="BD111" s="213"/>
      <c r="BE111" s="213"/>
      <c r="BF111" s="213"/>
      <c r="BG111" s="213"/>
      <c r="BH111" s="213"/>
      <c r="BI111" s="213"/>
      <c r="BJ111" s="213"/>
      <c r="BK111" s="213"/>
      <c r="BL111" s="213"/>
      <c r="BM111" s="213"/>
      <c r="BN111" s="213"/>
      <c r="BO111" s="213"/>
      <c r="BP111" s="213"/>
      <c r="BQ111" s="213"/>
      <c r="BR111" s="213"/>
      <c r="BS111" s="213"/>
      <c r="BT111" s="213"/>
      <c r="BU111" s="213"/>
      <c r="BV111" s="213"/>
      <c r="BW111" s="213"/>
      <c r="BX111" s="213"/>
      <c r="BY111" s="213"/>
      <c r="BZ111" s="213"/>
      <c r="CA111" s="213"/>
      <c r="CB111" s="650"/>
      <c r="CC111" s="381"/>
      <c r="CD111" s="381"/>
      <c r="CE111" s="381"/>
      <c r="CF111" s="381"/>
      <c r="CG111" s="1505"/>
      <c r="CH111" s="1505"/>
      <c r="CI111" s="766"/>
      <c r="CJ111" s="767"/>
      <c r="CK111" s="213"/>
      <c r="CL111" s="217"/>
      <c r="CM111" s="1020" t="str">
        <f>IF(CN111="","",MAX(CM$44:CM110)+1)</f>
        <v/>
      </c>
      <c r="CN111" s="1023" t="str">
        <f>IF(M!Y16=J!C$618,M!K16,"")</f>
        <v/>
      </c>
      <c r="CO111" s="489" t="str">
        <f ca="1">IF(OR(CR111="",CR111&lt;CR$37),"",IF(ISERROR(MATCH(CQ111,J!G$10:G$3009,0)),"",MAX(CO112:CO$119)+1))</f>
        <v/>
      </c>
      <c r="CP111" s="386" t="str">
        <f>IF(OR(CR111&lt;J!$H$9,CR111&gt;J!$CM$9),"",IF(CQ111=T!D$10,MAX(CP112:CP$119)+1," "))</f>
        <v/>
      </c>
      <c r="CQ111" s="1677">
        <f>'[1] '!U3679</f>
        <v>3925</v>
      </c>
      <c r="CR111" s="1678">
        <f>'[1] '!V3679</f>
        <v>44468</v>
      </c>
      <c r="CS111" s="939">
        <f>'[1] '!W3679</f>
        <v>2</v>
      </c>
    </row>
    <row r="112" spans="2:97" ht="12.75" hidden="1" customHeight="1">
      <c r="B112" s="136"/>
      <c r="C112" s="799">
        <f t="shared" si="51"/>
        <v>44532</v>
      </c>
      <c r="D112" s="295">
        <v>44532</v>
      </c>
      <c r="E112" s="296">
        <v>706</v>
      </c>
      <c r="F112" s="296">
        <v>706</v>
      </c>
      <c r="G112" s="296">
        <v>706</v>
      </c>
      <c r="H112" s="296">
        <v>706</v>
      </c>
      <c r="I112" s="297">
        <v>135300</v>
      </c>
      <c r="J112" s="291"/>
      <c r="K112" s="134"/>
      <c r="L112" s="213"/>
      <c r="M112" s="192"/>
      <c r="N112" s="213"/>
      <c r="O112" s="213"/>
      <c r="P112" s="213"/>
      <c r="Q112" s="213"/>
      <c r="R112" s="213"/>
      <c r="S112" s="213"/>
      <c r="T112" s="213"/>
      <c r="U112" s="213"/>
      <c r="V112" s="213"/>
      <c r="W112" s="213"/>
      <c r="X112" s="213"/>
      <c r="Y112" s="213"/>
      <c r="Z112" s="213"/>
      <c r="AA112" s="213"/>
      <c r="AB112" s="213"/>
      <c r="AC112" s="213"/>
      <c r="AD112" s="213"/>
      <c r="AE112" s="213"/>
      <c r="AF112" s="213"/>
      <c r="AG112" s="213"/>
      <c r="AH112" s="213"/>
      <c r="AI112" s="213"/>
      <c r="AJ112" s="213"/>
      <c r="AK112" s="213"/>
      <c r="AL112" s="213"/>
      <c r="AM112" s="213"/>
      <c r="AN112" s="213"/>
      <c r="AO112" s="213"/>
      <c r="AP112" s="213"/>
      <c r="AQ112" s="213"/>
      <c r="AR112" s="213"/>
      <c r="AS112" s="213"/>
      <c r="AT112" s="213"/>
      <c r="AU112" s="213"/>
      <c r="AV112" s="213"/>
      <c r="AW112" s="213"/>
      <c r="AX112" s="213"/>
      <c r="AY112" s="213"/>
      <c r="AZ112" s="213"/>
      <c r="BA112" s="213"/>
      <c r="BB112" s="213"/>
      <c r="BC112" s="213"/>
      <c r="BD112" s="213"/>
      <c r="BE112" s="213"/>
      <c r="BF112" s="213"/>
      <c r="BG112" s="213"/>
      <c r="BH112" s="213"/>
      <c r="BI112" s="213"/>
      <c r="BJ112" s="213"/>
      <c r="BK112" s="213"/>
      <c r="BL112" s="213"/>
      <c r="BM112" s="213"/>
      <c r="BN112" s="213"/>
      <c r="BO112" s="213"/>
      <c r="BP112" s="213"/>
      <c r="BQ112" s="213"/>
      <c r="BR112" s="213"/>
      <c r="BS112" s="213"/>
      <c r="BT112" s="213"/>
      <c r="BU112" s="213"/>
      <c r="BV112" s="213"/>
      <c r="BW112" s="213"/>
      <c r="BX112" s="213"/>
      <c r="BY112" s="213"/>
      <c r="BZ112" s="213"/>
      <c r="CA112" s="213"/>
      <c r="CB112" s="650"/>
      <c r="CC112" s="381"/>
      <c r="CD112" s="381"/>
      <c r="CE112" s="381"/>
      <c r="CF112" s="381"/>
      <c r="CG112" s="1505"/>
      <c r="CH112" s="1505"/>
      <c r="CI112" s="766"/>
      <c r="CJ112" s="767"/>
      <c r="CK112" s="213"/>
      <c r="CL112" s="217"/>
      <c r="CM112" s="1020" t="str">
        <f>IF(CN112="","",MAX(CM$44:CM111)+1)</f>
        <v/>
      </c>
      <c r="CN112" s="1023" t="str">
        <f>IF(M!Y17=J!C$618,M!K17,"")</f>
        <v/>
      </c>
      <c r="CO112" s="489" t="str">
        <f ca="1">IF(OR(CR112="",CR112&lt;CR$37),"",IF(ISERROR(MATCH(CQ112,J!G$10:G$3009,0)),"",MAX(CO113:CO$119)+1))</f>
        <v/>
      </c>
      <c r="CP112" s="386" t="str">
        <f>IF(OR(CR112&lt;J!$H$9,CR112&gt;J!$CM$9),"",IF(CQ112=T!D$10,MAX(CP113:CP$119)+1," "))</f>
        <v/>
      </c>
      <c r="CQ112" s="1677">
        <f>'[1] '!U3680</f>
        <v>3924</v>
      </c>
      <c r="CR112" s="1678">
        <f>'[1] '!V3680</f>
        <v>44468</v>
      </c>
      <c r="CS112" s="939">
        <f>'[1] '!W3680</f>
        <v>1.5</v>
      </c>
    </row>
    <row r="113" spans="2:97" ht="12.75" hidden="1" customHeight="1">
      <c r="B113" s="136"/>
      <c r="C113" s="799" t="str">
        <f t="shared" si="51"/>
        <v/>
      </c>
      <c r="D113" s="295">
        <v>44532</v>
      </c>
      <c r="E113" s="296" t="s">
        <v>1033</v>
      </c>
      <c r="F113" s="296"/>
      <c r="G113" s="296"/>
      <c r="H113" s="296"/>
      <c r="I113" s="297"/>
      <c r="J113" s="291"/>
      <c r="K113" s="134"/>
      <c r="L113" s="213"/>
      <c r="M113" s="192"/>
      <c r="N113" s="213"/>
      <c r="O113" s="213"/>
      <c r="P113" s="213"/>
      <c r="Q113" s="213"/>
      <c r="R113" s="213"/>
      <c r="S113" s="213"/>
      <c r="T113" s="213"/>
      <c r="U113" s="213"/>
      <c r="V113" s="213"/>
      <c r="W113" s="213"/>
      <c r="X113" s="213"/>
      <c r="Y113" s="213"/>
      <c r="Z113" s="213"/>
      <c r="AA113" s="213"/>
      <c r="AB113" s="213"/>
      <c r="AC113" s="213"/>
      <c r="AD113" s="213"/>
      <c r="AE113" s="213"/>
      <c r="AF113" s="213"/>
      <c r="AG113" s="213"/>
      <c r="AH113" s="213"/>
      <c r="AI113" s="213"/>
      <c r="AJ113" s="213"/>
      <c r="AK113" s="213"/>
      <c r="AL113" s="213"/>
      <c r="AM113" s="213"/>
      <c r="AN113" s="213"/>
      <c r="AO113" s="213"/>
      <c r="AP113" s="213"/>
      <c r="AQ113" s="213"/>
      <c r="AR113" s="213"/>
      <c r="AS113" s="213"/>
      <c r="AT113" s="213"/>
      <c r="AU113" s="213"/>
      <c r="AV113" s="213"/>
      <c r="AW113" s="213"/>
      <c r="AX113" s="213"/>
      <c r="AY113" s="213"/>
      <c r="AZ113" s="213"/>
      <c r="BA113" s="213"/>
      <c r="BB113" s="213"/>
      <c r="BC113" s="213"/>
      <c r="BD113" s="213"/>
      <c r="BE113" s="213"/>
      <c r="BF113" s="213"/>
      <c r="BG113" s="213"/>
      <c r="BH113" s="213"/>
      <c r="BI113" s="213"/>
      <c r="BJ113" s="213"/>
      <c r="BK113" s="213"/>
      <c r="BL113" s="213"/>
      <c r="BM113" s="213"/>
      <c r="BN113" s="213"/>
      <c r="BO113" s="213"/>
      <c r="BP113" s="213"/>
      <c r="BQ113" s="213"/>
      <c r="BR113" s="213"/>
      <c r="BS113" s="213"/>
      <c r="BT113" s="213"/>
      <c r="BU113" s="213"/>
      <c r="BV113" s="213"/>
      <c r="BW113" s="213"/>
      <c r="BX113" s="213"/>
      <c r="BY113" s="213"/>
      <c r="BZ113" s="213"/>
      <c r="CA113" s="213"/>
      <c r="CB113" s="650"/>
      <c r="CC113" s="381"/>
      <c r="CD113" s="381"/>
      <c r="CE113" s="381"/>
      <c r="CF113" s="381"/>
      <c r="CG113" s="1505"/>
      <c r="CH113" s="1505"/>
      <c r="CI113" s="766"/>
      <c r="CJ113" s="767"/>
      <c r="CK113" s="213"/>
      <c r="CL113" s="217"/>
      <c r="CM113" s="1020" t="str">
        <f>IF(CN113="","",MAX(CM$44:CM112)+1)</f>
        <v/>
      </c>
      <c r="CN113" s="1023" t="str">
        <f>IF(M!Y18=J!C$618,M!K18,"")</f>
        <v/>
      </c>
      <c r="CO113" s="489" t="str">
        <f ca="1">IF(OR(CR113="",CR113&lt;CR$37),"",IF(ISERROR(MATCH(CQ113,J!G$10:G$3009,0)),"",MAX(CO114:CO$119)+1))</f>
        <v/>
      </c>
      <c r="CP113" s="386" t="str">
        <f>IF(OR(CR113&lt;J!$H$9,CR113&gt;J!$CM$9),"",IF(CQ113=T!D$10,MAX(CP114:CP$119)+1," "))</f>
        <v/>
      </c>
      <c r="CQ113" s="1677">
        <f>'[1] '!U3681</f>
        <v>3628</v>
      </c>
      <c r="CR113" s="1678">
        <f>'[1] '!V3681</f>
        <v>44468</v>
      </c>
      <c r="CS113" s="939">
        <f>'[1] '!W3681</f>
        <v>3</v>
      </c>
    </row>
    <row r="114" spans="2:97" ht="12.75" hidden="1" customHeight="1">
      <c r="B114" s="136"/>
      <c r="C114" s="799">
        <f t="shared" si="51"/>
        <v>44531</v>
      </c>
      <c r="D114" s="295">
        <v>44531</v>
      </c>
      <c r="E114" s="296">
        <v>1740</v>
      </c>
      <c r="F114" s="296">
        <v>2044</v>
      </c>
      <c r="G114" s="296">
        <v>1520</v>
      </c>
      <c r="H114" s="296">
        <v>1712</v>
      </c>
      <c r="I114" s="297">
        <v>7922300</v>
      </c>
      <c r="J114" s="291"/>
      <c r="K114" s="134"/>
      <c r="L114" s="213"/>
      <c r="M114" s="192"/>
      <c r="N114" s="213"/>
      <c r="O114" s="213"/>
      <c r="P114" s="213"/>
      <c r="Q114" s="213"/>
      <c r="R114" s="213"/>
      <c r="S114" s="213"/>
      <c r="T114" s="213"/>
      <c r="U114" s="213"/>
      <c r="V114" s="213"/>
      <c r="W114" s="213"/>
      <c r="X114" s="213"/>
      <c r="Y114" s="213"/>
      <c r="Z114" s="213"/>
      <c r="AA114" s="213"/>
      <c r="AB114" s="213"/>
      <c r="AC114" s="213"/>
      <c r="AD114" s="213"/>
      <c r="AE114" s="213"/>
      <c r="AF114" s="213"/>
      <c r="AG114" s="213"/>
      <c r="AH114" s="213"/>
      <c r="AI114" s="213"/>
      <c r="AJ114" s="213"/>
      <c r="AK114" s="213"/>
      <c r="AL114" s="213"/>
      <c r="AM114" s="213"/>
      <c r="AN114" s="213"/>
      <c r="AO114" s="213"/>
      <c r="AP114" s="213"/>
      <c r="AQ114" s="213"/>
      <c r="AR114" s="213"/>
      <c r="AS114" s="213"/>
      <c r="AT114" s="213"/>
      <c r="AU114" s="213"/>
      <c r="AV114" s="213"/>
      <c r="AW114" s="213"/>
      <c r="AX114" s="213"/>
      <c r="AY114" s="213"/>
      <c r="AZ114" s="213"/>
      <c r="BA114" s="213"/>
      <c r="BB114" s="213"/>
      <c r="BC114" s="213"/>
      <c r="BD114" s="213"/>
      <c r="BE114" s="213"/>
      <c r="BF114" s="213"/>
      <c r="BG114" s="213"/>
      <c r="BH114" s="213"/>
      <c r="BI114" s="213"/>
      <c r="BJ114" s="213"/>
      <c r="BK114" s="213"/>
      <c r="BL114" s="213"/>
      <c r="BM114" s="213"/>
      <c r="BN114" s="213"/>
      <c r="BO114" s="213"/>
      <c r="BP114" s="213"/>
      <c r="BQ114" s="213"/>
      <c r="BR114" s="213"/>
      <c r="BS114" s="213"/>
      <c r="BT114" s="213"/>
      <c r="BU114" s="213"/>
      <c r="BV114" s="213"/>
      <c r="BW114" s="213"/>
      <c r="BX114" s="213"/>
      <c r="BY114" s="213"/>
      <c r="BZ114" s="213"/>
      <c r="CA114" s="213"/>
      <c r="CB114" s="650"/>
      <c r="CC114" s="381"/>
      <c r="CD114" s="381"/>
      <c r="CE114" s="381"/>
      <c r="CF114" s="381"/>
      <c r="CG114" s="1505"/>
      <c r="CH114" s="1505"/>
      <c r="CI114" s="766"/>
      <c r="CJ114" s="767"/>
      <c r="CK114" s="213"/>
      <c r="CL114" s="217"/>
      <c r="CM114" s="1020" t="str">
        <f>IF(CN114="","",MAX(CM$44:CM113)+1)</f>
        <v/>
      </c>
      <c r="CN114" s="1023" t="str">
        <f>IF(M!Y19=J!C$618,M!K19,"")</f>
        <v/>
      </c>
      <c r="CO114" s="489" t="str">
        <f ca="1">IF(OR(CR114="",CR114&lt;CR$37),"",IF(ISERROR(MATCH(CQ114,J!G$10:G$3009,0)),"",MAX(CO115:CO$119)+1))</f>
        <v/>
      </c>
      <c r="CP114" s="386" t="str">
        <f>IF(OR(CR114&lt;J!$H$9,CR114&gt;J!$CM$9),"",IF(CQ114=T!D$10,MAX(CP115:CP$119)+1," "))</f>
        <v/>
      </c>
      <c r="CQ114" s="1677">
        <f>'[1] '!U3682</f>
        <v>3528</v>
      </c>
      <c r="CR114" s="1678">
        <f>'[1] '!V3682</f>
        <v>44468</v>
      </c>
      <c r="CS114" s="939">
        <f>'[1] '!W3682</f>
        <v>0.1</v>
      </c>
    </row>
    <row r="115" spans="2:97" ht="12.75" hidden="1" customHeight="1">
      <c r="B115" s="136"/>
      <c r="C115" s="799">
        <f t="shared" si="51"/>
        <v>44530</v>
      </c>
      <c r="D115" s="295">
        <v>44530</v>
      </c>
      <c r="E115" s="296">
        <v>1930</v>
      </c>
      <c r="F115" s="296">
        <v>2169</v>
      </c>
      <c r="G115" s="296">
        <v>1820</v>
      </c>
      <c r="H115" s="296">
        <v>1820</v>
      </c>
      <c r="I115" s="297">
        <v>4965900</v>
      </c>
      <c r="J115" s="291"/>
      <c r="K115" s="134"/>
      <c r="L115" s="213"/>
      <c r="M115" s="192"/>
      <c r="N115" s="213"/>
      <c r="O115" s="213"/>
      <c r="P115" s="213"/>
      <c r="Q115" s="213"/>
      <c r="R115" s="213"/>
      <c r="S115" s="213"/>
      <c r="T115" s="213"/>
      <c r="U115" s="213"/>
      <c r="V115" s="213"/>
      <c r="W115" s="213"/>
      <c r="X115" s="213"/>
      <c r="Y115" s="213"/>
      <c r="Z115" s="213"/>
      <c r="AA115" s="213"/>
      <c r="AB115" s="213"/>
      <c r="AC115" s="213"/>
      <c r="AD115" s="213"/>
      <c r="AE115" s="213"/>
      <c r="AF115" s="213"/>
      <c r="AG115" s="213"/>
      <c r="AH115" s="213"/>
      <c r="AI115" s="213"/>
      <c r="AJ115" s="213"/>
      <c r="AK115" s="213"/>
      <c r="AL115" s="213"/>
      <c r="AM115" s="213"/>
      <c r="AN115" s="213"/>
      <c r="AO115" s="213"/>
      <c r="AP115" s="213"/>
      <c r="AQ115" s="213"/>
      <c r="AR115" s="213"/>
      <c r="AS115" s="213"/>
      <c r="AT115" s="213"/>
      <c r="AU115" s="213"/>
      <c r="AV115" s="213"/>
      <c r="AW115" s="213"/>
      <c r="AX115" s="213"/>
      <c r="AY115" s="213"/>
      <c r="AZ115" s="213"/>
      <c r="BA115" s="213"/>
      <c r="BB115" s="213"/>
      <c r="BC115" s="213"/>
      <c r="BD115" s="213"/>
      <c r="BE115" s="213"/>
      <c r="BF115" s="213"/>
      <c r="BG115" s="213"/>
      <c r="BH115" s="213"/>
      <c r="BI115" s="213"/>
      <c r="BJ115" s="213"/>
      <c r="BK115" s="213"/>
      <c r="BL115" s="213"/>
      <c r="BM115" s="213"/>
      <c r="BN115" s="213"/>
      <c r="BO115" s="213"/>
      <c r="BP115" s="213"/>
      <c r="BQ115" s="213"/>
      <c r="BR115" s="213"/>
      <c r="BS115" s="213"/>
      <c r="BT115" s="213"/>
      <c r="BU115" s="213"/>
      <c r="BV115" s="213"/>
      <c r="BW115" s="213"/>
      <c r="BX115" s="213"/>
      <c r="BY115" s="213"/>
      <c r="BZ115" s="213"/>
      <c r="CA115" s="213"/>
      <c r="CB115" s="650"/>
      <c r="CC115" s="381"/>
      <c r="CD115" s="381"/>
      <c r="CE115" s="381"/>
      <c r="CF115" s="381"/>
      <c r="CG115" s="1505"/>
      <c r="CH115" s="1505"/>
      <c r="CI115" s="766"/>
      <c r="CJ115" s="767"/>
      <c r="CK115" s="213"/>
      <c r="CL115" s="217"/>
      <c r="CM115" s="1020" t="str">
        <f>IF(CN115="","",MAX(CM$44:CM114)+1)</f>
        <v/>
      </c>
      <c r="CN115" s="1023" t="str">
        <f>IF(M!Y20=J!C$618,M!K20,"")</f>
        <v/>
      </c>
      <c r="CO115" s="489" t="str">
        <f ca="1">IF(OR(CR115="",CR115&lt;CR$37),"",IF(ISERROR(MATCH(CQ115,J!G$10:G$3009,0)),"",MAX(CO116:CO$119)+1))</f>
        <v/>
      </c>
      <c r="CP115" s="386" t="str">
        <f>IF(OR(CR115&lt;J!$H$9,CR115&gt;J!$CM$9),"",IF(CQ115=T!D$10,MAX(CP116:CP$119)+1," "))</f>
        <v/>
      </c>
      <c r="CQ115" s="1677">
        <f>'[1] '!U3683</f>
        <v>2768</v>
      </c>
      <c r="CR115" s="1678">
        <f>'[1] '!V3683</f>
        <v>44468</v>
      </c>
      <c r="CS115" s="939">
        <f>'[1] '!W3683</f>
        <v>0.2</v>
      </c>
    </row>
    <row r="116" spans="2:97" ht="12.75" hidden="1" customHeight="1">
      <c r="B116" s="136"/>
      <c r="C116" s="799">
        <f t="shared" si="51"/>
        <v>44529</v>
      </c>
      <c r="D116" s="295">
        <v>44529</v>
      </c>
      <c r="E116" s="296">
        <v>2295</v>
      </c>
      <c r="F116" s="296">
        <v>2443</v>
      </c>
      <c r="G116" s="296">
        <v>2156</v>
      </c>
      <c r="H116" s="296">
        <v>2320</v>
      </c>
      <c r="I116" s="297">
        <v>6958700</v>
      </c>
      <c r="J116" s="291"/>
      <c r="K116" s="134"/>
      <c r="L116" s="213"/>
      <c r="M116" s="192"/>
      <c r="N116" s="213"/>
      <c r="O116" s="213"/>
      <c r="P116" s="213"/>
      <c r="Q116" s="213"/>
      <c r="R116" s="213"/>
      <c r="S116" s="213"/>
      <c r="T116" s="213"/>
      <c r="U116" s="213"/>
      <c r="V116" s="213"/>
      <c r="W116" s="213"/>
      <c r="X116" s="213"/>
      <c r="Y116" s="213"/>
      <c r="Z116" s="213"/>
      <c r="AA116" s="213"/>
      <c r="AB116" s="213"/>
      <c r="AC116" s="213"/>
      <c r="AD116" s="213"/>
      <c r="AE116" s="213"/>
      <c r="AF116" s="213"/>
      <c r="AG116" s="213"/>
      <c r="AH116" s="213"/>
      <c r="AI116" s="213"/>
      <c r="AJ116" s="213"/>
      <c r="AK116" s="213"/>
      <c r="AL116" s="213"/>
      <c r="AM116" s="213"/>
      <c r="AN116" s="213"/>
      <c r="AO116" s="213"/>
      <c r="AP116" s="213"/>
      <c r="AQ116" s="213"/>
      <c r="AR116" s="213"/>
      <c r="AS116" s="213"/>
      <c r="AT116" s="213"/>
      <c r="AU116" s="213"/>
      <c r="AV116" s="213"/>
      <c r="AW116" s="213"/>
      <c r="AX116" s="213"/>
      <c r="AY116" s="213"/>
      <c r="AZ116" s="213"/>
      <c r="BA116" s="213"/>
      <c r="BB116" s="213"/>
      <c r="BC116" s="213"/>
      <c r="BD116" s="213"/>
      <c r="BE116" s="213"/>
      <c r="BF116" s="213"/>
      <c r="BG116" s="213"/>
      <c r="BH116" s="213"/>
      <c r="BI116" s="213"/>
      <c r="BJ116" s="213"/>
      <c r="BK116" s="213"/>
      <c r="BL116" s="213"/>
      <c r="BM116" s="213"/>
      <c r="BN116" s="213"/>
      <c r="BO116" s="213"/>
      <c r="BP116" s="213"/>
      <c r="BQ116" s="213"/>
      <c r="BR116" s="213"/>
      <c r="BS116" s="213"/>
      <c r="BT116" s="213"/>
      <c r="BU116" s="213"/>
      <c r="BV116" s="213"/>
      <c r="BW116" s="213"/>
      <c r="BX116" s="213"/>
      <c r="BY116" s="213"/>
      <c r="BZ116" s="213"/>
      <c r="CA116" s="213"/>
      <c r="CB116" s="650"/>
      <c r="CC116" s="381"/>
      <c r="CD116" s="381"/>
      <c r="CE116" s="381"/>
      <c r="CF116" s="381"/>
      <c r="CG116" s="1505"/>
      <c r="CH116" s="1505"/>
      <c r="CI116" s="766"/>
      <c r="CJ116" s="767"/>
      <c r="CK116" s="213"/>
      <c r="CL116" s="217"/>
      <c r="CM116" s="1020" t="str">
        <f>IF(CN116="","",MAX(CM$44:CM115)+1)</f>
        <v/>
      </c>
      <c r="CN116" s="1023" t="str">
        <f>IF(M!Y21=J!C$618,M!K21,"")</f>
        <v/>
      </c>
      <c r="CO116" s="489" t="str">
        <f ca="1">IF(OR(CR116="",CR116&lt;CR$37),"",IF(ISERROR(MATCH(CQ116,J!G$10:G$3009,0)),"",MAX(CO117:CO$119)+1))</f>
        <v/>
      </c>
      <c r="CP116" s="386" t="str">
        <f>IF(OR(CR116&lt;J!$H$9,CR116&gt;J!$CM$9),"",IF(CQ116=T!D$10,MAX(CP117:CP$119)+1," "))</f>
        <v/>
      </c>
      <c r="CQ116" s="1677">
        <f>'[1] '!U3684</f>
        <v>2185</v>
      </c>
      <c r="CR116" s="1678">
        <f>'[1] '!V3684</f>
        <v>44468</v>
      </c>
      <c r="CS116" s="939">
        <f>'[1] '!W3684</f>
        <v>2</v>
      </c>
    </row>
    <row r="117" spans="2:97" ht="12.75" hidden="1" customHeight="1">
      <c r="B117" s="136"/>
      <c r="C117" s="799">
        <f t="shared" si="51"/>
        <v>44526</v>
      </c>
      <c r="D117" s="295">
        <v>44526</v>
      </c>
      <c r="E117" s="296">
        <v>2300</v>
      </c>
      <c r="F117" s="296">
        <v>2444</v>
      </c>
      <c r="G117" s="296">
        <v>2110</v>
      </c>
      <c r="H117" s="296">
        <v>2245</v>
      </c>
      <c r="I117" s="297">
        <v>9749200</v>
      </c>
      <c r="J117" s="291"/>
      <c r="K117" s="134"/>
      <c r="L117" s="213"/>
      <c r="M117" s="192"/>
      <c r="N117" s="213"/>
      <c r="O117" s="213"/>
      <c r="P117" s="213"/>
      <c r="Q117" s="213"/>
      <c r="R117" s="213"/>
      <c r="S117" s="213"/>
      <c r="T117" s="213"/>
      <c r="U117" s="213"/>
      <c r="V117" s="213"/>
      <c r="W117" s="213"/>
      <c r="X117" s="213"/>
      <c r="Y117" s="213"/>
      <c r="Z117" s="213"/>
      <c r="AA117" s="213"/>
      <c r="AB117" s="213"/>
      <c r="AC117" s="213"/>
      <c r="AD117" s="213"/>
      <c r="AE117" s="213"/>
      <c r="AF117" s="213"/>
      <c r="AG117" s="213"/>
      <c r="AH117" s="213"/>
      <c r="AI117" s="213"/>
      <c r="AJ117" s="213"/>
      <c r="AK117" s="213"/>
      <c r="AL117" s="213"/>
      <c r="AM117" s="213"/>
      <c r="AN117" s="213"/>
      <c r="AO117" s="213"/>
      <c r="AP117" s="213"/>
      <c r="AQ117" s="213"/>
      <c r="AR117" s="213"/>
      <c r="AS117" s="213"/>
      <c r="AT117" s="213"/>
      <c r="AU117" s="213"/>
      <c r="AV117" s="213"/>
      <c r="AW117" s="213"/>
      <c r="AX117" s="213"/>
      <c r="AY117" s="213"/>
      <c r="AZ117" s="213"/>
      <c r="BA117" s="213"/>
      <c r="BB117" s="213"/>
      <c r="BC117" s="213"/>
      <c r="BD117" s="213"/>
      <c r="BE117" s="213"/>
      <c r="BF117" s="213"/>
      <c r="BG117" s="213"/>
      <c r="BH117" s="213"/>
      <c r="BI117" s="213"/>
      <c r="BJ117" s="213"/>
      <c r="BK117" s="213"/>
      <c r="BL117" s="213"/>
      <c r="BM117" s="213"/>
      <c r="BN117" s="213"/>
      <c r="BO117" s="213"/>
      <c r="BP117" s="213"/>
      <c r="BQ117" s="213"/>
      <c r="BR117" s="213"/>
      <c r="BS117" s="213"/>
      <c r="BT117" s="213"/>
      <c r="BU117" s="213"/>
      <c r="BV117" s="213"/>
      <c r="BW117" s="213"/>
      <c r="BX117" s="213"/>
      <c r="BY117" s="213"/>
      <c r="BZ117" s="213"/>
      <c r="CA117" s="213"/>
      <c r="CB117" s="650"/>
      <c r="CC117" s="381"/>
      <c r="CD117" s="381"/>
      <c r="CE117" s="381"/>
      <c r="CF117" s="381"/>
      <c r="CG117" s="1505"/>
      <c r="CH117" s="1505"/>
      <c r="CI117" s="766"/>
      <c r="CJ117" s="767"/>
      <c r="CK117" s="213"/>
      <c r="CL117" s="217"/>
      <c r="CM117" s="1020" t="str">
        <f>IF(CN117="","",MAX(CM$44:CM116)+1)</f>
        <v/>
      </c>
      <c r="CN117" s="1023" t="str">
        <f>IF(M!Y22=J!C$618,M!K22,"")</f>
        <v/>
      </c>
      <c r="CO117" s="489" t="str">
        <f ca="1">IF(OR(CR117="",CR117&lt;CR$37),"",IF(ISERROR(MATCH(CQ117,J!G$10:G$3009,0)),"",MAX(CO118:CO$119)+1))</f>
        <v/>
      </c>
      <c r="CP117" s="386" t="str">
        <f>IF(OR(CR117&lt;J!$H$9,CR117&gt;J!$CM$9),"",IF(CQ117=T!D$10,MAX(CP118:CP$119)+1," "))</f>
        <v/>
      </c>
      <c r="CQ117" s="1677">
        <f>'[1] '!U3685</f>
        <v>2150</v>
      </c>
      <c r="CR117" s="1678">
        <f>'[1] '!V3685</f>
        <v>44468</v>
      </c>
      <c r="CS117" s="939">
        <f>'[1] '!W3685</f>
        <v>4</v>
      </c>
    </row>
    <row r="118" spans="2:97" ht="12.75" hidden="1" customHeight="1">
      <c r="B118" s="136"/>
      <c r="C118" s="799">
        <f t="shared" si="51"/>
        <v>44525</v>
      </c>
      <c r="D118" s="295">
        <v>44525</v>
      </c>
      <c r="E118" s="296">
        <v>2329</v>
      </c>
      <c r="F118" s="296">
        <v>2650</v>
      </c>
      <c r="G118" s="296">
        <v>1900</v>
      </c>
      <c r="H118" s="296">
        <v>2175</v>
      </c>
      <c r="I118" s="297">
        <v>11706700</v>
      </c>
      <c r="J118" s="291"/>
      <c r="K118" s="134"/>
      <c r="L118" s="213"/>
      <c r="M118" s="192"/>
      <c r="N118" s="213"/>
      <c r="O118" s="213"/>
      <c r="P118" s="213"/>
      <c r="Q118" s="213"/>
      <c r="R118" s="213"/>
      <c r="S118" s="213"/>
      <c r="T118" s="213"/>
      <c r="U118" s="213"/>
      <c r="V118" s="213"/>
      <c r="W118" s="213"/>
      <c r="X118" s="213"/>
      <c r="Y118" s="213"/>
      <c r="Z118" s="213"/>
      <c r="AA118" s="213"/>
      <c r="AB118" s="213"/>
      <c r="AC118" s="213"/>
      <c r="AD118" s="213"/>
      <c r="AE118" s="213"/>
      <c r="AF118" s="213"/>
      <c r="AG118" s="213"/>
      <c r="AH118" s="213"/>
      <c r="AI118" s="213"/>
      <c r="AJ118" s="213"/>
      <c r="AK118" s="213"/>
      <c r="AL118" s="213"/>
      <c r="AM118" s="213"/>
      <c r="AN118" s="213"/>
      <c r="AO118" s="213"/>
      <c r="AP118" s="213"/>
      <c r="AQ118" s="213"/>
      <c r="AR118" s="213"/>
      <c r="AS118" s="213"/>
      <c r="AT118" s="213"/>
      <c r="AU118" s="213"/>
      <c r="AV118" s="213"/>
      <c r="AW118" s="213"/>
      <c r="AX118" s="213"/>
      <c r="AY118" s="213"/>
      <c r="AZ118" s="213"/>
      <c r="BA118" s="213"/>
      <c r="BB118" s="213"/>
      <c r="BC118" s="213"/>
      <c r="BD118" s="213"/>
      <c r="BE118" s="213"/>
      <c r="BF118" s="213"/>
      <c r="BG118" s="213"/>
      <c r="BH118" s="213"/>
      <c r="BI118" s="213"/>
      <c r="BJ118" s="213"/>
      <c r="BK118" s="213"/>
      <c r="BL118" s="213"/>
      <c r="BM118" s="213"/>
      <c r="BN118" s="213"/>
      <c r="BO118" s="213"/>
      <c r="BP118" s="213"/>
      <c r="BQ118" s="213"/>
      <c r="BR118" s="213"/>
      <c r="BS118" s="213"/>
      <c r="BT118" s="213"/>
      <c r="BU118" s="213"/>
      <c r="BV118" s="213"/>
      <c r="BW118" s="213"/>
      <c r="BX118" s="213"/>
      <c r="BY118" s="213"/>
      <c r="BZ118" s="213"/>
      <c r="CA118" s="213"/>
      <c r="CB118" s="650"/>
      <c r="CC118" s="381"/>
      <c r="CD118" s="381"/>
      <c r="CE118" s="381"/>
      <c r="CF118" s="381"/>
      <c r="CG118" s="1505"/>
      <c r="CH118" s="1505"/>
      <c r="CI118" s="766"/>
      <c r="CJ118" s="767"/>
      <c r="CK118" s="213"/>
      <c r="CL118" s="217"/>
      <c r="CM118" s="1020" t="str">
        <f>IF(CN118="","",MAX(CM$44:CM117)+1)</f>
        <v/>
      </c>
      <c r="CN118" s="1023" t="str">
        <f>IF(M!Y23=J!C$618,M!K23,"")</f>
        <v/>
      </c>
      <c r="CO118" s="489" t="str">
        <f ca="1">IF(OR(CR118="",CR118&lt;CR$37),"",IF(ISERROR(MATCH(CQ118,J!G$10:G$3009,0)),"",MAX(CO119:CO$119)+1))</f>
        <v/>
      </c>
      <c r="CP118" s="386" t="str">
        <f>IF(OR(CR118&lt;J!$H$9,CR118&gt;J!$CM$9),"",IF(CQ118=T!D$10,MAX(CP119:CP$119)+1," "))</f>
        <v/>
      </c>
      <c r="CQ118" s="1677">
        <f>'[1] '!U3686</f>
        <v>2003</v>
      </c>
      <c r="CR118" s="1678">
        <f>'[1] '!V3686</f>
        <v>44468</v>
      </c>
      <c r="CS118" s="939">
        <f>'[1] '!W3686</f>
        <v>2</v>
      </c>
    </row>
    <row r="119" spans="2:97" ht="12.75" hidden="1" customHeight="1">
      <c r="B119" s="136"/>
      <c r="C119" s="799">
        <f t="shared" si="51"/>
        <v>44524</v>
      </c>
      <c r="D119" s="295">
        <v>44524</v>
      </c>
      <c r="E119" s="296">
        <v>2800</v>
      </c>
      <c r="F119" s="296">
        <v>2858</v>
      </c>
      <c r="G119" s="296">
        <v>2250</v>
      </c>
      <c r="H119" s="296">
        <v>2294</v>
      </c>
      <c r="I119" s="297">
        <v>6722000</v>
      </c>
      <c r="J119" s="291"/>
      <c r="K119" s="134"/>
      <c r="L119" s="213"/>
      <c r="M119" s="192"/>
      <c r="N119" s="213"/>
      <c r="O119" s="213"/>
      <c r="P119" s="213"/>
      <c r="Q119" s="213"/>
      <c r="R119" s="213"/>
      <c r="S119" s="213"/>
      <c r="T119" s="213"/>
      <c r="U119" s="213"/>
      <c r="V119" s="213"/>
      <c r="W119" s="213"/>
      <c r="X119" s="213"/>
      <c r="Y119" s="213"/>
      <c r="Z119" s="213"/>
      <c r="AA119" s="213"/>
      <c r="AB119" s="213"/>
      <c r="AC119" s="213"/>
      <c r="AD119" s="213"/>
      <c r="AE119" s="213"/>
      <c r="AF119" s="213"/>
      <c r="AG119" s="213"/>
      <c r="AH119" s="213"/>
      <c r="AI119" s="213"/>
      <c r="AJ119" s="213"/>
      <c r="AK119" s="213"/>
      <c r="AL119" s="213"/>
      <c r="AM119" s="213"/>
      <c r="AN119" s="213"/>
      <c r="AO119" s="213"/>
      <c r="AP119" s="213"/>
      <c r="AQ119" s="213"/>
      <c r="AR119" s="213"/>
      <c r="AS119" s="213"/>
      <c r="AT119" s="213"/>
      <c r="AU119" s="213"/>
      <c r="AV119" s="213"/>
      <c r="AW119" s="213"/>
      <c r="AX119" s="213"/>
      <c r="AY119" s="213"/>
      <c r="AZ119" s="213"/>
      <c r="BA119" s="213"/>
      <c r="BB119" s="213"/>
      <c r="BC119" s="213"/>
      <c r="BD119" s="213"/>
      <c r="BE119" s="213"/>
      <c r="BF119" s="213"/>
      <c r="BG119" s="213"/>
      <c r="BH119" s="213"/>
      <c r="BI119" s="213"/>
      <c r="BJ119" s="213"/>
      <c r="BK119" s="213"/>
      <c r="BL119" s="213"/>
      <c r="BM119" s="213"/>
      <c r="BN119" s="213"/>
      <c r="BO119" s="213"/>
      <c r="BP119" s="213"/>
      <c r="BQ119" s="213"/>
      <c r="BR119" s="213"/>
      <c r="BS119" s="213"/>
      <c r="BT119" s="213"/>
      <c r="BU119" s="213"/>
      <c r="BV119" s="213"/>
      <c r="BW119" s="213"/>
      <c r="BX119" s="213"/>
      <c r="BY119" s="213"/>
      <c r="BZ119" s="213"/>
      <c r="CA119" s="213"/>
      <c r="CB119" s="650"/>
      <c r="CC119" s="381"/>
      <c r="CD119" s="381"/>
      <c r="CE119" s="381"/>
      <c r="CF119" s="381"/>
      <c r="CG119" s="1505"/>
      <c r="CH119" s="1505"/>
      <c r="CI119" s="766"/>
      <c r="CJ119" s="767"/>
      <c r="CK119" s="213"/>
      <c r="CL119" s="217"/>
      <c r="CM119" s="1020" t="str">
        <f>IF(CN119="","",MAX(CM$44:CM118)+1)</f>
        <v/>
      </c>
      <c r="CN119" s="1023" t="str">
        <f>IF(M!Y24=J!C$618,M!K24,"")</f>
        <v/>
      </c>
      <c r="CO119" s="1679">
        <v>0</v>
      </c>
      <c r="CP119" s="1680">
        <v>0</v>
      </c>
      <c r="CQ119" s="1681" t="str">
        <f>""</f>
        <v/>
      </c>
      <c r="CR119" s="1681" t="str">
        <f>""</f>
        <v/>
      </c>
      <c r="CS119" s="1682" t="str">
        <f>""</f>
        <v/>
      </c>
    </row>
    <row r="120" spans="2:97" ht="12.75" hidden="1" customHeight="1">
      <c r="B120" s="136"/>
      <c r="C120" s="799">
        <f t="shared" si="51"/>
        <v>44522</v>
      </c>
      <c r="D120" s="295">
        <v>44522</v>
      </c>
      <c r="E120" s="296">
        <v>2810</v>
      </c>
      <c r="F120" s="296">
        <v>3125</v>
      </c>
      <c r="G120" s="296">
        <v>2600</v>
      </c>
      <c r="H120" s="296">
        <v>2740</v>
      </c>
      <c r="I120" s="297">
        <v>6157200</v>
      </c>
      <c r="J120" s="291"/>
      <c r="K120" s="134"/>
      <c r="L120" s="213"/>
      <c r="M120" s="192"/>
      <c r="N120" s="213"/>
      <c r="O120" s="213"/>
      <c r="P120" s="213"/>
      <c r="Q120" s="213"/>
      <c r="R120" s="213"/>
      <c r="S120" s="213"/>
      <c r="T120" s="213"/>
      <c r="U120" s="213"/>
      <c r="V120" s="213"/>
      <c r="W120" s="213"/>
      <c r="X120" s="213"/>
      <c r="Y120" s="213"/>
      <c r="Z120" s="213"/>
      <c r="AA120" s="213"/>
      <c r="AB120" s="213"/>
      <c r="AC120" s="213"/>
      <c r="AD120" s="213"/>
      <c r="AE120" s="213"/>
      <c r="AF120" s="213"/>
      <c r="AG120" s="213"/>
      <c r="AH120" s="213"/>
      <c r="AI120" s="213"/>
      <c r="AJ120" s="213"/>
      <c r="AK120" s="213"/>
      <c r="AL120" s="213"/>
      <c r="AM120" s="213"/>
      <c r="AN120" s="213"/>
      <c r="AO120" s="213"/>
      <c r="AP120" s="213"/>
      <c r="AQ120" s="213"/>
      <c r="AR120" s="213"/>
      <c r="AS120" s="213"/>
      <c r="AT120" s="213"/>
      <c r="AU120" s="213"/>
      <c r="AV120" s="213"/>
      <c r="AW120" s="213"/>
      <c r="AX120" s="213"/>
      <c r="AY120" s="213"/>
      <c r="AZ120" s="213"/>
      <c r="BA120" s="213"/>
      <c r="BB120" s="213"/>
      <c r="BC120" s="213"/>
      <c r="BD120" s="213"/>
      <c r="BE120" s="213"/>
      <c r="BF120" s="213"/>
      <c r="BG120" s="213"/>
      <c r="BH120" s="213"/>
      <c r="BI120" s="213"/>
      <c r="BJ120" s="213"/>
      <c r="BK120" s="213"/>
      <c r="BL120" s="213"/>
      <c r="BM120" s="213"/>
      <c r="BN120" s="213"/>
      <c r="BO120" s="213"/>
      <c r="BP120" s="213"/>
      <c r="BQ120" s="213"/>
      <c r="BR120" s="213"/>
      <c r="BS120" s="213"/>
      <c r="BT120" s="213"/>
      <c r="BU120" s="213"/>
      <c r="BV120" s="213"/>
      <c r="BW120" s="213"/>
      <c r="BX120" s="213"/>
      <c r="BY120" s="213"/>
      <c r="BZ120" s="213"/>
      <c r="CA120" s="213"/>
      <c r="CB120" s="650"/>
      <c r="CC120" s="381"/>
      <c r="CD120" s="381"/>
      <c r="CE120" s="381"/>
      <c r="CF120" s="381"/>
      <c r="CG120" s="1505"/>
      <c r="CH120" s="1505"/>
      <c r="CI120" s="766"/>
      <c r="CJ120" s="767"/>
      <c r="CK120" s="213"/>
      <c r="CL120" s="217"/>
      <c r="CM120" s="1020" t="str">
        <f>IF(CN120="","",MAX(CM$44:CM119)+1)</f>
        <v/>
      </c>
      <c r="CN120" s="1023" t="str">
        <f>IF(M!Y25=J!C$618,M!K25,"")</f>
        <v/>
      </c>
      <c r="CO120" s="1683" t="str">
        <f ca="1">IF(CQ39=B!D$9,MAX(T!CO121:CO$200)+1," ")</f>
        <v xml:space="preserve"> </v>
      </c>
      <c r="CP120" s="1684" t="str">
        <f ca="1">IF(CO120=" ","",CR39)</f>
        <v/>
      </c>
      <c r="CQ120" s="1685" t="str">
        <f ca="1">IF(CO120=" ","",CS39)</f>
        <v/>
      </c>
      <c r="CR120">
        <v>1</v>
      </c>
      <c r="CS120"/>
    </row>
    <row r="121" spans="2:97" ht="12.75" hidden="1" customHeight="1">
      <c r="B121" s="136"/>
      <c r="C121" s="799">
        <f t="shared" si="51"/>
        <v>44519</v>
      </c>
      <c r="D121" s="295">
        <v>44519</v>
      </c>
      <c r="E121" s="296">
        <v>3880</v>
      </c>
      <c r="F121" s="296">
        <v>3880</v>
      </c>
      <c r="G121" s="296">
        <v>2720</v>
      </c>
      <c r="H121" s="296">
        <v>2860</v>
      </c>
      <c r="I121" s="297">
        <v>13606300</v>
      </c>
      <c r="J121" s="291"/>
      <c r="K121" s="134"/>
      <c r="L121" s="213"/>
      <c r="M121" s="192"/>
      <c r="N121" s="213"/>
      <c r="O121" s="213"/>
      <c r="P121" s="213"/>
      <c r="Q121" s="213"/>
      <c r="R121" s="213"/>
      <c r="S121" s="213"/>
      <c r="T121" s="213"/>
      <c r="U121" s="213"/>
      <c r="V121" s="213"/>
      <c r="W121" s="213"/>
      <c r="X121" s="213"/>
      <c r="Y121" s="213"/>
      <c r="Z121" s="213"/>
      <c r="AA121" s="213"/>
      <c r="AB121" s="213"/>
      <c r="AC121" s="213"/>
      <c r="AD121" s="213"/>
      <c r="AE121" s="213"/>
      <c r="AF121" s="213"/>
      <c r="AG121" s="213"/>
      <c r="AH121" s="213"/>
      <c r="AI121" s="213"/>
      <c r="AJ121" s="213"/>
      <c r="AK121" s="213"/>
      <c r="AL121" s="213"/>
      <c r="AM121" s="213"/>
      <c r="AN121" s="213"/>
      <c r="AO121" s="213"/>
      <c r="AP121" s="213"/>
      <c r="AQ121" s="213"/>
      <c r="AR121" s="213"/>
      <c r="AS121" s="213"/>
      <c r="AT121" s="213"/>
      <c r="AU121" s="213"/>
      <c r="AV121" s="213"/>
      <c r="AW121" s="213"/>
      <c r="AX121" s="213"/>
      <c r="AY121" s="213"/>
      <c r="AZ121" s="213"/>
      <c r="BA121" s="213"/>
      <c r="BB121" s="213"/>
      <c r="BC121" s="213"/>
      <c r="BD121" s="213"/>
      <c r="BE121" s="213"/>
      <c r="BF121" s="213"/>
      <c r="BG121" s="213"/>
      <c r="BH121" s="213"/>
      <c r="BI121" s="213"/>
      <c r="BJ121" s="213"/>
      <c r="BK121" s="213"/>
      <c r="BL121" s="213"/>
      <c r="BM121" s="213"/>
      <c r="BN121" s="213"/>
      <c r="BO121" s="213"/>
      <c r="BP121" s="213"/>
      <c r="BQ121" s="213"/>
      <c r="BR121" s="213"/>
      <c r="BS121" s="213"/>
      <c r="BT121" s="213"/>
      <c r="BU121" s="213"/>
      <c r="BV121" s="213"/>
      <c r="BW121" s="213"/>
      <c r="BX121" s="213"/>
      <c r="BY121" s="213"/>
      <c r="BZ121" s="213"/>
      <c r="CA121" s="213"/>
      <c r="CB121" s="650"/>
      <c r="CC121" s="381"/>
      <c r="CD121" s="381"/>
      <c r="CE121" s="381"/>
      <c r="CF121" s="381"/>
      <c r="CG121" s="1505"/>
      <c r="CH121" s="1505"/>
      <c r="CI121" s="766"/>
      <c r="CJ121" s="767"/>
      <c r="CK121" s="213"/>
      <c r="CL121" s="217"/>
      <c r="CM121" s="1020" t="str">
        <f>IF(CN121="","",MAX(CM$44:CM120)+1)</f>
        <v/>
      </c>
      <c r="CN121" s="1023" t="str">
        <f>IF(M!Y26=J!C$618,M!K26,"")</f>
        <v/>
      </c>
      <c r="CO121" s="1686" t="str">
        <f ca="1">IF(CQ40=B!D$9,MAX(T!CO122:CO$200)+1," ")</f>
        <v xml:space="preserve"> </v>
      </c>
      <c r="CP121" s="1687" t="str">
        <f t="shared" ref="CP121:CP184" ca="1" si="52">IF(CO121=" ","",CR40)</f>
        <v/>
      </c>
      <c r="CQ121" s="1688" t="str">
        <f t="shared" ref="CQ121:CQ184" ca="1" si="53">IF(CO121=" ","",CS40)</f>
        <v/>
      </c>
      <c r="CR121">
        <v>2</v>
      </c>
      <c r="CS121"/>
    </row>
    <row r="122" spans="2:97" ht="12.75" hidden="1" customHeight="1">
      <c r="B122" s="136"/>
      <c r="C122" s="799">
        <f t="shared" si="51"/>
        <v>44518</v>
      </c>
      <c r="D122" s="295">
        <v>44518</v>
      </c>
      <c r="E122" s="296">
        <v>3180</v>
      </c>
      <c r="F122" s="296">
        <v>3180</v>
      </c>
      <c r="G122" s="296">
        <v>3180</v>
      </c>
      <c r="H122" s="296">
        <v>3180</v>
      </c>
      <c r="I122" s="297">
        <v>62200</v>
      </c>
      <c r="J122" s="291"/>
      <c r="K122" s="134"/>
      <c r="L122" s="213"/>
      <c r="M122" s="192"/>
      <c r="N122" s="213"/>
      <c r="O122" s="213"/>
      <c r="P122" s="213"/>
      <c r="Q122" s="213"/>
      <c r="R122" s="213"/>
      <c r="S122" s="213"/>
      <c r="T122" s="213"/>
      <c r="U122" s="213"/>
      <c r="V122" s="213"/>
      <c r="W122" s="213"/>
      <c r="X122" s="213"/>
      <c r="Y122" s="213"/>
      <c r="Z122" s="213"/>
      <c r="AA122" s="213"/>
      <c r="AB122" s="213"/>
      <c r="AC122" s="213"/>
      <c r="AD122" s="213"/>
      <c r="AE122" s="213"/>
      <c r="AF122" s="213"/>
      <c r="AG122" s="213"/>
      <c r="AH122" s="213"/>
      <c r="AI122" s="213"/>
      <c r="AJ122" s="213"/>
      <c r="AK122" s="213"/>
      <c r="AL122" s="213"/>
      <c r="AM122" s="213"/>
      <c r="AN122" s="213"/>
      <c r="AO122" s="213"/>
      <c r="AP122" s="213"/>
      <c r="AQ122" s="213"/>
      <c r="AR122" s="213"/>
      <c r="AS122" s="213"/>
      <c r="AT122" s="213"/>
      <c r="AU122" s="213"/>
      <c r="AV122" s="213"/>
      <c r="AW122" s="213"/>
      <c r="AX122" s="213"/>
      <c r="AY122" s="213"/>
      <c r="AZ122" s="213"/>
      <c r="BA122" s="213"/>
      <c r="BB122" s="213"/>
      <c r="BC122" s="213"/>
      <c r="BD122" s="213"/>
      <c r="BE122" s="213"/>
      <c r="BF122" s="213"/>
      <c r="BG122" s="213"/>
      <c r="BH122" s="213"/>
      <c r="BI122" s="213"/>
      <c r="BJ122" s="213"/>
      <c r="BK122" s="213"/>
      <c r="BL122" s="213"/>
      <c r="BM122" s="213"/>
      <c r="BN122" s="213"/>
      <c r="BO122" s="213"/>
      <c r="BP122" s="213"/>
      <c r="BQ122" s="213"/>
      <c r="BR122" s="213"/>
      <c r="BS122" s="213"/>
      <c r="BT122" s="213"/>
      <c r="BU122" s="213"/>
      <c r="BV122" s="213"/>
      <c r="BW122" s="213"/>
      <c r="BX122" s="213"/>
      <c r="BY122" s="213"/>
      <c r="BZ122" s="213"/>
      <c r="CA122" s="213"/>
      <c r="CB122" s="650"/>
      <c r="CC122" s="381"/>
      <c r="CD122" s="381"/>
      <c r="CE122" s="381"/>
      <c r="CF122" s="381"/>
      <c r="CG122" s="1505"/>
      <c r="CH122" s="1505"/>
      <c r="CI122" s="766"/>
      <c r="CJ122" s="767"/>
      <c r="CK122" s="213"/>
      <c r="CL122" s="217"/>
      <c r="CM122" s="1020" t="str">
        <f>IF(CN122="","",MAX(CM$44:CM121)+1)</f>
        <v/>
      </c>
      <c r="CN122" s="1023" t="str">
        <f>IF(M!Y27=J!C$618,M!K27,"")</f>
        <v/>
      </c>
      <c r="CO122" s="1686" t="str">
        <f ca="1">IF(CQ41=B!D$9,MAX(T!CO123:CO$200)+1," ")</f>
        <v xml:space="preserve"> </v>
      </c>
      <c r="CP122" s="1687" t="str">
        <f t="shared" ca="1" si="52"/>
        <v/>
      </c>
      <c r="CQ122" s="1688" t="str">
        <f t="shared" ca="1" si="53"/>
        <v/>
      </c>
      <c r="CR122">
        <v>3</v>
      </c>
      <c r="CS122"/>
    </row>
    <row r="123" spans="2:97" ht="12.75" hidden="1" customHeight="1">
      <c r="B123" s="136"/>
      <c r="C123" s="799">
        <f t="shared" si="51"/>
        <v>44517</v>
      </c>
      <c r="D123" s="295">
        <v>44517</v>
      </c>
      <c r="E123" s="296">
        <v>2365</v>
      </c>
      <c r="F123" s="296">
        <v>2678</v>
      </c>
      <c r="G123" s="296">
        <v>2300</v>
      </c>
      <c r="H123" s="296">
        <v>2678</v>
      </c>
      <c r="I123" s="297">
        <v>4820000</v>
      </c>
      <c r="J123" s="291"/>
      <c r="K123" s="134"/>
      <c r="L123" s="213"/>
      <c r="M123" s="192"/>
      <c r="N123" s="213"/>
      <c r="O123" s="213"/>
      <c r="P123" s="213"/>
      <c r="Q123" s="213"/>
      <c r="R123" s="213"/>
      <c r="S123" s="213"/>
      <c r="T123" s="213"/>
      <c r="U123" s="213"/>
      <c r="V123" s="213"/>
      <c r="W123" s="213"/>
      <c r="X123" s="213"/>
      <c r="Y123" s="213"/>
      <c r="Z123" s="213"/>
      <c r="AA123" s="213"/>
      <c r="AB123" s="213"/>
      <c r="AC123" s="213"/>
      <c r="AD123" s="213"/>
      <c r="AE123" s="213"/>
      <c r="AF123" s="213"/>
      <c r="AG123" s="213"/>
      <c r="AH123" s="213"/>
      <c r="AI123" s="213"/>
      <c r="AJ123" s="213"/>
      <c r="AK123" s="213"/>
      <c r="AL123" s="213"/>
      <c r="AM123" s="213"/>
      <c r="AN123" s="213"/>
      <c r="AO123" s="213"/>
      <c r="AP123" s="213"/>
      <c r="AQ123" s="213"/>
      <c r="AR123" s="213"/>
      <c r="AS123" s="213"/>
      <c r="AT123" s="213"/>
      <c r="AU123" s="213"/>
      <c r="AV123" s="213"/>
      <c r="AW123" s="213"/>
      <c r="AX123" s="213"/>
      <c r="AY123" s="213"/>
      <c r="AZ123" s="213"/>
      <c r="BA123" s="213"/>
      <c r="BB123" s="213"/>
      <c r="BC123" s="213"/>
      <c r="BD123" s="213"/>
      <c r="BE123" s="213"/>
      <c r="BF123" s="213"/>
      <c r="BG123" s="213"/>
      <c r="BH123" s="213"/>
      <c r="BI123" s="213"/>
      <c r="BJ123" s="213"/>
      <c r="BK123" s="213"/>
      <c r="BL123" s="213"/>
      <c r="BM123" s="213"/>
      <c r="BN123" s="213"/>
      <c r="BO123" s="213"/>
      <c r="BP123" s="213"/>
      <c r="BQ123" s="213"/>
      <c r="BR123" s="213"/>
      <c r="BS123" s="213"/>
      <c r="BT123" s="213"/>
      <c r="BU123" s="213"/>
      <c r="BV123" s="213"/>
      <c r="BW123" s="213"/>
      <c r="BX123" s="213"/>
      <c r="BY123" s="213"/>
      <c r="BZ123" s="213"/>
      <c r="CA123" s="213"/>
      <c r="CB123" s="650"/>
      <c r="CC123" s="381"/>
      <c r="CD123" s="381"/>
      <c r="CE123" s="381"/>
      <c r="CF123" s="381"/>
      <c r="CG123" s="1505"/>
      <c r="CH123" s="1505"/>
      <c r="CI123" s="766"/>
      <c r="CJ123" s="767"/>
      <c r="CK123" s="213"/>
      <c r="CL123" s="217"/>
      <c r="CM123" s="1020" t="str">
        <f>IF(CN123="","",MAX(CM$44:CM122)+1)</f>
        <v/>
      </c>
      <c r="CN123" s="1023" t="str">
        <f>IF(M!Y28=J!C$618,M!K28,"")</f>
        <v/>
      </c>
      <c r="CO123" s="1686" t="str">
        <f ca="1">IF(CQ42=B!D$9,MAX(T!CO124:CO$200)+1," ")</f>
        <v xml:space="preserve"> </v>
      </c>
      <c r="CP123" s="1687" t="str">
        <f t="shared" ca="1" si="52"/>
        <v/>
      </c>
      <c r="CQ123" s="1688" t="str">
        <f t="shared" ca="1" si="53"/>
        <v/>
      </c>
      <c r="CR123">
        <v>4</v>
      </c>
      <c r="CS123"/>
    </row>
    <row r="124" spans="2:97" ht="12.75" hidden="1" customHeight="1">
      <c r="B124" s="136"/>
      <c r="C124" s="799">
        <f t="shared" si="51"/>
        <v>44516</v>
      </c>
      <c r="D124" s="295">
        <v>44516</v>
      </c>
      <c r="E124" s="296">
        <v>2150</v>
      </c>
      <c r="F124" s="296">
        <v>2341</v>
      </c>
      <c r="G124" s="296">
        <v>1945</v>
      </c>
      <c r="H124" s="296">
        <v>2178</v>
      </c>
      <c r="I124" s="297">
        <v>8071700</v>
      </c>
      <c r="J124" s="291"/>
      <c r="K124" s="134"/>
      <c r="L124" s="213"/>
      <c r="M124" s="192"/>
      <c r="N124" s="213"/>
      <c r="O124" s="213"/>
      <c r="P124" s="213"/>
      <c r="Q124" s="213"/>
      <c r="R124" s="213"/>
      <c r="S124" s="213"/>
      <c r="T124" s="213"/>
      <c r="U124" s="213"/>
      <c r="V124" s="213"/>
      <c r="W124" s="213"/>
      <c r="X124" s="213"/>
      <c r="Y124" s="213"/>
      <c r="Z124" s="213"/>
      <c r="AA124" s="213"/>
      <c r="AB124" s="213"/>
      <c r="AC124" s="213"/>
      <c r="AD124" s="213"/>
      <c r="AE124" s="213"/>
      <c r="AF124" s="213"/>
      <c r="AG124" s="213"/>
      <c r="AH124" s="213"/>
      <c r="AI124" s="213"/>
      <c r="AJ124" s="213"/>
      <c r="AK124" s="213"/>
      <c r="AL124" s="213"/>
      <c r="AM124" s="213"/>
      <c r="AN124" s="213"/>
      <c r="AO124" s="213"/>
      <c r="AP124" s="213"/>
      <c r="AQ124" s="213"/>
      <c r="AR124" s="213"/>
      <c r="AS124" s="213"/>
      <c r="AT124" s="213"/>
      <c r="AU124" s="213"/>
      <c r="AV124" s="213"/>
      <c r="AW124" s="213"/>
      <c r="AX124" s="213"/>
      <c r="AY124" s="213"/>
      <c r="AZ124" s="213"/>
      <c r="BA124" s="213"/>
      <c r="BB124" s="213"/>
      <c r="BC124" s="213"/>
      <c r="BD124" s="213"/>
      <c r="BE124" s="213"/>
      <c r="BF124" s="213"/>
      <c r="BG124" s="213"/>
      <c r="BH124" s="213"/>
      <c r="BI124" s="213"/>
      <c r="BJ124" s="213"/>
      <c r="BK124" s="213"/>
      <c r="BL124" s="213"/>
      <c r="BM124" s="213"/>
      <c r="BN124" s="213"/>
      <c r="BO124" s="213"/>
      <c r="BP124" s="213"/>
      <c r="BQ124" s="213"/>
      <c r="BR124" s="213"/>
      <c r="BS124" s="213"/>
      <c r="BT124" s="213"/>
      <c r="BU124" s="213"/>
      <c r="BV124" s="213"/>
      <c r="BW124" s="213"/>
      <c r="BX124" s="213"/>
      <c r="BY124" s="213"/>
      <c r="BZ124" s="213"/>
      <c r="CA124" s="213"/>
      <c r="CB124" s="650"/>
      <c r="CC124" s="381"/>
      <c r="CD124" s="381"/>
      <c r="CE124" s="381"/>
      <c r="CF124" s="381"/>
      <c r="CG124" s="1505"/>
      <c r="CH124" s="1505"/>
      <c r="CI124" s="766"/>
      <c r="CJ124" s="767"/>
      <c r="CK124" s="213"/>
      <c r="CL124" s="217"/>
      <c r="CM124" s="1020" t="str">
        <f>IF(CN124="","",MAX(CM$44:CM123)+1)</f>
        <v/>
      </c>
      <c r="CN124" s="1023" t="str">
        <f>IF(M!Y29=J!C$618,M!K29,"")</f>
        <v/>
      </c>
      <c r="CO124" s="1686" t="str">
        <f ca="1">IF(CQ43=B!D$9,MAX(T!CO125:CO$200)+1," ")</f>
        <v xml:space="preserve"> </v>
      </c>
      <c r="CP124" s="1687" t="str">
        <f t="shared" ca="1" si="52"/>
        <v/>
      </c>
      <c r="CQ124" s="1688" t="str">
        <f t="shared" ca="1" si="53"/>
        <v/>
      </c>
      <c r="CR124">
        <v>5</v>
      </c>
      <c r="CS124"/>
    </row>
    <row r="125" spans="2:97" ht="12.75" hidden="1" customHeight="1">
      <c r="B125" s="136"/>
      <c r="C125" s="799">
        <f t="shared" si="51"/>
        <v>44515</v>
      </c>
      <c r="D125" s="295">
        <v>44515</v>
      </c>
      <c r="E125" s="296">
        <v>1645</v>
      </c>
      <c r="F125" s="296">
        <v>1941</v>
      </c>
      <c r="G125" s="296">
        <v>1624</v>
      </c>
      <c r="H125" s="296">
        <v>1941</v>
      </c>
      <c r="I125" s="297">
        <v>3487600</v>
      </c>
      <c r="J125" s="291"/>
      <c r="K125" s="134"/>
      <c r="L125" s="213"/>
      <c r="M125" s="192"/>
      <c r="N125" s="213"/>
      <c r="O125" s="213"/>
      <c r="P125" s="213"/>
      <c r="Q125" s="213"/>
      <c r="R125" s="213"/>
      <c r="S125" s="213"/>
      <c r="T125" s="213"/>
      <c r="U125" s="213"/>
      <c r="V125" s="213"/>
      <c r="W125" s="213"/>
      <c r="X125" s="213"/>
      <c r="Y125" s="213"/>
      <c r="Z125" s="213"/>
      <c r="AA125" s="213"/>
      <c r="AB125" s="213"/>
      <c r="AC125" s="213"/>
      <c r="AD125" s="213"/>
      <c r="AE125" s="213"/>
      <c r="AF125" s="213"/>
      <c r="AG125" s="213"/>
      <c r="AH125" s="213"/>
      <c r="AI125" s="213"/>
      <c r="AJ125" s="213"/>
      <c r="AK125" s="213"/>
      <c r="AL125" s="213"/>
      <c r="AM125" s="213"/>
      <c r="AN125" s="213"/>
      <c r="AO125" s="213"/>
      <c r="AP125" s="213"/>
      <c r="AQ125" s="213"/>
      <c r="AR125" s="213"/>
      <c r="AS125" s="213"/>
      <c r="AT125" s="213"/>
      <c r="AU125" s="213"/>
      <c r="AV125" s="213"/>
      <c r="AW125" s="213"/>
      <c r="AX125" s="213"/>
      <c r="AY125" s="213"/>
      <c r="AZ125" s="213"/>
      <c r="BA125" s="213"/>
      <c r="BB125" s="213"/>
      <c r="BC125" s="213"/>
      <c r="BD125" s="213"/>
      <c r="BE125" s="213"/>
      <c r="BF125" s="213"/>
      <c r="BG125" s="213"/>
      <c r="BH125" s="213"/>
      <c r="BI125" s="213"/>
      <c r="BJ125" s="213"/>
      <c r="BK125" s="213"/>
      <c r="BL125" s="213"/>
      <c r="BM125" s="213"/>
      <c r="BN125" s="213"/>
      <c r="BO125" s="213"/>
      <c r="BP125" s="213"/>
      <c r="BQ125" s="213"/>
      <c r="BR125" s="213"/>
      <c r="BS125" s="213"/>
      <c r="BT125" s="213"/>
      <c r="BU125" s="213"/>
      <c r="BV125" s="213"/>
      <c r="BW125" s="213"/>
      <c r="BX125" s="213"/>
      <c r="BY125" s="213"/>
      <c r="BZ125" s="213"/>
      <c r="CA125" s="213"/>
      <c r="CB125" s="650"/>
      <c r="CC125" s="381"/>
      <c r="CD125" s="381"/>
      <c r="CE125" s="381"/>
      <c r="CF125" s="381"/>
      <c r="CG125" s="1505"/>
      <c r="CH125" s="1505"/>
      <c r="CI125" s="766"/>
      <c r="CJ125" s="767"/>
      <c r="CK125" s="213"/>
      <c r="CL125" s="217"/>
      <c r="CM125" s="1020" t="str">
        <f>IF(CN125="","",MAX(CM$44:CM124)+1)</f>
        <v/>
      </c>
      <c r="CN125" s="1023" t="str">
        <f>IF(M!Y30=J!C$618,M!K30,"")</f>
        <v/>
      </c>
      <c r="CO125" s="1686" t="str">
        <f ca="1">IF(CQ44=B!D$9,MAX(T!CO126:CO$200)+1," ")</f>
        <v xml:space="preserve"> </v>
      </c>
      <c r="CP125" s="1687" t="str">
        <f t="shared" ca="1" si="52"/>
        <v/>
      </c>
      <c r="CQ125" s="1688" t="str">
        <f t="shared" ca="1" si="53"/>
        <v/>
      </c>
      <c r="CR125">
        <v>6</v>
      </c>
      <c r="CS125"/>
    </row>
    <row r="126" spans="2:97" ht="12.75" hidden="1" customHeight="1">
      <c r="B126" s="136"/>
      <c r="C126" s="799">
        <f t="shared" si="51"/>
        <v>44512</v>
      </c>
      <c r="D126" s="295">
        <v>44512</v>
      </c>
      <c r="E126" s="296">
        <v>1751</v>
      </c>
      <c r="F126" s="296">
        <v>1770</v>
      </c>
      <c r="G126" s="296">
        <v>1541</v>
      </c>
      <c r="H126" s="296">
        <v>1541</v>
      </c>
      <c r="I126" s="297">
        <v>2518200</v>
      </c>
      <c r="J126" s="291"/>
      <c r="K126" s="134"/>
      <c r="L126" s="213"/>
      <c r="M126" s="192"/>
      <c r="N126" s="213"/>
      <c r="O126" s="213"/>
      <c r="P126" s="213"/>
      <c r="Q126" s="213"/>
      <c r="R126" s="213"/>
      <c r="S126" s="213"/>
      <c r="T126" s="213"/>
      <c r="U126" s="213"/>
      <c r="V126" s="213"/>
      <c r="W126" s="213"/>
      <c r="X126" s="213"/>
      <c r="Y126" s="213"/>
      <c r="Z126" s="213"/>
      <c r="AA126" s="213"/>
      <c r="AB126" s="213"/>
      <c r="AC126" s="213"/>
      <c r="AD126" s="213"/>
      <c r="AE126" s="213"/>
      <c r="AF126" s="213"/>
      <c r="AG126" s="213"/>
      <c r="AH126" s="213"/>
      <c r="AI126" s="213"/>
      <c r="AJ126" s="213"/>
      <c r="AK126" s="213"/>
      <c r="AL126" s="213"/>
      <c r="AM126" s="213"/>
      <c r="AN126" s="213"/>
      <c r="AO126" s="213"/>
      <c r="AP126" s="213"/>
      <c r="AQ126" s="213"/>
      <c r="AR126" s="213"/>
      <c r="AS126" s="213"/>
      <c r="AT126" s="213"/>
      <c r="AU126" s="213"/>
      <c r="AV126" s="213"/>
      <c r="AW126" s="213"/>
      <c r="AX126" s="213"/>
      <c r="AY126" s="213"/>
      <c r="AZ126" s="213"/>
      <c r="BA126" s="213"/>
      <c r="BB126" s="213"/>
      <c r="BC126" s="213"/>
      <c r="BD126" s="213"/>
      <c r="BE126" s="213"/>
      <c r="BF126" s="213"/>
      <c r="BG126" s="213"/>
      <c r="BH126" s="213"/>
      <c r="BI126" s="213"/>
      <c r="BJ126" s="213"/>
      <c r="BK126" s="213"/>
      <c r="BL126" s="213"/>
      <c r="BM126" s="213"/>
      <c r="BN126" s="213"/>
      <c r="BO126" s="213"/>
      <c r="BP126" s="213"/>
      <c r="BQ126" s="213"/>
      <c r="BR126" s="213"/>
      <c r="BS126" s="213"/>
      <c r="BT126" s="213"/>
      <c r="BU126" s="213"/>
      <c r="BV126" s="213"/>
      <c r="BW126" s="213"/>
      <c r="BX126" s="213"/>
      <c r="BY126" s="213"/>
      <c r="BZ126" s="213"/>
      <c r="CA126" s="213"/>
      <c r="CB126" s="650"/>
      <c r="CC126" s="381"/>
      <c r="CD126" s="381"/>
      <c r="CE126" s="381"/>
      <c r="CF126" s="381"/>
      <c r="CG126" s="1505"/>
      <c r="CH126" s="1505"/>
      <c r="CI126" s="766"/>
      <c r="CJ126" s="767"/>
      <c r="CK126" s="213"/>
      <c r="CL126" s="217"/>
      <c r="CM126" s="1020" t="str">
        <f>IF(CN126="","",MAX(CM$44:CM125)+1)</f>
        <v/>
      </c>
      <c r="CN126" s="1023" t="str">
        <f>IF(M!Y31=J!C$618,M!K31,"")</f>
        <v/>
      </c>
      <c r="CO126" s="1686" t="str">
        <f ca="1">IF(CQ45=B!D$9,MAX(T!CO127:CO$200)+1," ")</f>
        <v xml:space="preserve"> </v>
      </c>
      <c r="CP126" s="1687" t="str">
        <f t="shared" ca="1" si="52"/>
        <v/>
      </c>
      <c r="CQ126" s="1688" t="str">
        <f t="shared" ca="1" si="53"/>
        <v/>
      </c>
      <c r="CR126">
        <v>7</v>
      </c>
      <c r="CS126"/>
    </row>
    <row r="127" spans="2:97" ht="12.75" hidden="1" customHeight="1">
      <c r="B127" s="136"/>
      <c r="C127" s="799">
        <f t="shared" si="51"/>
        <v>44511</v>
      </c>
      <c r="D127" s="295">
        <v>44511</v>
      </c>
      <c r="E127" s="296">
        <v>2141</v>
      </c>
      <c r="F127" s="296">
        <v>2342</v>
      </c>
      <c r="G127" s="296">
        <v>2041</v>
      </c>
      <c r="H127" s="296">
        <v>2041</v>
      </c>
      <c r="I127" s="297">
        <v>2495900</v>
      </c>
      <c r="J127" s="291"/>
      <c r="K127" s="134"/>
      <c r="L127" s="213"/>
      <c r="M127" s="192"/>
      <c r="N127" s="213"/>
      <c r="O127" s="213"/>
      <c r="P127" s="213"/>
      <c r="Q127" s="213"/>
      <c r="R127" s="213"/>
      <c r="S127" s="213"/>
      <c r="T127" s="213"/>
      <c r="U127" s="213"/>
      <c r="V127" s="213"/>
      <c r="W127" s="213"/>
      <c r="X127" s="213"/>
      <c r="Y127" s="213"/>
      <c r="Z127" s="213"/>
      <c r="AA127" s="213"/>
      <c r="AB127" s="213"/>
      <c r="AC127" s="213"/>
      <c r="AD127" s="213"/>
      <c r="AE127" s="213"/>
      <c r="AF127" s="213"/>
      <c r="AG127" s="213"/>
      <c r="AH127" s="213"/>
      <c r="AI127" s="213"/>
      <c r="AJ127" s="213"/>
      <c r="AK127" s="213"/>
      <c r="AL127" s="213"/>
      <c r="AM127" s="213"/>
      <c r="AN127" s="213"/>
      <c r="AO127" s="213"/>
      <c r="AP127" s="213"/>
      <c r="AQ127" s="213"/>
      <c r="AR127" s="213"/>
      <c r="AS127" s="213"/>
      <c r="AT127" s="213"/>
      <c r="AU127" s="213"/>
      <c r="AV127" s="213"/>
      <c r="AW127" s="213"/>
      <c r="AX127" s="213"/>
      <c r="AY127" s="213"/>
      <c r="AZ127" s="213"/>
      <c r="BA127" s="213"/>
      <c r="BB127" s="213"/>
      <c r="BC127" s="213"/>
      <c r="BD127" s="213"/>
      <c r="BE127" s="213"/>
      <c r="BF127" s="213"/>
      <c r="BG127" s="213"/>
      <c r="BH127" s="213"/>
      <c r="BI127" s="213"/>
      <c r="BJ127" s="213"/>
      <c r="BK127" s="213"/>
      <c r="BL127" s="213"/>
      <c r="BM127" s="213"/>
      <c r="BN127" s="213"/>
      <c r="BO127" s="213"/>
      <c r="BP127" s="213"/>
      <c r="BQ127" s="213"/>
      <c r="BR127" s="213"/>
      <c r="BS127" s="213"/>
      <c r="BT127" s="213"/>
      <c r="BU127" s="213"/>
      <c r="BV127" s="213"/>
      <c r="BW127" s="213"/>
      <c r="BX127" s="213"/>
      <c r="BY127" s="213"/>
      <c r="BZ127" s="213"/>
      <c r="CA127" s="213"/>
      <c r="CB127" s="650"/>
      <c r="CC127" s="381"/>
      <c r="CD127" s="381"/>
      <c r="CE127" s="381"/>
      <c r="CF127" s="381"/>
      <c r="CG127" s="1505"/>
      <c r="CH127" s="1505"/>
      <c r="CI127" s="766"/>
      <c r="CJ127" s="767"/>
      <c r="CK127" s="213"/>
      <c r="CL127" s="217"/>
      <c r="CM127" s="1020" t="str">
        <f>IF(CN127="","",MAX(CM$44:CM126)+1)</f>
        <v/>
      </c>
      <c r="CN127" s="1023" t="str">
        <f>IF(M!Y32=J!C$618,M!K32,"")</f>
        <v/>
      </c>
      <c r="CO127" s="1686" t="str">
        <f ca="1">IF(CQ46=B!D$9,MAX(T!CO128:CO$200)+1," ")</f>
        <v xml:space="preserve"> </v>
      </c>
      <c r="CP127" s="1687" t="str">
        <f t="shared" ca="1" si="52"/>
        <v/>
      </c>
      <c r="CQ127" s="1688" t="str">
        <f t="shared" ca="1" si="53"/>
        <v/>
      </c>
      <c r="CR127">
        <v>8</v>
      </c>
      <c r="CS127"/>
    </row>
    <row r="128" spans="2:97" ht="12.75" hidden="1" customHeight="1">
      <c r="B128" s="136"/>
      <c r="C128" s="799">
        <f t="shared" ref="C128:C191" si="54">IF(OR(D134="メニュー",C127="-"),"-",IF(ISNUMBER(H128),D128,""))</f>
        <v>44510</v>
      </c>
      <c r="D128" s="295">
        <v>44510</v>
      </c>
      <c r="E128" s="296">
        <v>2352</v>
      </c>
      <c r="F128" s="296">
        <v>2700</v>
      </c>
      <c r="G128" s="296">
        <v>2240</v>
      </c>
      <c r="H128" s="296">
        <v>2541</v>
      </c>
      <c r="I128" s="297">
        <v>5489600</v>
      </c>
      <c r="J128" s="291"/>
      <c r="K128" s="134"/>
      <c r="L128" s="213"/>
      <c r="M128" s="192"/>
      <c r="N128" s="213"/>
      <c r="O128" s="213"/>
      <c r="P128" s="213"/>
      <c r="Q128" s="213"/>
      <c r="R128" s="213"/>
      <c r="S128" s="213"/>
      <c r="T128" s="213"/>
      <c r="U128" s="213"/>
      <c r="V128" s="213"/>
      <c r="W128" s="213"/>
      <c r="X128" s="213"/>
      <c r="Y128" s="213"/>
      <c r="Z128" s="213"/>
      <c r="AA128" s="213"/>
      <c r="AB128" s="213"/>
      <c r="AC128" s="213"/>
      <c r="AD128" s="213"/>
      <c r="AE128" s="213"/>
      <c r="AF128" s="213"/>
      <c r="AG128" s="213"/>
      <c r="AH128" s="213"/>
      <c r="AI128" s="213"/>
      <c r="AJ128" s="213"/>
      <c r="AK128" s="213"/>
      <c r="AL128" s="213"/>
      <c r="AM128" s="213"/>
      <c r="AN128" s="213"/>
      <c r="AO128" s="213"/>
      <c r="AP128" s="213"/>
      <c r="AQ128" s="213"/>
      <c r="AR128" s="213"/>
      <c r="AS128" s="213"/>
      <c r="AT128" s="213"/>
      <c r="AU128" s="213"/>
      <c r="AV128" s="213"/>
      <c r="AW128" s="213"/>
      <c r="AX128" s="213"/>
      <c r="AY128" s="213"/>
      <c r="AZ128" s="213"/>
      <c r="BA128" s="213"/>
      <c r="BB128" s="213"/>
      <c r="BC128" s="213"/>
      <c r="BD128" s="213"/>
      <c r="BE128" s="213"/>
      <c r="BF128" s="213"/>
      <c r="BG128" s="213"/>
      <c r="BH128" s="213"/>
      <c r="BI128" s="213"/>
      <c r="BJ128" s="213"/>
      <c r="BK128" s="213"/>
      <c r="BL128" s="213"/>
      <c r="BM128" s="213"/>
      <c r="BN128" s="213"/>
      <c r="BO128" s="213"/>
      <c r="BP128" s="213"/>
      <c r="BQ128" s="213"/>
      <c r="BR128" s="213"/>
      <c r="BS128" s="213"/>
      <c r="BT128" s="213"/>
      <c r="BU128" s="213"/>
      <c r="BV128" s="213"/>
      <c r="BW128" s="213"/>
      <c r="BX128" s="213"/>
      <c r="BY128" s="213"/>
      <c r="BZ128" s="213"/>
      <c r="CA128" s="213"/>
      <c r="CB128" s="650"/>
      <c r="CC128" s="381"/>
      <c r="CD128" s="381"/>
      <c r="CE128" s="381"/>
      <c r="CF128" s="381"/>
      <c r="CG128" s="1505"/>
      <c r="CH128" s="1505"/>
      <c r="CI128" s="766"/>
      <c r="CJ128" s="767"/>
      <c r="CK128" s="213"/>
      <c r="CL128" s="217"/>
      <c r="CM128" s="1020" t="str">
        <f>IF(CN128="","",MAX(CM$44:CM127)+1)</f>
        <v/>
      </c>
      <c r="CN128" s="1023" t="str">
        <f>IF(M!Y33=J!C$618,M!K33,"")</f>
        <v/>
      </c>
      <c r="CO128" s="1686" t="str">
        <f ca="1">IF(CQ47=B!D$9,MAX(T!CO129:CO$200)+1," ")</f>
        <v xml:space="preserve"> </v>
      </c>
      <c r="CP128" s="1687" t="str">
        <f t="shared" ca="1" si="52"/>
        <v/>
      </c>
      <c r="CQ128" s="1688" t="str">
        <f t="shared" ca="1" si="53"/>
        <v/>
      </c>
      <c r="CR128">
        <v>9</v>
      </c>
      <c r="CS128"/>
    </row>
    <row r="129" spans="2:97" ht="12.75" hidden="1" customHeight="1">
      <c r="B129" s="136"/>
      <c r="C129" s="799">
        <f t="shared" si="54"/>
        <v>44509</v>
      </c>
      <c r="D129" s="295">
        <v>44509</v>
      </c>
      <c r="E129" s="296">
        <v>2635</v>
      </c>
      <c r="F129" s="296">
        <v>2885</v>
      </c>
      <c r="G129" s="296">
        <v>2002</v>
      </c>
      <c r="H129" s="296">
        <v>2326</v>
      </c>
      <c r="I129" s="297">
        <v>6270000</v>
      </c>
      <c r="J129" s="291"/>
      <c r="K129" s="134"/>
      <c r="L129" s="213"/>
      <c r="M129" s="192"/>
      <c r="N129" s="213"/>
      <c r="O129" s="213"/>
      <c r="P129" s="213"/>
      <c r="Q129" s="213"/>
      <c r="R129" s="213"/>
      <c r="S129" s="213"/>
      <c r="T129" s="213"/>
      <c r="U129" s="213"/>
      <c r="V129" s="213"/>
      <c r="W129" s="213"/>
      <c r="X129" s="213"/>
      <c r="Y129" s="213"/>
      <c r="Z129" s="213"/>
      <c r="AA129" s="213"/>
      <c r="AB129" s="213"/>
      <c r="AC129" s="213"/>
      <c r="AD129" s="213"/>
      <c r="AE129" s="213"/>
      <c r="AF129" s="213"/>
      <c r="AG129" s="213"/>
      <c r="AH129" s="213"/>
      <c r="AI129" s="213"/>
      <c r="AJ129" s="213"/>
      <c r="AK129" s="213"/>
      <c r="AL129" s="213"/>
      <c r="AM129" s="213"/>
      <c r="AN129" s="213"/>
      <c r="AO129" s="213"/>
      <c r="AP129" s="213"/>
      <c r="AQ129" s="213"/>
      <c r="AR129" s="213"/>
      <c r="AS129" s="213"/>
      <c r="AT129" s="213"/>
      <c r="AU129" s="213"/>
      <c r="AV129" s="213"/>
      <c r="AW129" s="213"/>
      <c r="AX129" s="213"/>
      <c r="AY129" s="213"/>
      <c r="AZ129" s="213"/>
      <c r="BA129" s="213"/>
      <c r="BB129" s="213"/>
      <c r="BC129" s="213"/>
      <c r="BD129" s="213"/>
      <c r="BE129" s="213"/>
      <c r="BF129" s="213"/>
      <c r="BG129" s="213"/>
      <c r="BH129" s="213"/>
      <c r="BI129" s="213"/>
      <c r="BJ129" s="213"/>
      <c r="BK129" s="213"/>
      <c r="BL129" s="213"/>
      <c r="BM129" s="213"/>
      <c r="BN129" s="213"/>
      <c r="BO129" s="213"/>
      <c r="BP129" s="213"/>
      <c r="BQ129" s="213"/>
      <c r="BR129" s="213"/>
      <c r="BS129" s="213"/>
      <c r="BT129" s="213"/>
      <c r="BU129" s="213"/>
      <c r="BV129" s="213"/>
      <c r="BW129" s="213"/>
      <c r="BX129" s="213"/>
      <c r="BY129" s="213"/>
      <c r="BZ129" s="213"/>
      <c r="CA129" s="213"/>
      <c r="CB129" s="650"/>
      <c r="CC129" s="381"/>
      <c r="CD129" s="381"/>
      <c r="CE129" s="381"/>
      <c r="CF129" s="381"/>
      <c r="CG129" s="1505"/>
      <c r="CH129" s="1505"/>
      <c r="CI129" s="766"/>
      <c r="CJ129" s="767"/>
      <c r="CK129" s="213"/>
      <c r="CL129" s="217"/>
      <c r="CM129" s="1020" t="str">
        <f>IF(CN129="","",MAX(CM$44:CM128)+1)</f>
        <v/>
      </c>
      <c r="CN129" s="1023" t="str">
        <f>IF(M!Y34=J!C$618,M!K34,"")</f>
        <v/>
      </c>
      <c r="CO129" s="1686" t="str">
        <f ca="1">IF(CQ48=B!D$9,MAX(T!CO130:CO$200)+1," ")</f>
        <v xml:space="preserve"> </v>
      </c>
      <c r="CP129" s="1687" t="str">
        <f t="shared" ca="1" si="52"/>
        <v/>
      </c>
      <c r="CQ129" s="1688" t="str">
        <f t="shared" ca="1" si="53"/>
        <v/>
      </c>
      <c r="CR129">
        <v>10</v>
      </c>
      <c r="CS129"/>
    </row>
    <row r="130" spans="2:97" ht="12.75" hidden="1" customHeight="1">
      <c r="B130" s="136"/>
      <c r="C130" s="799">
        <f t="shared" si="54"/>
        <v>44508</v>
      </c>
      <c r="D130" s="295">
        <v>44508</v>
      </c>
      <c r="E130" s="296">
        <v>2935</v>
      </c>
      <c r="F130" s="296">
        <v>2974</v>
      </c>
      <c r="G130" s="296">
        <v>2485</v>
      </c>
      <c r="H130" s="296">
        <v>2485</v>
      </c>
      <c r="I130" s="297">
        <v>2209500</v>
      </c>
      <c r="J130" s="291"/>
      <c r="K130" s="134"/>
      <c r="L130" s="213"/>
      <c r="M130" s="192"/>
      <c r="N130" s="213"/>
      <c r="O130" s="213"/>
      <c r="P130" s="213"/>
      <c r="Q130" s="213"/>
      <c r="R130" s="213"/>
      <c r="S130" s="213"/>
      <c r="T130" s="213"/>
      <c r="U130" s="213"/>
      <c r="V130" s="213"/>
      <c r="W130" s="213"/>
      <c r="X130" s="213"/>
      <c r="Y130" s="213"/>
      <c r="Z130" s="213"/>
      <c r="AA130" s="213"/>
      <c r="AB130" s="213"/>
      <c r="AC130" s="213"/>
      <c r="AD130" s="213"/>
      <c r="AE130" s="213"/>
      <c r="AF130" s="213"/>
      <c r="AG130" s="213"/>
      <c r="AH130" s="213"/>
      <c r="AI130" s="213"/>
      <c r="AJ130" s="213"/>
      <c r="AK130" s="213"/>
      <c r="AL130" s="213"/>
      <c r="AM130" s="213"/>
      <c r="AN130" s="213"/>
      <c r="AO130" s="213"/>
      <c r="AP130" s="213"/>
      <c r="AQ130" s="213"/>
      <c r="AR130" s="213"/>
      <c r="AS130" s="213"/>
      <c r="AT130" s="213"/>
      <c r="AU130" s="213"/>
      <c r="AV130" s="213"/>
      <c r="AW130" s="213"/>
      <c r="AX130" s="213"/>
      <c r="AY130" s="213"/>
      <c r="AZ130" s="213"/>
      <c r="BA130" s="213"/>
      <c r="BB130" s="213"/>
      <c r="BC130" s="213"/>
      <c r="BD130" s="213"/>
      <c r="BE130" s="213"/>
      <c r="BF130" s="213"/>
      <c r="BG130" s="213"/>
      <c r="BH130" s="213"/>
      <c r="BI130" s="213"/>
      <c r="BJ130" s="213"/>
      <c r="BK130" s="213"/>
      <c r="BL130" s="213"/>
      <c r="BM130" s="213"/>
      <c r="BN130" s="213"/>
      <c r="BO130" s="213"/>
      <c r="BP130" s="213"/>
      <c r="BQ130" s="213"/>
      <c r="BR130" s="213"/>
      <c r="BS130" s="213"/>
      <c r="BT130" s="213"/>
      <c r="BU130" s="213"/>
      <c r="BV130" s="213"/>
      <c r="BW130" s="213"/>
      <c r="BX130" s="213"/>
      <c r="BY130" s="213"/>
      <c r="BZ130" s="213"/>
      <c r="CA130" s="213"/>
      <c r="CB130" s="650"/>
      <c r="CC130" s="381"/>
      <c r="CD130" s="381"/>
      <c r="CE130" s="381"/>
      <c r="CF130" s="381"/>
      <c r="CG130" s="1505"/>
      <c r="CH130" s="1505"/>
      <c r="CI130" s="766"/>
      <c r="CJ130" s="767"/>
      <c r="CK130" s="213"/>
      <c r="CL130" s="217"/>
      <c r="CM130" s="1020" t="str">
        <f>IF(CN130="","",MAX(CM$44:CM129)+1)</f>
        <v/>
      </c>
      <c r="CN130" s="1023" t="str">
        <f>IF(M!Y35=J!C$618,M!K35,"")</f>
        <v/>
      </c>
      <c r="CO130" s="1686" t="str">
        <f ca="1">IF(CQ49=B!D$9,MAX(T!CO131:CO$200)+1," ")</f>
        <v xml:space="preserve"> </v>
      </c>
      <c r="CP130" s="1687" t="str">
        <f t="shared" ca="1" si="52"/>
        <v/>
      </c>
      <c r="CQ130" s="1688" t="str">
        <f t="shared" ca="1" si="53"/>
        <v/>
      </c>
      <c r="CR130">
        <v>11</v>
      </c>
      <c r="CS130"/>
    </row>
    <row r="131" spans="2:97" ht="12.75" hidden="1" customHeight="1">
      <c r="B131" s="136"/>
      <c r="C131" s="799">
        <f t="shared" si="54"/>
        <v>44505</v>
      </c>
      <c r="D131" s="295">
        <v>44505</v>
      </c>
      <c r="E131" s="296">
        <v>3325</v>
      </c>
      <c r="F131" s="296">
        <v>3430</v>
      </c>
      <c r="G131" s="296">
        <v>2850</v>
      </c>
      <c r="H131" s="296">
        <v>2985</v>
      </c>
      <c r="I131" s="297">
        <v>3612200</v>
      </c>
      <c r="J131" s="291"/>
      <c r="K131" s="134"/>
      <c r="L131" s="213"/>
      <c r="M131" s="192"/>
      <c r="N131" s="213"/>
      <c r="O131" s="213"/>
      <c r="P131" s="213"/>
      <c r="Q131" s="213"/>
      <c r="R131" s="213"/>
      <c r="S131" s="213"/>
      <c r="T131" s="213"/>
      <c r="U131" s="213"/>
      <c r="V131" s="213"/>
      <c r="W131" s="213"/>
      <c r="X131" s="213"/>
      <c r="Y131" s="213"/>
      <c r="Z131" s="213"/>
      <c r="AA131" s="213"/>
      <c r="AB131" s="213"/>
      <c r="AC131" s="213"/>
      <c r="AD131" s="213"/>
      <c r="AE131" s="213"/>
      <c r="AF131" s="213"/>
      <c r="AG131" s="213"/>
      <c r="AH131" s="213"/>
      <c r="AI131" s="213"/>
      <c r="AJ131" s="213"/>
      <c r="AK131" s="213"/>
      <c r="AL131" s="213"/>
      <c r="AM131" s="213"/>
      <c r="AN131" s="213"/>
      <c r="AO131" s="213"/>
      <c r="AP131" s="213"/>
      <c r="AQ131" s="213"/>
      <c r="AR131" s="213"/>
      <c r="AS131" s="213"/>
      <c r="AT131" s="213"/>
      <c r="AU131" s="213"/>
      <c r="AV131" s="213"/>
      <c r="AW131" s="213"/>
      <c r="AX131" s="213"/>
      <c r="AY131" s="213"/>
      <c r="AZ131" s="213"/>
      <c r="BA131" s="213"/>
      <c r="BB131" s="213"/>
      <c r="BC131" s="213"/>
      <c r="BD131" s="213"/>
      <c r="BE131" s="213"/>
      <c r="BF131" s="213"/>
      <c r="BG131" s="213"/>
      <c r="BH131" s="213"/>
      <c r="BI131" s="213"/>
      <c r="BJ131" s="213"/>
      <c r="BK131" s="213"/>
      <c r="BL131" s="213"/>
      <c r="BM131" s="213"/>
      <c r="BN131" s="213"/>
      <c r="BO131" s="213"/>
      <c r="BP131" s="213"/>
      <c r="BQ131" s="213"/>
      <c r="BR131" s="213"/>
      <c r="BS131" s="213"/>
      <c r="BT131" s="213"/>
      <c r="BU131" s="213"/>
      <c r="BV131" s="213"/>
      <c r="BW131" s="213"/>
      <c r="BX131" s="213"/>
      <c r="BY131" s="213"/>
      <c r="BZ131" s="213"/>
      <c r="CA131" s="213"/>
      <c r="CB131" s="650"/>
      <c r="CC131" s="381"/>
      <c r="CD131" s="381"/>
      <c r="CE131" s="381"/>
      <c r="CF131" s="381"/>
      <c r="CG131" s="1505"/>
      <c r="CH131" s="1505"/>
      <c r="CI131" s="766"/>
      <c r="CJ131" s="767"/>
      <c r="CK131" s="213"/>
      <c r="CL131" s="217"/>
      <c r="CM131" s="1020" t="str">
        <f>IF(CN131="","",MAX(CM$44:CM130)+1)</f>
        <v/>
      </c>
      <c r="CN131" s="1023" t="str">
        <f>IF(M!Y36=J!C$618,M!K36,"")</f>
        <v/>
      </c>
      <c r="CO131" s="1686" t="str">
        <f ca="1">IF(CQ50=B!D$9,MAX(T!CO132:CO$200)+1," ")</f>
        <v xml:space="preserve"> </v>
      </c>
      <c r="CP131" s="1687" t="str">
        <f t="shared" ca="1" si="52"/>
        <v/>
      </c>
      <c r="CQ131" s="1688" t="str">
        <f t="shared" ca="1" si="53"/>
        <v/>
      </c>
      <c r="CR131">
        <v>12</v>
      </c>
      <c r="CS131"/>
    </row>
    <row r="132" spans="2:97" ht="12.75" hidden="1" customHeight="1">
      <c r="B132" s="136"/>
      <c r="C132" s="799">
        <f t="shared" si="54"/>
        <v>44504</v>
      </c>
      <c r="D132" s="295">
        <v>44504</v>
      </c>
      <c r="E132" s="296">
        <v>3725</v>
      </c>
      <c r="F132" s="296">
        <v>3770</v>
      </c>
      <c r="G132" s="296">
        <v>2986</v>
      </c>
      <c r="H132" s="296">
        <v>3535</v>
      </c>
      <c r="I132" s="297">
        <v>4220700</v>
      </c>
      <c r="J132" s="291"/>
      <c r="K132" s="134"/>
      <c r="L132" s="213"/>
      <c r="M132" s="192"/>
      <c r="N132" s="213"/>
      <c r="O132" s="213"/>
      <c r="P132" s="213"/>
      <c r="Q132" s="213"/>
      <c r="R132" s="213"/>
      <c r="S132" s="213"/>
      <c r="T132" s="213"/>
      <c r="U132" s="213"/>
      <c r="V132" s="213"/>
      <c r="W132" s="213"/>
      <c r="X132" s="213"/>
      <c r="Y132" s="213"/>
      <c r="Z132" s="213"/>
      <c r="AA132" s="213"/>
      <c r="AB132" s="213"/>
      <c r="AC132" s="213"/>
      <c r="AD132" s="213"/>
      <c r="AE132" s="213"/>
      <c r="AF132" s="213"/>
      <c r="AG132" s="213"/>
      <c r="AH132" s="213"/>
      <c r="AI132" s="213"/>
      <c r="AJ132" s="213"/>
      <c r="AK132" s="213"/>
      <c r="AL132" s="213"/>
      <c r="AM132" s="213"/>
      <c r="AN132" s="213"/>
      <c r="AO132" s="213"/>
      <c r="AP132" s="213"/>
      <c r="AQ132" s="213"/>
      <c r="AR132" s="213"/>
      <c r="AS132" s="213"/>
      <c r="AT132" s="213"/>
      <c r="AU132" s="213"/>
      <c r="AV132" s="213"/>
      <c r="AW132" s="213"/>
      <c r="AX132" s="213"/>
      <c r="AY132" s="213"/>
      <c r="AZ132" s="213"/>
      <c r="BA132" s="213"/>
      <c r="BB132" s="213"/>
      <c r="BC132" s="213"/>
      <c r="BD132" s="213"/>
      <c r="BE132" s="213"/>
      <c r="BF132" s="213"/>
      <c r="BG132" s="213"/>
      <c r="BH132" s="213"/>
      <c r="BI132" s="213"/>
      <c r="BJ132" s="213"/>
      <c r="BK132" s="213"/>
      <c r="BL132" s="213"/>
      <c r="BM132" s="213"/>
      <c r="BN132" s="213"/>
      <c r="BO132" s="213"/>
      <c r="BP132" s="213"/>
      <c r="BQ132" s="213"/>
      <c r="BR132" s="213"/>
      <c r="BS132" s="213"/>
      <c r="BT132" s="213"/>
      <c r="BU132" s="213"/>
      <c r="BV132" s="213"/>
      <c r="BW132" s="213"/>
      <c r="BX132" s="213"/>
      <c r="BY132" s="213"/>
      <c r="BZ132" s="213"/>
      <c r="CA132" s="213"/>
      <c r="CB132" s="650"/>
      <c r="CC132" s="381"/>
      <c r="CD132" s="381"/>
      <c r="CE132" s="381"/>
      <c r="CF132" s="381"/>
      <c r="CG132" s="1505"/>
      <c r="CH132" s="1505"/>
      <c r="CI132" s="766"/>
      <c r="CJ132" s="767"/>
      <c r="CK132" s="213"/>
      <c r="CL132" s="217"/>
      <c r="CM132" s="1020" t="str">
        <f>IF(CN132="","",MAX(CM$44:CM131)+1)</f>
        <v/>
      </c>
      <c r="CN132" s="1023" t="str">
        <f>IF(M!Y37=J!C$618,M!K37,"")</f>
        <v/>
      </c>
      <c r="CO132" s="1686" t="str">
        <f ca="1">IF(CQ51=B!D$9,MAX(T!CO133:CO$200)+1," ")</f>
        <v xml:space="preserve"> </v>
      </c>
      <c r="CP132" s="1687" t="str">
        <f t="shared" ca="1" si="52"/>
        <v/>
      </c>
      <c r="CQ132" s="1688" t="str">
        <f t="shared" ca="1" si="53"/>
        <v/>
      </c>
      <c r="CR132">
        <v>13</v>
      </c>
      <c r="CS132"/>
    </row>
    <row r="133" spans="2:97" ht="12.75" hidden="1" customHeight="1">
      <c r="B133" s="136"/>
      <c r="C133" s="799">
        <f t="shared" si="54"/>
        <v>44502</v>
      </c>
      <c r="D133" s="295">
        <v>44502</v>
      </c>
      <c r="E133" s="296">
        <v>3995</v>
      </c>
      <c r="F133" s="296">
        <v>4385</v>
      </c>
      <c r="G133" s="296">
        <v>3350</v>
      </c>
      <c r="H133" s="296">
        <v>3375</v>
      </c>
      <c r="I133" s="297">
        <v>4027800</v>
      </c>
      <c r="J133" s="291"/>
      <c r="K133" s="134"/>
      <c r="L133" s="213"/>
      <c r="M133" s="192"/>
      <c r="N133" s="213"/>
      <c r="O133" s="213"/>
      <c r="P133" s="213"/>
      <c r="Q133" s="213"/>
      <c r="R133" s="213"/>
      <c r="S133" s="213"/>
      <c r="T133" s="213"/>
      <c r="U133" s="213"/>
      <c r="V133" s="213"/>
      <c r="W133" s="213"/>
      <c r="X133" s="213"/>
      <c r="Y133" s="213"/>
      <c r="Z133" s="213"/>
      <c r="AA133" s="213"/>
      <c r="AB133" s="213"/>
      <c r="AC133" s="213"/>
      <c r="AD133" s="213"/>
      <c r="AE133" s="213"/>
      <c r="AF133" s="213"/>
      <c r="AG133" s="213"/>
      <c r="AH133" s="213"/>
      <c r="AI133" s="213"/>
      <c r="AJ133" s="213"/>
      <c r="AK133" s="213"/>
      <c r="AL133" s="213"/>
      <c r="AM133" s="213"/>
      <c r="AN133" s="213"/>
      <c r="AO133" s="213"/>
      <c r="AP133" s="213"/>
      <c r="AQ133" s="213"/>
      <c r="AR133" s="213"/>
      <c r="AS133" s="213"/>
      <c r="AT133" s="213"/>
      <c r="AU133" s="213"/>
      <c r="AV133" s="213"/>
      <c r="AW133" s="213"/>
      <c r="AX133" s="213"/>
      <c r="AY133" s="213"/>
      <c r="AZ133" s="213"/>
      <c r="BA133" s="213"/>
      <c r="BB133" s="213"/>
      <c r="BC133" s="213"/>
      <c r="BD133" s="213"/>
      <c r="BE133" s="213"/>
      <c r="BF133" s="213"/>
      <c r="BG133" s="213"/>
      <c r="BH133" s="213"/>
      <c r="BI133" s="213"/>
      <c r="BJ133" s="213"/>
      <c r="BK133" s="213"/>
      <c r="BL133" s="213"/>
      <c r="BM133" s="213"/>
      <c r="BN133" s="213"/>
      <c r="BO133" s="213"/>
      <c r="BP133" s="213"/>
      <c r="BQ133" s="213"/>
      <c r="BR133" s="213"/>
      <c r="BS133" s="213"/>
      <c r="BT133" s="213"/>
      <c r="BU133" s="213"/>
      <c r="BV133" s="213"/>
      <c r="BW133" s="213"/>
      <c r="BX133" s="213"/>
      <c r="BY133" s="213"/>
      <c r="BZ133" s="213"/>
      <c r="CA133" s="213"/>
      <c r="CB133" s="650"/>
      <c r="CC133" s="381"/>
      <c r="CD133" s="381"/>
      <c r="CE133" s="381"/>
      <c r="CF133" s="381"/>
      <c r="CG133" s="1505"/>
      <c r="CH133" s="1505"/>
      <c r="CI133" s="766"/>
      <c r="CJ133" s="767"/>
      <c r="CK133" s="213"/>
      <c r="CL133" s="217"/>
      <c r="CM133" s="1053" t="s">
        <v>99</v>
      </c>
      <c r="CN133" s="1054" t="s">
        <v>99</v>
      </c>
      <c r="CO133" s="1686" t="str">
        <f ca="1">IF(CQ52=B!D$9,MAX(T!CO134:CO$200)+1," ")</f>
        <v xml:space="preserve"> </v>
      </c>
      <c r="CP133" s="1687" t="str">
        <f t="shared" ca="1" si="52"/>
        <v/>
      </c>
      <c r="CQ133" s="1688" t="str">
        <f t="shared" ca="1" si="53"/>
        <v/>
      </c>
      <c r="CR133">
        <v>14</v>
      </c>
      <c r="CS133"/>
    </row>
    <row r="134" spans="2:97" ht="12.75" hidden="1" customHeight="1">
      <c r="B134" s="136"/>
      <c r="C134" s="799">
        <f t="shared" si="54"/>
        <v>44501</v>
      </c>
      <c r="D134" s="295">
        <v>44501</v>
      </c>
      <c r="E134" s="296">
        <v>3700</v>
      </c>
      <c r="F134" s="296">
        <v>4050</v>
      </c>
      <c r="G134" s="296">
        <v>3630</v>
      </c>
      <c r="H134" s="296">
        <v>4050</v>
      </c>
      <c r="I134" s="297">
        <v>2142800</v>
      </c>
      <c r="J134" s="291"/>
      <c r="K134" s="134"/>
      <c r="L134" s="213"/>
      <c r="M134" s="192"/>
      <c r="N134" s="213"/>
      <c r="O134" s="213"/>
      <c r="P134" s="213"/>
      <c r="Q134" s="213"/>
      <c r="R134" s="213"/>
      <c r="S134" s="213"/>
      <c r="T134" s="213"/>
      <c r="U134" s="213"/>
      <c r="V134" s="213"/>
      <c r="W134" s="213"/>
      <c r="X134" s="213"/>
      <c r="Y134" s="213"/>
      <c r="Z134" s="213"/>
      <c r="AA134" s="213"/>
      <c r="AB134" s="213"/>
      <c r="AC134" s="213"/>
      <c r="AD134" s="213"/>
      <c r="AE134" s="213"/>
      <c r="AF134" s="213"/>
      <c r="AG134" s="213"/>
      <c r="AH134" s="213"/>
      <c r="AI134" s="213"/>
      <c r="AJ134" s="213"/>
      <c r="AK134" s="213"/>
      <c r="AL134" s="213"/>
      <c r="AM134" s="213"/>
      <c r="AN134" s="213"/>
      <c r="AO134" s="213"/>
      <c r="AP134" s="213"/>
      <c r="AQ134" s="213"/>
      <c r="AR134" s="213"/>
      <c r="AS134" s="213"/>
      <c r="AT134" s="213"/>
      <c r="AU134" s="213"/>
      <c r="AV134" s="213"/>
      <c r="AW134" s="213"/>
      <c r="AX134" s="213"/>
      <c r="AY134" s="213"/>
      <c r="AZ134" s="213"/>
      <c r="BA134" s="213"/>
      <c r="BB134" s="213"/>
      <c r="BC134" s="213"/>
      <c r="BD134" s="213"/>
      <c r="BE134" s="213"/>
      <c r="BF134" s="213"/>
      <c r="BG134" s="213"/>
      <c r="BH134" s="213"/>
      <c r="BI134" s="213"/>
      <c r="BJ134" s="213"/>
      <c r="BK134" s="213"/>
      <c r="BL134" s="213"/>
      <c r="BM134" s="213"/>
      <c r="BN134" s="213"/>
      <c r="BO134" s="213"/>
      <c r="BP134" s="213"/>
      <c r="BQ134" s="213"/>
      <c r="BR134" s="213"/>
      <c r="BS134" s="213"/>
      <c r="BT134" s="213"/>
      <c r="BU134" s="213"/>
      <c r="BV134" s="213"/>
      <c r="BW134" s="213"/>
      <c r="BX134" s="213"/>
      <c r="BY134" s="213"/>
      <c r="BZ134" s="213"/>
      <c r="CA134" s="213"/>
      <c r="CB134" s="650"/>
      <c r="CC134" s="381"/>
      <c r="CD134" s="381"/>
      <c r="CE134" s="381"/>
      <c r="CF134" s="381"/>
      <c r="CG134" s="1505"/>
      <c r="CH134" s="1505"/>
      <c r="CI134" s="766"/>
      <c r="CJ134" s="767"/>
      <c r="CK134" s="213"/>
      <c r="CL134" s="217"/>
      <c r="CM134" s="1055" t="s">
        <v>99</v>
      </c>
      <c r="CN134" s="1056" t="s">
        <v>99</v>
      </c>
      <c r="CO134" s="1686" t="str">
        <f ca="1">IF(CQ53=B!D$9,MAX(T!CO135:CO$200)+1," ")</f>
        <v xml:space="preserve"> </v>
      </c>
      <c r="CP134" s="1687" t="str">
        <f t="shared" ca="1" si="52"/>
        <v/>
      </c>
      <c r="CQ134" s="1688" t="str">
        <f t="shared" ca="1" si="53"/>
        <v/>
      </c>
      <c r="CR134">
        <v>15</v>
      </c>
      <c r="CS134"/>
    </row>
    <row r="135" spans="2:97" ht="12.75" hidden="1" customHeight="1">
      <c r="B135" s="136"/>
      <c r="C135" s="799" t="str">
        <f t="shared" si="54"/>
        <v/>
      </c>
      <c r="D135" s="295">
        <v>44501</v>
      </c>
      <c r="E135" s="296" t="s">
        <v>1034</v>
      </c>
      <c r="F135" s="296"/>
      <c r="G135" s="296"/>
      <c r="H135" s="296"/>
      <c r="I135" s="297"/>
      <c r="J135" s="291"/>
      <c r="K135" s="134"/>
      <c r="L135" s="213"/>
      <c r="M135" s="192"/>
      <c r="N135" s="213"/>
      <c r="O135" s="213"/>
      <c r="P135" s="213"/>
      <c r="Q135" s="213"/>
      <c r="R135" s="213"/>
      <c r="S135" s="213"/>
      <c r="T135" s="213"/>
      <c r="U135" s="213"/>
      <c r="V135" s="213"/>
      <c r="W135" s="213"/>
      <c r="X135" s="213"/>
      <c r="Y135" s="213"/>
      <c r="Z135" s="213"/>
      <c r="AA135" s="213"/>
      <c r="AB135" s="213"/>
      <c r="AC135" s="213"/>
      <c r="AD135" s="213"/>
      <c r="AE135" s="213"/>
      <c r="AF135" s="213"/>
      <c r="AG135" s="213"/>
      <c r="AH135" s="213"/>
      <c r="AI135" s="213"/>
      <c r="AJ135" s="213"/>
      <c r="AK135" s="213"/>
      <c r="AL135" s="213"/>
      <c r="AM135" s="213"/>
      <c r="AN135" s="213"/>
      <c r="AO135" s="213"/>
      <c r="AP135" s="213"/>
      <c r="AQ135" s="213"/>
      <c r="AR135" s="213"/>
      <c r="AS135" s="213"/>
      <c r="AT135" s="213"/>
      <c r="AU135" s="213"/>
      <c r="AV135" s="213"/>
      <c r="AW135" s="213"/>
      <c r="AX135" s="213"/>
      <c r="AY135" s="213"/>
      <c r="AZ135" s="213"/>
      <c r="BA135" s="213"/>
      <c r="BB135" s="213"/>
      <c r="BC135" s="213"/>
      <c r="BD135" s="213"/>
      <c r="BE135" s="213"/>
      <c r="BF135" s="213"/>
      <c r="BG135" s="213"/>
      <c r="BH135" s="213"/>
      <c r="BI135" s="213"/>
      <c r="BJ135" s="213"/>
      <c r="BK135" s="213"/>
      <c r="BL135" s="213"/>
      <c r="BM135" s="213"/>
      <c r="BN135" s="213"/>
      <c r="BO135" s="213"/>
      <c r="BP135" s="213"/>
      <c r="BQ135" s="213"/>
      <c r="BR135" s="213"/>
      <c r="BS135" s="213"/>
      <c r="BT135" s="213"/>
      <c r="BU135" s="213"/>
      <c r="BV135" s="213"/>
      <c r="BW135" s="213"/>
      <c r="BX135" s="213"/>
      <c r="BY135" s="213"/>
      <c r="BZ135" s="213"/>
      <c r="CA135" s="213"/>
      <c r="CB135" s="650"/>
      <c r="CC135" s="381"/>
      <c r="CD135" s="381"/>
      <c r="CE135" s="381"/>
      <c r="CF135" s="381"/>
      <c r="CG135" s="1505"/>
      <c r="CH135" s="1505"/>
      <c r="CI135" s="766"/>
      <c r="CJ135" s="767"/>
      <c r="CK135" s="213"/>
      <c r="CL135" s="217"/>
      <c r="CM135" s="1020" t="str">
        <f>IF(CN135="","",MAX(CM$44:CM134)+1)</f>
        <v/>
      </c>
      <c r="CN135" s="1022" t="str">
        <f>IF(M!Z10=J!C$618,M!N10,"")</f>
        <v/>
      </c>
      <c r="CO135" s="1686" t="str">
        <f ca="1">IF(CQ54=B!D$9,MAX(T!CO136:CO$200)+1," ")</f>
        <v xml:space="preserve"> </v>
      </c>
      <c r="CP135" s="1687" t="str">
        <f t="shared" ca="1" si="52"/>
        <v/>
      </c>
      <c r="CQ135" s="1688" t="str">
        <f t="shared" ca="1" si="53"/>
        <v/>
      </c>
      <c r="CR135">
        <v>16</v>
      </c>
      <c r="CS135"/>
    </row>
    <row r="136" spans="2:97" ht="12.75" hidden="1" customHeight="1">
      <c r="B136" s="136"/>
      <c r="C136" s="799">
        <f t="shared" si="54"/>
        <v>44498</v>
      </c>
      <c r="D136" s="295">
        <v>44498</v>
      </c>
      <c r="E136" s="296">
        <v>8500</v>
      </c>
      <c r="F136" s="296">
        <v>10570</v>
      </c>
      <c r="G136" s="296">
        <v>8500</v>
      </c>
      <c r="H136" s="296">
        <v>10050</v>
      </c>
      <c r="I136" s="297">
        <v>1356900</v>
      </c>
      <c r="J136" s="291"/>
      <c r="K136" s="134"/>
      <c r="L136" s="213"/>
      <c r="M136" s="192"/>
      <c r="N136" s="213"/>
      <c r="O136" s="213"/>
      <c r="P136" s="213"/>
      <c r="Q136" s="213"/>
      <c r="R136" s="213"/>
      <c r="S136" s="213"/>
      <c r="T136" s="213"/>
      <c r="U136" s="213"/>
      <c r="V136" s="213"/>
      <c r="W136" s="213"/>
      <c r="X136" s="213"/>
      <c r="Y136" s="213"/>
      <c r="Z136" s="213"/>
      <c r="AA136" s="213"/>
      <c r="AB136" s="213"/>
      <c r="AC136" s="213"/>
      <c r="AD136" s="213"/>
      <c r="AE136" s="213"/>
      <c r="AF136" s="213"/>
      <c r="AG136" s="213"/>
      <c r="AH136" s="213"/>
      <c r="AI136" s="213"/>
      <c r="AJ136" s="213"/>
      <c r="AK136" s="213"/>
      <c r="AL136" s="213"/>
      <c r="AM136" s="213"/>
      <c r="AN136" s="213"/>
      <c r="AO136" s="213"/>
      <c r="AP136" s="213"/>
      <c r="AQ136" s="213"/>
      <c r="AR136" s="213"/>
      <c r="AS136" s="213"/>
      <c r="AT136" s="213"/>
      <c r="AU136" s="213"/>
      <c r="AV136" s="213"/>
      <c r="AW136" s="213"/>
      <c r="AX136" s="213"/>
      <c r="AY136" s="213"/>
      <c r="AZ136" s="213"/>
      <c r="BA136" s="213"/>
      <c r="BB136" s="213"/>
      <c r="BC136" s="213"/>
      <c r="BD136" s="213"/>
      <c r="BE136" s="213"/>
      <c r="BF136" s="213"/>
      <c r="BG136" s="213"/>
      <c r="BH136" s="213"/>
      <c r="BI136" s="213"/>
      <c r="BJ136" s="213"/>
      <c r="BK136" s="213"/>
      <c r="BL136" s="213"/>
      <c r="BM136" s="213"/>
      <c r="BN136" s="213"/>
      <c r="BO136" s="213"/>
      <c r="BP136" s="213"/>
      <c r="BQ136" s="213"/>
      <c r="BR136" s="213"/>
      <c r="BS136" s="213"/>
      <c r="BT136" s="213"/>
      <c r="BU136" s="213"/>
      <c r="BV136" s="213"/>
      <c r="BW136" s="213"/>
      <c r="BX136" s="213"/>
      <c r="BY136" s="213"/>
      <c r="BZ136" s="213"/>
      <c r="CA136" s="213"/>
      <c r="CB136" s="650"/>
      <c r="CC136" s="381"/>
      <c r="CD136" s="381"/>
      <c r="CE136" s="381"/>
      <c r="CF136" s="381"/>
      <c r="CG136" s="1505"/>
      <c r="CH136" s="1505"/>
      <c r="CI136" s="766"/>
      <c r="CJ136" s="767"/>
      <c r="CK136" s="213"/>
      <c r="CL136" s="217"/>
      <c r="CM136" s="1020" t="str">
        <f>IF(CN136="","",MAX(CM$44:CM135)+1)</f>
        <v/>
      </c>
      <c r="CN136" s="1023" t="str">
        <f>IF(M!Z11=J!C$618,M!N11,"")</f>
        <v/>
      </c>
      <c r="CO136" s="1686" t="str">
        <f ca="1">IF(CQ55=B!D$9,MAX(T!CO137:CO$200)+1," ")</f>
        <v xml:space="preserve"> </v>
      </c>
      <c r="CP136" s="1687" t="str">
        <f t="shared" ca="1" si="52"/>
        <v/>
      </c>
      <c r="CQ136" s="1688" t="str">
        <f t="shared" ca="1" si="53"/>
        <v/>
      </c>
      <c r="CR136">
        <v>17</v>
      </c>
      <c r="CS136"/>
    </row>
    <row r="137" spans="2:97" ht="12.75" hidden="1" customHeight="1">
      <c r="B137" s="136"/>
      <c r="C137" s="799">
        <f t="shared" si="54"/>
        <v>44497</v>
      </c>
      <c r="D137" s="295">
        <v>44497</v>
      </c>
      <c r="E137" s="296">
        <v>9090</v>
      </c>
      <c r="F137" s="296">
        <v>9090</v>
      </c>
      <c r="G137" s="296">
        <v>8100</v>
      </c>
      <c r="H137" s="296">
        <v>9090</v>
      </c>
      <c r="I137" s="297">
        <v>1367100</v>
      </c>
      <c r="J137" s="291"/>
      <c r="K137" s="134"/>
      <c r="L137" s="213"/>
      <c r="M137" s="192"/>
      <c r="N137" s="213"/>
      <c r="O137" s="213"/>
      <c r="P137" s="213"/>
      <c r="Q137" s="213"/>
      <c r="R137" s="213"/>
      <c r="S137" s="213"/>
      <c r="T137" s="213"/>
      <c r="U137" s="213"/>
      <c r="V137" s="213"/>
      <c r="W137" s="213"/>
      <c r="X137" s="213"/>
      <c r="Y137" s="213"/>
      <c r="Z137" s="213"/>
      <c r="AA137" s="213"/>
      <c r="AB137" s="213"/>
      <c r="AC137" s="213"/>
      <c r="AD137" s="213"/>
      <c r="AE137" s="213"/>
      <c r="AF137" s="213"/>
      <c r="AG137" s="213"/>
      <c r="AH137" s="213"/>
      <c r="AI137" s="213"/>
      <c r="AJ137" s="213"/>
      <c r="AK137" s="213"/>
      <c r="AL137" s="213"/>
      <c r="AM137" s="213"/>
      <c r="AN137" s="213"/>
      <c r="AO137" s="213"/>
      <c r="AP137" s="213"/>
      <c r="AQ137" s="213"/>
      <c r="AR137" s="213"/>
      <c r="AS137" s="213"/>
      <c r="AT137" s="213"/>
      <c r="AU137" s="213"/>
      <c r="AV137" s="213"/>
      <c r="AW137" s="213"/>
      <c r="AX137" s="213"/>
      <c r="AY137" s="213"/>
      <c r="AZ137" s="213"/>
      <c r="BA137" s="213"/>
      <c r="BB137" s="213"/>
      <c r="BC137" s="213"/>
      <c r="BD137" s="213"/>
      <c r="BE137" s="213"/>
      <c r="BF137" s="213"/>
      <c r="BG137" s="213"/>
      <c r="BH137" s="213"/>
      <c r="BI137" s="213"/>
      <c r="BJ137" s="213"/>
      <c r="BK137" s="213"/>
      <c r="BL137" s="213"/>
      <c r="BM137" s="213"/>
      <c r="BN137" s="213"/>
      <c r="BO137" s="213"/>
      <c r="BP137" s="213"/>
      <c r="BQ137" s="213"/>
      <c r="BR137" s="213"/>
      <c r="BS137" s="213"/>
      <c r="BT137" s="213"/>
      <c r="BU137" s="213"/>
      <c r="BV137" s="213"/>
      <c r="BW137" s="213"/>
      <c r="BX137" s="213"/>
      <c r="BY137" s="213"/>
      <c r="BZ137" s="213"/>
      <c r="CA137" s="213"/>
      <c r="CB137" s="650"/>
      <c r="CC137" s="381"/>
      <c r="CD137" s="381"/>
      <c r="CE137" s="381"/>
      <c r="CF137" s="381"/>
      <c r="CG137" s="1505"/>
      <c r="CH137" s="1505"/>
      <c r="CI137" s="766"/>
      <c r="CJ137" s="767"/>
      <c r="CK137" s="213"/>
      <c r="CL137" s="217"/>
      <c r="CM137" s="1020" t="str">
        <f>IF(CN137="","",MAX(CM$44:CM136)+1)</f>
        <v/>
      </c>
      <c r="CN137" s="1023" t="str">
        <f>IF(M!Z12=J!C$618,M!N12,"")</f>
        <v/>
      </c>
      <c r="CO137" s="1686" t="str">
        <f ca="1">IF(CQ56=B!D$9,MAX(T!CO138:CO$200)+1," ")</f>
        <v xml:space="preserve"> </v>
      </c>
      <c r="CP137" s="1687" t="str">
        <f t="shared" ca="1" si="52"/>
        <v/>
      </c>
      <c r="CQ137" s="1688" t="str">
        <f t="shared" ca="1" si="53"/>
        <v/>
      </c>
      <c r="CR137">
        <v>18</v>
      </c>
      <c r="CS137"/>
    </row>
    <row r="138" spans="2:97" ht="12.75" hidden="1" customHeight="1">
      <c r="B138" s="136"/>
      <c r="C138" s="799">
        <f t="shared" si="54"/>
        <v>44496</v>
      </c>
      <c r="D138" s="295">
        <v>44496</v>
      </c>
      <c r="E138" s="296">
        <v>5990</v>
      </c>
      <c r="F138" s="296">
        <v>7590</v>
      </c>
      <c r="G138" s="296">
        <v>5810</v>
      </c>
      <c r="H138" s="296">
        <v>7590</v>
      </c>
      <c r="I138" s="297">
        <v>1732700</v>
      </c>
      <c r="J138" s="291"/>
      <c r="K138" s="134"/>
      <c r="L138" s="213"/>
      <c r="M138" s="192"/>
      <c r="N138" s="213"/>
      <c r="O138" s="213"/>
      <c r="P138" s="213"/>
      <c r="Q138" s="213"/>
      <c r="R138" s="213"/>
      <c r="S138" s="213"/>
      <c r="T138" s="213"/>
      <c r="U138" s="213"/>
      <c r="V138" s="213"/>
      <c r="W138" s="213"/>
      <c r="X138" s="213"/>
      <c r="Y138" s="213"/>
      <c r="Z138" s="213"/>
      <c r="AA138" s="213"/>
      <c r="AB138" s="213"/>
      <c r="AC138" s="213"/>
      <c r="AD138" s="213"/>
      <c r="AE138" s="213"/>
      <c r="AF138" s="213"/>
      <c r="AG138" s="213"/>
      <c r="AH138" s="213"/>
      <c r="AI138" s="213"/>
      <c r="AJ138" s="213"/>
      <c r="AK138" s="213"/>
      <c r="AL138" s="213"/>
      <c r="AM138" s="213"/>
      <c r="AN138" s="213"/>
      <c r="AO138" s="213"/>
      <c r="AP138" s="213"/>
      <c r="AQ138" s="213"/>
      <c r="AR138" s="213"/>
      <c r="AS138" s="213"/>
      <c r="AT138" s="213"/>
      <c r="AU138" s="213"/>
      <c r="AV138" s="213"/>
      <c r="AW138" s="213"/>
      <c r="AX138" s="213"/>
      <c r="AY138" s="213"/>
      <c r="AZ138" s="213"/>
      <c r="BA138" s="213"/>
      <c r="BB138" s="213"/>
      <c r="BC138" s="213"/>
      <c r="BD138" s="213"/>
      <c r="BE138" s="213"/>
      <c r="BF138" s="213"/>
      <c r="BG138" s="213"/>
      <c r="BH138" s="213"/>
      <c r="BI138" s="213"/>
      <c r="BJ138" s="213"/>
      <c r="BK138" s="213"/>
      <c r="BL138" s="213"/>
      <c r="BM138" s="213"/>
      <c r="BN138" s="213"/>
      <c r="BO138" s="213"/>
      <c r="BP138" s="213"/>
      <c r="BQ138" s="213"/>
      <c r="BR138" s="213"/>
      <c r="BS138" s="213"/>
      <c r="BT138" s="213"/>
      <c r="BU138" s="213"/>
      <c r="BV138" s="213"/>
      <c r="BW138" s="213"/>
      <c r="BX138" s="213"/>
      <c r="BY138" s="213"/>
      <c r="BZ138" s="213"/>
      <c r="CA138" s="213"/>
      <c r="CB138" s="650"/>
      <c r="CC138" s="381"/>
      <c r="CD138" s="381"/>
      <c r="CE138" s="381"/>
      <c r="CF138" s="381"/>
      <c r="CG138" s="1505"/>
      <c r="CH138" s="1505"/>
      <c r="CI138" s="766"/>
      <c r="CJ138" s="767"/>
      <c r="CK138" s="213"/>
      <c r="CL138" s="217"/>
      <c r="CM138" s="1020" t="str">
        <f>IF(CN138="","",MAX(CM$44:CM137)+1)</f>
        <v/>
      </c>
      <c r="CN138" s="1023" t="str">
        <f>IF(M!Z13=J!C$618,M!N13,"")</f>
        <v/>
      </c>
      <c r="CO138" s="1686" t="str">
        <f ca="1">IF(CQ57=B!D$9,MAX(T!CO139:CO$200)+1," ")</f>
        <v xml:space="preserve"> </v>
      </c>
      <c r="CP138" s="1687" t="str">
        <f t="shared" ca="1" si="52"/>
        <v/>
      </c>
      <c r="CQ138" s="1688" t="str">
        <f t="shared" ca="1" si="53"/>
        <v/>
      </c>
      <c r="CR138">
        <f ca="1">MATCH(1,T!CO$120:CO$199,0)+5</f>
        <v>52</v>
      </c>
      <c r="CS138"/>
    </row>
    <row r="139" spans="2:97" ht="12.75" hidden="1" customHeight="1">
      <c r="B139" s="136"/>
      <c r="C139" s="799">
        <f t="shared" si="54"/>
        <v>44495</v>
      </c>
      <c r="D139" s="295">
        <v>44495</v>
      </c>
      <c r="E139" s="296">
        <v>6590</v>
      </c>
      <c r="F139" s="296">
        <v>6590</v>
      </c>
      <c r="G139" s="296">
        <v>6590</v>
      </c>
      <c r="H139" s="296">
        <v>6590</v>
      </c>
      <c r="I139" s="297">
        <v>223800</v>
      </c>
      <c r="J139" s="291"/>
      <c r="K139" s="134"/>
      <c r="L139" s="213"/>
      <c r="M139" s="192"/>
      <c r="N139" s="213"/>
      <c r="O139" s="213"/>
      <c r="P139" s="213"/>
      <c r="Q139" s="213"/>
      <c r="R139" s="213"/>
      <c r="S139" s="213"/>
      <c r="T139" s="213"/>
      <c r="U139" s="213"/>
      <c r="V139" s="213"/>
      <c r="W139" s="213"/>
      <c r="X139" s="213"/>
      <c r="Y139" s="213"/>
      <c r="Z139" s="213"/>
      <c r="AA139" s="213"/>
      <c r="AB139" s="213"/>
      <c r="AC139" s="213"/>
      <c r="AD139" s="213"/>
      <c r="AE139" s="213"/>
      <c r="AF139" s="213"/>
      <c r="AG139" s="213"/>
      <c r="AH139" s="213"/>
      <c r="AI139" s="213"/>
      <c r="AJ139" s="213"/>
      <c r="AK139" s="213"/>
      <c r="AL139" s="213"/>
      <c r="AM139" s="213"/>
      <c r="AN139" s="213"/>
      <c r="AO139" s="213"/>
      <c r="AP139" s="213"/>
      <c r="AQ139" s="213"/>
      <c r="AR139" s="213"/>
      <c r="AS139" s="213"/>
      <c r="AT139" s="213"/>
      <c r="AU139" s="213"/>
      <c r="AV139" s="213"/>
      <c r="AW139" s="213"/>
      <c r="AX139" s="213"/>
      <c r="AY139" s="213"/>
      <c r="AZ139" s="213"/>
      <c r="BA139" s="213"/>
      <c r="BB139" s="213"/>
      <c r="BC139" s="213"/>
      <c r="BD139" s="213"/>
      <c r="BE139" s="213"/>
      <c r="BF139" s="213"/>
      <c r="BG139" s="213"/>
      <c r="BH139" s="213"/>
      <c r="BI139" s="213"/>
      <c r="BJ139" s="213"/>
      <c r="BK139" s="213"/>
      <c r="BL139" s="213"/>
      <c r="BM139" s="213"/>
      <c r="BN139" s="213"/>
      <c r="BO139" s="213"/>
      <c r="BP139" s="213"/>
      <c r="BQ139" s="213"/>
      <c r="BR139" s="213"/>
      <c r="BS139" s="213"/>
      <c r="BT139" s="213"/>
      <c r="BU139" s="213"/>
      <c r="BV139" s="213"/>
      <c r="BW139" s="213"/>
      <c r="BX139" s="213"/>
      <c r="BY139" s="213"/>
      <c r="BZ139" s="213"/>
      <c r="CA139" s="213"/>
      <c r="CB139" s="650"/>
      <c r="CC139" s="381"/>
      <c r="CD139" s="381"/>
      <c r="CE139" s="381"/>
      <c r="CF139" s="381"/>
      <c r="CG139" s="1505"/>
      <c r="CH139" s="1505"/>
      <c r="CI139" s="766"/>
      <c r="CJ139" s="767"/>
      <c r="CK139" s="213"/>
      <c r="CL139" s="217"/>
      <c r="CM139" s="1020" t="str">
        <f>IF(CN139="","",MAX(CM$44:CM138)+1)</f>
        <v/>
      </c>
      <c r="CN139" s="1023" t="str">
        <f>IF(M!Z14=J!C$618,M!N14,"")</f>
        <v/>
      </c>
      <c r="CO139" s="1686" t="str">
        <f ca="1">IF(CQ58=B!D$9,MAX(T!CO140:CO$200)+1," ")</f>
        <v xml:space="preserve"> </v>
      </c>
      <c r="CP139" s="1687" t="str">
        <f t="shared" ca="1" si="52"/>
        <v/>
      </c>
      <c r="CQ139" s="1688" t="str">
        <f t="shared" ca="1" si="53"/>
        <v/>
      </c>
      <c r="CR139"/>
      <c r="CS139"/>
    </row>
    <row r="140" spans="2:97" ht="12.75" hidden="1" customHeight="1">
      <c r="B140" s="136"/>
      <c r="C140" s="799">
        <f t="shared" si="54"/>
        <v>44494</v>
      </c>
      <c r="D140" s="295">
        <v>44494</v>
      </c>
      <c r="E140" s="296">
        <v>9740</v>
      </c>
      <c r="F140" s="296">
        <v>9970</v>
      </c>
      <c r="G140" s="296">
        <v>8090</v>
      </c>
      <c r="H140" s="296">
        <v>8090</v>
      </c>
      <c r="I140" s="297">
        <v>401800</v>
      </c>
      <c r="J140" s="291"/>
      <c r="K140" s="134"/>
      <c r="L140" s="213"/>
      <c r="M140" s="192"/>
      <c r="N140" s="213"/>
      <c r="O140" s="213"/>
      <c r="P140" s="213"/>
      <c r="Q140" s="213"/>
      <c r="R140" s="213"/>
      <c r="S140" s="213"/>
      <c r="T140" s="213"/>
      <c r="U140" s="213"/>
      <c r="V140" s="213"/>
      <c r="W140" s="213"/>
      <c r="X140" s="213"/>
      <c r="Y140" s="213"/>
      <c r="Z140" s="213"/>
      <c r="AA140" s="213"/>
      <c r="AB140" s="213"/>
      <c r="AC140" s="213"/>
      <c r="AD140" s="213"/>
      <c r="AE140" s="213"/>
      <c r="AF140" s="213"/>
      <c r="AG140" s="213"/>
      <c r="AH140" s="213"/>
      <c r="AI140" s="213"/>
      <c r="AJ140" s="213"/>
      <c r="AK140" s="213"/>
      <c r="AL140" s="213"/>
      <c r="AM140" s="213"/>
      <c r="AN140" s="213"/>
      <c r="AO140" s="213"/>
      <c r="AP140" s="213"/>
      <c r="AQ140" s="213"/>
      <c r="AR140" s="213"/>
      <c r="AS140" s="213"/>
      <c r="AT140" s="213"/>
      <c r="AU140" s="213"/>
      <c r="AV140" s="213"/>
      <c r="AW140" s="213"/>
      <c r="AX140" s="213"/>
      <c r="AY140" s="213"/>
      <c r="AZ140" s="213"/>
      <c r="BA140" s="213"/>
      <c r="BB140" s="213"/>
      <c r="BC140" s="213"/>
      <c r="BD140" s="213"/>
      <c r="BE140" s="213"/>
      <c r="BF140" s="213"/>
      <c r="BG140" s="213"/>
      <c r="BH140" s="213"/>
      <c r="BI140" s="213"/>
      <c r="BJ140" s="213"/>
      <c r="BK140" s="213"/>
      <c r="BL140" s="213"/>
      <c r="BM140" s="213"/>
      <c r="BN140" s="213"/>
      <c r="BO140" s="213"/>
      <c r="BP140" s="213"/>
      <c r="BQ140" s="213"/>
      <c r="BR140" s="213"/>
      <c r="BS140" s="213"/>
      <c r="BT140" s="213"/>
      <c r="BU140" s="213"/>
      <c r="BV140" s="213"/>
      <c r="BW140" s="213"/>
      <c r="BX140" s="213"/>
      <c r="BY140" s="213"/>
      <c r="BZ140" s="213"/>
      <c r="CA140" s="213"/>
      <c r="CB140" s="650"/>
      <c r="CC140" s="381"/>
      <c r="CD140" s="381"/>
      <c r="CE140" s="381"/>
      <c r="CF140" s="381"/>
      <c r="CG140" s="1505"/>
      <c r="CH140" s="1505"/>
      <c r="CI140" s="766"/>
      <c r="CJ140" s="767"/>
      <c r="CK140" s="213"/>
      <c r="CL140" s="217"/>
      <c r="CM140" s="1020" t="str">
        <f>IF(CN140="","",MAX(CM$44:CM139)+1)</f>
        <v/>
      </c>
      <c r="CN140" s="1023" t="str">
        <f>IF(M!Z15=J!C$618,M!N15,"")</f>
        <v/>
      </c>
      <c r="CO140" s="1686" t="str">
        <f ca="1">IF(CQ59=B!D$9,MAX(T!CO141:CO$200)+1," ")</f>
        <v xml:space="preserve"> </v>
      </c>
      <c r="CP140" s="1687" t="str">
        <f t="shared" ca="1" si="52"/>
        <v/>
      </c>
      <c r="CQ140" s="1688" t="str">
        <f t="shared" ca="1" si="53"/>
        <v/>
      </c>
      <c r="CR140"/>
      <c r="CS140"/>
    </row>
    <row r="141" spans="2:97" ht="12.75" hidden="1" customHeight="1">
      <c r="B141" s="136"/>
      <c r="C141" s="799">
        <f t="shared" si="54"/>
        <v>44491</v>
      </c>
      <c r="D141" s="295">
        <v>44491</v>
      </c>
      <c r="E141" s="296">
        <v>7940</v>
      </c>
      <c r="F141" s="296">
        <v>9590</v>
      </c>
      <c r="G141" s="296">
        <v>7640</v>
      </c>
      <c r="H141" s="296">
        <v>9590</v>
      </c>
      <c r="I141" s="297">
        <v>2404300</v>
      </c>
      <c r="J141" s="291"/>
      <c r="K141" s="134"/>
      <c r="L141" s="213"/>
      <c r="M141" s="192"/>
      <c r="N141" s="213"/>
      <c r="O141" s="213"/>
      <c r="P141" s="213"/>
      <c r="Q141" s="213"/>
      <c r="R141" s="213"/>
      <c r="S141" s="213"/>
      <c r="T141" s="213"/>
      <c r="U141" s="213"/>
      <c r="V141" s="213"/>
      <c r="W141" s="213"/>
      <c r="X141" s="213"/>
      <c r="Y141" s="213"/>
      <c r="Z141" s="213"/>
      <c r="AA141" s="213"/>
      <c r="AB141" s="213"/>
      <c r="AC141" s="213"/>
      <c r="AD141" s="213"/>
      <c r="AE141" s="213"/>
      <c r="AF141" s="213"/>
      <c r="AG141" s="213"/>
      <c r="AH141" s="213"/>
      <c r="AI141" s="213"/>
      <c r="AJ141" s="213"/>
      <c r="AK141" s="213"/>
      <c r="AL141" s="213"/>
      <c r="AM141" s="213"/>
      <c r="AN141" s="213"/>
      <c r="AO141" s="213"/>
      <c r="AP141" s="213"/>
      <c r="AQ141" s="213"/>
      <c r="AR141" s="213"/>
      <c r="AS141" s="213"/>
      <c r="AT141" s="213"/>
      <c r="AU141" s="213"/>
      <c r="AV141" s="213"/>
      <c r="AW141" s="213"/>
      <c r="AX141" s="213"/>
      <c r="AY141" s="213"/>
      <c r="AZ141" s="213"/>
      <c r="BA141" s="213"/>
      <c r="BB141" s="213"/>
      <c r="BC141" s="213"/>
      <c r="BD141" s="213"/>
      <c r="BE141" s="213"/>
      <c r="BF141" s="213"/>
      <c r="BG141" s="213"/>
      <c r="BH141" s="213"/>
      <c r="BI141" s="213"/>
      <c r="BJ141" s="213"/>
      <c r="BK141" s="213"/>
      <c r="BL141" s="213"/>
      <c r="BM141" s="213"/>
      <c r="BN141" s="213"/>
      <c r="BO141" s="213"/>
      <c r="BP141" s="213"/>
      <c r="BQ141" s="213"/>
      <c r="BR141" s="213"/>
      <c r="BS141" s="213"/>
      <c r="BT141" s="213"/>
      <c r="BU141" s="213"/>
      <c r="BV141" s="213"/>
      <c r="BW141" s="213"/>
      <c r="BX141" s="213"/>
      <c r="BY141" s="213"/>
      <c r="BZ141" s="213"/>
      <c r="CA141" s="213"/>
      <c r="CB141" s="650"/>
      <c r="CC141" s="381"/>
      <c r="CD141" s="381"/>
      <c r="CE141" s="381"/>
      <c r="CF141" s="381"/>
      <c r="CG141" s="1505"/>
      <c r="CH141" s="1505"/>
      <c r="CI141" s="766"/>
      <c r="CJ141" s="767"/>
      <c r="CK141" s="213"/>
      <c r="CL141" s="217"/>
      <c r="CM141" s="1020" t="str">
        <f>IF(CN141="","",MAX(CM$44:CM140)+1)</f>
        <v/>
      </c>
      <c r="CN141" s="1023" t="str">
        <f>IF(M!Z16=J!C$618,M!N16,"")</f>
        <v/>
      </c>
      <c r="CO141" s="1686" t="str">
        <f ca="1">IF(CQ60=B!D$9,MAX(T!CO142:CO$200)+1," ")</f>
        <v xml:space="preserve"> </v>
      </c>
      <c r="CP141" s="1687" t="str">
        <f t="shared" ca="1" si="52"/>
        <v/>
      </c>
      <c r="CQ141" s="1688" t="str">
        <f t="shared" ca="1" si="53"/>
        <v/>
      </c>
      <c r="CR141"/>
      <c r="CS141"/>
    </row>
    <row r="142" spans="2:97" ht="12.75" hidden="1" customHeight="1">
      <c r="B142" s="136"/>
      <c r="C142" s="799">
        <f t="shared" si="54"/>
        <v>44490</v>
      </c>
      <c r="D142" s="295">
        <v>44490</v>
      </c>
      <c r="E142" s="296">
        <v>6410</v>
      </c>
      <c r="F142" s="296">
        <v>8240</v>
      </c>
      <c r="G142" s="296">
        <v>6200</v>
      </c>
      <c r="H142" s="296">
        <v>8090</v>
      </c>
      <c r="I142" s="297">
        <v>3426100</v>
      </c>
      <c r="J142" s="291"/>
      <c r="K142" s="134"/>
      <c r="L142" s="213"/>
      <c r="M142" s="192"/>
      <c r="N142" s="213"/>
      <c r="O142" s="213"/>
      <c r="P142" s="213"/>
      <c r="Q142" s="213"/>
      <c r="R142" s="213"/>
      <c r="S142" s="213"/>
      <c r="T142" s="213"/>
      <c r="U142" s="213"/>
      <c r="V142" s="213"/>
      <c r="W142" s="213"/>
      <c r="X142" s="213"/>
      <c r="Y142" s="213"/>
      <c r="Z142" s="213"/>
      <c r="AA142" s="213"/>
      <c r="AB142" s="213"/>
      <c r="AC142" s="213"/>
      <c r="AD142" s="213"/>
      <c r="AE142" s="213"/>
      <c r="AF142" s="213"/>
      <c r="AG142" s="213"/>
      <c r="AH142" s="213"/>
      <c r="AI142" s="213"/>
      <c r="AJ142" s="213"/>
      <c r="AK142" s="213"/>
      <c r="AL142" s="213"/>
      <c r="AM142" s="213"/>
      <c r="AN142" s="213"/>
      <c r="AO142" s="213"/>
      <c r="AP142" s="213"/>
      <c r="AQ142" s="213"/>
      <c r="AR142" s="213"/>
      <c r="AS142" s="213"/>
      <c r="AT142" s="213"/>
      <c r="AU142" s="213"/>
      <c r="AV142" s="213"/>
      <c r="AW142" s="213"/>
      <c r="AX142" s="213"/>
      <c r="AY142" s="213"/>
      <c r="AZ142" s="213"/>
      <c r="BA142" s="213"/>
      <c r="BB142" s="213"/>
      <c r="BC142" s="213"/>
      <c r="BD142" s="213"/>
      <c r="BE142" s="213"/>
      <c r="BF142" s="213"/>
      <c r="BG142" s="213"/>
      <c r="BH142" s="213"/>
      <c r="BI142" s="213"/>
      <c r="BJ142" s="213"/>
      <c r="BK142" s="213"/>
      <c r="BL142" s="213"/>
      <c r="BM142" s="213"/>
      <c r="BN142" s="213"/>
      <c r="BO142" s="213"/>
      <c r="BP142" s="213"/>
      <c r="BQ142" s="213"/>
      <c r="BR142" s="213"/>
      <c r="BS142" s="213"/>
      <c r="BT142" s="213"/>
      <c r="BU142" s="213"/>
      <c r="BV142" s="213"/>
      <c r="BW142" s="213"/>
      <c r="BX142" s="213"/>
      <c r="BY142" s="213"/>
      <c r="BZ142" s="213"/>
      <c r="CA142" s="213"/>
      <c r="CB142" s="650"/>
      <c r="CC142" s="381"/>
      <c r="CD142" s="381"/>
      <c r="CE142" s="381"/>
      <c r="CF142" s="381"/>
      <c r="CG142" s="1505"/>
      <c r="CH142" s="1505"/>
      <c r="CI142" s="766"/>
      <c r="CJ142" s="767"/>
      <c r="CK142" s="213"/>
      <c r="CL142" s="217"/>
      <c r="CM142" s="1020" t="str">
        <f>IF(CN142="","",MAX(CM$44:CM141)+1)</f>
        <v/>
      </c>
      <c r="CN142" s="1023" t="str">
        <f>IF(M!Z17=J!C$618,M!N17,"")</f>
        <v/>
      </c>
      <c r="CO142" s="1686" t="str">
        <f ca="1">IF(CQ61=B!D$9,MAX(T!CO143:CO$200)+1," ")</f>
        <v xml:space="preserve"> </v>
      </c>
      <c r="CP142" s="1687" t="str">
        <f t="shared" ca="1" si="52"/>
        <v/>
      </c>
      <c r="CQ142" s="1688" t="str">
        <f t="shared" ca="1" si="53"/>
        <v/>
      </c>
      <c r="CR142"/>
      <c r="CS142"/>
    </row>
    <row r="143" spans="2:97" ht="12.75" hidden="1" customHeight="1">
      <c r="B143" s="136"/>
      <c r="C143" s="799">
        <f t="shared" si="54"/>
        <v>44489</v>
      </c>
      <c r="D143" s="295">
        <v>44489</v>
      </c>
      <c r="E143" s="296">
        <v>6310</v>
      </c>
      <c r="F143" s="296">
        <v>6310</v>
      </c>
      <c r="G143" s="296">
        <v>6310</v>
      </c>
      <c r="H143" s="296">
        <v>6310</v>
      </c>
      <c r="I143" s="297">
        <v>7900</v>
      </c>
      <c r="J143" s="291"/>
      <c r="K143" s="134"/>
      <c r="L143" s="213"/>
      <c r="M143" s="192"/>
      <c r="N143" s="213"/>
      <c r="O143" s="213"/>
      <c r="P143" s="213"/>
      <c r="Q143" s="213"/>
      <c r="R143" s="213"/>
      <c r="S143" s="213"/>
      <c r="T143" s="213"/>
      <c r="U143" s="213"/>
      <c r="V143" s="213"/>
      <c r="W143" s="213"/>
      <c r="X143" s="213"/>
      <c r="Y143" s="213"/>
      <c r="Z143" s="213"/>
      <c r="AA143" s="213"/>
      <c r="AB143" s="213"/>
      <c r="AC143" s="213"/>
      <c r="AD143" s="213"/>
      <c r="AE143" s="213"/>
      <c r="AF143" s="213"/>
      <c r="AG143" s="213"/>
      <c r="AH143" s="213"/>
      <c r="AI143" s="213"/>
      <c r="AJ143" s="213"/>
      <c r="AK143" s="213"/>
      <c r="AL143" s="213"/>
      <c r="AM143" s="213"/>
      <c r="AN143" s="213"/>
      <c r="AO143" s="213"/>
      <c r="AP143" s="213"/>
      <c r="AQ143" s="213"/>
      <c r="AR143" s="213"/>
      <c r="AS143" s="213"/>
      <c r="AT143" s="213"/>
      <c r="AU143" s="213"/>
      <c r="AV143" s="213"/>
      <c r="AW143" s="213"/>
      <c r="AX143" s="213"/>
      <c r="AY143" s="213"/>
      <c r="AZ143" s="213"/>
      <c r="BA143" s="213"/>
      <c r="BB143" s="213"/>
      <c r="BC143" s="213"/>
      <c r="BD143" s="213"/>
      <c r="BE143" s="213"/>
      <c r="BF143" s="213"/>
      <c r="BG143" s="213"/>
      <c r="BH143" s="213"/>
      <c r="BI143" s="213"/>
      <c r="BJ143" s="213"/>
      <c r="BK143" s="213"/>
      <c r="BL143" s="213"/>
      <c r="BM143" s="213"/>
      <c r="BN143" s="213"/>
      <c r="BO143" s="213"/>
      <c r="BP143" s="213"/>
      <c r="BQ143" s="213"/>
      <c r="BR143" s="213"/>
      <c r="BS143" s="213"/>
      <c r="BT143" s="213"/>
      <c r="BU143" s="213"/>
      <c r="BV143" s="213"/>
      <c r="BW143" s="213"/>
      <c r="BX143" s="213"/>
      <c r="BY143" s="213"/>
      <c r="BZ143" s="213"/>
      <c r="CA143" s="213"/>
      <c r="CB143" s="650"/>
      <c r="CC143" s="381"/>
      <c r="CD143" s="381"/>
      <c r="CE143" s="381"/>
      <c r="CF143" s="381"/>
      <c r="CG143" s="1505"/>
      <c r="CH143" s="1505"/>
      <c r="CI143" s="766"/>
      <c r="CJ143" s="767"/>
      <c r="CK143" s="213"/>
      <c r="CL143" s="217"/>
      <c r="CM143" s="1020" t="str">
        <f>IF(CN143="","",MAX(CM$44:CM142)+1)</f>
        <v/>
      </c>
      <c r="CN143" s="1023" t="str">
        <f>IF(M!Z18=J!C$618,M!N18,"")</f>
        <v/>
      </c>
      <c r="CO143" s="1686" t="str">
        <f ca="1">IF(CQ62=B!D$9,MAX(T!CO144:CO$200)+1," ")</f>
        <v xml:space="preserve"> </v>
      </c>
      <c r="CP143" s="1687" t="str">
        <f t="shared" ca="1" si="52"/>
        <v/>
      </c>
      <c r="CQ143" s="1688" t="str">
        <f t="shared" ca="1" si="53"/>
        <v/>
      </c>
      <c r="CR143"/>
      <c r="CS143"/>
    </row>
    <row r="144" spans="2:97" ht="12.75" hidden="1" customHeight="1">
      <c r="B144" s="136"/>
      <c r="C144" s="799">
        <f t="shared" si="54"/>
        <v>44488</v>
      </c>
      <c r="D144" s="295">
        <v>44488</v>
      </c>
      <c r="E144" s="296">
        <v>5310</v>
      </c>
      <c r="F144" s="296">
        <v>5310</v>
      </c>
      <c r="G144" s="296">
        <v>5310</v>
      </c>
      <c r="H144" s="296">
        <v>5310</v>
      </c>
      <c r="I144" s="297">
        <v>10400</v>
      </c>
      <c r="J144" s="291"/>
      <c r="K144" s="134"/>
      <c r="L144" s="213"/>
      <c r="M144" s="192"/>
      <c r="N144" s="213"/>
      <c r="O144" s="213"/>
      <c r="P144" s="213"/>
      <c r="Q144" s="213"/>
      <c r="R144" s="213"/>
      <c r="S144" s="213"/>
      <c r="T144" s="213"/>
      <c r="U144" s="213"/>
      <c r="V144" s="213"/>
      <c r="W144" s="213"/>
      <c r="X144" s="213"/>
      <c r="Y144" s="213"/>
      <c r="Z144" s="213"/>
      <c r="AA144" s="213"/>
      <c r="AB144" s="213"/>
      <c r="AC144" s="213"/>
      <c r="AD144" s="213"/>
      <c r="AE144" s="213"/>
      <c r="AF144" s="213"/>
      <c r="AG144" s="213"/>
      <c r="AH144" s="213"/>
      <c r="AI144" s="213"/>
      <c r="AJ144" s="213"/>
      <c r="AK144" s="213"/>
      <c r="AL144" s="213"/>
      <c r="AM144" s="213"/>
      <c r="AN144" s="213"/>
      <c r="AO144" s="213"/>
      <c r="AP144" s="213"/>
      <c r="AQ144" s="213"/>
      <c r="AR144" s="213"/>
      <c r="AS144" s="213"/>
      <c r="AT144" s="213"/>
      <c r="AU144" s="213"/>
      <c r="AV144" s="213"/>
      <c r="AW144" s="213"/>
      <c r="AX144" s="213"/>
      <c r="AY144" s="213"/>
      <c r="AZ144" s="213"/>
      <c r="BA144" s="213"/>
      <c r="BB144" s="213"/>
      <c r="BC144" s="213"/>
      <c r="BD144" s="213"/>
      <c r="BE144" s="213"/>
      <c r="BF144" s="213"/>
      <c r="BG144" s="213"/>
      <c r="BH144" s="213"/>
      <c r="BI144" s="213"/>
      <c r="BJ144" s="213"/>
      <c r="BK144" s="213"/>
      <c r="BL144" s="213"/>
      <c r="BM144" s="213"/>
      <c r="BN144" s="213"/>
      <c r="BO144" s="213"/>
      <c r="BP144" s="213"/>
      <c r="BQ144" s="213"/>
      <c r="BR144" s="213"/>
      <c r="BS144" s="213"/>
      <c r="BT144" s="213"/>
      <c r="BU144" s="213"/>
      <c r="BV144" s="213"/>
      <c r="BW144" s="213"/>
      <c r="BX144" s="213"/>
      <c r="BY144" s="213"/>
      <c r="BZ144" s="213"/>
      <c r="CA144" s="213"/>
      <c r="CB144" s="650"/>
      <c r="CC144" s="381"/>
      <c r="CD144" s="381"/>
      <c r="CE144" s="381"/>
      <c r="CF144" s="381"/>
      <c r="CG144" s="1505"/>
      <c r="CH144" s="1505"/>
      <c r="CI144" s="766"/>
      <c r="CJ144" s="767"/>
      <c r="CK144" s="213"/>
      <c r="CL144" s="217"/>
      <c r="CM144" s="1020" t="str">
        <f>IF(CN144="","",MAX(CM$44:CM143)+1)</f>
        <v/>
      </c>
      <c r="CN144" s="1023" t="str">
        <f>IF(M!Z19=J!C$618,M!N19,"")</f>
        <v/>
      </c>
      <c r="CO144" s="1686" t="str">
        <f ca="1">IF(CQ63=B!D$9,MAX(T!CO145:CO$200)+1," ")</f>
        <v xml:space="preserve"> </v>
      </c>
      <c r="CP144" s="1687" t="str">
        <f t="shared" ca="1" si="52"/>
        <v/>
      </c>
      <c r="CQ144" s="1688" t="str">
        <f t="shared" ca="1" si="53"/>
        <v/>
      </c>
      <c r="CR144"/>
      <c r="CS144"/>
    </row>
    <row r="145" spans="2:97" ht="12.75" hidden="1" customHeight="1">
      <c r="B145" s="136"/>
      <c r="C145" s="799">
        <f t="shared" si="54"/>
        <v>44487</v>
      </c>
      <c r="D145" s="295">
        <v>44487</v>
      </c>
      <c r="E145" s="296">
        <v>4465</v>
      </c>
      <c r="F145" s="296">
        <v>4605</v>
      </c>
      <c r="G145" s="296">
        <v>4430</v>
      </c>
      <c r="H145" s="296">
        <v>4605</v>
      </c>
      <c r="I145" s="297">
        <v>283800</v>
      </c>
      <c r="J145" s="291"/>
      <c r="K145" s="134"/>
      <c r="L145" s="213"/>
      <c r="M145" s="192"/>
      <c r="N145" s="213"/>
      <c r="O145" s="213"/>
      <c r="P145" s="213"/>
      <c r="Q145" s="213"/>
      <c r="R145" s="213"/>
      <c r="S145" s="213"/>
      <c r="T145" s="213"/>
      <c r="U145" s="213"/>
      <c r="V145" s="213"/>
      <c r="W145" s="213"/>
      <c r="X145" s="213"/>
      <c r="Y145" s="213"/>
      <c r="Z145" s="213"/>
      <c r="AA145" s="213"/>
      <c r="AB145" s="213"/>
      <c r="AC145" s="213"/>
      <c r="AD145" s="213"/>
      <c r="AE145" s="213"/>
      <c r="AF145" s="213"/>
      <c r="AG145" s="213"/>
      <c r="AH145" s="213"/>
      <c r="AI145" s="213"/>
      <c r="AJ145" s="213"/>
      <c r="AK145" s="213"/>
      <c r="AL145" s="213"/>
      <c r="AM145" s="213"/>
      <c r="AN145" s="213"/>
      <c r="AO145" s="213"/>
      <c r="AP145" s="213"/>
      <c r="AQ145" s="213"/>
      <c r="AR145" s="213"/>
      <c r="AS145" s="213"/>
      <c r="AT145" s="213"/>
      <c r="AU145" s="213"/>
      <c r="AV145" s="213"/>
      <c r="AW145" s="213"/>
      <c r="AX145" s="213"/>
      <c r="AY145" s="213"/>
      <c r="AZ145" s="213"/>
      <c r="BA145" s="213"/>
      <c r="BB145" s="213"/>
      <c r="BC145" s="213"/>
      <c r="BD145" s="213"/>
      <c r="BE145" s="213"/>
      <c r="BF145" s="213"/>
      <c r="BG145" s="213"/>
      <c r="BH145" s="213"/>
      <c r="BI145" s="213"/>
      <c r="BJ145" s="213"/>
      <c r="BK145" s="213"/>
      <c r="BL145" s="213"/>
      <c r="BM145" s="213"/>
      <c r="BN145" s="213"/>
      <c r="BO145" s="213"/>
      <c r="BP145" s="213"/>
      <c r="BQ145" s="213"/>
      <c r="BR145" s="213"/>
      <c r="BS145" s="213"/>
      <c r="BT145" s="213"/>
      <c r="BU145" s="213"/>
      <c r="BV145" s="213"/>
      <c r="BW145" s="213"/>
      <c r="BX145" s="213"/>
      <c r="BY145" s="213"/>
      <c r="BZ145" s="213"/>
      <c r="CA145" s="213"/>
      <c r="CB145" s="650"/>
      <c r="CC145" s="381"/>
      <c r="CD145" s="381"/>
      <c r="CE145" s="381"/>
      <c r="CF145" s="381"/>
      <c r="CG145" s="1505"/>
      <c r="CH145" s="1505"/>
      <c r="CI145" s="766"/>
      <c r="CJ145" s="767"/>
      <c r="CK145" s="213"/>
      <c r="CL145" s="217"/>
      <c r="CM145" s="1020" t="str">
        <f>IF(CN145="","",MAX(CM$44:CM144)+1)</f>
        <v/>
      </c>
      <c r="CN145" s="1023" t="str">
        <f>IF(M!Z20=J!C$618,M!N20,"")</f>
        <v/>
      </c>
      <c r="CO145" s="1686" t="str">
        <f ca="1">IF(CQ64=B!D$9,MAX(T!CO146:CO$200)+1," ")</f>
        <v xml:space="preserve"> </v>
      </c>
      <c r="CP145" s="1687" t="str">
        <f t="shared" ca="1" si="52"/>
        <v/>
      </c>
      <c r="CQ145" s="1688" t="str">
        <f t="shared" ca="1" si="53"/>
        <v/>
      </c>
      <c r="CR145"/>
      <c r="CS145"/>
    </row>
    <row r="146" spans="2:97" ht="12.75" hidden="1" customHeight="1">
      <c r="B146" s="136"/>
      <c r="C146" s="799">
        <f t="shared" si="54"/>
        <v>44484</v>
      </c>
      <c r="D146" s="295">
        <v>44484</v>
      </c>
      <c r="E146" s="296">
        <v>4110</v>
      </c>
      <c r="F146" s="296">
        <v>4190</v>
      </c>
      <c r="G146" s="296">
        <v>3755</v>
      </c>
      <c r="H146" s="296">
        <v>3905</v>
      </c>
      <c r="I146" s="297">
        <v>1929300</v>
      </c>
      <c r="J146" s="291"/>
      <c r="K146" s="134"/>
      <c r="L146" s="213"/>
      <c r="M146" s="192"/>
      <c r="N146" s="213"/>
      <c r="O146" s="213"/>
      <c r="P146" s="213"/>
      <c r="Q146" s="213"/>
      <c r="R146" s="213"/>
      <c r="S146" s="213"/>
      <c r="T146" s="213"/>
      <c r="U146" s="213"/>
      <c r="V146" s="213"/>
      <c r="W146" s="213"/>
      <c r="X146" s="213"/>
      <c r="Y146" s="213"/>
      <c r="Z146" s="213"/>
      <c r="AA146" s="213"/>
      <c r="AB146" s="213"/>
      <c r="AC146" s="213"/>
      <c r="AD146" s="213"/>
      <c r="AE146" s="213"/>
      <c r="AF146" s="213"/>
      <c r="AG146" s="213"/>
      <c r="AH146" s="213"/>
      <c r="AI146" s="213"/>
      <c r="AJ146" s="213"/>
      <c r="AK146" s="213"/>
      <c r="AL146" s="213"/>
      <c r="AM146" s="213"/>
      <c r="AN146" s="213"/>
      <c r="AO146" s="213"/>
      <c r="AP146" s="213"/>
      <c r="AQ146" s="213"/>
      <c r="AR146" s="213"/>
      <c r="AS146" s="213"/>
      <c r="AT146" s="213"/>
      <c r="AU146" s="213"/>
      <c r="AV146" s="213"/>
      <c r="AW146" s="213"/>
      <c r="AX146" s="213"/>
      <c r="AY146" s="213"/>
      <c r="AZ146" s="213"/>
      <c r="BA146" s="213"/>
      <c r="BB146" s="213"/>
      <c r="BC146" s="213"/>
      <c r="BD146" s="213"/>
      <c r="BE146" s="213"/>
      <c r="BF146" s="213"/>
      <c r="BG146" s="213"/>
      <c r="BH146" s="213"/>
      <c r="BI146" s="213"/>
      <c r="BJ146" s="213"/>
      <c r="BK146" s="213"/>
      <c r="BL146" s="213"/>
      <c r="BM146" s="213"/>
      <c r="BN146" s="213"/>
      <c r="BO146" s="213"/>
      <c r="BP146" s="213"/>
      <c r="BQ146" s="213"/>
      <c r="BR146" s="213"/>
      <c r="BS146" s="213"/>
      <c r="BT146" s="213"/>
      <c r="BU146" s="213"/>
      <c r="BV146" s="213"/>
      <c r="BW146" s="213"/>
      <c r="BX146" s="213"/>
      <c r="BY146" s="213"/>
      <c r="BZ146" s="213"/>
      <c r="CA146" s="213"/>
      <c r="CB146" s="650"/>
      <c r="CC146" s="381"/>
      <c r="CD146" s="381"/>
      <c r="CE146" s="381"/>
      <c r="CF146" s="381"/>
      <c r="CG146" s="1505"/>
      <c r="CH146" s="1505"/>
      <c r="CI146" s="766"/>
      <c r="CJ146" s="767"/>
      <c r="CK146" s="213"/>
      <c r="CL146" s="217"/>
      <c r="CM146" s="1020" t="str">
        <f>IF(CN146="","",MAX(CM$44:CM145)+1)</f>
        <v/>
      </c>
      <c r="CN146" s="1023" t="str">
        <f>IF(M!Z21=J!C$618,M!N21,"")</f>
        <v/>
      </c>
      <c r="CO146" s="1686" t="str">
        <f ca="1">IF(CQ65=B!D$9,MAX(T!CO147:CO$200)+1," ")</f>
        <v xml:space="preserve"> </v>
      </c>
      <c r="CP146" s="1687" t="str">
        <f t="shared" ca="1" si="52"/>
        <v/>
      </c>
      <c r="CQ146" s="1688" t="str">
        <f t="shared" ca="1" si="53"/>
        <v/>
      </c>
      <c r="CR146"/>
      <c r="CS146"/>
    </row>
    <row r="147" spans="2:97" ht="12.75" hidden="1" customHeight="1">
      <c r="B147" s="136"/>
      <c r="C147" s="799">
        <f t="shared" si="54"/>
        <v>44483</v>
      </c>
      <c r="D147" s="295">
        <v>44483</v>
      </c>
      <c r="E147" s="296">
        <v>4040</v>
      </c>
      <c r="F147" s="296">
        <v>4110</v>
      </c>
      <c r="G147" s="296">
        <v>3920</v>
      </c>
      <c r="H147" s="296">
        <v>4110</v>
      </c>
      <c r="I147" s="297">
        <v>1928000</v>
      </c>
      <c r="J147" s="291"/>
      <c r="K147" s="134"/>
      <c r="L147" s="213"/>
      <c r="M147" s="192"/>
      <c r="N147" s="213"/>
      <c r="O147" s="213"/>
      <c r="P147" s="213"/>
      <c r="Q147" s="213"/>
      <c r="R147" s="213"/>
      <c r="S147" s="213"/>
      <c r="T147" s="213"/>
      <c r="U147" s="213"/>
      <c r="V147" s="213"/>
      <c r="W147" s="213"/>
      <c r="X147" s="213"/>
      <c r="Y147" s="213"/>
      <c r="Z147" s="213"/>
      <c r="AA147" s="213"/>
      <c r="AB147" s="213"/>
      <c r="AC147" s="213"/>
      <c r="AD147" s="213"/>
      <c r="AE147" s="213"/>
      <c r="AF147" s="213"/>
      <c r="AG147" s="213"/>
      <c r="AH147" s="213"/>
      <c r="AI147" s="213"/>
      <c r="AJ147" s="213"/>
      <c r="AK147" s="213"/>
      <c r="AL147" s="213"/>
      <c r="AM147" s="213"/>
      <c r="AN147" s="213"/>
      <c r="AO147" s="213"/>
      <c r="AP147" s="213"/>
      <c r="AQ147" s="213"/>
      <c r="AR147" s="213"/>
      <c r="AS147" s="213"/>
      <c r="AT147" s="213"/>
      <c r="AU147" s="213"/>
      <c r="AV147" s="213"/>
      <c r="AW147" s="213"/>
      <c r="AX147" s="213"/>
      <c r="AY147" s="213"/>
      <c r="AZ147" s="213"/>
      <c r="BA147" s="213"/>
      <c r="BB147" s="213"/>
      <c r="BC147" s="213"/>
      <c r="BD147" s="213"/>
      <c r="BE147" s="213"/>
      <c r="BF147" s="213"/>
      <c r="BG147" s="213"/>
      <c r="BH147" s="213"/>
      <c r="BI147" s="213"/>
      <c r="BJ147" s="213"/>
      <c r="BK147" s="213"/>
      <c r="BL147" s="213"/>
      <c r="BM147" s="213"/>
      <c r="BN147" s="213"/>
      <c r="BO147" s="213"/>
      <c r="BP147" s="213"/>
      <c r="BQ147" s="213"/>
      <c r="BR147" s="213"/>
      <c r="BS147" s="213"/>
      <c r="BT147" s="213"/>
      <c r="BU147" s="213"/>
      <c r="BV147" s="213"/>
      <c r="BW147" s="213"/>
      <c r="BX147" s="213"/>
      <c r="BY147" s="213"/>
      <c r="BZ147" s="213"/>
      <c r="CA147" s="213"/>
      <c r="CB147" s="650"/>
      <c r="CC147" s="381"/>
      <c r="CD147" s="381"/>
      <c r="CE147" s="381"/>
      <c r="CF147" s="381"/>
      <c r="CG147" s="1505"/>
      <c r="CH147" s="1505"/>
      <c r="CI147" s="766"/>
      <c r="CJ147" s="767"/>
      <c r="CK147" s="213"/>
      <c r="CL147" s="217"/>
      <c r="CM147" s="1020" t="str">
        <f>IF(CN147="","",MAX(CM$44:CM146)+1)</f>
        <v/>
      </c>
      <c r="CN147" s="1023" t="str">
        <f>IF(M!Z22=J!C$618,M!N22,"")</f>
        <v/>
      </c>
      <c r="CO147" s="1686" t="str">
        <f ca="1">IF(CQ66=B!D$9,MAX(T!CO148:CO$200)+1," ")</f>
        <v xml:space="preserve"> </v>
      </c>
      <c r="CP147" s="1687" t="str">
        <f t="shared" ca="1" si="52"/>
        <v/>
      </c>
      <c r="CQ147" s="1688" t="str">
        <f t="shared" ca="1" si="53"/>
        <v/>
      </c>
      <c r="CR147"/>
      <c r="CS147"/>
    </row>
    <row r="148" spans="2:97" ht="12.75" hidden="1" customHeight="1">
      <c r="B148" s="136"/>
      <c r="C148" s="799">
        <f t="shared" si="54"/>
        <v>44482</v>
      </c>
      <c r="D148" s="295">
        <v>44482</v>
      </c>
      <c r="E148" s="296">
        <v>3410</v>
      </c>
      <c r="F148" s="296">
        <v>3410</v>
      </c>
      <c r="G148" s="296">
        <v>3410</v>
      </c>
      <c r="H148" s="296">
        <v>3410</v>
      </c>
      <c r="I148" s="297">
        <v>68200</v>
      </c>
      <c r="J148" s="291"/>
      <c r="K148" s="134"/>
      <c r="L148" s="213"/>
      <c r="M148" s="192"/>
      <c r="N148" s="213"/>
      <c r="O148" s="213"/>
      <c r="P148" s="213"/>
      <c r="Q148" s="213"/>
      <c r="R148" s="213"/>
      <c r="S148" s="213"/>
      <c r="T148" s="213"/>
      <c r="U148" s="213"/>
      <c r="V148" s="213"/>
      <c r="W148" s="213"/>
      <c r="X148" s="213"/>
      <c r="Y148" s="213"/>
      <c r="Z148" s="213"/>
      <c r="AA148" s="213"/>
      <c r="AB148" s="213"/>
      <c r="AC148" s="213"/>
      <c r="AD148" s="213"/>
      <c r="AE148" s="213"/>
      <c r="AF148" s="213"/>
      <c r="AG148" s="213"/>
      <c r="AH148" s="213"/>
      <c r="AI148" s="213"/>
      <c r="AJ148" s="213"/>
      <c r="AK148" s="213"/>
      <c r="AL148" s="213"/>
      <c r="AM148" s="213"/>
      <c r="AN148" s="213"/>
      <c r="AO148" s="213"/>
      <c r="AP148" s="213"/>
      <c r="AQ148" s="213"/>
      <c r="AR148" s="213"/>
      <c r="AS148" s="213"/>
      <c r="AT148" s="213"/>
      <c r="AU148" s="213"/>
      <c r="AV148" s="213"/>
      <c r="AW148" s="213"/>
      <c r="AX148" s="213"/>
      <c r="AY148" s="213"/>
      <c r="AZ148" s="213"/>
      <c r="BA148" s="213"/>
      <c r="BB148" s="213"/>
      <c r="BC148" s="213"/>
      <c r="BD148" s="213"/>
      <c r="BE148" s="213"/>
      <c r="BF148" s="213"/>
      <c r="BG148" s="213"/>
      <c r="BH148" s="213"/>
      <c r="BI148" s="213"/>
      <c r="BJ148" s="213"/>
      <c r="BK148" s="213"/>
      <c r="BL148" s="213"/>
      <c r="BM148" s="213"/>
      <c r="BN148" s="213"/>
      <c r="BO148" s="213"/>
      <c r="BP148" s="213"/>
      <c r="BQ148" s="213"/>
      <c r="BR148" s="213"/>
      <c r="BS148" s="213"/>
      <c r="BT148" s="213"/>
      <c r="BU148" s="213"/>
      <c r="BV148" s="213"/>
      <c r="BW148" s="213"/>
      <c r="BX148" s="213"/>
      <c r="BY148" s="213"/>
      <c r="BZ148" s="213"/>
      <c r="CA148" s="213"/>
      <c r="CB148" s="650"/>
      <c r="CC148" s="381"/>
      <c r="CD148" s="381"/>
      <c r="CE148" s="381"/>
      <c r="CF148" s="381"/>
      <c r="CG148" s="1505"/>
      <c r="CH148" s="1505"/>
      <c r="CI148" s="766"/>
      <c r="CJ148" s="767"/>
      <c r="CK148" s="213"/>
      <c r="CL148" s="217"/>
      <c r="CM148" s="1020" t="str">
        <f>IF(CN148="","",MAX(CM$44:CM147)+1)</f>
        <v/>
      </c>
      <c r="CN148" s="1023" t="str">
        <f>IF(M!Z23=J!C$618,M!N23,"")</f>
        <v/>
      </c>
      <c r="CO148" s="1686" t="str">
        <f ca="1">IF(CQ67=B!D$9,MAX(T!CO149:CO$200)+1," ")</f>
        <v xml:space="preserve"> </v>
      </c>
      <c r="CP148" s="1687" t="str">
        <f t="shared" ca="1" si="52"/>
        <v/>
      </c>
      <c r="CQ148" s="1688" t="str">
        <f t="shared" ca="1" si="53"/>
        <v/>
      </c>
      <c r="CR148"/>
      <c r="CS148"/>
    </row>
    <row r="149" spans="2:97" ht="12.75" hidden="1" customHeight="1">
      <c r="B149" s="136"/>
      <c r="C149" s="799">
        <f t="shared" si="54"/>
        <v>44481</v>
      </c>
      <c r="D149" s="295">
        <v>44481</v>
      </c>
      <c r="E149" s="296">
        <v>2731</v>
      </c>
      <c r="F149" s="296">
        <v>2933</v>
      </c>
      <c r="G149" s="296">
        <v>2720</v>
      </c>
      <c r="H149" s="296">
        <v>2909</v>
      </c>
      <c r="I149" s="297">
        <v>749500</v>
      </c>
      <c r="J149" s="291"/>
      <c r="K149" s="134"/>
      <c r="L149" s="213"/>
      <c r="M149" s="192"/>
      <c r="N149" s="213"/>
      <c r="O149" s="213"/>
      <c r="P149" s="213"/>
      <c r="Q149" s="213"/>
      <c r="R149" s="213"/>
      <c r="S149" s="213"/>
      <c r="T149" s="213"/>
      <c r="U149" s="213"/>
      <c r="V149" s="213"/>
      <c r="W149" s="213"/>
      <c r="X149" s="213"/>
      <c r="Y149" s="213"/>
      <c r="Z149" s="213"/>
      <c r="AA149" s="213"/>
      <c r="AB149" s="213"/>
      <c r="AC149" s="213"/>
      <c r="AD149" s="213"/>
      <c r="AE149" s="213"/>
      <c r="AF149" s="213"/>
      <c r="AG149" s="213"/>
      <c r="AH149" s="213"/>
      <c r="AI149" s="213"/>
      <c r="AJ149" s="213"/>
      <c r="AK149" s="213"/>
      <c r="AL149" s="213"/>
      <c r="AM149" s="213"/>
      <c r="AN149" s="213"/>
      <c r="AO149" s="213"/>
      <c r="AP149" s="213"/>
      <c r="AQ149" s="213"/>
      <c r="AR149" s="213"/>
      <c r="AS149" s="213"/>
      <c r="AT149" s="213"/>
      <c r="AU149" s="213"/>
      <c r="AV149" s="213"/>
      <c r="AW149" s="213"/>
      <c r="AX149" s="213"/>
      <c r="AY149" s="213"/>
      <c r="AZ149" s="213"/>
      <c r="BA149" s="213"/>
      <c r="BB149" s="213"/>
      <c r="BC149" s="213"/>
      <c r="BD149" s="213"/>
      <c r="BE149" s="213"/>
      <c r="BF149" s="213"/>
      <c r="BG149" s="213"/>
      <c r="BH149" s="213"/>
      <c r="BI149" s="213"/>
      <c r="BJ149" s="213"/>
      <c r="BK149" s="213"/>
      <c r="BL149" s="213"/>
      <c r="BM149" s="213"/>
      <c r="BN149" s="213"/>
      <c r="BO149" s="213"/>
      <c r="BP149" s="213"/>
      <c r="BQ149" s="213"/>
      <c r="BR149" s="213"/>
      <c r="BS149" s="213"/>
      <c r="BT149" s="213"/>
      <c r="BU149" s="213"/>
      <c r="BV149" s="213"/>
      <c r="BW149" s="213"/>
      <c r="BX149" s="213"/>
      <c r="BY149" s="213"/>
      <c r="BZ149" s="213"/>
      <c r="CA149" s="213"/>
      <c r="CB149" s="650"/>
      <c r="CC149" s="381"/>
      <c r="CD149" s="381"/>
      <c r="CE149" s="381"/>
      <c r="CF149" s="381"/>
      <c r="CG149" s="1505"/>
      <c r="CH149" s="1505"/>
      <c r="CI149" s="766"/>
      <c r="CJ149" s="767"/>
      <c r="CK149" s="213"/>
      <c r="CL149" s="217"/>
      <c r="CM149" s="1020" t="str">
        <f>IF(CN149="","",MAX(CM$44:CM148)+1)</f>
        <v/>
      </c>
      <c r="CN149" s="1023" t="str">
        <f>IF(M!Z24=J!C$618,M!N24,"")</f>
        <v/>
      </c>
      <c r="CO149" s="1686" t="str">
        <f ca="1">IF(CQ68=B!D$9,MAX(T!CO150:CO$200)+1," ")</f>
        <v xml:space="preserve"> </v>
      </c>
      <c r="CP149" s="1687" t="str">
        <f t="shared" ca="1" si="52"/>
        <v/>
      </c>
      <c r="CQ149" s="1688" t="str">
        <f t="shared" ca="1" si="53"/>
        <v/>
      </c>
      <c r="CR149"/>
      <c r="CS149"/>
    </row>
    <row r="150" spans="2:97" ht="12.75" hidden="1" customHeight="1">
      <c r="B150" s="136"/>
      <c r="C150" s="799">
        <f t="shared" si="54"/>
        <v>44480</v>
      </c>
      <c r="D150" s="295">
        <v>44480</v>
      </c>
      <c r="E150" s="296">
        <v>2419</v>
      </c>
      <c r="F150" s="296">
        <v>2716</v>
      </c>
      <c r="G150" s="296">
        <v>2379</v>
      </c>
      <c r="H150" s="296">
        <v>2650</v>
      </c>
      <c r="I150" s="297">
        <v>584300</v>
      </c>
      <c r="J150" s="291"/>
      <c r="K150" s="134"/>
      <c r="L150" s="213"/>
      <c r="M150" s="192"/>
      <c r="N150" s="213"/>
      <c r="O150" s="213"/>
      <c r="P150" s="213"/>
      <c r="Q150" s="213"/>
      <c r="R150" s="213"/>
      <c r="S150" s="213"/>
      <c r="T150" s="213"/>
      <c r="U150" s="213"/>
      <c r="V150" s="213"/>
      <c r="W150" s="213"/>
      <c r="X150" s="213"/>
      <c r="Y150" s="213"/>
      <c r="Z150" s="213"/>
      <c r="AA150" s="213"/>
      <c r="AB150" s="213"/>
      <c r="AC150" s="213"/>
      <c r="AD150" s="213"/>
      <c r="AE150" s="213"/>
      <c r="AF150" s="213"/>
      <c r="AG150" s="213"/>
      <c r="AH150" s="213"/>
      <c r="AI150" s="213"/>
      <c r="AJ150" s="213"/>
      <c r="AK150" s="213"/>
      <c r="AL150" s="213"/>
      <c r="AM150" s="213"/>
      <c r="AN150" s="213"/>
      <c r="AO150" s="213"/>
      <c r="AP150" s="213"/>
      <c r="AQ150" s="213"/>
      <c r="AR150" s="213"/>
      <c r="AS150" s="213"/>
      <c r="AT150" s="213"/>
      <c r="AU150" s="213"/>
      <c r="AV150" s="213"/>
      <c r="AW150" s="213"/>
      <c r="AX150" s="213"/>
      <c r="AY150" s="213"/>
      <c r="AZ150" s="213"/>
      <c r="BA150" s="213"/>
      <c r="BB150" s="213"/>
      <c r="BC150" s="213"/>
      <c r="BD150" s="213"/>
      <c r="BE150" s="213"/>
      <c r="BF150" s="213"/>
      <c r="BG150" s="213"/>
      <c r="BH150" s="213"/>
      <c r="BI150" s="213"/>
      <c r="BJ150" s="213"/>
      <c r="BK150" s="213"/>
      <c r="BL150" s="213"/>
      <c r="BM150" s="213"/>
      <c r="BN150" s="213"/>
      <c r="BO150" s="213"/>
      <c r="BP150" s="213"/>
      <c r="BQ150" s="213"/>
      <c r="BR150" s="213"/>
      <c r="BS150" s="213"/>
      <c r="BT150" s="213"/>
      <c r="BU150" s="213"/>
      <c r="BV150" s="213"/>
      <c r="BW150" s="213"/>
      <c r="BX150" s="213"/>
      <c r="BY150" s="213"/>
      <c r="BZ150" s="213"/>
      <c r="CA150" s="213"/>
      <c r="CB150" s="650"/>
      <c r="CC150" s="381"/>
      <c r="CD150" s="381"/>
      <c r="CE150" s="381"/>
      <c r="CF150" s="381"/>
      <c r="CG150" s="1505"/>
      <c r="CH150" s="1505"/>
      <c r="CI150" s="766"/>
      <c r="CJ150" s="767"/>
      <c r="CK150" s="213"/>
      <c r="CL150" s="217"/>
      <c r="CM150" s="1020" t="str">
        <f>IF(CN150="","",MAX(CM$44:CM149)+1)</f>
        <v/>
      </c>
      <c r="CN150" s="1023" t="str">
        <f>IF(M!Z25=J!C$618,M!N25,"")</f>
        <v/>
      </c>
      <c r="CO150" s="1686" t="str">
        <f ca="1">IF(CQ69=B!D$9,MAX(T!CO151:CO$200)+1," ")</f>
        <v xml:space="preserve"> </v>
      </c>
      <c r="CP150" s="1687" t="str">
        <f t="shared" ca="1" si="52"/>
        <v/>
      </c>
      <c r="CQ150" s="1688" t="str">
        <f t="shared" ca="1" si="53"/>
        <v/>
      </c>
      <c r="CR150"/>
      <c r="CS150"/>
    </row>
    <row r="151" spans="2:97" ht="12.75" hidden="1" customHeight="1">
      <c r="B151" s="136"/>
      <c r="C151" s="799">
        <f t="shared" si="54"/>
        <v>44477</v>
      </c>
      <c r="D151" s="295">
        <v>44477</v>
      </c>
      <c r="E151" s="296">
        <v>2419</v>
      </c>
      <c r="F151" s="296">
        <v>2452</v>
      </c>
      <c r="G151" s="296">
        <v>2352</v>
      </c>
      <c r="H151" s="296">
        <v>2379</v>
      </c>
      <c r="I151" s="297">
        <v>257300</v>
      </c>
      <c r="J151" s="291"/>
      <c r="K151" s="134"/>
      <c r="L151" s="213"/>
      <c r="M151" s="192"/>
      <c r="N151" s="213"/>
      <c r="O151" s="213"/>
      <c r="P151" s="213"/>
      <c r="Q151" s="213"/>
      <c r="R151" s="213"/>
      <c r="S151" s="213"/>
      <c r="T151" s="213"/>
      <c r="U151" s="213"/>
      <c r="V151" s="213"/>
      <c r="W151" s="213"/>
      <c r="X151" s="213"/>
      <c r="Y151" s="213"/>
      <c r="Z151" s="213"/>
      <c r="AA151" s="213"/>
      <c r="AB151" s="213"/>
      <c r="AC151" s="213"/>
      <c r="AD151" s="213"/>
      <c r="AE151" s="213"/>
      <c r="AF151" s="213"/>
      <c r="AG151" s="213"/>
      <c r="AH151" s="213"/>
      <c r="AI151" s="213"/>
      <c r="AJ151" s="213"/>
      <c r="AK151" s="213"/>
      <c r="AL151" s="213"/>
      <c r="AM151" s="213"/>
      <c r="AN151" s="213"/>
      <c r="AO151" s="213"/>
      <c r="AP151" s="213"/>
      <c r="AQ151" s="213"/>
      <c r="AR151" s="213"/>
      <c r="AS151" s="213"/>
      <c r="AT151" s="213"/>
      <c r="AU151" s="213"/>
      <c r="AV151" s="213"/>
      <c r="AW151" s="213"/>
      <c r="AX151" s="213"/>
      <c r="AY151" s="213"/>
      <c r="AZ151" s="213"/>
      <c r="BA151" s="213"/>
      <c r="BB151" s="213"/>
      <c r="BC151" s="213"/>
      <c r="BD151" s="213"/>
      <c r="BE151" s="213"/>
      <c r="BF151" s="213"/>
      <c r="BG151" s="213"/>
      <c r="BH151" s="213"/>
      <c r="BI151" s="213"/>
      <c r="BJ151" s="213"/>
      <c r="BK151" s="213"/>
      <c r="BL151" s="213"/>
      <c r="BM151" s="213"/>
      <c r="BN151" s="213"/>
      <c r="BO151" s="213"/>
      <c r="BP151" s="213"/>
      <c r="BQ151" s="213"/>
      <c r="BR151" s="213"/>
      <c r="BS151" s="213"/>
      <c r="BT151" s="213"/>
      <c r="BU151" s="213"/>
      <c r="BV151" s="213"/>
      <c r="BW151" s="213"/>
      <c r="BX151" s="213"/>
      <c r="BY151" s="213"/>
      <c r="BZ151" s="213"/>
      <c r="CA151" s="213"/>
      <c r="CB151" s="650"/>
      <c r="CC151" s="381"/>
      <c r="CD151" s="381"/>
      <c r="CE151" s="381"/>
      <c r="CF151" s="381"/>
      <c r="CG151" s="1505"/>
      <c r="CH151" s="1505"/>
      <c r="CI151" s="766"/>
      <c r="CJ151" s="767"/>
      <c r="CK151" s="213"/>
      <c r="CL151" s="217"/>
      <c r="CM151" s="1020" t="str">
        <f>IF(CN151="","",MAX(CM$44:CM150)+1)</f>
        <v/>
      </c>
      <c r="CN151" s="1023" t="str">
        <f>IF(M!Z26=J!C$618,M!N26,"")</f>
        <v/>
      </c>
      <c r="CO151" s="1686" t="str">
        <f ca="1">IF(CQ70=B!D$9,MAX(T!CO152:CO$200)+1," ")</f>
        <v xml:space="preserve"> </v>
      </c>
      <c r="CP151" s="1687" t="str">
        <f t="shared" ca="1" si="52"/>
        <v/>
      </c>
      <c r="CQ151" s="1688" t="str">
        <f t="shared" ca="1" si="53"/>
        <v/>
      </c>
      <c r="CR151"/>
      <c r="CS151"/>
    </row>
    <row r="152" spans="2:97" ht="12.75" hidden="1" customHeight="1">
      <c r="B152" s="136"/>
      <c r="C152" s="799">
        <f t="shared" si="54"/>
        <v>44476</v>
      </c>
      <c r="D152" s="295">
        <v>44476</v>
      </c>
      <c r="E152" s="296">
        <v>2555</v>
      </c>
      <c r="F152" s="296">
        <v>2568</v>
      </c>
      <c r="G152" s="296">
        <v>2365</v>
      </c>
      <c r="H152" s="296">
        <v>2447</v>
      </c>
      <c r="I152" s="297">
        <v>312800</v>
      </c>
      <c r="J152" s="291"/>
      <c r="K152" s="134"/>
      <c r="L152" s="213"/>
      <c r="M152" s="192"/>
      <c r="N152" s="213"/>
      <c r="O152" s="213"/>
      <c r="P152" s="213"/>
      <c r="Q152" s="213"/>
      <c r="R152" s="213"/>
      <c r="S152" s="213"/>
      <c r="T152" s="213"/>
      <c r="U152" s="213"/>
      <c r="V152" s="213"/>
      <c r="W152" s="213"/>
      <c r="X152" s="213"/>
      <c r="Y152" s="213"/>
      <c r="Z152" s="213"/>
      <c r="AA152" s="213"/>
      <c r="AB152" s="213"/>
      <c r="AC152" s="213"/>
      <c r="AD152" s="213"/>
      <c r="AE152" s="213"/>
      <c r="AF152" s="213"/>
      <c r="AG152" s="213"/>
      <c r="AH152" s="213"/>
      <c r="AI152" s="213"/>
      <c r="AJ152" s="213"/>
      <c r="AK152" s="213"/>
      <c r="AL152" s="213"/>
      <c r="AM152" s="213"/>
      <c r="AN152" s="213"/>
      <c r="AO152" s="213"/>
      <c r="AP152" s="213"/>
      <c r="AQ152" s="213"/>
      <c r="AR152" s="213"/>
      <c r="AS152" s="213"/>
      <c r="AT152" s="213"/>
      <c r="AU152" s="213"/>
      <c r="AV152" s="213"/>
      <c r="AW152" s="213"/>
      <c r="AX152" s="213"/>
      <c r="AY152" s="213"/>
      <c r="AZ152" s="213"/>
      <c r="BA152" s="213"/>
      <c r="BB152" s="213"/>
      <c r="BC152" s="213"/>
      <c r="BD152" s="213"/>
      <c r="BE152" s="213"/>
      <c r="BF152" s="213"/>
      <c r="BG152" s="213"/>
      <c r="BH152" s="213"/>
      <c r="BI152" s="213"/>
      <c r="BJ152" s="213"/>
      <c r="BK152" s="213"/>
      <c r="BL152" s="213"/>
      <c r="BM152" s="213"/>
      <c r="BN152" s="213"/>
      <c r="BO152" s="213"/>
      <c r="BP152" s="213"/>
      <c r="BQ152" s="213"/>
      <c r="BR152" s="213"/>
      <c r="BS152" s="213"/>
      <c r="BT152" s="213"/>
      <c r="BU152" s="213"/>
      <c r="BV152" s="213"/>
      <c r="BW152" s="213"/>
      <c r="BX152" s="213"/>
      <c r="BY152" s="213"/>
      <c r="BZ152" s="213"/>
      <c r="CA152" s="213"/>
      <c r="CB152" s="650"/>
      <c r="CC152" s="381"/>
      <c r="CD152" s="381"/>
      <c r="CE152" s="381"/>
      <c r="CF152" s="381"/>
      <c r="CG152" s="1505"/>
      <c r="CH152" s="1505"/>
      <c r="CI152" s="766"/>
      <c r="CJ152" s="767"/>
      <c r="CK152" s="213"/>
      <c r="CL152" s="217"/>
      <c r="CM152" s="1020" t="str">
        <f>IF(CN152="","",MAX(CM$44:CM151)+1)</f>
        <v/>
      </c>
      <c r="CN152" s="1023" t="str">
        <f>IF(M!Z27=J!C$618,M!N27,"")</f>
        <v/>
      </c>
      <c r="CO152" s="1686" t="str">
        <f ca="1">IF(CQ71=B!D$9,MAX(T!CO153:CO$200)+1," ")</f>
        <v xml:space="preserve"> </v>
      </c>
      <c r="CP152" s="1687" t="str">
        <f t="shared" ca="1" si="52"/>
        <v/>
      </c>
      <c r="CQ152" s="1688" t="str">
        <f t="shared" ca="1" si="53"/>
        <v/>
      </c>
      <c r="CR152"/>
      <c r="CS152"/>
    </row>
    <row r="153" spans="2:97" ht="12.75" hidden="1" customHeight="1">
      <c r="B153" s="136"/>
      <c r="C153" s="799">
        <f t="shared" si="54"/>
        <v>44475</v>
      </c>
      <c r="D153" s="295">
        <v>44475</v>
      </c>
      <c r="E153" s="296">
        <v>2577</v>
      </c>
      <c r="F153" s="296">
        <v>2731</v>
      </c>
      <c r="G153" s="296">
        <v>2504</v>
      </c>
      <c r="H153" s="296">
        <v>2505</v>
      </c>
      <c r="I153" s="297">
        <v>544600</v>
      </c>
      <c r="J153" s="291"/>
      <c r="K153" s="134"/>
      <c r="L153" s="213"/>
      <c r="M153" s="192"/>
      <c r="N153" s="213"/>
      <c r="O153" s="213"/>
      <c r="P153" s="213"/>
      <c r="Q153" s="213"/>
      <c r="R153" s="213"/>
      <c r="S153" s="213"/>
      <c r="T153" s="213"/>
      <c r="U153" s="213"/>
      <c r="V153" s="213"/>
      <c r="W153" s="213"/>
      <c r="X153" s="213"/>
      <c r="Y153" s="213"/>
      <c r="Z153" s="213"/>
      <c r="AA153" s="213"/>
      <c r="AB153" s="213"/>
      <c r="AC153" s="213"/>
      <c r="AD153" s="213"/>
      <c r="AE153" s="213"/>
      <c r="AF153" s="213"/>
      <c r="AG153" s="213"/>
      <c r="AH153" s="213"/>
      <c r="AI153" s="213"/>
      <c r="AJ153" s="213"/>
      <c r="AK153" s="213"/>
      <c r="AL153" s="213"/>
      <c r="AM153" s="213"/>
      <c r="AN153" s="213"/>
      <c r="AO153" s="213"/>
      <c r="AP153" s="213"/>
      <c r="AQ153" s="213"/>
      <c r="AR153" s="213"/>
      <c r="AS153" s="213"/>
      <c r="AT153" s="213"/>
      <c r="AU153" s="213"/>
      <c r="AV153" s="213"/>
      <c r="AW153" s="213"/>
      <c r="AX153" s="213"/>
      <c r="AY153" s="213"/>
      <c r="AZ153" s="213"/>
      <c r="BA153" s="213"/>
      <c r="BB153" s="213"/>
      <c r="BC153" s="213"/>
      <c r="BD153" s="213"/>
      <c r="BE153" s="213"/>
      <c r="BF153" s="213"/>
      <c r="BG153" s="213"/>
      <c r="BH153" s="213"/>
      <c r="BI153" s="213"/>
      <c r="BJ153" s="213"/>
      <c r="BK153" s="213"/>
      <c r="BL153" s="213"/>
      <c r="BM153" s="213"/>
      <c r="BN153" s="213"/>
      <c r="BO153" s="213"/>
      <c r="BP153" s="213"/>
      <c r="BQ153" s="213"/>
      <c r="BR153" s="213"/>
      <c r="BS153" s="213"/>
      <c r="BT153" s="213"/>
      <c r="BU153" s="213"/>
      <c r="BV153" s="213"/>
      <c r="BW153" s="213"/>
      <c r="BX153" s="213"/>
      <c r="BY153" s="213"/>
      <c r="BZ153" s="213"/>
      <c r="CA153" s="213"/>
      <c r="CB153" s="650"/>
      <c r="CC153" s="381"/>
      <c r="CD153" s="381"/>
      <c r="CE153" s="381"/>
      <c r="CF153" s="381"/>
      <c r="CG153" s="1505"/>
      <c r="CH153" s="1505"/>
      <c r="CI153" s="766"/>
      <c r="CJ153" s="767"/>
      <c r="CK153" s="213"/>
      <c r="CL153" s="217"/>
      <c r="CM153" s="1020" t="str">
        <f>IF(CN153="","",MAX(CM$44:CM152)+1)</f>
        <v/>
      </c>
      <c r="CN153" s="1023" t="str">
        <f>IF(M!Z28=J!C$618,M!N28,"")</f>
        <v/>
      </c>
      <c r="CO153" s="1686" t="str">
        <f ca="1">IF(CQ72=B!D$9,MAX(T!CO154:CO$200)+1," ")</f>
        <v xml:space="preserve"> </v>
      </c>
      <c r="CP153" s="1687" t="str">
        <f t="shared" ca="1" si="52"/>
        <v/>
      </c>
      <c r="CQ153" s="1688" t="str">
        <f t="shared" ca="1" si="53"/>
        <v/>
      </c>
      <c r="CR153"/>
      <c r="CS153"/>
    </row>
    <row r="154" spans="2:97" ht="12.75" hidden="1" customHeight="1">
      <c r="B154" s="136"/>
      <c r="C154" s="799">
        <f t="shared" si="54"/>
        <v>44474</v>
      </c>
      <c r="D154" s="295">
        <v>44474</v>
      </c>
      <c r="E154" s="296">
        <v>2466</v>
      </c>
      <c r="F154" s="296">
        <v>2786</v>
      </c>
      <c r="G154" s="296">
        <v>2407</v>
      </c>
      <c r="H154" s="296">
        <v>2693</v>
      </c>
      <c r="I154" s="297">
        <v>1002300</v>
      </c>
      <c r="J154" s="291"/>
      <c r="K154" s="134"/>
      <c r="L154" s="213"/>
      <c r="M154" s="192"/>
      <c r="N154" s="213"/>
      <c r="O154" s="213"/>
      <c r="P154" s="213"/>
      <c r="Q154" s="213"/>
      <c r="R154" s="213"/>
      <c r="S154" s="213"/>
      <c r="T154" s="213"/>
      <c r="U154" s="213"/>
      <c r="V154" s="213"/>
      <c r="W154" s="213"/>
      <c r="X154" s="213"/>
      <c r="Y154" s="213"/>
      <c r="Z154" s="213"/>
      <c r="AA154" s="213"/>
      <c r="AB154" s="213"/>
      <c r="AC154" s="213"/>
      <c r="AD154" s="213"/>
      <c r="AE154" s="213"/>
      <c r="AF154" s="213"/>
      <c r="AG154" s="213"/>
      <c r="AH154" s="213"/>
      <c r="AI154" s="213"/>
      <c r="AJ154" s="213"/>
      <c r="AK154" s="213"/>
      <c r="AL154" s="213"/>
      <c r="AM154" s="213"/>
      <c r="AN154" s="213"/>
      <c r="AO154" s="213"/>
      <c r="AP154" s="213"/>
      <c r="AQ154" s="213"/>
      <c r="AR154" s="213"/>
      <c r="AS154" s="213"/>
      <c r="AT154" s="213"/>
      <c r="AU154" s="213"/>
      <c r="AV154" s="213"/>
      <c r="AW154" s="213"/>
      <c r="AX154" s="213"/>
      <c r="AY154" s="213"/>
      <c r="AZ154" s="213"/>
      <c r="BA154" s="213"/>
      <c r="BB154" s="213"/>
      <c r="BC154" s="213"/>
      <c r="BD154" s="213"/>
      <c r="BE154" s="213"/>
      <c r="BF154" s="213"/>
      <c r="BG154" s="213"/>
      <c r="BH154" s="213"/>
      <c r="BI154" s="213"/>
      <c r="BJ154" s="213"/>
      <c r="BK154" s="213"/>
      <c r="BL154" s="213"/>
      <c r="BM154" s="213"/>
      <c r="BN154" s="213"/>
      <c r="BO154" s="213"/>
      <c r="BP154" s="213"/>
      <c r="BQ154" s="213"/>
      <c r="BR154" s="213"/>
      <c r="BS154" s="213"/>
      <c r="BT154" s="213"/>
      <c r="BU154" s="213"/>
      <c r="BV154" s="213"/>
      <c r="BW154" s="213"/>
      <c r="BX154" s="213"/>
      <c r="BY154" s="213"/>
      <c r="BZ154" s="213"/>
      <c r="CA154" s="213"/>
      <c r="CB154" s="650"/>
      <c r="CC154" s="381"/>
      <c r="CD154" s="381"/>
      <c r="CE154" s="381"/>
      <c r="CF154" s="381"/>
      <c r="CG154" s="1505"/>
      <c r="CH154" s="1505"/>
      <c r="CI154" s="766"/>
      <c r="CJ154" s="767"/>
      <c r="CK154" s="213"/>
      <c r="CL154" s="217"/>
      <c r="CM154" s="1020" t="str">
        <f>IF(CN154="","",MAX(CM$44:CM153)+1)</f>
        <v/>
      </c>
      <c r="CN154" s="1023" t="str">
        <f>IF(M!Z29=J!C$618,M!N29,"")</f>
        <v/>
      </c>
      <c r="CO154" s="1686" t="str">
        <f ca="1">IF(CQ73=B!D$9,MAX(T!CO155:CO$200)+1," ")</f>
        <v xml:space="preserve"> </v>
      </c>
      <c r="CP154" s="1687" t="str">
        <f t="shared" ca="1" si="52"/>
        <v/>
      </c>
      <c r="CQ154" s="1688" t="str">
        <f t="shared" ca="1" si="53"/>
        <v/>
      </c>
      <c r="CR154"/>
      <c r="CS154"/>
    </row>
    <row r="155" spans="2:97" ht="12.75" hidden="1" customHeight="1">
      <c r="B155" s="136"/>
      <c r="C155" s="799">
        <f t="shared" si="54"/>
        <v>44473</v>
      </c>
      <c r="D155" s="295">
        <v>44473</v>
      </c>
      <c r="E155" s="296">
        <v>2465</v>
      </c>
      <c r="F155" s="296">
        <v>2550</v>
      </c>
      <c r="G155" s="296">
        <v>2307</v>
      </c>
      <c r="H155" s="296">
        <v>2510</v>
      </c>
      <c r="I155" s="297">
        <v>563100</v>
      </c>
      <c r="J155" s="291"/>
      <c r="K155" s="134"/>
      <c r="L155" s="213"/>
      <c r="M155" s="192"/>
      <c r="N155" s="213"/>
      <c r="O155" s="213"/>
      <c r="P155" s="213"/>
      <c r="Q155" s="213"/>
      <c r="R155" s="213"/>
      <c r="S155" s="213"/>
      <c r="T155" s="213"/>
      <c r="U155" s="213"/>
      <c r="V155" s="213"/>
      <c r="W155" s="213"/>
      <c r="X155" s="213"/>
      <c r="Y155" s="213"/>
      <c r="Z155" s="213"/>
      <c r="AA155" s="213"/>
      <c r="AB155" s="213"/>
      <c r="AC155" s="213"/>
      <c r="AD155" s="213"/>
      <c r="AE155" s="213"/>
      <c r="AF155" s="213"/>
      <c r="AG155" s="213"/>
      <c r="AH155" s="213"/>
      <c r="AI155" s="213"/>
      <c r="AJ155" s="213"/>
      <c r="AK155" s="213"/>
      <c r="AL155" s="213"/>
      <c r="AM155" s="213"/>
      <c r="AN155" s="213"/>
      <c r="AO155" s="213"/>
      <c r="AP155" s="213"/>
      <c r="AQ155" s="213"/>
      <c r="AR155" s="213"/>
      <c r="AS155" s="213"/>
      <c r="AT155" s="213"/>
      <c r="AU155" s="213"/>
      <c r="AV155" s="213"/>
      <c r="AW155" s="213"/>
      <c r="AX155" s="213"/>
      <c r="AY155" s="213"/>
      <c r="AZ155" s="213"/>
      <c r="BA155" s="213"/>
      <c r="BB155" s="213"/>
      <c r="BC155" s="213"/>
      <c r="BD155" s="213"/>
      <c r="BE155" s="213"/>
      <c r="BF155" s="213"/>
      <c r="BG155" s="213"/>
      <c r="BH155" s="213"/>
      <c r="BI155" s="213"/>
      <c r="BJ155" s="213"/>
      <c r="BK155" s="213"/>
      <c r="BL155" s="213"/>
      <c r="BM155" s="213"/>
      <c r="BN155" s="213"/>
      <c r="BO155" s="213"/>
      <c r="BP155" s="213"/>
      <c r="BQ155" s="213"/>
      <c r="BR155" s="213"/>
      <c r="BS155" s="213"/>
      <c r="BT155" s="213"/>
      <c r="BU155" s="213"/>
      <c r="BV155" s="213"/>
      <c r="BW155" s="213"/>
      <c r="BX155" s="213"/>
      <c r="BY155" s="213"/>
      <c r="BZ155" s="213"/>
      <c r="CA155" s="213"/>
      <c r="CB155" s="650"/>
      <c r="CC155" s="381"/>
      <c r="CD155" s="381"/>
      <c r="CE155" s="381"/>
      <c r="CF155" s="381"/>
      <c r="CG155" s="1505"/>
      <c r="CH155" s="1505"/>
      <c r="CI155" s="766"/>
      <c r="CJ155" s="767"/>
      <c r="CK155" s="213"/>
      <c r="CL155" s="217"/>
      <c r="CM155" s="1020" t="str">
        <f>IF(CN155="","",MAX(CM$44:CM154)+1)</f>
        <v/>
      </c>
      <c r="CN155" s="1023" t="str">
        <f>IF(M!Z30=J!C$618,M!N30,"")</f>
        <v/>
      </c>
      <c r="CO155" s="1686" t="str">
        <f ca="1">IF(CQ74=B!D$9,MAX(T!CO156:CO$200)+1," ")</f>
        <v xml:space="preserve"> </v>
      </c>
      <c r="CP155" s="1687" t="str">
        <f t="shared" ca="1" si="52"/>
        <v/>
      </c>
      <c r="CQ155" s="1688" t="str">
        <f t="shared" ca="1" si="53"/>
        <v/>
      </c>
      <c r="CR155"/>
      <c r="CS155"/>
    </row>
    <row r="156" spans="2:97" ht="12.75" hidden="1" customHeight="1">
      <c r="B156" s="136"/>
      <c r="C156" s="799">
        <f t="shared" si="54"/>
        <v>44470</v>
      </c>
      <c r="D156" s="295">
        <v>44470</v>
      </c>
      <c r="E156" s="296">
        <v>2417</v>
      </c>
      <c r="F156" s="296">
        <v>2531</v>
      </c>
      <c r="G156" s="296">
        <v>2256</v>
      </c>
      <c r="H156" s="296">
        <v>2402</v>
      </c>
      <c r="I156" s="297">
        <v>764400</v>
      </c>
      <c r="J156" s="291"/>
      <c r="K156" s="134"/>
      <c r="L156" s="213"/>
      <c r="M156" s="192"/>
      <c r="N156" s="213"/>
      <c r="O156" s="213"/>
      <c r="P156" s="213"/>
      <c r="Q156" s="213"/>
      <c r="R156" s="213"/>
      <c r="S156" s="213"/>
      <c r="T156" s="213"/>
      <c r="U156" s="213"/>
      <c r="V156" s="213"/>
      <c r="W156" s="213"/>
      <c r="X156" s="213"/>
      <c r="Y156" s="213"/>
      <c r="Z156" s="213"/>
      <c r="AA156" s="213"/>
      <c r="AB156" s="213"/>
      <c r="AC156" s="213"/>
      <c r="AD156" s="213"/>
      <c r="AE156" s="213"/>
      <c r="AF156" s="213"/>
      <c r="AG156" s="213"/>
      <c r="AH156" s="213"/>
      <c r="AI156" s="213"/>
      <c r="AJ156" s="213"/>
      <c r="AK156" s="213"/>
      <c r="AL156" s="213"/>
      <c r="AM156" s="213"/>
      <c r="AN156" s="213"/>
      <c r="AO156" s="213"/>
      <c r="AP156" s="213"/>
      <c r="AQ156" s="213"/>
      <c r="AR156" s="213"/>
      <c r="AS156" s="213"/>
      <c r="AT156" s="213"/>
      <c r="AU156" s="213"/>
      <c r="AV156" s="213"/>
      <c r="AW156" s="213"/>
      <c r="AX156" s="213"/>
      <c r="AY156" s="213"/>
      <c r="AZ156" s="213"/>
      <c r="BA156" s="213"/>
      <c r="BB156" s="213"/>
      <c r="BC156" s="213"/>
      <c r="BD156" s="213"/>
      <c r="BE156" s="213"/>
      <c r="BF156" s="213"/>
      <c r="BG156" s="213"/>
      <c r="BH156" s="213"/>
      <c r="BI156" s="213"/>
      <c r="BJ156" s="213"/>
      <c r="BK156" s="213"/>
      <c r="BL156" s="213"/>
      <c r="BM156" s="213"/>
      <c r="BN156" s="213"/>
      <c r="BO156" s="213"/>
      <c r="BP156" s="213"/>
      <c r="BQ156" s="213"/>
      <c r="BR156" s="213"/>
      <c r="BS156" s="213"/>
      <c r="BT156" s="213"/>
      <c r="BU156" s="213"/>
      <c r="BV156" s="213"/>
      <c r="BW156" s="213"/>
      <c r="BX156" s="213"/>
      <c r="BY156" s="213"/>
      <c r="BZ156" s="213"/>
      <c r="CA156" s="213"/>
      <c r="CB156" s="650"/>
      <c r="CC156" s="381"/>
      <c r="CD156" s="381"/>
      <c r="CE156" s="381"/>
      <c r="CF156" s="381"/>
      <c r="CG156" s="1505"/>
      <c r="CH156" s="1505"/>
      <c r="CI156" s="766"/>
      <c r="CJ156" s="767"/>
      <c r="CK156" s="213"/>
      <c r="CL156" s="217"/>
      <c r="CM156" s="1020" t="str">
        <f>IF(CN156="","",MAX(CM$44:CM155)+1)</f>
        <v/>
      </c>
      <c r="CN156" s="1023" t="str">
        <f>IF(M!Z31=J!C$618,M!N31,"")</f>
        <v/>
      </c>
      <c r="CO156" s="1686" t="str">
        <f ca="1">IF(CQ75=B!D$9,MAX(T!CO157:CO$200)+1," ")</f>
        <v xml:space="preserve"> </v>
      </c>
      <c r="CP156" s="1687" t="str">
        <f t="shared" ca="1" si="52"/>
        <v/>
      </c>
      <c r="CQ156" s="1688" t="str">
        <f t="shared" ca="1" si="53"/>
        <v/>
      </c>
      <c r="CR156"/>
      <c r="CS156"/>
    </row>
    <row r="157" spans="2:97" ht="12.75" hidden="1" customHeight="1">
      <c r="B157" s="136"/>
      <c r="C157" s="799">
        <f t="shared" si="54"/>
        <v>44469</v>
      </c>
      <c r="D157" s="295">
        <v>44469</v>
      </c>
      <c r="E157" s="296">
        <v>2399</v>
      </c>
      <c r="F157" s="296">
        <v>2500</v>
      </c>
      <c r="G157" s="296">
        <v>2235</v>
      </c>
      <c r="H157" s="296">
        <v>2300</v>
      </c>
      <c r="I157" s="297">
        <v>803300</v>
      </c>
      <c r="J157" s="291"/>
      <c r="K157" s="134"/>
      <c r="L157" s="213"/>
      <c r="M157" s="192"/>
      <c r="N157" s="213"/>
      <c r="O157" s="213"/>
      <c r="P157" s="213"/>
      <c r="Q157" s="213"/>
      <c r="R157" s="213"/>
      <c r="S157" s="213"/>
      <c r="T157" s="213"/>
      <c r="U157" s="213"/>
      <c r="V157" s="213"/>
      <c r="W157" s="213"/>
      <c r="X157" s="213"/>
      <c r="Y157" s="213"/>
      <c r="Z157" s="213"/>
      <c r="AA157" s="213"/>
      <c r="AB157" s="213"/>
      <c r="AC157" s="213"/>
      <c r="AD157" s="213"/>
      <c r="AE157" s="213"/>
      <c r="AF157" s="213"/>
      <c r="AG157" s="213"/>
      <c r="AH157" s="213"/>
      <c r="AI157" s="213"/>
      <c r="AJ157" s="213"/>
      <c r="AK157" s="213"/>
      <c r="AL157" s="213"/>
      <c r="AM157" s="213"/>
      <c r="AN157" s="213"/>
      <c r="AO157" s="213"/>
      <c r="AP157" s="213"/>
      <c r="AQ157" s="213"/>
      <c r="AR157" s="213"/>
      <c r="AS157" s="213"/>
      <c r="AT157" s="213"/>
      <c r="AU157" s="213"/>
      <c r="AV157" s="213"/>
      <c r="AW157" s="213"/>
      <c r="AX157" s="213"/>
      <c r="AY157" s="213"/>
      <c r="AZ157" s="213"/>
      <c r="BA157" s="213"/>
      <c r="BB157" s="213"/>
      <c r="BC157" s="213"/>
      <c r="BD157" s="213"/>
      <c r="BE157" s="213"/>
      <c r="BF157" s="213"/>
      <c r="BG157" s="213"/>
      <c r="BH157" s="213"/>
      <c r="BI157" s="213"/>
      <c r="BJ157" s="213"/>
      <c r="BK157" s="213"/>
      <c r="BL157" s="213"/>
      <c r="BM157" s="213"/>
      <c r="BN157" s="213"/>
      <c r="BO157" s="213"/>
      <c r="BP157" s="213"/>
      <c r="BQ157" s="213"/>
      <c r="BR157" s="213"/>
      <c r="BS157" s="213"/>
      <c r="BT157" s="213"/>
      <c r="BU157" s="213"/>
      <c r="BV157" s="213"/>
      <c r="BW157" s="213"/>
      <c r="BX157" s="213"/>
      <c r="BY157" s="213"/>
      <c r="BZ157" s="213"/>
      <c r="CA157" s="213"/>
      <c r="CB157" s="650"/>
      <c r="CC157" s="381"/>
      <c r="CD157" s="381"/>
      <c r="CE157" s="381"/>
      <c r="CF157" s="381"/>
      <c r="CG157" s="1505"/>
      <c r="CH157" s="1505"/>
      <c r="CI157" s="766"/>
      <c r="CJ157" s="767"/>
      <c r="CK157" s="213"/>
      <c r="CL157" s="217"/>
      <c r="CM157" s="1020" t="str">
        <f>IF(CN157="","",MAX(CM$44:CM156)+1)</f>
        <v/>
      </c>
      <c r="CN157" s="1023" t="str">
        <f>IF(M!Z32=J!C$618,M!N32,"")</f>
        <v/>
      </c>
      <c r="CO157" s="1686" t="str">
        <f ca="1">IF(CQ76=B!D$9,MAX(T!CO158:CO$200)+1," ")</f>
        <v xml:space="preserve"> </v>
      </c>
      <c r="CP157" s="1687" t="str">
        <f t="shared" ca="1" si="52"/>
        <v/>
      </c>
      <c r="CQ157" s="1688" t="str">
        <f t="shared" ca="1" si="53"/>
        <v/>
      </c>
      <c r="CR157"/>
      <c r="CS157"/>
    </row>
    <row r="158" spans="2:97" ht="12.75" hidden="1" customHeight="1">
      <c r="B158" s="136"/>
      <c r="C158" s="799">
        <f t="shared" si="54"/>
        <v>44468</v>
      </c>
      <c r="D158" s="295">
        <v>44468</v>
      </c>
      <c r="E158" s="296">
        <v>2680</v>
      </c>
      <c r="F158" s="296">
        <v>2680</v>
      </c>
      <c r="G158" s="296">
        <v>2585</v>
      </c>
      <c r="H158" s="296">
        <v>2585</v>
      </c>
      <c r="I158" s="297">
        <v>273800</v>
      </c>
      <c r="J158" s="291"/>
      <c r="K158" s="134"/>
      <c r="L158" s="213"/>
      <c r="M158" s="192"/>
      <c r="N158" s="213"/>
      <c r="O158" s="213"/>
      <c r="P158" s="213"/>
      <c r="Q158" s="213"/>
      <c r="R158" s="213"/>
      <c r="S158" s="213"/>
      <c r="T158" s="213"/>
      <c r="U158" s="213"/>
      <c r="V158" s="213"/>
      <c r="W158" s="213"/>
      <c r="X158" s="213"/>
      <c r="Y158" s="213"/>
      <c r="Z158" s="213"/>
      <c r="AA158" s="213"/>
      <c r="AB158" s="213"/>
      <c r="AC158" s="213"/>
      <c r="AD158" s="213"/>
      <c r="AE158" s="213"/>
      <c r="AF158" s="213"/>
      <c r="AG158" s="213"/>
      <c r="AH158" s="213"/>
      <c r="AI158" s="213"/>
      <c r="AJ158" s="213"/>
      <c r="AK158" s="213"/>
      <c r="AL158" s="213"/>
      <c r="AM158" s="213"/>
      <c r="AN158" s="213"/>
      <c r="AO158" s="213"/>
      <c r="AP158" s="213"/>
      <c r="AQ158" s="213"/>
      <c r="AR158" s="213"/>
      <c r="AS158" s="213"/>
      <c r="AT158" s="213"/>
      <c r="AU158" s="213"/>
      <c r="AV158" s="213"/>
      <c r="AW158" s="213"/>
      <c r="AX158" s="213"/>
      <c r="AY158" s="213"/>
      <c r="AZ158" s="213"/>
      <c r="BA158" s="213"/>
      <c r="BB158" s="213"/>
      <c r="BC158" s="213"/>
      <c r="BD158" s="213"/>
      <c r="BE158" s="213"/>
      <c r="BF158" s="213"/>
      <c r="BG158" s="213"/>
      <c r="BH158" s="213"/>
      <c r="BI158" s="213"/>
      <c r="BJ158" s="213"/>
      <c r="BK158" s="213"/>
      <c r="BL158" s="213"/>
      <c r="BM158" s="213"/>
      <c r="BN158" s="213"/>
      <c r="BO158" s="213"/>
      <c r="BP158" s="213"/>
      <c r="BQ158" s="213"/>
      <c r="BR158" s="213"/>
      <c r="BS158" s="213"/>
      <c r="BT158" s="213"/>
      <c r="BU158" s="213"/>
      <c r="BV158" s="213"/>
      <c r="BW158" s="213"/>
      <c r="BX158" s="213"/>
      <c r="BY158" s="213"/>
      <c r="BZ158" s="213"/>
      <c r="CA158" s="213"/>
      <c r="CB158" s="650"/>
      <c r="CC158" s="381"/>
      <c r="CD158" s="381"/>
      <c r="CE158" s="381"/>
      <c r="CF158" s="381"/>
      <c r="CG158" s="1505"/>
      <c r="CH158" s="1505"/>
      <c r="CI158" s="766"/>
      <c r="CJ158" s="767"/>
      <c r="CK158" s="213"/>
      <c r="CL158" s="217"/>
      <c r="CM158" s="1020" t="str">
        <f>IF(CN158="","",MAX(CM$44:CM157)+1)</f>
        <v/>
      </c>
      <c r="CN158" s="1023" t="str">
        <f>IF(M!Z33=J!C$618,M!N33,"")</f>
        <v/>
      </c>
      <c r="CO158" s="1686" t="str">
        <f ca="1">IF(CQ77=B!D$9,MAX(T!CO159:CO$200)+1," ")</f>
        <v xml:space="preserve"> </v>
      </c>
      <c r="CP158" s="1687" t="str">
        <f t="shared" ca="1" si="52"/>
        <v/>
      </c>
      <c r="CQ158" s="1688" t="str">
        <f t="shared" ca="1" si="53"/>
        <v/>
      </c>
      <c r="CR158"/>
      <c r="CS158"/>
    </row>
    <row r="159" spans="2:97" ht="12.75" hidden="1" customHeight="1">
      <c r="B159" s="136"/>
      <c r="C159" s="799">
        <f t="shared" si="54"/>
        <v>44467</v>
      </c>
      <c r="D159" s="295">
        <v>44467</v>
      </c>
      <c r="E159" s="296">
        <v>2225</v>
      </c>
      <c r="F159" s="296">
        <v>2435</v>
      </c>
      <c r="G159" s="296">
        <v>2002</v>
      </c>
      <c r="H159" s="296">
        <v>2180</v>
      </c>
      <c r="I159" s="297">
        <v>2143000</v>
      </c>
      <c r="J159" s="291"/>
      <c r="K159" s="134"/>
      <c r="L159" s="213"/>
      <c r="M159" s="192"/>
      <c r="N159" s="213"/>
      <c r="O159" s="213"/>
      <c r="P159" s="213"/>
      <c r="Q159" s="213"/>
      <c r="R159" s="213"/>
      <c r="S159" s="213"/>
      <c r="T159" s="213"/>
      <c r="U159" s="213"/>
      <c r="V159" s="213"/>
      <c r="W159" s="213"/>
      <c r="X159" s="213"/>
      <c r="Y159" s="213"/>
      <c r="Z159" s="213"/>
      <c r="AA159" s="213"/>
      <c r="AB159" s="213"/>
      <c r="AC159" s="213"/>
      <c r="AD159" s="213"/>
      <c r="AE159" s="213"/>
      <c r="AF159" s="213"/>
      <c r="AG159" s="213"/>
      <c r="AH159" s="213"/>
      <c r="AI159" s="213"/>
      <c r="AJ159" s="213"/>
      <c r="AK159" s="213"/>
      <c r="AL159" s="213"/>
      <c r="AM159" s="213"/>
      <c r="AN159" s="213"/>
      <c r="AO159" s="213"/>
      <c r="AP159" s="213"/>
      <c r="AQ159" s="213"/>
      <c r="AR159" s="213"/>
      <c r="AS159" s="213"/>
      <c r="AT159" s="213"/>
      <c r="AU159" s="213"/>
      <c r="AV159" s="213"/>
      <c r="AW159" s="213"/>
      <c r="AX159" s="213"/>
      <c r="AY159" s="213"/>
      <c r="AZ159" s="213"/>
      <c r="BA159" s="213"/>
      <c r="BB159" s="213"/>
      <c r="BC159" s="213"/>
      <c r="BD159" s="213"/>
      <c r="BE159" s="213"/>
      <c r="BF159" s="213"/>
      <c r="BG159" s="213"/>
      <c r="BH159" s="213"/>
      <c r="BI159" s="213"/>
      <c r="BJ159" s="213"/>
      <c r="BK159" s="213"/>
      <c r="BL159" s="213"/>
      <c r="BM159" s="213"/>
      <c r="BN159" s="213"/>
      <c r="BO159" s="213"/>
      <c r="BP159" s="213"/>
      <c r="BQ159" s="213"/>
      <c r="BR159" s="213"/>
      <c r="BS159" s="213"/>
      <c r="BT159" s="213"/>
      <c r="BU159" s="213"/>
      <c r="BV159" s="213"/>
      <c r="BW159" s="213"/>
      <c r="BX159" s="213"/>
      <c r="BY159" s="213"/>
      <c r="BZ159" s="213"/>
      <c r="CA159" s="213"/>
      <c r="CB159" s="650"/>
      <c r="CC159" s="381"/>
      <c r="CD159" s="381"/>
      <c r="CE159" s="381"/>
      <c r="CF159" s="381"/>
      <c r="CG159" s="1505"/>
      <c r="CH159" s="1505"/>
      <c r="CI159" s="766"/>
      <c r="CJ159" s="767"/>
      <c r="CK159" s="213"/>
      <c r="CL159" s="217"/>
      <c r="CM159" s="1020" t="str">
        <f>IF(CN159="","",MAX(CM$44:CM158)+1)</f>
        <v/>
      </c>
      <c r="CN159" s="1023" t="str">
        <f>IF(M!Z34=J!C$618,M!N34,"")</f>
        <v/>
      </c>
      <c r="CO159" s="1689" t="str">
        <f ca="1">IF(CQ78=B!D$9,MAX(T!CO160:CO$200)+1," ")</f>
        <v xml:space="preserve"> </v>
      </c>
      <c r="CP159" s="1687" t="str">
        <f t="shared" ca="1" si="52"/>
        <v/>
      </c>
      <c r="CQ159" s="1688" t="str">
        <f t="shared" ca="1" si="53"/>
        <v/>
      </c>
      <c r="CR159"/>
      <c r="CS159"/>
    </row>
    <row r="160" spans="2:97" ht="12.75" hidden="1" customHeight="1">
      <c r="B160" s="136"/>
      <c r="C160" s="799">
        <f t="shared" si="54"/>
        <v>44466</v>
      </c>
      <c r="D160" s="295">
        <v>44466</v>
      </c>
      <c r="E160" s="296">
        <v>2425</v>
      </c>
      <c r="F160" s="296">
        <v>2425</v>
      </c>
      <c r="G160" s="296">
        <v>2425</v>
      </c>
      <c r="H160" s="296">
        <v>2425</v>
      </c>
      <c r="I160" s="297">
        <v>49300</v>
      </c>
      <c r="J160" s="291"/>
      <c r="K160" s="134"/>
      <c r="L160" s="213"/>
      <c r="M160" s="192"/>
      <c r="N160" s="213"/>
      <c r="O160" s="213"/>
      <c r="P160" s="213"/>
      <c r="Q160" s="213"/>
      <c r="R160" s="213"/>
      <c r="S160" s="213"/>
      <c r="T160" s="213"/>
      <c r="U160" s="213"/>
      <c r="V160" s="213"/>
      <c r="W160" s="213"/>
      <c r="X160" s="213"/>
      <c r="Y160" s="213"/>
      <c r="Z160" s="213"/>
      <c r="AA160" s="213"/>
      <c r="AB160" s="213"/>
      <c r="AC160" s="213"/>
      <c r="AD160" s="213"/>
      <c r="AE160" s="213"/>
      <c r="AF160" s="213"/>
      <c r="AG160" s="213"/>
      <c r="AH160" s="213"/>
      <c r="AI160" s="213"/>
      <c r="AJ160" s="213"/>
      <c r="AK160" s="213"/>
      <c r="AL160" s="213"/>
      <c r="AM160" s="213"/>
      <c r="AN160" s="213"/>
      <c r="AO160" s="213"/>
      <c r="AP160" s="213"/>
      <c r="AQ160" s="213"/>
      <c r="AR160" s="213"/>
      <c r="AS160" s="213"/>
      <c r="AT160" s="213"/>
      <c r="AU160" s="213"/>
      <c r="AV160" s="213"/>
      <c r="AW160" s="213"/>
      <c r="AX160" s="213"/>
      <c r="AY160" s="213"/>
      <c r="AZ160" s="213"/>
      <c r="BA160" s="213"/>
      <c r="BB160" s="213"/>
      <c r="BC160" s="213"/>
      <c r="BD160" s="213"/>
      <c r="BE160" s="213"/>
      <c r="BF160" s="213"/>
      <c r="BG160" s="213"/>
      <c r="BH160" s="213"/>
      <c r="BI160" s="213"/>
      <c r="BJ160" s="213"/>
      <c r="BK160" s="213"/>
      <c r="BL160" s="213"/>
      <c r="BM160" s="213"/>
      <c r="BN160" s="213"/>
      <c r="BO160" s="213"/>
      <c r="BP160" s="213"/>
      <c r="BQ160" s="213"/>
      <c r="BR160" s="213"/>
      <c r="BS160" s="213"/>
      <c r="BT160" s="213"/>
      <c r="BU160" s="213"/>
      <c r="BV160" s="213"/>
      <c r="BW160" s="213"/>
      <c r="BX160" s="213"/>
      <c r="BY160" s="213"/>
      <c r="BZ160" s="213"/>
      <c r="CA160" s="213"/>
      <c r="CB160" s="650"/>
      <c r="CC160" s="381"/>
      <c r="CD160" s="381"/>
      <c r="CE160" s="381"/>
      <c r="CF160" s="381"/>
      <c r="CG160" s="1505"/>
      <c r="CH160" s="1505"/>
      <c r="CI160" s="766"/>
      <c r="CJ160" s="767"/>
      <c r="CK160" s="213"/>
      <c r="CL160" s="217"/>
      <c r="CM160" s="1020" t="str">
        <f>IF(CN160="","",MAX(CM$44:CM159)+1)</f>
        <v/>
      </c>
      <c r="CN160" s="1023" t="str">
        <f>IF(M!Z35=J!C$618,M!N35,"")</f>
        <v/>
      </c>
      <c r="CO160" s="1690" t="str">
        <f ca="1">IF(CQ79=B!D$9,MAX(T!CO161:CO$200)+1," ")</f>
        <v xml:space="preserve"> </v>
      </c>
      <c r="CP160" s="1687" t="str">
        <f t="shared" ca="1" si="52"/>
        <v/>
      </c>
      <c r="CQ160" s="1688" t="str">
        <f t="shared" ca="1" si="53"/>
        <v/>
      </c>
      <c r="CR160"/>
      <c r="CS160"/>
    </row>
    <row r="161" spans="2:97" ht="12.75" hidden="1" customHeight="1">
      <c r="B161" s="136"/>
      <c r="C161" s="799">
        <f t="shared" si="54"/>
        <v>44463</v>
      </c>
      <c r="D161" s="295">
        <v>44463</v>
      </c>
      <c r="E161" s="296">
        <v>2945</v>
      </c>
      <c r="F161" s="296">
        <v>3475</v>
      </c>
      <c r="G161" s="296">
        <v>2925</v>
      </c>
      <c r="H161" s="296">
        <v>2925</v>
      </c>
      <c r="I161" s="297">
        <v>1821900</v>
      </c>
      <c r="J161" s="291"/>
      <c r="K161" s="134"/>
      <c r="L161" s="213"/>
      <c r="M161" s="192"/>
      <c r="N161" s="213"/>
      <c r="O161" s="213"/>
      <c r="P161" s="213"/>
      <c r="Q161" s="213"/>
      <c r="R161" s="213"/>
      <c r="S161" s="213"/>
      <c r="T161" s="213"/>
      <c r="U161" s="213"/>
      <c r="V161" s="213"/>
      <c r="W161" s="213"/>
      <c r="X161" s="213"/>
      <c r="Y161" s="213"/>
      <c r="Z161" s="213"/>
      <c r="AA161" s="213"/>
      <c r="AB161" s="213"/>
      <c r="AC161" s="213"/>
      <c r="AD161" s="213"/>
      <c r="AE161" s="213"/>
      <c r="AF161" s="213"/>
      <c r="AG161" s="213"/>
      <c r="AH161" s="213"/>
      <c r="AI161" s="213"/>
      <c r="AJ161" s="213"/>
      <c r="AK161" s="213"/>
      <c r="AL161" s="213"/>
      <c r="AM161" s="213"/>
      <c r="AN161" s="213"/>
      <c r="AO161" s="213"/>
      <c r="AP161" s="213"/>
      <c r="AQ161" s="213"/>
      <c r="AR161" s="213"/>
      <c r="AS161" s="213"/>
      <c r="AT161" s="213"/>
      <c r="AU161" s="213"/>
      <c r="AV161" s="213"/>
      <c r="AW161" s="213"/>
      <c r="AX161" s="213"/>
      <c r="AY161" s="213"/>
      <c r="AZ161" s="213"/>
      <c r="BA161" s="213"/>
      <c r="BB161" s="213"/>
      <c r="BC161" s="213"/>
      <c r="BD161" s="213"/>
      <c r="BE161" s="213"/>
      <c r="BF161" s="213"/>
      <c r="BG161" s="213"/>
      <c r="BH161" s="213"/>
      <c r="BI161" s="213"/>
      <c r="BJ161" s="213"/>
      <c r="BK161" s="213"/>
      <c r="BL161" s="213"/>
      <c r="BM161" s="213"/>
      <c r="BN161" s="213"/>
      <c r="BO161" s="213"/>
      <c r="BP161" s="213"/>
      <c r="BQ161" s="213"/>
      <c r="BR161" s="213"/>
      <c r="BS161" s="213"/>
      <c r="BT161" s="213"/>
      <c r="BU161" s="213"/>
      <c r="BV161" s="213"/>
      <c r="BW161" s="213"/>
      <c r="BX161" s="213"/>
      <c r="BY161" s="213"/>
      <c r="BZ161" s="213"/>
      <c r="CA161" s="213"/>
      <c r="CB161" s="650"/>
      <c r="CC161" s="381"/>
      <c r="CD161" s="381"/>
      <c r="CE161" s="381"/>
      <c r="CF161" s="381"/>
      <c r="CG161" s="1505"/>
      <c r="CH161" s="1505"/>
      <c r="CI161" s="766"/>
      <c r="CJ161" s="767"/>
      <c r="CK161" s="213"/>
      <c r="CL161" s="217"/>
      <c r="CM161" s="1020" t="str">
        <f>IF(CN161="","",MAX(CM$44:CM160)+1)</f>
        <v/>
      </c>
      <c r="CN161" s="1023" t="str">
        <f>IF(M!Z36=J!C$618,M!N36,"")</f>
        <v/>
      </c>
      <c r="CO161" s="1689" t="str">
        <f ca="1">IF(CQ80=B!D$9,MAX(T!CO162:CO$200)+1," ")</f>
        <v xml:space="preserve"> </v>
      </c>
      <c r="CP161" s="1687" t="str">
        <f t="shared" ca="1" si="52"/>
        <v/>
      </c>
      <c r="CQ161" s="1688" t="str">
        <f t="shared" ca="1" si="53"/>
        <v/>
      </c>
      <c r="CR161"/>
      <c r="CS161"/>
    </row>
    <row r="162" spans="2:97" ht="12.75" hidden="1" customHeight="1">
      <c r="B162" s="136"/>
      <c r="C162" s="799">
        <f t="shared" si="54"/>
        <v>44461</v>
      </c>
      <c r="D162" s="295">
        <v>44461</v>
      </c>
      <c r="E162" s="296">
        <v>3750</v>
      </c>
      <c r="F162" s="296">
        <v>3835</v>
      </c>
      <c r="G162" s="296">
        <v>3510</v>
      </c>
      <c r="H162" s="296">
        <v>3625</v>
      </c>
      <c r="I162" s="297">
        <v>1136200</v>
      </c>
      <c r="J162" s="291"/>
      <c r="K162" s="134"/>
      <c r="L162" s="213"/>
      <c r="M162" s="192"/>
      <c r="N162" s="213"/>
      <c r="O162" s="213"/>
      <c r="P162" s="213"/>
      <c r="Q162" s="213"/>
      <c r="R162" s="213"/>
      <c r="S162" s="213"/>
      <c r="T162" s="213"/>
      <c r="U162" s="213"/>
      <c r="V162" s="213"/>
      <c r="W162" s="213"/>
      <c r="X162" s="213"/>
      <c r="Y162" s="213"/>
      <c r="Z162" s="213"/>
      <c r="AA162" s="213"/>
      <c r="AB162" s="213"/>
      <c r="AC162" s="213"/>
      <c r="AD162" s="213"/>
      <c r="AE162" s="213"/>
      <c r="AF162" s="213"/>
      <c r="AG162" s="213"/>
      <c r="AH162" s="213"/>
      <c r="AI162" s="213"/>
      <c r="AJ162" s="213"/>
      <c r="AK162" s="213"/>
      <c r="AL162" s="213"/>
      <c r="AM162" s="213"/>
      <c r="AN162" s="213"/>
      <c r="AO162" s="213"/>
      <c r="AP162" s="213"/>
      <c r="AQ162" s="213"/>
      <c r="AR162" s="213"/>
      <c r="AS162" s="213"/>
      <c r="AT162" s="213"/>
      <c r="AU162" s="213"/>
      <c r="AV162" s="213"/>
      <c r="AW162" s="213"/>
      <c r="AX162" s="213"/>
      <c r="AY162" s="213"/>
      <c r="AZ162" s="213"/>
      <c r="BA162" s="213"/>
      <c r="BB162" s="213"/>
      <c r="BC162" s="213"/>
      <c r="BD162" s="213"/>
      <c r="BE162" s="213"/>
      <c r="BF162" s="213"/>
      <c r="BG162" s="213"/>
      <c r="BH162" s="213"/>
      <c r="BI162" s="213"/>
      <c r="BJ162" s="213"/>
      <c r="BK162" s="213"/>
      <c r="BL162" s="213"/>
      <c r="BM162" s="213"/>
      <c r="BN162" s="213"/>
      <c r="BO162" s="213"/>
      <c r="BP162" s="213"/>
      <c r="BQ162" s="213"/>
      <c r="BR162" s="213"/>
      <c r="BS162" s="213"/>
      <c r="BT162" s="213"/>
      <c r="BU162" s="213"/>
      <c r="BV162" s="213"/>
      <c r="BW162" s="213"/>
      <c r="BX162" s="213"/>
      <c r="BY162" s="213"/>
      <c r="BZ162" s="213"/>
      <c r="CA162" s="213"/>
      <c r="CB162" s="650"/>
      <c r="CC162" s="381"/>
      <c r="CD162" s="381"/>
      <c r="CE162" s="381"/>
      <c r="CF162" s="381"/>
      <c r="CG162" s="1505"/>
      <c r="CH162" s="1505"/>
      <c r="CI162" s="766"/>
      <c r="CJ162" s="767"/>
      <c r="CK162" s="213"/>
      <c r="CL162" s="217"/>
      <c r="CM162" s="1020" t="str">
        <f>IF(CN162="","",MAX(CM$44:CM161)+1)</f>
        <v/>
      </c>
      <c r="CN162" s="1023" t="str">
        <f>IF(M!Z37=J!C$618,M!N37,"")</f>
        <v/>
      </c>
      <c r="CO162" s="1689" t="str">
        <f ca="1">IF(CQ81=B!D$9,MAX(T!CO163:CO$200)+1," ")</f>
        <v xml:space="preserve"> </v>
      </c>
      <c r="CP162" s="1687" t="str">
        <f t="shared" ca="1" si="52"/>
        <v/>
      </c>
      <c r="CQ162" s="1688" t="str">
        <f t="shared" ca="1" si="53"/>
        <v/>
      </c>
      <c r="CR162"/>
      <c r="CS162"/>
    </row>
    <row r="163" spans="2:97" ht="12.75" hidden="1" customHeight="1">
      <c r="B163" s="136"/>
      <c r="C163" s="799">
        <f t="shared" si="54"/>
        <v>44460</v>
      </c>
      <c r="D163" s="295">
        <v>44460</v>
      </c>
      <c r="E163" s="296">
        <v>3200</v>
      </c>
      <c r="F163" s="296">
        <v>3620</v>
      </c>
      <c r="G163" s="296">
        <v>3180</v>
      </c>
      <c r="H163" s="296">
        <v>3425</v>
      </c>
      <c r="I163" s="297">
        <v>1639200</v>
      </c>
      <c r="J163" s="291"/>
      <c r="K163" s="134"/>
      <c r="L163" s="213"/>
      <c r="M163" s="192"/>
      <c r="N163" s="213"/>
      <c r="O163" s="213"/>
      <c r="P163" s="213"/>
      <c r="Q163" s="213"/>
      <c r="R163" s="213"/>
      <c r="S163" s="213"/>
      <c r="T163" s="213"/>
      <c r="U163" s="213"/>
      <c r="V163" s="213"/>
      <c r="W163" s="213"/>
      <c r="X163" s="213"/>
      <c r="Y163" s="213"/>
      <c r="Z163" s="213"/>
      <c r="AA163" s="213"/>
      <c r="AB163" s="213"/>
      <c r="AC163" s="213"/>
      <c r="AD163" s="213"/>
      <c r="AE163" s="213"/>
      <c r="AF163" s="213"/>
      <c r="AG163" s="213"/>
      <c r="AH163" s="213"/>
      <c r="AI163" s="213"/>
      <c r="AJ163" s="213"/>
      <c r="AK163" s="213"/>
      <c r="AL163" s="213"/>
      <c r="AM163" s="213"/>
      <c r="AN163" s="213"/>
      <c r="AO163" s="213"/>
      <c r="AP163" s="213"/>
      <c r="AQ163" s="213"/>
      <c r="AR163" s="213"/>
      <c r="AS163" s="213"/>
      <c r="AT163" s="213"/>
      <c r="AU163" s="213"/>
      <c r="AV163" s="213"/>
      <c r="AW163" s="213"/>
      <c r="AX163" s="213"/>
      <c r="AY163" s="213"/>
      <c r="AZ163" s="213"/>
      <c r="BA163" s="213"/>
      <c r="BB163" s="213"/>
      <c r="BC163" s="213"/>
      <c r="BD163" s="213"/>
      <c r="BE163" s="213"/>
      <c r="BF163" s="213"/>
      <c r="BG163" s="213"/>
      <c r="BH163" s="213"/>
      <c r="BI163" s="213"/>
      <c r="BJ163" s="213"/>
      <c r="BK163" s="213"/>
      <c r="BL163" s="213"/>
      <c r="BM163" s="213"/>
      <c r="BN163" s="213"/>
      <c r="BO163" s="213"/>
      <c r="BP163" s="213"/>
      <c r="BQ163" s="213"/>
      <c r="BR163" s="213"/>
      <c r="BS163" s="213"/>
      <c r="BT163" s="213"/>
      <c r="BU163" s="213"/>
      <c r="BV163" s="213"/>
      <c r="BW163" s="213"/>
      <c r="BX163" s="213"/>
      <c r="BY163" s="213"/>
      <c r="BZ163" s="213"/>
      <c r="CA163" s="213"/>
      <c r="CB163" s="650"/>
      <c r="CC163" s="381"/>
      <c r="CD163" s="381"/>
      <c r="CE163" s="381"/>
      <c r="CF163" s="381"/>
      <c r="CG163" s="1505"/>
      <c r="CH163" s="1505"/>
      <c r="CI163" s="766"/>
      <c r="CJ163" s="767"/>
      <c r="CK163" s="213"/>
      <c r="CL163" s="217"/>
      <c r="CM163" s="1053" t="s">
        <v>99</v>
      </c>
      <c r="CN163" s="1054" t="s">
        <v>99</v>
      </c>
      <c r="CO163" s="1689" t="str">
        <f ca="1">IF(CQ82=B!D$9,MAX(T!CO164:CO$200)+1," ")</f>
        <v xml:space="preserve"> </v>
      </c>
      <c r="CP163" s="1687" t="str">
        <f t="shared" ca="1" si="52"/>
        <v/>
      </c>
      <c r="CQ163" s="1688" t="str">
        <f t="shared" ca="1" si="53"/>
        <v/>
      </c>
      <c r="CR163"/>
      <c r="CS163"/>
    </row>
    <row r="164" spans="2:97" ht="12.75" hidden="1" customHeight="1">
      <c r="B164" s="218"/>
      <c r="C164" s="799">
        <f t="shared" si="54"/>
        <v>44456</v>
      </c>
      <c r="D164" s="298">
        <v>44456</v>
      </c>
      <c r="E164" s="296">
        <v>3000</v>
      </c>
      <c r="F164" s="296">
        <v>3710</v>
      </c>
      <c r="G164" s="296">
        <v>2902</v>
      </c>
      <c r="H164" s="296">
        <v>3450</v>
      </c>
      <c r="I164" s="297">
        <v>4617200</v>
      </c>
      <c r="J164" s="291"/>
      <c r="K164" s="134"/>
      <c r="L164" s="192"/>
      <c r="M164" s="192"/>
      <c r="N164" s="192"/>
      <c r="O164" s="192"/>
      <c r="P164" s="192"/>
      <c r="Q164" s="192"/>
      <c r="R164" s="192"/>
      <c r="S164" s="192"/>
      <c r="T164" s="192"/>
      <c r="U164" s="192"/>
      <c r="V164" s="192"/>
      <c r="W164" s="192"/>
      <c r="X164" s="192"/>
      <c r="Y164" s="192"/>
      <c r="Z164" s="192"/>
      <c r="AA164" s="192"/>
      <c r="AB164" s="192"/>
      <c r="AC164" s="192"/>
      <c r="AD164" s="192"/>
      <c r="AE164" s="192"/>
      <c r="AF164" s="192"/>
      <c r="AG164" s="192"/>
      <c r="AH164" s="192"/>
      <c r="AI164" s="192"/>
      <c r="AJ164" s="192"/>
      <c r="AK164" s="192"/>
      <c r="AL164" s="192"/>
      <c r="AM164" s="192"/>
      <c r="AN164" s="192"/>
      <c r="AO164" s="192"/>
      <c r="AP164" s="192"/>
      <c r="AQ164" s="192"/>
      <c r="AR164" s="192"/>
      <c r="AS164" s="192"/>
      <c r="AT164" s="192"/>
      <c r="AU164" s="192"/>
      <c r="AV164" s="192"/>
      <c r="AW164" s="192"/>
      <c r="AX164" s="192"/>
      <c r="AY164" s="192"/>
      <c r="AZ164" s="192"/>
      <c r="BA164" s="192"/>
      <c r="BB164" s="192"/>
      <c r="BC164" s="192"/>
      <c r="BD164" s="192"/>
      <c r="BE164" s="192"/>
      <c r="BF164" s="192"/>
      <c r="BG164" s="192"/>
      <c r="BH164" s="192"/>
      <c r="BI164" s="192"/>
      <c r="BJ164" s="192"/>
      <c r="BK164" s="192"/>
      <c r="BL164" s="192"/>
      <c r="BM164" s="192"/>
      <c r="BN164" s="192"/>
      <c r="BO164" s="192"/>
      <c r="BP164" s="192"/>
      <c r="BQ164" s="192"/>
      <c r="BR164" s="192"/>
      <c r="BS164" s="192"/>
      <c r="BT164" s="192"/>
      <c r="BU164" s="192"/>
      <c r="BV164" s="192"/>
      <c r="BW164" s="192"/>
      <c r="BX164" s="192"/>
      <c r="BY164" s="192"/>
      <c r="BZ164" s="192"/>
      <c r="CA164" s="192"/>
      <c r="CB164" s="650"/>
      <c r="CC164" s="381"/>
      <c r="CD164" s="381"/>
      <c r="CE164" s="381"/>
      <c r="CF164" s="381"/>
      <c r="CG164" s="1505"/>
      <c r="CH164" s="1505"/>
      <c r="CI164" s="766"/>
      <c r="CJ164" s="767"/>
      <c r="CK164" s="192"/>
      <c r="CL164" s="145"/>
      <c r="CM164" s="1055" t="s">
        <v>99</v>
      </c>
      <c r="CN164" s="1056" t="s">
        <v>99</v>
      </c>
      <c r="CO164" s="1689" t="str">
        <f ca="1">IF(CQ83=B!D$9,MAX(T!CO165:CO$200)+1," ")</f>
        <v xml:space="preserve"> </v>
      </c>
      <c r="CP164" s="1687" t="str">
        <f t="shared" ca="1" si="52"/>
        <v/>
      </c>
      <c r="CQ164" s="1688" t="str">
        <f t="shared" ca="1" si="53"/>
        <v/>
      </c>
      <c r="CR164"/>
      <c r="CS164"/>
    </row>
    <row r="165" spans="2:97" ht="12.75" hidden="1" customHeight="1">
      <c r="B165" s="218"/>
      <c r="C165" s="799">
        <f t="shared" si="54"/>
        <v>44455</v>
      </c>
      <c r="D165" s="298">
        <v>44455</v>
      </c>
      <c r="E165" s="296">
        <v>3015</v>
      </c>
      <c r="F165" s="296">
        <v>3015</v>
      </c>
      <c r="G165" s="296">
        <v>2881</v>
      </c>
      <c r="H165" s="296">
        <v>3015</v>
      </c>
      <c r="I165" s="297">
        <v>545600</v>
      </c>
      <c r="J165" s="291"/>
      <c r="K165" s="134"/>
      <c r="L165" s="213"/>
      <c r="M165" s="213"/>
      <c r="N165" s="213"/>
      <c r="O165" s="213"/>
      <c r="P165" s="213"/>
      <c r="Q165" s="213"/>
      <c r="R165" s="213"/>
      <c r="S165" s="213"/>
      <c r="T165" s="213"/>
      <c r="U165" s="213"/>
      <c r="V165" s="213"/>
      <c r="W165" s="213"/>
      <c r="X165" s="213"/>
      <c r="Y165" s="213"/>
      <c r="Z165" s="213"/>
      <c r="AA165" s="213"/>
      <c r="AB165" s="213"/>
      <c r="AC165" s="213"/>
      <c r="AD165" s="213"/>
      <c r="AE165" s="213"/>
      <c r="AF165" s="213"/>
      <c r="AG165" s="213"/>
      <c r="AH165" s="213"/>
      <c r="AI165" s="213"/>
      <c r="AJ165" s="213"/>
      <c r="AK165" s="213"/>
      <c r="AL165" s="213"/>
      <c r="AM165" s="213"/>
      <c r="AN165" s="213"/>
      <c r="AO165" s="213"/>
      <c r="AP165" s="213"/>
      <c r="AQ165" s="213"/>
      <c r="AR165" s="213"/>
      <c r="AS165" s="213"/>
      <c r="AT165" s="213"/>
      <c r="AU165" s="213"/>
      <c r="AV165" s="213"/>
      <c r="AW165" s="213"/>
      <c r="AX165" s="213"/>
      <c r="AY165" s="213"/>
      <c r="AZ165" s="213"/>
      <c r="BA165" s="213"/>
      <c r="BB165" s="213"/>
      <c r="BC165" s="213"/>
      <c r="BD165" s="213"/>
      <c r="BE165" s="213"/>
      <c r="BF165" s="213"/>
      <c r="BG165" s="213"/>
      <c r="BH165" s="213"/>
      <c r="BI165" s="213"/>
      <c r="BJ165" s="213"/>
      <c r="BK165" s="213"/>
      <c r="BL165" s="213"/>
      <c r="BM165" s="213"/>
      <c r="BN165" s="213"/>
      <c r="BO165" s="213"/>
      <c r="BP165" s="213"/>
      <c r="BQ165" s="213"/>
      <c r="BR165" s="213"/>
      <c r="BS165" s="213"/>
      <c r="BT165" s="213"/>
      <c r="BU165" s="213"/>
      <c r="BV165" s="213"/>
      <c r="BW165" s="213"/>
      <c r="BX165" s="213"/>
      <c r="BY165" s="213"/>
      <c r="BZ165" s="213"/>
      <c r="CA165" s="213"/>
      <c r="CB165" s="650"/>
      <c r="CC165" s="381"/>
      <c r="CD165" s="381"/>
      <c r="CE165" s="381"/>
      <c r="CF165" s="381"/>
      <c r="CG165" s="1505"/>
      <c r="CH165" s="1505"/>
      <c r="CI165" s="766"/>
      <c r="CJ165" s="767"/>
      <c r="CK165" s="192"/>
      <c r="CL165" s="145"/>
      <c r="CM165" s="1020" t="str">
        <f>IF(CN165="","",MAX(CM$44:CM164)+1)</f>
        <v/>
      </c>
      <c r="CN165" s="1022" t="str">
        <f>IF(M!AA10=J!C$618,M!Q10,"")</f>
        <v/>
      </c>
      <c r="CO165" s="1689" t="str">
        <f ca="1">IF(CQ84=B!D$9,MAX(T!CO166:CO$200)+1," ")</f>
        <v xml:space="preserve"> </v>
      </c>
      <c r="CP165" s="1687" t="str">
        <f t="shared" ca="1" si="52"/>
        <v/>
      </c>
      <c r="CQ165" s="1688" t="str">
        <f t="shared" ca="1" si="53"/>
        <v/>
      </c>
      <c r="CR165"/>
      <c r="CS165"/>
    </row>
    <row r="166" spans="2:97" ht="12.75" hidden="1" customHeight="1">
      <c r="B166" s="218"/>
      <c r="C166" s="799">
        <f t="shared" si="54"/>
        <v>44454</v>
      </c>
      <c r="D166" s="299">
        <v>44454</v>
      </c>
      <c r="E166" s="296">
        <v>2512</v>
      </c>
      <c r="F166" s="296">
        <v>2512</v>
      </c>
      <c r="G166" s="296">
        <v>2512</v>
      </c>
      <c r="H166" s="296">
        <v>2512</v>
      </c>
      <c r="I166" s="297">
        <v>84200</v>
      </c>
      <c r="J166" s="291"/>
      <c r="K166" s="134"/>
      <c r="L166" s="213"/>
      <c r="M166" s="213"/>
      <c r="N166" s="213"/>
      <c r="O166" s="213"/>
      <c r="P166" s="213"/>
      <c r="Q166" s="213"/>
      <c r="R166" s="213"/>
      <c r="S166" s="213"/>
      <c r="T166" s="213"/>
      <c r="U166" s="213"/>
      <c r="V166" s="213"/>
      <c r="W166" s="213"/>
      <c r="X166" s="213"/>
      <c r="Y166" s="213"/>
      <c r="Z166" s="213"/>
      <c r="AA166" s="213"/>
      <c r="AB166" s="213"/>
      <c r="AC166" s="213"/>
      <c r="AD166" s="213"/>
      <c r="AE166" s="213"/>
      <c r="AF166" s="213"/>
      <c r="AG166" s="213"/>
      <c r="AH166" s="213"/>
      <c r="AI166" s="213"/>
      <c r="AJ166" s="213"/>
      <c r="AK166" s="213"/>
      <c r="AL166" s="213"/>
      <c r="AM166" s="213"/>
      <c r="AN166" s="213"/>
      <c r="AO166" s="213"/>
      <c r="AP166" s="213"/>
      <c r="AQ166" s="213"/>
      <c r="AR166" s="213"/>
      <c r="AS166" s="213"/>
      <c r="AT166" s="213"/>
      <c r="AU166" s="213"/>
      <c r="AV166" s="213"/>
      <c r="AW166" s="213"/>
      <c r="AX166" s="213"/>
      <c r="AY166" s="213"/>
      <c r="AZ166" s="213"/>
      <c r="BA166" s="213"/>
      <c r="BB166" s="213"/>
      <c r="BC166" s="213"/>
      <c r="BD166" s="213"/>
      <c r="BE166" s="213"/>
      <c r="BF166" s="213"/>
      <c r="BG166" s="213"/>
      <c r="BH166" s="213"/>
      <c r="BI166" s="213"/>
      <c r="BJ166" s="213"/>
      <c r="BK166" s="213"/>
      <c r="BL166" s="213"/>
      <c r="BM166" s="213"/>
      <c r="BN166" s="213"/>
      <c r="BO166" s="213"/>
      <c r="BP166" s="213"/>
      <c r="BQ166" s="213"/>
      <c r="BR166" s="213"/>
      <c r="BS166" s="213"/>
      <c r="BT166" s="213"/>
      <c r="BU166" s="213"/>
      <c r="BV166" s="213"/>
      <c r="BW166" s="213"/>
      <c r="BX166" s="213"/>
      <c r="BY166" s="213"/>
      <c r="BZ166" s="213"/>
      <c r="CA166" s="213"/>
      <c r="CB166" s="650"/>
      <c r="CC166" s="381"/>
      <c r="CD166" s="381"/>
      <c r="CE166" s="381"/>
      <c r="CF166" s="381"/>
      <c r="CG166" s="1505"/>
      <c r="CH166" s="1505"/>
      <c r="CI166" s="766"/>
      <c r="CJ166" s="767"/>
      <c r="CK166" s="192"/>
      <c r="CL166" s="145"/>
      <c r="CM166" s="1020" t="str">
        <f>IF(CN166="","",MAX(CM$44:CM165)+1)</f>
        <v/>
      </c>
      <c r="CN166" s="1023" t="str">
        <f>IF(M!AA11=J!C$618,M!Q11,"")</f>
        <v/>
      </c>
      <c r="CO166" s="1689">
        <f ca="1">IF(CQ85=B!D$9,MAX(T!CO167:CO$200)+1," ")</f>
        <v>1</v>
      </c>
      <c r="CP166" s="1687">
        <f t="shared" ca="1" si="52"/>
        <v>44468</v>
      </c>
      <c r="CQ166" s="1688">
        <f t="shared" ca="1" si="53"/>
        <v>0.1</v>
      </c>
      <c r="CR166"/>
      <c r="CS166"/>
    </row>
    <row r="167" spans="2:97" ht="12.75" hidden="1" customHeight="1">
      <c r="B167" s="218"/>
      <c r="C167" s="799" t="str">
        <f t="shared" si="54"/>
        <v/>
      </c>
      <c r="D167" s="299">
        <v>44454</v>
      </c>
      <c r="E167" s="296" t="s">
        <v>1035</v>
      </c>
      <c r="F167" s="296"/>
      <c r="G167" s="296"/>
      <c r="H167" s="296"/>
      <c r="I167" s="297"/>
      <c r="J167" s="291"/>
      <c r="K167" s="134"/>
      <c r="L167" s="213"/>
      <c r="M167" s="213"/>
      <c r="N167" s="213"/>
      <c r="O167" s="213"/>
      <c r="P167" s="213"/>
      <c r="Q167" s="213"/>
      <c r="R167" s="213"/>
      <c r="S167" s="213"/>
      <c r="T167" s="213"/>
      <c r="U167" s="213"/>
      <c r="V167" s="213"/>
      <c r="W167" s="213"/>
      <c r="X167" s="213"/>
      <c r="Y167" s="213"/>
      <c r="Z167" s="213"/>
      <c r="AA167" s="213"/>
      <c r="AB167" s="213"/>
      <c r="AC167" s="213"/>
      <c r="AD167" s="213"/>
      <c r="AE167" s="213"/>
      <c r="AF167" s="213"/>
      <c r="AG167" s="213"/>
      <c r="AH167" s="213"/>
      <c r="AI167" s="213"/>
      <c r="AJ167" s="213"/>
      <c r="AK167" s="213"/>
      <c r="AL167" s="213"/>
      <c r="AM167" s="213"/>
      <c r="AN167" s="213"/>
      <c r="AO167" s="213"/>
      <c r="AP167" s="213"/>
      <c r="AQ167" s="213"/>
      <c r="AR167" s="213"/>
      <c r="AS167" s="213"/>
      <c r="AT167" s="213"/>
      <c r="AU167" s="213"/>
      <c r="AV167" s="213"/>
      <c r="AW167" s="213"/>
      <c r="AX167" s="213"/>
      <c r="AY167" s="213"/>
      <c r="AZ167" s="213"/>
      <c r="BA167" s="213"/>
      <c r="BB167" s="213"/>
      <c r="BC167" s="213"/>
      <c r="BD167" s="213"/>
      <c r="BE167" s="213"/>
      <c r="BF167" s="213"/>
      <c r="BG167" s="213"/>
      <c r="BH167" s="213"/>
      <c r="BI167" s="213"/>
      <c r="BJ167" s="213"/>
      <c r="BK167" s="213"/>
      <c r="BL167" s="213"/>
      <c r="BM167" s="213"/>
      <c r="BN167" s="213"/>
      <c r="BO167" s="213"/>
      <c r="BP167" s="213"/>
      <c r="BQ167" s="213"/>
      <c r="BR167" s="213"/>
      <c r="BS167" s="213"/>
      <c r="BT167" s="213"/>
      <c r="BU167" s="213"/>
      <c r="BV167" s="213"/>
      <c r="BW167" s="213"/>
      <c r="BX167" s="213"/>
      <c r="BY167" s="213"/>
      <c r="BZ167" s="213"/>
      <c r="CA167" s="213"/>
      <c r="CB167" s="650"/>
      <c r="CC167" s="381"/>
      <c r="CD167" s="381"/>
      <c r="CE167" s="381"/>
      <c r="CF167" s="381"/>
      <c r="CG167" s="1505"/>
      <c r="CH167" s="1505"/>
      <c r="CI167" s="766"/>
      <c r="CJ167" s="767"/>
      <c r="CK167" s="192"/>
      <c r="CL167" s="145"/>
      <c r="CM167" s="1020" t="str">
        <f>IF(CN167="","",MAX(CM$44:CM166)+1)</f>
        <v/>
      </c>
      <c r="CN167" s="1023" t="str">
        <f>IF(M!AA12=J!C$618,M!Q12,"")</f>
        <v/>
      </c>
      <c r="CO167" s="1689" t="str">
        <f ca="1">IF(CQ86=B!D$9,MAX(T!CO168:CO$200)+1," ")</f>
        <v xml:space="preserve"> </v>
      </c>
      <c r="CP167" s="1687" t="str">
        <f t="shared" ca="1" si="52"/>
        <v/>
      </c>
      <c r="CQ167" s="1688" t="str">
        <f t="shared" ca="1" si="53"/>
        <v/>
      </c>
      <c r="CR167"/>
      <c r="CS167"/>
    </row>
    <row r="168" spans="2:97" ht="12.75" hidden="1" customHeight="1">
      <c r="B168" s="218"/>
      <c r="C168" s="799">
        <f t="shared" si="54"/>
        <v>44453</v>
      </c>
      <c r="D168" s="299">
        <v>44453</v>
      </c>
      <c r="E168" s="296">
        <v>11810</v>
      </c>
      <c r="F168" s="296">
        <v>13500</v>
      </c>
      <c r="G168" s="296">
        <v>9710</v>
      </c>
      <c r="H168" s="296">
        <v>10060</v>
      </c>
      <c r="I168" s="297">
        <v>420500</v>
      </c>
      <c r="J168" s="291"/>
      <c r="K168" s="134"/>
      <c r="L168" s="213"/>
      <c r="M168" s="213"/>
      <c r="N168" s="213"/>
      <c r="O168" s="213"/>
      <c r="P168" s="213"/>
      <c r="Q168" s="213"/>
      <c r="R168" s="213"/>
      <c r="S168" s="213"/>
      <c r="T168" s="213"/>
      <c r="U168" s="213"/>
      <c r="V168" s="213"/>
      <c r="W168" s="213"/>
      <c r="X168" s="213"/>
      <c r="Y168" s="213"/>
      <c r="Z168" s="213"/>
      <c r="AA168" s="213"/>
      <c r="AB168" s="213"/>
      <c r="AC168" s="213"/>
      <c r="AD168" s="213"/>
      <c r="AE168" s="213"/>
      <c r="AF168" s="213"/>
      <c r="AG168" s="213"/>
      <c r="AH168" s="213"/>
      <c r="AI168" s="213"/>
      <c r="AJ168" s="213"/>
      <c r="AK168" s="213"/>
      <c r="AL168" s="213"/>
      <c r="AM168" s="213"/>
      <c r="AN168" s="213"/>
      <c r="AO168" s="213"/>
      <c r="AP168" s="213"/>
      <c r="AQ168" s="213"/>
      <c r="AR168" s="213"/>
      <c r="AS168" s="213"/>
      <c r="AT168" s="213"/>
      <c r="AU168" s="213"/>
      <c r="AV168" s="213"/>
      <c r="AW168" s="213"/>
      <c r="AX168" s="213"/>
      <c r="AY168" s="213"/>
      <c r="AZ168" s="213"/>
      <c r="BA168" s="213"/>
      <c r="BB168" s="213"/>
      <c r="BC168" s="213"/>
      <c r="BD168" s="213"/>
      <c r="BE168" s="213"/>
      <c r="BF168" s="213"/>
      <c r="BG168" s="213"/>
      <c r="BH168" s="213"/>
      <c r="BI168" s="213"/>
      <c r="BJ168" s="213"/>
      <c r="BK168" s="213"/>
      <c r="BL168" s="213"/>
      <c r="BM168" s="213"/>
      <c r="BN168" s="213"/>
      <c r="BO168" s="213"/>
      <c r="BP168" s="213"/>
      <c r="BQ168" s="213"/>
      <c r="BR168" s="213"/>
      <c r="BS168" s="213"/>
      <c r="BT168" s="213"/>
      <c r="BU168" s="213"/>
      <c r="BV168" s="213"/>
      <c r="BW168" s="213"/>
      <c r="BX168" s="213"/>
      <c r="BY168" s="213"/>
      <c r="BZ168" s="213"/>
      <c r="CA168" s="213"/>
      <c r="CB168" s="650"/>
      <c r="CC168" s="381"/>
      <c r="CD168" s="381"/>
      <c r="CE168" s="381"/>
      <c r="CF168" s="381"/>
      <c r="CG168" s="1505"/>
      <c r="CH168" s="1505"/>
      <c r="CI168" s="766"/>
      <c r="CJ168" s="767"/>
      <c r="CK168" s="192"/>
      <c r="CL168" s="145"/>
      <c r="CM168" s="1020" t="str">
        <f>IF(CN168="","",MAX(CM$44:CM167)+1)</f>
        <v/>
      </c>
      <c r="CN168" s="1023" t="str">
        <f>IF(M!AA13=J!C$618,M!Q13,"")</f>
        <v/>
      </c>
      <c r="CO168" s="1689" t="str">
        <f ca="1">IF(CQ87=B!D$9,MAX(T!CO169:CO$200)+1," ")</f>
        <v xml:space="preserve"> </v>
      </c>
      <c r="CP168" s="1687" t="str">
        <f t="shared" ca="1" si="52"/>
        <v/>
      </c>
      <c r="CQ168" s="1688" t="str">
        <f t="shared" ca="1" si="53"/>
        <v/>
      </c>
      <c r="CR168"/>
      <c r="CS168"/>
    </row>
    <row r="169" spans="2:97" ht="12.75" hidden="1" customHeight="1">
      <c r="B169" s="218"/>
      <c r="C169" s="799">
        <f t="shared" si="54"/>
        <v>44452</v>
      </c>
      <c r="D169" s="299">
        <v>44452</v>
      </c>
      <c r="E169" s="296">
        <v>10610</v>
      </c>
      <c r="F169" s="296">
        <v>10910</v>
      </c>
      <c r="G169" s="296">
        <v>10510</v>
      </c>
      <c r="H169" s="296">
        <v>10910</v>
      </c>
      <c r="I169" s="297">
        <v>87100</v>
      </c>
      <c r="J169" s="291"/>
      <c r="K169" s="134"/>
      <c r="L169" s="213"/>
      <c r="M169" s="213"/>
      <c r="N169" s="213"/>
      <c r="O169" s="213"/>
      <c r="P169" s="213"/>
      <c r="Q169" s="213"/>
      <c r="R169" s="213"/>
      <c r="S169" s="213"/>
      <c r="T169" s="213"/>
      <c r="U169" s="213"/>
      <c r="V169" s="213"/>
      <c r="W169" s="213"/>
      <c r="X169" s="213"/>
      <c r="Y169" s="213"/>
      <c r="Z169" s="213"/>
      <c r="AA169" s="213"/>
      <c r="AB169" s="213"/>
      <c r="AC169" s="213"/>
      <c r="AD169" s="213"/>
      <c r="AE169" s="213"/>
      <c r="AF169" s="213"/>
      <c r="AG169" s="213"/>
      <c r="AH169" s="213"/>
      <c r="AI169" s="213"/>
      <c r="AJ169" s="213"/>
      <c r="AK169" s="213"/>
      <c r="AL169" s="213"/>
      <c r="AM169" s="213"/>
      <c r="AN169" s="213"/>
      <c r="AO169" s="213"/>
      <c r="AP169" s="213"/>
      <c r="AQ169" s="213"/>
      <c r="AR169" s="213"/>
      <c r="AS169" s="213"/>
      <c r="AT169" s="213"/>
      <c r="AU169" s="213"/>
      <c r="AV169" s="213"/>
      <c r="AW169" s="213"/>
      <c r="AX169" s="213"/>
      <c r="AY169" s="213"/>
      <c r="AZ169" s="213"/>
      <c r="BA169" s="213"/>
      <c r="BB169" s="213"/>
      <c r="BC169" s="213"/>
      <c r="BD169" s="213"/>
      <c r="BE169" s="213"/>
      <c r="BF169" s="213"/>
      <c r="BG169" s="213"/>
      <c r="BH169" s="213"/>
      <c r="BI169" s="213"/>
      <c r="BJ169" s="213"/>
      <c r="BK169" s="213"/>
      <c r="BL169" s="213"/>
      <c r="BM169" s="213"/>
      <c r="BN169" s="213"/>
      <c r="BO169" s="213"/>
      <c r="BP169" s="213"/>
      <c r="BQ169" s="213"/>
      <c r="BR169" s="213"/>
      <c r="BS169" s="213"/>
      <c r="BT169" s="213"/>
      <c r="BU169" s="213"/>
      <c r="BV169" s="213"/>
      <c r="BW169" s="213"/>
      <c r="BX169" s="213"/>
      <c r="BY169" s="213"/>
      <c r="BZ169" s="213"/>
      <c r="CA169" s="213"/>
      <c r="CB169" s="650"/>
      <c r="CC169" s="381"/>
      <c r="CD169" s="381"/>
      <c r="CE169" s="381"/>
      <c r="CF169" s="381"/>
      <c r="CG169" s="1505"/>
      <c r="CH169" s="1505"/>
      <c r="CI169" s="766"/>
      <c r="CJ169" s="767"/>
      <c r="CK169" s="192"/>
      <c r="CL169" s="145"/>
      <c r="CM169" s="1020" t="str">
        <f>IF(CN169="","",MAX(CM$44:CM168)+1)</f>
        <v/>
      </c>
      <c r="CN169" s="1023" t="str">
        <f>IF(M!AA14=J!C$618,M!Q14,"")</f>
        <v/>
      </c>
      <c r="CO169" s="1689" t="str">
        <f ca="1">IF(CQ88=B!D$9,MAX(T!CO170:CO$200)+1," ")</f>
        <v xml:space="preserve"> </v>
      </c>
      <c r="CP169" s="1687" t="str">
        <f t="shared" ca="1" si="52"/>
        <v/>
      </c>
      <c r="CQ169" s="1688" t="str">
        <f t="shared" ca="1" si="53"/>
        <v/>
      </c>
      <c r="CR169"/>
      <c r="CS169"/>
    </row>
    <row r="170" spans="2:97" ht="12.75" hidden="1" customHeight="1">
      <c r="B170" s="218"/>
      <c r="C170" s="799">
        <f t="shared" si="54"/>
        <v>44449</v>
      </c>
      <c r="D170" s="299">
        <v>44449</v>
      </c>
      <c r="E170" s="296">
        <v>9000</v>
      </c>
      <c r="F170" s="296">
        <v>9410</v>
      </c>
      <c r="G170" s="296">
        <v>8870</v>
      </c>
      <c r="H170" s="296">
        <v>9410</v>
      </c>
      <c r="I170" s="297">
        <v>342000</v>
      </c>
      <c r="J170" s="291"/>
      <c r="K170" s="134"/>
      <c r="L170" s="213"/>
      <c r="M170" s="213"/>
      <c r="N170" s="213"/>
      <c r="O170" s="213"/>
      <c r="P170" s="213"/>
      <c r="Q170" s="213"/>
      <c r="R170" s="213"/>
      <c r="S170" s="213"/>
      <c r="T170" s="213"/>
      <c r="U170" s="213"/>
      <c r="V170" s="213"/>
      <c r="W170" s="213"/>
      <c r="X170" s="213"/>
      <c r="Y170" s="213"/>
      <c r="Z170" s="213"/>
      <c r="AA170" s="213"/>
      <c r="AB170" s="213"/>
      <c r="AC170" s="213"/>
      <c r="AD170" s="213"/>
      <c r="AE170" s="213"/>
      <c r="AF170" s="213"/>
      <c r="AG170" s="213"/>
      <c r="AH170" s="213"/>
      <c r="AI170" s="213"/>
      <c r="AJ170" s="213"/>
      <c r="AK170" s="213"/>
      <c r="AL170" s="213"/>
      <c r="AM170" s="213"/>
      <c r="AN170" s="213"/>
      <c r="AO170" s="213"/>
      <c r="AP170" s="213"/>
      <c r="AQ170" s="213"/>
      <c r="AR170" s="213"/>
      <c r="AS170" s="213"/>
      <c r="AT170" s="213"/>
      <c r="AU170" s="213"/>
      <c r="AV170" s="213"/>
      <c r="AW170" s="213"/>
      <c r="AX170" s="213"/>
      <c r="AY170" s="213"/>
      <c r="AZ170" s="213"/>
      <c r="BA170" s="213"/>
      <c r="BB170" s="213"/>
      <c r="BC170" s="213"/>
      <c r="BD170" s="213"/>
      <c r="BE170" s="213"/>
      <c r="BF170" s="213"/>
      <c r="BG170" s="213"/>
      <c r="BH170" s="213"/>
      <c r="BI170" s="213"/>
      <c r="BJ170" s="213"/>
      <c r="BK170" s="213"/>
      <c r="BL170" s="213"/>
      <c r="BM170" s="213"/>
      <c r="BN170" s="213"/>
      <c r="BO170" s="213"/>
      <c r="BP170" s="213"/>
      <c r="BQ170" s="213"/>
      <c r="BR170" s="213"/>
      <c r="BS170" s="213"/>
      <c r="BT170" s="213"/>
      <c r="BU170" s="213"/>
      <c r="BV170" s="213"/>
      <c r="BW170" s="213"/>
      <c r="BX170" s="213"/>
      <c r="BY170" s="213"/>
      <c r="BZ170" s="213"/>
      <c r="CA170" s="213"/>
      <c r="CB170" s="650"/>
      <c r="CC170" s="381"/>
      <c r="CD170" s="381"/>
      <c r="CE170" s="381"/>
      <c r="CF170" s="381"/>
      <c r="CG170" s="1505"/>
      <c r="CH170" s="1505"/>
      <c r="CI170" s="766"/>
      <c r="CJ170" s="767"/>
      <c r="CK170" s="192"/>
      <c r="CL170" s="145"/>
      <c r="CM170" s="1020" t="str">
        <f>IF(CN170="","",MAX(CM$44:CM169)+1)</f>
        <v/>
      </c>
      <c r="CN170" s="1023" t="str">
        <f>IF(M!AA15=J!C$618,M!Q15,"")</f>
        <v/>
      </c>
      <c r="CO170" s="1689" t="str">
        <f ca="1">IF(CQ89=B!D$9,MAX(T!CO171:CO$200)+1," ")</f>
        <v xml:space="preserve"> </v>
      </c>
      <c r="CP170" s="1687" t="str">
        <f t="shared" ca="1" si="52"/>
        <v/>
      </c>
      <c r="CQ170" s="1688" t="str">
        <f t="shared" ca="1" si="53"/>
        <v/>
      </c>
      <c r="CR170"/>
      <c r="CS170"/>
    </row>
    <row r="171" spans="2:97" ht="12.75" hidden="1" customHeight="1">
      <c r="B171" s="218"/>
      <c r="C171" s="799">
        <f t="shared" si="54"/>
        <v>44448</v>
      </c>
      <c r="D171" s="299">
        <v>44448</v>
      </c>
      <c r="E171" s="296">
        <v>9890</v>
      </c>
      <c r="F171" s="296">
        <v>10070</v>
      </c>
      <c r="G171" s="296">
        <v>7250</v>
      </c>
      <c r="H171" s="296">
        <v>7910</v>
      </c>
      <c r="I171" s="297">
        <v>613300</v>
      </c>
      <c r="J171" s="291"/>
      <c r="K171" s="134"/>
      <c r="L171" s="213"/>
      <c r="M171" s="213"/>
      <c r="N171" s="213"/>
      <c r="O171" s="213"/>
      <c r="P171" s="213"/>
      <c r="Q171" s="213"/>
      <c r="R171" s="213"/>
      <c r="S171" s="213"/>
      <c r="T171" s="213"/>
      <c r="U171" s="213"/>
      <c r="V171" s="213"/>
      <c r="W171" s="213"/>
      <c r="X171" s="213"/>
      <c r="Y171" s="213"/>
      <c r="Z171" s="213"/>
      <c r="AA171" s="213"/>
      <c r="AB171" s="213"/>
      <c r="AC171" s="213"/>
      <c r="AD171" s="213"/>
      <c r="AE171" s="213"/>
      <c r="AF171" s="213"/>
      <c r="AG171" s="213"/>
      <c r="AH171" s="213"/>
      <c r="AI171" s="213"/>
      <c r="AJ171" s="213"/>
      <c r="AK171" s="213"/>
      <c r="AL171" s="213"/>
      <c r="AM171" s="213"/>
      <c r="AN171" s="213"/>
      <c r="AO171" s="213"/>
      <c r="AP171" s="213"/>
      <c r="AQ171" s="213"/>
      <c r="AR171" s="213"/>
      <c r="AS171" s="213"/>
      <c r="AT171" s="213"/>
      <c r="AU171" s="213"/>
      <c r="AV171" s="213"/>
      <c r="AW171" s="213"/>
      <c r="AX171" s="213"/>
      <c r="AY171" s="213"/>
      <c r="AZ171" s="213"/>
      <c r="BA171" s="213"/>
      <c r="BB171" s="213"/>
      <c r="BC171" s="213"/>
      <c r="BD171" s="213"/>
      <c r="BE171" s="213"/>
      <c r="BF171" s="213"/>
      <c r="BG171" s="213"/>
      <c r="BH171" s="213"/>
      <c r="BI171" s="213"/>
      <c r="BJ171" s="213"/>
      <c r="BK171" s="213"/>
      <c r="BL171" s="213"/>
      <c r="BM171" s="213"/>
      <c r="BN171" s="213"/>
      <c r="BO171" s="213"/>
      <c r="BP171" s="213"/>
      <c r="BQ171" s="213"/>
      <c r="BR171" s="213"/>
      <c r="BS171" s="213"/>
      <c r="BT171" s="213"/>
      <c r="BU171" s="213"/>
      <c r="BV171" s="213"/>
      <c r="BW171" s="213"/>
      <c r="BX171" s="213"/>
      <c r="BY171" s="213"/>
      <c r="BZ171" s="213"/>
      <c r="CA171" s="213"/>
      <c r="CB171" s="650"/>
      <c r="CC171" s="381"/>
      <c r="CD171" s="381"/>
      <c r="CE171" s="381"/>
      <c r="CF171" s="381"/>
      <c r="CG171" s="1505"/>
      <c r="CH171" s="1505"/>
      <c r="CI171" s="766"/>
      <c r="CJ171" s="767"/>
      <c r="CK171" s="192"/>
      <c r="CL171" s="145"/>
      <c r="CM171" s="1020" t="str">
        <f>IF(CN171="","",MAX(CM$44:CM170)+1)</f>
        <v/>
      </c>
      <c r="CN171" s="1023" t="str">
        <f>IF(M!AA16=J!C$618,M!Q16,"")</f>
        <v/>
      </c>
      <c r="CO171" s="1689" t="str">
        <f ca="1">IF(CQ90=B!D$9,MAX(T!CO172:CO$200)+1," ")</f>
        <v xml:space="preserve"> </v>
      </c>
      <c r="CP171" s="1687" t="str">
        <f t="shared" ca="1" si="52"/>
        <v/>
      </c>
      <c r="CQ171" s="1688" t="str">
        <f t="shared" ca="1" si="53"/>
        <v/>
      </c>
      <c r="CR171"/>
      <c r="CS171"/>
    </row>
    <row r="172" spans="2:97" ht="12.75" hidden="1" customHeight="1">
      <c r="B172" s="218"/>
      <c r="C172" s="799">
        <f t="shared" si="54"/>
        <v>44447</v>
      </c>
      <c r="D172" s="299">
        <v>44447</v>
      </c>
      <c r="E172" s="296">
        <v>11640</v>
      </c>
      <c r="F172" s="296">
        <v>12970</v>
      </c>
      <c r="G172" s="296">
        <v>9760</v>
      </c>
      <c r="H172" s="296">
        <v>10080</v>
      </c>
      <c r="I172" s="297">
        <v>497200</v>
      </c>
      <c r="J172" s="291"/>
      <c r="K172" s="134"/>
      <c r="L172" s="213"/>
      <c r="M172" s="213"/>
      <c r="N172" s="213"/>
      <c r="O172" s="213"/>
      <c r="P172" s="213"/>
      <c r="Q172" s="213"/>
      <c r="R172" s="213"/>
      <c r="S172" s="213"/>
      <c r="T172" s="213"/>
      <c r="U172" s="213"/>
      <c r="V172" s="213"/>
      <c r="W172" s="213"/>
      <c r="X172" s="213"/>
      <c r="Y172" s="213"/>
      <c r="Z172" s="213"/>
      <c r="AA172" s="213"/>
      <c r="AB172" s="213"/>
      <c r="AC172" s="213"/>
      <c r="AD172" s="213"/>
      <c r="AE172" s="213"/>
      <c r="AF172" s="213"/>
      <c r="AG172" s="213"/>
      <c r="AH172" s="213"/>
      <c r="AI172" s="213"/>
      <c r="AJ172" s="213"/>
      <c r="AK172" s="213"/>
      <c r="AL172" s="213"/>
      <c r="AM172" s="213"/>
      <c r="AN172" s="213"/>
      <c r="AO172" s="213"/>
      <c r="AP172" s="213"/>
      <c r="AQ172" s="213"/>
      <c r="AR172" s="213"/>
      <c r="AS172" s="213"/>
      <c r="AT172" s="213"/>
      <c r="AU172" s="213"/>
      <c r="AV172" s="213"/>
      <c r="AW172" s="213"/>
      <c r="AX172" s="213"/>
      <c r="AY172" s="213"/>
      <c r="AZ172" s="213"/>
      <c r="BA172" s="213"/>
      <c r="BB172" s="213"/>
      <c r="BC172" s="213"/>
      <c r="BD172" s="213"/>
      <c r="BE172" s="213"/>
      <c r="BF172" s="213"/>
      <c r="BG172" s="213"/>
      <c r="BH172" s="213"/>
      <c r="BI172" s="213"/>
      <c r="BJ172" s="213"/>
      <c r="BK172" s="213"/>
      <c r="BL172" s="213"/>
      <c r="BM172" s="213"/>
      <c r="BN172" s="213"/>
      <c r="BO172" s="213"/>
      <c r="BP172" s="213"/>
      <c r="BQ172" s="213"/>
      <c r="BR172" s="213"/>
      <c r="BS172" s="213"/>
      <c r="BT172" s="213"/>
      <c r="BU172" s="213"/>
      <c r="BV172" s="213"/>
      <c r="BW172" s="213"/>
      <c r="BX172" s="213"/>
      <c r="BY172" s="213"/>
      <c r="BZ172" s="213"/>
      <c r="CA172" s="213"/>
      <c r="CB172" s="650"/>
      <c r="CC172" s="381"/>
      <c r="CD172" s="381"/>
      <c r="CE172" s="381"/>
      <c r="CF172" s="381"/>
      <c r="CG172" s="1505"/>
      <c r="CH172" s="1505"/>
      <c r="CI172" s="766"/>
      <c r="CJ172" s="767"/>
      <c r="CK172" s="192"/>
      <c r="CL172" s="145"/>
      <c r="CM172" s="1020" t="str">
        <f>IF(CN172="","",MAX(CM$44:CM171)+1)</f>
        <v/>
      </c>
      <c r="CN172" s="1023" t="str">
        <f>IF(M!AA17=J!C$618,M!Q17,"")</f>
        <v/>
      </c>
      <c r="CO172" s="1689" t="str">
        <f ca="1">IF(CQ91=B!D$9,MAX(T!CO173:CO$200)+1," ")</f>
        <v xml:space="preserve"> </v>
      </c>
      <c r="CP172" s="1687" t="str">
        <f t="shared" ca="1" si="52"/>
        <v/>
      </c>
      <c r="CQ172" s="1688" t="str">
        <f t="shared" ca="1" si="53"/>
        <v/>
      </c>
      <c r="CR172"/>
      <c r="CS172"/>
    </row>
    <row r="173" spans="2:97" ht="12.75" hidden="1" customHeight="1">
      <c r="B173" s="218"/>
      <c r="C173" s="799">
        <f t="shared" si="54"/>
        <v>44446</v>
      </c>
      <c r="D173" s="299">
        <v>44446</v>
      </c>
      <c r="E173" s="296">
        <v>10330</v>
      </c>
      <c r="F173" s="296">
        <v>13770</v>
      </c>
      <c r="G173" s="296">
        <v>9860</v>
      </c>
      <c r="H173" s="296">
        <v>12240</v>
      </c>
      <c r="I173" s="297">
        <v>1136100</v>
      </c>
      <c r="J173" s="291"/>
      <c r="K173" s="134"/>
      <c r="L173" s="213"/>
      <c r="M173" s="213"/>
      <c r="N173" s="213"/>
      <c r="O173" s="213"/>
      <c r="P173" s="213"/>
      <c r="Q173" s="213"/>
      <c r="R173" s="213"/>
      <c r="S173" s="213"/>
      <c r="T173" s="213"/>
      <c r="U173" s="213"/>
      <c r="V173" s="213"/>
      <c r="W173" s="213"/>
      <c r="X173" s="213"/>
      <c r="Y173" s="213"/>
      <c r="Z173" s="213"/>
      <c r="AA173" s="213"/>
      <c r="AB173" s="213"/>
      <c r="AC173" s="213"/>
      <c r="AD173" s="213"/>
      <c r="AE173" s="213"/>
      <c r="AF173" s="213"/>
      <c r="AG173" s="213"/>
      <c r="AH173" s="213"/>
      <c r="AI173" s="213"/>
      <c r="AJ173" s="213"/>
      <c r="AK173" s="213"/>
      <c r="AL173" s="213"/>
      <c r="AM173" s="213"/>
      <c r="AN173" s="213"/>
      <c r="AO173" s="213"/>
      <c r="AP173" s="213"/>
      <c r="AQ173" s="213"/>
      <c r="AR173" s="213"/>
      <c r="AS173" s="213"/>
      <c r="AT173" s="213"/>
      <c r="AU173" s="213"/>
      <c r="AV173" s="213"/>
      <c r="AW173" s="213"/>
      <c r="AX173" s="213"/>
      <c r="AY173" s="213"/>
      <c r="AZ173" s="213"/>
      <c r="BA173" s="213"/>
      <c r="BB173" s="213"/>
      <c r="BC173" s="213"/>
      <c r="BD173" s="213"/>
      <c r="BE173" s="213"/>
      <c r="BF173" s="213"/>
      <c r="BG173" s="213"/>
      <c r="BH173" s="213"/>
      <c r="BI173" s="213"/>
      <c r="BJ173" s="213"/>
      <c r="BK173" s="213"/>
      <c r="BL173" s="213"/>
      <c r="BM173" s="213"/>
      <c r="BN173" s="213"/>
      <c r="BO173" s="213"/>
      <c r="BP173" s="213"/>
      <c r="BQ173" s="213"/>
      <c r="BR173" s="213"/>
      <c r="BS173" s="213"/>
      <c r="BT173" s="213"/>
      <c r="BU173" s="213"/>
      <c r="BV173" s="213"/>
      <c r="BW173" s="213"/>
      <c r="BX173" s="213"/>
      <c r="BY173" s="213"/>
      <c r="BZ173" s="213"/>
      <c r="CA173" s="213"/>
      <c r="CB173" s="650"/>
      <c r="CC173" s="381"/>
      <c r="CD173" s="381"/>
      <c r="CE173" s="381"/>
      <c r="CF173" s="381"/>
      <c r="CG173" s="1505"/>
      <c r="CH173" s="1505"/>
      <c r="CI173" s="766"/>
      <c r="CJ173" s="767"/>
      <c r="CK173" s="192"/>
      <c r="CL173" s="145"/>
      <c r="CM173" s="1020" t="str">
        <f>IF(CN173="","",MAX(CM$44:CM172)+1)</f>
        <v/>
      </c>
      <c r="CN173" s="1023" t="str">
        <f>IF(M!AA18=J!C$618,M!Q18,"")</f>
        <v/>
      </c>
      <c r="CO173" s="1689" t="str">
        <f ca="1">IF(CQ92=B!D$9,MAX(T!CO174:CO$200)+1," ")</f>
        <v xml:space="preserve"> </v>
      </c>
      <c r="CP173" s="1687" t="str">
        <f t="shared" ca="1" si="52"/>
        <v/>
      </c>
      <c r="CQ173" s="1688" t="str">
        <f t="shared" ca="1" si="53"/>
        <v/>
      </c>
      <c r="CR173"/>
      <c r="CS173"/>
    </row>
    <row r="174" spans="2:97" ht="12.75" hidden="1" customHeight="1">
      <c r="B174" s="218"/>
      <c r="C174" s="799">
        <f t="shared" si="54"/>
        <v>44445</v>
      </c>
      <c r="D174" s="299">
        <v>44445</v>
      </c>
      <c r="E174" s="296">
        <v>11440</v>
      </c>
      <c r="F174" s="296">
        <v>11850</v>
      </c>
      <c r="G174" s="296">
        <v>8530</v>
      </c>
      <c r="H174" s="296">
        <v>10930</v>
      </c>
      <c r="I174" s="297">
        <v>1074200</v>
      </c>
      <c r="J174" s="291"/>
      <c r="K174" s="134"/>
      <c r="L174" s="213"/>
      <c r="M174" s="213"/>
      <c r="N174" s="213"/>
      <c r="O174" s="213"/>
      <c r="P174" s="213"/>
      <c r="Q174" s="213"/>
      <c r="R174" s="213"/>
      <c r="S174" s="213"/>
      <c r="T174" s="213"/>
      <c r="U174" s="213"/>
      <c r="V174" s="213"/>
      <c r="W174" s="213"/>
      <c r="X174" s="213"/>
      <c r="Y174" s="213"/>
      <c r="Z174" s="213"/>
      <c r="AA174" s="213"/>
      <c r="AB174" s="213"/>
      <c r="AC174" s="213"/>
      <c r="AD174" s="213"/>
      <c r="AE174" s="213"/>
      <c r="AF174" s="213"/>
      <c r="AG174" s="213"/>
      <c r="AH174" s="213"/>
      <c r="AI174" s="213"/>
      <c r="AJ174" s="213"/>
      <c r="AK174" s="213"/>
      <c r="AL174" s="213"/>
      <c r="AM174" s="213"/>
      <c r="AN174" s="213"/>
      <c r="AO174" s="213"/>
      <c r="AP174" s="213"/>
      <c r="AQ174" s="213"/>
      <c r="AR174" s="213"/>
      <c r="AS174" s="213"/>
      <c r="AT174" s="213"/>
      <c r="AU174" s="213"/>
      <c r="AV174" s="213"/>
      <c r="AW174" s="213"/>
      <c r="AX174" s="213"/>
      <c r="AY174" s="213"/>
      <c r="AZ174" s="213"/>
      <c r="BA174" s="213"/>
      <c r="BB174" s="213"/>
      <c r="BC174" s="213"/>
      <c r="BD174" s="213"/>
      <c r="BE174" s="213"/>
      <c r="BF174" s="213"/>
      <c r="BG174" s="213"/>
      <c r="BH174" s="213"/>
      <c r="BI174" s="213"/>
      <c r="BJ174" s="213"/>
      <c r="BK174" s="213"/>
      <c r="BL174" s="213"/>
      <c r="BM174" s="213"/>
      <c r="BN174" s="213"/>
      <c r="BO174" s="213"/>
      <c r="BP174" s="213"/>
      <c r="BQ174" s="213"/>
      <c r="BR174" s="213"/>
      <c r="BS174" s="213"/>
      <c r="BT174" s="213"/>
      <c r="BU174" s="213"/>
      <c r="BV174" s="213"/>
      <c r="BW174" s="213"/>
      <c r="BX174" s="213"/>
      <c r="BY174" s="213"/>
      <c r="BZ174" s="213"/>
      <c r="CA174" s="213"/>
      <c r="CB174" s="650"/>
      <c r="CC174" s="381"/>
      <c r="CD174" s="381"/>
      <c r="CE174" s="381"/>
      <c r="CF174" s="381"/>
      <c r="CG174" s="1505"/>
      <c r="CH174" s="1505"/>
      <c r="CI174" s="766"/>
      <c r="CJ174" s="767"/>
      <c r="CK174" s="192"/>
      <c r="CL174" s="145"/>
      <c r="CM174" s="1020" t="str">
        <f>IF(CN174="","",MAX(CM$44:CM173)+1)</f>
        <v/>
      </c>
      <c r="CN174" s="1023" t="str">
        <f>IF(M!AA19=J!C$618,M!Q19,"")</f>
        <v/>
      </c>
      <c r="CO174" s="1689" t="str">
        <f ca="1">IF(CQ93=B!D$9,MAX(T!CO175:CO$200)+1," ")</f>
        <v xml:space="preserve"> </v>
      </c>
      <c r="CP174" s="1687" t="str">
        <f t="shared" ca="1" si="52"/>
        <v/>
      </c>
      <c r="CQ174" s="1688" t="str">
        <f t="shared" ca="1" si="53"/>
        <v/>
      </c>
      <c r="CR174"/>
      <c r="CS174"/>
    </row>
    <row r="175" spans="2:97" ht="12.75" hidden="1" customHeight="1">
      <c r="B175" s="218"/>
      <c r="C175" s="799">
        <f t="shared" si="54"/>
        <v>44442</v>
      </c>
      <c r="D175" s="299">
        <v>44442</v>
      </c>
      <c r="E175" s="296">
        <v>10090</v>
      </c>
      <c r="F175" s="296">
        <v>10240</v>
      </c>
      <c r="G175" s="296">
        <v>9420</v>
      </c>
      <c r="H175" s="296">
        <v>10240</v>
      </c>
      <c r="I175" s="297">
        <v>414800</v>
      </c>
      <c r="J175" s="291"/>
      <c r="K175" s="134"/>
      <c r="L175" s="213"/>
      <c r="M175" s="213"/>
      <c r="N175" s="213"/>
      <c r="O175" s="213"/>
      <c r="P175" s="213"/>
      <c r="Q175" s="213"/>
      <c r="R175" s="213"/>
      <c r="S175" s="213"/>
      <c r="T175" s="213"/>
      <c r="U175" s="213"/>
      <c r="V175" s="213"/>
      <c r="W175" s="213"/>
      <c r="X175" s="213"/>
      <c r="Y175" s="213"/>
      <c r="Z175" s="213"/>
      <c r="AA175" s="213"/>
      <c r="AB175" s="213"/>
      <c r="AC175" s="213"/>
      <c r="AD175" s="213"/>
      <c r="AE175" s="213"/>
      <c r="AF175" s="213"/>
      <c r="AG175" s="213"/>
      <c r="AH175" s="213"/>
      <c r="AI175" s="213"/>
      <c r="AJ175" s="213"/>
      <c r="AK175" s="213"/>
      <c r="AL175" s="213"/>
      <c r="AM175" s="213"/>
      <c r="AN175" s="213"/>
      <c r="AO175" s="213"/>
      <c r="AP175" s="213"/>
      <c r="AQ175" s="213"/>
      <c r="AR175" s="213"/>
      <c r="AS175" s="213"/>
      <c r="AT175" s="213"/>
      <c r="AU175" s="213"/>
      <c r="AV175" s="213"/>
      <c r="AW175" s="213"/>
      <c r="AX175" s="213"/>
      <c r="AY175" s="213"/>
      <c r="AZ175" s="213"/>
      <c r="BA175" s="213"/>
      <c r="BB175" s="213"/>
      <c r="BC175" s="213"/>
      <c r="BD175" s="213"/>
      <c r="BE175" s="213"/>
      <c r="BF175" s="213"/>
      <c r="BG175" s="213"/>
      <c r="BH175" s="213"/>
      <c r="BI175" s="213"/>
      <c r="BJ175" s="213"/>
      <c r="BK175" s="213"/>
      <c r="BL175" s="213"/>
      <c r="BM175" s="213"/>
      <c r="BN175" s="213"/>
      <c r="BO175" s="213"/>
      <c r="BP175" s="213"/>
      <c r="BQ175" s="213"/>
      <c r="BR175" s="213"/>
      <c r="BS175" s="213"/>
      <c r="BT175" s="213"/>
      <c r="BU175" s="213"/>
      <c r="BV175" s="213"/>
      <c r="BW175" s="213"/>
      <c r="BX175" s="213"/>
      <c r="BY175" s="213"/>
      <c r="BZ175" s="213"/>
      <c r="CA175" s="213"/>
      <c r="CB175" s="650"/>
      <c r="CC175" s="381"/>
      <c r="CD175" s="381"/>
      <c r="CE175" s="381"/>
      <c r="CF175" s="381"/>
      <c r="CG175" s="1505"/>
      <c r="CH175" s="1505"/>
      <c r="CI175" s="766"/>
      <c r="CJ175" s="767"/>
      <c r="CK175" s="192"/>
      <c r="CL175" s="145"/>
      <c r="CM175" s="1020" t="str">
        <f>IF(CN175="","",MAX(CM$44:CM174)+1)</f>
        <v/>
      </c>
      <c r="CN175" s="1023" t="str">
        <f>IF(M!AA20=J!C$618,M!Q20,"")</f>
        <v/>
      </c>
      <c r="CO175" s="1689" t="str">
        <f ca="1">IF(CQ94=B!D$9,MAX(T!CO176:CO$200)+1," ")</f>
        <v xml:space="preserve"> </v>
      </c>
      <c r="CP175" s="1687" t="str">
        <f t="shared" ca="1" si="52"/>
        <v/>
      </c>
      <c r="CQ175" s="1688" t="str">
        <f t="shared" ca="1" si="53"/>
        <v/>
      </c>
      <c r="CR175"/>
      <c r="CS175"/>
    </row>
    <row r="176" spans="2:97" ht="12.75" hidden="1" customHeight="1">
      <c r="B176" s="218"/>
      <c r="C176" s="799">
        <f t="shared" si="54"/>
        <v>44441</v>
      </c>
      <c r="D176" s="299">
        <v>44441</v>
      </c>
      <c r="E176" s="296">
        <v>8550</v>
      </c>
      <c r="F176" s="296">
        <v>8740</v>
      </c>
      <c r="G176" s="296">
        <v>7630</v>
      </c>
      <c r="H176" s="296">
        <v>8740</v>
      </c>
      <c r="I176" s="297">
        <v>789100</v>
      </c>
      <c r="J176" s="291"/>
      <c r="K176" s="134"/>
      <c r="L176" s="213"/>
      <c r="M176" s="213"/>
      <c r="N176" s="213"/>
      <c r="O176" s="213"/>
      <c r="P176" s="213"/>
      <c r="Q176" s="213"/>
      <c r="R176" s="213"/>
      <c r="S176" s="213"/>
      <c r="T176" s="213"/>
      <c r="U176" s="213"/>
      <c r="V176" s="213"/>
      <c r="W176" s="213"/>
      <c r="X176" s="213"/>
      <c r="Y176" s="213"/>
      <c r="Z176" s="213"/>
      <c r="AA176" s="213"/>
      <c r="AB176" s="213"/>
      <c r="AC176" s="213"/>
      <c r="AD176" s="213"/>
      <c r="AE176" s="213"/>
      <c r="AF176" s="213"/>
      <c r="AG176" s="213"/>
      <c r="AH176" s="213"/>
      <c r="AI176" s="213"/>
      <c r="AJ176" s="213"/>
      <c r="AK176" s="213"/>
      <c r="AL176" s="213"/>
      <c r="AM176" s="213"/>
      <c r="AN176" s="213"/>
      <c r="AO176" s="213"/>
      <c r="AP176" s="213"/>
      <c r="AQ176" s="213"/>
      <c r="AR176" s="213"/>
      <c r="AS176" s="213"/>
      <c r="AT176" s="213"/>
      <c r="AU176" s="213"/>
      <c r="AV176" s="213"/>
      <c r="AW176" s="213"/>
      <c r="AX176" s="213"/>
      <c r="AY176" s="213"/>
      <c r="AZ176" s="213"/>
      <c r="BA176" s="213"/>
      <c r="BB176" s="213"/>
      <c r="BC176" s="213"/>
      <c r="BD176" s="213"/>
      <c r="BE176" s="213"/>
      <c r="BF176" s="213"/>
      <c r="BG176" s="213"/>
      <c r="BH176" s="213"/>
      <c r="BI176" s="213"/>
      <c r="BJ176" s="213"/>
      <c r="BK176" s="213"/>
      <c r="BL176" s="213"/>
      <c r="BM176" s="213"/>
      <c r="BN176" s="213"/>
      <c r="BO176" s="213"/>
      <c r="BP176" s="213"/>
      <c r="BQ176" s="213"/>
      <c r="BR176" s="213"/>
      <c r="BS176" s="213"/>
      <c r="BT176" s="213"/>
      <c r="BU176" s="213"/>
      <c r="BV176" s="213"/>
      <c r="BW176" s="213"/>
      <c r="BX176" s="213"/>
      <c r="BY176" s="213"/>
      <c r="BZ176" s="213"/>
      <c r="CA176" s="213"/>
      <c r="CB176" s="650"/>
      <c r="CC176" s="381"/>
      <c r="CD176" s="381"/>
      <c r="CE176" s="381"/>
      <c r="CF176" s="381"/>
      <c r="CG176" s="1505"/>
      <c r="CH176" s="1505"/>
      <c r="CI176" s="766"/>
      <c r="CJ176" s="767"/>
      <c r="CK176" s="192"/>
      <c r="CL176" s="145"/>
      <c r="CM176" s="1020" t="str">
        <f>IF(CN176="","",MAX(CM$44:CM175)+1)</f>
        <v/>
      </c>
      <c r="CN176" s="1023" t="str">
        <f>IF(M!AA21=J!C$618,M!Q21,"")</f>
        <v/>
      </c>
      <c r="CO176" s="1689" t="str">
        <f ca="1">IF(CQ95=B!D$9,MAX(T!CO177:CO$200)+1," ")</f>
        <v xml:space="preserve"> </v>
      </c>
      <c r="CP176" s="1687" t="str">
        <f t="shared" ca="1" si="52"/>
        <v/>
      </c>
      <c r="CQ176" s="1688" t="str">
        <f t="shared" ca="1" si="53"/>
        <v/>
      </c>
      <c r="CR176"/>
      <c r="CS176"/>
    </row>
    <row r="177" spans="2:97" ht="12.75" hidden="1" customHeight="1">
      <c r="B177" s="218"/>
      <c r="C177" s="799">
        <f t="shared" si="54"/>
        <v>44440</v>
      </c>
      <c r="D177" s="299">
        <v>44440</v>
      </c>
      <c r="E177" s="296">
        <v>6340</v>
      </c>
      <c r="F177" s="296">
        <v>7240</v>
      </c>
      <c r="G177" s="296">
        <v>5940</v>
      </c>
      <c r="H177" s="296">
        <v>7240</v>
      </c>
      <c r="I177" s="297">
        <v>1243700</v>
      </c>
      <c r="J177" s="291"/>
      <c r="K177" s="134"/>
      <c r="L177" s="213"/>
      <c r="M177" s="213"/>
      <c r="N177" s="213"/>
      <c r="O177" s="213"/>
      <c r="P177" s="213"/>
      <c r="Q177" s="213"/>
      <c r="R177" s="213"/>
      <c r="S177" s="213"/>
      <c r="T177" s="213"/>
      <c r="U177" s="213"/>
      <c r="V177" s="213"/>
      <c r="W177" s="213"/>
      <c r="X177" s="213"/>
      <c r="Y177" s="213"/>
      <c r="Z177" s="213"/>
      <c r="AA177" s="213"/>
      <c r="AB177" s="213"/>
      <c r="AC177" s="213"/>
      <c r="AD177" s="213"/>
      <c r="AE177" s="213"/>
      <c r="AF177" s="213"/>
      <c r="AG177" s="213"/>
      <c r="AH177" s="213"/>
      <c r="AI177" s="213"/>
      <c r="AJ177" s="213"/>
      <c r="AK177" s="213"/>
      <c r="AL177" s="213"/>
      <c r="AM177" s="213"/>
      <c r="AN177" s="213"/>
      <c r="AO177" s="213"/>
      <c r="AP177" s="213"/>
      <c r="AQ177" s="213"/>
      <c r="AR177" s="213"/>
      <c r="AS177" s="213"/>
      <c r="AT177" s="213"/>
      <c r="AU177" s="213"/>
      <c r="AV177" s="213"/>
      <c r="AW177" s="213"/>
      <c r="AX177" s="213"/>
      <c r="AY177" s="213"/>
      <c r="AZ177" s="213"/>
      <c r="BA177" s="213"/>
      <c r="BB177" s="213"/>
      <c r="BC177" s="213"/>
      <c r="BD177" s="213"/>
      <c r="BE177" s="213"/>
      <c r="BF177" s="213"/>
      <c r="BG177" s="213"/>
      <c r="BH177" s="213"/>
      <c r="BI177" s="213"/>
      <c r="BJ177" s="213"/>
      <c r="BK177" s="213"/>
      <c r="BL177" s="213"/>
      <c r="BM177" s="213"/>
      <c r="BN177" s="213"/>
      <c r="BO177" s="213"/>
      <c r="BP177" s="213"/>
      <c r="BQ177" s="213"/>
      <c r="BR177" s="213"/>
      <c r="BS177" s="213"/>
      <c r="BT177" s="213"/>
      <c r="BU177" s="213"/>
      <c r="BV177" s="213"/>
      <c r="BW177" s="213"/>
      <c r="BX177" s="213"/>
      <c r="BY177" s="213"/>
      <c r="BZ177" s="213"/>
      <c r="CA177" s="213"/>
      <c r="CB177" s="650"/>
      <c r="CC177" s="381"/>
      <c r="CD177" s="381"/>
      <c r="CE177" s="381"/>
      <c r="CF177" s="381"/>
      <c r="CG177" s="1505"/>
      <c r="CH177" s="1505"/>
      <c r="CI177" s="766"/>
      <c r="CJ177" s="767"/>
      <c r="CK177" s="192"/>
      <c r="CL177" s="145"/>
      <c r="CM177" s="1020" t="str">
        <f>IF(CN177="","",MAX(CM$44:CM176)+1)</f>
        <v/>
      </c>
      <c r="CN177" s="1023" t="str">
        <f>IF(M!AA22=J!C$618,M!Q22,"")</f>
        <v/>
      </c>
      <c r="CO177" s="1689" t="str">
        <f ca="1">IF(CQ96=B!D$9,MAX(T!CO178:CO$200)+1," ")</f>
        <v xml:space="preserve"> </v>
      </c>
      <c r="CP177" s="1687" t="str">
        <f t="shared" ca="1" si="52"/>
        <v/>
      </c>
      <c r="CQ177" s="1688" t="str">
        <f t="shared" ca="1" si="53"/>
        <v/>
      </c>
      <c r="CR177"/>
      <c r="CS177"/>
    </row>
    <row r="178" spans="2:97" ht="12.75" hidden="1" customHeight="1">
      <c r="B178" s="218"/>
      <c r="C178" s="799">
        <f t="shared" si="54"/>
        <v>44439</v>
      </c>
      <c r="D178" s="299">
        <v>44439</v>
      </c>
      <c r="E178" s="296">
        <v>6240</v>
      </c>
      <c r="F178" s="296">
        <v>6240</v>
      </c>
      <c r="G178" s="296">
        <v>5900</v>
      </c>
      <c r="H178" s="296">
        <v>6240</v>
      </c>
      <c r="I178" s="297">
        <v>368600</v>
      </c>
      <c r="J178" s="291"/>
      <c r="K178" s="134"/>
      <c r="L178" s="213"/>
      <c r="M178" s="213"/>
      <c r="N178" s="213"/>
      <c r="O178" s="213"/>
      <c r="P178" s="213"/>
      <c r="Q178" s="213"/>
      <c r="R178" s="213"/>
      <c r="S178" s="213"/>
      <c r="T178" s="213"/>
      <c r="U178" s="213"/>
      <c r="V178" s="213"/>
      <c r="W178" s="213"/>
      <c r="X178" s="213"/>
      <c r="Y178" s="213"/>
      <c r="Z178" s="213"/>
      <c r="AA178" s="213"/>
      <c r="AB178" s="213"/>
      <c r="AC178" s="213"/>
      <c r="AD178" s="213"/>
      <c r="AE178" s="213"/>
      <c r="AF178" s="213"/>
      <c r="AG178" s="213"/>
      <c r="AH178" s="213"/>
      <c r="AI178" s="213"/>
      <c r="AJ178" s="213"/>
      <c r="AK178" s="213"/>
      <c r="AL178" s="213"/>
      <c r="AM178" s="213"/>
      <c r="AN178" s="213"/>
      <c r="AO178" s="213"/>
      <c r="AP178" s="213"/>
      <c r="AQ178" s="213"/>
      <c r="AR178" s="213"/>
      <c r="AS178" s="213"/>
      <c r="AT178" s="213"/>
      <c r="AU178" s="213"/>
      <c r="AV178" s="213"/>
      <c r="AW178" s="213"/>
      <c r="AX178" s="213"/>
      <c r="AY178" s="213"/>
      <c r="AZ178" s="213"/>
      <c r="BA178" s="213"/>
      <c r="BB178" s="213"/>
      <c r="BC178" s="213"/>
      <c r="BD178" s="213"/>
      <c r="BE178" s="213"/>
      <c r="BF178" s="213"/>
      <c r="BG178" s="213"/>
      <c r="BH178" s="213"/>
      <c r="BI178" s="213"/>
      <c r="BJ178" s="213"/>
      <c r="BK178" s="213"/>
      <c r="BL178" s="213"/>
      <c r="BM178" s="213"/>
      <c r="BN178" s="213"/>
      <c r="BO178" s="213"/>
      <c r="BP178" s="213"/>
      <c r="BQ178" s="213"/>
      <c r="BR178" s="213"/>
      <c r="BS178" s="213"/>
      <c r="BT178" s="213"/>
      <c r="BU178" s="213"/>
      <c r="BV178" s="213"/>
      <c r="BW178" s="213"/>
      <c r="BX178" s="213"/>
      <c r="BY178" s="213"/>
      <c r="BZ178" s="213"/>
      <c r="CA178" s="213"/>
      <c r="CB178" s="650"/>
      <c r="CC178" s="381"/>
      <c r="CD178" s="381"/>
      <c r="CE178" s="381"/>
      <c r="CF178" s="381"/>
      <c r="CG178" s="1505"/>
      <c r="CH178" s="1505"/>
      <c r="CI178" s="766"/>
      <c r="CJ178" s="767"/>
      <c r="CK178" s="192"/>
      <c r="CL178" s="145"/>
      <c r="CM178" s="1020" t="str">
        <f>IF(CN178="","",MAX(CM$44:CM177)+1)</f>
        <v/>
      </c>
      <c r="CN178" s="1023" t="str">
        <f>IF(M!AA23=J!C$618,M!Q23,"")</f>
        <v/>
      </c>
      <c r="CO178" s="1689" t="str">
        <f ca="1">IF(CQ97=B!D$9,MAX(T!CO179:CO$200)+1," ")</f>
        <v xml:space="preserve"> </v>
      </c>
      <c r="CP178" s="1687" t="str">
        <f t="shared" ca="1" si="52"/>
        <v/>
      </c>
      <c r="CQ178" s="1688" t="str">
        <f t="shared" ca="1" si="53"/>
        <v/>
      </c>
      <c r="CR178"/>
      <c r="CS178"/>
    </row>
    <row r="179" spans="2:97" ht="12.75" hidden="1" customHeight="1">
      <c r="B179" s="218"/>
      <c r="C179" s="799">
        <f t="shared" si="54"/>
        <v>44438</v>
      </c>
      <c r="D179" s="299">
        <v>44438</v>
      </c>
      <c r="E179" s="296">
        <v>5240</v>
      </c>
      <c r="F179" s="296">
        <v>5240</v>
      </c>
      <c r="G179" s="296">
        <v>5240</v>
      </c>
      <c r="H179" s="296">
        <v>5240</v>
      </c>
      <c r="I179" s="297">
        <v>9000</v>
      </c>
      <c r="J179" s="291"/>
      <c r="K179" s="134"/>
      <c r="L179" s="213"/>
      <c r="M179" s="213"/>
      <c r="N179" s="213"/>
      <c r="O179" s="213"/>
      <c r="P179" s="213"/>
      <c r="Q179" s="213"/>
      <c r="R179" s="213"/>
      <c r="S179" s="213"/>
      <c r="T179" s="213"/>
      <c r="U179" s="213"/>
      <c r="V179" s="213"/>
      <c r="W179" s="213"/>
      <c r="X179" s="213"/>
      <c r="Y179" s="213"/>
      <c r="Z179" s="213"/>
      <c r="AA179" s="213"/>
      <c r="AB179" s="213"/>
      <c r="AC179" s="213"/>
      <c r="AD179" s="213"/>
      <c r="AE179" s="213"/>
      <c r="AF179" s="213"/>
      <c r="AG179" s="213"/>
      <c r="AH179" s="213"/>
      <c r="AI179" s="213"/>
      <c r="AJ179" s="213"/>
      <c r="AK179" s="213"/>
      <c r="AL179" s="213"/>
      <c r="AM179" s="213"/>
      <c r="AN179" s="213"/>
      <c r="AO179" s="213"/>
      <c r="AP179" s="213"/>
      <c r="AQ179" s="213"/>
      <c r="AR179" s="213"/>
      <c r="AS179" s="213"/>
      <c r="AT179" s="213"/>
      <c r="AU179" s="213"/>
      <c r="AV179" s="213"/>
      <c r="AW179" s="213"/>
      <c r="AX179" s="213"/>
      <c r="AY179" s="213"/>
      <c r="AZ179" s="213"/>
      <c r="BA179" s="213"/>
      <c r="BB179" s="213"/>
      <c r="BC179" s="213"/>
      <c r="BD179" s="213"/>
      <c r="BE179" s="213"/>
      <c r="BF179" s="213"/>
      <c r="BG179" s="213"/>
      <c r="BH179" s="213"/>
      <c r="BI179" s="213"/>
      <c r="BJ179" s="213"/>
      <c r="BK179" s="213"/>
      <c r="BL179" s="213"/>
      <c r="BM179" s="213"/>
      <c r="BN179" s="213"/>
      <c r="BO179" s="213"/>
      <c r="BP179" s="213"/>
      <c r="BQ179" s="213"/>
      <c r="BR179" s="213"/>
      <c r="BS179" s="213"/>
      <c r="BT179" s="213"/>
      <c r="BU179" s="213"/>
      <c r="BV179" s="213"/>
      <c r="BW179" s="213"/>
      <c r="BX179" s="213"/>
      <c r="BY179" s="213"/>
      <c r="BZ179" s="213"/>
      <c r="CA179" s="213"/>
      <c r="CB179" s="650"/>
      <c r="CC179" s="381"/>
      <c r="CD179" s="381"/>
      <c r="CE179" s="381"/>
      <c r="CF179" s="381"/>
      <c r="CG179" s="1505"/>
      <c r="CH179" s="1505"/>
      <c r="CI179" s="766"/>
      <c r="CJ179" s="767"/>
      <c r="CK179" s="192"/>
      <c r="CL179" s="145"/>
      <c r="CM179" s="1020" t="str">
        <f>IF(CN179="","",MAX(CM$44:CM178)+1)</f>
        <v/>
      </c>
      <c r="CN179" s="1023" t="str">
        <f>IF(M!AA24=J!C$618,M!Q24,"")</f>
        <v/>
      </c>
      <c r="CO179" s="1689" t="str">
        <f ca="1">IF(CQ98=B!D$9,MAX(T!CO180:CO$200)+1," ")</f>
        <v xml:space="preserve"> </v>
      </c>
      <c r="CP179" s="1687" t="str">
        <f t="shared" ca="1" si="52"/>
        <v/>
      </c>
      <c r="CQ179" s="1688" t="str">
        <f t="shared" ca="1" si="53"/>
        <v/>
      </c>
      <c r="CR179"/>
      <c r="CS179"/>
    </row>
    <row r="180" spans="2:97" ht="12.75" hidden="1" customHeight="1">
      <c r="B180" s="218"/>
      <c r="C180" s="799">
        <f t="shared" si="54"/>
        <v>44435</v>
      </c>
      <c r="D180" s="299">
        <v>44435</v>
      </c>
      <c r="E180" s="296">
        <v>4395</v>
      </c>
      <c r="F180" s="296">
        <v>4535</v>
      </c>
      <c r="G180" s="296">
        <v>4315</v>
      </c>
      <c r="H180" s="296">
        <v>4535</v>
      </c>
      <c r="I180" s="297">
        <v>243200</v>
      </c>
      <c r="J180" s="291"/>
      <c r="K180" s="134"/>
      <c r="L180" s="213"/>
      <c r="M180" s="213"/>
      <c r="N180" s="213"/>
      <c r="O180" s="213"/>
      <c r="P180" s="213"/>
      <c r="Q180" s="213"/>
      <c r="R180" s="213"/>
      <c r="S180" s="213"/>
      <c r="T180" s="213"/>
      <c r="U180" s="213"/>
      <c r="V180" s="213"/>
      <c r="W180" s="213"/>
      <c r="X180" s="213"/>
      <c r="Y180" s="213"/>
      <c r="Z180" s="213"/>
      <c r="AA180" s="213"/>
      <c r="AB180" s="213"/>
      <c r="AC180" s="213"/>
      <c r="AD180" s="213"/>
      <c r="AE180" s="213"/>
      <c r="AF180" s="213"/>
      <c r="AG180" s="213"/>
      <c r="AH180" s="213"/>
      <c r="AI180" s="213"/>
      <c r="AJ180" s="213"/>
      <c r="AK180" s="213"/>
      <c r="AL180" s="213"/>
      <c r="AM180" s="213"/>
      <c r="AN180" s="213"/>
      <c r="AO180" s="213"/>
      <c r="AP180" s="213"/>
      <c r="AQ180" s="213"/>
      <c r="AR180" s="213"/>
      <c r="AS180" s="213"/>
      <c r="AT180" s="213"/>
      <c r="AU180" s="213"/>
      <c r="AV180" s="213"/>
      <c r="AW180" s="213"/>
      <c r="AX180" s="213"/>
      <c r="AY180" s="213"/>
      <c r="AZ180" s="213"/>
      <c r="BA180" s="213"/>
      <c r="BB180" s="213"/>
      <c r="BC180" s="213"/>
      <c r="BD180" s="213"/>
      <c r="BE180" s="213"/>
      <c r="BF180" s="213"/>
      <c r="BG180" s="213"/>
      <c r="BH180" s="213"/>
      <c r="BI180" s="213"/>
      <c r="BJ180" s="213"/>
      <c r="BK180" s="213"/>
      <c r="BL180" s="213"/>
      <c r="BM180" s="213"/>
      <c r="BN180" s="213"/>
      <c r="BO180" s="213"/>
      <c r="BP180" s="213"/>
      <c r="BQ180" s="213"/>
      <c r="BR180" s="213"/>
      <c r="BS180" s="213"/>
      <c r="BT180" s="213"/>
      <c r="BU180" s="213"/>
      <c r="BV180" s="213"/>
      <c r="BW180" s="213"/>
      <c r="BX180" s="213"/>
      <c r="BY180" s="213"/>
      <c r="BZ180" s="213"/>
      <c r="CA180" s="213"/>
      <c r="CB180" s="650"/>
      <c r="CC180" s="381"/>
      <c r="CD180" s="381"/>
      <c r="CE180" s="381"/>
      <c r="CF180" s="381"/>
      <c r="CG180" s="1505"/>
      <c r="CH180" s="1505"/>
      <c r="CI180" s="766"/>
      <c r="CJ180" s="767"/>
      <c r="CK180" s="192"/>
      <c r="CL180" s="145"/>
      <c r="CM180" s="1020" t="str">
        <f>IF(CN180="","",MAX(CM$44:CM179)+1)</f>
        <v/>
      </c>
      <c r="CN180" s="1023" t="str">
        <f>IF(M!AA25=J!C$618,M!Q25,"")</f>
        <v/>
      </c>
      <c r="CO180" s="1689" t="str">
        <f ca="1">IF(CQ99=B!D$9,MAX(T!CO181:CO$200)+1," ")</f>
        <v xml:space="preserve"> </v>
      </c>
      <c r="CP180" s="1687" t="str">
        <f t="shared" ca="1" si="52"/>
        <v/>
      </c>
      <c r="CQ180" s="1688" t="str">
        <f t="shared" ca="1" si="53"/>
        <v/>
      </c>
      <c r="CR180"/>
      <c r="CS180"/>
    </row>
    <row r="181" spans="2:97" ht="12.75" hidden="1" customHeight="1">
      <c r="B181" s="218"/>
      <c r="C181" s="799">
        <f t="shared" si="54"/>
        <v>44434</v>
      </c>
      <c r="D181" s="299">
        <v>44434</v>
      </c>
      <c r="E181" s="296">
        <v>3825</v>
      </c>
      <c r="F181" s="296">
        <v>3985</v>
      </c>
      <c r="G181" s="296">
        <v>3710</v>
      </c>
      <c r="H181" s="296">
        <v>3835</v>
      </c>
      <c r="I181" s="297">
        <v>168500</v>
      </c>
      <c r="J181" s="291"/>
      <c r="K181" s="134"/>
      <c r="L181" s="213"/>
      <c r="M181" s="213"/>
      <c r="N181" s="213"/>
      <c r="O181" s="213"/>
      <c r="P181" s="213"/>
      <c r="Q181" s="213"/>
      <c r="R181" s="213"/>
      <c r="S181" s="213"/>
      <c r="T181" s="213"/>
      <c r="U181" s="213"/>
      <c r="V181" s="213"/>
      <c r="W181" s="213"/>
      <c r="X181" s="213"/>
      <c r="Y181" s="213"/>
      <c r="Z181" s="213"/>
      <c r="AA181" s="213"/>
      <c r="AB181" s="213"/>
      <c r="AC181" s="213"/>
      <c r="AD181" s="213"/>
      <c r="AE181" s="213"/>
      <c r="AF181" s="213"/>
      <c r="AG181" s="213"/>
      <c r="AH181" s="213"/>
      <c r="AI181" s="213"/>
      <c r="AJ181" s="213"/>
      <c r="AK181" s="213"/>
      <c r="AL181" s="213"/>
      <c r="AM181" s="213"/>
      <c r="AN181" s="213"/>
      <c r="AO181" s="213"/>
      <c r="AP181" s="213"/>
      <c r="AQ181" s="213"/>
      <c r="AR181" s="213"/>
      <c r="AS181" s="213"/>
      <c r="AT181" s="213"/>
      <c r="AU181" s="213"/>
      <c r="AV181" s="213"/>
      <c r="AW181" s="213"/>
      <c r="AX181" s="213"/>
      <c r="AY181" s="213"/>
      <c r="AZ181" s="213"/>
      <c r="BA181" s="213"/>
      <c r="BB181" s="213"/>
      <c r="BC181" s="213"/>
      <c r="BD181" s="213"/>
      <c r="BE181" s="213"/>
      <c r="BF181" s="213"/>
      <c r="BG181" s="213"/>
      <c r="BH181" s="213"/>
      <c r="BI181" s="213"/>
      <c r="BJ181" s="213"/>
      <c r="BK181" s="213"/>
      <c r="BL181" s="213"/>
      <c r="BM181" s="213"/>
      <c r="BN181" s="213"/>
      <c r="BO181" s="213"/>
      <c r="BP181" s="213"/>
      <c r="BQ181" s="213"/>
      <c r="BR181" s="213"/>
      <c r="BS181" s="213"/>
      <c r="BT181" s="213"/>
      <c r="BU181" s="213"/>
      <c r="BV181" s="213"/>
      <c r="BW181" s="213"/>
      <c r="BX181" s="213"/>
      <c r="BY181" s="213"/>
      <c r="BZ181" s="213"/>
      <c r="CA181" s="213"/>
      <c r="CB181" s="650"/>
      <c r="CC181" s="381"/>
      <c r="CD181" s="381"/>
      <c r="CE181" s="381"/>
      <c r="CF181" s="381"/>
      <c r="CG181" s="1505"/>
      <c r="CH181" s="1505"/>
      <c r="CI181" s="766"/>
      <c r="CJ181" s="767"/>
      <c r="CK181" s="192"/>
      <c r="CL181" s="145"/>
      <c r="CM181" s="1020" t="str">
        <f>IF(CN181="","",MAX(CM$44:CM180)+1)</f>
        <v/>
      </c>
      <c r="CN181" s="1023" t="str">
        <f>IF(M!AA26=J!C$618,M!Q26,"")</f>
        <v/>
      </c>
      <c r="CO181" s="1689" t="str">
        <f ca="1">IF(CQ100=B!D$9,MAX(T!CO182:CO$200)+1," ")</f>
        <v xml:space="preserve"> </v>
      </c>
      <c r="CP181" s="1687" t="str">
        <f t="shared" ca="1" si="52"/>
        <v/>
      </c>
      <c r="CQ181" s="1688" t="str">
        <f t="shared" ca="1" si="53"/>
        <v/>
      </c>
      <c r="CR181"/>
      <c r="CS181"/>
    </row>
    <row r="182" spans="2:97" ht="12.75" hidden="1" customHeight="1">
      <c r="B182" s="218"/>
      <c r="C182" s="799">
        <f t="shared" si="54"/>
        <v>44433</v>
      </c>
      <c r="D182" s="299">
        <v>44433</v>
      </c>
      <c r="E182" s="296">
        <v>4055</v>
      </c>
      <c r="F182" s="296">
        <v>4145</v>
      </c>
      <c r="G182" s="296">
        <v>3710</v>
      </c>
      <c r="H182" s="296">
        <v>3825</v>
      </c>
      <c r="I182" s="297">
        <v>277900</v>
      </c>
      <c r="J182" s="291"/>
      <c r="K182" s="134"/>
      <c r="L182" s="213"/>
      <c r="M182" s="213"/>
      <c r="N182" s="213"/>
      <c r="O182" s="213"/>
      <c r="P182" s="213"/>
      <c r="Q182" s="213"/>
      <c r="R182" s="213"/>
      <c r="S182" s="213"/>
      <c r="T182" s="213"/>
      <c r="U182" s="213"/>
      <c r="V182" s="213"/>
      <c r="W182" s="213"/>
      <c r="X182" s="213"/>
      <c r="Y182" s="213"/>
      <c r="Z182" s="213"/>
      <c r="AA182" s="213"/>
      <c r="AB182" s="213"/>
      <c r="AC182" s="213"/>
      <c r="AD182" s="213"/>
      <c r="AE182" s="213"/>
      <c r="AF182" s="213"/>
      <c r="AG182" s="213"/>
      <c r="AH182" s="213"/>
      <c r="AI182" s="213"/>
      <c r="AJ182" s="213"/>
      <c r="AK182" s="213"/>
      <c r="AL182" s="213"/>
      <c r="AM182" s="213"/>
      <c r="AN182" s="213"/>
      <c r="AO182" s="213"/>
      <c r="AP182" s="213"/>
      <c r="AQ182" s="213"/>
      <c r="AR182" s="213"/>
      <c r="AS182" s="213"/>
      <c r="AT182" s="213"/>
      <c r="AU182" s="213"/>
      <c r="AV182" s="213"/>
      <c r="AW182" s="213"/>
      <c r="AX182" s="213"/>
      <c r="AY182" s="213"/>
      <c r="AZ182" s="213"/>
      <c r="BA182" s="213"/>
      <c r="BB182" s="213"/>
      <c r="BC182" s="213"/>
      <c r="BD182" s="213"/>
      <c r="BE182" s="213"/>
      <c r="BF182" s="213"/>
      <c r="BG182" s="213"/>
      <c r="BH182" s="213"/>
      <c r="BI182" s="213"/>
      <c r="BJ182" s="213"/>
      <c r="BK182" s="213"/>
      <c r="BL182" s="213"/>
      <c r="BM182" s="213"/>
      <c r="BN182" s="213"/>
      <c r="BO182" s="213"/>
      <c r="BP182" s="213"/>
      <c r="BQ182" s="213"/>
      <c r="BR182" s="213"/>
      <c r="BS182" s="213"/>
      <c r="BT182" s="213"/>
      <c r="BU182" s="213"/>
      <c r="BV182" s="213"/>
      <c r="BW182" s="213"/>
      <c r="BX182" s="213"/>
      <c r="BY182" s="213"/>
      <c r="BZ182" s="213"/>
      <c r="CA182" s="213"/>
      <c r="CB182" s="650"/>
      <c r="CC182" s="381"/>
      <c r="CD182" s="381"/>
      <c r="CE182" s="381"/>
      <c r="CF182" s="381"/>
      <c r="CG182" s="1505"/>
      <c r="CH182" s="1505"/>
      <c r="CI182" s="766"/>
      <c r="CJ182" s="767"/>
      <c r="CK182" s="192"/>
      <c r="CL182" s="145"/>
      <c r="CM182" s="1020" t="str">
        <f>IF(CN182="","",MAX(CM$44:CM181)+1)</f>
        <v/>
      </c>
      <c r="CN182" s="1023" t="str">
        <f>IF(M!AA27=J!C$618,M!Q27,"")</f>
        <v/>
      </c>
      <c r="CO182" s="1689" t="str">
        <f ca="1">IF(CQ101=B!D$9,MAX(T!CO183:CO$200)+1," ")</f>
        <v xml:space="preserve"> </v>
      </c>
      <c r="CP182" s="1687" t="str">
        <f t="shared" ca="1" si="52"/>
        <v/>
      </c>
      <c r="CQ182" s="1688" t="str">
        <f t="shared" ca="1" si="53"/>
        <v/>
      </c>
      <c r="CR182"/>
      <c r="CS182"/>
    </row>
    <row r="183" spans="2:97" ht="12.75" hidden="1" customHeight="1">
      <c r="B183" s="218"/>
      <c r="C183" s="799">
        <f t="shared" si="54"/>
        <v>44432</v>
      </c>
      <c r="D183" s="299">
        <v>44432</v>
      </c>
      <c r="E183" s="296">
        <v>4330</v>
      </c>
      <c r="F183" s="296">
        <v>4450</v>
      </c>
      <c r="G183" s="296">
        <v>3920</v>
      </c>
      <c r="H183" s="296">
        <v>4060</v>
      </c>
      <c r="I183" s="297">
        <v>342000</v>
      </c>
      <c r="J183" s="291"/>
      <c r="K183" s="134"/>
      <c r="L183" s="213"/>
      <c r="M183" s="213"/>
      <c r="N183" s="213"/>
      <c r="O183" s="213"/>
      <c r="P183" s="213"/>
      <c r="Q183" s="213"/>
      <c r="R183" s="213"/>
      <c r="S183" s="213"/>
      <c r="T183" s="213"/>
      <c r="U183" s="213"/>
      <c r="V183" s="213"/>
      <c r="W183" s="213"/>
      <c r="X183" s="213"/>
      <c r="Y183" s="213"/>
      <c r="Z183" s="213"/>
      <c r="AA183" s="213"/>
      <c r="AB183" s="213"/>
      <c r="AC183" s="213"/>
      <c r="AD183" s="213"/>
      <c r="AE183" s="213"/>
      <c r="AF183" s="213"/>
      <c r="AG183" s="213"/>
      <c r="AH183" s="213"/>
      <c r="AI183" s="213"/>
      <c r="AJ183" s="213"/>
      <c r="AK183" s="213"/>
      <c r="AL183" s="213"/>
      <c r="AM183" s="213"/>
      <c r="AN183" s="213"/>
      <c r="AO183" s="213"/>
      <c r="AP183" s="213"/>
      <c r="AQ183" s="213"/>
      <c r="AR183" s="213"/>
      <c r="AS183" s="213"/>
      <c r="AT183" s="213"/>
      <c r="AU183" s="213"/>
      <c r="AV183" s="213"/>
      <c r="AW183" s="213"/>
      <c r="AX183" s="213"/>
      <c r="AY183" s="213"/>
      <c r="AZ183" s="213"/>
      <c r="BA183" s="213"/>
      <c r="BB183" s="213"/>
      <c r="BC183" s="213"/>
      <c r="BD183" s="213"/>
      <c r="BE183" s="213"/>
      <c r="BF183" s="213"/>
      <c r="BG183" s="213"/>
      <c r="BH183" s="213"/>
      <c r="BI183" s="213"/>
      <c r="BJ183" s="213"/>
      <c r="BK183" s="213"/>
      <c r="BL183" s="213"/>
      <c r="BM183" s="213"/>
      <c r="BN183" s="213"/>
      <c r="BO183" s="213"/>
      <c r="BP183" s="213"/>
      <c r="BQ183" s="213"/>
      <c r="BR183" s="213"/>
      <c r="BS183" s="213"/>
      <c r="BT183" s="213"/>
      <c r="BU183" s="213"/>
      <c r="BV183" s="213"/>
      <c r="BW183" s="213"/>
      <c r="BX183" s="213"/>
      <c r="BY183" s="213"/>
      <c r="BZ183" s="213"/>
      <c r="CA183" s="213"/>
      <c r="CB183" s="650"/>
      <c r="CC183" s="381"/>
      <c r="CD183" s="381"/>
      <c r="CE183" s="381"/>
      <c r="CF183" s="381"/>
      <c r="CG183" s="1505"/>
      <c r="CH183" s="1505"/>
      <c r="CI183" s="766"/>
      <c r="CJ183" s="767"/>
      <c r="CK183" s="192"/>
      <c r="CL183" s="145"/>
      <c r="CM183" s="1020" t="str">
        <f>IF(CN183="","",MAX(CM$44:CM182)+1)</f>
        <v/>
      </c>
      <c r="CN183" s="1023" t="str">
        <f>IF(M!AA28=J!C$618,M!Q28,"")</f>
        <v/>
      </c>
      <c r="CO183" s="1689" t="str">
        <f ca="1">IF(CQ102=B!D$9,MAX(T!CO184:CO$200)+1," ")</f>
        <v xml:space="preserve"> </v>
      </c>
      <c r="CP183" s="1687" t="str">
        <f t="shared" ca="1" si="52"/>
        <v/>
      </c>
      <c r="CQ183" s="1688" t="str">
        <f t="shared" ca="1" si="53"/>
        <v/>
      </c>
      <c r="CR183"/>
      <c r="CS183"/>
    </row>
    <row r="184" spans="2:97" ht="12.75" hidden="1" customHeight="1">
      <c r="B184" s="218"/>
      <c r="C184" s="799">
        <f t="shared" si="54"/>
        <v>44431</v>
      </c>
      <c r="D184" s="299">
        <v>44431</v>
      </c>
      <c r="E184" s="296">
        <v>4505</v>
      </c>
      <c r="F184" s="296">
        <v>5130</v>
      </c>
      <c r="G184" s="296">
        <v>3900</v>
      </c>
      <c r="H184" s="296">
        <v>4150</v>
      </c>
      <c r="I184" s="297">
        <v>820200</v>
      </c>
      <c r="J184" s="291"/>
      <c r="K184" s="134"/>
      <c r="L184" s="213"/>
      <c r="M184" s="213"/>
      <c r="N184" s="213"/>
      <c r="O184" s="213"/>
      <c r="P184" s="213"/>
      <c r="Q184" s="213"/>
      <c r="R184" s="213"/>
      <c r="S184" s="213"/>
      <c r="T184" s="213"/>
      <c r="U184" s="213"/>
      <c r="V184" s="213"/>
      <c r="W184" s="213"/>
      <c r="X184" s="213"/>
      <c r="Y184" s="213"/>
      <c r="Z184" s="213"/>
      <c r="AA184" s="213"/>
      <c r="AB184" s="213"/>
      <c r="AC184" s="213"/>
      <c r="AD184" s="213"/>
      <c r="AE184" s="213"/>
      <c r="AF184" s="213"/>
      <c r="AG184" s="213"/>
      <c r="AH184" s="213"/>
      <c r="AI184" s="213"/>
      <c r="AJ184" s="213"/>
      <c r="AK184" s="213"/>
      <c r="AL184" s="213"/>
      <c r="AM184" s="213"/>
      <c r="AN184" s="213"/>
      <c r="AO184" s="213"/>
      <c r="AP184" s="213"/>
      <c r="AQ184" s="213"/>
      <c r="AR184" s="213"/>
      <c r="AS184" s="213"/>
      <c r="AT184" s="213"/>
      <c r="AU184" s="213"/>
      <c r="AV184" s="213"/>
      <c r="AW184" s="213"/>
      <c r="AX184" s="213"/>
      <c r="AY184" s="213"/>
      <c r="AZ184" s="213"/>
      <c r="BA184" s="213"/>
      <c r="BB184" s="213"/>
      <c r="BC184" s="213"/>
      <c r="BD184" s="213"/>
      <c r="BE184" s="213"/>
      <c r="BF184" s="213"/>
      <c r="BG184" s="213"/>
      <c r="BH184" s="213"/>
      <c r="BI184" s="213"/>
      <c r="BJ184" s="213"/>
      <c r="BK184" s="213"/>
      <c r="BL184" s="213"/>
      <c r="BM184" s="213"/>
      <c r="BN184" s="213"/>
      <c r="BO184" s="213"/>
      <c r="BP184" s="213"/>
      <c r="BQ184" s="213"/>
      <c r="BR184" s="213"/>
      <c r="BS184" s="213"/>
      <c r="BT184" s="213"/>
      <c r="BU184" s="213"/>
      <c r="BV184" s="213"/>
      <c r="BW184" s="213"/>
      <c r="BX184" s="213"/>
      <c r="BY184" s="213"/>
      <c r="BZ184" s="213"/>
      <c r="CA184" s="213"/>
      <c r="CB184" s="650"/>
      <c r="CC184" s="381"/>
      <c r="CD184" s="381"/>
      <c r="CE184" s="381"/>
      <c r="CF184" s="381"/>
      <c r="CG184" s="1505"/>
      <c r="CH184" s="1505"/>
      <c r="CI184" s="766"/>
      <c r="CJ184" s="767"/>
      <c r="CK184" s="192"/>
      <c r="CL184" s="145"/>
      <c r="CM184" s="1020" t="str">
        <f>IF(CN184="","",MAX(CM$44:CM183)+1)</f>
        <v/>
      </c>
      <c r="CN184" s="1023" t="str">
        <f>IF(M!AA29=J!C$618,M!Q29,"")</f>
        <v/>
      </c>
      <c r="CO184" s="1689" t="str">
        <f ca="1">IF(CQ103=B!D$9,MAX(T!CO185:CO$200)+1," ")</f>
        <v xml:space="preserve"> </v>
      </c>
      <c r="CP184" s="1687" t="str">
        <f t="shared" ca="1" si="52"/>
        <v/>
      </c>
      <c r="CQ184" s="1688" t="str">
        <f t="shared" ca="1" si="53"/>
        <v/>
      </c>
      <c r="CR184"/>
      <c r="CS184"/>
    </row>
    <row r="185" spans="2:97" ht="12.75" hidden="1" customHeight="1">
      <c r="B185" s="218"/>
      <c r="C185" s="799">
        <f t="shared" si="54"/>
        <v>44428</v>
      </c>
      <c r="D185" s="299">
        <v>44428</v>
      </c>
      <c r="E185" s="296">
        <v>4735</v>
      </c>
      <c r="F185" s="296">
        <v>5500</v>
      </c>
      <c r="G185" s="296">
        <v>4335</v>
      </c>
      <c r="H185" s="296">
        <v>4600</v>
      </c>
      <c r="I185" s="297">
        <v>1579000</v>
      </c>
      <c r="J185" s="291"/>
      <c r="K185" s="134"/>
      <c r="L185" s="213"/>
      <c r="M185" s="213"/>
      <c r="N185" s="213"/>
      <c r="O185" s="213"/>
      <c r="P185" s="213"/>
      <c r="Q185" s="213"/>
      <c r="R185" s="213"/>
      <c r="S185" s="213"/>
      <c r="T185" s="213"/>
      <c r="U185" s="213"/>
      <c r="V185" s="213"/>
      <c r="W185" s="213"/>
      <c r="X185" s="213"/>
      <c r="Y185" s="213"/>
      <c r="Z185" s="213"/>
      <c r="AA185" s="213"/>
      <c r="AB185" s="213"/>
      <c r="AC185" s="213"/>
      <c r="AD185" s="213"/>
      <c r="AE185" s="213"/>
      <c r="AF185" s="213"/>
      <c r="AG185" s="213"/>
      <c r="AH185" s="213"/>
      <c r="AI185" s="213"/>
      <c r="AJ185" s="213"/>
      <c r="AK185" s="213"/>
      <c r="AL185" s="213"/>
      <c r="AM185" s="213"/>
      <c r="AN185" s="213"/>
      <c r="AO185" s="213"/>
      <c r="AP185" s="213"/>
      <c r="AQ185" s="213"/>
      <c r="AR185" s="213"/>
      <c r="AS185" s="213"/>
      <c r="AT185" s="213"/>
      <c r="AU185" s="213"/>
      <c r="AV185" s="213"/>
      <c r="AW185" s="213"/>
      <c r="AX185" s="213"/>
      <c r="AY185" s="213"/>
      <c r="AZ185" s="213"/>
      <c r="BA185" s="213"/>
      <c r="BB185" s="213"/>
      <c r="BC185" s="213"/>
      <c r="BD185" s="213"/>
      <c r="BE185" s="213"/>
      <c r="BF185" s="213"/>
      <c r="BG185" s="213"/>
      <c r="BH185" s="213"/>
      <c r="BI185" s="213"/>
      <c r="BJ185" s="213"/>
      <c r="BK185" s="213"/>
      <c r="BL185" s="213"/>
      <c r="BM185" s="213"/>
      <c r="BN185" s="213"/>
      <c r="BO185" s="213"/>
      <c r="BP185" s="213"/>
      <c r="BQ185" s="213"/>
      <c r="BR185" s="213"/>
      <c r="BS185" s="213"/>
      <c r="BT185" s="213"/>
      <c r="BU185" s="213"/>
      <c r="BV185" s="213"/>
      <c r="BW185" s="213"/>
      <c r="BX185" s="213"/>
      <c r="BY185" s="213"/>
      <c r="BZ185" s="213"/>
      <c r="CA185" s="213"/>
      <c r="CB185" s="650"/>
      <c r="CC185" s="381"/>
      <c r="CD185" s="381"/>
      <c r="CE185" s="381"/>
      <c r="CF185" s="381"/>
      <c r="CG185" s="1505"/>
      <c r="CH185" s="1505"/>
      <c r="CI185" s="766"/>
      <c r="CJ185" s="767"/>
      <c r="CK185" s="192"/>
      <c r="CL185" s="145"/>
      <c r="CM185" s="1020" t="str">
        <f>IF(CN185="","",MAX(CM$44:CM184)+1)</f>
        <v/>
      </c>
      <c r="CN185" s="1023" t="str">
        <f>IF(M!AA30=J!C$618,M!Q30,"")</f>
        <v/>
      </c>
      <c r="CO185" s="1689" t="str">
        <f ca="1">IF(CQ104=B!D$9,MAX(T!CO186:CO$200)+1," ")</f>
        <v xml:space="preserve"> </v>
      </c>
      <c r="CP185" s="1687" t="str">
        <f t="shared" ref="CP185:CP199" ca="1" si="55">IF(CO185=" ","",CR104)</f>
        <v/>
      </c>
      <c r="CQ185" s="1688" t="str">
        <f t="shared" ref="CQ185:CQ199" ca="1" si="56">IF(CO185=" ","",CS104)</f>
        <v/>
      </c>
      <c r="CR185"/>
      <c r="CS185"/>
    </row>
    <row r="186" spans="2:97" ht="12.75" hidden="1" customHeight="1">
      <c r="B186" s="218"/>
      <c r="C186" s="799">
        <f t="shared" si="54"/>
        <v>44427</v>
      </c>
      <c r="D186" s="299">
        <v>44427</v>
      </c>
      <c r="E186" s="296">
        <v>4595</v>
      </c>
      <c r="F186" s="296">
        <v>4805</v>
      </c>
      <c r="G186" s="296">
        <v>4520</v>
      </c>
      <c r="H186" s="296">
        <v>4805</v>
      </c>
      <c r="I186" s="297">
        <v>592100</v>
      </c>
      <c r="J186" s="291"/>
      <c r="K186" s="134"/>
      <c r="L186" s="213"/>
      <c r="M186" s="213"/>
      <c r="N186" s="213"/>
      <c r="O186" s="213"/>
      <c r="P186" s="213"/>
      <c r="Q186" s="213"/>
      <c r="R186" s="213"/>
      <c r="S186" s="213"/>
      <c r="T186" s="213"/>
      <c r="U186" s="213"/>
      <c r="V186" s="213"/>
      <c r="W186" s="213"/>
      <c r="X186" s="213"/>
      <c r="Y186" s="213"/>
      <c r="Z186" s="213"/>
      <c r="AA186" s="213"/>
      <c r="AB186" s="213"/>
      <c r="AC186" s="213"/>
      <c r="AD186" s="213"/>
      <c r="AE186" s="213"/>
      <c r="AF186" s="213"/>
      <c r="AG186" s="213"/>
      <c r="AH186" s="213"/>
      <c r="AI186" s="213"/>
      <c r="AJ186" s="213"/>
      <c r="AK186" s="213"/>
      <c r="AL186" s="213"/>
      <c r="AM186" s="213"/>
      <c r="AN186" s="213"/>
      <c r="AO186" s="213"/>
      <c r="AP186" s="213"/>
      <c r="AQ186" s="213"/>
      <c r="AR186" s="213"/>
      <c r="AS186" s="213"/>
      <c r="AT186" s="213"/>
      <c r="AU186" s="213"/>
      <c r="AV186" s="213"/>
      <c r="AW186" s="213"/>
      <c r="AX186" s="213"/>
      <c r="AY186" s="213"/>
      <c r="AZ186" s="213"/>
      <c r="BA186" s="213"/>
      <c r="BB186" s="213"/>
      <c r="BC186" s="213"/>
      <c r="BD186" s="213"/>
      <c r="BE186" s="213"/>
      <c r="BF186" s="213"/>
      <c r="BG186" s="213"/>
      <c r="BH186" s="213"/>
      <c r="BI186" s="213"/>
      <c r="BJ186" s="213"/>
      <c r="BK186" s="213"/>
      <c r="BL186" s="213"/>
      <c r="BM186" s="213"/>
      <c r="BN186" s="213"/>
      <c r="BO186" s="213"/>
      <c r="BP186" s="213"/>
      <c r="BQ186" s="213"/>
      <c r="BR186" s="213"/>
      <c r="BS186" s="213"/>
      <c r="BT186" s="213"/>
      <c r="BU186" s="213"/>
      <c r="BV186" s="213"/>
      <c r="BW186" s="213"/>
      <c r="BX186" s="213"/>
      <c r="BY186" s="213"/>
      <c r="BZ186" s="213"/>
      <c r="CA186" s="213"/>
      <c r="CB186" s="650"/>
      <c r="CC186" s="381"/>
      <c r="CD186" s="381"/>
      <c r="CE186" s="381"/>
      <c r="CF186" s="381"/>
      <c r="CG186" s="1505"/>
      <c r="CH186" s="1505"/>
      <c r="CI186" s="766"/>
      <c r="CJ186" s="767"/>
      <c r="CK186" s="192"/>
      <c r="CL186" s="145"/>
      <c r="CM186" s="1020" t="str">
        <f>IF(CN186="","",MAX(CM$44:CM185)+1)</f>
        <v/>
      </c>
      <c r="CN186" s="1023" t="str">
        <f>IF(M!AA31=J!C$618,M!Q31,"")</f>
        <v/>
      </c>
      <c r="CO186" s="1689" t="str">
        <f ca="1">IF(CQ105=B!D$9,MAX(T!CO187:CO$200)+1," ")</f>
        <v xml:space="preserve"> </v>
      </c>
      <c r="CP186" s="1687" t="str">
        <f t="shared" ca="1" si="55"/>
        <v/>
      </c>
      <c r="CQ186" s="1688" t="str">
        <f t="shared" ca="1" si="56"/>
        <v/>
      </c>
      <c r="CR186"/>
      <c r="CS186"/>
    </row>
    <row r="187" spans="2:97" ht="12.75" hidden="1" customHeight="1">
      <c r="B187" s="218"/>
      <c r="C187" s="799">
        <f t="shared" si="54"/>
        <v>44426</v>
      </c>
      <c r="D187" s="299">
        <v>44426</v>
      </c>
      <c r="E187" s="296">
        <v>3685</v>
      </c>
      <c r="F187" s="296">
        <v>4105</v>
      </c>
      <c r="G187" s="296">
        <v>3570</v>
      </c>
      <c r="H187" s="296">
        <v>4105</v>
      </c>
      <c r="I187" s="297">
        <v>1681600</v>
      </c>
      <c r="J187" s="291"/>
      <c r="K187" s="134"/>
      <c r="L187" s="213"/>
      <c r="M187" s="213"/>
      <c r="N187" s="213"/>
      <c r="O187" s="213"/>
      <c r="P187" s="213"/>
      <c r="Q187" s="213"/>
      <c r="R187" s="213"/>
      <c r="S187" s="213"/>
      <c r="T187" s="213"/>
      <c r="U187" s="213"/>
      <c r="V187" s="213"/>
      <c r="W187" s="213"/>
      <c r="X187" s="213"/>
      <c r="Y187" s="213"/>
      <c r="Z187" s="213"/>
      <c r="AA187" s="213"/>
      <c r="AB187" s="213"/>
      <c r="AC187" s="213"/>
      <c r="AD187" s="213"/>
      <c r="AE187" s="213"/>
      <c r="AF187" s="213"/>
      <c r="AG187" s="213"/>
      <c r="AH187" s="213"/>
      <c r="AI187" s="213"/>
      <c r="AJ187" s="213"/>
      <c r="AK187" s="213"/>
      <c r="AL187" s="213"/>
      <c r="AM187" s="213"/>
      <c r="AN187" s="213"/>
      <c r="AO187" s="213"/>
      <c r="AP187" s="213"/>
      <c r="AQ187" s="213"/>
      <c r="AR187" s="213"/>
      <c r="AS187" s="213"/>
      <c r="AT187" s="213"/>
      <c r="AU187" s="213"/>
      <c r="AV187" s="213"/>
      <c r="AW187" s="213"/>
      <c r="AX187" s="213"/>
      <c r="AY187" s="213"/>
      <c r="AZ187" s="213"/>
      <c r="BA187" s="213"/>
      <c r="BB187" s="213"/>
      <c r="BC187" s="213"/>
      <c r="BD187" s="213"/>
      <c r="BE187" s="213"/>
      <c r="BF187" s="213"/>
      <c r="BG187" s="213"/>
      <c r="BH187" s="213"/>
      <c r="BI187" s="213"/>
      <c r="BJ187" s="213"/>
      <c r="BK187" s="213"/>
      <c r="BL187" s="213"/>
      <c r="BM187" s="213"/>
      <c r="BN187" s="213"/>
      <c r="BO187" s="213"/>
      <c r="BP187" s="213"/>
      <c r="BQ187" s="213"/>
      <c r="BR187" s="213"/>
      <c r="BS187" s="213"/>
      <c r="BT187" s="213"/>
      <c r="BU187" s="213"/>
      <c r="BV187" s="213"/>
      <c r="BW187" s="213"/>
      <c r="BX187" s="213"/>
      <c r="BY187" s="213"/>
      <c r="BZ187" s="213"/>
      <c r="CA187" s="213"/>
      <c r="CB187" s="650"/>
      <c r="CC187" s="381"/>
      <c r="CD187" s="381"/>
      <c r="CE187" s="381"/>
      <c r="CF187" s="381"/>
      <c r="CG187" s="1505"/>
      <c r="CH187" s="1505"/>
      <c r="CI187" s="766"/>
      <c r="CJ187" s="767"/>
      <c r="CK187" s="192"/>
      <c r="CL187" s="145"/>
      <c r="CM187" s="1020" t="str">
        <f>IF(CN187="","",MAX(CM$44:CM186)+1)</f>
        <v/>
      </c>
      <c r="CN187" s="1023" t="str">
        <f>IF(M!AA32=J!C$618,M!Q32,"")</f>
        <v/>
      </c>
      <c r="CO187" s="1689" t="str">
        <f ca="1">IF(CQ106=B!D$9,MAX(T!CO188:CO$200)+1," ")</f>
        <v xml:space="preserve"> </v>
      </c>
      <c r="CP187" s="1687" t="str">
        <f t="shared" ca="1" si="55"/>
        <v/>
      </c>
      <c r="CQ187" s="1688" t="str">
        <f t="shared" ca="1" si="56"/>
        <v/>
      </c>
      <c r="CR187"/>
      <c r="CS187"/>
    </row>
    <row r="188" spans="2:97" ht="12.75" hidden="1" customHeight="1">
      <c r="B188" s="218"/>
      <c r="C188" s="799">
        <f t="shared" si="54"/>
        <v>44425</v>
      </c>
      <c r="D188" s="299">
        <v>44425</v>
      </c>
      <c r="E188" s="296">
        <v>4140</v>
      </c>
      <c r="F188" s="296">
        <v>4300</v>
      </c>
      <c r="G188" s="296">
        <v>3265</v>
      </c>
      <c r="H188" s="296">
        <v>3405</v>
      </c>
      <c r="I188" s="297">
        <v>2723200</v>
      </c>
      <c r="J188" s="291"/>
      <c r="K188" s="134"/>
      <c r="L188" s="213"/>
      <c r="M188" s="213"/>
      <c r="N188" s="213"/>
      <c r="O188" s="213"/>
      <c r="P188" s="213"/>
      <c r="Q188" s="213"/>
      <c r="R188" s="213"/>
      <c r="S188" s="213"/>
      <c r="T188" s="213"/>
      <c r="U188" s="213"/>
      <c r="V188" s="213"/>
      <c r="W188" s="213"/>
      <c r="X188" s="213"/>
      <c r="Y188" s="213"/>
      <c r="Z188" s="213"/>
      <c r="AA188" s="213"/>
      <c r="AB188" s="213"/>
      <c r="AC188" s="213"/>
      <c r="AD188" s="213"/>
      <c r="AE188" s="213"/>
      <c r="AF188" s="213"/>
      <c r="AG188" s="213"/>
      <c r="AH188" s="213"/>
      <c r="AI188" s="213"/>
      <c r="AJ188" s="213"/>
      <c r="AK188" s="213"/>
      <c r="AL188" s="213"/>
      <c r="AM188" s="213"/>
      <c r="AN188" s="213"/>
      <c r="AO188" s="213"/>
      <c r="AP188" s="213"/>
      <c r="AQ188" s="213"/>
      <c r="AR188" s="213"/>
      <c r="AS188" s="213"/>
      <c r="AT188" s="213"/>
      <c r="AU188" s="213"/>
      <c r="AV188" s="213"/>
      <c r="AW188" s="213"/>
      <c r="AX188" s="213"/>
      <c r="AY188" s="213"/>
      <c r="AZ188" s="213"/>
      <c r="BA188" s="213"/>
      <c r="BB188" s="213"/>
      <c r="BC188" s="213"/>
      <c r="BD188" s="213"/>
      <c r="BE188" s="213"/>
      <c r="BF188" s="213"/>
      <c r="BG188" s="213"/>
      <c r="BH188" s="213"/>
      <c r="BI188" s="213"/>
      <c r="BJ188" s="213"/>
      <c r="BK188" s="213"/>
      <c r="BL188" s="213"/>
      <c r="BM188" s="213"/>
      <c r="BN188" s="213"/>
      <c r="BO188" s="213"/>
      <c r="BP188" s="213"/>
      <c r="BQ188" s="213"/>
      <c r="BR188" s="213"/>
      <c r="BS188" s="213"/>
      <c r="BT188" s="213"/>
      <c r="BU188" s="213"/>
      <c r="BV188" s="213"/>
      <c r="BW188" s="213"/>
      <c r="BX188" s="213"/>
      <c r="BY188" s="213"/>
      <c r="BZ188" s="213"/>
      <c r="CA188" s="213"/>
      <c r="CB188" s="650"/>
      <c r="CC188" s="381"/>
      <c r="CD188" s="381"/>
      <c r="CE188" s="381"/>
      <c r="CF188" s="381"/>
      <c r="CG188" s="1505"/>
      <c r="CH188" s="1505"/>
      <c r="CI188" s="766"/>
      <c r="CJ188" s="767"/>
      <c r="CK188" s="192"/>
      <c r="CL188" s="145"/>
      <c r="CM188" s="1020" t="str">
        <f>IF(CN188="","",MAX(CM$44:CM187)+1)</f>
        <v/>
      </c>
      <c r="CN188" s="1023" t="str">
        <f>IF(M!AA33=J!C$618,M!Q33,"")</f>
        <v/>
      </c>
      <c r="CO188" s="1689" t="str">
        <f ca="1">IF(CQ107=B!D$9,MAX(T!CO189:CO$200)+1," ")</f>
        <v xml:space="preserve"> </v>
      </c>
      <c r="CP188" s="1687" t="str">
        <f t="shared" ca="1" si="55"/>
        <v/>
      </c>
      <c r="CQ188" s="1688" t="str">
        <f t="shared" ca="1" si="56"/>
        <v/>
      </c>
      <c r="CR188"/>
      <c r="CS188"/>
    </row>
    <row r="189" spans="2:97" ht="12.75" hidden="1" customHeight="1">
      <c r="B189" s="218"/>
      <c r="C189" s="799">
        <f t="shared" si="54"/>
        <v>44424</v>
      </c>
      <c r="D189" s="299">
        <v>44424</v>
      </c>
      <c r="E189" s="296">
        <v>5410</v>
      </c>
      <c r="F189" s="296">
        <v>5410</v>
      </c>
      <c r="G189" s="296">
        <v>5410</v>
      </c>
      <c r="H189" s="296">
        <v>5410</v>
      </c>
      <c r="I189" s="297">
        <v>3800</v>
      </c>
      <c r="J189" s="291"/>
      <c r="K189" s="134"/>
      <c r="L189" s="213"/>
      <c r="M189" s="213"/>
      <c r="N189" s="213"/>
      <c r="O189" s="213"/>
      <c r="P189" s="213"/>
      <c r="Q189" s="213"/>
      <c r="R189" s="213"/>
      <c r="S189" s="213"/>
      <c r="T189" s="213"/>
      <c r="U189" s="213"/>
      <c r="V189" s="213"/>
      <c r="W189" s="213"/>
      <c r="X189" s="213"/>
      <c r="Y189" s="213"/>
      <c r="Z189" s="213"/>
      <c r="AA189" s="213"/>
      <c r="AB189" s="213"/>
      <c r="AC189" s="213"/>
      <c r="AD189" s="213"/>
      <c r="AE189" s="213"/>
      <c r="AF189" s="213"/>
      <c r="AG189" s="213"/>
      <c r="AH189" s="213"/>
      <c r="AI189" s="213"/>
      <c r="AJ189" s="213"/>
      <c r="AK189" s="213"/>
      <c r="AL189" s="213"/>
      <c r="AM189" s="213"/>
      <c r="AN189" s="213"/>
      <c r="AO189" s="213"/>
      <c r="AP189" s="213"/>
      <c r="AQ189" s="213"/>
      <c r="AR189" s="213"/>
      <c r="AS189" s="213"/>
      <c r="AT189" s="213"/>
      <c r="AU189" s="213"/>
      <c r="AV189" s="213"/>
      <c r="AW189" s="213"/>
      <c r="AX189" s="213"/>
      <c r="AY189" s="213"/>
      <c r="AZ189" s="213"/>
      <c r="BA189" s="213"/>
      <c r="BB189" s="213"/>
      <c r="BC189" s="213"/>
      <c r="BD189" s="213"/>
      <c r="BE189" s="213"/>
      <c r="BF189" s="213"/>
      <c r="BG189" s="213"/>
      <c r="BH189" s="213"/>
      <c r="BI189" s="213"/>
      <c r="BJ189" s="213"/>
      <c r="BK189" s="213"/>
      <c r="BL189" s="213"/>
      <c r="BM189" s="213"/>
      <c r="BN189" s="213"/>
      <c r="BO189" s="213"/>
      <c r="BP189" s="213"/>
      <c r="BQ189" s="213"/>
      <c r="BR189" s="213"/>
      <c r="BS189" s="213"/>
      <c r="BT189" s="213"/>
      <c r="BU189" s="213"/>
      <c r="BV189" s="213"/>
      <c r="BW189" s="213"/>
      <c r="BX189" s="213"/>
      <c r="BY189" s="213"/>
      <c r="BZ189" s="213"/>
      <c r="CA189" s="213"/>
      <c r="CB189" s="650"/>
      <c r="CC189" s="381"/>
      <c r="CD189" s="381"/>
      <c r="CE189" s="381"/>
      <c r="CF189" s="381"/>
      <c r="CG189" s="1505"/>
      <c r="CH189" s="1505"/>
      <c r="CI189" s="766"/>
      <c r="CJ189" s="767"/>
      <c r="CK189" s="192"/>
      <c r="CL189" s="145"/>
      <c r="CM189" s="1020" t="str">
        <f>IF(CN189="","",MAX(CM$44:CM188)+1)</f>
        <v/>
      </c>
      <c r="CN189" s="1023" t="str">
        <f>IF(M!AA34=J!C$618,M!Q34,"")</f>
        <v/>
      </c>
      <c r="CO189" s="1689" t="str">
        <f ca="1">IF(CQ108=B!D$9,MAX(T!CO190:CO$200)+1," ")</f>
        <v xml:space="preserve"> </v>
      </c>
      <c r="CP189" s="1687" t="str">
        <f t="shared" ca="1" si="55"/>
        <v/>
      </c>
      <c r="CQ189" s="1688" t="str">
        <f t="shared" ca="1" si="56"/>
        <v/>
      </c>
      <c r="CR189"/>
      <c r="CS189"/>
    </row>
    <row r="190" spans="2:97" ht="12.75" hidden="1" customHeight="1">
      <c r="B190" s="218"/>
      <c r="C190" s="799">
        <f t="shared" si="54"/>
        <v>44421</v>
      </c>
      <c r="D190" s="299">
        <v>44421</v>
      </c>
      <c r="E190" s="296">
        <v>6410</v>
      </c>
      <c r="F190" s="296">
        <v>6410</v>
      </c>
      <c r="G190" s="296">
        <v>6410</v>
      </c>
      <c r="H190" s="296">
        <v>6410</v>
      </c>
      <c r="I190" s="297">
        <v>11100</v>
      </c>
      <c r="J190" s="291"/>
      <c r="K190" s="134"/>
      <c r="L190" s="213"/>
      <c r="M190" s="213"/>
      <c r="N190" s="213"/>
      <c r="O190" s="213"/>
      <c r="P190" s="213"/>
      <c r="Q190" s="213"/>
      <c r="R190" s="213"/>
      <c r="S190" s="213"/>
      <c r="T190" s="213"/>
      <c r="U190" s="213"/>
      <c r="V190" s="213"/>
      <c r="W190" s="213"/>
      <c r="X190" s="213"/>
      <c r="Y190" s="213"/>
      <c r="Z190" s="213"/>
      <c r="AA190" s="213"/>
      <c r="AB190" s="213"/>
      <c r="AC190" s="213"/>
      <c r="AD190" s="213"/>
      <c r="AE190" s="213"/>
      <c r="AF190" s="213"/>
      <c r="AG190" s="213"/>
      <c r="AH190" s="213"/>
      <c r="AI190" s="213"/>
      <c r="AJ190" s="213"/>
      <c r="AK190" s="213"/>
      <c r="AL190" s="213"/>
      <c r="AM190" s="213"/>
      <c r="AN190" s="213"/>
      <c r="AO190" s="213"/>
      <c r="AP190" s="213"/>
      <c r="AQ190" s="213"/>
      <c r="AR190" s="213"/>
      <c r="AS190" s="213"/>
      <c r="AT190" s="213"/>
      <c r="AU190" s="213"/>
      <c r="AV190" s="213"/>
      <c r="AW190" s="213"/>
      <c r="AX190" s="213"/>
      <c r="AY190" s="213"/>
      <c r="AZ190" s="213"/>
      <c r="BA190" s="213"/>
      <c r="BB190" s="213"/>
      <c r="BC190" s="213"/>
      <c r="BD190" s="213"/>
      <c r="BE190" s="213"/>
      <c r="BF190" s="213"/>
      <c r="BG190" s="213"/>
      <c r="BH190" s="213"/>
      <c r="BI190" s="213"/>
      <c r="BJ190" s="213"/>
      <c r="BK190" s="213"/>
      <c r="BL190" s="213"/>
      <c r="BM190" s="213"/>
      <c r="BN190" s="213"/>
      <c r="BO190" s="213"/>
      <c r="BP190" s="213"/>
      <c r="BQ190" s="213"/>
      <c r="BR190" s="213"/>
      <c r="BS190" s="213"/>
      <c r="BT190" s="213"/>
      <c r="BU190" s="213"/>
      <c r="BV190" s="213"/>
      <c r="BW190" s="213"/>
      <c r="BX190" s="213"/>
      <c r="BY190" s="213"/>
      <c r="BZ190" s="213"/>
      <c r="CA190" s="213"/>
      <c r="CB190" s="650"/>
      <c r="CC190" s="381"/>
      <c r="CD190" s="381"/>
      <c r="CE190" s="381"/>
      <c r="CF190" s="381"/>
      <c r="CG190" s="1505"/>
      <c r="CH190" s="1505"/>
      <c r="CI190" s="766"/>
      <c r="CJ190" s="767"/>
      <c r="CK190" s="192"/>
      <c r="CL190" s="145"/>
      <c r="CM190" s="1020" t="str">
        <f>IF(CN190="","",MAX(CM$44:CM189)+1)</f>
        <v/>
      </c>
      <c r="CN190" s="1023" t="str">
        <f>IF(M!AA35=J!C$618,M!Q35,"")</f>
        <v/>
      </c>
      <c r="CO190" s="1689" t="str">
        <f ca="1">IF(CQ109=B!D$9,MAX(T!CO191:CO$200)+1," ")</f>
        <v xml:space="preserve"> </v>
      </c>
      <c r="CP190" s="1687" t="str">
        <f t="shared" ca="1" si="55"/>
        <v/>
      </c>
      <c r="CQ190" s="1688" t="str">
        <f t="shared" ca="1" si="56"/>
        <v/>
      </c>
      <c r="CR190"/>
      <c r="CS190"/>
    </row>
    <row r="191" spans="2:97" ht="12.75" hidden="1" customHeight="1">
      <c r="B191" s="218"/>
      <c r="C191" s="799">
        <f t="shared" si="54"/>
        <v>44420</v>
      </c>
      <c r="D191" s="299">
        <v>44420</v>
      </c>
      <c r="E191" s="296">
        <v>7360</v>
      </c>
      <c r="F191" s="296">
        <v>8390</v>
      </c>
      <c r="G191" s="296">
        <v>6750</v>
      </c>
      <c r="H191" s="296">
        <v>7910</v>
      </c>
      <c r="I191" s="297">
        <v>1224000</v>
      </c>
      <c r="J191" s="291"/>
      <c r="K191" s="134"/>
      <c r="L191" s="213"/>
      <c r="M191" s="213"/>
      <c r="N191" s="213"/>
      <c r="O191" s="213"/>
      <c r="P191" s="213"/>
      <c r="Q191" s="213"/>
      <c r="R191" s="213"/>
      <c r="S191" s="213"/>
      <c r="T191" s="213"/>
      <c r="U191" s="213"/>
      <c r="V191" s="213"/>
      <c r="W191" s="213"/>
      <c r="X191" s="213"/>
      <c r="Y191" s="213"/>
      <c r="Z191" s="213"/>
      <c r="AA191" s="213"/>
      <c r="AB191" s="213"/>
      <c r="AC191" s="213"/>
      <c r="AD191" s="213"/>
      <c r="AE191" s="213"/>
      <c r="AF191" s="213"/>
      <c r="AG191" s="213"/>
      <c r="AH191" s="213"/>
      <c r="AI191" s="213"/>
      <c r="AJ191" s="213"/>
      <c r="AK191" s="213"/>
      <c r="AL191" s="213"/>
      <c r="AM191" s="213"/>
      <c r="AN191" s="213"/>
      <c r="AO191" s="213"/>
      <c r="AP191" s="213"/>
      <c r="AQ191" s="213"/>
      <c r="AR191" s="213"/>
      <c r="AS191" s="213"/>
      <c r="AT191" s="213"/>
      <c r="AU191" s="213"/>
      <c r="AV191" s="213"/>
      <c r="AW191" s="213"/>
      <c r="AX191" s="213"/>
      <c r="AY191" s="213"/>
      <c r="AZ191" s="213"/>
      <c r="BA191" s="213"/>
      <c r="BB191" s="213"/>
      <c r="BC191" s="213"/>
      <c r="BD191" s="213"/>
      <c r="BE191" s="213"/>
      <c r="BF191" s="213"/>
      <c r="BG191" s="213"/>
      <c r="BH191" s="213"/>
      <c r="BI191" s="213"/>
      <c r="BJ191" s="213"/>
      <c r="BK191" s="213"/>
      <c r="BL191" s="213"/>
      <c r="BM191" s="213"/>
      <c r="BN191" s="213"/>
      <c r="BO191" s="213"/>
      <c r="BP191" s="213"/>
      <c r="BQ191" s="213"/>
      <c r="BR191" s="213"/>
      <c r="BS191" s="213"/>
      <c r="BT191" s="213"/>
      <c r="BU191" s="213"/>
      <c r="BV191" s="213"/>
      <c r="BW191" s="213"/>
      <c r="BX191" s="213"/>
      <c r="BY191" s="213"/>
      <c r="BZ191" s="213"/>
      <c r="CA191" s="213"/>
      <c r="CB191" s="650"/>
      <c r="CC191" s="381"/>
      <c r="CD191" s="381"/>
      <c r="CE191" s="381"/>
      <c r="CF191" s="381"/>
      <c r="CG191" s="1505"/>
      <c r="CH191" s="1505"/>
      <c r="CI191" s="766"/>
      <c r="CJ191" s="767"/>
      <c r="CK191" s="192"/>
      <c r="CL191" s="145"/>
      <c r="CM191" s="1020" t="str">
        <f>IF(CN191="","",MAX(CM$44:CM190)+1)</f>
        <v/>
      </c>
      <c r="CN191" s="1023" t="str">
        <f>IF(M!AA36=J!C$618,M!Q36,"")</f>
        <v/>
      </c>
      <c r="CO191" s="1689" t="str">
        <f ca="1">IF(CQ110=B!D$9,MAX(T!CO192:CO$200)+1," ")</f>
        <v xml:space="preserve"> </v>
      </c>
      <c r="CP191" s="1687" t="str">
        <f t="shared" ca="1" si="55"/>
        <v/>
      </c>
      <c r="CQ191" s="1688" t="str">
        <f t="shared" ca="1" si="56"/>
        <v/>
      </c>
      <c r="CR191"/>
      <c r="CS191"/>
    </row>
    <row r="192" spans="2:97" ht="12.75" hidden="1" customHeight="1">
      <c r="B192" s="218"/>
      <c r="C192" s="799">
        <f t="shared" ref="C192:C255" si="57">IF(OR(D198="メニュー",C191="-"),"-",IF(ISNUMBER(H192),D192,""))</f>
        <v>44419</v>
      </c>
      <c r="D192" s="299">
        <v>44419</v>
      </c>
      <c r="E192" s="296">
        <v>6710</v>
      </c>
      <c r="F192" s="296">
        <v>7210</v>
      </c>
      <c r="G192" s="296">
        <v>6450</v>
      </c>
      <c r="H192" s="296">
        <v>7210</v>
      </c>
      <c r="I192" s="297">
        <v>777000</v>
      </c>
      <c r="J192" s="291"/>
      <c r="K192" s="134"/>
      <c r="L192" s="213"/>
      <c r="M192" s="213"/>
      <c r="N192" s="213"/>
      <c r="O192" s="213"/>
      <c r="P192" s="213"/>
      <c r="Q192" s="213"/>
      <c r="R192" s="213"/>
      <c r="S192" s="213"/>
      <c r="T192" s="213"/>
      <c r="U192" s="213"/>
      <c r="V192" s="213"/>
      <c r="W192" s="213"/>
      <c r="X192" s="213"/>
      <c r="Y192" s="213"/>
      <c r="Z192" s="213"/>
      <c r="AA192" s="213"/>
      <c r="AB192" s="213"/>
      <c r="AC192" s="213"/>
      <c r="AD192" s="213"/>
      <c r="AE192" s="213"/>
      <c r="AF192" s="213"/>
      <c r="AG192" s="213"/>
      <c r="AH192" s="213"/>
      <c r="AI192" s="213"/>
      <c r="AJ192" s="213"/>
      <c r="AK192" s="213"/>
      <c r="AL192" s="213"/>
      <c r="AM192" s="213"/>
      <c r="AN192" s="213"/>
      <c r="AO192" s="213"/>
      <c r="AP192" s="213"/>
      <c r="AQ192" s="213"/>
      <c r="AR192" s="213"/>
      <c r="AS192" s="213"/>
      <c r="AT192" s="213"/>
      <c r="AU192" s="213"/>
      <c r="AV192" s="213"/>
      <c r="AW192" s="213"/>
      <c r="AX192" s="213"/>
      <c r="AY192" s="213"/>
      <c r="AZ192" s="213"/>
      <c r="BA192" s="213"/>
      <c r="BB192" s="213"/>
      <c r="BC192" s="213"/>
      <c r="BD192" s="213"/>
      <c r="BE192" s="213"/>
      <c r="BF192" s="213"/>
      <c r="BG192" s="213"/>
      <c r="BH192" s="213"/>
      <c r="BI192" s="213"/>
      <c r="BJ192" s="213"/>
      <c r="BK192" s="213"/>
      <c r="BL192" s="213"/>
      <c r="BM192" s="213"/>
      <c r="BN192" s="213"/>
      <c r="BO192" s="213"/>
      <c r="BP192" s="213"/>
      <c r="BQ192" s="213"/>
      <c r="BR192" s="213"/>
      <c r="BS192" s="213"/>
      <c r="BT192" s="213"/>
      <c r="BU192" s="213"/>
      <c r="BV192" s="213"/>
      <c r="BW192" s="213"/>
      <c r="BX192" s="213"/>
      <c r="BY192" s="213"/>
      <c r="BZ192" s="213"/>
      <c r="CA192" s="213"/>
      <c r="CB192" s="650"/>
      <c r="CC192" s="381"/>
      <c r="CD192" s="381"/>
      <c r="CE192" s="381"/>
      <c r="CF192" s="381"/>
      <c r="CG192" s="1505"/>
      <c r="CH192" s="1505"/>
      <c r="CI192" s="766"/>
      <c r="CJ192" s="767"/>
      <c r="CK192" s="192"/>
      <c r="CL192" s="145"/>
      <c r="CM192" s="1020" t="str">
        <f>IF(CN192="","",MAX(CM$44:CM191)+1)</f>
        <v/>
      </c>
      <c r="CN192" s="1023" t="str">
        <f>IF(M!AA37=J!C$618,M!Q37,"")</f>
        <v/>
      </c>
      <c r="CO192" s="1689" t="str">
        <f ca="1">IF(CQ111=B!D$9,MAX(T!CO193:CO$200)+1," ")</f>
        <v xml:space="preserve"> </v>
      </c>
      <c r="CP192" s="1687" t="str">
        <f t="shared" ca="1" si="55"/>
        <v/>
      </c>
      <c r="CQ192" s="1688" t="str">
        <f t="shared" ca="1" si="56"/>
        <v/>
      </c>
      <c r="CR192"/>
      <c r="CS192"/>
    </row>
    <row r="193" spans="2:97" ht="12.75" hidden="1" customHeight="1">
      <c r="B193" s="218"/>
      <c r="C193" s="799">
        <f t="shared" si="57"/>
        <v>44418</v>
      </c>
      <c r="D193" s="299">
        <v>44418</v>
      </c>
      <c r="E193" s="296">
        <v>6210</v>
      </c>
      <c r="F193" s="296">
        <v>6210</v>
      </c>
      <c r="G193" s="296">
        <v>5720</v>
      </c>
      <c r="H193" s="296">
        <v>6210</v>
      </c>
      <c r="I193" s="297">
        <v>346700</v>
      </c>
      <c r="J193" s="291"/>
      <c r="K193" s="134"/>
      <c r="L193" s="213"/>
      <c r="M193" s="213"/>
      <c r="N193" s="213"/>
      <c r="O193" s="213"/>
      <c r="P193" s="213"/>
      <c r="Q193" s="213"/>
      <c r="R193" s="213"/>
      <c r="S193" s="213"/>
      <c r="T193" s="213"/>
      <c r="U193" s="213"/>
      <c r="V193" s="213"/>
      <c r="W193" s="213"/>
      <c r="X193" s="213"/>
      <c r="Y193" s="213"/>
      <c r="Z193" s="213"/>
      <c r="AA193" s="213"/>
      <c r="AB193" s="213"/>
      <c r="AC193" s="213"/>
      <c r="AD193" s="213"/>
      <c r="AE193" s="213"/>
      <c r="AF193" s="213"/>
      <c r="AG193" s="213"/>
      <c r="AH193" s="213"/>
      <c r="AI193" s="213"/>
      <c r="AJ193" s="213"/>
      <c r="AK193" s="213"/>
      <c r="AL193" s="213"/>
      <c r="AM193" s="213"/>
      <c r="AN193" s="213"/>
      <c r="AO193" s="213"/>
      <c r="AP193" s="213"/>
      <c r="AQ193" s="213"/>
      <c r="AR193" s="213"/>
      <c r="AS193" s="213"/>
      <c r="AT193" s="213"/>
      <c r="AU193" s="213"/>
      <c r="AV193" s="213"/>
      <c r="AW193" s="213"/>
      <c r="AX193" s="213"/>
      <c r="AY193" s="213"/>
      <c r="AZ193" s="213"/>
      <c r="BA193" s="213"/>
      <c r="BB193" s="213"/>
      <c r="BC193" s="213"/>
      <c r="BD193" s="213"/>
      <c r="BE193" s="213"/>
      <c r="BF193" s="213"/>
      <c r="BG193" s="213"/>
      <c r="BH193" s="213"/>
      <c r="BI193" s="213"/>
      <c r="BJ193" s="213"/>
      <c r="BK193" s="213"/>
      <c r="BL193" s="213"/>
      <c r="BM193" s="213"/>
      <c r="BN193" s="213"/>
      <c r="BO193" s="213"/>
      <c r="BP193" s="213"/>
      <c r="BQ193" s="213"/>
      <c r="BR193" s="213"/>
      <c r="BS193" s="213"/>
      <c r="BT193" s="213"/>
      <c r="BU193" s="213"/>
      <c r="BV193" s="213"/>
      <c r="BW193" s="213"/>
      <c r="BX193" s="213"/>
      <c r="BY193" s="213"/>
      <c r="BZ193" s="213"/>
      <c r="CA193" s="213"/>
      <c r="CB193" s="650"/>
      <c r="CC193" s="381"/>
      <c r="CD193" s="381"/>
      <c r="CE193" s="381"/>
      <c r="CF193" s="381"/>
      <c r="CG193" s="1505"/>
      <c r="CH193" s="1505"/>
      <c r="CI193" s="766"/>
      <c r="CJ193" s="767"/>
      <c r="CK193" s="192"/>
      <c r="CL193" s="145"/>
      <c r="CM193" s="1053" t="s">
        <v>99</v>
      </c>
      <c r="CN193" s="1054" t="s">
        <v>99</v>
      </c>
      <c r="CO193" s="1689" t="str">
        <f ca="1">IF(CQ112=B!D$9,MAX(T!CO194:CO$200)+1," ")</f>
        <v xml:space="preserve"> </v>
      </c>
      <c r="CP193" s="1687" t="str">
        <f t="shared" ca="1" si="55"/>
        <v/>
      </c>
      <c r="CQ193" s="1688" t="str">
        <f t="shared" ca="1" si="56"/>
        <v/>
      </c>
      <c r="CR193"/>
      <c r="CS193"/>
    </row>
    <row r="194" spans="2:97" ht="12.75" hidden="1" customHeight="1">
      <c r="B194" s="218"/>
      <c r="C194" s="799">
        <f t="shared" si="57"/>
        <v>44414</v>
      </c>
      <c r="D194" s="299">
        <v>44414</v>
      </c>
      <c r="E194" s="296">
        <v>5170</v>
      </c>
      <c r="F194" s="296">
        <v>5210</v>
      </c>
      <c r="G194" s="296">
        <v>4365</v>
      </c>
      <c r="H194" s="296">
        <v>5210</v>
      </c>
      <c r="I194" s="297">
        <v>1306600</v>
      </c>
      <c r="J194" s="291"/>
      <c r="K194" s="134"/>
      <c r="L194" s="213"/>
      <c r="M194" s="213"/>
      <c r="N194" s="213"/>
      <c r="O194" s="213"/>
      <c r="P194" s="213"/>
      <c r="Q194" s="213"/>
      <c r="R194" s="213"/>
      <c r="S194" s="213"/>
      <c r="T194" s="213"/>
      <c r="U194" s="213"/>
      <c r="V194" s="213"/>
      <c r="W194" s="213"/>
      <c r="X194" s="213"/>
      <c r="Y194" s="213"/>
      <c r="Z194" s="213"/>
      <c r="AA194" s="213"/>
      <c r="AB194" s="213"/>
      <c r="AC194" s="213"/>
      <c r="AD194" s="213"/>
      <c r="AE194" s="213"/>
      <c r="AF194" s="213"/>
      <c r="AG194" s="213"/>
      <c r="AH194" s="213"/>
      <c r="AI194" s="213"/>
      <c r="AJ194" s="213"/>
      <c r="AK194" s="213"/>
      <c r="AL194" s="213"/>
      <c r="AM194" s="213"/>
      <c r="AN194" s="213"/>
      <c r="AO194" s="213"/>
      <c r="AP194" s="213"/>
      <c r="AQ194" s="213"/>
      <c r="AR194" s="213"/>
      <c r="AS194" s="213"/>
      <c r="AT194" s="213"/>
      <c r="AU194" s="213"/>
      <c r="AV194" s="213"/>
      <c r="AW194" s="213"/>
      <c r="AX194" s="213"/>
      <c r="AY194" s="213"/>
      <c r="AZ194" s="213"/>
      <c r="BA194" s="213"/>
      <c r="BB194" s="213"/>
      <c r="BC194" s="213"/>
      <c r="BD194" s="213"/>
      <c r="BE194" s="213"/>
      <c r="BF194" s="213"/>
      <c r="BG194" s="213"/>
      <c r="BH194" s="213"/>
      <c r="BI194" s="213"/>
      <c r="BJ194" s="213"/>
      <c r="BK194" s="213"/>
      <c r="BL194" s="213"/>
      <c r="BM194" s="213"/>
      <c r="BN194" s="213"/>
      <c r="BO194" s="213"/>
      <c r="BP194" s="213"/>
      <c r="BQ194" s="213"/>
      <c r="BR194" s="213"/>
      <c r="BS194" s="213"/>
      <c r="BT194" s="213"/>
      <c r="BU194" s="213"/>
      <c r="BV194" s="213"/>
      <c r="BW194" s="213"/>
      <c r="BX194" s="213"/>
      <c r="BY194" s="213"/>
      <c r="BZ194" s="213"/>
      <c r="CA194" s="213"/>
      <c r="CB194" s="650"/>
      <c r="CC194" s="381"/>
      <c r="CD194" s="381"/>
      <c r="CE194" s="381"/>
      <c r="CF194" s="381"/>
      <c r="CG194" s="1505"/>
      <c r="CH194" s="1505"/>
      <c r="CI194" s="766"/>
      <c r="CJ194" s="767"/>
      <c r="CK194" s="192"/>
      <c r="CL194" s="145"/>
      <c r="CM194" s="1055" t="s">
        <v>99</v>
      </c>
      <c r="CN194" s="1056" t="s">
        <v>99</v>
      </c>
      <c r="CO194" s="1689" t="str">
        <f ca="1">IF(CQ113=B!D$9,MAX(T!CO195:CO$200)+1," ")</f>
        <v xml:space="preserve"> </v>
      </c>
      <c r="CP194" s="1687" t="str">
        <f t="shared" ca="1" si="55"/>
        <v/>
      </c>
      <c r="CQ194" s="1688" t="str">
        <f t="shared" ca="1" si="56"/>
        <v/>
      </c>
      <c r="CR194"/>
      <c r="CS194"/>
    </row>
    <row r="195" spans="2:97" ht="12.75" hidden="1" customHeight="1">
      <c r="B195" s="218"/>
      <c r="C195" s="799">
        <f t="shared" si="57"/>
        <v>44413</v>
      </c>
      <c r="D195" s="299">
        <v>44413</v>
      </c>
      <c r="E195" s="296">
        <v>4505</v>
      </c>
      <c r="F195" s="296">
        <v>4505</v>
      </c>
      <c r="G195" s="296">
        <v>4505</v>
      </c>
      <c r="H195" s="296">
        <v>4505</v>
      </c>
      <c r="I195" s="297">
        <v>28900</v>
      </c>
      <c r="J195" s="291"/>
      <c r="K195" s="134"/>
      <c r="L195" s="213"/>
      <c r="M195" s="213"/>
      <c r="N195" s="213"/>
      <c r="O195" s="213"/>
      <c r="P195" s="213"/>
      <c r="Q195" s="213"/>
      <c r="R195" s="213"/>
      <c r="S195" s="213"/>
      <c r="T195" s="213"/>
      <c r="U195" s="213"/>
      <c r="V195" s="213"/>
      <c r="W195" s="213"/>
      <c r="X195" s="213"/>
      <c r="Y195" s="213"/>
      <c r="Z195" s="213"/>
      <c r="AA195" s="213"/>
      <c r="AB195" s="213"/>
      <c r="AC195" s="213"/>
      <c r="AD195" s="213"/>
      <c r="AE195" s="213"/>
      <c r="AF195" s="213"/>
      <c r="AG195" s="213"/>
      <c r="AH195" s="213"/>
      <c r="AI195" s="213"/>
      <c r="AJ195" s="213"/>
      <c r="AK195" s="213"/>
      <c r="AL195" s="213"/>
      <c r="AM195" s="213"/>
      <c r="AN195" s="213"/>
      <c r="AO195" s="213"/>
      <c r="AP195" s="213"/>
      <c r="AQ195" s="213"/>
      <c r="AR195" s="213"/>
      <c r="AS195" s="213"/>
      <c r="AT195" s="213"/>
      <c r="AU195" s="213"/>
      <c r="AV195" s="213"/>
      <c r="AW195" s="213"/>
      <c r="AX195" s="213"/>
      <c r="AY195" s="213"/>
      <c r="AZ195" s="213"/>
      <c r="BA195" s="213"/>
      <c r="BB195" s="213"/>
      <c r="BC195" s="213"/>
      <c r="BD195" s="213"/>
      <c r="BE195" s="213"/>
      <c r="BF195" s="213"/>
      <c r="BG195" s="213"/>
      <c r="BH195" s="213"/>
      <c r="BI195" s="213"/>
      <c r="BJ195" s="213"/>
      <c r="BK195" s="213"/>
      <c r="BL195" s="213"/>
      <c r="BM195" s="213"/>
      <c r="BN195" s="213"/>
      <c r="BO195" s="213"/>
      <c r="BP195" s="213"/>
      <c r="BQ195" s="213"/>
      <c r="BR195" s="213"/>
      <c r="BS195" s="213"/>
      <c r="BT195" s="213"/>
      <c r="BU195" s="213"/>
      <c r="BV195" s="213"/>
      <c r="BW195" s="213"/>
      <c r="BX195" s="213"/>
      <c r="BY195" s="213"/>
      <c r="BZ195" s="213"/>
      <c r="CA195" s="213"/>
      <c r="CB195" s="650"/>
      <c r="CC195" s="381"/>
      <c r="CD195" s="381"/>
      <c r="CE195" s="381"/>
      <c r="CF195" s="381"/>
      <c r="CG195" s="1505"/>
      <c r="CH195" s="1505"/>
      <c r="CI195" s="766"/>
      <c r="CJ195" s="767"/>
      <c r="CK195" s="192"/>
      <c r="CL195" s="145"/>
      <c r="CM195" s="1020" t="str">
        <f>IF(CN195="","",MAX(CM$44:CM194)+1)</f>
        <v/>
      </c>
      <c r="CN195" s="1022" t="str">
        <f>IF(M!AB10=J!C$618,M!T10,"")</f>
        <v/>
      </c>
      <c r="CO195" s="1689" t="str">
        <f ca="1">IF(CQ114=B!D$9,MAX(T!CO196:CO$200)+1," ")</f>
        <v xml:space="preserve"> </v>
      </c>
      <c r="CP195" s="1687" t="str">
        <f t="shared" ca="1" si="55"/>
        <v/>
      </c>
      <c r="CQ195" s="1688" t="str">
        <f t="shared" ca="1" si="56"/>
        <v/>
      </c>
      <c r="CR195"/>
      <c r="CS195"/>
    </row>
    <row r="196" spans="2:97" ht="12.75" hidden="1" customHeight="1">
      <c r="B196" s="218"/>
      <c r="C196" s="799">
        <f t="shared" si="57"/>
        <v>44412</v>
      </c>
      <c r="D196" s="299">
        <v>44412</v>
      </c>
      <c r="E196" s="296">
        <v>5070</v>
      </c>
      <c r="F196" s="296">
        <v>5210</v>
      </c>
      <c r="G196" s="296">
        <v>3805</v>
      </c>
      <c r="H196" s="296">
        <v>3805</v>
      </c>
      <c r="I196" s="297">
        <v>1367700</v>
      </c>
      <c r="J196" s="291"/>
      <c r="K196" s="134"/>
      <c r="L196" s="213"/>
      <c r="M196" s="213"/>
      <c r="N196" s="213"/>
      <c r="O196" s="213"/>
      <c r="P196" s="213"/>
      <c r="Q196" s="213"/>
      <c r="R196" s="213"/>
      <c r="S196" s="213"/>
      <c r="T196" s="213"/>
      <c r="U196" s="213"/>
      <c r="V196" s="213"/>
      <c r="W196" s="213"/>
      <c r="X196" s="213"/>
      <c r="Y196" s="213"/>
      <c r="Z196" s="213"/>
      <c r="AA196" s="213"/>
      <c r="AB196" s="213"/>
      <c r="AC196" s="213"/>
      <c r="AD196" s="213"/>
      <c r="AE196" s="213"/>
      <c r="AF196" s="213"/>
      <c r="AG196" s="213"/>
      <c r="AH196" s="213"/>
      <c r="AI196" s="213"/>
      <c r="AJ196" s="213"/>
      <c r="AK196" s="213"/>
      <c r="AL196" s="213"/>
      <c r="AM196" s="213"/>
      <c r="AN196" s="213"/>
      <c r="AO196" s="213"/>
      <c r="AP196" s="213"/>
      <c r="AQ196" s="213"/>
      <c r="AR196" s="213"/>
      <c r="AS196" s="213"/>
      <c r="AT196" s="213"/>
      <c r="AU196" s="213"/>
      <c r="AV196" s="213"/>
      <c r="AW196" s="213"/>
      <c r="AX196" s="213"/>
      <c r="AY196" s="213"/>
      <c r="AZ196" s="213"/>
      <c r="BA196" s="213"/>
      <c r="BB196" s="213"/>
      <c r="BC196" s="213"/>
      <c r="BD196" s="213"/>
      <c r="BE196" s="213"/>
      <c r="BF196" s="213"/>
      <c r="BG196" s="213"/>
      <c r="BH196" s="213"/>
      <c r="BI196" s="213"/>
      <c r="BJ196" s="213"/>
      <c r="BK196" s="213"/>
      <c r="BL196" s="213"/>
      <c r="BM196" s="213"/>
      <c r="BN196" s="213"/>
      <c r="BO196" s="213"/>
      <c r="BP196" s="213"/>
      <c r="BQ196" s="213"/>
      <c r="BR196" s="213"/>
      <c r="BS196" s="213"/>
      <c r="BT196" s="213"/>
      <c r="BU196" s="213"/>
      <c r="BV196" s="213"/>
      <c r="BW196" s="213"/>
      <c r="BX196" s="213"/>
      <c r="BY196" s="213"/>
      <c r="BZ196" s="213"/>
      <c r="CA196" s="213"/>
      <c r="CB196" s="650"/>
      <c r="CC196" s="381"/>
      <c r="CD196" s="381"/>
      <c r="CE196" s="381"/>
      <c r="CF196" s="381"/>
      <c r="CG196" s="1505"/>
      <c r="CH196" s="1505"/>
      <c r="CI196" s="766"/>
      <c r="CJ196" s="767"/>
      <c r="CK196" s="192"/>
      <c r="CL196" s="145"/>
      <c r="CM196" s="1020" t="str">
        <f>IF(CN196="","",MAX(CM$44:CM195)+1)</f>
        <v/>
      </c>
      <c r="CN196" s="1023" t="str">
        <f>IF(M!AB11=J!C$618,M!T11,"")</f>
        <v/>
      </c>
      <c r="CO196" s="1689" t="str">
        <f ca="1">IF(CQ115=B!D$9,MAX(T!CO197:CO$200)+1," ")</f>
        <v xml:space="preserve"> </v>
      </c>
      <c r="CP196" s="1687" t="str">
        <f t="shared" ca="1" si="55"/>
        <v/>
      </c>
      <c r="CQ196" s="1688" t="str">
        <f t="shared" ca="1" si="56"/>
        <v/>
      </c>
      <c r="CR196"/>
      <c r="CS196"/>
    </row>
    <row r="197" spans="2:97" ht="12.75" hidden="1" customHeight="1">
      <c r="B197" s="218"/>
      <c r="C197" s="799">
        <f t="shared" si="57"/>
        <v>44411</v>
      </c>
      <c r="D197" s="299">
        <v>44411</v>
      </c>
      <c r="E197" s="296">
        <v>4505</v>
      </c>
      <c r="F197" s="296">
        <v>4505</v>
      </c>
      <c r="G197" s="296">
        <v>4505</v>
      </c>
      <c r="H197" s="296">
        <v>4505</v>
      </c>
      <c r="I197" s="297">
        <v>10200</v>
      </c>
      <c r="J197" s="291"/>
      <c r="K197" s="134"/>
      <c r="L197" s="213"/>
      <c r="M197" s="213"/>
      <c r="N197" s="213"/>
      <c r="O197" s="213"/>
      <c r="P197" s="213"/>
      <c r="Q197" s="213"/>
      <c r="R197" s="213"/>
      <c r="S197" s="213"/>
      <c r="T197" s="213"/>
      <c r="U197" s="213"/>
      <c r="V197" s="213"/>
      <c r="W197" s="213"/>
      <c r="X197" s="213"/>
      <c r="Y197" s="213"/>
      <c r="Z197" s="213"/>
      <c r="AA197" s="213"/>
      <c r="AB197" s="213"/>
      <c r="AC197" s="213"/>
      <c r="AD197" s="213"/>
      <c r="AE197" s="213"/>
      <c r="AF197" s="213"/>
      <c r="AG197" s="213"/>
      <c r="AH197" s="213"/>
      <c r="AI197" s="213"/>
      <c r="AJ197" s="213"/>
      <c r="AK197" s="213"/>
      <c r="AL197" s="213"/>
      <c r="AM197" s="213"/>
      <c r="AN197" s="213"/>
      <c r="AO197" s="213"/>
      <c r="AP197" s="213"/>
      <c r="AQ197" s="213"/>
      <c r="AR197" s="213"/>
      <c r="AS197" s="213"/>
      <c r="AT197" s="213"/>
      <c r="AU197" s="213"/>
      <c r="AV197" s="213"/>
      <c r="AW197" s="213"/>
      <c r="AX197" s="213"/>
      <c r="AY197" s="213"/>
      <c r="AZ197" s="213"/>
      <c r="BA197" s="213"/>
      <c r="BB197" s="213"/>
      <c r="BC197" s="213"/>
      <c r="BD197" s="213"/>
      <c r="BE197" s="213"/>
      <c r="BF197" s="213"/>
      <c r="BG197" s="213"/>
      <c r="BH197" s="213"/>
      <c r="BI197" s="213"/>
      <c r="BJ197" s="213"/>
      <c r="BK197" s="213"/>
      <c r="BL197" s="213"/>
      <c r="BM197" s="213"/>
      <c r="BN197" s="213"/>
      <c r="BO197" s="213"/>
      <c r="BP197" s="213"/>
      <c r="BQ197" s="213"/>
      <c r="BR197" s="213"/>
      <c r="BS197" s="213"/>
      <c r="BT197" s="213"/>
      <c r="BU197" s="213"/>
      <c r="BV197" s="213"/>
      <c r="BW197" s="213"/>
      <c r="BX197" s="213"/>
      <c r="BY197" s="213"/>
      <c r="BZ197" s="213"/>
      <c r="CA197" s="213"/>
      <c r="CB197" s="650"/>
      <c r="CC197" s="381"/>
      <c r="CD197" s="381"/>
      <c r="CE197" s="381"/>
      <c r="CF197" s="381"/>
      <c r="CG197" s="1505"/>
      <c r="CH197" s="1505"/>
      <c r="CI197" s="766"/>
      <c r="CJ197" s="767"/>
      <c r="CK197" s="192"/>
      <c r="CL197" s="145"/>
      <c r="CM197" s="1020" t="str">
        <f>IF(CN197="","",MAX(CM$44:CM196)+1)</f>
        <v/>
      </c>
      <c r="CN197" s="1023" t="str">
        <f>IF(M!AB12=J!C$618,M!T12,"")</f>
        <v/>
      </c>
      <c r="CO197" s="1689" t="str">
        <f ca="1">IF(CQ116=B!D$9,MAX(T!CO198:CO$200)+1," ")</f>
        <v xml:space="preserve"> </v>
      </c>
      <c r="CP197" s="1687" t="str">
        <f t="shared" ca="1" si="55"/>
        <v/>
      </c>
      <c r="CQ197" s="1688" t="str">
        <f t="shared" ca="1" si="56"/>
        <v/>
      </c>
      <c r="CR197"/>
      <c r="CS197"/>
    </row>
    <row r="198" spans="2:97" ht="12.75" hidden="1" customHeight="1">
      <c r="B198" s="218"/>
      <c r="C198" s="799">
        <f t="shared" si="57"/>
        <v>44410</v>
      </c>
      <c r="D198" s="299">
        <v>44410</v>
      </c>
      <c r="E198" s="296">
        <v>3575</v>
      </c>
      <c r="F198" s="296">
        <v>3805</v>
      </c>
      <c r="G198" s="296">
        <v>3335</v>
      </c>
      <c r="H198" s="296">
        <v>3805</v>
      </c>
      <c r="I198" s="297">
        <v>476600</v>
      </c>
      <c r="J198" s="291"/>
      <c r="K198" s="134"/>
      <c r="L198" s="213"/>
      <c r="M198" s="213"/>
      <c r="N198" s="213"/>
      <c r="O198" s="213"/>
      <c r="P198" s="213"/>
      <c r="Q198" s="213"/>
      <c r="R198" s="213"/>
      <c r="S198" s="213"/>
      <c r="T198" s="213"/>
      <c r="U198" s="213"/>
      <c r="V198" s="213"/>
      <c r="W198" s="213"/>
      <c r="X198" s="213"/>
      <c r="Y198" s="213"/>
      <c r="Z198" s="213"/>
      <c r="AA198" s="213"/>
      <c r="AB198" s="213"/>
      <c r="AC198" s="213"/>
      <c r="AD198" s="213"/>
      <c r="AE198" s="213"/>
      <c r="AF198" s="213"/>
      <c r="AG198" s="213"/>
      <c r="AH198" s="213"/>
      <c r="AI198" s="213"/>
      <c r="AJ198" s="213"/>
      <c r="AK198" s="213"/>
      <c r="AL198" s="213"/>
      <c r="AM198" s="213"/>
      <c r="AN198" s="213"/>
      <c r="AO198" s="213"/>
      <c r="AP198" s="213"/>
      <c r="AQ198" s="213"/>
      <c r="AR198" s="213"/>
      <c r="AS198" s="213"/>
      <c r="AT198" s="213"/>
      <c r="AU198" s="213"/>
      <c r="AV198" s="213"/>
      <c r="AW198" s="213"/>
      <c r="AX198" s="213"/>
      <c r="AY198" s="213"/>
      <c r="AZ198" s="213"/>
      <c r="BA198" s="213"/>
      <c r="BB198" s="213"/>
      <c r="BC198" s="213"/>
      <c r="BD198" s="213"/>
      <c r="BE198" s="213"/>
      <c r="BF198" s="213"/>
      <c r="BG198" s="213"/>
      <c r="BH198" s="213"/>
      <c r="BI198" s="213"/>
      <c r="BJ198" s="213"/>
      <c r="BK198" s="213"/>
      <c r="BL198" s="213"/>
      <c r="BM198" s="213"/>
      <c r="BN198" s="213"/>
      <c r="BO198" s="213"/>
      <c r="BP198" s="213"/>
      <c r="BQ198" s="213"/>
      <c r="BR198" s="213"/>
      <c r="BS198" s="213"/>
      <c r="BT198" s="213"/>
      <c r="BU198" s="213"/>
      <c r="BV198" s="213"/>
      <c r="BW198" s="213"/>
      <c r="BX198" s="213"/>
      <c r="BY198" s="213"/>
      <c r="BZ198" s="213"/>
      <c r="CA198" s="213"/>
      <c r="CB198" s="650"/>
      <c r="CC198" s="381"/>
      <c r="CD198" s="381"/>
      <c r="CE198" s="381"/>
      <c r="CF198" s="381"/>
      <c r="CG198" s="1505"/>
      <c r="CH198" s="1505"/>
      <c r="CI198" s="766"/>
      <c r="CJ198" s="767"/>
      <c r="CK198" s="192"/>
      <c r="CL198" s="145"/>
      <c r="CM198" s="1020" t="str">
        <f>IF(CN198="","",MAX(CM$44:CM197)+1)</f>
        <v/>
      </c>
      <c r="CN198" s="1023" t="str">
        <f>IF(M!AB13=J!C$618,M!T13,"")</f>
        <v/>
      </c>
      <c r="CO198" s="1689" t="str">
        <f ca="1">IF(CQ117=B!D$9,MAX(T!CO199:CO$200)+1," ")</f>
        <v xml:space="preserve"> </v>
      </c>
      <c r="CP198" s="1687" t="str">
        <f t="shared" ca="1" si="55"/>
        <v/>
      </c>
      <c r="CQ198" s="1688" t="str">
        <f t="shared" ca="1" si="56"/>
        <v/>
      </c>
      <c r="CR198"/>
      <c r="CS198"/>
    </row>
    <row r="199" spans="2:97" ht="12.75" hidden="1" customHeight="1">
      <c r="B199" s="218"/>
      <c r="C199" s="799">
        <f t="shared" si="57"/>
        <v>44407</v>
      </c>
      <c r="D199" s="299">
        <v>44407</v>
      </c>
      <c r="E199" s="296">
        <v>2870</v>
      </c>
      <c r="F199" s="296">
        <v>3105</v>
      </c>
      <c r="G199" s="296">
        <v>2733</v>
      </c>
      <c r="H199" s="296">
        <v>3105</v>
      </c>
      <c r="I199" s="297">
        <v>1846400</v>
      </c>
      <c r="J199" s="291"/>
      <c r="K199" s="134"/>
      <c r="L199" s="213"/>
      <c r="M199" s="213"/>
      <c r="N199" s="213"/>
      <c r="O199" s="213"/>
      <c r="P199" s="213"/>
      <c r="Q199" s="213"/>
      <c r="R199" s="213"/>
      <c r="S199" s="213"/>
      <c r="T199" s="213"/>
      <c r="U199" s="213"/>
      <c r="V199" s="213"/>
      <c r="W199" s="213"/>
      <c r="X199" s="213"/>
      <c r="Y199" s="213"/>
      <c r="Z199" s="213"/>
      <c r="AA199" s="213"/>
      <c r="AB199" s="213"/>
      <c r="AC199" s="213"/>
      <c r="AD199" s="213"/>
      <c r="AE199" s="213"/>
      <c r="AF199" s="213"/>
      <c r="AG199" s="213"/>
      <c r="AH199" s="213"/>
      <c r="AI199" s="213"/>
      <c r="AJ199" s="213"/>
      <c r="AK199" s="213"/>
      <c r="AL199" s="213"/>
      <c r="AM199" s="213"/>
      <c r="AN199" s="213"/>
      <c r="AO199" s="213"/>
      <c r="AP199" s="213"/>
      <c r="AQ199" s="213"/>
      <c r="AR199" s="213"/>
      <c r="AS199" s="213"/>
      <c r="AT199" s="213"/>
      <c r="AU199" s="213"/>
      <c r="AV199" s="213"/>
      <c r="AW199" s="213"/>
      <c r="AX199" s="213"/>
      <c r="AY199" s="213"/>
      <c r="AZ199" s="213"/>
      <c r="BA199" s="213"/>
      <c r="BB199" s="213"/>
      <c r="BC199" s="213"/>
      <c r="BD199" s="213"/>
      <c r="BE199" s="213"/>
      <c r="BF199" s="213"/>
      <c r="BG199" s="213"/>
      <c r="BH199" s="213"/>
      <c r="BI199" s="213"/>
      <c r="BJ199" s="213"/>
      <c r="BK199" s="213"/>
      <c r="BL199" s="213"/>
      <c r="BM199" s="213"/>
      <c r="BN199" s="213"/>
      <c r="BO199" s="213"/>
      <c r="BP199" s="213"/>
      <c r="BQ199" s="213"/>
      <c r="BR199" s="213"/>
      <c r="BS199" s="213"/>
      <c r="BT199" s="213"/>
      <c r="BU199" s="213"/>
      <c r="BV199" s="213"/>
      <c r="BW199" s="213"/>
      <c r="BX199" s="213"/>
      <c r="BY199" s="213"/>
      <c r="BZ199" s="213"/>
      <c r="CA199" s="213"/>
      <c r="CB199" s="650"/>
      <c r="CC199" s="381"/>
      <c r="CD199" s="381"/>
      <c r="CE199" s="381"/>
      <c r="CF199" s="381"/>
      <c r="CG199" s="1505"/>
      <c r="CH199" s="1505"/>
      <c r="CI199" s="766"/>
      <c r="CJ199" s="767"/>
      <c r="CK199" s="192"/>
      <c r="CL199" s="145"/>
      <c r="CM199" s="1020" t="str">
        <f>IF(CN199="","",MAX(CM$44:CM198)+1)</f>
        <v/>
      </c>
      <c r="CN199" s="1023" t="str">
        <f>IF(M!AB14=J!C$618,M!T14,"")</f>
        <v/>
      </c>
      <c r="CO199" s="1689" t="str">
        <f ca="1">IF(CQ118=B!D$9,MAX(T!CO200:CO$200)+1," ")</f>
        <v xml:space="preserve"> </v>
      </c>
      <c r="CP199" s="1687" t="str">
        <f t="shared" ca="1" si="55"/>
        <v/>
      </c>
      <c r="CQ199" s="1688" t="str">
        <f t="shared" ca="1" si="56"/>
        <v/>
      </c>
      <c r="CR199"/>
      <c r="CS199"/>
    </row>
    <row r="200" spans="2:97" ht="12.75" hidden="1" customHeight="1">
      <c r="B200" s="218"/>
      <c r="C200" s="799">
        <f t="shared" si="57"/>
        <v>44406</v>
      </c>
      <c r="D200" s="299">
        <v>44406</v>
      </c>
      <c r="E200" s="296">
        <v>2603</v>
      </c>
      <c r="F200" s="296">
        <v>2603</v>
      </c>
      <c r="G200" s="296">
        <v>2292</v>
      </c>
      <c r="H200" s="296">
        <v>2603</v>
      </c>
      <c r="I200" s="297">
        <v>844000</v>
      </c>
      <c r="J200" s="291"/>
      <c r="K200" s="134"/>
      <c r="L200" s="213"/>
      <c r="M200" s="213"/>
      <c r="N200" s="213"/>
      <c r="O200" s="213"/>
      <c r="P200" s="213"/>
      <c r="Q200" s="213"/>
      <c r="R200" s="213"/>
      <c r="S200" s="213"/>
      <c r="T200" s="213"/>
      <c r="U200" s="213"/>
      <c r="V200" s="213"/>
      <c r="W200" s="213"/>
      <c r="X200" s="213"/>
      <c r="Y200" s="213"/>
      <c r="Z200" s="213"/>
      <c r="AA200" s="213"/>
      <c r="AB200" s="213"/>
      <c r="AC200" s="213"/>
      <c r="AD200" s="213"/>
      <c r="AE200" s="213"/>
      <c r="AF200" s="213"/>
      <c r="AG200" s="213"/>
      <c r="AH200" s="213"/>
      <c r="AI200" s="213"/>
      <c r="AJ200" s="213"/>
      <c r="AK200" s="213"/>
      <c r="AL200" s="213"/>
      <c r="AM200" s="213"/>
      <c r="AN200" s="213"/>
      <c r="AO200" s="213"/>
      <c r="AP200" s="213"/>
      <c r="AQ200" s="213"/>
      <c r="AR200" s="213"/>
      <c r="AS200" s="213"/>
      <c r="AT200" s="213"/>
      <c r="AU200" s="213"/>
      <c r="AV200" s="213"/>
      <c r="AW200" s="213"/>
      <c r="AX200" s="213"/>
      <c r="AY200" s="213"/>
      <c r="AZ200" s="213"/>
      <c r="BA200" s="213"/>
      <c r="BB200" s="213"/>
      <c r="BC200" s="213"/>
      <c r="BD200" s="213"/>
      <c r="BE200" s="213"/>
      <c r="BF200" s="213"/>
      <c r="BG200" s="213"/>
      <c r="BH200" s="213"/>
      <c r="BI200" s="213"/>
      <c r="BJ200" s="213"/>
      <c r="BK200" s="213"/>
      <c r="BL200" s="213"/>
      <c r="BM200" s="213"/>
      <c r="BN200" s="213"/>
      <c r="BO200" s="213"/>
      <c r="BP200" s="213"/>
      <c r="BQ200" s="213"/>
      <c r="BR200" s="213"/>
      <c r="BS200" s="213"/>
      <c r="BT200" s="213"/>
      <c r="BU200" s="213"/>
      <c r="BV200" s="213"/>
      <c r="BW200" s="213"/>
      <c r="BX200" s="213"/>
      <c r="BY200" s="213"/>
      <c r="BZ200" s="213"/>
      <c r="CA200" s="213"/>
      <c r="CB200" s="650"/>
      <c r="CC200" s="381"/>
      <c r="CD200" s="381"/>
      <c r="CE200" s="381"/>
      <c r="CF200" s="381"/>
      <c r="CG200" s="1505"/>
      <c r="CH200" s="1505"/>
      <c r="CI200" s="766"/>
      <c r="CJ200" s="767"/>
      <c r="CK200" s="192"/>
      <c r="CL200" s="145"/>
      <c r="CM200" s="1020" t="str">
        <f>IF(CN200="","",MAX(CM$44:CM199)+1)</f>
        <v/>
      </c>
      <c r="CN200" s="1023" t="str">
        <f>IF(M!AB15=J!C$618,M!T15,"")</f>
        <v/>
      </c>
      <c r="CO200" s="972"/>
      <c r="CP200" s="1691"/>
      <c r="CQ200" s="1692"/>
      <c r="CS200"/>
    </row>
    <row r="201" spans="2:97" ht="12.75" hidden="1" customHeight="1">
      <c r="B201" s="218"/>
      <c r="C201" s="799">
        <f t="shared" si="57"/>
        <v>44405</v>
      </c>
      <c r="D201" s="299">
        <v>44405</v>
      </c>
      <c r="E201" s="296">
        <v>1809</v>
      </c>
      <c r="F201" s="296">
        <v>2103</v>
      </c>
      <c r="G201" s="296">
        <v>1726</v>
      </c>
      <c r="H201" s="296">
        <v>2103</v>
      </c>
      <c r="I201" s="297">
        <v>817500</v>
      </c>
      <c r="J201" s="291"/>
      <c r="K201" s="134"/>
      <c r="L201" s="213"/>
      <c r="M201" s="213"/>
      <c r="N201" s="213"/>
      <c r="O201" s="213"/>
      <c r="P201" s="213"/>
      <c r="Q201" s="213"/>
      <c r="R201" s="213"/>
      <c r="S201" s="213"/>
      <c r="T201" s="213"/>
      <c r="U201" s="213"/>
      <c r="V201" s="213"/>
      <c r="W201" s="213"/>
      <c r="X201" s="213"/>
      <c r="Y201" s="213"/>
      <c r="Z201" s="213"/>
      <c r="AA201" s="213"/>
      <c r="AB201" s="213"/>
      <c r="AC201" s="213"/>
      <c r="AD201" s="213"/>
      <c r="AE201" s="213"/>
      <c r="AF201" s="213"/>
      <c r="AG201" s="213"/>
      <c r="AH201" s="213"/>
      <c r="AI201" s="213"/>
      <c r="AJ201" s="213"/>
      <c r="AK201" s="213"/>
      <c r="AL201" s="213"/>
      <c r="AM201" s="213"/>
      <c r="AN201" s="213"/>
      <c r="AO201" s="213"/>
      <c r="AP201" s="213"/>
      <c r="AQ201" s="213"/>
      <c r="AR201" s="213"/>
      <c r="AS201" s="213"/>
      <c r="AT201" s="213"/>
      <c r="AU201" s="213"/>
      <c r="AV201" s="213"/>
      <c r="AW201" s="213"/>
      <c r="AX201" s="213"/>
      <c r="AY201" s="213"/>
      <c r="AZ201" s="213"/>
      <c r="BA201" s="213"/>
      <c r="BB201" s="213"/>
      <c r="BC201" s="213"/>
      <c r="BD201" s="213"/>
      <c r="BE201" s="213"/>
      <c r="BF201" s="213"/>
      <c r="BG201" s="213"/>
      <c r="BH201" s="213"/>
      <c r="BI201" s="213"/>
      <c r="BJ201" s="213"/>
      <c r="BK201" s="213"/>
      <c r="BL201" s="213"/>
      <c r="BM201" s="213"/>
      <c r="BN201" s="213"/>
      <c r="BO201" s="213"/>
      <c r="BP201" s="213"/>
      <c r="BQ201" s="213"/>
      <c r="BR201" s="213"/>
      <c r="BS201" s="213"/>
      <c r="BT201" s="213"/>
      <c r="BU201" s="213"/>
      <c r="BV201" s="213"/>
      <c r="BW201" s="213"/>
      <c r="BX201" s="213"/>
      <c r="BY201" s="213"/>
      <c r="BZ201" s="213"/>
      <c r="CA201" s="213"/>
      <c r="CB201" s="650"/>
      <c r="CC201" s="381"/>
      <c r="CD201" s="381"/>
      <c r="CE201" s="381"/>
      <c r="CF201" s="381"/>
      <c r="CG201" s="1505"/>
      <c r="CH201" s="1505"/>
      <c r="CI201" s="766"/>
      <c r="CJ201" s="767"/>
      <c r="CK201" s="192"/>
      <c r="CL201" s="145"/>
      <c r="CM201" s="1020" t="str">
        <f>IF(CN201="","",MAX(CM$44:CM200)+1)</f>
        <v/>
      </c>
      <c r="CN201" s="1023" t="str">
        <f>IF(M!AB16=J!C$618,M!T16,"")</f>
        <v/>
      </c>
      <c r="CO201" s="489"/>
      <c r="CP201" s="386"/>
      <c r="CQ201" s="947"/>
      <c r="CR201" s="947"/>
      <c r="CS201" s="947"/>
    </row>
    <row r="202" spans="2:97" ht="12.75" hidden="1" customHeight="1">
      <c r="B202" s="218"/>
      <c r="C202" s="799">
        <f t="shared" si="57"/>
        <v>44404</v>
      </c>
      <c r="D202" s="299">
        <v>44404</v>
      </c>
      <c r="E202" s="296">
        <v>1643</v>
      </c>
      <c r="F202" s="296">
        <v>1703</v>
      </c>
      <c r="G202" s="296">
        <v>1553</v>
      </c>
      <c r="H202" s="296">
        <v>1703</v>
      </c>
      <c r="I202" s="297">
        <v>371200</v>
      </c>
      <c r="J202" s="291"/>
      <c r="K202" s="134"/>
      <c r="L202" s="213"/>
      <c r="M202" s="213"/>
      <c r="N202" s="213"/>
      <c r="O202" s="213"/>
      <c r="P202" s="213"/>
      <c r="Q202" s="213"/>
      <c r="R202" s="213"/>
      <c r="S202" s="213"/>
      <c r="T202" s="213"/>
      <c r="U202" s="213"/>
      <c r="V202" s="213"/>
      <c r="W202" s="213"/>
      <c r="X202" s="213"/>
      <c r="Y202" s="213"/>
      <c r="Z202" s="213"/>
      <c r="AA202" s="213"/>
      <c r="AB202" s="213"/>
      <c r="AC202" s="213"/>
      <c r="AD202" s="213"/>
      <c r="AE202" s="213"/>
      <c r="AF202" s="213"/>
      <c r="AG202" s="213"/>
      <c r="AH202" s="213"/>
      <c r="AI202" s="213"/>
      <c r="AJ202" s="213"/>
      <c r="AK202" s="213"/>
      <c r="AL202" s="213"/>
      <c r="AM202" s="213"/>
      <c r="AN202" s="213"/>
      <c r="AO202" s="213"/>
      <c r="AP202" s="213"/>
      <c r="AQ202" s="213"/>
      <c r="AR202" s="213"/>
      <c r="AS202" s="213"/>
      <c r="AT202" s="213"/>
      <c r="AU202" s="213"/>
      <c r="AV202" s="213"/>
      <c r="AW202" s="213"/>
      <c r="AX202" s="213"/>
      <c r="AY202" s="213"/>
      <c r="AZ202" s="213"/>
      <c r="BA202" s="213"/>
      <c r="BB202" s="213"/>
      <c r="BC202" s="213"/>
      <c r="BD202" s="213"/>
      <c r="BE202" s="213"/>
      <c r="BF202" s="213"/>
      <c r="BG202" s="213"/>
      <c r="BH202" s="213"/>
      <c r="BI202" s="213"/>
      <c r="BJ202" s="213"/>
      <c r="BK202" s="213"/>
      <c r="BL202" s="213"/>
      <c r="BM202" s="213"/>
      <c r="BN202" s="213"/>
      <c r="BO202" s="213"/>
      <c r="BP202" s="213"/>
      <c r="BQ202" s="213"/>
      <c r="BR202" s="213"/>
      <c r="BS202" s="213"/>
      <c r="BT202" s="213"/>
      <c r="BU202" s="213"/>
      <c r="BV202" s="213"/>
      <c r="BW202" s="213"/>
      <c r="BX202" s="213"/>
      <c r="BY202" s="213"/>
      <c r="BZ202" s="213"/>
      <c r="CA202" s="213"/>
      <c r="CB202" s="650"/>
      <c r="CC202" s="381"/>
      <c r="CD202" s="381"/>
      <c r="CE202" s="381"/>
      <c r="CF202" s="381"/>
      <c r="CG202" s="1505"/>
      <c r="CH202" s="1505"/>
      <c r="CI202" s="766"/>
      <c r="CJ202" s="767"/>
      <c r="CK202" s="192"/>
      <c r="CL202" s="145"/>
      <c r="CM202" s="1020" t="str">
        <f>IF(CN202="","",MAX(CM$44:CM201)+1)</f>
        <v/>
      </c>
      <c r="CN202" s="1023" t="str">
        <f>IF(M!AB17=J!C$618,M!T17,"")</f>
        <v/>
      </c>
      <c r="CO202" s="489"/>
      <c r="CP202" s="386"/>
      <c r="CQ202" s="947"/>
      <c r="CR202" s="947"/>
      <c r="CS202" s="947"/>
    </row>
    <row r="203" spans="2:97" ht="12.75" hidden="1" customHeight="1">
      <c r="B203" s="218"/>
      <c r="C203" s="799">
        <f t="shared" si="57"/>
        <v>44403</v>
      </c>
      <c r="D203" s="299">
        <v>44403</v>
      </c>
      <c r="E203" s="296">
        <v>1403</v>
      </c>
      <c r="F203" s="296">
        <v>1403</v>
      </c>
      <c r="G203" s="296">
        <v>1403</v>
      </c>
      <c r="H203" s="296">
        <v>1403</v>
      </c>
      <c r="I203" s="297">
        <v>3600</v>
      </c>
      <c r="J203" s="291"/>
      <c r="K203" s="134"/>
      <c r="L203" s="213"/>
      <c r="M203" s="213"/>
      <c r="N203" s="213"/>
      <c r="O203" s="213"/>
      <c r="P203" s="213"/>
      <c r="Q203" s="213"/>
      <c r="R203" s="213"/>
      <c r="S203" s="213"/>
      <c r="T203" s="213"/>
      <c r="U203" s="213"/>
      <c r="V203" s="213"/>
      <c r="W203" s="213"/>
      <c r="X203" s="213"/>
      <c r="Y203" s="213"/>
      <c r="Z203" s="213"/>
      <c r="AA203" s="213"/>
      <c r="AB203" s="213"/>
      <c r="AC203" s="213"/>
      <c r="AD203" s="213"/>
      <c r="AE203" s="213"/>
      <c r="AF203" s="213"/>
      <c r="AG203" s="213"/>
      <c r="AH203" s="213"/>
      <c r="AI203" s="213"/>
      <c r="AJ203" s="213"/>
      <c r="AK203" s="213"/>
      <c r="AL203" s="213"/>
      <c r="AM203" s="213"/>
      <c r="AN203" s="213"/>
      <c r="AO203" s="213"/>
      <c r="AP203" s="213"/>
      <c r="AQ203" s="213"/>
      <c r="AR203" s="213"/>
      <c r="AS203" s="213"/>
      <c r="AT203" s="213"/>
      <c r="AU203" s="213"/>
      <c r="AV203" s="213"/>
      <c r="AW203" s="213"/>
      <c r="AX203" s="213"/>
      <c r="AY203" s="213"/>
      <c r="AZ203" s="213"/>
      <c r="BA203" s="213"/>
      <c r="BB203" s="213"/>
      <c r="BC203" s="213"/>
      <c r="BD203" s="213"/>
      <c r="BE203" s="213"/>
      <c r="BF203" s="213"/>
      <c r="BG203" s="213"/>
      <c r="BH203" s="213"/>
      <c r="BI203" s="213"/>
      <c r="BJ203" s="213"/>
      <c r="BK203" s="213"/>
      <c r="BL203" s="213"/>
      <c r="BM203" s="213"/>
      <c r="BN203" s="213"/>
      <c r="BO203" s="213"/>
      <c r="BP203" s="213"/>
      <c r="BQ203" s="213"/>
      <c r="BR203" s="213"/>
      <c r="BS203" s="213"/>
      <c r="BT203" s="213"/>
      <c r="BU203" s="213"/>
      <c r="BV203" s="213"/>
      <c r="BW203" s="213"/>
      <c r="BX203" s="213"/>
      <c r="BY203" s="213"/>
      <c r="BZ203" s="213"/>
      <c r="CA203" s="213"/>
      <c r="CB203" s="650"/>
      <c r="CC203" s="381"/>
      <c r="CD203" s="381"/>
      <c r="CE203" s="381"/>
      <c r="CF203" s="381"/>
      <c r="CG203" s="1505"/>
      <c r="CH203" s="1505"/>
      <c r="CI203" s="766"/>
      <c r="CJ203" s="767"/>
      <c r="CK203" s="192"/>
      <c r="CL203" s="145"/>
      <c r="CM203" s="1020" t="str">
        <f>IF(CN203="","",MAX(CM$44:CM202)+1)</f>
        <v/>
      </c>
      <c r="CN203" s="1023" t="str">
        <f>IF(M!AB18=J!C$618,M!T18,"")</f>
        <v/>
      </c>
      <c r="CO203" s="489"/>
      <c r="CP203" s="386"/>
      <c r="CQ203" s="947"/>
      <c r="CR203" s="947"/>
      <c r="CS203" s="947"/>
    </row>
    <row r="204" spans="2:97" ht="12.75" hidden="1" customHeight="1">
      <c r="B204" s="218"/>
      <c r="C204" s="799">
        <f t="shared" si="57"/>
        <v>44398</v>
      </c>
      <c r="D204" s="299">
        <v>44398</v>
      </c>
      <c r="E204" s="296">
        <v>1124</v>
      </c>
      <c r="F204" s="296">
        <v>1126</v>
      </c>
      <c r="G204" s="296">
        <v>1099</v>
      </c>
      <c r="H204" s="296">
        <v>1103</v>
      </c>
      <c r="I204" s="297">
        <v>1700</v>
      </c>
      <c r="J204" s="291"/>
      <c r="K204" s="134"/>
      <c r="L204" s="213"/>
      <c r="M204" s="213"/>
      <c r="N204" s="213"/>
      <c r="O204" s="213"/>
      <c r="P204" s="213"/>
      <c r="Q204" s="213"/>
      <c r="R204" s="213"/>
      <c r="S204" s="213"/>
      <c r="T204" s="213"/>
      <c r="U204" s="213"/>
      <c r="V204" s="213"/>
      <c r="W204" s="213"/>
      <c r="X204" s="213"/>
      <c r="Y204" s="213"/>
      <c r="Z204" s="213"/>
      <c r="AA204" s="213"/>
      <c r="AB204" s="213"/>
      <c r="AC204" s="213"/>
      <c r="AD204" s="213"/>
      <c r="AE204" s="213"/>
      <c r="AF204" s="213"/>
      <c r="AG204" s="213"/>
      <c r="AH204" s="213"/>
      <c r="AI204" s="213"/>
      <c r="AJ204" s="213"/>
      <c r="AK204" s="213"/>
      <c r="AL204" s="213"/>
      <c r="AM204" s="213"/>
      <c r="AN204" s="213"/>
      <c r="AO204" s="213"/>
      <c r="AP204" s="213"/>
      <c r="AQ204" s="213"/>
      <c r="AR204" s="213"/>
      <c r="AS204" s="213"/>
      <c r="AT204" s="213"/>
      <c r="AU204" s="213"/>
      <c r="AV204" s="213"/>
      <c r="AW204" s="213"/>
      <c r="AX204" s="213"/>
      <c r="AY204" s="213"/>
      <c r="AZ204" s="213"/>
      <c r="BA204" s="213"/>
      <c r="BB204" s="213"/>
      <c r="BC204" s="213"/>
      <c r="BD204" s="213"/>
      <c r="BE204" s="213"/>
      <c r="BF204" s="213"/>
      <c r="BG204" s="213"/>
      <c r="BH204" s="213"/>
      <c r="BI204" s="213"/>
      <c r="BJ204" s="213"/>
      <c r="BK204" s="213"/>
      <c r="BL204" s="213"/>
      <c r="BM204" s="213"/>
      <c r="BN204" s="213"/>
      <c r="BO204" s="213"/>
      <c r="BP204" s="213"/>
      <c r="BQ204" s="213"/>
      <c r="BR204" s="213"/>
      <c r="BS204" s="213"/>
      <c r="BT204" s="213"/>
      <c r="BU204" s="213"/>
      <c r="BV204" s="213"/>
      <c r="BW204" s="213"/>
      <c r="BX204" s="213"/>
      <c r="BY204" s="213"/>
      <c r="BZ204" s="213"/>
      <c r="CA204" s="213"/>
      <c r="CB204" s="650"/>
      <c r="CC204" s="381"/>
      <c r="CD204" s="381"/>
      <c r="CE204" s="381"/>
      <c r="CF204" s="381"/>
      <c r="CG204" s="1505"/>
      <c r="CH204" s="1505"/>
      <c r="CI204" s="766"/>
      <c r="CJ204" s="767"/>
      <c r="CK204" s="192"/>
      <c r="CL204" s="145"/>
      <c r="CM204" s="1020" t="str">
        <f>IF(CN204="","",MAX(CM$44:CM203)+1)</f>
        <v/>
      </c>
      <c r="CN204" s="1023" t="str">
        <f>IF(M!AB19=J!C$618,M!T19,"")</f>
        <v/>
      </c>
      <c r="CO204" s="489"/>
      <c r="CP204" s="386"/>
      <c r="CQ204" s="947"/>
      <c r="CR204" s="947"/>
      <c r="CS204" s="947"/>
    </row>
    <row r="205" spans="2:97" ht="12.75" hidden="1" customHeight="1">
      <c r="B205" s="218"/>
      <c r="C205" s="799">
        <f t="shared" si="57"/>
        <v>44396</v>
      </c>
      <c r="D205" s="299">
        <v>44396</v>
      </c>
      <c r="E205" s="296">
        <v>1163</v>
      </c>
      <c r="F205" s="296">
        <v>1163</v>
      </c>
      <c r="G205" s="296">
        <v>1125</v>
      </c>
      <c r="H205" s="296">
        <v>1136</v>
      </c>
      <c r="I205" s="297">
        <v>6300</v>
      </c>
      <c r="J205" s="291"/>
      <c r="K205" s="134"/>
      <c r="L205" s="213"/>
      <c r="M205" s="213"/>
      <c r="N205" s="213"/>
      <c r="O205" s="213"/>
      <c r="P205" s="213"/>
      <c r="Q205" s="213"/>
      <c r="R205" s="213"/>
      <c r="S205" s="213"/>
      <c r="T205" s="213"/>
      <c r="U205" s="213"/>
      <c r="V205" s="213"/>
      <c r="W205" s="213"/>
      <c r="X205" s="213"/>
      <c r="Y205" s="213"/>
      <c r="Z205" s="213"/>
      <c r="AA205" s="213"/>
      <c r="AB205" s="213"/>
      <c r="AC205" s="213"/>
      <c r="AD205" s="213"/>
      <c r="AE205" s="213"/>
      <c r="AF205" s="213"/>
      <c r="AG205" s="213"/>
      <c r="AH205" s="213"/>
      <c r="AI205" s="213"/>
      <c r="AJ205" s="213"/>
      <c r="AK205" s="213"/>
      <c r="AL205" s="213"/>
      <c r="AM205" s="213"/>
      <c r="AN205" s="213"/>
      <c r="AO205" s="213"/>
      <c r="AP205" s="213"/>
      <c r="AQ205" s="213"/>
      <c r="AR205" s="213"/>
      <c r="AS205" s="213"/>
      <c r="AT205" s="213"/>
      <c r="AU205" s="213"/>
      <c r="AV205" s="213"/>
      <c r="AW205" s="213"/>
      <c r="AX205" s="213"/>
      <c r="AY205" s="213"/>
      <c r="AZ205" s="213"/>
      <c r="BA205" s="213"/>
      <c r="BB205" s="213"/>
      <c r="BC205" s="213"/>
      <c r="BD205" s="213"/>
      <c r="BE205" s="213"/>
      <c r="BF205" s="213"/>
      <c r="BG205" s="213"/>
      <c r="BH205" s="213"/>
      <c r="BI205" s="213"/>
      <c r="BJ205" s="213"/>
      <c r="BK205" s="213"/>
      <c r="BL205" s="213"/>
      <c r="BM205" s="213"/>
      <c r="BN205" s="213"/>
      <c r="BO205" s="213"/>
      <c r="BP205" s="213"/>
      <c r="BQ205" s="213"/>
      <c r="BR205" s="213"/>
      <c r="BS205" s="213"/>
      <c r="BT205" s="213"/>
      <c r="BU205" s="213"/>
      <c r="BV205" s="213"/>
      <c r="BW205" s="213"/>
      <c r="BX205" s="213"/>
      <c r="BY205" s="213"/>
      <c r="BZ205" s="213"/>
      <c r="CA205" s="213"/>
      <c r="CB205" s="650"/>
      <c r="CC205" s="381"/>
      <c r="CD205" s="381"/>
      <c r="CE205" s="381"/>
      <c r="CF205" s="381"/>
      <c r="CG205" s="1505"/>
      <c r="CH205" s="1505"/>
      <c r="CI205" s="766"/>
      <c r="CJ205" s="767"/>
      <c r="CK205" s="192"/>
      <c r="CL205" s="145"/>
      <c r="CM205" s="1020" t="str">
        <f>IF(CN205="","",MAX(CM$44:CM204)+1)</f>
        <v/>
      </c>
      <c r="CN205" s="1023" t="str">
        <f>IF(M!AB20=J!C$618,M!T20,"")</f>
        <v/>
      </c>
      <c r="CO205" s="489"/>
      <c r="CP205" s="386"/>
      <c r="CQ205" s="947"/>
      <c r="CR205" s="947"/>
      <c r="CS205" s="947"/>
    </row>
    <row r="206" spans="2:97" ht="12.75" hidden="1" customHeight="1">
      <c r="B206" s="218"/>
      <c r="C206" s="799">
        <f t="shared" si="57"/>
        <v>44393</v>
      </c>
      <c r="D206" s="299">
        <v>44393</v>
      </c>
      <c r="E206" s="296">
        <v>1154</v>
      </c>
      <c r="F206" s="296">
        <v>1175</v>
      </c>
      <c r="G206" s="296">
        <v>1153</v>
      </c>
      <c r="H206" s="296">
        <v>1163</v>
      </c>
      <c r="I206" s="297">
        <v>800</v>
      </c>
      <c r="J206" s="291"/>
      <c r="K206" s="134"/>
      <c r="L206" s="213"/>
      <c r="M206" s="213"/>
      <c r="N206" s="213"/>
      <c r="O206" s="213"/>
      <c r="P206" s="213"/>
      <c r="Q206" s="213"/>
      <c r="R206" s="213"/>
      <c r="S206" s="213"/>
      <c r="T206" s="213"/>
      <c r="U206" s="213"/>
      <c r="V206" s="213"/>
      <c r="W206" s="213"/>
      <c r="X206" s="213"/>
      <c r="Y206" s="213"/>
      <c r="Z206" s="213"/>
      <c r="AA206" s="213"/>
      <c r="AB206" s="213"/>
      <c r="AC206" s="213"/>
      <c r="AD206" s="213"/>
      <c r="AE206" s="213"/>
      <c r="AF206" s="213"/>
      <c r="AG206" s="213"/>
      <c r="AH206" s="213"/>
      <c r="AI206" s="213"/>
      <c r="AJ206" s="213"/>
      <c r="AK206" s="213"/>
      <c r="AL206" s="213"/>
      <c r="AM206" s="213"/>
      <c r="AN206" s="213"/>
      <c r="AO206" s="213"/>
      <c r="AP206" s="213"/>
      <c r="AQ206" s="213"/>
      <c r="AR206" s="213"/>
      <c r="AS206" s="213"/>
      <c r="AT206" s="213"/>
      <c r="AU206" s="213"/>
      <c r="AV206" s="213"/>
      <c r="AW206" s="213"/>
      <c r="AX206" s="213"/>
      <c r="AY206" s="213"/>
      <c r="AZ206" s="213"/>
      <c r="BA206" s="213"/>
      <c r="BB206" s="213"/>
      <c r="BC206" s="213"/>
      <c r="BD206" s="213"/>
      <c r="BE206" s="213"/>
      <c r="BF206" s="213"/>
      <c r="BG206" s="213"/>
      <c r="BH206" s="213"/>
      <c r="BI206" s="213"/>
      <c r="BJ206" s="213"/>
      <c r="BK206" s="213"/>
      <c r="BL206" s="213"/>
      <c r="BM206" s="213"/>
      <c r="BN206" s="213"/>
      <c r="BO206" s="213"/>
      <c r="BP206" s="213"/>
      <c r="BQ206" s="213"/>
      <c r="BR206" s="213"/>
      <c r="BS206" s="213"/>
      <c r="BT206" s="213"/>
      <c r="BU206" s="213"/>
      <c r="BV206" s="213"/>
      <c r="BW206" s="213"/>
      <c r="BX206" s="213"/>
      <c r="BY206" s="213"/>
      <c r="BZ206" s="213"/>
      <c r="CA206" s="213"/>
      <c r="CB206" s="650"/>
      <c r="CC206" s="381"/>
      <c r="CD206" s="381"/>
      <c r="CE206" s="381"/>
      <c r="CF206" s="381"/>
      <c r="CG206" s="1505"/>
      <c r="CH206" s="1505"/>
      <c r="CI206" s="766"/>
      <c r="CJ206" s="767"/>
      <c r="CK206" s="192"/>
      <c r="CL206" s="145"/>
      <c r="CM206" s="1020" t="str">
        <f>IF(CN206="","",MAX(CM$44:CM205)+1)</f>
        <v/>
      </c>
      <c r="CN206" s="1023" t="str">
        <f>IF(M!AB21=J!C$618,M!T21,"")</f>
        <v/>
      </c>
      <c r="CO206" s="489"/>
      <c r="CP206" s="386"/>
      <c r="CQ206" s="947"/>
      <c r="CR206" s="947"/>
      <c r="CS206" s="947"/>
    </row>
    <row r="207" spans="2:97" ht="12.75" hidden="1" customHeight="1">
      <c r="B207" s="218"/>
      <c r="C207" s="799">
        <f t="shared" si="57"/>
        <v>44392</v>
      </c>
      <c r="D207" s="299">
        <v>44392</v>
      </c>
      <c r="E207" s="296">
        <v>1167</v>
      </c>
      <c r="F207" s="296">
        <v>1168</v>
      </c>
      <c r="G207" s="296">
        <v>1160</v>
      </c>
      <c r="H207" s="296">
        <v>1167</v>
      </c>
      <c r="I207" s="297">
        <v>1700</v>
      </c>
      <c r="J207" s="291"/>
      <c r="K207" s="134"/>
      <c r="L207" s="213"/>
      <c r="M207" s="213"/>
      <c r="N207" s="213"/>
      <c r="O207" s="213"/>
      <c r="P207" s="213"/>
      <c r="Q207" s="213"/>
      <c r="R207" s="213"/>
      <c r="S207" s="213"/>
      <c r="T207" s="213"/>
      <c r="U207" s="213"/>
      <c r="V207" s="213"/>
      <c r="W207" s="213"/>
      <c r="X207" s="213"/>
      <c r="Y207" s="213"/>
      <c r="Z207" s="213"/>
      <c r="AA207" s="213"/>
      <c r="AB207" s="213"/>
      <c r="AC207" s="213"/>
      <c r="AD207" s="213"/>
      <c r="AE207" s="213"/>
      <c r="AF207" s="213"/>
      <c r="AG207" s="213"/>
      <c r="AH207" s="213"/>
      <c r="AI207" s="213"/>
      <c r="AJ207" s="213"/>
      <c r="AK207" s="213"/>
      <c r="AL207" s="213"/>
      <c r="AM207" s="213"/>
      <c r="AN207" s="213"/>
      <c r="AO207" s="213"/>
      <c r="AP207" s="213"/>
      <c r="AQ207" s="213"/>
      <c r="AR207" s="213"/>
      <c r="AS207" s="213"/>
      <c r="AT207" s="213"/>
      <c r="AU207" s="213"/>
      <c r="AV207" s="213"/>
      <c r="AW207" s="213"/>
      <c r="AX207" s="213"/>
      <c r="AY207" s="213"/>
      <c r="AZ207" s="213"/>
      <c r="BA207" s="213"/>
      <c r="BB207" s="213"/>
      <c r="BC207" s="213"/>
      <c r="BD207" s="213"/>
      <c r="BE207" s="213"/>
      <c r="BF207" s="213"/>
      <c r="BG207" s="213"/>
      <c r="BH207" s="213"/>
      <c r="BI207" s="213"/>
      <c r="BJ207" s="213"/>
      <c r="BK207" s="213"/>
      <c r="BL207" s="213"/>
      <c r="BM207" s="213"/>
      <c r="BN207" s="213"/>
      <c r="BO207" s="213"/>
      <c r="BP207" s="213"/>
      <c r="BQ207" s="213"/>
      <c r="BR207" s="213"/>
      <c r="BS207" s="213"/>
      <c r="BT207" s="213"/>
      <c r="BU207" s="213"/>
      <c r="BV207" s="213"/>
      <c r="BW207" s="213"/>
      <c r="BX207" s="213"/>
      <c r="BY207" s="213"/>
      <c r="BZ207" s="213"/>
      <c r="CA207" s="213"/>
      <c r="CB207" s="650"/>
      <c r="CC207" s="381"/>
      <c r="CD207" s="381"/>
      <c r="CE207" s="381"/>
      <c r="CF207" s="381"/>
      <c r="CG207" s="1505"/>
      <c r="CH207" s="1505"/>
      <c r="CI207" s="766"/>
      <c r="CJ207" s="767"/>
      <c r="CK207" s="192"/>
      <c r="CL207" s="145"/>
      <c r="CM207" s="1020" t="str">
        <f>IF(CN207="","",MAX(CM$44:CM206)+1)</f>
        <v/>
      </c>
      <c r="CN207" s="1023" t="str">
        <f>IF(M!AB22=J!C$618,M!T22,"")</f>
        <v/>
      </c>
      <c r="CO207" s="489"/>
      <c r="CP207" s="386"/>
      <c r="CQ207" s="947"/>
      <c r="CR207" s="947"/>
      <c r="CS207" s="947"/>
    </row>
    <row r="208" spans="2:97" ht="12.75" hidden="1" customHeight="1">
      <c r="B208" s="218"/>
      <c r="C208" s="799">
        <f t="shared" si="57"/>
        <v>44391</v>
      </c>
      <c r="D208" s="299">
        <v>44391</v>
      </c>
      <c r="E208" s="296">
        <v>1170</v>
      </c>
      <c r="F208" s="296">
        <v>1186</v>
      </c>
      <c r="G208" s="296">
        <v>1170</v>
      </c>
      <c r="H208" s="296">
        <v>1186</v>
      </c>
      <c r="I208" s="297">
        <v>700</v>
      </c>
      <c r="J208" s="291"/>
      <c r="K208" s="134"/>
      <c r="L208" s="213"/>
      <c r="M208" s="213"/>
      <c r="N208" s="213"/>
      <c r="O208" s="213"/>
      <c r="P208" s="213"/>
      <c r="Q208" s="213"/>
      <c r="R208" s="213"/>
      <c r="S208" s="213"/>
      <c r="T208" s="213"/>
      <c r="U208" s="213"/>
      <c r="V208" s="213"/>
      <c r="W208" s="213"/>
      <c r="X208" s="213"/>
      <c r="Y208" s="213"/>
      <c r="Z208" s="213"/>
      <c r="AA208" s="213"/>
      <c r="AB208" s="213"/>
      <c r="AC208" s="213"/>
      <c r="AD208" s="213"/>
      <c r="AE208" s="213"/>
      <c r="AF208" s="213"/>
      <c r="AG208" s="213"/>
      <c r="AH208" s="213"/>
      <c r="AI208" s="213"/>
      <c r="AJ208" s="213"/>
      <c r="AK208" s="213"/>
      <c r="AL208" s="213"/>
      <c r="AM208" s="213"/>
      <c r="AN208" s="213"/>
      <c r="AO208" s="213"/>
      <c r="AP208" s="213"/>
      <c r="AQ208" s="213"/>
      <c r="AR208" s="213"/>
      <c r="AS208" s="213"/>
      <c r="AT208" s="213"/>
      <c r="AU208" s="213"/>
      <c r="AV208" s="213"/>
      <c r="AW208" s="213"/>
      <c r="AX208" s="213"/>
      <c r="AY208" s="213"/>
      <c r="AZ208" s="213"/>
      <c r="BA208" s="213"/>
      <c r="BB208" s="213"/>
      <c r="BC208" s="213"/>
      <c r="BD208" s="213"/>
      <c r="BE208" s="213"/>
      <c r="BF208" s="213"/>
      <c r="BG208" s="213"/>
      <c r="BH208" s="213"/>
      <c r="BI208" s="213"/>
      <c r="BJ208" s="213"/>
      <c r="BK208" s="213"/>
      <c r="BL208" s="213"/>
      <c r="BM208" s="213"/>
      <c r="BN208" s="213"/>
      <c r="BO208" s="213"/>
      <c r="BP208" s="213"/>
      <c r="BQ208" s="213"/>
      <c r="BR208" s="213"/>
      <c r="BS208" s="213"/>
      <c r="BT208" s="213"/>
      <c r="BU208" s="213"/>
      <c r="BV208" s="213"/>
      <c r="BW208" s="213"/>
      <c r="BX208" s="213"/>
      <c r="BY208" s="213"/>
      <c r="BZ208" s="213"/>
      <c r="CA208" s="213"/>
      <c r="CB208" s="650"/>
      <c r="CC208" s="381"/>
      <c r="CD208" s="381"/>
      <c r="CE208" s="381"/>
      <c r="CF208" s="381"/>
      <c r="CG208" s="1505"/>
      <c r="CH208" s="1505"/>
      <c r="CI208" s="766"/>
      <c r="CJ208" s="767"/>
      <c r="CK208" s="192"/>
      <c r="CL208" s="145"/>
      <c r="CM208" s="1020" t="str">
        <f>IF(CN208="","",MAX(CM$44:CM207)+1)</f>
        <v/>
      </c>
      <c r="CN208" s="1023" t="str">
        <f>IF(M!AB23=J!C$618,M!T23,"")</f>
        <v/>
      </c>
      <c r="CO208" s="489"/>
      <c r="CP208" s="386"/>
      <c r="CQ208" s="947"/>
      <c r="CR208" s="947"/>
      <c r="CS208" s="947"/>
    </row>
    <row r="209" spans="2:97" ht="12.75" hidden="1" customHeight="1">
      <c r="B209" s="218"/>
      <c r="C209" s="799">
        <f t="shared" si="57"/>
        <v>44390</v>
      </c>
      <c r="D209" s="299">
        <v>44390</v>
      </c>
      <c r="E209" s="296">
        <v>1179</v>
      </c>
      <c r="F209" s="296">
        <v>1179</v>
      </c>
      <c r="G209" s="296">
        <v>1172</v>
      </c>
      <c r="H209" s="296">
        <v>1172</v>
      </c>
      <c r="I209" s="297">
        <v>600</v>
      </c>
      <c r="J209" s="291"/>
      <c r="K209" s="134"/>
      <c r="L209" s="213"/>
      <c r="M209" s="213"/>
      <c r="N209" s="213"/>
      <c r="O209" s="213"/>
      <c r="P209" s="213"/>
      <c r="Q209" s="213"/>
      <c r="R209" s="213"/>
      <c r="S209" s="213"/>
      <c r="T209" s="213"/>
      <c r="U209" s="213"/>
      <c r="V209" s="213"/>
      <c r="W209" s="213"/>
      <c r="X209" s="213"/>
      <c r="Y209" s="213"/>
      <c r="Z209" s="213"/>
      <c r="AA209" s="213"/>
      <c r="AB209" s="213"/>
      <c r="AC209" s="213"/>
      <c r="AD209" s="213"/>
      <c r="AE209" s="213"/>
      <c r="AF209" s="213"/>
      <c r="AG209" s="213"/>
      <c r="AH209" s="213"/>
      <c r="AI209" s="213"/>
      <c r="AJ209" s="213"/>
      <c r="AK209" s="213"/>
      <c r="AL209" s="213"/>
      <c r="AM209" s="213"/>
      <c r="AN209" s="213"/>
      <c r="AO209" s="213"/>
      <c r="AP209" s="213"/>
      <c r="AQ209" s="213"/>
      <c r="AR209" s="213"/>
      <c r="AS209" s="213"/>
      <c r="AT209" s="213"/>
      <c r="AU209" s="213"/>
      <c r="AV209" s="213"/>
      <c r="AW209" s="213"/>
      <c r="AX209" s="213"/>
      <c r="AY209" s="213"/>
      <c r="AZ209" s="213"/>
      <c r="BA209" s="213"/>
      <c r="BB209" s="213"/>
      <c r="BC209" s="213"/>
      <c r="BD209" s="213"/>
      <c r="BE209" s="213"/>
      <c r="BF209" s="213"/>
      <c r="BG209" s="213"/>
      <c r="BH209" s="213"/>
      <c r="BI209" s="213"/>
      <c r="BJ209" s="213"/>
      <c r="BK209" s="213"/>
      <c r="BL209" s="213"/>
      <c r="BM209" s="213"/>
      <c r="BN209" s="213"/>
      <c r="BO209" s="213"/>
      <c r="BP209" s="213"/>
      <c r="BQ209" s="213"/>
      <c r="BR209" s="213"/>
      <c r="BS209" s="213"/>
      <c r="BT209" s="213"/>
      <c r="BU209" s="213"/>
      <c r="BV209" s="213"/>
      <c r="BW209" s="213"/>
      <c r="BX209" s="213"/>
      <c r="BY209" s="213"/>
      <c r="BZ209" s="213"/>
      <c r="CA209" s="213"/>
      <c r="CB209" s="650"/>
      <c r="CC209" s="381"/>
      <c r="CD209" s="381"/>
      <c r="CE209" s="381"/>
      <c r="CF209" s="381"/>
      <c r="CG209" s="1505"/>
      <c r="CH209" s="1505"/>
      <c r="CI209" s="766"/>
      <c r="CJ209" s="767"/>
      <c r="CK209" s="192"/>
      <c r="CL209" s="145"/>
      <c r="CM209" s="1020" t="str">
        <f>IF(CN209="","",MAX(CM$44:CM208)+1)</f>
        <v/>
      </c>
      <c r="CN209" s="1023" t="str">
        <f>IF(M!AB24=J!C$618,M!T24,"")</f>
        <v/>
      </c>
      <c r="CO209" s="489"/>
      <c r="CP209" s="386"/>
      <c r="CQ209" s="947"/>
      <c r="CR209" s="947"/>
      <c r="CS209" s="947"/>
    </row>
    <row r="210" spans="2:97" ht="12.75" hidden="1" customHeight="1">
      <c r="B210" s="218"/>
      <c r="C210" s="799">
        <f t="shared" si="57"/>
        <v>44389</v>
      </c>
      <c r="D210" s="299">
        <v>44389</v>
      </c>
      <c r="E210" s="296">
        <v>1180</v>
      </c>
      <c r="F210" s="296">
        <v>1197</v>
      </c>
      <c r="G210" s="296">
        <v>1180</v>
      </c>
      <c r="H210" s="296">
        <v>1197</v>
      </c>
      <c r="I210" s="297">
        <v>400</v>
      </c>
      <c r="J210" s="291"/>
      <c r="K210" s="134"/>
      <c r="L210" s="213"/>
      <c r="M210" s="213"/>
      <c r="N210" s="213"/>
      <c r="O210" s="213"/>
      <c r="P210" s="213"/>
      <c r="Q210" s="213"/>
      <c r="R210" s="213"/>
      <c r="S210" s="213"/>
      <c r="T210" s="213"/>
      <c r="U210" s="213"/>
      <c r="V210" s="213"/>
      <c r="W210" s="213"/>
      <c r="X210" s="213"/>
      <c r="Y210" s="213"/>
      <c r="Z210" s="213"/>
      <c r="AA210" s="213"/>
      <c r="AB210" s="213"/>
      <c r="AC210" s="213"/>
      <c r="AD210" s="213"/>
      <c r="AE210" s="213"/>
      <c r="AF210" s="213"/>
      <c r="AG210" s="213"/>
      <c r="AH210" s="213"/>
      <c r="AI210" s="213"/>
      <c r="AJ210" s="213"/>
      <c r="AK210" s="213"/>
      <c r="AL210" s="213"/>
      <c r="AM210" s="213"/>
      <c r="AN210" s="213"/>
      <c r="AO210" s="213"/>
      <c r="AP210" s="213"/>
      <c r="AQ210" s="213"/>
      <c r="AR210" s="213"/>
      <c r="AS210" s="213"/>
      <c r="AT210" s="213"/>
      <c r="AU210" s="213"/>
      <c r="AV210" s="213"/>
      <c r="AW210" s="213"/>
      <c r="AX210" s="213"/>
      <c r="AY210" s="213"/>
      <c r="AZ210" s="213"/>
      <c r="BA210" s="213"/>
      <c r="BB210" s="213"/>
      <c r="BC210" s="213"/>
      <c r="BD210" s="213"/>
      <c r="BE210" s="213"/>
      <c r="BF210" s="213"/>
      <c r="BG210" s="213"/>
      <c r="BH210" s="213"/>
      <c r="BI210" s="213"/>
      <c r="BJ210" s="213"/>
      <c r="BK210" s="213"/>
      <c r="BL210" s="213"/>
      <c r="BM210" s="213"/>
      <c r="BN210" s="213"/>
      <c r="BO210" s="213"/>
      <c r="BP210" s="213"/>
      <c r="BQ210" s="213"/>
      <c r="BR210" s="213"/>
      <c r="BS210" s="213"/>
      <c r="BT210" s="213"/>
      <c r="BU210" s="213"/>
      <c r="BV210" s="213"/>
      <c r="BW210" s="213"/>
      <c r="BX210" s="213"/>
      <c r="BY210" s="213"/>
      <c r="BZ210" s="213"/>
      <c r="CA210" s="213"/>
      <c r="CB210" s="650"/>
      <c r="CC210" s="381"/>
      <c r="CD210" s="381"/>
      <c r="CE210" s="381"/>
      <c r="CF210" s="381"/>
      <c r="CG210" s="1505"/>
      <c r="CH210" s="1505"/>
      <c r="CI210" s="766"/>
      <c r="CJ210" s="767"/>
      <c r="CK210" s="192"/>
      <c r="CL210" s="145"/>
      <c r="CM210" s="1020" t="str">
        <f>IF(CN210="","",MAX(CM$44:CM209)+1)</f>
        <v/>
      </c>
      <c r="CN210" s="1023" t="str">
        <f>IF(M!AB25=J!C$618,M!T25,"")</f>
        <v/>
      </c>
      <c r="CO210" s="489"/>
      <c r="CP210" s="386"/>
      <c r="CQ210" s="947"/>
      <c r="CR210" s="947"/>
      <c r="CS210" s="947"/>
    </row>
    <row r="211" spans="2:97" ht="12.75" hidden="1" customHeight="1">
      <c r="B211" s="218"/>
      <c r="C211" s="799">
        <f t="shared" si="57"/>
        <v>44386</v>
      </c>
      <c r="D211" s="299">
        <v>44386</v>
      </c>
      <c r="E211" s="296">
        <v>1170</v>
      </c>
      <c r="F211" s="296">
        <v>1172</v>
      </c>
      <c r="G211" s="296">
        <v>1162</v>
      </c>
      <c r="H211" s="296">
        <v>1172</v>
      </c>
      <c r="I211" s="297">
        <v>800</v>
      </c>
      <c r="J211" s="291"/>
      <c r="K211" s="134"/>
      <c r="L211" s="213"/>
      <c r="M211" s="213"/>
      <c r="N211" s="213"/>
      <c r="O211" s="213"/>
      <c r="P211" s="213"/>
      <c r="Q211" s="213"/>
      <c r="R211" s="213"/>
      <c r="S211" s="213"/>
      <c r="T211" s="213"/>
      <c r="U211" s="213"/>
      <c r="V211" s="213"/>
      <c r="W211" s="213"/>
      <c r="X211" s="213"/>
      <c r="Y211" s="213"/>
      <c r="Z211" s="213"/>
      <c r="AA211" s="213"/>
      <c r="AB211" s="213"/>
      <c r="AC211" s="213"/>
      <c r="AD211" s="213"/>
      <c r="AE211" s="213"/>
      <c r="AF211" s="213"/>
      <c r="AG211" s="213"/>
      <c r="AH211" s="213"/>
      <c r="AI211" s="213"/>
      <c r="AJ211" s="213"/>
      <c r="AK211" s="213"/>
      <c r="AL211" s="213"/>
      <c r="AM211" s="213"/>
      <c r="AN211" s="213"/>
      <c r="AO211" s="213"/>
      <c r="AP211" s="213"/>
      <c r="AQ211" s="213"/>
      <c r="AR211" s="213"/>
      <c r="AS211" s="213"/>
      <c r="AT211" s="213"/>
      <c r="AU211" s="213"/>
      <c r="AV211" s="213"/>
      <c r="AW211" s="213"/>
      <c r="AX211" s="213"/>
      <c r="AY211" s="213"/>
      <c r="AZ211" s="213"/>
      <c r="BA211" s="213"/>
      <c r="BB211" s="213"/>
      <c r="BC211" s="213"/>
      <c r="BD211" s="213"/>
      <c r="BE211" s="213"/>
      <c r="BF211" s="213"/>
      <c r="BG211" s="213"/>
      <c r="BH211" s="213"/>
      <c r="BI211" s="213"/>
      <c r="BJ211" s="213"/>
      <c r="BK211" s="213"/>
      <c r="BL211" s="213"/>
      <c r="BM211" s="213"/>
      <c r="BN211" s="213"/>
      <c r="BO211" s="213"/>
      <c r="BP211" s="213"/>
      <c r="BQ211" s="213"/>
      <c r="BR211" s="213"/>
      <c r="BS211" s="213"/>
      <c r="BT211" s="213"/>
      <c r="BU211" s="213"/>
      <c r="BV211" s="213"/>
      <c r="BW211" s="213"/>
      <c r="BX211" s="213"/>
      <c r="BY211" s="213"/>
      <c r="BZ211" s="213"/>
      <c r="CA211" s="213"/>
      <c r="CB211" s="650"/>
      <c r="CC211" s="381"/>
      <c r="CD211" s="381"/>
      <c r="CE211" s="381"/>
      <c r="CF211" s="381"/>
      <c r="CG211" s="1505"/>
      <c r="CH211" s="1505"/>
      <c r="CI211" s="766"/>
      <c r="CJ211" s="767"/>
      <c r="CK211" s="192"/>
      <c r="CL211" s="145"/>
      <c r="CM211" s="1020" t="str">
        <f>IF(CN211="","",MAX(CM$44:CM210)+1)</f>
        <v/>
      </c>
      <c r="CN211" s="1023" t="str">
        <f>IF(M!AB26=J!C$618,M!T26,"")</f>
        <v/>
      </c>
      <c r="CO211" s="489"/>
      <c r="CP211" s="386"/>
      <c r="CQ211" s="947"/>
      <c r="CR211" s="947"/>
      <c r="CS211" s="947"/>
    </row>
    <row r="212" spans="2:97" ht="12.75" hidden="1" customHeight="1">
      <c r="B212" s="218"/>
      <c r="C212" s="799">
        <f t="shared" si="57"/>
        <v>44385</v>
      </c>
      <c r="D212" s="299">
        <v>44385</v>
      </c>
      <c r="E212" s="296">
        <v>1188</v>
      </c>
      <c r="F212" s="296">
        <v>1197</v>
      </c>
      <c r="G212" s="296">
        <v>1182</v>
      </c>
      <c r="H212" s="296">
        <v>1194</v>
      </c>
      <c r="I212" s="297">
        <v>1500</v>
      </c>
      <c r="J212" s="291"/>
      <c r="K212" s="134"/>
      <c r="L212" s="213"/>
      <c r="M212" s="213"/>
      <c r="N212" s="213"/>
      <c r="O212" s="213"/>
      <c r="P212" s="213"/>
      <c r="Q212" s="213"/>
      <c r="R212" s="213"/>
      <c r="S212" s="213"/>
      <c r="T212" s="213"/>
      <c r="U212" s="213"/>
      <c r="V212" s="213"/>
      <c r="W212" s="213"/>
      <c r="X212" s="213"/>
      <c r="Y212" s="213"/>
      <c r="Z212" s="213"/>
      <c r="AA212" s="213"/>
      <c r="AB212" s="213"/>
      <c r="AC212" s="213"/>
      <c r="AD212" s="213"/>
      <c r="AE212" s="213"/>
      <c r="AF212" s="213"/>
      <c r="AG212" s="213"/>
      <c r="AH212" s="213"/>
      <c r="AI212" s="213"/>
      <c r="AJ212" s="213"/>
      <c r="AK212" s="213"/>
      <c r="AL212" s="213"/>
      <c r="AM212" s="213"/>
      <c r="AN212" s="213"/>
      <c r="AO212" s="213"/>
      <c r="AP212" s="213"/>
      <c r="AQ212" s="213"/>
      <c r="AR212" s="213"/>
      <c r="AS212" s="213"/>
      <c r="AT212" s="213"/>
      <c r="AU212" s="213"/>
      <c r="AV212" s="213"/>
      <c r="AW212" s="213"/>
      <c r="AX212" s="213"/>
      <c r="AY212" s="213"/>
      <c r="AZ212" s="213"/>
      <c r="BA212" s="213"/>
      <c r="BB212" s="213"/>
      <c r="BC212" s="213"/>
      <c r="BD212" s="213"/>
      <c r="BE212" s="213"/>
      <c r="BF212" s="213"/>
      <c r="BG212" s="213"/>
      <c r="BH212" s="213"/>
      <c r="BI212" s="213"/>
      <c r="BJ212" s="213"/>
      <c r="BK212" s="213"/>
      <c r="BL212" s="213"/>
      <c r="BM212" s="213"/>
      <c r="BN212" s="213"/>
      <c r="BO212" s="213"/>
      <c r="BP212" s="213"/>
      <c r="BQ212" s="213"/>
      <c r="BR212" s="213"/>
      <c r="BS212" s="213"/>
      <c r="BT212" s="213"/>
      <c r="BU212" s="213"/>
      <c r="BV212" s="213"/>
      <c r="BW212" s="213"/>
      <c r="BX212" s="213"/>
      <c r="BY212" s="213"/>
      <c r="BZ212" s="213"/>
      <c r="CA212" s="213"/>
      <c r="CB212" s="650"/>
      <c r="CC212" s="381"/>
      <c r="CD212" s="381"/>
      <c r="CE212" s="381"/>
      <c r="CF212" s="381"/>
      <c r="CG212" s="1505"/>
      <c r="CH212" s="1505"/>
      <c r="CI212" s="766"/>
      <c r="CJ212" s="767"/>
      <c r="CK212" s="192"/>
      <c r="CL212" s="145"/>
      <c r="CM212" s="1020" t="str">
        <f>IF(CN212="","",MAX(CM$44:CM211)+1)</f>
        <v/>
      </c>
      <c r="CN212" s="1023" t="str">
        <f>IF(M!AB27=J!C$618,M!T27,"")</f>
        <v/>
      </c>
      <c r="CO212" s="489"/>
      <c r="CP212" s="386"/>
      <c r="CQ212" s="947"/>
      <c r="CR212" s="947"/>
      <c r="CS212" s="947"/>
    </row>
    <row r="213" spans="2:97" ht="12.75" hidden="1" customHeight="1">
      <c r="B213" s="218"/>
      <c r="C213" s="799">
        <f t="shared" si="57"/>
        <v>44384</v>
      </c>
      <c r="D213" s="299">
        <v>44384</v>
      </c>
      <c r="E213" s="296">
        <v>1161</v>
      </c>
      <c r="F213" s="296">
        <v>1182</v>
      </c>
      <c r="G213" s="296">
        <v>1161</v>
      </c>
      <c r="H213" s="296">
        <v>1182</v>
      </c>
      <c r="I213" s="297">
        <v>700</v>
      </c>
      <c r="J213" s="291"/>
      <c r="K213" s="134"/>
      <c r="L213" s="213"/>
      <c r="M213" s="213"/>
      <c r="N213" s="213"/>
      <c r="O213" s="213"/>
      <c r="P213" s="213"/>
      <c r="Q213" s="213"/>
      <c r="R213" s="213"/>
      <c r="S213" s="213"/>
      <c r="T213" s="213"/>
      <c r="U213" s="213"/>
      <c r="V213" s="213"/>
      <c r="W213" s="213"/>
      <c r="X213" s="213"/>
      <c r="Y213" s="213"/>
      <c r="Z213" s="213"/>
      <c r="AA213" s="213"/>
      <c r="AB213" s="213"/>
      <c r="AC213" s="213"/>
      <c r="AD213" s="213"/>
      <c r="AE213" s="213"/>
      <c r="AF213" s="213"/>
      <c r="AG213" s="213"/>
      <c r="AH213" s="213"/>
      <c r="AI213" s="213"/>
      <c r="AJ213" s="213"/>
      <c r="AK213" s="213"/>
      <c r="AL213" s="213"/>
      <c r="AM213" s="213"/>
      <c r="AN213" s="213"/>
      <c r="AO213" s="213"/>
      <c r="AP213" s="213"/>
      <c r="AQ213" s="213"/>
      <c r="AR213" s="213"/>
      <c r="AS213" s="213"/>
      <c r="AT213" s="213"/>
      <c r="AU213" s="213"/>
      <c r="AV213" s="213"/>
      <c r="AW213" s="213"/>
      <c r="AX213" s="213"/>
      <c r="AY213" s="213"/>
      <c r="AZ213" s="213"/>
      <c r="BA213" s="213"/>
      <c r="BB213" s="213"/>
      <c r="BC213" s="213"/>
      <c r="BD213" s="213"/>
      <c r="BE213" s="213"/>
      <c r="BF213" s="213"/>
      <c r="BG213" s="213"/>
      <c r="BH213" s="213"/>
      <c r="BI213" s="213"/>
      <c r="BJ213" s="213"/>
      <c r="BK213" s="213"/>
      <c r="BL213" s="213"/>
      <c r="BM213" s="213"/>
      <c r="BN213" s="213"/>
      <c r="BO213" s="213"/>
      <c r="BP213" s="213"/>
      <c r="BQ213" s="213"/>
      <c r="BR213" s="213"/>
      <c r="BS213" s="213"/>
      <c r="BT213" s="213"/>
      <c r="BU213" s="213"/>
      <c r="BV213" s="213"/>
      <c r="BW213" s="213"/>
      <c r="BX213" s="213"/>
      <c r="BY213" s="213"/>
      <c r="BZ213" s="213"/>
      <c r="CA213" s="213"/>
      <c r="CB213" s="650"/>
      <c r="CC213" s="381"/>
      <c r="CD213" s="381"/>
      <c r="CE213" s="381"/>
      <c r="CF213" s="381"/>
      <c r="CG213" s="1505"/>
      <c r="CH213" s="1505"/>
      <c r="CI213" s="766"/>
      <c r="CJ213" s="767"/>
      <c r="CK213" s="192"/>
      <c r="CL213" s="145"/>
      <c r="CM213" s="1020" t="str">
        <f>IF(CN213="","",MAX(CM$44:CM212)+1)</f>
        <v/>
      </c>
      <c r="CN213" s="1023" t="str">
        <f>IF(M!AB28=J!C$618,M!T28,"")</f>
        <v/>
      </c>
      <c r="CO213" s="489"/>
      <c r="CP213" s="386"/>
      <c r="CQ213" s="947"/>
      <c r="CR213" s="947"/>
      <c r="CS213" s="947"/>
    </row>
    <row r="214" spans="2:97" ht="12.75" hidden="1" customHeight="1">
      <c r="B214" s="218"/>
      <c r="C214" s="799">
        <f t="shared" si="57"/>
        <v>44383</v>
      </c>
      <c r="D214" s="299">
        <v>44383</v>
      </c>
      <c r="E214" s="296">
        <v>1183</v>
      </c>
      <c r="F214" s="296">
        <v>1194</v>
      </c>
      <c r="G214" s="296">
        <v>1161</v>
      </c>
      <c r="H214" s="296">
        <v>1169</v>
      </c>
      <c r="I214" s="297">
        <v>1200</v>
      </c>
      <c r="J214" s="291"/>
      <c r="K214" s="134"/>
      <c r="L214" s="213"/>
      <c r="M214" s="213"/>
      <c r="N214" s="213"/>
      <c r="O214" s="213"/>
      <c r="P214" s="213"/>
      <c r="Q214" s="213"/>
      <c r="R214" s="213"/>
      <c r="S214" s="213"/>
      <c r="T214" s="213"/>
      <c r="U214" s="213"/>
      <c r="V214" s="213"/>
      <c r="W214" s="213"/>
      <c r="X214" s="213"/>
      <c r="Y214" s="213"/>
      <c r="Z214" s="213"/>
      <c r="AA214" s="213"/>
      <c r="AB214" s="213"/>
      <c r="AC214" s="213"/>
      <c r="AD214" s="213"/>
      <c r="AE214" s="213"/>
      <c r="AF214" s="213"/>
      <c r="AG214" s="213"/>
      <c r="AH214" s="213"/>
      <c r="AI214" s="213"/>
      <c r="AJ214" s="213"/>
      <c r="AK214" s="213"/>
      <c r="AL214" s="213"/>
      <c r="AM214" s="213"/>
      <c r="AN214" s="213"/>
      <c r="AO214" s="213"/>
      <c r="AP214" s="213"/>
      <c r="AQ214" s="213"/>
      <c r="AR214" s="213"/>
      <c r="AS214" s="213"/>
      <c r="AT214" s="213"/>
      <c r="AU214" s="213"/>
      <c r="AV214" s="213"/>
      <c r="AW214" s="213"/>
      <c r="AX214" s="213"/>
      <c r="AY214" s="213"/>
      <c r="AZ214" s="213"/>
      <c r="BA214" s="213"/>
      <c r="BB214" s="213"/>
      <c r="BC214" s="213"/>
      <c r="BD214" s="213"/>
      <c r="BE214" s="213"/>
      <c r="BF214" s="213"/>
      <c r="BG214" s="213"/>
      <c r="BH214" s="213"/>
      <c r="BI214" s="213"/>
      <c r="BJ214" s="213"/>
      <c r="BK214" s="213"/>
      <c r="BL214" s="213"/>
      <c r="BM214" s="213"/>
      <c r="BN214" s="213"/>
      <c r="BO214" s="213"/>
      <c r="BP214" s="213"/>
      <c r="BQ214" s="213"/>
      <c r="BR214" s="213"/>
      <c r="BS214" s="213"/>
      <c r="BT214" s="213"/>
      <c r="BU214" s="213"/>
      <c r="BV214" s="213"/>
      <c r="BW214" s="213"/>
      <c r="BX214" s="213"/>
      <c r="BY214" s="213"/>
      <c r="BZ214" s="213"/>
      <c r="CA214" s="213"/>
      <c r="CB214" s="650"/>
      <c r="CC214" s="381"/>
      <c r="CD214" s="381"/>
      <c r="CE214" s="381"/>
      <c r="CF214" s="381"/>
      <c r="CG214" s="1505"/>
      <c r="CH214" s="1505"/>
      <c r="CI214" s="766"/>
      <c r="CJ214" s="767"/>
      <c r="CK214" s="192"/>
      <c r="CL214" s="145"/>
      <c r="CM214" s="1020" t="str">
        <f>IF(CN214="","",MAX(CM$44:CM213)+1)</f>
        <v/>
      </c>
      <c r="CN214" s="1023" t="str">
        <f>IF(M!AB29=J!C$618,M!T29,"")</f>
        <v/>
      </c>
      <c r="CO214" s="489"/>
      <c r="CP214" s="386"/>
      <c r="CQ214" s="947"/>
      <c r="CR214" s="947"/>
      <c r="CS214" s="947"/>
    </row>
    <row r="215" spans="2:97" ht="12.75" hidden="1" customHeight="1">
      <c r="B215" s="218"/>
      <c r="C215" s="799">
        <f t="shared" si="57"/>
        <v>44382</v>
      </c>
      <c r="D215" s="299">
        <v>44382</v>
      </c>
      <c r="E215" s="296">
        <v>1253</v>
      </c>
      <c r="F215" s="296">
        <v>1253</v>
      </c>
      <c r="G215" s="296">
        <v>1180</v>
      </c>
      <c r="H215" s="296">
        <v>1183</v>
      </c>
      <c r="I215" s="297">
        <v>5500</v>
      </c>
      <c r="J215" s="291"/>
      <c r="K215" s="134"/>
      <c r="L215" s="213"/>
      <c r="M215" s="213"/>
      <c r="N215" s="213"/>
      <c r="O215" s="213"/>
      <c r="P215" s="213"/>
      <c r="Q215" s="213"/>
      <c r="R215" s="213"/>
      <c r="S215" s="213"/>
      <c r="T215" s="213"/>
      <c r="U215" s="213"/>
      <c r="V215" s="213"/>
      <c r="W215" s="213"/>
      <c r="X215" s="213"/>
      <c r="Y215" s="213"/>
      <c r="Z215" s="213"/>
      <c r="AA215" s="213"/>
      <c r="AB215" s="213"/>
      <c r="AC215" s="213"/>
      <c r="AD215" s="213"/>
      <c r="AE215" s="213"/>
      <c r="AF215" s="213"/>
      <c r="AG215" s="213"/>
      <c r="AH215" s="213"/>
      <c r="AI215" s="213"/>
      <c r="AJ215" s="213"/>
      <c r="AK215" s="213"/>
      <c r="AL215" s="213"/>
      <c r="AM215" s="213"/>
      <c r="AN215" s="213"/>
      <c r="AO215" s="213"/>
      <c r="AP215" s="213"/>
      <c r="AQ215" s="213"/>
      <c r="AR215" s="213"/>
      <c r="AS215" s="213"/>
      <c r="AT215" s="213"/>
      <c r="AU215" s="213"/>
      <c r="AV215" s="213"/>
      <c r="AW215" s="213"/>
      <c r="AX215" s="213"/>
      <c r="AY215" s="213"/>
      <c r="AZ215" s="213"/>
      <c r="BA215" s="213"/>
      <c r="BB215" s="213"/>
      <c r="BC215" s="213"/>
      <c r="BD215" s="213"/>
      <c r="BE215" s="213"/>
      <c r="BF215" s="213"/>
      <c r="BG215" s="213"/>
      <c r="BH215" s="213"/>
      <c r="BI215" s="213"/>
      <c r="BJ215" s="213"/>
      <c r="BK215" s="213"/>
      <c r="BL215" s="213"/>
      <c r="BM215" s="213"/>
      <c r="BN215" s="213"/>
      <c r="BO215" s="213"/>
      <c r="BP215" s="213"/>
      <c r="BQ215" s="213"/>
      <c r="BR215" s="213"/>
      <c r="BS215" s="213"/>
      <c r="BT215" s="213"/>
      <c r="BU215" s="213"/>
      <c r="BV215" s="213"/>
      <c r="BW215" s="213"/>
      <c r="BX215" s="213"/>
      <c r="BY215" s="213"/>
      <c r="BZ215" s="213"/>
      <c r="CA215" s="213"/>
      <c r="CB215" s="650"/>
      <c r="CC215" s="381"/>
      <c r="CD215" s="381"/>
      <c r="CE215" s="381"/>
      <c r="CF215" s="381"/>
      <c r="CG215" s="1505"/>
      <c r="CH215" s="1505"/>
      <c r="CI215" s="766"/>
      <c r="CJ215" s="767"/>
      <c r="CK215" s="192"/>
      <c r="CL215" s="145"/>
      <c r="CM215" s="1020" t="str">
        <f>IF(CN215="","",MAX(CM$44:CM214)+1)</f>
        <v/>
      </c>
      <c r="CN215" s="1023" t="str">
        <f>IF(M!AB30=J!C$618,M!T30,"")</f>
        <v/>
      </c>
      <c r="CO215" s="489"/>
      <c r="CP215" s="386"/>
      <c r="CQ215" s="947"/>
      <c r="CR215" s="947"/>
      <c r="CS215" s="947"/>
    </row>
    <row r="216" spans="2:97" ht="12.75" hidden="1" customHeight="1">
      <c r="B216" s="218"/>
      <c r="C216" s="799">
        <f t="shared" si="57"/>
        <v>44379</v>
      </c>
      <c r="D216" s="299">
        <v>44379</v>
      </c>
      <c r="E216" s="296">
        <v>1174</v>
      </c>
      <c r="F216" s="296">
        <v>1211</v>
      </c>
      <c r="G216" s="296">
        <v>1174</v>
      </c>
      <c r="H216" s="296">
        <v>1209</v>
      </c>
      <c r="I216" s="297">
        <v>1700</v>
      </c>
      <c r="J216" s="291"/>
      <c r="K216" s="134"/>
      <c r="L216" s="213"/>
      <c r="M216" s="213"/>
      <c r="N216" s="213"/>
      <c r="O216" s="213"/>
      <c r="P216" s="213"/>
      <c r="Q216" s="213"/>
      <c r="R216" s="213"/>
      <c r="S216" s="213"/>
      <c r="T216" s="213"/>
      <c r="U216" s="213"/>
      <c r="V216" s="213"/>
      <c r="W216" s="213"/>
      <c r="X216" s="213"/>
      <c r="Y216" s="213"/>
      <c r="Z216" s="213"/>
      <c r="AA216" s="213"/>
      <c r="AB216" s="213"/>
      <c r="AC216" s="213"/>
      <c r="AD216" s="213"/>
      <c r="AE216" s="213"/>
      <c r="AF216" s="213"/>
      <c r="AG216" s="213"/>
      <c r="AH216" s="213"/>
      <c r="AI216" s="213"/>
      <c r="AJ216" s="213"/>
      <c r="AK216" s="213"/>
      <c r="AL216" s="213"/>
      <c r="AM216" s="213"/>
      <c r="AN216" s="213"/>
      <c r="AO216" s="213"/>
      <c r="AP216" s="213"/>
      <c r="AQ216" s="213"/>
      <c r="AR216" s="213"/>
      <c r="AS216" s="213"/>
      <c r="AT216" s="213"/>
      <c r="AU216" s="213"/>
      <c r="AV216" s="213"/>
      <c r="AW216" s="213"/>
      <c r="AX216" s="213"/>
      <c r="AY216" s="213"/>
      <c r="AZ216" s="213"/>
      <c r="BA216" s="213"/>
      <c r="BB216" s="213"/>
      <c r="BC216" s="213"/>
      <c r="BD216" s="213"/>
      <c r="BE216" s="213"/>
      <c r="BF216" s="213"/>
      <c r="BG216" s="213"/>
      <c r="BH216" s="213"/>
      <c r="BI216" s="213"/>
      <c r="BJ216" s="213"/>
      <c r="BK216" s="213"/>
      <c r="BL216" s="213"/>
      <c r="BM216" s="213"/>
      <c r="BN216" s="213"/>
      <c r="BO216" s="213"/>
      <c r="BP216" s="213"/>
      <c r="BQ216" s="213"/>
      <c r="BR216" s="213"/>
      <c r="BS216" s="213"/>
      <c r="BT216" s="213"/>
      <c r="BU216" s="213"/>
      <c r="BV216" s="213"/>
      <c r="BW216" s="213"/>
      <c r="BX216" s="213"/>
      <c r="BY216" s="213"/>
      <c r="BZ216" s="213"/>
      <c r="CA216" s="213"/>
      <c r="CB216" s="650"/>
      <c r="CC216" s="381"/>
      <c r="CD216" s="381"/>
      <c r="CE216" s="381"/>
      <c r="CF216" s="381"/>
      <c r="CG216" s="1505"/>
      <c r="CH216" s="1505"/>
      <c r="CI216" s="766"/>
      <c r="CJ216" s="767"/>
      <c r="CK216" s="192"/>
      <c r="CL216" s="145"/>
      <c r="CM216" s="1020" t="str">
        <f>IF(CN216="","",MAX(CM$44:CM215)+1)</f>
        <v/>
      </c>
      <c r="CN216" s="1023" t="str">
        <f>IF(M!AB31=J!C$618,M!T31,"")</f>
        <v/>
      </c>
      <c r="CO216" s="489"/>
      <c r="CP216" s="386"/>
      <c r="CQ216" s="947"/>
      <c r="CR216" s="947"/>
      <c r="CS216" s="947"/>
    </row>
    <row r="217" spans="2:97" ht="12.75" hidden="1" customHeight="1">
      <c r="B217" s="218"/>
      <c r="C217" s="799">
        <f t="shared" si="57"/>
        <v>44378</v>
      </c>
      <c r="D217" s="299">
        <v>44378</v>
      </c>
      <c r="E217" s="296">
        <v>1181</v>
      </c>
      <c r="F217" s="296">
        <v>1189</v>
      </c>
      <c r="G217" s="296">
        <v>1173</v>
      </c>
      <c r="H217" s="296">
        <v>1173</v>
      </c>
      <c r="I217" s="297">
        <v>1800</v>
      </c>
      <c r="J217" s="291"/>
      <c r="K217" s="134"/>
      <c r="L217" s="213"/>
      <c r="M217" s="213"/>
      <c r="N217" s="213"/>
      <c r="O217" s="213"/>
      <c r="P217" s="213"/>
      <c r="Q217" s="213"/>
      <c r="R217" s="213"/>
      <c r="S217" s="213"/>
      <c r="T217" s="213"/>
      <c r="U217" s="213"/>
      <c r="V217" s="213"/>
      <c r="W217" s="213"/>
      <c r="X217" s="213"/>
      <c r="Y217" s="213"/>
      <c r="Z217" s="213"/>
      <c r="AA217" s="213"/>
      <c r="AB217" s="213"/>
      <c r="AC217" s="213"/>
      <c r="AD217" s="213"/>
      <c r="AE217" s="213"/>
      <c r="AF217" s="213"/>
      <c r="AG217" s="213"/>
      <c r="AH217" s="213"/>
      <c r="AI217" s="213"/>
      <c r="AJ217" s="213"/>
      <c r="AK217" s="213"/>
      <c r="AL217" s="213"/>
      <c r="AM217" s="213"/>
      <c r="AN217" s="213"/>
      <c r="AO217" s="213"/>
      <c r="AP217" s="213"/>
      <c r="AQ217" s="213"/>
      <c r="AR217" s="213"/>
      <c r="AS217" s="213"/>
      <c r="AT217" s="213"/>
      <c r="AU217" s="213"/>
      <c r="AV217" s="213"/>
      <c r="AW217" s="213"/>
      <c r="AX217" s="213"/>
      <c r="AY217" s="213"/>
      <c r="AZ217" s="213"/>
      <c r="BA217" s="213"/>
      <c r="BB217" s="213"/>
      <c r="BC217" s="213"/>
      <c r="BD217" s="213"/>
      <c r="BE217" s="213"/>
      <c r="BF217" s="213"/>
      <c r="BG217" s="213"/>
      <c r="BH217" s="213"/>
      <c r="BI217" s="213"/>
      <c r="BJ217" s="213"/>
      <c r="BK217" s="213"/>
      <c r="BL217" s="213"/>
      <c r="BM217" s="213"/>
      <c r="BN217" s="213"/>
      <c r="BO217" s="213"/>
      <c r="BP217" s="213"/>
      <c r="BQ217" s="213"/>
      <c r="BR217" s="213"/>
      <c r="BS217" s="213"/>
      <c r="BT217" s="213"/>
      <c r="BU217" s="213"/>
      <c r="BV217" s="213"/>
      <c r="BW217" s="213"/>
      <c r="BX217" s="213"/>
      <c r="BY217" s="213"/>
      <c r="BZ217" s="213"/>
      <c r="CA217" s="213"/>
      <c r="CB217" s="650"/>
      <c r="CC217" s="381"/>
      <c r="CD217" s="381"/>
      <c r="CE217" s="381"/>
      <c r="CF217" s="381"/>
      <c r="CG217" s="1505"/>
      <c r="CH217" s="1505"/>
      <c r="CI217" s="766"/>
      <c r="CJ217" s="767"/>
      <c r="CK217" s="192"/>
      <c r="CL217" s="145"/>
      <c r="CM217" s="1020" t="str">
        <f>IF(CN217="","",MAX(CM$44:CM216)+1)</f>
        <v/>
      </c>
      <c r="CN217" s="1023" t="str">
        <f>IF(M!AB32=J!C$618,M!T32,"")</f>
        <v/>
      </c>
      <c r="CO217" s="489"/>
      <c r="CP217" s="386"/>
      <c r="CQ217" s="947"/>
      <c r="CR217" s="947"/>
      <c r="CS217" s="947"/>
    </row>
    <row r="218" spans="2:97" ht="12.75" hidden="1" customHeight="1">
      <c r="B218" s="218"/>
      <c r="C218" s="799">
        <f t="shared" si="57"/>
        <v>44377</v>
      </c>
      <c r="D218" s="299">
        <v>44377</v>
      </c>
      <c r="E218" s="296">
        <v>1248</v>
      </c>
      <c r="F218" s="296">
        <v>1248</v>
      </c>
      <c r="G218" s="296">
        <v>1201</v>
      </c>
      <c r="H218" s="296">
        <v>1201</v>
      </c>
      <c r="I218" s="297">
        <v>900</v>
      </c>
      <c r="J218" s="291"/>
      <c r="K218" s="134"/>
      <c r="L218" s="213"/>
      <c r="M218" s="213"/>
      <c r="N218" s="213"/>
      <c r="O218" s="213"/>
      <c r="P218" s="213"/>
      <c r="Q218" s="213"/>
      <c r="R218" s="213"/>
      <c r="S218" s="213"/>
      <c r="T218" s="213"/>
      <c r="U218" s="213"/>
      <c r="V218" s="213"/>
      <c r="W218" s="213"/>
      <c r="X218" s="213"/>
      <c r="Y218" s="213"/>
      <c r="Z218" s="213"/>
      <c r="AA218" s="213"/>
      <c r="AB218" s="213"/>
      <c r="AC218" s="213"/>
      <c r="AD218" s="213"/>
      <c r="AE218" s="213"/>
      <c r="AF218" s="213"/>
      <c r="AG218" s="213"/>
      <c r="AH218" s="213"/>
      <c r="AI218" s="213"/>
      <c r="AJ218" s="213"/>
      <c r="AK218" s="213"/>
      <c r="AL218" s="213"/>
      <c r="AM218" s="213"/>
      <c r="AN218" s="213"/>
      <c r="AO218" s="213"/>
      <c r="AP218" s="213"/>
      <c r="AQ218" s="213"/>
      <c r="AR218" s="213"/>
      <c r="AS218" s="213"/>
      <c r="AT218" s="213"/>
      <c r="AU218" s="213"/>
      <c r="AV218" s="213"/>
      <c r="AW218" s="213"/>
      <c r="AX218" s="213"/>
      <c r="AY218" s="213"/>
      <c r="AZ218" s="213"/>
      <c r="BA218" s="213"/>
      <c r="BB218" s="213"/>
      <c r="BC218" s="213"/>
      <c r="BD218" s="213"/>
      <c r="BE218" s="213"/>
      <c r="BF218" s="213"/>
      <c r="BG218" s="213"/>
      <c r="BH218" s="213"/>
      <c r="BI218" s="213"/>
      <c r="BJ218" s="213"/>
      <c r="BK218" s="213"/>
      <c r="BL218" s="213"/>
      <c r="BM218" s="213"/>
      <c r="BN218" s="213"/>
      <c r="BO218" s="213"/>
      <c r="BP218" s="213"/>
      <c r="BQ218" s="213"/>
      <c r="BR218" s="213"/>
      <c r="BS218" s="213"/>
      <c r="BT218" s="213"/>
      <c r="BU218" s="213"/>
      <c r="BV218" s="213"/>
      <c r="BW218" s="213"/>
      <c r="BX218" s="213"/>
      <c r="BY218" s="213"/>
      <c r="BZ218" s="213"/>
      <c r="CA218" s="213"/>
      <c r="CB218" s="650"/>
      <c r="CC218" s="381"/>
      <c r="CD218" s="381"/>
      <c r="CE218" s="381"/>
      <c r="CF218" s="381"/>
      <c r="CG218" s="1505"/>
      <c r="CH218" s="1505"/>
      <c r="CI218" s="766"/>
      <c r="CJ218" s="767"/>
      <c r="CK218" s="192"/>
      <c r="CL218" s="145"/>
      <c r="CM218" s="1020" t="str">
        <f>IF(CN218="","",MAX(CM$44:CM217)+1)</f>
        <v/>
      </c>
      <c r="CN218" s="1023" t="str">
        <f>IF(M!AB33=J!C$618,M!T33,"")</f>
        <v/>
      </c>
      <c r="CO218" s="489"/>
      <c r="CP218" s="386"/>
      <c r="CQ218" s="947"/>
      <c r="CR218" s="947"/>
      <c r="CS218" s="947"/>
    </row>
    <row r="219" spans="2:97" ht="12.75" hidden="1" customHeight="1">
      <c r="B219" s="218"/>
      <c r="C219" s="799">
        <f t="shared" si="57"/>
        <v>44376</v>
      </c>
      <c r="D219" s="299">
        <v>44376</v>
      </c>
      <c r="E219" s="296">
        <v>1216</v>
      </c>
      <c r="F219" s="296">
        <v>1224</v>
      </c>
      <c r="G219" s="296">
        <v>1181</v>
      </c>
      <c r="H219" s="296">
        <v>1207</v>
      </c>
      <c r="I219" s="297">
        <v>2200</v>
      </c>
      <c r="J219" s="291"/>
      <c r="K219" s="134"/>
      <c r="L219" s="213"/>
      <c r="M219" s="213"/>
      <c r="N219" s="213"/>
      <c r="O219" s="213"/>
      <c r="P219" s="213"/>
      <c r="Q219" s="213"/>
      <c r="R219" s="213"/>
      <c r="S219" s="213"/>
      <c r="T219" s="213"/>
      <c r="U219" s="213"/>
      <c r="V219" s="213"/>
      <c r="W219" s="213"/>
      <c r="X219" s="213"/>
      <c r="Y219" s="213"/>
      <c r="Z219" s="213"/>
      <c r="AA219" s="213"/>
      <c r="AB219" s="213"/>
      <c r="AC219" s="213"/>
      <c r="AD219" s="213"/>
      <c r="AE219" s="213"/>
      <c r="AF219" s="213"/>
      <c r="AG219" s="213"/>
      <c r="AH219" s="213"/>
      <c r="AI219" s="213"/>
      <c r="AJ219" s="213"/>
      <c r="AK219" s="213"/>
      <c r="AL219" s="213"/>
      <c r="AM219" s="213"/>
      <c r="AN219" s="213"/>
      <c r="AO219" s="213"/>
      <c r="AP219" s="213"/>
      <c r="AQ219" s="213"/>
      <c r="AR219" s="213"/>
      <c r="AS219" s="213"/>
      <c r="AT219" s="213"/>
      <c r="AU219" s="213"/>
      <c r="AV219" s="213"/>
      <c r="AW219" s="213"/>
      <c r="AX219" s="213"/>
      <c r="AY219" s="213"/>
      <c r="AZ219" s="213"/>
      <c r="BA219" s="213"/>
      <c r="BB219" s="213"/>
      <c r="BC219" s="213"/>
      <c r="BD219" s="213"/>
      <c r="BE219" s="213"/>
      <c r="BF219" s="213"/>
      <c r="BG219" s="213"/>
      <c r="BH219" s="213"/>
      <c r="BI219" s="213"/>
      <c r="BJ219" s="213"/>
      <c r="BK219" s="213"/>
      <c r="BL219" s="213"/>
      <c r="BM219" s="213"/>
      <c r="BN219" s="213"/>
      <c r="BO219" s="213"/>
      <c r="BP219" s="213"/>
      <c r="BQ219" s="213"/>
      <c r="BR219" s="213"/>
      <c r="BS219" s="213"/>
      <c r="BT219" s="213"/>
      <c r="BU219" s="213"/>
      <c r="BV219" s="213"/>
      <c r="BW219" s="213"/>
      <c r="BX219" s="213"/>
      <c r="BY219" s="213"/>
      <c r="BZ219" s="213"/>
      <c r="CA219" s="213"/>
      <c r="CB219" s="650"/>
      <c r="CC219" s="381"/>
      <c r="CD219" s="381"/>
      <c r="CE219" s="381"/>
      <c r="CF219" s="381"/>
      <c r="CG219" s="1505"/>
      <c r="CH219" s="1505"/>
      <c r="CI219" s="766"/>
      <c r="CJ219" s="767"/>
      <c r="CK219" s="192"/>
      <c r="CL219" s="145"/>
      <c r="CM219" s="1020" t="str">
        <f>IF(CN219="","",MAX(CM$44:CM218)+1)</f>
        <v/>
      </c>
      <c r="CN219" s="1023" t="str">
        <f>IF(M!AB34=J!C$618,M!T34,"")</f>
        <v/>
      </c>
      <c r="CO219" s="489"/>
      <c r="CP219" s="386"/>
      <c r="CQ219" s="947"/>
      <c r="CR219" s="947"/>
      <c r="CS219" s="947"/>
    </row>
    <row r="220" spans="2:97" ht="12.75" hidden="1" customHeight="1">
      <c r="B220" s="218"/>
      <c r="C220" s="799">
        <f t="shared" si="57"/>
        <v>44375</v>
      </c>
      <c r="D220" s="299">
        <v>44375</v>
      </c>
      <c r="E220" s="296">
        <v>1219</v>
      </c>
      <c r="F220" s="296">
        <v>1249</v>
      </c>
      <c r="G220" s="296">
        <v>1219</v>
      </c>
      <c r="H220" s="296">
        <v>1235</v>
      </c>
      <c r="I220" s="297">
        <v>2200</v>
      </c>
      <c r="J220" s="291"/>
      <c r="K220" s="134"/>
      <c r="L220" s="213"/>
      <c r="M220" s="213"/>
      <c r="N220" s="213"/>
      <c r="O220" s="213"/>
      <c r="P220" s="213"/>
      <c r="Q220" s="213"/>
      <c r="R220" s="213"/>
      <c r="S220" s="213"/>
      <c r="T220" s="213"/>
      <c r="U220" s="213"/>
      <c r="V220" s="213"/>
      <c r="W220" s="213"/>
      <c r="X220" s="213"/>
      <c r="Y220" s="213"/>
      <c r="Z220" s="213"/>
      <c r="AA220" s="213"/>
      <c r="AB220" s="213"/>
      <c r="AC220" s="213"/>
      <c r="AD220" s="213"/>
      <c r="AE220" s="213"/>
      <c r="AF220" s="213"/>
      <c r="AG220" s="213"/>
      <c r="AH220" s="213"/>
      <c r="AI220" s="213"/>
      <c r="AJ220" s="213"/>
      <c r="AK220" s="213"/>
      <c r="AL220" s="213"/>
      <c r="AM220" s="213"/>
      <c r="AN220" s="213"/>
      <c r="AO220" s="213"/>
      <c r="AP220" s="213"/>
      <c r="AQ220" s="213"/>
      <c r="AR220" s="213"/>
      <c r="AS220" s="213"/>
      <c r="AT220" s="213"/>
      <c r="AU220" s="213"/>
      <c r="AV220" s="213"/>
      <c r="AW220" s="213"/>
      <c r="AX220" s="213"/>
      <c r="AY220" s="213"/>
      <c r="AZ220" s="213"/>
      <c r="BA220" s="213"/>
      <c r="BB220" s="213"/>
      <c r="BC220" s="213"/>
      <c r="BD220" s="213"/>
      <c r="BE220" s="213"/>
      <c r="BF220" s="213"/>
      <c r="BG220" s="213"/>
      <c r="BH220" s="213"/>
      <c r="BI220" s="213"/>
      <c r="BJ220" s="213"/>
      <c r="BK220" s="213"/>
      <c r="BL220" s="213"/>
      <c r="BM220" s="213"/>
      <c r="BN220" s="213"/>
      <c r="BO220" s="213"/>
      <c r="BP220" s="213"/>
      <c r="BQ220" s="213"/>
      <c r="BR220" s="213"/>
      <c r="BS220" s="213"/>
      <c r="BT220" s="213"/>
      <c r="BU220" s="213"/>
      <c r="BV220" s="213"/>
      <c r="BW220" s="213"/>
      <c r="BX220" s="213"/>
      <c r="BY220" s="213"/>
      <c r="BZ220" s="213"/>
      <c r="CA220" s="213"/>
      <c r="CB220" s="650"/>
      <c r="CC220" s="381"/>
      <c r="CD220" s="381"/>
      <c r="CE220" s="381"/>
      <c r="CF220" s="381"/>
      <c r="CG220" s="1505"/>
      <c r="CH220" s="1505"/>
      <c r="CI220" s="766"/>
      <c r="CJ220" s="767"/>
      <c r="CK220" s="192"/>
      <c r="CL220" s="145"/>
      <c r="CM220" s="1020" t="str">
        <f>IF(CN220="","",MAX(CM$44:CM219)+1)</f>
        <v/>
      </c>
      <c r="CN220" s="1023" t="str">
        <f>IF(M!AB35=J!C$618,M!T35,"")</f>
        <v/>
      </c>
      <c r="CO220" s="489"/>
      <c r="CP220" s="386"/>
      <c r="CQ220" s="947"/>
      <c r="CR220" s="947"/>
      <c r="CS220" s="947"/>
    </row>
    <row r="221" spans="2:97" ht="12.75" hidden="1" customHeight="1">
      <c r="B221" s="218"/>
      <c r="C221" s="799">
        <f t="shared" si="57"/>
        <v>44371</v>
      </c>
      <c r="D221" s="299">
        <v>44371</v>
      </c>
      <c r="E221" s="296">
        <v>1227</v>
      </c>
      <c r="F221" s="296">
        <v>1249</v>
      </c>
      <c r="G221" s="296">
        <v>1225</v>
      </c>
      <c r="H221" s="296">
        <v>1249</v>
      </c>
      <c r="I221" s="297">
        <v>1900</v>
      </c>
      <c r="J221" s="291"/>
      <c r="K221" s="134"/>
      <c r="L221" s="213"/>
      <c r="M221" s="213"/>
      <c r="N221" s="213"/>
      <c r="O221" s="213"/>
      <c r="P221" s="213"/>
      <c r="Q221" s="213"/>
      <c r="R221" s="213"/>
      <c r="S221" s="213"/>
      <c r="T221" s="213"/>
      <c r="U221" s="213"/>
      <c r="V221" s="213"/>
      <c r="W221" s="213"/>
      <c r="X221" s="213"/>
      <c r="Y221" s="213"/>
      <c r="Z221" s="213"/>
      <c r="AA221" s="213"/>
      <c r="AB221" s="213"/>
      <c r="AC221" s="213"/>
      <c r="AD221" s="213"/>
      <c r="AE221" s="213"/>
      <c r="AF221" s="213"/>
      <c r="AG221" s="213"/>
      <c r="AH221" s="213"/>
      <c r="AI221" s="213"/>
      <c r="AJ221" s="213"/>
      <c r="AK221" s="213"/>
      <c r="AL221" s="213"/>
      <c r="AM221" s="213"/>
      <c r="AN221" s="213"/>
      <c r="AO221" s="213"/>
      <c r="AP221" s="213"/>
      <c r="AQ221" s="213"/>
      <c r="AR221" s="213"/>
      <c r="AS221" s="213"/>
      <c r="AT221" s="213"/>
      <c r="AU221" s="213"/>
      <c r="AV221" s="213"/>
      <c r="AW221" s="213"/>
      <c r="AX221" s="213"/>
      <c r="AY221" s="213"/>
      <c r="AZ221" s="213"/>
      <c r="BA221" s="213"/>
      <c r="BB221" s="213"/>
      <c r="BC221" s="213"/>
      <c r="BD221" s="213"/>
      <c r="BE221" s="213"/>
      <c r="BF221" s="213"/>
      <c r="BG221" s="213"/>
      <c r="BH221" s="213"/>
      <c r="BI221" s="213"/>
      <c r="BJ221" s="213"/>
      <c r="BK221" s="213"/>
      <c r="BL221" s="213"/>
      <c r="BM221" s="213"/>
      <c r="BN221" s="213"/>
      <c r="BO221" s="213"/>
      <c r="BP221" s="213"/>
      <c r="BQ221" s="213"/>
      <c r="BR221" s="213"/>
      <c r="BS221" s="213"/>
      <c r="BT221" s="213"/>
      <c r="BU221" s="213"/>
      <c r="BV221" s="213"/>
      <c r="BW221" s="213"/>
      <c r="BX221" s="213"/>
      <c r="BY221" s="213"/>
      <c r="BZ221" s="213"/>
      <c r="CA221" s="213"/>
      <c r="CB221" s="650"/>
      <c r="CC221" s="381"/>
      <c r="CD221" s="381"/>
      <c r="CE221" s="381"/>
      <c r="CF221" s="381"/>
      <c r="CG221" s="1505"/>
      <c r="CH221" s="1505"/>
      <c r="CI221" s="766"/>
      <c r="CJ221" s="767"/>
      <c r="CK221" s="192"/>
      <c r="CL221" s="145"/>
      <c r="CM221" s="1020" t="str">
        <f>IF(CN221="","",MAX(CM$44:CM220)+1)</f>
        <v/>
      </c>
      <c r="CN221" s="1023" t="str">
        <f>IF(M!AB36=J!C$618,M!T36,"")</f>
        <v/>
      </c>
      <c r="CO221" s="489"/>
      <c r="CP221" s="386"/>
      <c r="CQ221" s="947"/>
      <c r="CR221" s="947"/>
      <c r="CS221" s="947"/>
    </row>
    <row r="222" spans="2:97" ht="12.75" hidden="1" customHeight="1">
      <c r="B222" s="218"/>
      <c r="C222" s="799">
        <f t="shared" si="57"/>
        <v>44370</v>
      </c>
      <c r="D222" s="299">
        <v>44370</v>
      </c>
      <c r="E222" s="296">
        <v>1249</v>
      </c>
      <c r="F222" s="296">
        <v>1270</v>
      </c>
      <c r="G222" s="296">
        <v>1224</v>
      </c>
      <c r="H222" s="296">
        <v>1224</v>
      </c>
      <c r="I222" s="297">
        <v>2200</v>
      </c>
      <c r="J222" s="291"/>
      <c r="K222" s="134"/>
      <c r="L222" s="213"/>
      <c r="M222" s="213"/>
      <c r="N222" s="213"/>
      <c r="O222" s="213"/>
      <c r="P222" s="213"/>
      <c r="Q222" s="213"/>
      <c r="R222" s="213"/>
      <c r="S222" s="213"/>
      <c r="T222" s="213"/>
      <c r="U222" s="213"/>
      <c r="V222" s="213"/>
      <c r="W222" s="213"/>
      <c r="X222" s="213"/>
      <c r="Y222" s="213"/>
      <c r="Z222" s="213"/>
      <c r="AA222" s="213"/>
      <c r="AB222" s="213"/>
      <c r="AC222" s="213"/>
      <c r="AD222" s="213"/>
      <c r="AE222" s="213"/>
      <c r="AF222" s="213"/>
      <c r="AG222" s="213"/>
      <c r="AH222" s="213"/>
      <c r="AI222" s="213"/>
      <c r="AJ222" s="213"/>
      <c r="AK222" s="213"/>
      <c r="AL222" s="213"/>
      <c r="AM222" s="213"/>
      <c r="AN222" s="213"/>
      <c r="AO222" s="213"/>
      <c r="AP222" s="213"/>
      <c r="AQ222" s="213"/>
      <c r="AR222" s="213"/>
      <c r="AS222" s="213"/>
      <c r="AT222" s="213"/>
      <c r="AU222" s="213"/>
      <c r="AV222" s="213"/>
      <c r="AW222" s="213"/>
      <c r="AX222" s="213"/>
      <c r="AY222" s="213"/>
      <c r="AZ222" s="213"/>
      <c r="BA222" s="213"/>
      <c r="BB222" s="213"/>
      <c r="BC222" s="213"/>
      <c r="BD222" s="213"/>
      <c r="BE222" s="213"/>
      <c r="BF222" s="213"/>
      <c r="BG222" s="213"/>
      <c r="BH222" s="213"/>
      <c r="BI222" s="213"/>
      <c r="BJ222" s="213"/>
      <c r="BK222" s="213"/>
      <c r="BL222" s="213"/>
      <c r="BM222" s="213"/>
      <c r="BN222" s="213"/>
      <c r="BO222" s="213"/>
      <c r="BP222" s="213"/>
      <c r="BQ222" s="213"/>
      <c r="BR222" s="213"/>
      <c r="BS222" s="213"/>
      <c r="BT222" s="213"/>
      <c r="BU222" s="213"/>
      <c r="BV222" s="213"/>
      <c r="BW222" s="213"/>
      <c r="BX222" s="213"/>
      <c r="BY222" s="213"/>
      <c r="BZ222" s="213"/>
      <c r="CA222" s="213"/>
      <c r="CB222" s="650"/>
      <c r="CC222" s="381"/>
      <c r="CD222" s="381"/>
      <c r="CE222" s="381"/>
      <c r="CF222" s="381"/>
      <c r="CG222" s="1505"/>
      <c r="CH222" s="1505"/>
      <c r="CI222" s="766"/>
      <c r="CJ222" s="767"/>
      <c r="CK222" s="192"/>
      <c r="CL222" s="145"/>
      <c r="CM222" s="1020" t="str">
        <f>IF(CN222="","",MAX(CM$44:CM221)+1)</f>
        <v/>
      </c>
      <c r="CN222" s="1023" t="str">
        <f>IF(M!AB37=J!C$618,M!T37,"")</f>
        <v/>
      </c>
      <c r="CO222" s="489"/>
      <c r="CP222" s="386"/>
      <c r="CQ222" s="947"/>
      <c r="CR222" s="947"/>
      <c r="CS222" s="947"/>
    </row>
    <row r="223" spans="2:97" ht="12.75" hidden="1" customHeight="1">
      <c r="B223" s="218"/>
      <c r="C223" s="799">
        <f t="shared" si="57"/>
        <v>44369</v>
      </c>
      <c r="D223" s="299">
        <v>44369</v>
      </c>
      <c r="E223" s="296">
        <v>1203</v>
      </c>
      <c r="F223" s="296">
        <v>1230</v>
      </c>
      <c r="G223" s="296">
        <v>1200</v>
      </c>
      <c r="H223" s="296">
        <v>1200</v>
      </c>
      <c r="I223" s="297">
        <v>1400</v>
      </c>
      <c r="J223" s="291"/>
      <c r="K223" s="134"/>
      <c r="L223" s="213"/>
      <c r="M223" s="213"/>
      <c r="N223" s="213"/>
      <c r="O223" s="213"/>
      <c r="P223" s="213"/>
      <c r="Q223" s="213"/>
      <c r="R223" s="213"/>
      <c r="S223" s="213"/>
      <c r="T223" s="213"/>
      <c r="U223" s="213"/>
      <c r="V223" s="213"/>
      <c r="W223" s="213"/>
      <c r="X223" s="213"/>
      <c r="Y223" s="213"/>
      <c r="Z223" s="213"/>
      <c r="AA223" s="213"/>
      <c r="AB223" s="213"/>
      <c r="AC223" s="213"/>
      <c r="AD223" s="213"/>
      <c r="AE223" s="213"/>
      <c r="AF223" s="213"/>
      <c r="AG223" s="213"/>
      <c r="AH223" s="213"/>
      <c r="AI223" s="213"/>
      <c r="AJ223" s="213"/>
      <c r="AK223" s="213"/>
      <c r="AL223" s="213"/>
      <c r="AM223" s="213"/>
      <c r="AN223" s="213"/>
      <c r="AO223" s="213"/>
      <c r="AP223" s="213"/>
      <c r="AQ223" s="213"/>
      <c r="AR223" s="213"/>
      <c r="AS223" s="213"/>
      <c r="AT223" s="213"/>
      <c r="AU223" s="213"/>
      <c r="AV223" s="213"/>
      <c r="AW223" s="213"/>
      <c r="AX223" s="213"/>
      <c r="AY223" s="213"/>
      <c r="AZ223" s="213"/>
      <c r="BA223" s="213"/>
      <c r="BB223" s="213"/>
      <c r="BC223" s="213"/>
      <c r="BD223" s="213"/>
      <c r="BE223" s="213"/>
      <c r="BF223" s="213"/>
      <c r="BG223" s="213"/>
      <c r="BH223" s="213"/>
      <c r="BI223" s="213"/>
      <c r="BJ223" s="213"/>
      <c r="BK223" s="213"/>
      <c r="BL223" s="213"/>
      <c r="BM223" s="213"/>
      <c r="BN223" s="213"/>
      <c r="BO223" s="213"/>
      <c r="BP223" s="213"/>
      <c r="BQ223" s="213"/>
      <c r="BR223" s="213"/>
      <c r="BS223" s="213"/>
      <c r="BT223" s="213"/>
      <c r="BU223" s="213"/>
      <c r="BV223" s="213"/>
      <c r="BW223" s="213"/>
      <c r="BX223" s="213"/>
      <c r="BY223" s="213"/>
      <c r="BZ223" s="213"/>
      <c r="CA223" s="213"/>
      <c r="CB223" s="650"/>
      <c r="CC223" s="381"/>
      <c r="CD223" s="381"/>
      <c r="CE223" s="381"/>
      <c r="CF223" s="381"/>
      <c r="CG223" s="1505"/>
      <c r="CH223" s="1505"/>
      <c r="CI223" s="766"/>
      <c r="CJ223" s="767"/>
      <c r="CK223" s="192"/>
      <c r="CL223" s="145"/>
      <c r="CM223" s="1053" t="s">
        <v>99</v>
      </c>
      <c r="CN223" s="1054" t="s">
        <v>99</v>
      </c>
      <c r="CO223" s="489"/>
      <c r="CP223" s="386"/>
      <c r="CQ223" s="947"/>
      <c r="CR223" s="947"/>
      <c r="CS223" s="947"/>
    </row>
    <row r="224" spans="2:97" ht="12.75" hidden="1" customHeight="1">
      <c r="B224" s="218"/>
      <c r="C224" s="799">
        <f t="shared" si="57"/>
        <v>44368</v>
      </c>
      <c r="D224" s="299">
        <v>44368</v>
      </c>
      <c r="E224" s="296">
        <v>1170</v>
      </c>
      <c r="F224" s="296">
        <v>1200</v>
      </c>
      <c r="G224" s="296">
        <v>1170</v>
      </c>
      <c r="H224" s="296">
        <v>1173</v>
      </c>
      <c r="I224" s="297">
        <v>2100</v>
      </c>
      <c r="J224" s="291"/>
      <c r="K224" s="134"/>
      <c r="L224" s="213"/>
      <c r="M224" s="213"/>
      <c r="N224" s="213"/>
      <c r="O224" s="213"/>
      <c r="P224" s="213"/>
      <c r="Q224" s="213"/>
      <c r="R224" s="213"/>
      <c r="S224" s="213"/>
      <c r="T224" s="213"/>
      <c r="U224" s="213"/>
      <c r="V224" s="213"/>
      <c r="W224" s="213"/>
      <c r="X224" s="213"/>
      <c r="Y224" s="213"/>
      <c r="Z224" s="213"/>
      <c r="AA224" s="213"/>
      <c r="AB224" s="213"/>
      <c r="AC224" s="213"/>
      <c r="AD224" s="213"/>
      <c r="AE224" s="213"/>
      <c r="AF224" s="213"/>
      <c r="AG224" s="213"/>
      <c r="AH224" s="213"/>
      <c r="AI224" s="213"/>
      <c r="AJ224" s="213"/>
      <c r="AK224" s="213"/>
      <c r="AL224" s="213"/>
      <c r="AM224" s="213"/>
      <c r="AN224" s="213"/>
      <c r="AO224" s="213"/>
      <c r="AP224" s="213"/>
      <c r="AQ224" s="213"/>
      <c r="AR224" s="213"/>
      <c r="AS224" s="213"/>
      <c r="AT224" s="213"/>
      <c r="AU224" s="213"/>
      <c r="AV224" s="213"/>
      <c r="AW224" s="213"/>
      <c r="AX224" s="213"/>
      <c r="AY224" s="213"/>
      <c r="AZ224" s="213"/>
      <c r="BA224" s="213"/>
      <c r="BB224" s="213"/>
      <c r="BC224" s="213"/>
      <c r="BD224" s="213"/>
      <c r="BE224" s="213"/>
      <c r="BF224" s="213"/>
      <c r="BG224" s="213"/>
      <c r="BH224" s="213"/>
      <c r="BI224" s="213"/>
      <c r="BJ224" s="213"/>
      <c r="BK224" s="213"/>
      <c r="BL224" s="213"/>
      <c r="BM224" s="213"/>
      <c r="BN224" s="213"/>
      <c r="BO224" s="213"/>
      <c r="BP224" s="213"/>
      <c r="BQ224" s="213"/>
      <c r="BR224" s="213"/>
      <c r="BS224" s="213"/>
      <c r="BT224" s="213"/>
      <c r="BU224" s="213"/>
      <c r="BV224" s="213"/>
      <c r="BW224" s="213"/>
      <c r="BX224" s="213"/>
      <c r="BY224" s="213"/>
      <c r="BZ224" s="213"/>
      <c r="CA224" s="213"/>
      <c r="CB224" s="650"/>
      <c r="CC224" s="381"/>
      <c r="CD224" s="381"/>
      <c r="CE224" s="381"/>
      <c r="CF224" s="381"/>
      <c r="CG224" s="1505"/>
      <c r="CH224" s="1505"/>
      <c r="CI224" s="766"/>
      <c r="CJ224" s="767"/>
      <c r="CK224" s="192"/>
      <c r="CL224" s="145"/>
      <c r="CM224" s="1055" t="s">
        <v>99</v>
      </c>
      <c r="CN224" s="1056" t="s">
        <v>99</v>
      </c>
      <c r="CO224" s="489"/>
      <c r="CP224" s="386"/>
      <c r="CQ224" s="947"/>
      <c r="CR224" s="947"/>
      <c r="CS224" s="947"/>
    </row>
    <row r="225" spans="2:97" ht="12.75" hidden="1" customHeight="1">
      <c r="B225" s="218"/>
      <c r="C225" s="799">
        <f t="shared" si="57"/>
        <v>44365</v>
      </c>
      <c r="D225" s="299">
        <v>44365</v>
      </c>
      <c r="E225" s="296">
        <v>1191</v>
      </c>
      <c r="F225" s="296">
        <v>1193</v>
      </c>
      <c r="G225" s="296">
        <v>1185</v>
      </c>
      <c r="H225" s="296">
        <v>1188</v>
      </c>
      <c r="I225" s="297">
        <v>800</v>
      </c>
      <c r="J225" s="291"/>
      <c r="K225" s="134"/>
      <c r="L225" s="213"/>
      <c r="M225" s="213"/>
      <c r="N225" s="213"/>
      <c r="O225" s="213"/>
      <c r="P225" s="213"/>
      <c r="Q225" s="213"/>
      <c r="R225" s="213"/>
      <c r="S225" s="213"/>
      <c r="T225" s="213"/>
      <c r="U225" s="213"/>
      <c r="V225" s="213"/>
      <c r="W225" s="213"/>
      <c r="X225" s="213"/>
      <c r="Y225" s="213"/>
      <c r="Z225" s="213"/>
      <c r="AA225" s="213"/>
      <c r="AB225" s="213"/>
      <c r="AC225" s="213"/>
      <c r="AD225" s="213"/>
      <c r="AE225" s="213"/>
      <c r="AF225" s="213"/>
      <c r="AG225" s="213"/>
      <c r="AH225" s="213"/>
      <c r="AI225" s="213"/>
      <c r="AJ225" s="213"/>
      <c r="AK225" s="213"/>
      <c r="AL225" s="213"/>
      <c r="AM225" s="213"/>
      <c r="AN225" s="213"/>
      <c r="AO225" s="213"/>
      <c r="AP225" s="213"/>
      <c r="AQ225" s="213"/>
      <c r="AR225" s="213"/>
      <c r="AS225" s="213"/>
      <c r="AT225" s="213"/>
      <c r="AU225" s="213"/>
      <c r="AV225" s="213"/>
      <c r="AW225" s="213"/>
      <c r="AX225" s="213"/>
      <c r="AY225" s="213"/>
      <c r="AZ225" s="213"/>
      <c r="BA225" s="213"/>
      <c r="BB225" s="213"/>
      <c r="BC225" s="213"/>
      <c r="BD225" s="213"/>
      <c r="BE225" s="213"/>
      <c r="BF225" s="213"/>
      <c r="BG225" s="213"/>
      <c r="BH225" s="213"/>
      <c r="BI225" s="213"/>
      <c r="BJ225" s="213"/>
      <c r="BK225" s="213"/>
      <c r="BL225" s="213"/>
      <c r="BM225" s="213"/>
      <c r="BN225" s="213"/>
      <c r="BO225" s="213"/>
      <c r="BP225" s="213"/>
      <c r="BQ225" s="213"/>
      <c r="BR225" s="213"/>
      <c r="BS225" s="213"/>
      <c r="BT225" s="213"/>
      <c r="BU225" s="213"/>
      <c r="BV225" s="213"/>
      <c r="BW225" s="213"/>
      <c r="BX225" s="213"/>
      <c r="BY225" s="213"/>
      <c r="BZ225" s="213"/>
      <c r="CA225" s="213"/>
      <c r="CB225" s="650"/>
      <c r="CC225" s="381"/>
      <c r="CD225" s="381"/>
      <c r="CE225" s="381"/>
      <c r="CF225" s="381"/>
      <c r="CG225" s="1505"/>
      <c r="CH225" s="1505"/>
      <c r="CI225" s="766"/>
      <c r="CJ225" s="767"/>
      <c r="CK225" s="192"/>
      <c r="CL225" s="145"/>
      <c r="CM225" s="1024" t="s">
        <v>601</v>
      </c>
      <c r="CN225" s="1025">
        <v>7</v>
      </c>
      <c r="CO225" s="489"/>
      <c r="CP225" s="386"/>
      <c r="CQ225" s="947"/>
      <c r="CR225" s="947"/>
      <c r="CS225" s="947"/>
    </row>
    <row r="226" spans="2:97" ht="12.75" hidden="1" customHeight="1">
      <c r="B226" s="218"/>
      <c r="C226" s="799">
        <f t="shared" si="57"/>
        <v>44364</v>
      </c>
      <c r="D226" s="299">
        <v>44364</v>
      </c>
      <c r="E226" s="296">
        <v>1190</v>
      </c>
      <c r="F226" s="296">
        <v>1209</v>
      </c>
      <c r="G226" s="296">
        <v>1190</v>
      </c>
      <c r="H226" s="296">
        <v>1209</v>
      </c>
      <c r="I226" s="297">
        <v>400</v>
      </c>
      <c r="J226" s="291"/>
      <c r="K226" s="134"/>
      <c r="L226" s="213"/>
      <c r="M226" s="213"/>
      <c r="N226" s="213"/>
      <c r="O226" s="213"/>
      <c r="P226" s="213"/>
      <c r="Q226" s="213"/>
      <c r="R226" s="213"/>
      <c r="S226" s="213"/>
      <c r="T226" s="213"/>
      <c r="U226" s="213"/>
      <c r="V226" s="213"/>
      <c r="W226" s="213"/>
      <c r="X226" s="213"/>
      <c r="Y226" s="213"/>
      <c r="Z226" s="213"/>
      <c r="AA226" s="213"/>
      <c r="AB226" s="213"/>
      <c r="AC226" s="213"/>
      <c r="AD226" s="213"/>
      <c r="AE226" s="213"/>
      <c r="AF226" s="213"/>
      <c r="AG226" s="213"/>
      <c r="AH226" s="213"/>
      <c r="AI226" s="213"/>
      <c r="AJ226" s="213"/>
      <c r="AK226" s="213"/>
      <c r="AL226" s="213"/>
      <c r="AM226" s="213"/>
      <c r="AN226" s="213"/>
      <c r="AO226" s="213"/>
      <c r="AP226" s="213"/>
      <c r="AQ226" s="213"/>
      <c r="AR226" s="213"/>
      <c r="AS226" s="213"/>
      <c r="AT226" s="213"/>
      <c r="AU226" s="213"/>
      <c r="AV226" s="213"/>
      <c r="AW226" s="213"/>
      <c r="AX226" s="213"/>
      <c r="AY226" s="213"/>
      <c r="AZ226" s="213"/>
      <c r="BA226" s="213"/>
      <c r="BB226" s="213"/>
      <c r="BC226" s="213"/>
      <c r="BD226" s="213"/>
      <c r="BE226" s="213"/>
      <c r="BF226" s="213"/>
      <c r="BG226" s="213"/>
      <c r="BH226" s="213"/>
      <c r="BI226" s="213"/>
      <c r="BJ226" s="213"/>
      <c r="BK226" s="213"/>
      <c r="BL226" s="213"/>
      <c r="BM226" s="213"/>
      <c r="BN226" s="213"/>
      <c r="BO226" s="213"/>
      <c r="BP226" s="213"/>
      <c r="BQ226" s="213"/>
      <c r="BR226" s="213"/>
      <c r="BS226" s="213"/>
      <c r="BT226" s="213"/>
      <c r="BU226" s="213"/>
      <c r="BV226" s="213"/>
      <c r="BW226" s="213"/>
      <c r="BX226" s="213"/>
      <c r="BY226" s="213"/>
      <c r="BZ226" s="213"/>
      <c r="CA226" s="213"/>
      <c r="CB226" s="650"/>
      <c r="CC226" s="381"/>
      <c r="CD226" s="381"/>
      <c r="CE226" s="381"/>
      <c r="CF226" s="381"/>
      <c r="CG226" s="1505"/>
      <c r="CH226" s="1505"/>
      <c r="CI226" s="766"/>
      <c r="CJ226" s="767"/>
      <c r="CK226" s="192"/>
      <c r="CL226" s="145"/>
      <c r="CM226" s="1026" t="s">
        <v>629</v>
      </c>
      <c r="CN226" s="1027">
        <v>5</v>
      </c>
      <c r="CO226" s="489"/>
      <c r="CP226" s="386"/>
      <c r="CQ226" s="947"/>
      <c r="CR226" s="947"/>
      <c r="CS226" s="947"/>
    </row>
    <row r="227" spans="2:97" ht="12.75" hidden="1" customHeight="1">
      <c r="B227" s="218"/>
      <c r="C227" s="799">
        <f t="shared" si="57"/>
        <v>44363</v>
      </c>
      <c r="D227" s="299">
        <v>44363</v>
      </c>
      <c r="E227" s="296">
        <v>1181</v>
      </c>
      <c r="F227" s="296">
        <v>1220</v>
      </c>
      <c r="G227" s="296">
        <v>1180</v>
      </c>
      <c r="H227" s="296">
        <v>1220</v>
      </c>
      <c r="I227" s="297">
        <v>3900</v>
      </c>
      <c r="J227" s="291"/>
      <c r="K227" s="134"/>
      <c r="L227" s="213"/>
      <c r="M227" s="213"/>
      <c r="N227" s="213"/>
      <c r="O227" s="213"/>
      <c r="P227" s="213"/>
      <c r="Q227" s="213"/>
      <c r="R227" s="213"/>
      <c r="S227" s="213"/>
      <c r="T227" s="213"/>
      <c r="U227" s="213"/>
      <c r="V227" s="213"/>
      <c r="W227" s="213"/>
      <c r="X227" s="213"/>
      <c r="Y227" s="213"/>
      <c r="Z227" s="213"/>
      <c r="AA227" s="213"/>
      <c r="AB227" s="213"/>
      <c r="AC227" s="213"/>
      <c r="AD227" s="213"/>
      <c r="AE227" s="213"/>
      <c r="AF227" s="213"/>
      <c r="AG227" s="213"/>
      <c r="AH227" s="213"/>
      <c r="AI227" s="213"/>
      <c r="AJ227" s="213"/>
      <c r="AK227" s="213"/>
      <c r="AL227" s="213"/>
      <c r="AM227" s="213"/>
      <c r="AN227" s="213"/>
      <c r="AO227" s="213"/>
      <c r="AP227" s="213"/>
      <c r="AQ227" s="213"/>
      <c r="AR227" s="213"/>
      <c r="AS227" s="213"/>
      <c r="AT227" s="213"/>
      <c r="AU227" s="213"/>
      <c r="AV227" s="213"/>
      <c r="AW227" s="213"/>
      <c r="AX227" s="213"/>
      <c r="AY227" s="213"/>
      <c r="AZ227" s="213"/>
      <c r="BA227" s="213"/>
      <c r="BB227" s="213"/>
      <c r="BC227" s="213"/>
      <c r="BD227" s="213"/>
      <c r="BE227" s="213"/>
      <c r="BF227" s="213"/>
      <c r="BG227" s="213"/>
      <c r="BH227" s="213"/>
      <c r="BI227" s="213"/>
      <c r="BJ227" s="213"/>
      <c r="BK227" s="213"/>
      <c r="BL227" s="213"/>
      <c r="BM227" s="213"/>
      <c r="BN227" s="213"/>
      <c r="BO227" s="213"/>
      <c r="BP227" s="213"/>
      <c r="BQ227" s="213"/>
      <c r="BR227" s="213"/>
      <c r="BS227" s="213"/>
      <c r="BT227" s="213"/>
      <c r="BU227" s="213"/>
      <c r="BV227" s="213"/>
      <c r="BW227" s="213"/>
      <c r="BX227" s="213"/>
      <c r="BY227" s="213"/>
      <c r="BZ227" s="213"/>
      <c r="CA227" s="213"/>
      <c r="CB227" s="650"/>
      <c r="CC227" s="381"/>
      <c r="CD227" s="381"/>
      <c r="CE227" s="381"/>
      <c r="CF227" s="381"/>
      <c r="CG227" s="1505"/>
      <c r="CH227" s="1505"/>
      <c r="CI227" s="766"/>
      <c r="CJ227" s="767"/>
      <c r="CK227" s="192"/>
      <c r="CL227" s="145"/>
      <c r="CM227" s="1026" t="s">
        <v>608</v>
      </c>
      <c r="CN227" s="1027">
        <v>1</v>
      </c>
      <c r="CO227" s="489"/>
      <c r="CP227" s="386"/>
      <c r="CQ227" s="947"/>
      <c r="CR227" s="947"/>
      <c r="CS227" s="947"/>
    </row>
    <row r="228" spans="2:97" ht="12.75" hidden="1" customHeight="1">
      <c r="B228" s="218"/>
      <c r="C228" s="799">
        <f t="shared" si="57"/>
        <v>44362</v>
      </c>
      <c r="D228" s="299">
        <v>44362</v>
      </c>
      <c r="E228" s="296">
        <v>1249</v>
      </c>
      <c r="F228" s="296">
        <v>1249</v>
      </c>
      <c r="G228" s="296">
        <v>1197</v>
      </c>
      <c r="H228" s="296">
        <v>1211</v>
      </c>
      <c r="I228" s="297">
        <v>3900</v>
      </c>
      <c r="J228" s="291"/>
      <c r="K228" s="134"/>
      <c r="L228" s="213"/>
      <c r="M228" s="213"/>
      <c r="N228" s="213"/>
      <c r="O228" s="213"/>
      <c r="P228" s="213"/>
      <c r="Q228" s="213"/>
      <c r="R228" s="213"/>
      <c r="S228" s="213"/>
      <c r="T228" s="213"/>
      <c r="U228" s="213"/>
      <c r="V228" s="213"/>
      <c r="W228" s="213"/>
      <c r="X228" s="213"/>
      <c r="Y228" s="213"/>
      <c r="Z228" s="213"/>
      <c r="AA228" s="213"/>
      <c r="AB228" s="213"/>
      <c r="AC228" s="213"/>
      <c r="AD228" s="213"/>
      <c r="AE228" s="213"/>
      <c r="AF228" s="213"/>
      <c r="AG228" s="213"/>
      <c r="AH228" s="213"/>
      <c r="AI228" s="213"/>
      <c r="AJ228" s="213"/>
      <c r="AK228" s="213"/>
      <c r="AL228" s="213"/>
      <c r="AM228" s="213"/>
      <c r="AN228" s="213"/>
      <c r="AO228" s="213"/>
      <c r="AP228" s="213"/>
      <c r="AQ228" s="213"/>
      <c r="AR228" s="213"/>
      <c r="AS228" s="213"/>
      <c r="AT228" s="213"/>
      <c r="AU228" s="213"/>
      <c r="AV228" s="213"/>
      <c r="AW228" s="213"/>
      <c r="AX228" s="213"/>
      <c r="AY228" s="213"/>
      <c r="AZ228" s="213"/>
      <c r="BA228" s="213"/>
      <c r="BB228" s="213"/>
      <c r="BC228" s="213"/>
      <c r="BD228" s="213"/>
      <c r="BE228" s="213"/>
      <c r="BF228" s="213"/>
      <c r="BG228" s="213"/>
      <c r="BH228" s="213"/>
      <c r="BI228" s="213"/>
      <c r="BJ228" s="213"/>
      <c r="BK228" s="213"/>
      <c r="BL228" s="213"/>
      <c r="BM228" s="213"/>
      <c r="BN228" s="213"/>
      <c r="BO228" s="213"/>
      <c r="BP228" s="213"/>
      <c r="BQ228" s="213"/>
      <c r="BR228" s="213"/>
      <c r="BS228" s="213"/>
      <c r="BT228" s="213"/>
      <c r="BU228" s="213"/>
      <c r="BV228" s="213"/>
      <c r="BW228" s="213"/>
      <c r="BX228" s="213"/>
      <c r="BY228" s="213"/>
      <c r="BZ228" s="213"/>
      <c r="CA228" s="213"/>
      <c r="CB228" s="650"/>
      <c r="CC228" s="381"/>
      <c r="CD228" s="381"/>
      <c r="CE228" s="381"/>
      <c r="CF228" s="381"/>
      <c r="CG228" s="1505"/>
      <c r="CH228" s="1505"/>
      <c r="CI228" s="766"/>
      <c r="CJ228" s="767"/>
      <c r="CK228" s="192"/>
      <c r="CL228" s="145"/>
      <c r="CM228" s="1026" t="s">
        <v>599</v>
      </c>
      <c r="CN228" s="1027">
        <v>8</v>
      </c>
      <c r="CO228" s="489"/>
      <c r="CP228" s="386"/>
      <c r="CQ228" s="947"/>
      <c r="CR228" s="947"/>
      <c r="CS228" s="947"/>
    </row>
    <row r="229" spans="2:97" ht="12.75" hidden="1" customHeight="1">
      <c r="B229" s="218"/>
      <c r="C229" s="799">
        <f t="shared" si="57"/>
        <v>44361</v>
      </c>
      <c r="D229" s="299">
        <v>44361</v>
      </c>
      <c r="E229" s="296">
        <v>1265</v>
      </c>
      <c r="F229" s="296">
        <v>1265</v>
      </c>
      <c r="G229" s="296">
        <v>1265</v>
      </c>
      <c r="H229" s="296">
        <v>1265</v>
      </c>
      <c r="I229" s="297">
        <v>200</v>
      </c>
      <c r="J229" s="291"/>
      <c r="K229" s="134"/>
      <c r="L229" s="213"/>
      <c r="M229" s="213"/>
      <c r="N229" s="213"/>
      <c r="O229" s="213"/>
      <c r="P229" s="213"/>
      <c r="Q229" s="213"/>
      <c r="R229" s="213"/>
      <c r="S229" s="213"/>
      <c r="T229" s="213"/>
      <c r="U229" s="213"/>
      <c r="V229" s="213"/>
      <c r="W229" s="213"/>
      <c r="X229" s="213"/>
      <c r="Y229" s="213"/>
      <c r="Z229" s="213"/>
      <c r="AA229" s="213"/>
      <c r="AB229" s="213"/>
      <c r="AC229" s="213"/>
      <c r="AD229" s="213"/>
      <c r="AE229" s="213"/>
      <c r="AF229" s="213"/>
      <c r="AG229" s="213"/>
      <c r="AH229" s="213"/>
      <c r="AI229" s="213"/>
      <c r="AJ229" s="213"/>
      <c r="AK229" s="213"/>
      <c r="AL229" s="213"/>
      <c r="AM229" s="213"/>
      <c r="AN229" s="213"/>
      <c r="AO229" s="213"/>
      <c r="AP229" s="213"/>
      <c r="AQ229" s="213"/>
      <c r="AR229" s="213"/>
      <c r="AS229" s="213"/>
      <c r="AT229" s="213"/>
      <c r="AU229" s="213"/>
      <c r="AV229" s="213"/>
      <c r="AW229" s="213"/>
      <c r="AX229" s="213"/>
      <c r="AY229" s="213"/>
      <c r="AZ229" s="213"/>
      <c r="BA229" s="213"/>
      <c r="BB229" s="213"/>
      <c r="BC229" s="213"/>
      <c r="BD229" s="213"/>
      <c r="BE229" s="213"/>
      <c r="BF229" s="213"/>
      <c r="BG229" s="213"/>
      <c r="BH229" s="213"/>
      <c r="BI229" s="213"/>
      <c r="BJ229" s="213"/>
      <c r="BK229" s="213"/>
      <c r="BL229" s="213"/>
      <c r="BM229" s="213"/>
      <c r="BN229" s="213"/>
      <c r="BO229" s="213"/>
      <c r="BP229" s="213"/>
      <c r="BQ229" s="213"/>
      <c r="BR229" s="213"/>
      <c r="BS229" s="213"/>
      <c r="BT229" s="213"/>
      <c r="BU229" s="213"/>
      <c r="BV229" s="213"/>
      <c r="BW229" s="213"/>
      <c r="BX229" s="213"/>
      <c r="BY229" s="213"/>
      <c r="BZ229" s="213"/>
      <c r="CA229" s="213"/>
      <c r="CB229" s="650"/>
      <c r="CC229" s="381"/>
      <c r="CD229" s="381"/>
      <c r="CE229" s="381"/>
      <c r="CF229" s="381"/>
      <c r="CG229" s="1505"/>
      <c r="CH229" s="1505"/>
      <c r="CI229" s="766"/>
      <c r="CJ229" s="767"/>
      <c r="CK229" s="192"/>
      <c r="CL229" s="145"/>
      <c r="CM229" s="1026" t="s">
        <v>591</v>
      </c>
      <c r="CN229" s="1027">
        <v>0</v>
      </c>
      <c r="CO229" s="489"/>
      <c r="CP229" s="386"/>
      <c r="CQ229" s="947"/>
      <c r="CR229" s="947"/>
      <c r="CS229" s="947"/>
    </row>
    <row r="230" spans="2:97" ht="12.75" hidden="1" customHeight="1">
      <c r="B230" s="218"/>
      <c r="C230" s="799">
        <f t="shared" si="57"/>
        <v>44358</v>
      </c>
      <c r="D230" s="299">
        <v>44358</v>
      </c>
      <c r="E230" s="296">
        <v>1225</v>
      </c>
      <c r="F230" s="296">
        <v>1255</v>
      </c>
      <c r="G230" s="296">
        <v>1216</v>
      </c>
      <c r="H230" s="296">
        <v>1255</v>
      </c>
      <c r="I230" s="297">
        <v>900</v>
      </c>
      <c r="J230" s="291"/>
      <c r="K230" s="134"/>
      <c r="L230" s="213"/>
      <c r="M230" s="213"/>
      <c r="N230" s="213"/>
      <c r="O230" s="213"/>
      <c r="P230" s="213"/>
      <c r="Q230" s="213"/>
      <c r="R230" s="213"/>
      <c r="S230" s="213"/>
      <c r="T230" s="213"/>
      <c r="U230" s="213"/>
      <c r="V230" s="213"/>
      <c r="W230" s="213"/>
      <c r="X230" s="213"/>
      <c r="Y230" s="213"/>
      <c r="Z230" s="213"/>
      <c r="AA230" s="213"/>
      <c r="AB230" s="213"/>
      <c r="AC230" s="213"/>
      <c r="AD230" s="213"/>
      <c r="AE230" s="213"/>
      <c r="AF230" s="213"/>
      <c r="AG230" s="213"/>
      <c r="AH230" s="213"/>
      <c r="AI230" s="213"/>
      <c r="AJ230" s="213"/>
      <c r="AK230" s="213"/>
      <c r="AL230" s="213"/>
      <c r="AM230" s="213"/>
      <c r="AN230" s="213"/>
      <c r="AO230" s="213"/>
      <c r="AP230" s="213"/>
      <c r="AQ230" s="213"/>
      <c r="AR230" s="213"/>
      <c r="AS230" s="213"/>
      <c r="AT230" s="213"/>
      <c r="AU230" s="213"/>
      <c r="AV230" s="213"/>
      <c r="AW230" s="213"/>
      <c r="AX230" s="213"/>
      <c r="AY230" s="213"/>
      <c r="AZ230" s="213"/>
      <c r="BA230" s="213"/>
      <c r="BB230" s="213"/>
      <c r="BC230" s="213"/>
      <c r="BD230" s="213"/>
      <c r="BE230" s="213"/>
      <c r="BF230" s="213"/>
      <c r="BG230" s="213"/>
      <c r="BH230" s="213"/>
      <c r="BI230" s="213"/>
      <c r="BJ230" s="213"/>
      <c r="BK230" s="213"/>
      <c r="BL230" s="213"/>
      <c r="BM230" s="213"/>
      <c r="BN230" s="213"/>
      <c r="BO230" s="213"/>
      <c r="BP230" s="213"/>
      <c r="BQ230" s="213"/>
      <c r="BR230" s="213"/>
      <c r="BS230" s="213"/>
      <c r="BT230" s="213"/>
      <c r="BU230" s="213"/>
      <c r="BV230" s="213"/>
      <c r="BW230" s="213"/>
      <c r="BX230" s="213"/>
      <c r="BY230" s="213"/>
      <c r="BZ230" s="213"/>
      <c r="CA230" s="213"/>
      <c r="CB230" s="650"/>
      <c r="CC230" s="381"/>
      <c r="CD230" s="381"/>
      <c r="CE230" s="381"/>
      <c r="CF230" s="381"/>
      <c r="CG230" s="1505"/>
      <c r="CH230" s="1505"/>
      <c r="CI230" s="766"/>
      <c r="CJ230" s="767"/>
      <c r="CK230" s="192"/>
      <c r="CL230" s="145"/>
      <c r="CM230" s="1026" t="s">
        <v>581</v>
      </c>
      <c r="CN230" s="1027">
        <v>3</v>
      </c>
      <c r="CO230" s="489"/>
      <c r="CP230" s="386"/>
      <c r="CQ230" s="947"/>
      <c r="CR230" s="947"/>
      <c r="CS230" s="947"/>
    </row>
    <row r="231" spans="2:97" ht="12.75" hidden="1" customHeight="1">
      <c r="B231" s="218"/>
      <c r="C231" s="799">
        <f t="shared" si="57"/>
        <v>44357</v>
      </c>
      <c r="D231" s="299">
        <v>44357</v>
      </c>
      <c r="E231" s="296">
        <v>1230</v>
      </c>
      <c r="F231" s="296">
        <v>1256</v>
      </c>
      <c r="G231" s="296">
        <v>1225</v>
      </c>
      <c r="H231" s="296">
        <v>1225</v>
      </c>
      <c r="I231" s="297">
        <v>2000</v>
      </c>
      <c r="J231" s="291"/>
      <c r="K231" s="134"/>
      <c r="L231" s="213"/>
      <c r="M231" s="213"/>
      <c r="N231" s="213"/>
      <c r="O231" s="213"/>
      <c r="P231" s="213"/>
      <c r="Q231" s="213"/>
      <c r="R231" s="213"/>
      <c r="S231" s="213"/>
      <c r="T231" s="213"/>
      <c r="U231" s="213"/>
      <c r="V231" s="213"/>
      <c r="W231" s="213"/>
      <c r="X231" s="213"/>
      <c r="Y231" s="213"/>
      <c r="Z231" s="213"/>
      <c r="AA231" s="213"/>
      <c r="AB231" s="213"/>
      <c r="AC231" s="213"/>
      <c r="AD231" s="213"/>
      <c r="AE231" s="213"/>
      <c r="AF231" s="213"/>
      <c r="AG231" s="213"/>
      <c r="AH231" s="213"/>
      <c r="AI231" s="213"/>
      <c r="AJ231" s="213"/>
      <c r="AK231" s="213"/>
      <c r="AL231" s="213"/>
      <c r="AM231" s="213"/>
      <c r="AN231" s="213"/>
      <c r="AO231" s="213"/>
      <c r="AP231" s="213"/>
      <c r="AQ231" s="213"/>
      <c r="AR231" s="213"/>
      <c r="AS231" s="213"/>
      <c r="AT231" s="213"/>
      <c r="AU231" s="213"/>
      <c r="AV231" s="213"/>
      <c r="AW231" s="213"/>
      <c r="AX231" s="213"/>
      <c r="AY231" s="213"/>
      <c r="AZ231" s="213"/>
      <c r="BA231" s="213"/>
      <c r="BB231" s="213"/>
      <c r="BC231" s="213"/>
      <c r="BD231" s="213"/>
      <c r="BE231" s="213"/>
      <c r="BF231" s="213"/>
      <c r="BG231" s="213"/>
      <c r="BH231" s="213"/>
      <c r="BI231" s="213"/>
      <c r="BJ231" s="213"/>
      <c r="BK231" s="213"/>
      <c r="BL231" s="213"/>
      <c r="BM231" s="213"/>
      <c r="BN231" s="213"/>
      <c r="BO231" s="213"/>
      <c r="BP231" s="213"/>
      <c r="BQ231" s="213"/>
      <c r="BR231" s="213"/>
      <c r="BS231" s="213"/>
      <c r="BT231" s="213"/>
      <c r="BU231" s="213"/>
      <c r="BV231" s="213"/>
      <c r="BW231" s="213"/>
      <c r="BX231" s="213"/>
      <c r="BY231" s="213"/>
      <c r="BZ231" s="213"/>
      <c r="CA231" s="213"/>
      <c r="CB231" s="650"/>
      <c r="CC231" s="381"/>
      <c r="CD231" s="381"/>
      <c r="CE231" s="381"/>
      <c r="CF231" s="381"/>
      <c r="CG231" s="1505"/>
      <c r="CH231" s="1505"/>
      <c r="CI231" s="766"/>
      <c r="CJ231" s="767"/>
      <c r="CK231" s="192"/>
      <c r="CL231" s="145"/>
      <c r="CM231" s="1026" t="s">
        <v>610</v>
      </c>
      <c r="CN231" s="1027">
        <v>2</v>
      </c>
      <c r="CO231" s="489"/>
      <c r="CP231" s="386"/>
      <c r="CQ231" s="947"/>
      <c r="CR231" s="947"/>
      <c r="CS231" s="947"/>
    </row>
    <row r="232" spans="2:97" ht="12.75" hidden="1" customHeight="1">
      <c r="B232" s="218"/>
      <c r="C232" s="799">
        <f t="shared" si="57"/>
        <v>44356</v>
      </c>
      <c r="D232" s="299">
        <v>44356</v>
      </c>
      <c r="E232" s="296">
        <v>1241</v>
      </c>
      <c r="F232" s="296">
        <v>1244</v>
      </c>
      <c r="G232" s="296">
        <v>1234</v>
      </c>
      <c r="H232" s="296">
        <v>1243</v>
      </c>
      <c r="I232" s="297">
        <v>800</v>
      </c>
      <c r="J232" s="291"/>
      <c r="K232" s="134"/>
      <c r="L232" s="213"/>
      <c r="M232" s="213"/>
      <c r="N232" s="213"/>
      <c r="O232" s="213"/>
      <c r="P232" s="213"/>
      <c r="Q232" s="213"/>
      <c r="R232" s="213"/>
      <c r="S232" s="213"/>
      <c r="T232" s="213"/>
      <c r="U232" s="213"/>
      <c r="V232" s="213"/>
      <c r="W232" s="213"/>
      <c r="X232" s="213"/>
      <c r="Y232" s="213"/>
      <c r="Z232" s="213"/>
      <c r="AA232" s="213"/>
      <c r="AB232" s="213"/>
      <c r="AC232" s="213"/>
      <c r="AD232" s="213"/>
      <c r="AE232" s="213"/>
      <c r="AF232" s="213"/>
      <c r="AG232" s="213"/>
      <c r="AH232" s="213"/>
      <c r="AI232" s="213"/>
      <c r="AJ232" s="213"/>
      <c r="AK232" s="213"/>
      <c r="AL232" s="213"/>
      <c r="AM232" s="213"/>
      <c r="AN232" s="213"/>
      <c r="AO232" s="213"/>
      <c r="AP232" s="213"/>
      <c r="AQ232" s="213"/>
      <c r="AR232" s="213"/>
      <c r="AS232" s="213"/>
      <c r="AT232" s="213"/>
      <c r="AU232" s="213"/>
      <c r="AV232" s="213"/>
      <c r="AW232" s="213"/>
      <c r="AX232" s="213"/>
      <c r="AY232" s="213"/>
      <c r="AZ232" s="213"/>
      <c r="BA232" s="213"/>
      <c r="BB232" s="213"/>
      <c r="BC232" s="213"/>
      <c r="BD232" s="213"/>
      <c r="BE232" s="213"/>
      <c r="BF232" s="213"/>
      <c r="BG232" s="213"/>
      <c r="BH232" s="213"/>
      <c r="BI232" s="213"/>
      <c r="BJ232" s="213"/>
      <c r="BK232" s="213"/>
      <c r="BL232" s="213"/>
      <c r="BM232" s="213"/>
      <c r="BN232" s="213"/>
      <c r="BO232" s="213"/>
      <c r="BP232" s="213"/>
      <c r="BQ232" s="213"/>
      <c r="BR232" s="213"/>
      <c r="BS232" s="213"/>
      <c r="BT232" s="213"/>
      <c r="BU232" s="213"/>
      <c r="BV232" s="213"/>
      <c r="BW232" s="213"/>
      <c r="BX232" s="213"/>
      <c r="BY232" s="213"/>
      <c r="BZ232" s="213"/>
      <c r="CA232" s="213"/>
      <c r="CB232" s="650"/>
      <c r="CC232" s="381"/>
      <c r="CD232" s="381"/>
      <c r="CE232" s="381"/>
      <c r="CF232" s="381"/>
      <c r="CG232" s="1505"/>
      <c r="CH232" s="1505"/>
      <c r="CI232" s="766"/>
      <c r="CJ232" s="767"/>
      <c r="CK232" s="192"/>
      <c r="CL232" s="145"/>
      <c r="CM232" s="1026" t="s">
        <v>588</v>
      </c>
      <c r="CN232" s="1027">
        <v>4</v>
      </c>
      <c r="CO232" s="489"/>
      <c r="CP232" s="386"/>
      <c r="CQ232" s="947"/>
      <c r="CR232" s="947"/>
      <c r="CS232" s="947"/>
    </row>
    <row r="233" spans="2:97" ht="12.75" hidden="1" customHeight="1">
      <c r="B233" s="218"/>
      <c r="C233" s="799">
        <f t="shared" si="57"/>
        <v>44355</v>
      </c>
      <c r="D233" s="299">
        <v>44355</v>
      </c>
      <c r="E233" s="296">
        <v>1235</v>
      </c>
      <c r="F233" s="296">
        <v>1250</v>
      </c>
      <c r="G233" s="296">
        <v>1235</v>
      </c>
      <c r="H233" s="296">
        <v>1240</v>
      </c>
      <c r="I233" s="297">
        <v>900</v>
      </c>
      <c r="J233" s="291"/>
      <c r="K233" s="134"/>
      <c r="L233" s="213"/>
      <c r="M233" s="213"/>
      <c r="N233" s="213"/>
      <c r="O233" s="213"/>
      <c r="P233" s="213"/>
      <c r="Q233" s="213"/>
      <c r="R233" s="213"/>
      <c r="S233" s="213"/>
      <c r="T233" s="213"/>
      <c r="U233" s="213"/>
      <c r="V233" s="213"/>
      <c r="W233" s="213"/>
      <c r="X233" s="213"/>
      <c r="Y233" s="213"/>
      <c r="Z233" s="213"/>
      <c r="AA233" s="213"/>
      <c r="AB233" s="213"/>
      <c r="AC233" s="213"/>
      <c r="AD233" s="213"/>
      <c r="AE233" s="213"/>
      <c r="AF233" s="213"/>
      <c r="AG233" s="213"/>
      <c r="AH233" s="213"/>
      <c r="AI233" s="213"/>
      <c r="AJ233" s="213"/>
      <c r="AK233" s="213"/>
      <c r="AL233" s="213"/>
      <c r="AM233" s="213"/>
      <c r="AN233" s="213"/>
      <c r="AO233" s="213"/>
      <c r="AP233" s="213"/>
      <c r="AQ233" s="213"/>
      <c r="AR233" s="213"/>
      <c r="AS233" s="213"/>
      <c r="AT233" s="213"/>
      <c r="AU233" s="213"/>
      <c r="AV233" s="213"/>
      <c r="AW233" s="213"/>
      <c r="AX233" s="213"/>
      <c r="AY233" s="213"/>
      <c r="AZ233" s="213"/>
      <c r="BA233" s="213"/>
      <c r="BB233" s="213"/>
      <c r="BC233" s="213"/>
      <c r="BD233" s="213"/>
      <c r="BE233" s="213"/>
      <c r="BF233" s="213"/>
      <c r="BG233" s="213"/>
      <c r="BH233" s="213"/>
      <c r="BI233" s="213"/>
      <c r="BJ233" s="213"/>
      <c r="BK233" s="213"/>
      <c r="BL233" s="213"/>
      <c r="BM233" s="213"/>
      <c r="BN233" s="213"/>
      <c r="BO233" s="213"/>
      <c r="BP233" s="213"/>
      <c r="BQ233" s="213"/>
      <c r="BR233" s="213"/>
      <c r="BS233" s="213"/>
      <c r="BT233" s="213"/>
      <c r="BU233" s="213"/>
      <c r="BV233" s="213"/>
      <c r="BW233" s="213"/>
      <c r="BX233" s="213"/>
      <c r="BY233" s="213"/>
      <c r="BZ233" s="213"/>
      <c r="CA233" s="213"/>
      <c r="CB233" s="650"/>
      <c r="CC233" s="381"/>
      <c r="CD233" s="381"/>
      <c r="CE233" s="381"/>
      <c r="CF233" s="381"/>
      <c r="CG233" s="1505"/>
      <c r="CH233" s="1505"/>
      <c r="CI233" s="766"/>
      <c r="CJ233" s="767"/>
      <c r="CK233" s="192"/>
      <c r="CL233" s="145"/>
      <c r="CM233" s="1026" t="s">
        <v>626</v>
      </c>
      <c r="CN233" s="1027">
        <v>9</v>
      </c>
      <c r="CO233" s="489"/>
      <c r="CP233" s="386"/>
      <c r="CQ233" s="947"/>
      <c r="CR233" s="947"/>
      <c r="CS233" s="947"/>
    </row>
    <row r="234" spans="2:97" ht="12.75" hidden="1" customHeight="1">
      <c r="B234" s="218"/>
      <c r="C234" s="799">
        <f t="shared" si="57"/>
        <v>44354</v>
      </c>
      <c r="D234" s="299">
        <v>44354</v>
      </c>
      <c r="E234" s="296">
        <v>1235</v>
      </c>
      <c r="F234" s="296">
        <v>1277</v>
      </c>
      <c r="G234" s="296">
        <v>1225</v>
      </c>
      <c r="H234" s="296">
        <v>1265</v>
      </c>
      <c r="I234" s="297">
        <v>2100</v>
      </c>
      <c r="J234" s="291"/>
      <c r="K234" s="134"/>
      <c r="L234" s="213"/>
      <c r="M234" s="213"/>
      <c r="N234" s="213"/>
      <c r="O234" s="213"/>
      <c r="P234" s="213"/>
      <c r="Q234" s="213"/>
      <c r="R234" s="213"/>
      <c r="S234" s="213"/>
      <c r="T234" s="213"/>
      <c r="U234" s="213"/>
      <c r="V234" s="213"/>
      <c r="W234" s="213"/>
      <c r="X234" s="213"/>
      <c r="Y234" s="213"/>
      <c r="Z234" s="213"/>
      <c r="AA234" s="213"/>
      <c r="AB234" s="213"/>
      <c r="AC234" s="213"/>
      <c r="AD234" s="213"/>
      <c r="AE234" s="213"/>
      <c r="AF234" s="213"/>
      <c r="AG234" s="213"/>
      <c r="AH234" s="213"/>
      <c r="AI234" s="213"/>
      <c r="AJ234" s="213"/>
      <c r="AK234" s="213"/>
      <c r="AL234" s="213"/>
      <c r="AM234" s="213"/>
      <c r="AN234" s="213"/>
      <c r="AO234" s="213"/>
      <c r="AP234" s="213"/>
      <c r="AQ234" s="213"/>
      <c r="AR234" s="213"/>
      <c r="AS234" s="213"/>
      <c r="AT234" s="213"/>
      <c r="AU234" s="213"/>
      <c r="AV234" s="213"/>
      <c r="AW234" s="213"/>
      <c r="AX234" s="213"/>
      <c r="AY234" s="213"/>
      <c r="AZ234" s="213"/>
      <c r="BA234" s="213"/>
      <c r="BB234" s="213"/>
      <c r="BC234" s="213"/>
      <c r="BD234" s="213"/>
      <c r="BE234" s="213"/>
      <c r="BF234" s="213"/>
      <c r="BG234" s="213"/>
      <c r="BH234" s="213"/>
      <c r="BI234" s="213"/>
      <c r="BJ234" s="213"/>
      <c r="BK234" s="213"/>
      <c r="BL234" s="213"/>
      <c r="BM234" s="213"/>
      <c r="BN234" s="213"/>
      <c r="BO234" s="213"/>
      <c r="BP234" s="213"/>
      <c r="BQ234" s="213"/>
      <c r="BR234" s="213"/>
      <c r="BS234" s="213"/>
      <c r="BT234" s="213"/>
      <c r="BU234" s="213"/>
      <c r="BV234" s="213"/>
      <c r="BW234" s="213"/>
      <c r="BX234" s="213"/>
      <c r="BY234" s="213"/>
      <c r="BZ234" s="213"/>
      <c r="CA234" s="213"/>
      <c r="CB234" s="650"/>
      <c r="CC234" s="381"/>
      <c r="CD234" s="381"/>
      <c r="CE234" s="381"/>
      <c r="CF234" s="381"/>
      <c r="CG234" s="1505"/>
      <c r="CH234" s="1505"/>
      <c r="CI234" s="766"/>
      <c r="CJ234" s="767"/>
      <c r="CK234" s="192"/>
      <c r="CL234" s="145"/>
      <c r="CM234" s="1026" t="s">
        <v>622</v>
      </c>
      <c r="CN234" s="1027">
        <v>6</v>
      </c>
      <c r="CO234" s="489"/>
      <c r="CP234" s="386"/>
      <c r="CQ234" s="947"/>
      <c r="CR234" s="947"/>
      <c r="CS234" s="947"/>
    </row>
    <row r="235" spans="2:97" ht="12.75" hidden="1" customHeight="1">
      <c r="B235" s="218"/>
      <c r="C235" s="799">
        <f t="shared" si="57"/>
        <v>44351</v>
      </c>
      <c r="D235" s="299">
        <v>44351</v>
      </c>
      <c r="E235" s="296">
        <v>1266</v>
      </c>
      <c r="F235" s="296">
        <v>1266</v>
      </c>
      <c r="G235" s="296">
        <v>1213</v>
      </c>
      <c r="H235" s="296">
        <v>1213</v>
      </c>
      <c r="I235" s="297">
        <v>400</v>
      </c>
      <c r="J235" s="291"/>
      <c r="K235" s="134"/>
      <c r="L235" s="213"/>
      <c r="M235" s="213"/>
      <c r="N235" s="213"/>
      <c r="O235" s="213"/>
      <c r="P235" s="213"/>
      <c r="Q235" s="213"/>
      <c r="R235" s="213"/>
      <c r="S235" s="213"/>
      <c r="T235" s="213"/>
      <c r="U235" s="213"/>
      <c r="V235" s="213"/>
      <c r="W235" s="213"/>
      <c r="X235" s="213"/>
      <c r="Y235" s="213"/>
      <c r="Z235" s="213"/>
      <c r="AA235" s="213"/>
      <c r="AB235" s="213"/>
      <c r="AC235" s="213"/>
      <c r="AD235" s="213"/>
      <c r="AE235" s="213"/>
      <c r="AF235" s="213"/>
      <c r="AG235" s="213"/>
      <c r="AH235" s="213"/>
      <c r="AI235" s="213"/>
      <c r="AJ235" s="213"/>
      <c r="AK235" s="213"/>
      <c r="AL235" s="213"/>
      <c r="AM235" s="213"/>
      <c r="AN235" s="213"/>
      <c r="AO235" s="213"/>
      <c r="AP235" s="213"/>
      <c r="AQ235" s="213"/>
      <c r="AR235" s="213"/>
      <c r="AS235" s="213"/>
      <c r="AT235" s="213"/>
      <c r="AU235" s="213"/>
      <c r="AV235" s="213"/>
      <c r="AW235" s="213"/>
      <c r="AX235" s="213"/>
      <c r="AY235" s="213"/>
      <c r="AZ235" s="213"/>
      <c r="BA235" s="213"/>
      <c r="BB235" s="213"/>
      <c r="BC235" s="213"/>
      <c r="BD235" s="213"/>
      <c r="BE235" s="213"/>
      <c r="BF235" s="213"/>
      <c r="BG235" s="213"/>
      <c r="BH235" s="213"/>
      <c r="BI235" s="213"/>
      <c r="BJ235" s="213"/>
      <c r="BK235" s="213"/>
      <c r="BL235" s="213"/>
      <c r="BM235" s="213"/>
      <c r="BN235" s="213"/>
      <c r="BO235" s="213"/>
      <c r="BP235" s="213"/>
      <c r="BQ235" s="213"/>
      <c r="BR235" s="213"/>
      <c r="BS235" s="213"/>
      <c r="BT235" s="213"/>
      <c r="BU235" s="213"/>
      <c r="BV235" s="213"/>
      <c r="BW235" s="213"/>
      <c r="BX235" s="213"/>
      <c r="BY235" s="213"/>
      <c r="BZ235" s="213"/>
      <c r="CA235" s="213"/>
      <c r="CB235" s="650"/>
      <c r="CC235" s="381"/>
      <c r="CD235" s="381"/>
      <c r="CE235" s="381"/>
      <c r="CF235" s="381"/>
      <c r="CG235" s="1505"/>
      <c r="CH235" s="1505"/>
      <c r="CI235" s="766"/>
      <c r="CJ235" s="767"/>
      <c r="CK235" s="192"/>
      <c r="CL235" s="145"/>
      <c r="CM235" s="1026" t="s">
        <v>628</v>
      </c>
      <c r="CN235" s="1027">
        <v>7</v>
      </c>
      <c r="CO235" s="489"/>
      <c r="CP235" s="386"/>
      <c r="CQ235" s="947"/>
      <c r="CR235" s="947"/>
      <c r="CS235" s="947"/>
    </row>
    <row r="236" spans="2:97" ht="12.75" hidden="1" customHeight="1">
      <c r="B236" s="218"/>
      <c r="C236" s="799">
        <f t="shared" si="57"/>
        <v>44350</v>
      </c>
      <c r="D236" s="299">
        <v>44350</v>
      </c>
      <c r="E236" s="296">
        <v>1183</v>
      </c>
      <c r="F236" s="296">
        <v>1278</v>
      </c>
      <c r="G236" s="296">
        <v>1183</v>
      </c>
      <c r="H236" s="296">
        <v>1248</v>
      </c>
      <c r="I236" s="297">
        <v>3600</v>
      </c>
      <c r="J236" s="291"/>
      <c r="K236" s="134"/>
      <c r="L236" s="213"/>
      <c r="M236" s="213"/>
      <c r="N236" s="213"/>
      <c r="O236" s="213"/>
      <c r="P236" s="213"/>
      <c r="Q236" s="213"/>
      <c r="R236" s="213"/>
      <c r="S236" s="213"/>
      <c r="T236" s="213"/>
      <c r="U236" s="213"/>
      <c r="V236" s="213"/>
      <c r="W236" s="213"/>
      <c r="X236" s="213"/>
      <c r="Y236" s="213"/>
      <c r="Z236" s="213"/>
      <c r="AA236" s="213"/>
      <c r="AB236" s="213"/>
      <c r="AC236" s="213"/>
      <c r="AD236" s="213"/>
      <c r="AE236" s="213"/>
      <c r="AF236" s="213"/>
      <c r="AG236" s="213"/>
      <c r="AH236" s="213"/>
      <c r="AI236" s="213"/>
      <c r="AJ236" s="213"/>
      <c r="AK236" s="213"/>
      <c r="AL236" s="213"/>
      <c r="AM236" s="213"/>
      <c r="AN236" s="213"/>
      <c r="AO236" s="213"/>
      <c r="AP236" s="213"/>
      <c r="AQ236" s="213"/>
      <c r="AR236" s="213"/>
      <c r="AS236" s="213"/>
      <c r="AT236" s="213"/>
      <c r="AU236" s="213"/>
      <c r="AV236" s="213"/>
      <c r="AW236" s="213"/>
      <c r="AX236" s="213"/>
      <c r="AY236" s="213"/>
      <c r="AZ236" s="213"/>
      <c r="BA236" s="213"/>
      <c r="BB236" s="213"/>
      <c r="BC236" s="213"/>
      <c r="BD236" s="213"/>
      <c r="BE236" s="213"/>
      <c r="BF236" s="213"/>
      <c r="BG236" s="213"/>
      <c r="BH236" s="213"/>
      <c r="BI236" s="213"/>
      <c r="BJ236" s="213"/>
      <c r="BK236" s="213"/>
      <c r="BL236" s="213"/>
      <c r="BM236" s="213"/>
      <c r="BN236" s="213"/>
      <c r="BO236" s="213"/>
      <c r="BP236" s="213"/>
      <c r="BQ236" s="213"/>
      <c r="BR236" s="213"/>
      <c r="BS236" s="213"/>
      <c r="BT236" s="213"/>
      <c r="BU236" s="213"/>
      <c r="BV236" s="213"/>
      <c r="BW236" s="213"/>
      <c r="BX236" s="213"/>
      <c r="BY236" s="213"/>
      <c r="BZ236" s="213"/>
      <c r="CA236" s="213"/>
      <c r="CB236" s="650"/>
      <c r="CC236" s="381"/>
      <c r="CD236" s="381"/>
      <c r="CE236" s="381"/>
      <c r="CF236" s="381"/>
      <c r="CG236" s="1505"/>
      <c r="CH236" s="1505"/>
      <c r="CI236" s="766"/>
      <c r="CJ236" s="767"/>
      <c r="CK236" s="192"/>
      <c r="CL236" s="145"/>
      <c r="CM236" s="1026" t="s">
        <v>577</v>
      </c>
      <c r="CN236" s="1027">
        <v>5</v>
      </c>
      <c r="CO236" s="489"/>
      <c r="CP236" s="386"/>
      <c r="CQ236" s="947"/>
      <c r="CR236" s="947"/>
      <c r="CS236" s="947"/>
    </row>
    <row r="237" spans="2:97" ht="12.75" hidden="1" customHeight="1">
      <c r="B237" s="218"/>
      <c r="C237" s="799">
        <f t="shared" si="57"/>
        <v>44349</v>
      </c>
      <c r="D237" s="299">
        <v>44349</v>
      </c>
      <c r="E237" s="296">
        <v>1200</v>
      </c>
      <c r="F237" s="296">
        <v>1204</v>
      </c>
      <c r="G237" s="296">
        <v>1200</v>
      </c>
      <c r="H237" s="296">
        <v>1200</v>
      </c>
      <c r="I237" s="297">
        <v>1300</v>
      </c>
      <c r="J237" s="291"/>
      <c r="K237" s="134"/>
      <c r="L237" s="213"/>
      <c r="M237" s="213"/>
      <c r="N237" s="213"/>
      <c r="O237" s="213"/>
      <c r="P237" s="213"/>
      <c r="Q237" s="213"/>
      <c r="R237" s="213"/>
      <c r="S237" s="213"/>
      <c r="T237" s="213"/>
      <c r="U237" s="213"/>
      <c r="V237" s="213"/>
      <c r="W237" s="213"/>
      <c r="X237" s="213"/>
      <c r="Y237" s="213"/>
      <c r="Z237" s="213"/>
      <c r="AA237" s="213"/>
      <c r="AB237" s="213"/>
      <c r="AC237" s="213"/>
      <c r="AD237" s="213"/>
      <c r="AE237" s="213"/>
      <c r="AF237" s="213"/>
      <c r="AG237" s="213"/>
      <c r="AH237" s="213"/>
      <c r="AI237" s="213"/>
      <c r="AJ237" s="213"/>
      <c r="AK237" s="213"/>
      <c r="AL237" s="213"/>
      <c r="AM237" s="213"/>
      <c r="AN237" s="213"/>
      <c r="AO237" s="213"/>
      <c r="AP237" s="213"/>
      <c r="AQ237" s="213"/>
      <c r="AR237" s="213"/>
      <c r="AS237" s="213"/>
      <c r="AT237" s="213"/>
      <c r="AU237" s="213"/>
      <c r="AV237" s="213"/>
      <c r="AW237" s="213"/>
      <c r="AX237" s="213"/>
      <c r="AY237" s="213"/>
      <c r="AZ237" s="213"/>
      <c r="BA237" s="213"/>
      <c r="BB237" s="213"/>
      <c r="BC237" s="213"/>
      <c r="BD237" s="213"/>
      <c r="BE237" s="213"/>
      <c r="BF237" s="213"/>
      <c r="BG237" s="213"/>
      <c r="BH237" s="213"/>
      <c r="BI237" s="213"/>
      <c r="BJ237" s="213"/>
      <c r="BK237" s="213"/>
      <c r="BL237" s="213"/>
      <c r="BM237" s="213"/>
      <c r="BN237" s="213"/>
      <c r="BO237" s="213"/>
      <c r="BP237" s="213"/>
      <c r="BQ237" s="213"/>
      <c r="BR237" s="213"/>
      <c r="BS237" s="213"/>
      <c r="BT237" s="213"/>
      <c r="BU237" s="213"/>
      <c r="BV237" s="213"/>
      <c r="BW237" s="213"/>
      <c r="BX237" s="213"/>
      <c r="BY237" s="213"/>
      <c r="BZ237" s="213"/>
      <c r="CA237" s="213"/>
      <c r="CB237" s="650"/>
      <c r="CC237" s="381"/>
      <c r="CD237" s="381"/>
      <c r="CE237" s="381"/>
      <c r="CF237" s="381"/>
      <c r="CG237" s="1505"/>
      <c r="CH237" s="1505"/>
      <c r="CI237" s="766"/>
      <c r="CJ237" s="767"/>
      <c r="CK237" s="192"/>
      <c r="CL237" s="145"/>
      <c r="CM237" s="1026" t="s">
        <v>618</v>
      </c>
      <c r="CN237" s="1027">
        <v>1</v>
      </c>
      <c r="CO237" s="489"/>
      <c r="CP237" s="386"/>
      <c r="CQ237" s="947"/>
      <c r="CR237" s="947"/>
      <c r="CS237" s="947"/>
    </row>
    <row r="238" spans="2:97" ht="12.75" hidden="1" customHeight="1">
      <c r="B238" s="218"/>
      <c r="C238" s="799">
        <f t="shared" si="57"/>
        <v>44348</v>
      </c>
      <c r="D238" s="299">
        <v>44348</v>
      </c>
      <c r="E238" s="296">
        <v>1209</v>
      </c>
      <c r="F238" s="296">
        <v>1212</v>
      </c>
      <c r="G238" s="296">
        <v>1203</v>
      </c>
      <c r="H238" s="296">
        <v>1203</v>
      </c>
      <c r="I238" s="297">
        <v>300</v>
      </c>
      <c r="J238" s="291"/>
      <c r="K238" s="134"/>
      <c r="L238" s="213"/>
      <c r="M238" s="213"/>
      <c r="N238" s="213"/>
      <c r="O238" s="213"/>
      <c r="P238" s="213"/>
      <c r="Q238" s="213"/>
      <c r="R238" s="213"/>
      <c r="S238" s="213"/>
      <c r="T238" s="213"/>
      <c r="U238" s="213"/>
      <c r="V238" s="213"/>
      <c r="W238" s="213"/>
      <c r="X238" s="213"/>
      <c r="Y238" s="213"/>
      <c r="Z238" s="213"/>
      <c r="AA238" s="213"/>
      <c r="AB238" s="213"/>
      <c r="AC238" s="213"/>
      <c r="AD238" s="213"/>
      <c r="AE238" s="213"/>
      <c r="AF238" s="213"/>
      <c r="AG238" s="213"/>
      <c r="AH238" s="213"/>
      <c r="AI238" s="213"/>
      <c r="AJ238" s="213"/>
      <c r="AK238" s="213"/>
      <c r="AL238" s="213"/>
      <c r="AM238" s="213"/>
      <c r="AN238" s="213"/>
      <c r="AO238" s="213"/>
      <c r="AP238" s="213"/>
      <c r="AQ238" s="213"/>
      <c r="AR238" s="213"/>
      <c r="AS238" s="213"/>
      <c r="AT238" s="213"/>
      <c r="AU238" s="213"/>
      <c r="AV238" s="213"/>
      <c r="AW238" s="213"/>
      <c r="AX238" s="213"/>
      <c r="AY238" s="213"/>
      <c r="AZ238" s="213"/>
      <c r="BA238" s="213"/>
      <c r="BB238" s="213"/>
      <c r="BC238" s="213"/>
      <c r="BD238" s="213"/>
      <c r="BE238" s="213"/>
      <c r="BF238" s="213"/>
      <c r="BG238" s="213"/>
      <c r="BH238" s="213"/>
      <c r="BI238" s="213"/>
      <c r="BJ238" s="213"/>
      <c r="BK238" s="213"/>
      <c r="BL238" s="213"/>
      <c r="BM238" s="213"/>
      <c r="BN238" s="213"/>
      <c r="BO238" s="213"/>
      <c r="BP238" s="213"/>
      <c r="BQ238" s="213"/>
      <c r="BR238" s="213"/>
      <c r="BS238" s="213"/>
      <c r="BT238" s="213"/>
      <c r="BU238" s="213"/>
      <c r="BV238" s="213"/>
      <c r="BW238" s="213"/>
      <c r="BX238" s="213"/>
      <c r="BY238" s="213"/>
      <c r="BZ238" s="213"/>
      <c r="CA238" s="213"/>
      <c r="CB238" s="650"/>
      <c r="CC238" s="381"/>
      <c r="CD238" s="381"/>
      <c r="CE238" s="381"/>
      <c r="CF238" s="381"/>
      <c r="CG238" s="1505"/>
      <c r="CH238" s="1505"/>
      <c r="CI238" s="766"/>
      <c r="CJ238" s="767"/>
      <c r="CK238" s="192"/>
      <c r="CL238" s="145"/>
      <c r="CM238" s="1026" t="s">
        <v>619</v>
      </c>
      <c r="CN238" s="1027">
        <v>8</v>
      </c>
      <c r="CO238" s="489"/>
      <c r="CP238" s="386"/>
      <c r="CQ238" s="947"/>
      <c r="CR238" s="947"/>
      <c r="CS238" s="947"/>
    </row>
    <row r="239" spans="2:97" ht="12.75" hidden="1" customHeight="1">
      <c r="B239" s="218"/>
      <c r="C239" s="799">
        <f t="shared" si="57"/>
        <v>44347</v>
      </c>
      <c r="D239" s="299">
        <v>44347</v>
      </c>
      <c r="E239" s="296">
        <v>1200</v>
      </c>
      <c r="F239" s="296">
        <v>1220</v>
      </c>
      <c r="G239" s="296">
        <v>1193</v>
      </c>
      <c r="H239" s="296">
        <v>1209</v>
      </c>
      <c r="I239" s="297">
        <v>3400</v>
      </c>
      <c r="J239" s="291"/>
      <c r="K239" s="134"/>
      <c r="L239" s="213"/>
      <c r="M239" s="213"/>
      <c r="N239" s="213"/>
      <c r="O239" s="213"/>
      <c r="P239" s="213"/>
      <c r="Q239" s="213"/>
      <c r="R239" s="213"/>
      <c r="S239" s="213"/>
      <c r="T239" s="213"/>
      <c r="U239" s="213"/>
      <c r="V239" s="213"/>
      <c r="W239" s="213"/>
      <c r="X239" s="213"/>
      <c r="Y239" s="213"/>
      <c r="Z239" s="213"/>
      <c r="AA239" s="213"/>
      <c r="AB239" s="213"/>
      <c r="AC239" s="213"/>
      <c r="AD239" s="213"/>
      <c r="AE239" s="213"/>
      <c r="AF239" s="213"/>
      <c r="AG239" s="213"/>
      <c r="AH239" s="213"/>
      <c r="AI239" s="213"/>
      <c r="AJ239" s="213"/>
      <c r="AK239" s="213"/>
      <c r="AL239" s="213"/>
      <c r="AM239" s="213"/>
      <c r="AN239" s="213"/>
      <c r="AO239" s="213"/>
      <c r="AP239" s="213"/>
      <c r="AQ239" s="213"/>
      <c r="AR239" s="213"/>
      <c r="AS239" s="213"/>
      <c r="AT239" s="213"/>
      <c r="AU239" s="213"/>
      <c r="AV239" s="213"/>
      <c r="AW239" s="213"/>
      <c r="AX239" s="213"/>
      <c r="AY239" s="213"/>
      <c r="AZ239" s="213"/>
      <c r="BA239" s="213"/>
      <c r="BB239" s="213"/>
      <c r="BC239" s="213"/>
      <c r="BD239" s="213"/>
      <c r="BE239" s="213"/>
      <c r="BF239" s="213"/>
      <c r="BG239" s="213"/>
      <c r="BH239" s="213"/>
      <c r="BI239" s="213"/>
      <c r="BJ239" s="213"/>
      <c r="BK239" s="213"/>
      <c r="BL239" s="213"/>
      <c r="BM239" s="213"/>
      <c r="BN239" s="213"/>
      <c r="BO239" s="213"/>
      <c r="BP239" s="213"/>
      <c r="BQ239" s="213"/>
      <c r="BR239" s="213"/>
      <c r="BS239" s="213"/>
      <c r="BT239" s="213"/>
      <c r="BU239" s="213"/>
      <c r="BV239" s="213"/>
      <c r="BW239" s="213"/>
      <c r="BX239" s="213"/>
      <c r="BY239" s="213"/>
      <c r="BZ239" s="213"/>
      <c r="CA239" s="213"/>
      <c r="CB239" s="650"/>
      <c r="CC239" s="381"/>
      <c r="CD239" s="381"/>
      <c r="CE239" s="381"/>
      <c r="CF239" s="381"/>
      <c r="CG239" s="1505"/>
      <c r="CH239" s="1505"/>
      <c r="CI239" s="766"/>
      <c r="CJ239" s="767"/>
      <c r="CK239" s="192"/>
      <c r="CL239" s="145"/>
      <c r="CM239" s="1026" t="s">
        <v>737</v>
      </c>
      <c r="CN239" s="1027">
        <v>0</v>
      </c>
      <c r="CO239" s="489"/>
      <c r="CP239" s="386"/>
      <c r="CQ239" s="947"/>
      <c r="CR239" s="947"/>
      <c r="CS239" s="947"/>
    </row>
    <row r="240" spans="2:97" ht="12.75" hidden="1" customHeight="1">
      <c r="B240" s="218"/>
      <c r="C240" s="799">
        <f t="shared" si="57"/>
        <v>44344</v>
      </c>
      <c r="D240" s="299">
        <v>44344</v>
      </c>
      <c r="E240" s="296">
        <v>1225</v>
      </c>
      <c r="F240" s="296">
        <v>1225</v>
      </c>
      <c r="G240" s="296">
        <v>1210</v>
      </c>
      <c r="H240" s="296">
        <v>1210</v>
      </c>
      <c r="I240" s="297">
        <v>700</v>
      </c>
      <c r="J240" s="291"/>
      <c r="K240" s="134"/>
      <c r="L240" s="213"/>
      <c r="M240" s="213"/>
      <c r="N240" s="213"/>
      <c r="O240" s="213"/>
      <c r="P240" s="213"/>
      <c r="Q240" s="213"/>
      <c r="R240" s="213"/>
      <c r="S240" s="213"/>
      <c r="T240" s="213"/>
      <c r="U240" s="213"/>
      <c r="V240" s="213"/>
      <c r="W240" s="213"/>
      <c r="X240" s="213"/>
      <c r="Y240" s="213"/>
      <c r="Z240" s="213"/>
      <c r="AA240" s="213"/>
      <c r="AB240" s="213"/>
      <c r="AC240" s="213"/>
      <c r="AD240" s="213"/>
      <c r="AE240" s="213"/>
      <c r="AF240" s="213"/>
      <c r="AG240" s="213"/>
      <c r="AH240" s="213"/>
      <c r="AI240" s="213"/>
      <c r="AJ240" s="213"/>
      <c r="AK240" s="213"/>
      <c r="AL240" s="213"/>
      <c r="AM240" s="213"/>
      <c r="AN240" s="213"/>
      <c r="AO240" s="213"/>
      <c r="AP240" s="213"/>
      <c r="AQ240" s="213"/>
      <c r="AR240" s="213"/>
      <c r="AS240" s="213"/>
      <c r="AT240" s="213"/>
      <c r="AU240" s="213"/>
      <c r="AV240" s="213"/>
      <c r="AW240" s="213"/>
      <c r="AX240" s="213"/>
      <c r="AY240" s="213"/>
      <c r="AZ240" s="213"/>
      <c r="BA240" s="213"/>
      <c r="BB240" s="213"/>
      <c r="BC240" s="213"/>
      <c r="BD240" s="213"/>
      <c r="BE240" s="213"/>
      <c r="BF240" s="213"/>
      <c r="BG240" s="213"/>
      <c r="BH240" s="213"/>
      <c r="BI240" s="213"/>
      <c r="BJ240" s="213"/>
      <c r="BK240" s="213"/>
      <c r="BL240" s="213"/>
      <c r="BM240" s="213"/>
      <c r="BN240" s="213"/>
      <c r="BO240" s="213"/>
      <c r="BP240" s="213"/>
      <c r="BQ240" s="213"/>
      <c r="BR240" s="213"/>
      <c r="BS240" s="213"/>
      <c r="BT240" s="213"/>
      <c r="BU240" s="213"/>
      <c r="BV240" s="213"/>
      <c r="BW240" s="213"/>
      <c r="BX240" s="213"/>
      <c r="BY240" s="213"/>
      <c r="BZ240" s="213"/>
      <c r="CA240" s="213"/>
      <c r="CB240" s="650"/>
      <c r="CC240" s="381"/>
      <c r="CD240" s="381"/>
      <c r="CE240" s="381"/>
      <c r="CF240" s="381"/>
      <c r="CG240" s="1505"/>
      <c r="CH240" s="1505"/>
      <c r="CI240" s="766"/>
      <c r="CJ240" s="767"/>
      <c r="CK240" s="192"/>
      <c r="CL240" s="145"/>
      <c r="CM240" s="1026" t="s">
        <v>594</v>
      </c>
      <c r="CN240" s="1027">
        <v>3</v>
      </c>
      <c r="CO240" s="489"/>
      <c r="CP240" s="386"/>
      <c r="CQ240" s="947"/>
      <c r="CR240" s="947"/>
      <c r="CS240" s="947"/>
    </row>
    <row r="241" spans="2:97" ht="12.75" hidden="1" customHeight="1">
      <c r="B241" s="218"/>
      <c r="C241" s="799">
        <f t="shared" si="57"/>
        <v>44343</v>
      </c>
      <c r="D241" s="299">
        <v>44343</v>
      </c>
      <c r="E241" s="296">
        <v>1255</v>
      </c>
      <c r="F241" s="296">
        <v>1259</v>
      </c>
      <c r="G241" s="296">
        <v>1215</v>
      </c>
      <c r="H241" s="296">
        <v>1215</v>
      </c>
      <c r="I241" s="297">
        <v>1600</v>
      </c>
      <c r="J241" s="291"/>
      <c r="K241" s="134"/>
      <c r="L241" s="213"/>
      <c r="M241" s="213"/>
      <c r="N241" s="213"/>
      <c r="O241" s="213"/>
      <c r="P241" s="213"/>
      <c r="Q241" s="213"/>
      <c r="R241" s="213"/>
      <c r="S241" s="213"/>
      <c r="T241" s="213"/>
      <c r="U241" s="213"/>
      <c r="V241" s="213"/>
      <c r="W241" s="213"/>
      <c r="X241" s="213"/>
      <c r="Y241" s="213"/>
      <c r="Z241" s="213"/>
      <c r="AA241" s="213"/>
      <c r="AB241" s="213"/>
      <c r="AC241" s="213"/>
      <c r="AD241" s="213"/>
      <c r="AE241" s="213"/>
      <c r="AF241" s="213"/>
      <c r="AG241" s="213"/>
      <c r="AH241" s="213"/>
      <c r="AI241" s="213"/>
      <c r="AJ241" s="213"/>
      <c r="AK241" s="213"/>
      <c r="AL241" s="213"/>
      <c r="AM241" s="213"/>
      <c r="AN241" s="213"/>
      <c r="AO241" s="213"/>
      <c r="AP241" s="213"/>
      <c r="AQ241" s="213"/>
      <c r="AR241" s="213"/>
      <c r="AS241" s="213"/>
      <c r="AT241" s="213"/>
      <c r="AU241" s="213"/>
      <c r="AV241" s="213"/>
      <c r="AW241" s="213"/>
      <c r="AX241" s="213"/>
      <c r="AY241" s="213"/>
      <c r="AZ241" s="213"/>
      <c r="BA241" s="213"/>
      <c r="BB241" s="213"/>
      <c r="BC241" s="213"/>
      <c r="BD241" s="213"/>
      <c r="BE241" s="213"/>
      <c r="BF241" s="213"/>
      <c r="BG241" s="213"/>
      <c r="BH241" s="213"/>
      <c r="BI241" s="213"/>
      <c r="BJ241" s="213"/>
      <c r="BK241" s="213"/>
      <c r="BL241" s="213"/>
      <c r="BM241" s="213"/>
      <c r="BN241" s="213"/>
      <c r="BO241" s="213"/>
      <c r="BP241" s="213"/>
      <c r="BQ241" s="213"/>
      <c r="BR241" s="213"/>
      <c r="BS241" s="213"/>
      <c r="BT241" s="213"/>
      <c r="BU241" s="213"/>
      <c r="BV241" s="213"/>
      <c r="BW241" s="213"/>
      <c r="BX241" s="213"/>
      <c r="BY241" s="213"/>
      <c r="BZ241" s="213"/>
      <c r="CA241" s="213"/>
      <c r="CB241" s="650"/>
      <c r="CC241" s="381"/>
      <c r="CD241" s="381"/>
      <c r="CE241" s="381"/>
      <c r="CF241" s="381"/>
      <c r="CG241" s="1505"/>
      <c r="CH241" s="1505"/>
      <c r="CI241" s="766"/>
      <c r="CJ241" s="767"/>
      <c r="CK241" s="192"/>
      <c r="CL241" s="145"/>
      <c r="CM241" s="1026" t="s">
        <v>595</v>
      </c>
      <c r="CN241" s="1027">
        <v>2</v>
      </c>
      <c r="CO241" s="489"/>
      <c r="CP241" s="386"/>
      <c r="CQ241" s="947"/>
      <c r="CR241" s="947"/>
      <c r="CS241" s="947"/>
    </row>
    <row r="242" spans="2:97" ht="12.75" hidden="1" customHeight="1">
      <c r="B242" s="218"/>
      <c r="C242" s="799">
        <f t="shared" si="57"/>
        <v>44342</v>
      </c>
      <c r="D242" s="299">
        <v>44342</v>
      </c>
      <c r="E242" s="296">
        <v>1234</v>
      </c>
      <c r="F242" s="296">
        <v>1278</v>
      </c>
      <c r="G242" s="296">
        <v>1210</v>
      </c>
      <c r="H242" s="296">
        <v>1235</v>
      </c>
      <c r="I242" s="297">
        <v>3500</v>
      </c>
      <c r="J242" s="291"/>
      <c r="K242" s="134"/>
      <c r="L242" s="213"/>
      <c r="M242" s="213"/>
      <c r="N242" s="213"/>
      <c r="O242" s="213"/>
      <c r="P242" s="213"/>
      <c r="Q242" s="213"/>
      <c r="R242" s="213"/>
      <c r="S242" s="213"/>
      <c r="T242" s="213"/>
      <c r="U242" s="213"/>
      <c r="V242" s="213"/>
      <c r="W242" s="213"/>
      <c r="X242" s="213"/>
      <c r="Y242" s="213"/>
      <c r="Z242" s="213"/>
      <c r="AA242" s="213"/>
      <c r="AB242" s="213"/>
      <c r="AC242" s="213"/>
      <c r="AD242" s="213"/>
      <c r="AE242" s="213"/>
      <c r="AF242" s="213"/>
      <c r="AG242" s="213"/>
      <c r="AH242" s="213"/>
      <c r="AI242" s="213"/>
      <c r="AJ242" s="213"/>
      <c r="AK242" s="213"/>
      <c r="AL242" s="213"/>
      <c r="AM242" s="213"/>
      <c r="AN242" s="213"/>
      <c r="AO242" s="213"/>
      <c r="AP242" s="213"/>
      <c r="AQ242" s="213"/>
      <c r="AR242" s="213"/>
      <c r="AS242" s="213"/>
      <c r="AT242" s="213"/>
      <c r="AU242" s="213"/>
      <c r="AV242" s="213"/>
      <c r="AW242" s="213"/>
      <c r="AX242" s="213"/>
      <c r="AY242" s="213"/>
      <c r="AZ242" s="213"/>
      <c r="BA242" s="213"/>
      <c r="BB242" s="213"/>
      <c r="BC242" s="213"/>
      <c r="BD242" s="213"/>
      <c r="BE242" s="213"/>
      <c r="BF242" s="213"/>
      <c r="BG242" s="213"/>
      <c r="BH242" s="213"/>
      <c r="BI242" s="213"/>
      <c r="BJ242" s="213"/>
      <c r="BK242" s="213"/>
      <c r="BL242" s="213"/>
      <c r="BM242" s="213"/>
      <c r="BN242" s="213"/>
      <c r="BO242" s="213"/>
      <c r="BP242" s="213"/>
      <c r="BQ242" s="213"/>
      <c r="BR242" s="213"/>
      <c r="BS242" s="213"/>
      <c r="BT242" s="213"/>
      <c r="BU242" s="213"/>
      <c r="BV242" s="213"/>
      <c r="BW242" s="213"/>
      <c r="BX242" s="213"/>
      <c r="BY242" s="213"/>
      <c r="BZ242" s="213"/>
      <c r="CA242" s="213"/>
      <c r="CB242" s="650"/>
      <c r="CC242" s="381"/>
      <c r="CD242" s="381"/>
      <c r="CE242" s="381"/>
      <c r="CF242" s="381"/>
      <c r="CG242" s="1505"/>
      <c r="CH242" s="1505"/>
      <c r="CI242" s="766"/>
      <c r="CJ242" s="767"/>
      <c r="CK242" s="192"/>
      <c r="CL242" s="145"/>
      <c r="CM242" s="1026" t="s">
        <v>596</v>
      </c>
      <c r="CN242" s="1027">
        <v>4</v>
      </c>
      <c r="CO242" s="489"/>
      <c r="CP242" s="386"/>
      <c r="CQ242" s="947"/>
      <c r="CR242" s="947"/>
      <c r="CS242" s="947"/>
    </row>
    <row r="243" spans="2:97" ht="12.75" hidden="1" customHeight="1">
      <c r="B243" s="218"/>
      <c r="C243" s="799">
        <f t="shared" si="57"/>
        <v>44341</v>
      </c>
      <c r="D243" s="299">
        <v>44341</v>
      </c>
      <c r="E243" s="296">
        <v>1279</v>
      </c>
      <c r="F243" s="296">
        <v>1279</v>
      </c>
      <c r="G243" s="296">
        <v>1233</v>
      </c>
      <c r="H243" s="296">
        <v>1256</v>
      </c>
      <c r="I243" s="297">
        <v>1800</v>
      </c>
      <c r="J243" s="291"/>
      <c r="K243" s="134"/>
      <c r="L243" s="213"/>
      <c r="M243" s="213"/>
      <c r="N243" s="213"/>
      <c r="O243" s="213"/>
      <c r="P243" s="213"/>
      <c r="Q243" s="213"/>
      <c r="R243" s="213"/>
      <c r="S243" s="213"/>
      <c r="T243" s="213"/>
      <c r="U243" s="213"/>
      <c r="V243" s="213"/>
      <c r="W243" s="213"/>
      <c r="X243" s="213"/>
      <c r="Y243" s="213"/>
      <c r="Z243" s="213"/>
      <c r="AA243" s="213"/>
      <c r="AB243" s="213"/>
      <c r="AC243" s="213"/>
      <c r="AD243" s="213"/>
      <c r="AE243" s="213"/>
      <c r="AF243" s="213"/>
      <c r="AG243" s="213"/>
      <c r="AH243" s="213"/>
      <c r="AI243" s="213"/>
      <c r="AJ243" s="213"/>
      <c r="AK243" s="213"/>
      <c r="AL243" s="213"/>
      <c r="AM243" s="213"/>
      <c r="AN243" s="213"/>
      <c r="AO243" s="213"/>
      <c r="AP243" s="213"/>
      <c r="AQ243" s="213"/>
      <c r="AR243" s="213"/>
      <c r="AS243" s="213"/>
      <c r="AT243" s="213"/>
      <c r="AU243" s="213"/>
      <c r="AV243" s="213"/>
      <c r="AW243" s="213"/>
      <c r="AX243" s="213"/>
      <c r="AY243" s="213"/>
      <c r="AZ243" s="213"/>
      <c r="BA243" s="213"/>
      <c r="BB243" s="213"/>
      <c r="BC243" s="213"/>
      <c r="BD243" s="213"/>
      <c r="BE243" s="213"/>
      <c r="BF243" s="213"/>
      <c r="BG243" s="213"/>
      <c r="BH243" s="213"/>
      <c r="BI243" s="213"/>
      <c r="BJ243" s="213"/>
      <c r="BK243" s="213"/>
      <c r="BL243" s="213"/>
      <c r="BM243" s="213"/>
      <c r="BN243" s="213"/>
      <c r="BO243" s="213"/>
      <c r="BP243" s="213"/>
      <c r="BQ243" s="213"/>
      <c r="BR243" s="213"/>
      <c r="BS243" s="213"/>
      <c r="BT243" s="213"/>
      <c r="BU243" s="213"/>
      <c r="BV243" s="213"/>
      <c r="BW243" s="213"/>
      <c r="BX243" s="213"/>
      <c r="BY243" s="213"/>
      <c r="BZ243" s="213"/>
      <c r="CA243" s="213"/>
      <c r="CB243" s="650"/>
      <c r="CC243" s="381"/>
      <c r="CD243" s="381"/>
      <c r="CE243" s="381"/>
      <c r="CF243" s="381"/>
      <c r="CG243" s="1505"/>
      <c r="CH243" s="1505"/>
      <c r="CI243" s="766"/>
      <c r="CJ243" s="767"/>
      <c r="CK243" s="192"/>
      <c r="CL243" s="145"/>
      <c r="CM243" s="1026" t="s">
        <v>584</v>
      </c>
      <c r="CN243" s="1027">
        <v>9</v>
      </c>
      <c r="CO243" s="489"/>
      <c r="CP243" s="386"/>
      <c r="CQ243" s="947"/>
      <c r="CR243" s="947"/>
      <c r="CS243" s="947"/>
    </row>
    <row r="244" spans="2:97" ht="12.75" hidden="1" customHeight="1">
      <c r="B244" s="218"/>
      <c r="C244" s="799">
        <f t="shared" si="57"/>
        <v>44340</v>
      </c>
      <c r="D244" s="299">
        <v>44340</v>
      </c>
      <c r="E244" s="296">
        <v>1277</v>
      </c>
      <c r="F244" s="296">
        <v>1290</v>
      </c>
      <c r="G244" s="296">
        <v>1251</v>
      </c>
      <c r="H244" s="296">
        <v>1289</v>
      </c>
      <c r="I244" s="297">
        <v>900</v>
      </c>
      <c r="J244" s="291"/>
      <c r="K244" s="134"/>
      <c r="L244" s="213"/>
      <c r="M244" s="213"/>
      <c r="N244" s="213"/>
      <c r="O244" s="213"/>
      <c r="P244" s="213"/>
      <c r="Q244" s="213"/>
      <c r="R244" s="213"/>
      <c r="S244" s="213"/>
      <c r="T244" s="213"/>
      <c r="U244" s="213"/>
      <c r="V244" s="213"/>
      <c r="W244" s="213"/>
      <c r="X244" s="213"/>
      <c r="Y244" s="213"/>
      <c r="Z244" s="213"/>
      <c r="AA244" s="213"/>
      <c r="AB244" s="213"/>
      <c r="AC244" s="213"/>
      <c r="AD244" s="213"/>
      <c r="AE244" s="213"/>
      <c r="AF244" s="213"/>
      <c r="AG244" s="213"/>
      <c r="AH244" s="213"/>
      <c r="AI244" s="213"/>
      <c r="AJ244" s="213"/>
      <c r="AK244" s="213"/>
      <c r="AL244" s="213"/>
      <c r="AM244" s="213"/>
      <c r="AN244" s="213"/>
      <c r="AO244" s="213"/>
      <c r="AP244" s="213"/>
      <c r="AQ244" s="213"/>
      <c r="AR244" s="213"/>
      <c r="AS244" s="213"/>
      <c r="AT244" s="213"/>
      <c r="AU244" s="213"/>
      <c r="AV244" s="213"/>
      <c r="AW244" s="213"/>
      <c r="AX244" s="213"/>
      <c r="AY244" s="213"/>
      <c r="AZ244" s="213"/>
      <c r="BA244" s="213"/>
      <c r="BB244" s="213"/>
      <c r="BC244" s="213"/>
      <c r="BD244" s="213"/>
      <c r="BE244" s="213"/>
      <c r="BF244" s="213"/>
      <c r="BG244" s="213"/>
      <c r="BH244" s="213"/>
      <c r="BI244" s="213"/>
      <c r="BJ244" s="213"/>
      <c r="BK244" s="213"/>
      <c r="BL244" s="213"/>
      <c r="BM244" s="213"/>
      <c r="BN244" s="213"/>
      <c r="BO244" s="213"/>
      <c r="BP244" s="213"/>
      <c r="BQ244" s="213"/>
      <c r="BR244" s="213"/>
      <c r="BS244" s="213"/>
      <c r="BT244" s="213"/>
      <c r="BU244" s="213"/>
      <c r="BV244" s="213"/>
      <c r="BW244" s="213"/>
      <c r="BX244" s="213"/>
      <c r="BY244" s="213"/>
      <c r="BZ244" s="213"/>
      <c r="CA244" s="213"/>
      <c r="CB244" s="650"/>
      <c r="CC244" s="381"/>
      <c r="CD244" s="381"/>
      <c r="CE244" s="381"/>
      <c r="CF244" s="381"/>
      <c r="CG244" s="1505"/>
      <c r="CH244" s="1505"/>
      <c r="CI244" s="766"/>
      <c r="CJ244" s="767"/>
      <c r="CK244" s="192"/>
      <c r="CL244" s="145"/>
      <c r="CM244" s="1026" t="s">
        <v>585</v>
      </c>
      <c r="CN244" s="1027">
        <v>6</v>
      </c>
      <c r="CO244" s="489"/>
      <c r="CP244" s="386"/>
      <c r="CQ244" s="947"/>
      <c r="CR244" s="947"/>
      <c r="CS244" s="947"/>
    </row>
    <row r="245" spans="2:97" ht="12.75" hidden="1" customHeight="1">
      <c r="B245" s="218"/>
      <c r="C245" s="799">
        <f t="shared" si="57"/>
        <v>44337</v>
      </c>
      <c r="D245" s="299">
        <v>44337</v>
      </c>
      <c r="E245" s="296">
        <v>1261</v>
      </c>
      <c r="F245" s="296">
        <v>1310</v>
      </c>
      <c r="G245" s="296">
        <v>1234</v>
      </c>
      <c r="H245" s="296">
        <v>1277</v>
      </c>
      <c r="I245" s="297">
        <v>2400</v>
      </c>
      <c r="J245" s="291"/>
      <c r="K245" s="134"/>
      <c r="L245" s="213"/>
      <c r="M245" s="213"/>
      <c r="N245" s="213"/>
      <c r="O245" s="213"/>
      <c r="P245" s="213"/>
      <c r="Q245" s="213"/>
      <c r="R245" s="213"/>
      <c r="S245" s="213"/>
      <c r="T245" s="213"/>
      <c r="U245" s="213"/>
      <c r="V245" s="213"/>
      <c r="W245" s="213"/>
      <c r="X245" s="213"/>
      <c r="Y245" s="213"/>
      <c r="Z245" s="213"/>
      <c r="AA245" s="213"/>
      <c r="AB245" s="213"/>
      <c r="AC245" s="213"/>
      <c r="AD245" s="213"/>
      <c r="AE245" s="213"/>
      <c r="AF245" s="213"/>
      <c r="AG245" s="213"/>
      <c r="AH245" s="213"/>
      <c r="AI245" s="213"/>
      <c r="AJ245" s="213"/>
      <c r="AK245" s="213"/>
      <c r="AL245" s="213"/>
      <c r="AM245" s="213"/>
      <c r="AN245" s="213"/>
      <c r="AO245" s="213"/>
      <c r="AP245" s="213"/>
      <c r="AQ245" s="213"/>
      <c r="AR245" s="213"/>
      <c r="AS245" s="213"/>
      <c r="AT245" s="213"/>
      <c r="AU245" s="213"/>
      <c r="AV245" s="213"/>
      <c r="AW245" s="213"/>
      <c r="AX245" s="213"/>
      <c r="AY245" s="213"/>
      <c r="AZ245" s="213"/>
      <c r="BA245" s="213"/>
      <c r="BB245" s="213"/>
      <c r="BC245" s="213"/>
      <c r="BD245" s="213"/>
      <c r="BE245" s="213"/>
      <c r="BF245" s="213"/>
      <c r="BG245" s="213"/>
      <c r="BH245" s="213"/>
      <c r="BI245" s="213"/>
      <c r="BJ245" s="213"/>
      <c r="BK245" s="213"/>
      <c r="BL245" s="213"/>
      <c r="BM245" s="213"/>
      <c r="BN245" s="213"/>
      <c r="BO245" s="213"/>
      <c r="BP245" s="213"/>
      <c r="BQ245" s="213"/>
      <c r="BR245" s="213"/>
      <c r="BS245" s="213"/>
      <c r="BT245" s="213"/>
      <c r="BU245" s="213"/>
      <c r="BV245" s="213"/>
      <c r="BW245" s="213"/>
      <c r="BX245" s="213"/>
      <c r="BY245" s="213"/>
      <c r="BZ245" s="213"/>
      <c r="CA245" s="213"/>
      <c r="CB245" s="650"/>
      <c r="CC245" s="381"/>
      <c r="CD245" s="381"/>
      <c r="CE245" s="381"/>
      <c r="CF245" s="381"/>
      <c r="CG245" s="1505"/>
      <c r="CH245" s="1505"/>
      <c r="CI245" s="766"/>
      <c r="CJ245" s="767"/>
      <c r="CK245" s="192"/>
      <c r="CL245" s="145"/>
      <c r="CM245" s="1026" t="s">
        <v>607</v>
      </c>
      <c r="CN245" s="1027">
        <v>7</v>
      </c>
      <c r="CO245" s="489"/>
      <c r="CP245" s="386"/>
      <c r="CQ245" s="947"/>
      <c r="CR245" s="947"/>
      <c r="CS245" s="947"/>
    </row>
    <row r="246" spans="2:97" ht="12.75" hidden="1" customHeight="1">
      <c r="B246" s="218"/>
      <c r="C246" s="799">
        <f t="shared" si="57"/>
        <v>44336</v>
      </c>
      <c r="D246" s="299">
        <v>44336</v>
      </c>
      <c r="E246" s="296">
        <v>1273</v>
      </c>
      <c r="F246" s="296">
        <v>1280</v>
      </c>
      <c r="G246" s="296">
        <v>1247</v>
      </c>
      <c r="H246" s="296">
        <v>1270</v>
      </c>
      <c r="I246" s="297">
        <v>1800</v>
      </c>
      <c r="J246" s="291"/>
      <c r="K246" s="134"/>
      <c r="L246" s="213"/>
      <c r="M246" s="213"/>
      <c r="N246" s="213"/>
      <c r="O246" s="213"/>
      <c r="P246" s="213"/>
      <c r="Q246" s="213"/>
      <c r="R246" s="213"/>
      <c r="S246" s="213"/>
      <c r="T246" s="213"/>
      <c r="U246" s="213"/>
      <c r="V246" s="213"/>
      <c r="W246" s="213"/>
      <c r="X246" s="213"/>
      <c r="Y246" s="213"/>
      <c r="Z246" s="213"/>
      <c r="AA246" s="213"/>
      <c r="AB246" s="213"/>
      <c r="AC246" s="213"/>
      <c r="AD246" s="213"/>
      <c r="AE246" s="213"/>
      <c r="AF246" s="213"/>
      <c r="AG246" s="213"/>
      <c r="AH246" s="213"/>
      <c r="AI246" s="213"/>
      <c r="AJ246" s="213"/>
      <c r="AK246" s="213"/>
      <c r="AL246" s="213"/>
      <c r="AM246" s="213"/>
      <c r="AN246" s="213"/>
      <c r="AO246" s="213"/>
      <c r="AP246" s="213"/>
      <c r="AQ246" s="213"/>
      <c r="AR246" s="213"/>
      <c r="AS246" s="213"/>
      <c r="AT246" s="213"/>
      <c r="AU246" s="213"/>
      <c r="AV246" s="213"/>
      <c r="AW246" s="213"/>
      <c r="AX246" s="213"/>
      <c r="AY246" s="213"/>
      <c r="AZ246" s="213"/>
      <c r="BA246" s="213"/>
      <c r="BB246" s="213"/>
      <c r="BC246" s="213"/>
      <c r="BD246" s="213"/>
      <c r="BE246" s="213"/>
      <c r="BF246" s="213"/>
      <c r="BG246" s="213"/>
      <c r="BH246" s="213"/>
      <c r="BI246" s="213"/>
      <c r="BJ246" s="213"/>
      <c r="BK246" s="213"/>
      <c r="BL246" s="213"/>
      <c r="BM246" s="213"/>
      <c r="BN246" s="213"/>
      <c r="BO246" s="213"/>
      <c r="BP246" s="213"/>
      <c r="BQ246" s="213"/>
      <c r="BR246" s="213"/>
      <c r="BS246" s="213"/>
      <c r="BT246" s="213"/>
      <c r="BU246" s="213"/>
      <c r="BV246" s="213"/>
      <c r="BW246" s="213"/>
      <c r="BX246" s="213"/>
      <c r="BY246" s="213"/>
      <c r="BZ246" s="213"/>
      <c r="CA246" s="213"/>
      <c r="CB246" s="650"/>
      <c r="CC246" s="381"/>
      <c r="CD246" s="381"/>
      <c r="CE246" s="381"/>
      <c r="CF246" s="381"/>
      <c r="CG246" s="1505"/>
      <c r="CH246" s="1505"/>
      <c r="CI246" s="766"/>
      <c r="CJ246" s="767"/>
      <c r="CK246" s="192"/>
      <c r="CL246" s="145"/>
      <c r="CM246" s="1026" t="s">
        <v>624</v>
      </c>
      <c r="CN246" s="1027">
        <v>5</v>
      </c>
      <c r="CO246" s="489"/>
      <c r="CP246" s="386"/>
      <c r="CQ246" s="947"/>
      <c r="CR246" s="947"/>
      <c r="CS246" s="947"/>
    </row>
    <row r="247" spans="2:97" ht="12.75" hidden="1" customHeight="1">
      <c r="B247" s="218"/>
      <c r="C247" s="799">
        <f t="shared" si="57"/>
        <v>44335</v>
      </c>
      <c r="D247" s="299">
        <v>44335</v>
      </c>
      <c r="E247" s="296">
        <v>1215</v>
      </c>
      <c r="F247" s="296">
        <v>1240</v>
      </c>
      <c r="G247" s="296">
        <v>1213</v>
      </c>
      <c r="H247" s="296">
        <v>1213</v>
      </c>
      <c r="I247" s="297">
        <v>1500</v>
      </c>
      <c r="J247" s="291"/>
      <c r="K247" s="134"/>
      <c r="L247" s="213"/>
      <c r="M247" s="213"/>
      <c r="N247" s="213"/>
      <c r="O247" s="213"/>
      <c r="P247" s="213"/>
      <c r="Q247" s="213"/>
      <c r="R247" s="213"/>
      <c r="S247" s="213"/>
      <c r="T247" s="213"/>
      <c r="U247" s="213"/>
      <c r="V247" s="213"/>
      <c r="W247" s="213"/>
      <c r="X247" s="213"/>
      <c r="Y247" s="213"/>
      <c r="Z247" s="213"/>
      <c r="AA247" s="213"/>
      <c r="AB247" s="213"/>
      <c r="AC247" s="213"/>
      <c r="AD247" s="213"/>
      <c r="AE247" s="213"/>
      <c r="AF247" s="213"/>
      <c r="AG247" s="213"/>
      <c r="AH247" s="213"/>
      <c r="AI247" s="213"/>
      <c r="AJ247" s="213"/>
      <c r="AK247" s="213"/>
      <c r="AL247" s="213"/>
      <c r="AM247" s="213"/>
      <c r="AN247" s="213"/>
      <c r="AO247" s="213"/>
      <c r="AP247" s="213"/>
      <c r="AQ247" s="213"/>
      <c r="AR247" s="213"/>
      <c r="AS247" s="213"/>
      <c r="AT247" s="213"/>
      <c r="AU247" s="213"/>
      <c r="AV247" s="213"/>
      <c r="AW247" s="213"/>
      <c r="AX247" s="213"/>
      <c r="AY247" s="213"/>
      <c r="AZ247" s="213"/>
      <c r="BA247" s="213"/>
      <c r="BB247" s="213"/>
      <c r="BC247" s="213"/>
      <c r="BD247" s="213"/>
      <c r="BE247" s="213"/>
      <c r="BF247" s="213"/>
      <c r="BG247" s="213"/>
      <c r="BH247" s="213"/>
      <c r="BI247" s="213"/>
      <c r="BJ247" s="213"/>
      <c r="BK247" s="213"/>
      <c r="BL247" s="213"/>
      <c r="BM247" s="213"/>
      <c r="BN247" s="213"/>
      <c r="BO247" s="213"/>
      <c r="BP247" s="213"/>
      <c r="BQ247" s="213"/>
      <c r="BR247" s="213"/>
      <c r="BS247" s="213"/>
      <c r="BT247" s="213"/>
      <c r="BU247" s="213"/>
      <c r="BV247" s="213"/>
      <c r="BW247" s="213"/>
      <c r="BX247" s="213"/>
      <c r="BY247" s="213"/>
      <c r="BZ247" s="213"/>
      <c r="CA247" s="213"/>
      <c r="CB247" s="650"/>
      <c r="CC247" s="381"/>
      <c r="CD247" s="381"/>
      <c r="CE247" s="381"/>
      <c r="CF247" s="381"/>
      <c r="CG247" s="1505"/>
      <c r="CH247" s="1505"/>
      <c r="CI247" s="766"/>
      <c r="CJ247" s="767"/>
      <c r="CK247" s="192"/>
      <c r="CL247" s="145"/>
      <c r="CM247" s="1026" t="s">
        <v>578</v>
      </c>
      <c r="CN247" s="1027">
        <v>1</v>
      </c>
      <c r="CO247" s="489"/>
      <c r="CP247" s="386"/>
      <c r="CQ247" s="947"/>
      <c r="CR247" s="947"/>
      <c r="CS247" s="947"/>
    </row>
    <row r="248" spans="2:97" ht="12.75" hidden="1" customHeight="1">
      <c r="B248" s="218"/>
      <c r="C248" s="799">
        <f t="shared" si="57"/>
        <v>44334</v>
      </c>
      <c r="D248" s="299">
        <v>44334</v>
      </c>
      <c r="E248" s="296">
        <v>1186</v>
      </c>
      <c r="F248" s="296">
        <v>1234</v>
      </c>
      <c r="G248" s="296">
        <v>1174</v>
      </c>
      <c r="H248" s="296">
        <v>1234</v>
      </c>
      <c r="I248" s="297">
        <v>900</v>
      </c>
      <c r="J248" s="291"/>
      <c r="K248" s="134"/>
      <c r="L248" s="213"/>
      <c r="M248" s="213"/>
      <c r="N248" s="213"/>
      <c r="O248" s="213"/>
      <c r="P248" s="213"/>
      <c r="Q248" s="213"/>
      <c r="R248" s="213"/>
      <c r="S248" s="213"/>
      <c r="T248" s="213"/>
      <c r="U248" s="213"/>
      <c r="V248" s="213"/>
      <c r="W248" s="213"/>
      <c r="X248" s="213"/>
      <c r="Y248" s="213"/>
      <c r="Z248" s="213"/>
      <c r="AA248" s="213"/>
      <c r="AB248" s="213"/>
      <c r="AC248" s="213"/>
      <c r="AD248" s="213"/>
      <c r="AE248" s="213"/>
      <c r="AF248" s="213"/>
      <c r="AG248" s="213"/>
      <c r="AH248" s="213"/>
      <c r="AI248" s="213"/>
      <c r="AJ248" s="213"/>
      <c r="AK248" s="213"/>
      <c r="AL248" s="213"/>
      <c r="AM248" s="213"/>
      <c r="AN248" s="213"/>
      <c r="AO248" s="213"/>
      <c r="AP248" s="213"/>
      <c r="AQ248" s="213"/>
      <c r="AR248" s="213"/>
      <c r="AS248" s="213"/>
      <c r="AT248" s="213"/>
      <c r="AU248" s="213"/>
      <c r="AV248" s="213"/>
      <c r="AW248" s="213"/>
      <c r="AX248" s="213"/>
      <c r="AY248" s="213"/>
      <c r="AZ248" s="213"/>
      <c r="BA248" s="213"/>
      <c r="BB248" s="213"/>
      <c r="BC248" s="213"/>
      <c r="BD248" s="213"/>
      <c r="BE248" s="213"/>
      <c r="BF248" s="213"/>
      <c r="BG248" s="213"/>
      <c r="BH248" s="213"/>
      <c r="BI248" s="213"/>
      <c r="BJ248" s="213"/>
      <c r="BK248" s="213"/>
      <c r="BL248" s="213"/>
      <c r="BM248" s="213"/>
      <c r="BN248" s="213"/>
      <c r="BO248" s="213"/>
      <c r="BP248" s="213"/>
      <c r="BQ248" s="213"/>
      <c r="BR248" s="213"/>
      <c r="BS248" s="213"/>
      <c r="BT248" s="213"/>
      <c r="BU248" s="213"/>
      <c r="BV248" s="213"/>
      <c r="BW248" s="213"/>
      <c r="BX248" s="213"/>
      <c r="BY248" s="213"/>
      <c r="BZ248" s="213"/>
      <c r="CA248" s="213"/>
      <c r="CB248" s="650"/>
      <c r="CC248" s="381"/>
      <c r="CD248" s="381"/>
      <c r="CE248" s="381"/>
      <c r="CF248" s="381"/>
      <c r="CG248" s="1505"/>
      <c r="CH248" s="1505"/>
      <c r="CI248" s="766"/>
      <c r="CJ248" s="767"/>
      <c r="CK248" s="192"/>
      <c r="CL248" s="145"/>
      <c r="CM248" s="1026" t="s">
        <v>579</v>
      </c>
      <c r="CN248" s="1027">
        <v>8</v>
      </c>
      <c r="CO248" s="489"/>
      <c r="CP248" s="386"/>
      <c r="CQ248" s="947"/>
      <c r="CR248" s="947"/>
      <c r="CS248" s="947"/>
    </row>
    <row r="249" spans="2:97" ht="12.75" hidden="1" customHeight="1">
      <c r="B249" s="218"/>
      <c r="C249" s="799">
        <f t="shared" si="57"/>
        <v>44333</v>
      </c>
      <c r="D249" s="299">
        <v>44333</v>
      </c>
      <c r="E249" s="296">
        <v>1264</v>
      </c>
      <c r="F249" s="296">
        <v>1319</v>
      </c>
      <c r="G249" s="296">
        <v>1175</v>
      </c>
      <c r="H249" s="296">
        <v>1198</v>
      </c>
      <c r="I249" s="297">
        <v>6600</v>
      </c>
      <c r="J249" s="291"/>
      <c r="K249" s="134"/>
      <c r="L249" s="213"/>
      <c r="M249" s="213"/>
      <c r="N249" s="213"/>
      <c r="O249" s="213"/>
      <c r="P249" s="213"/>
      <c r="Q249" s="213"/>
      <c r="R249" s="213"/>
      <c r="S249" s="213"/>
      <c r="T249" s="213"/>
      <c r="U249" s="213"/>
      <c r="V249" s="213"/>
      <c r="W249" s="213"/>
      <c r="X249" s="213"/>
      <c r="Y249" s="213"/>
      <c r="Z249" s="213"/>
      <c r="AA249" s="213"/>
      <c r="AB249" s="213"/>
      <c r="AC249" s="213"/>
      <c r="AD249" s="213"/>
      <c r="AE249" s="213"/>
      <c r="AF249" s="213"/>
      <c r="AG249" s="213"/>
      <c r="AH249" s="213"/>
      <c r="AI249" s="213"/>
      <c r="AJ249" s="213"/>
      <c r="AK249" s="213"/>
      <c r="AL249" s="213"/>
      <c r="AM249" s="213"/>
      <c r="AN249" s="213"/>
      <c r="AO249" s="213"/>
      <c r="AP249" s="213"/>
      <c r="AQ249" s="213"/>
      <c r="AR249" s="213"/>
      <c r="AS249" s="213"/>
      <c r="AT249" s="213"/>
      <c r="AU249" s="213"/>
      <c r="AV249" s="213"/>
      <c r="AW249" s="213"/>
      <c r="AX249" s="213"/>
      <c r="AY249" s="213"/>
      <c r="AZ249" s="213"/>
      <c r="BA249" s="213"/>
      <c r="BB249" s="213"/>
      <c r="BC249" s="213"/>
      <c r="BD249" s="213"/>
      <c r="BE249" s="213"/>
      <c r="BF249" s="213"/>
      <c r="BG249" s="213"/>
      <c r="BH249" s="213"/>
      <c r="BI249" s="213"/>
      <c r="BJ249" s="213"/>
      <c r="BK249" s="213"/>
      <c r="BL249" s="213"/>
      <c r="BM249" s="213"/>
      <c r="BN249" s="213"/>
      <c r="BO249" s="213"/>
      <c r="BP249" s="213"/>
      <c r="BQ249" s="213"/>
      <c r="BR249" s="213"/>
      <c r="BS249" s="213"/>
      <c r="BT249" s="213"/>
      <c r="BU249" s="213"/>
      <c r="BV249" s="213"/>
      <c r="BW249" s="213"/>
      <c r="BX249" s="213"/>
      <c r="BY249" s="213"/>
      <c r="BZ249" s="213"/>
      <c r="CA249" s="213"/>
      <c r="CB249" s="650"/>
      <c r="CC249" s="381"/>
      <c r="CD249" s="381"/>
      <c r="CE249" s="381"/>
      <c r="CF249" s="381"/>
      <c r="CG249" s="1505"/>
      <c r="CH249" s="1505"/>
      <c r="CI249" s="766"/>
      <c r="CJ249" s="767"/>
      <c r="CK249" s="192"/>
      <c r="CL249" s="145"/>
      <c r="CM249" s="1026" t="s">
        <v>580</v>
      </c>
      <c r="CN249" s="1027">
        <v>0</v>
      </c>
      <c r="CO249" s="489"/>
      <c r="CP249" s="386"/>
      <c r="CQ249" s="947"/>
      <c r="CR249" s="947"/>
      <c r="CS249" s="947"/>
    </row>
    <row r="250" spans="2:97" ht="12.75" hidden="1" customHeight="1">
      <c r="B250" s="218"/>
      <c r="C250" s="799">
        <f t="shared" si="57"/>
        <v>44330</v>
      </c>
      <c r="D250" s="299">
        <v>44330</v>
      </c>
      <c r="E250" s="296">
        <v>1190</v>
      </c>
      <c r="F250" s="296">
        <v>1220</v>
      </c>
      <c r="G250" s="296">
        <v>1145</v>
      </c>
      <c r="H250" s="296">
        <v>1200</v>
      </c>
      <c r="I250" s="297">
        <v>9300</v>
      </c>
      <c r="J250" s="291"/>
      <c r="K250" s="134"/>
      <c r="L250" s="213"/>
      <c r="M250" s="213"/>
      <c r="N250" s="213"/>
      <c r="O250" s="213"/>
      <c r="P250" s="213"/>
      <c r="Q250" s="213"/>
      <c r="R250" s="213"/>
      <c r="S250" s="213"/>
      <c r="T250" s="213"/>
      <c r="U250" s="213"/>
      <c r="V250" s="213"/>
      <c r="W250" s="213"/>
      <c r="X250" s="213"/>
      <c r="Y250" s="213"/>
      <c r="Z250" s="213"/>
      <c r="AA250" s="213"/>
      <c r="AB250" s="213"/>
      <c r="AC250" s="213"/>
      <c r="AD250" s="213"/>
      <c r="AE250" s="213"/>
      <c r="AF250" s="213"/>
      <c r="AG250" s="213"/>
      <c r="AH250" s="213"/>
      <c r="AI250" s="213"/>
      <c r="AJ250" s="213"/>
      <c r="AK250" s="213"/>
      <c r="AL250" s="213"/>
      <c r="AM250" s="213"/>
      <c r="AN250" s="213"/>
      <c r="AO250" s="213"/>
      <c r="AP250" s="213"/>
      <c r="AQ250" s="213"/>
      <c r="AR250" s="213"/>
      <c r="AS250" s="213"/>
      <c r="AT250" s="213"/>
      <c r="AU250" s="213"/>
      <c r="AV250" s="213"/>
      <c r="AW250" s="213"/>
      <c r="AX250" s="213"/>
      <c r="AY250" s="213"/>
      <c r="AZ250" s="213"/>
      <c r="BA250" s="213"/>
      <c r="BB250" s="213"/>
      <c r="BC250" s="213"/>
      <c r="BD250" s="213"/>
      <c r="BE250" s="213"/>
      <c r="BF250" s="213"/>
      <c r="BG250" s="213"/>
      <c r="BH250" s="213"/>
      <c r="BI250" s="213"/>
      <c r="BJ250" s="213"/>
      <c r="BK250" s="213"/>
      <c r="BL250" s="213"/>
      <c r="BM250" s="213"/>
      <c r="BN250" s="213"/>
      <c r="BO250" s="213"/>
      <c r="BP250" s="213"/>
      <c r="BQ250" s="213"/>
      <c r="BR250" s="213"/>
      <c r="BS250" s="213"/>
      <c r="BT250" s="213"/>
      <c r="BU250" s="213"/>
      <c r="BV250" s="213"/>
      <c r="BW250" s="213"/>
      <c r="BX250" s="213"/>
      <c r="BY250" s="213"/>
      <c r="BZ250" s="213"/>
      <c r="CA250" s="213"/>
      <c r="CB250" s="650"/>
      <c r="CC250" s="381"/>
      <c r="CD250" s="381"/>
      <c r="CE250" s="381"/>
      <c r="CF250" s="381"/>
      <c r="CG250" s="1505"/>
      <c r="CH250" s="1505"/>
      <c r="CI250" s="766"/>
      <c r="CJ250" s="767"/>
      <c r="CK250" s="192"/>
      <c r="CL250" s="145"/>
      <c r="CM250" s="1026" t="s">
        <v>605</v>
      </c>
      <c r="CN250" s="1027">
        <v>3</v>
      </c>
      <c r="CO250" s="489"/>
      <c r="CP250" s="386"/>
      <c r="CQ250" s="947"/>
      <c r="CR250" s="947"/>
      <c r="CS250" s="947"/>
    </row>
    <row r="251" spans="2:97" ht="12.75" hidden="1" customHeight="1">
      <c r="B251" s="218"/>
      <c r="C251" s="799">
        <f t="shared" si="57"/>
        <v>44329</v>
      </c>
      <c r="D251" s="299">
        <v>44329</v>
      </c>
      <c r="E251" s="296">
        <v>1305</v>
      </c>
      <c r="F251" s="296">
        <v>1305</v>
      </c>
      <c r="G251" s="296">
        <v>1152</v>
      </c>
      <c r="H251" s="296">
        <v>1190</v>
      </c>
      <c r="I251" s="297">
        <v>10100</v>
      </c>
      <c r="J251" s="291"/>
      <c r="K251" s="134"/>
      <c r="L251" s="213"/>
      <c r="M251" s="213"/>
      <c r="N251" s="213"/>
      <c r="O251" s="213"/>
      <c r="P251" s="213"/>
      <c r="Q251" s="213"/>
      <c r="R251" s="213"/>
      <c r="S251" s="213"/>
      <c r="T251" s="213"/>
      <c r="U251" s="213"/>
      <c r="V251" s="213"/>
      <c r="W251" s="213"/>
      <c r="X251" s="213"/>
      <c r="Y251" s="213"/>
      <c r="Z251" s="213"/>
      <c r="AA251" s="213"/>
      <c r="AB251" s="213"/>
      <c r="AC251" s="213"/>
      <c r="AD251" s="213"/>
      <c r="AE251" s="213"/>
      <c r="AF251" s="213"/>
      <c r="AG251" s="213"/>
      <c r="AH251" s="213"/>
      <c r="AI251" s="213"/>
      <c r="AJ251" s="213"/>
      <c r="AK251" s="213"/>
      <c r="AL251" s="213"/>
      <c r="AM251" s="213"/>
      <c r="AN251" s="213"/>
      <c r="AO251" s="213"/>
      <c r="AP251" s="213"/>
      <c r="AQ251" s="213"/>
      <c r="AR251" s="213"/>
      <c r="AS251" s="213"/>
      <c r="AT251" s="213"/>
      <c r="AU251" s="213"/>
      <c r="AV251" s="213"/>
      <c r="AW251" s="213"/>
      <c r="AX251" s="213"/>
      <c r="AY251" s="213"/>
      <c r="AZ251" s="213"/>
      <c r="BA251" s="213"/>
      <c r="BB251" s="213"/>
      <c r="BC251" s="213"/>
      <c r="BD251" s="213"/>
      <c r="BE251" s="213"/>
      <c r="BF251" s="213"/>
      <c r="BG251" s="213"/>
      <c r="BH251" s="213"/>
      <c r="BI251" s="213"/>
      <c r="BJ251" s="213"/>
      <c r="BK251" s="213"/>
      <c r="BL251" s="213"/>
      <c r="BM251" s="213"/>
      <c r="BN251" s="213"/>
      <c r="BO251" s="213"/>
      <c r="BP251" s="213"/>
      <c r="BQ251" s="213"/>
      <c r="BR251" s="213"/>
      <c r="BS251" s="213"/>
      <c r="BT251" s="213"/>
      <c r="BU251" s="213"/>
      <c r="BV251" s="213"/>
      <c r="BW251" s="213"/>
      <c r="BX251" s="213"/>
      <c r="BY251" s="213"/>
      <c r="BZ251" s="213"/>
      <c r="CA251" s="213"/>
      <c r="CB251" s="650"/>
      <c r="CC251" s="381"/>
      <c r="CD251" s="381"/>
      <c r="CE251" s="381"/>
      <c r="CF251" s="381"/>
      <c r="CG251" s="1505"/>
      <c r="CH251" s="1505"/>
      <c r="CI251" s="766"/>
      <c r="CJ251" s="767"/>
      <c r="CK251" s="192"/>
      <c r="CL251" s="145"/>
      <c r="CM251" s="1026" t="s">
        <v>107</v>
      </c>
      <c r="CN251" s="1027">
        <v>2</v>
      </c>
      <c r="CO251" s="489"/>
      <c r="CP251" s="386"/>
      <c r="CQ251" s="947"/>
      <c r="CR251" s="947"/>
      <c r="CS251" s="947"/>
    </row>
    <row r="252" spans="2:97" ht="12.75" hidden="1" customHeight="1">
      <c r="B252" s="218"/>
      <c r="C252" s="799">
        <f t="shared" si="57"/>
        <v>44328</v>
      </c>
      <c r="D252" s="299">
        <v>44328</v>
      </c>
      <c r="E252" s="296">
        <v>1365</v>
      </c>
      <c r="F252" s="296">
        <v>1365</v>
      </c>
      <c r="G252" s="296">
        <v>1310</v>
      </c>
      <c r="H252" s="296">
        <v>1310</v>
      </c>
      <c r="I252" s="297">
        <v>2000</v>
      </c>
      <c r="J252" s="291"/>
      <c r="K252" s="134"/>
      <c r="L252" s="213"/>
      <c r="M252" s="213"/>
      <c r="N252" s="213"/>
      <c r="O252" s="213"/>
      <c r="P252" s="213"/>
      <c r="Q252" s="213"/>
      <c r="R252" s="213"/>
      <c r="S252" s="213"/>
      <c r="T252" s="213"/>
      <c r="U252" s="213"/>
      <c r="V252" s="213"/>
      <c r="W252" s="213"/>
      <c r="X252" s="213"/>
      <c r="Y252" s="213"/>
      <c r="Z252" s="213"/>
      <c r="AA252" s="213"/>
      <c r="AB252" s="213"/>
      <c r="AC252" s="213"/>
      <c r="AD252" s="213"/>
      <c r="AE252" s="213"/>
      <c r="AF252" s="213"/>
      <c r="AG252" s="213"/>
      <c r="AH252" s="213"/>
      <c r="AI252" s="213"/>
      <c r="AJ252" s="213"/>
      <c r="AK252" s="213"/>
      <c r="AL252" s="213"/>
      <c r="AM252" s="213"/>
      <c r="AN252" s="213"/>
      <c r="AO252" s="213"/>
      <c r="AP252" s="213"/>
      <c r="AQ252" s="213"/>
      <c r="AR252" s="213"/>
      <c r="AS252" s="213"/>
      <c r="AT252" s="213"/>
      <c r="AU252" s="213"/>
      <c r="AV252" s="213"/>
      <c r="AW252" s="213"/>
      <c r="AX252" s="213"/>
      <c r="AY252" s="213"/>
      <c r="AZ252" s="213"/>
      <c r="BA252" s="213"/>
      <c r="BB252" s="213"/>
      <c r="BC252" s="213"/>
      <c r="BD252" s="213"/>
      <c r="BE252" s="213"/>
      <c r="BF252" s="213"/>
      <c r="BG252" s="213"/>
      <c r="BH252" s="213"/>
      <c r="BI252" s="213"/>
      <c r="BJ252" s="213"/>
      <c r="BK252" s="213"/>
      <c r="BL252" s="213"/>
      <c r="BM252" s="213"/>
      <c r="BN252" s="213"/>
      <c r="BO252" s="213"/>
      <c r="BP252" s="213"/>
      <c r="BQ252" s="213"/>
      <c r="BR252" s="213"/>
      <c r="BS252" s="213"/>
      <c r="BT252" s="213"/>
      <c r="BU252" s="213"/>
      <c r="BV252" s="213"/>
      <c r="BW252" s="213"/>
      <c r="BX252" s="213"/>
      <c r="BY252" s="213"/>
      <c r="BZ252" s="213"/>
      <c r="CA252" s="213"/>
      <c r="CB252" s="650"/>
      <c r="CC252" s="381"/>
      <c r="CD252" s="381"/>
      <c r="CE252" s="381"/>
      <c r="CF252" s="381"/>
      <c r="CG252" s="1505"/>
      <c r="CH252" s="1505"/>
      <c r="CI252" s="766"/>
      <c r="CJ252" s="767"/>
      <c r="CK252" s="192"/>
      <c r="CL252" s="145"/>
      <c r="CM252" s="1026" t="s">
        <v>606</v>
      </c>
      <c r="CN252" s="1027">
        <v>1</v>
      </c>
      <c r="CO252" s="489"/>
      <c r="CP252" s="386"/>
      <c r="CQ252" s="947"/>
      <c r="CR252" s="947"/>
      <c r="CS252" s="947"/>
    </row>
    <row r="253" spans="2:97" ht="12.75" hidden="1" customHeight="1">
      <c r="B253" s="218"/>
      <c r="C253" s="799">
        <f t="shared" si="57"/>
        <v>44327</v>
      </c>
      <c r="D253" s="299">
        <v>44327</v>
      </c>
      <c r="E253" s="296">
        <v>1346</v>
      </c>
      <c r="F253" s="296">
        <v>1364</v>
      </c>
      <c r="G253" s="296">
        <v>1334</v>
      </c>
      <c r="H253" s="296">
        <v>1360</v>
      </c>
      <c r="I253" s="297">
        <v>1600</v>
      </c>
      <c r="J253" s="291"/>
      <c r="K253" s="134"/>
      <c r="L253" s="213"/>
      <c r="M253" s="213"/>
      <c r="N253" s="213"/>
      <c r="O253" s="213"/>
      <c r="P253" s="213"/>
      <c r="Q253" s="213"/>
      <c r="R253" s="213"/>
      <c r="S253" s="213"/>
      <c r="T253" s="213"/>
      <c r="U253" s="213"/>
      <c r="V253" s="213"/>
      <c r="W253" s="213"/>
      <c r="X253" s="213"/>
      <c r="Y253" s="213"/>
      <c r="Z253" s="213"/>
      <c r="AA253" s="213"/>
      <c r="AB253" s="213"/>
      <c r="AC253" s="213"/>
      <c r="AD253" s="213"/>
      <c r="AE253" s="213"/>
      <c r="AF253" s="213"/>
      <c r="AG253" s="213"/>
      <c r="AH253" s="213"/>
      <c r="AI253" s="213"/>
      <c r="AJ253" s="213"/>
      <c r="AK253" s="213"/>
      <c r="AL253" s="213"/>
      <c r="AM253" s="213"/>
      <c r="AN253" s="213"/>
      <c r="AO253" s="213"/>
      <c r="AP253" s="213"/>
      <c r="AQ253" s="213"/>
      <c r="AR253" s="213"/>
      <c r="AS253" s="213"/>
      <c r="AT253" s="213"/>
      <c r="AU253" s="213"/>
      <c r="AV253" s="213"/>
      <c r="AW253" s="213"/>
      <c r="AX253" s="213"/>
      <c r="AY253" s="213"/>
      <c r="AZ253" s="213"/>
      <c r="BA253" s="213"/>
      <c r="BB253" s="213"/>
      <c r="BC253" s="213"/>
      <c r="BD253" s="213"/>
      <c r="BE253" s="213"/>
      <c r="BF253" s="213"/>
      <c r="BG253" s="213"/>
      <c r="BH253" s="213"/>
      <c r="BI253" s="213"/>
      <c r="BJ253" s="213"/>
      <c r="BK253" s="213"/>
      <c r="BL253" s="213"/>
      <c r="BM253" s="213"/>
      <c r="BN253" s="213"/>
      <c r="BO253" s="213"/>
      <c r="BP253" s="213"/>
      <c r="BQ253" s="213"/>
      <c r="BR253" s="213"/>
      <c r="BS253" s="213"/>
      <c r="BT253" s="213"/>
      <c r="BU253" s="213"/>
      <c r="BV253" s="213"/>
      <c r="BW253" s="213"/>
      <c r="BX253" s="213"/>
      <c r="BY253" s="213"/>
      <c r="BZ253" s="213"/>
      <c r="CA253" s="213"/>
      <c r="CB253" s="650"/>
      <c r="CC253" s="381"/>
      <c r="CD253" s="381"/>
      <c r="CE253" s="381"/>
      <c r="CF253" s="381"/>
      <c r="CG253" s="1505"/>
      <c r="CH253" s="1505"/>
      <c r="CI253" s="766"/>
      <c r="CJ253" s="767"/>
      <c r="CK253" s="192"/>
      <c r="CL253" s="145"/>
      <c r="CM253" s="1026" t="s">
        <v>640</v>
      </c>
      <c r="CN253" s="1027">
        <v>9</v>
      </c>
      <c r="CO253" s="489"/>
      <c r="CP253" s="386"/>
      <c r="CQ253" s="947"/>
      <c r="CR253" s="947"/>
      <c r="CS253" s="947"/>
    </row>
    <row r="254" spans="2:97" ht="12.75" hidden="1" customHeight="1">
      <c r="B254" s="218"/>
      <c r="C254" s="799">
        <f t="shared" si="57"/>
        <v>44326</v>
      </c>
      <c r="D254" s="299">
        <v>44326</v>
      </c>
      <c r="E254" s="296">
        <v>1397</v>
      </c>
      <c r="F254" s="296">
        <v>1400</v>
      </c>
      <c r="G254" s="296">
        <v>1338</v>
      </c>
      <c r="H254" s="296">
        <v>1355</v>
      </c>
      <c r="I254" s="297">
        <v>2800</v>
      </c>
      <c r="J254" s="291"/>
      <c r="K254" s="134"/>
      <c r="L254" s="213"/>
      <c r="M254" s="213"/>
      <c r="N254" s="213"/>
      <c r="O254" s="213"/>
      <c r="P254" s="213"/>
      <c r="Q254" s="213"/>
      <c r="R254" s="213"/>
      <c r="S254" s="213"/>
      <c r="T254" s="213"/>
      <c r="U254" s="213"/>
      <c r="V254" s="213"/>
      <c r="W254" s="213"/>
      <c r="X254" s="213"/>
      <c r="Y254" s="213"/>
      <c r="Z254" s="213"/>
      <c r="AA254" s="213"/>
      <c r="AB254" s="213"/>
      <c r="AC254" s="213"/>
      <c r="AD254" s="213"/>
      <c r="AE254" s="213"/>
      <c r="AF254" s="213"/>
      <c r="AG254" s="213"/>
      <c r="AH254" s="213"/>
      <c r="AI254" s="213"/>
      <c r="AJ254" s="213"/>
      <c r="AK254" s="213"/>
      <c r="AL254" s="213"/>
      <c r="AM254" s="213"/>
      <c r="AN254" s="213"/>
      <c r="AO254" s="213"/>
      <c r="AP254" s="213"/>
      <c r="AQ254" s="213"/>
      <c r="AR254" s="213"/>
      <c r="AS254" s="213"/>
      <c r="AT254" s="213"/>
      <c r="AU254" s="213"/>
      <c r="AV254" s="213"/>
      <c r="AW254" s="213"/>
      <c r="AX254" s="213"/>
      <c r="AY254" s="213"/>
      <c r="AZ254" s="213"/>
      <c r="BA254" s="213"/>
      <c r="BB254" s="213"/>
      <c r="BC254" s="213"/>
      <c r="BD254" s="213"/>
      <c r="BE254" s="213"/>
      <c r="BF254" s="213"/>
      <c r="BG254" s="213"/>
      <c r="BH254" s="213"/>
      <c r="BI254" s="213"/>
      <c r="BJ254" s="213"/>
      <c r="BK254" s="213"/>
      <c r="BL254" s="213"/>
      <c r="BM254" s="213"/>
      <c r="BN254" s="213"/>
      <c r="BO254" s="213"/>
      <c r="BP254" s="213"/>
      <c r="BQ254" s="213"/>
      <c r="BR254" s="213"/>
      <c r="BS254" s="213"/>
      <c r="BT254" s="213"/>
      <c r="BU254" s="213"/>
      <c r="BV254" s="213"/>
      <c r="BW254" s="213"/>
      <c r="BX254" s="213"/>
      <c r="BY254" s="213"/>
      <c r="BZ254" s="213"/>
      <c r="CA254" s="213"/>
      <c r="CB254" s="650"/>
      <c r="CC254" s="381"/>
      <c r="CD254" s="381"/>
      <c r="CE254" s="381"/>
      <c r="CF254" s="381"/>
      <c r="CG254" s="1505"/>
      <c r="CH254" s="1505"/>
      <c r="CI254" s="766"/>
      <c r="CJ254" s="767"/>
      <c r="CK254" s="192"/>
      <c r="CL254" s="145"/>
      <c r="CM254" s="1026" t="s">
        <v>634</v>
      </c>
      <c r="CN254" s="1027">
        <v>6</v>
      </c>
      <c r="CO254" s="489"/>
      <c r="CP254" s="386"/>
      <c r="CQ254" s="947"/>
      <c r="CR254" s="947"/>
      <c r="CS254" s="947"/>
    </row>
    <row r="255" spans="2:97" ht="12.75" hidden="1" customHeight="1">
      <c r="B255" s="218"/>
      <c r="C255" s="799">
        <f t="shared" si="57"/>
        <v>44323</v>
      </c>
      <c r="D255" s="299">
        <v>44323</v>
      </c>
      <c r="E255" s="296">
        <v>1393</v>
      </c>
      <c r="F255" s="296">
        <v>1399</v>
      </c>
      <c r="G255" s="296">
        <v>1335</v>
      </c>
      <c r="H255" s="296">
        <v>1397</v>
      </c>
      <c r="I255" s="297">
        <v>2200</v>
      </c>
      <c r="J255" s="291"/>
      <c r="K255" s="134"/>
      <c r="L255" s="213"/>
      <c r="M255" s="213"/>
      <c r="N255" s="213"/>
      <c r="O255" s="213"/>
      <c r="P255" s="213"/>
      <c r="Q255" s="213"/>
      <c r="R255" s="213"/>
      <c r="S255" s="213"/>
      <c r="T255" s="213"/>
      <c r="U255" s="213"/>
      <c r="V255" s="213"/>
      <c r="W255" s="213"/>
      <c r="X255" s="213"/>
      <c r="Y255" s="213"/>
      <c r="Z255" s="213"/>
      <c r="AA255" s="213"/>
      <c r="AB255" s="213"/>
      <c r="AC255" s="213"/>
      <c r="AD255" s="213"/>
      <c r="AE255" s="213"/>
      <c r="AF255" s="213"/>
      <c r="AG255" s="213"/>
      <c r="AH255" s="213"/>
      <c r="AI255" s="213"/>
      <c r="AJ255" s="213"/>
      <c r="AK255" s="213"/>
      <c r="AL255" s="213"/>
      <c r="AM255" s="213"/>
      <c r="AN255" s="213"/>
      <c r="AO255" s="213"/>
      <c r="AP255" s="213"/>
      <c r="AQ255" s="213"/>
      <c r="AR255" s="213"/>
      <c r="AS255" s="213"/>
      <c r="AT255" s="213"/>
      <c r="AU255" s="213"/>
      <c r="AV255" s="213"/>
      <c r="AW255" s="213"/>
      <c r="AX255" s="213"/>
      <c r="AY255" s="213"/>
      <c r="AZ255" s="213"/>
      <c r="BA255" s="213"/>
      <c r="BB255" s="213"/>
      <c r="BC255" s="213"/>
      <c r="BD255" s="213"/>
      <c r="BE255" s="213"/>
      <c r="BF255" s="213"/>
      <c r="BG255" s="213"/>
      <c r="BH255" s="213"/>
      <c r="BI255" s="213"/>
      <c r="BJ255" s="213"/>
      <c r="BK255" s="213"/>
      <c r="BL255" s="213"/>
      <c r="BM255" s="213"/>
      <c r="BN255" s="213"/>
      <c r="BO255" s="213"/>
      <c r="BP255" s="213"/>
      <c r="BQ255" s="213"/>
      <c r="BR255" s="213"/>
      <c r="BS255" s="213"/>
      <c r="BT255" s="213"/>
      <c r="BU255" s="213"/>
      <c r="BV255" s="213"/>
      <c r="BW255" s="213"/>
      <c r="BX255" s="213"/>
      <c r="BY255" s="213"/>
      <c r="BZ255" s="213"/>
      <c r="CA255" s="213"/>
      <c r="CB255" s="650"/>
      <c r="CC255" s="381"/>
      <c r="CD255" s="381"/>
      <c r="CE255" s="381"/>
      <c r="CF255" s="381"/>
      <c r="CG255" s="1505"/>
      <c r="CH255" s="1505"/>
      <c r="CI255" s="766"/>
      <c r="CJ255" s="767"/>
      <c r="CK255" s="192"/>
      <c r="CL255" s="145"/>
      <c r="CM255" s="1026" t="s">
        <v>635</v>
      </c>
      <c r="CN255" s="1027">
        <v>7</v>
      </c>
      <c r="CO255" s="489"/>
      <c r="CP255" s="386"/>
      <c r="CQ255" s="947"/>
      <c r="CR255" s="947"/>
      <c r="CS255" s="947"/>
    </row>
    <row r="256" spans="2:97" ht="12.75" hidden="1" customHeight="1">
      <c r="B256" s="218"/>
      <c r="C256" s="799">
        <f t="shared" ref="C256:C301" si="58">IF(OR(D262="メニュー",C255="-"),"-",IF(ISNUMBER(H256),D256,""))</f>
        <v>44322</v>
      </c>
      <c r="D256" s="299">
        <v>44322</v>
      </c>
      <c r="E256" s="296">
        <v>1355</v>
      </c>
      <c r="F256" s="296">
        <v>1392</v>
      </c>
      <c r="G256" s="296">
        <v>1355</v>
      </c>
      <c r="H256" s="296">
        <v>1392</v>
      </c>
      <c r="I256" s="297">
        <v>2100</v>
      </c>
      <c r="J256" s="291"/>
      <c r="K256" s="134"/>
      <c r="L256" s="213"/>
      <c r="M256" s="213"/>
      <c r="N256" s="213"/>
      <c r="O256" s="213"/>
      <c r="P256" s="213"/>
      <c r="Q256" s="213"/>
      <c r="R256" s="213"/>
      <c r="S256" s="213"/>
      <c r="T256" s="213"/>
      <c r="U256" s="213"/>
      <c r="V256" s="213"/>
      <c r="W256" s="213"/>
      <c r="X256" s="213"/>
      <c r="Y256" s="213"/>
      <c r="Z256" s="213"/>
      <c r="AA256" s="213"/>
      <c r="AB256" s="213"/>
      <c r="AC256" s="213"/>
      <c r="AD256" s="213"/>
      <c r="AE256" s="213"/>
      <c r="AF256" s="213"/>
      <c r="AG256" s="213"/>
      <c r="AH256" s="213"/>
      <c r="AI256" s="213"/>
      <c r="AJ256" s="213"/>
      <c r="AK256" s="213"/>
      <c r="AL256" s="213"/>
      <c r="AM256" s="213"/>
      <c r="AN256" s="213"/>
      <c r="AO256" s="213"/>
      <c r="AP256" s="213"/>
      <c r="AQ256" s="213"/>
      <c r="AR256" s="213"/>
      <c r="AS256" s="213"/>
      <c r="AT256" s="213"/>
      <c r="AU256" s="213"/>
      <c r="AV256" s="213"/>
      <c r="AW256" s="213"/>
      <c r="AX256" s="213"/>
      <c r="AY256" s="213"/>
      <c r="AZ256" s="213"/>
      <c r="BA256" s="213"/>
      <c r="BB256" s="213"/>
      <c r="BC256" s="213"/>
      <c r="BD256" s="213"/>
      <c r="BE256" s="213"/>
      <c r="BF256" s="213"/>
      <c r="BG256" s="213"/>
      <c r="BH256" s="213"/>
      <c r="BI256" s="213"/>
      <c r="BJ256" s="213"/>
      <c r="BK256" s="213"/>
      <c r="BL256" s="213"/>
      <c r="BM256" s="213"/>
      <c r="BN256" s="213"/>
      <c r="BO256" s="213"/>
      <c r="BP256" s="213"/>
      <c r="BQ256" s="213"/>
      <c r="BR256" s="213"/>
      <c r="BS256" s="213"/>
      <c r="BT256" s="213"/>
      <c r="BU256" s="213"/>
      <c r="BV256" s="213"/>
      <c r="BW256" s="213"/>
      <c r="BX256" s="213"/>
      <c r="BY256" s="213"/>
      <c r="BZ256" s="213"/>
      <c r="CA256" s="213"/>
      <c r="CB256" s="650"/>
      <c r="CC256" s="381"/>
      <c r="CD256" s="381"/>
      <c r="CE256" s="381"/>
      <c r="CF256" s="381"/>
      <c r="CG256" s="1505"/>
      <c r="CH256" s="1505"/>
      <c r="CI256" s="766"/>
      <c r="CJ256" s="767"/>
      <c r="CK256" s="192"/>
      <c r="CL256" s="145"/>
      <c r="CM256" s="1026" t="s">
        <v>636</v>
      </c>
      <c r="CN256" s="1027">
        <v>5</v>
      </c>
      <c r="CO256" s="489"/>
      <c r="CP256" s="386"/>
      <c r="CQ256" s="947"/>
      <c r="CR256" s="947"/>
      <c r="CS256" s="947"/>
    </row>
    <row r="257" spans="2:97" ht="12.75" hidden="1" customHeight="1">
      <c r="B257" s="218"/>
      <c r="C257" s="799">
        <f t="shared" si="58"/>
        <v>44316</v>
      </c>
      <c r="D257" s="299">
        <v>44316</v>
      </c>
      <c r="E257" s="296">
        <v>1376</v>
      </c>
      <c r="F257" s="296">
        <v>1381</v>
      </c>
      <c r="G257" s="296">
        <v>1345</v>
      </c>
      <c r="H257" s="296">
        <v>1350</v>
      </c>
      <c r="I257" s="297">
        <v>1600</v>
      </c>
      <c r="J257" s="291"/>
      <c r="K257" s="134"/>
      <c r="L257" s="213"/>
      <c r="M257" s="213"/>
      <c r="N257" s="213"/>
      <c r="O257" s="213"/>
      <c r="P257" s="213"/>
      <c r="Q257" s="213"/>
      <c r="R257" s="213"/>
      <c r="S257" s="213"/>
      <c r="T257" s="213"/>
      <c r="U257" s="213"/>
      <c r="V257" s="213"/>
      <c r="W257" s="213"/>
      <c r="X257" s="213"/>
      <c r="Y257" s="213"/>
      <c r="Z257" s="213"/>
      <c r="AA257" s="213"/>
      <c r="AB257" s="213"/>
      <c r="AC257" s="213"/>
      <c r="AD257" s="213"/>
      <c r="AE257" s="213"/>
      <c r="AF257" s="213"/>
      <c r="AG257" s="213"/>
      <c r="AH257" s="213"/>
      <c r="AI257" s="213"/>
      <c r="AJ257" s="213"/>
      <c r="AK257" s="213"/>
      <c r="AL257" s="213"/>
      <c r="AM257" s="213"/>
      <c r="AN257" s="213"/>
      <c r="AO257" s="213"/>
      <c r="AP257" s="213"/>
      <c r="AQ257" s="213"/>
      <c r="AR257" s="213"/>
      <c r="AS257" s="213"/>
      <c r="AT257" s="213"/>
      <c r="AU257" s="213"/>
      <c r="AV257" s="213"/>
      <c r="AW257" s="213"/>
      <c r="AX257" s="213"/>
      <c r="AY257" s="213"/>
      <c r="AZ257" s="213"/>
      <c r="BA257" s="213"/>
      <c r="BB257" s="213"/>
      <c r="BC257" s="213"/>
      <c r="BD257" s="213"/>
      <c r="BE257" s="213"/>
      <c r="BF257" s="213"/>
      <c r="BG257" s="213"/>
      <c r="BH257" s="213"/>
      <c r="BI257" s="213"/>
      <c r="BJ257" s="213"/>
      <c r="BK257" s="213"/>
      <c r="BL257" s="213"/>
      <c r="BM257" s="213"/>
      <c r="BN257" s="213"/>
      <c r="BO257" s="213"/>
      <c r="BP257" s="213"/>
      <c r="BQ257" s="213"/>
      <c r="BR257" s="213"/>
      <c r="BS257" s="213"/>
      <c r="BT257" s="213"/>
      <c r="BU257" s="213"/>
      <c r="BV257" s="213"/>
      <c r="BW257" s="213"/>
      <c r="BX257" s="213"/>
      <c r="BY257" s="213"/>
      <c r="BZ257" s="213"/>
      <c r="CA257" s="213"/>
      <c r="CB257" s="650"/>
      <c r="CC257" s="381"/>
      <c r="CD257" s="381"/>
      <c r="CE257" s="381"/>
      <c r="CF257" s="381"/>
      <c r="CG257" s="1505"/>
      <c r="CH257" s="1505"/>
      <c r="CI257" s="766"/>
      <c r="CJ257" s="767"/>
      <c r="CK257" s="192"/>
      <c r="CL257" s="145"/>
      <c r="CM257" s="1026" t="s">
        <v>600</v>
      </c>
      <c r="CN257" s="1027">
        <v>4</v>
      </c>
      <c r="CO257" s="489"/>
      <c r="CP257" s="386"/>
      <c r="CQ257" s="947"/>
      <c r="CR257" s="947"/>
      <c r="CS257" s="947"/>
    </row>
    <row r="258" spans="2:97" ht="12.75" hidden="1" customHeight="1">
      <c r="B258" s="218"/>
      <c r="C258" s="799">
        <f t="shared" si="58"/>
        <v>44314</v>
      </c>
      <c r="D258" s="299">
        <v>44314</v>
      </c>
      <c r="E258" s="296">
        <v>1368</v>
      </c>
      <c r="F258" s="296">
        <v>1368</v>
      </c>
      <c r="G258" s="296">
        <v>1335</v>
      </c>
      <c r="H258" s="296">
        <v>1356</v>
      </c>
      <c r="I258" s="297">
        <v>1200</v>
      </c>
      <c r="J258" s="291"/>
      <c r="K258" s="134"/>
      <c r="L258" s="213"/>
      <c r="M258" s="213"/>
      <c r="N258" s="213"/>
      <c r="O258" s="213"/>
      <c r="P258" s="213"/>
      <c r="Q258" s="213"/>
      <c r="R258" s="213"/>
      <c r="S258" s="213"/>
      <c r="T258" s="213"/>
      <c r="U258" s="213"/>
      <c r="V258" s="213"/>
      <c r="W258" s="213"/>
      <c r="X258" s="213"/>
      <c r="Y258" s="213"/>
      <c r="Z258" s="213"/>
      <c r="AA258" s="213"/>
      <c r="AB258" s="213"/>
      <c r="AC258" s="213"/>
      <c r="AD258" s="213"/>
      <c r="AE258" s="213"/>
      <c r="AF258" s="213"/>
      <c r="AG258" s="213"/>
      <c r="AH258" s="213"/>
      <c r="AI258" s="213"/>
      <c r="AJ258" s="213"/>
      <c r="AK258" s="213"/>
      <c r="AL258" s="213"/>
      <c r="AM258" s="213"/>
      <c r="AN258" s="213"/>
      <c r="AO258" s="213"/>
      <c r="AP258" s="213"/>
      <c r="AQ258" s="213"/>
      <c r="AR258" s="213"/>
      <c r="AS258" s="213"/>
      <c r="AT258" s="213"/>
      <c r="AU258" s="213"/>
      <c r="AV258" s="213"/>
      <c r="AW258" s="213"/>
      <c r="AX258" s="213"/>
      <c r="AY258" s="213"/>
      <c r="AZ258" s="213"/>
      <c r="BA258" s="213"/>
      <c r="BB258" s="213"/>
      <c r="BC258" s="213"/>
      <c r="BD258" s="213"/>
      <c r="BE258" s="213"/>
      <c r="BF258" s="213"/>
      <c r="BG258" s="213"/>
      <c r="BH258" s="213"/>
      <c r="BI258" s="213"/>
      <c r="BJ258" s="213"/>
      <c r="BK258" s="213"/>
      <c r="BL258" s="213"/>
      <c r="BM258" s="213"/>
      <c r="BN258" s="213"/>
      <c r="BO258" s="213"/>
      <c r="BP258" s="213"/>
      <c r="BQ258" s="213"/>
      <c r="BR258" s="213"/>
      <c r="BS258" s="213"/>
      <c r="BT258" s="213"/>
      <c r="BU258" s="213"/>
      <c r="BV258" s="213"/>
      <c r="BW258" s="213"/>
      <c r="BX258" s="213"/>
      <c r="BY258" s="213"/>
      <c r="BZ258" s="213"/>
      <c r="CA258" s="213"/>
      <c r="CB258" s="650"/>
      <c r="CC258" s="381"/>
      <c r="CD258" s="381"/>
      <c r="CE258" s="381"/>
      <c r="CF258" s="381"/>
      <c r="CG258" s="1505"/>
      <c r="CH258" s="1505"/>
      <c r="CI258" s="766"/>
      <c r="CJ258" s="767"/>
      <c r="CK258" s="192"/>
      <c r="CL258" s="145"/>
      <c r="CM258" s="1026" t="s">
        <v>609</v>
      </c>
      <c r="CN258" s="1027">
        <v>8</v>
      </c>
      <c r="CO258" s="489"/>
      <c r="CP258" s="386"/>
      <c r="CQ258" s="947"/>
      <c r="CR258" s="947"/>
      <c r="CS258" s="947"/>
    </row>
    <row r="259" spans="2:97" ht="12.75" hidden="1" customHeight="1">
      <c r="B259" s="218"/>
      <c r="C259" s="799">
        <f t="shared" si="58"/>
        <v>44313</v>
      </c>
      <c r="D259" s="299">
        <v>44313</v>
      </c>
      <c r="E259" s="296">
        <v>1401</v>
      </c>
      <c r="F259" s="296">
        <v>1401</v>
      </c>
      <c r="G259" s="296">
        <v>1376</v>
      </c>
      <c r="H259" s="296">
        <v>1377</v>
      </c>
      <c r="I259" s="297">
        <v>1100</v>
      </c>
      <c r="J259" s="291"/>
      <c r="K259" s="134"/>
      <c r="L259" s="213"/>
      <c r="M259" s="213"/>
      <c r="N259" s="213"/>
      <c r="O259" s="213"/>
      <c r="P259" s="213"/>
      <c r="Q259" s="213"/>
      <c r="R259" s="213"/>
      <c r="S259" s="213"/>
      <c r="T259" s="213"/>
      <c r="U259" s="213"/>
      <c r="V259" s="213"/>
      <c r="W259" s="213"/>
      <c r="X259" s="213"/>
      <c r="Y259" s="213"/>
      <c r="Z259" s="213"/>
      <c r="AA259" s="213"/>
      <c r="AB259" s="213"/>
      <c r="AC259" s="213"/>
      <c r="AD259" s="213"/>
      <c r="AE259" s="213"/>
      <c r="AF259" s="213"/>
      <c r="AG259" s="213"/>
      <c r="AH259" s="213"/>
      <c r="AI259" s="213"/>
      <c r="AJ259" s="213"/>
      <c r="AK259" s="213"/>
      <c r="AL259" s="213"/>
      <c r="AM259" s="213"/>
      <c r="AN259" s="213"/>
      <c r="AO259" s="213"/>
      <c r="AP259" s="213"/>
      <c r="AQ259" s="213"/>
      <c r="AR259" s="213"/>
      <c r="AS259" s="213"/>
      <c r="AT259" s="213"/>
      <c r="AU259" s="213"/>
      <c r="AV259" s="213"/>
      <c r="AW259" s="213"/>
      <c r="AX259" s="213"/>
      <c r="AY259" s="213"/>
      <c r="AZ259" s="213"/>
      <c r="BA259" s="213"/>
      <c r="BB259" s="213"/>
      <c r="BC259" s="213"/>
      <c r="BD259" s="213"/>
      <c r="BE259" s="213"/>
      <c r="BF259" s="213"/>
      <c r="BG259" s="213"/>
      <c r="BH259" s="213"/>
      <c r="BI259" s="213"/>
      <c r="BJ259" s="213"/>
      <c r="BK259" s="213"/>
      <c r="BL259" s="213"/>
      <c r="BM259" s="213"/>
      <c r="BN259" s="213"/>
      <c r="BO259" s="213"/>
      <c r="BP259" s="213"/>
      <c r="BQ259" s="213"/>
      <c r="BR259" s="213"/>
      <c r="BS259" s="213"/>
      <c r="BT259" s="213"/>
      <c r="BU259" s="213"/>
      <c r="BV259" s="213"/>
      <c r="BW259" s="213"/>
      <c r="BX259" s="213"/>
      <c r="BY259" s="213"/>
      <c r="BZ259" s="213"/>
      <c r="CA259" s="213"/>
      <c r="CB259" s="650"/>
      <c r="CC259" s="381"/>
      <c r="CD259" s="381"/>
      <c r="CE259" s="381"/>
      <c r="CF259" s="381"/>
      <c r="CG259" s="1505"/>
      <c r="CH259" s="1505"/>
      <c r="CI259" s="766"/>
      <c r="CJ259" s="767"/>
      <c r="CK259" s="192"/>
      <c r="CL259" s="145"/>
      <c r="CM259" s="1026" t="s">
        <v>625</v>
      </c>
      <c r="CN259" s="1027">
        <v>0</v>
      </c>
      <c r="CO259" s="489"/>
      <c r="CP259" s="386"/>
      <c r="CQ259" s="947"/>
      <c r="CR259" s="947"/>
      <c r="CS259" s="947"/>
    </row>
    <row r="260" spans="2:97" ht="12.75" hidden="1" customHeight="1">
      <c r="B260" s="218"/>
      <c r="C260" s="799">
        <f t="shared" si="58"/>
        <v>44312</v>
      </c>
      <c r="D260" s="299">
        <v>44312</v>
      </c>
      <c r="E260" s="296">
        <v>1352</v>
      </c>
      <c r="F260" s="296">
        <v>1424</v>
      </c>
      <c r="G260" s="296">
        <v>1350</v>
      </c>
      <c r="H260" s="296">
        <v>1424</v>
      </c>
      <c r="I260" s="297">
        <v>2900</v>
      </c>
      <c r="J260" s="291"/>
      <c r="K260" s="134"/>
      <c r="L260" s="213"/>
      <c r="M260" s="213"/>
      <c r="N260" s="213"/>
      <c r="O260" s="213"/>
      <c r="P260" s="213"/>
      <c r="Q260" s="213"/>
      <c r="R260" s="213"/>
      <c r="S260" s="213"/>
      <c r="T260" s="213"/>
      <c r="U260" s="213"/>
      <c r="V260" s="213"/>
      <c r="W260" s="213"/>
      <c r="X260" s="213"/>
      <c r="Y260" s="213"/>
      <c r="Z260" s="213"/>
      <c r="AA260" s="213"/>
      <c r="AB260" s="213"/>
      <c r="AC260" s="213"/>
      <c r="AD260" s="213"/>
      <c r="AE260" s="213"/>
      <c r="AF260" s="213"/>
      <c r="AG260" s="213"/>
      <c r="AH260" s="213"/>
      <c r="AI260" s="213"/>
      <c r="AJ260" s="213"/>
      <c r="AK260" s="213"/>
      <c r="AL260" s="213"/>
      <c r="AM260" s="213"/>
      <c r="AN260" s="213"/>
      <c r="AO260" s="213"/>
      <c r="AP260" s="213"/>
      <c r="AQ260" s="213"/>
      <c r="AR260" s="213"/>
      <c r="AS260" s="213"/>
      <c r="AT260" s="213"/>
      <c r="AU260" s="213"/>
      <c r="AV260" s="213"/>
      <c r="AW260" s="213"/>
      <c r="AX260" s="213"/>
      <c r="AY260" s="213"/>
      <c r="AZ260" s="213"/>
      <c r="BA260" s="213"/>
      <c r="BB260" s="213"/>
      <c r="BC260" s="213"/>
      <c r="BD260" s="213"/>
      <c r="BE260" s="213"/>
      <c r="BF260" s="213"/>
      <c r="BG260" s="213"/>
      <c r="BH260" s="213"/>
      <c r="BI260" s="213"/>
      <c r="BJ260" s="213"/>
      <c r="BK260" s="213"/>
      <c r="BL260" s="213"/>
      <c r="BM260" s="213"/>
      <c r="BN260" s="213"/>
      <c r="BO260" s="213"/>
      <c r="BP260" s="213"/>
      <c r="BQ260" s="213"/>
      <c r="BR260" s="213"/>
      <c r="BS260" s="213"/>
      <c r="BT260" s="213"/>
      <c r="BU260" s="213"/>
      <c r="BV260" s="213"/>
      <c r="BW260" s="213"/>
      <c r="BX260" s="213"/>
      <c r="BY260" s="213"/>
      <c r="BZ260" s="213"/>
      <c r="CA260" s="213"/>
      <c r="CB260" s="650"/>
      <c r="CC260" s="381"/>
      <c r="CD260" s="381"/>
      <c r="CE260" s="381"/>
      <c r="CF260" s="381"/>
      <c r="CG260" s="1505"/>
      <c r="CH260" s="1505"/>
      <c r="CI260" s="766"/>
      <c r="CJ260" s="767"/>
      <c r="CK260" s="192"/>
      <c r="CL260" s="145"/>
      <c r="CM260" s="1026" t="s">
        <v>611</v>
      </c>
      <c r="CN260" s="1027">
        <v>3</v>
      </c>
      <c r="CO260" s="489"/>
      <c r="CP260" s="386"/>
      <c r="CQ260" s="947"/>
      <c r="CR260" s="947"/>
      <c r="CS260" s="947"/>
    </row>
    <row r="261" spans="2:97" ht="12.75" hidden="1" customHeight="1">
      <c r="B261" s="218"/>
      <c r="C261" s="799">
        <f t="shared" si="58"/>
        <v>44309</v>
      </c>
      <c r="D261" s="299">
        <v>44309</v>
      </c>
      <c r="E261" s="296">
        <v>1371</v>
      </c>
      <c r="F261" s="296">
        <v>1373</v>
      </c>
      <c r="G261" s="296">
        <v>1313</v>
      </c>
      <c r="H261" s="296">
        <v>1349</v>
      </c>
      <c r="I261" s="297">
        <v>5700</v>
      </c>
      <c r="J261" s="291"/>
      <c r="K261" s="134"/>
      <c r="L261" s="213"/>
      <c r="M261" s="213"/>
      <c r="N261" s="213"/>
      <c r="O261" s="213"/>
      <c r="P261" s="213"/>
      <c r="Q261" s="213"/>
      <c r="R261" s="213"/>
      <c r="S261" s="213"/>
      <c r="T261" s="213"/>
      <c r="U261" s="213"/>
      <c r="V261" s="213"/>
      <c r="W261" s="213"/>
      <c r="X261" s="213"/>
      <c r="Y261" s="213"/>
      <c r="Z261" s="213"/>
      <c r="AA261" s="213"/>
      <c r="AB261" s="213"/>
      <c r="AC261" s="213"/>
      <c r="AD261" s="213"/>
      <c r="AE261" s="213"/>
      <c r="AF261" s="213"/>
      <c r="AG261" s="213"/>
      <c r="AH261" s="213"/>
      <c r="AI261" s="213"/>
      <c r="AJ261" s="213"/>
      <c r="AK261" s="213"/>
      <c r="AL261" s="213"/>
      <c r="AM261" s="213"/>
      <c r="AN261" s="213"/>
      <c r="AO261" s="213"/>
      <c r="AP261" s="213"/>
      <c r="AQ261" s="213"/>
      <c r="AR261" s="213"/>
      <c r="AS261" s="213"/>
      <c r="AT261" s="213"/>
      <c r="AU261" s="213"/>
      <c r="AV261" s="213"/>
      <c r="AW261" s="213"/>
      <c r="AX261" s="213"/>
      <c r="AY261" s="213"/>
      <c r="AZ261" s="213"/>
      <c r="BA261" s="213"/>
      <c r="BB261" s="213"/>
      <c r="BC261" s="213"/>
      <c r="BD261" s="213"/>
      <c r="BE261" s="213"/>
      <c r="BF261" s="213"/>
      <c r="BG261" s="213"/>
      <c r="BH261" s="213"/>
      <c r="BI261" s="213"/>
      <c r="BJ261" s="213"/>
      <c r="BK261" s="213"/>
      <c r="BL261" s="213"/>
      <c r="BM261" s="213"/>
      <c r="BN261" s="213"/>
      <c r="BO261" s="213"/>
      <c r="BP261" s="213"/>
      <c r="BQ261" s="213"/>
      <c r="BR261" s="213"/>
      <c r="BS261" s="213"/>
      <c r="BT261" s="213"/>
      <c r="BU261" s="213"/>
      <c r="BV261" s="213"/>
      <c r="BW261" s="213"/>
      <c r="BX261" s="213"/>
      <c r="BY261" s="213"/>
      <c r="BZ261" s="213"/>
      <c r="CA261" s="213"/>
      <c r="CB261" s="650"/>
      <c r="CC261" s="381"/>
      <c r="CD261" s="381"/>
      <c r="CE261" s="381"/>
      <c r="CF261" s="381"/>
      <c r="CG261" s="1505"/>
      <c r="CH261" s="1505"/>
      <c r="CI261" s="766"/>
      <c r="CJ261" s="767"/>
      <c r="CK261" s="192"/>
      <c r="CL261" s="145"/>
      <c r="CM261" s="1026" t="s">
        <v>592</v>
      </c>
      <c r="CN261" s="1027">
        <v>2</v>
      </c>
      <c r="CO261" s="489"/>
      <c r="CP261" s="386"/>
      <c r="CQ261" s="947"/>
      <c r="CR261" s="947"/>
      <c r="CS261" s="947"/>
    </row>
    <row r="262" spans="2:97" ht="12.75" hidden="1" customHeight="1">
      <c r="B262" s="218"/>
      <c r="C262" s="799">
        <f t="shared" si="58"/>
        <v>44308</v>
      </c>
      <c r="D262" s="299">
        <v>44308</v>
      </c>
      <c r="E262" s="296">
        <v>1402</v>
      </c>
      <c r="F262" s="296">
        <v>1419</v>
      </c>
      <c r="G262" s="296">
        <v>1356</v>
      </c>
      <c r="H262" s="296">
        <v>1385</v>
      </c>
      <c r="I262" s="297">
        <v>4300</v>
      </c>
      <c r="J262" s="291"/>
      <c r="K262" s="134"/>
      <c r="L262" s="213"/>
      <c r="M262" s="213"/>
      <c r="N262" s="213"/>
      <c r="O262" s="213"/>
      <c r="P262" s="213"/>
      <c r="Q262" s="213"/>
      <c r="R262" s="213"/>
      <c r="S262" s="213"/>
      <c r="T262" s="213"/>
      <c r="U262" s="213"/>
      <c r="V262" s="213"/>
      <c r="W262" s="213"/>
      <c r="X262" s="213"/>
      <c r="Y262" s="213"/>
      <c r="Z262" s="213"/>
      <c r="AA262" s="213"/>
      <c r="AB262" s="213"/>
      <c r="AC262" s="213"/>
      <c r="AD262" s="213"/>
      <c r="AE262" s="213"/>
      <c r="AF262" s="213"/>
      <c r="AG262" s="213"/>
      <c r="AH262" s="213"/>
      <c r="AI262" s="213"/>
      <c r="AJ262" s="213"/>
      <c r="AK262" s="213"/>
      <c r="AL262" s="213"/>
      <c r="AM262" s="213"/>
      <c r="AN262" s="213"/>
      <c r="AO262" s="213"/>
      <c r="AP262" s="213"/>
      <c r="AQ262" s="213"/>
      <c r="AR262" s="213"/>
      <c r="AS262" s="213"/>
      <c r="AT262" s="213"/>
      <c r="AU262" s="213"/>
      <c r="AV262" s="213"/>
      <c r="AW262" s="213"/>
      <c r="AX262" s="213"/>
      <c r="AY262" s="213"/>
      <c r="AZ262" s="213"/>
      <c r="BA262" s="213"/>
      <c r="BB262" s="213"/>
      <c r="BC262" s="213"/>
      <c r="BD262" s="213"/>
      <c r="BE262" s="213"/>
      <c r="BF262" s="213"/>
      <c r="BG262" s="213"/>
      <c r="BH262" s="213"/>
      <c r="BI262" s="213"/>
      <c r="BJ262" s="213"/>
      <c r="BK262" s="213"/>
      <c r="BL262" s="213"/>
      <c r="BM262" s="213"/>
      <c r="BN262" s="213"/>
      <c r="BO262" s="213"/>
      <c r="BP262" s="213"/>
      <c r="BQ262" s="213"/>
      <c r="BR262" s="213"/>
      <c r="BS262" s="213"/>
      <c r="BT262" s="213"/>
      <c r="BU262" s="213"/>
      <c r="BV262" s="213"/>
      <c r="BW262" s="213"/>
      <c r="BX262" s="213"/>
      <c r="BY262" s="213"/>
      <c r="BZ262" s="213"/>
      <c r="CA262" s="213"/>
      <c r="CB262" s="650"/>
      <c r="CC262" s="381"/>
      <c r="CD262" s="381"/>
      <c r="CE262" s="381"/>
      <c r="CF262" s="381"/>
      <c r="CG262" s="1505"/>
      <c r="CH262" s="1505"/>
      <c r="CI262" s="766"/>
      <c r="CJ262" s="767"/>
      <c r="CK262" s="192"/>
      <c r="CL262" s="145"/>
      <c r="CM262" s="1026" t="s">
        <v>593</v>
      </c>
      <c r="CN262" s="1027">
        <v>7</v>
      </c>
      <c r="CO262" s="489"/>
      <c r="CP262" s="386"/>
      <c r="CQ262" s="947"/>
      <c r="CR262" s="947"/>
      <c r="CS262" s="947"/>
    </row>
    <row r="263" spans="2:97" ht="12.75" hidden="1" customHeight="1">
      <c r="B263" s="218"/>
      <c r="C263" s="799">
        <f t="shared" si="58"/>
        <v>44307</v>
      </c>
      <c r="D263" s="299">
        <v>44307</v>
      </c>
      <c r="E263" s="296">
        <v>1413</v>
      </c>
      <c r="F263" s="296">
        <v>1440</v>
      </c>
      <c r="G263" s="296">
        <v>1390</v>
      </c>
      <c r="H263" s="296">
        <v>1396</v>
      </c>
      <c r="I263" s="297">
        <v>2200</v>
      </c>
      <c r="J263" s="291"/>
      <c r="K263" s="134"/>
      <c r="L263" s="213"/>
      <c r="M263" s="213"/>
      <c r="N263" s="213"/>
      <c r="O263" s="213"/>
      <c r="P263" s="213"/>
      <c r="Q263" s="213"/>
      <c r="R263" s="213"/>
      <c r="S263" s="213"/>
      <c r="T263" s="213"/>
      <c r="U263" s="213"/>
      <c r="V263" s="213"/>
      <c r="W263" s="213"/>
      <c r="X263" s="213"/>
      <c r="Y263" s="213"/>
      <c r="Z263" s="213"/>
      <c r="AA263" s="213"/>
      <c r="AB263" s="213"/>
      <c r="AC263" s="213"/>
      <c r="AD263" s="213"/>
      <c r="AE263" s="213"/>
      <c r="AF263" s="213"/>
      <c r="AG263" s="213"/>
      <c r="AH263" s="213"/>
      <c r="AI263" s="213"/>
      <c r="AJ263" s="213"/>
      <c r="AK263" s="213"/>
      <c r="AL263" s="213"/>
      <c r="AM263" s="213"/>
      <c r="AN263" s="213"/>
      <c r="AO263" s="213"/>
      <c r="AP263" s="213"/>
      <c r="AQ263" s="213"/>
      <c r="AR263" s="213"/>
      <c r="AS263" s="213"/>
      <c r="AT263" s="213"/>
      <c r="AU263" s="213"/>
      <c r="AV263" s="213"/>
      <c r="AW263" s="213"/>
      <c r="AX263" s="213"/>
      <c r="AY263" s="213"/>
      <c r="AZ263" s="213"/>
      <c r="BA263" s="213"/>
      <c r="BB263" s="213"/>
      <c r="BC263" s="213"/>
      <c r="BD263" s="213"/>
      <c r="BE263" s="213"/>
      <c r="BF263" s="213"/>
      <c r="BG263" s="213"/>
      <c r="BH263" s="213"/>
      <c r="BI263" s="213"/>
      <c r="BJ263" s="213"/>
      <c r="BK263" s="213"/>
      <c r="BL263" s="213"/>
      <c r="BM263" s="213"/>
      <c r="BN263" s="213"/>
      <c r="BO263" s="213"/>
      <c r="BP263" s="213"/>
      <c r="BQ263" s="213"/>
      <c r="BR263" s="213"/>
      <c r="BS263" s="213"/>
      <c r="BT263" s="213"/>
      <c r="BU263" s="213"/>
      <c r="BV263" s="213"/>
      <c r="BW263" s="213"/>
      <c r="BX263" s="213"/>
      <c r="BY263" s="213"/>
      <c r="BZ263" s="213"/>
      <c r="CA263" s="213"/>
      <c r="CB263" s="650"/>
      <c r="CC263" s="381"/>
      <c r="CD263" s="381"/>
      <c r="CE263" s="381"/>
      <c r="CF263" s="381"/>
      <c r="CG263" s="1505"/>
      <c r="CH263" s="1505"/>
      <c r="CI263" s="766"/>
      <c r="CJ263" s="767"/>
      <c r="CK263" s="192"/>
      <c r="CL263" s="145"/>
      <c r="CM263" s="1026" t="s">
        <v>637</v>
      </c>
      <c r="CN263" s="1027">
        <v>9</v>
      </c>
      <c r="CO263" s="489"/>
      <c r="CP263" s="386"/>
      <c r="CQ263" s="947"/>
      <c r="CR263" s="947"/>
      <c r="CS263" s="947"/>
    </row>
    <row r="264" spans="2:97" ht="12.75" hidden="1" customHeight="1">
      <c r="B264" s="218"/>
      <c r="C264" s="799">
        <f t="shared" si="58"/>
        <v>44306</v>
      </c>
      <c r="D264" s="299">
        <v>44306</v>
      </c>
      <c r="E264" s="296">
        <v>1455</v>
      </c>
      <c r="F264" s="296">
        <v>1455</v>
      </c>
      <c r="G264" s="296">
        <v>1406</v>
      </c>
      <c r="H264" s="296">
        <v>1438</v>
      </c>
      <c r="I264" s="297">
        <v>1900</v>
      </c>
      <c r="J264" s="291"/>
      <c r="K264" s="134"/>
      <c r="L264" s="213"/>
      <c r="M264" s="213"/>
      <c r="N264" s="213"/>
      <c r="O264" s="213"/>
      <c r="P264" s="213"/>
      <c r="Q264" s="213"/>
      <c r="R264" s="213"/>
      <c r="S264" s="213"/>
      <c r="T264" s="213"/>
      <c r="U264" s="213"/>
      <c r="V264" s="213"/>
      <c r="W264" s="213"/>
      <c r="X264" s="213"/>
      <c r="Y264" s="213"/>
      <c r="Z264" s="213"/>
      <c r="AA264" s="213"/>
      <c r="AB264" s="213"/>
      <c r="AC264" s="213"/>
      <c r="AD264" s="213"/>
      <c r="AE264" s="213"/>
      <c r="AF264" s="213"/>
      <c r="AG264" s="213"/>
      <c r="AH264" s="213"/>
      <c r="AI264" s="213"/>
      <c r="AJ264" s="213"/>
      <c r="AK264" s="213"/>
      <c r="AL264" s="213"/>
      <c r="AM264" s="213"/>
      <c r="AN264" s="213"/>
      <c r="AO264" s="213"/>
      <c r="AP264" s="213"/>
      <c r="AQ264" s="213"/>
      <c r="AR264" s="213"/>
      <c r="AS264" s="213"/>
      <c r="AT264" s="213"/>
      <c r="AU264" s="213"/>
      <c r="AV264" s="213"/>
      <c r="AW264" s="213"/>
      <c r="AX264" s="213"/>
      <c r="AY264" s="213"/>
      <c r="AZ264" s="213"/>
      <c r="BA264" s="213"/>
      <c r="BB264" s="213"/>
      <c r="BC264" s="213"/>
      <c r="BD264" s="213"/>
      <c r="BE264" s="213"/>
      <c r="BF264" s="213"/>
      <c r="BG264" s="213"/>
      <c r="BH264" s="213"/>
      <c r="BI264" s="213"/>
      <c r="BJ264" s="213"/>
      <c r="BK264" s="213"/>
      <c r="BL264" s="213"/>
      <c r="BM264" s="213"/>
      <c r="BN264" s="213"/>
      <c r="BO264" s="213"/>
      <c r="BP264" s="213"/>
      <c r="BQ264" s="213"/>
      <c r="BR264" s="213"/>
      <c r="BS264" s="213"/>
      <c r="BT264" s="213"/>
      <c r="BU264" s="213"/>
      <c r="BV264" s="213"/>
      <c r="BW264" s="213"/>
      <c r="BX264" s="213"/>
      <c r="BY264" s="213"/>
      <c r="BZ264" s="213"/>
      <c r="CA264" s="213"/>
      <c r="CB264" s="650"/>
      <c r="CC264" s="381"/>
      <c r="CD264" s="381"/>
      <c r="CE264" s="381"/>
      <c r="CF264" s="381"/>
      <c r="CG264" s="1505"/>
      <c r="CH264" s="1505"/>
      <c r="CI264" s="766"/>
      <c r="CJ264" s="767"/>
      <c r="CK264" s="192"/>
      <c r="CL264" s="145"/>
      <c r="CM264" s="1026" t="s">
        <v>638</v>
      </c>
      <c r="CN264" s="1027">
        <v>6</v>
      </c>
      <c r="CO264" s="489"/>
      <c r="CP264" s="386"/>
      <c r="CQ264" s="947"/>
      <c r="CR264" s="947"/>
      <c r="CS264" s="947"/>
    </row>
    <row r="265" spans="2:97" ht="12.75" hidden="1" customHeight="1">
      <c r="B265" s="218"/>
      <c r="C265" s="799">
        <f t="shared" si="58"/>
        <v>44305</v>
      </c>
      <c r="D265" s="299">
        <v>44305</v>
      </c>
      <c r="E265" s="296">
        <v>1500</v>
      </c>
      <c r="F265" s="296">
        <v>1500</v>
      </c>
      <c r="G265" s="296">
        <v>1434</v>
      </c>
      <c r="H265" s="296">
        <v>1434</v>
      </c>
      <c r="I265" s="297">
        <v>2200</v>
      </c>
      <c r="J265" s="291"/>
      <c r="K265" s="134"/>
      <c r="L265" s="213"/>
      <c r="M265" s="213"/>
      <c r="N265" s="213"/>
      <c r="O265" s="213"/>
      <c r="P265" s="213"/>
      <c r="Q265" s="213"/>
      <c r="R265" s="213"/>
      <c r="S265" s="213"/>
      <c r="T265" s="213"/>
      <c r="U265" s="213"/>
      <c r="V265" s="213"/>
      <c r="W265" s="213"/>
      <c r="X265" s="213"/>
      <c r="Y265" s="213"/>
      <c r="Z265" s="213"/>
      <c r="AA265" s="213"/>
      <c r="AB265" s="213"/>
      <c r="AC265" s="213"/>
      <c r="AD265" s="213"/>
      <c r="AE265" s="213"/>
      <c r="AF265" s="213"/>
      <c r="AG265" s="213"/>
      <c r="AH265" s="213"/>
      <c r="AI265" s="213"/>
      <c r="AJ265" s="213"/>
      <c r="AK265" s="213"/>
      <c r="AL265" s="213"/>
      <c r="AM265" s="213"/>
      <c r="AN265" s="213"/>
      <c r="AO265" s="213"/>
      <c r="AP265" s="213"/>
      <c r="AQ265" s="213"/>
      <c r="AR265" s="213"/>
      <c r="AS265" s="213"/>
      <c r="AT265" s="213"/>
      <c r="AU265" s="213"/>
      <c r="AV265" s="213"/>
      <c r="AW265" s="213"/>
      <c r="AX265" s="213"/>
      <c r="AY265" s="213"/>
      <c r="AZ265" s="213"/>
      <c r="BA265" s="213"/>
      <c r="BB265" s="213"/>
      <c r="BC265" s="213"/>
      <c r="BD265" s="213"/>
      <c r="BE265" s="213"/>
      <c r="BF265" s="213"/>
      <c r="BG265" s="213"/>
      <c r="BH265" s="213"/>
      <c r="BI265" s="213"/>
      <c r="BJ265" s="213"/>
      <c r="BK265" s="213"/>
      <c r="BL265" s="213"/>
      <c r="BM265" s="213"/>
      <c r="BN265" s="213"/>
      <c r="BO265" s="213"/>
      <c r="BP265" s="213"/>
      <c r="BQ265" s="213"/>
      <c r="BR265" s="213"/>
      <c r="BS265" s="213"/>
      <c r="BT265" s="213"/>
      <c r="BU265" s="213"/>
      <c r="BV265" s="213"/>
      <c r="BW265" s="213"/>
      <c r="BX265" s="213"/>
      <c r="BY265" s="213"/>
      <c r="BZ265" s="213"/>
      <c r="CA265" s="213"/>
      <c r="CB265" s="650"/>
      <c r="CC265" s="381"/>
      <c r="CD265" s="381"/>
      <c r="CE265" s="381"/>
      <c r="CF265" s="381"/>
      <c r="CG265" s="1505"/>
      <c r="CH265" s="1505"/>
      <c r="CI265" s="766"/>
      <c r="CJ265" s="767"/>
      <c r="CK265" s="192"/>
      <c r="CL265" s="145"/>
      <c r="CM265" s="1026" t="s">
        <v>658</v>
      </c>
      <c r="CN265" s="1027">
        <v>4</v>
      </c>
      <c r="CO265" s="489"/>
      <c r="CP265" s="386"/>
      <c r="CQ265" s="947"/>
      <c r="CR265" s="947"/>
      <c r="CS265" s="947"/>
    </row>
    <row r="266" spans="2:97" ht="12.75" hidden="1" customHeight="1">
      <c r="B266" s="218"/>
      <c r="C266" s="799">
        <f t="shared" si="58"/>
        <v>44302</v>
      </c>
      <c r="D266" s="299">
        <v>44302</v>
      </c>
      <c r="E266" s="296">
        <v>1530</v>
      </c>
      <c r="F266" s="296">
        <v>1548</v>
      </c>
      <c r="G266" s="296">
        <v>1483</v>
      </c>
      <c r="H266" s="296">
        <v>1500</v>
      </c>
      <c r="I266" s="297">
        <v>4500</v>
      </c>
      <c r="J266" s="291"/>
      <c r="K266" s="134"/>
      <c r="L266" s="213"/>
      <c r="M266" s="213"/>
      <c r="N266" s="213"/>
      <c r="O266" s="213"/>
      <c r="P266" s="213"/>
      <c r="Q266" s="213"/>
      <c r="R266" s="213"/>
      <c r="S266" s="213"/>
      <c r="T266" s="213"/>
      <c r="U266" s="213"/>
      <c r="V266" s="213"/>
      <c r="W266" s="213"/>
      <c r="X266" s="213"/>
      <c r="Y266" s="213"/>
      <c r="Z266" s="213"/>
      <c r="AA266" s="213"/>
      <c r="AB266" s="213"/>
      <c r="AC266" s="213"/>
      <c r="AD266" s="213"/>
      <c r="AE266" s="213"/>
      <c r="AF266" s="213"/>
      <c r="AG266" s="213"/>
      <c r="AH266" s="213"/>
      <c r="AI266" s="213"/>
      <c r="AJ266" s="213"/>
      <c r="AK266" s="213"/>
      <c r="AL266" s="213"/>
      <c r="AM266" s="213"/>
      <c r="AN266" s="213"/>
      <c r="AO266" s="213"/>
      <c r="AP266" s="213"/>
      <c r="AQ266" s="213"/>
      <c r="AR266" s="213"/>
      <c r="AS266" s="213"/>
      <c r="AT266" s="213"/>
      <c r="AU266" s="213"/>
      <c r="AV266" s="213"/>
      <c r="AW266" s="213"/>
      <c r="AX266" s="213"/>
      <c r="AY266" s="213"/>
      <c r="AZ266" s="213"/>
      <c r="BA266" s="213"/>
      <c r="BB266" s="213"/>
      <c r="BC266" s="213"/>
      <c r="BD266" s="213"/>
      <c r="BE266" s="213"/>
      <c r="BF266" s="213"/>
      <c r="BG266" s="213"/>
      <c r="BH266" s="213"/>
      <c r="BI266" s="213"/>
      <c r="BJ266" s="213"/>
      <c r="BK266" s="213"/>
      <c r="BL266" s="213"/>
      <c r="BM266" s="213"/>
      <c r="BN266" s="213"/>
      <c r="BO266" s="213"/>
      <c r="BP266" s="213"/>
      <c r="BQ266" s="213"/>
      <c r="BR266" s="213"/>
      <c r="BS266" s="213"/>
      <c r="BT266" s="213"/>
      <c r="BU266" s="213"/>
      <c r="BV266" s="213"/>
      <c r="BW266" s="213"/>
      <c r="BX266" s="213"/>
      <c r="BY266" s="213"/>
      <c r="BZ266" s="213"/>
      <c r="CA266" s="213"/>
      <c r="CB266" s="650"/>
      <c r="CC266" s="381"/>
      <c r="CD266" s="381"/>
      <c r="CE266" s="381"/>
      <c r="CF266" s="381"/>
      <c r="CG266" s="1505"/>
      <c r="CH266" s="1505"/>
      <c r="CI266" s="766"/>
      <c r="CJ266" s="767"/>
      <c r="CK266" s="192"/>
      <c r="CL266" s="145"/>
      <c r="CM266" s="1026" t="s">
        <v>620</v>
      </c>
      <c r="CN266" s="1027">
        <v>5</v>
      </c>
      <c r="CO266" s="489"/>
      <c r="CP266" s="386"/>
      <c r="CQ266" s="947"/>
      <c r="CR266" s="947"/>
      <c r="CS266" s="947"/>
    </row>
    <row r="267" spans="2:97" ht="12.75" hidden="1" customHeight="1">
      <c r="B267" s="218"/>
      <c r="C267" s="799">
        <f t="shared" si="58"/>
        <v>44301</v>
      </c>
      <c r="D267" s="299">
        <v>44301</v>
      </c>
      <c r="E267" s="296">
        <v>1440</v>
      </c>
      <c r="F267" s="296">
        <v>1555</v>
      </c>
      <c r="G267" s="296">
        <v>1440</v>
      </c>
      <c r="H267" s="296">
        <v>1540</v>
      </c>
      <c r="I267" s="297">
        <v>4700</v>
      </c>
      <c r="J267" s="291"/>
      <c r="K267" s="134"/>
      <c r="L267" s="213"/>
      <c r="M267" s="213"/>
      <c r="N267" s="213"/>
      <c r="O267" s="213"/>
      <c r="P267" s="213"/>
      <c r="Q267" s="213"/>
      <c r="R267" s="213"/>
      <c r="S267" s="213"/>
      <c r="T267" s="213"/>
      <c r="U267" s="213"/>
      <c r="V267" s="213"/>
      <c r="W267" s="213"/>
      <c r="X267" s="213"/>
      <c r="Y267" s="213"/>
      <c r="Z267" s="213"/>
      <c r="AA267" s="213"/>
      <c r="AB267" s="213"/>
      <c r="AC267" s="213"/>
      <c r="AD267" s="213"/>
      <c r="AE267" s="213"/>
      <c r="AF267" s="213"/>
      <c r="AG267" s="213"/>
      <c r="AH267" s="213"/>
      <c r="AI267" s="213"/>
      <c r="AJ267" s="213"/>
      <c r="AK267" s="213"/>
      <c r="AL267" s="213"/>
      <c r="AM267" s="213"/>
      <c r="AN267" s="213"/>
      <c r="AO267" s="213"/>
      <c r="AP267" s="213"/>
      <c r="AQ267" s="213"/>
      <c r="AR267" s="213"/>
      <c r="AS267" s="213"/>
      <c r="AT267" s="213"/>
      <c r="AU267" s="213"/>
      <c r="AV267" s="213"/>
      <c r="AW267" s="213"/>
      <c r="AX267" s="213"/>
      <c r="AY267" s="213"/>
      <c r="AZ267" s="213"/>
      <c r="BA267" s="213"/>
      <c r="BB267" s="213"/>
      <c r="BC267" s="213"/>
      <c r="BD267" s="213"/>
      <c r="BE267" s="213"/>
      <c r="BF267" s="213"/>
      <c r="BG267" s="213"/>
      <c r="BH267" s="213"/>
      <c r="BI267" s="213"/>
      <c r="BJ267" s="213"/>
      <c r="BK267" s="213"/>
      <c r="BL267" s="213"/>
      <c r="BM267" s="213"/>
      <c r="BN267" s="213"/>
      <c r="BO267" s="213"/>
      <c r="BP267" s="213"/>
      <c r="BQ267" s="213"/>
      <c r="BR267" s="213"/>
      <c r="BS267" s="213"/>
      <c r="BT267" s="213"/>
      <c r="BU267" s="213"/>
      <c r="BV267" s="213"/>
      <c r="BW267" s="213"/>
      <c r="BX267" s="213"/>
      <c r="BY267" s="213"/>
      <c r="BZ267" s="213"/>
      <c r="CA267" s="213"/>
      <c r="CB267" s="650"/>
      <c r="CC267" s="381"/>
      <c r="CD267" s="381"/>
      <c r="CE267" s="381"/>
      <c r="CF267" s="381"/>
      <c r="CG267" s="1505"/>
      <c r="CH267" s="1505"/>
      <c r="CI267" s="766"/>
      <c r="CJ267" s="767"/>
      <c r="CK267" s="192"/>
      <c r="CL267" s="145"/>
      <c r="CM267" s="1026" t="s">
        <v>621</v>
      </c>
      <c r="CN267" s="1027">
        <v>1</v>
      </c>
      <c r="CO267" s="489"/>
      <c r="CP267" s="386"/>
      <c r="CQ267" s="947"/>
      <c r="CR267" s="947"/>
      <c r="CS267" s="947"/>
    </row>
    <row r="268" spans="2:97" ht="12.75" hidden="1" customHeight="1">
      <c r="B268" s="218"/>
      <c r="C268" s="799">
        <f t="shared" si="58"/>
        <v>44300</v>
      </c>
      <c r="D268" s="299">
        <v>44300</v>
      </c>
      <c r="E268" s="296">
        <v>1417</v>
      </c>
      <c r="F268" s="296">
        <v>1449</v>
      </c>
      <c r="G268" s="296">
        <v>1415</v>
      </c>
      <c r="H268" s="296">
        <v>1438</v>
      </c>
      <c r="I268" s="297">
        <v>2200</v>
      </c>
      <c r="J268" s="291"/>
      <c r="K268" s="134"/>
      <c r="L268" s="213"/>
      <c r="M268" s="213"/>
      <c r="N268" s="213"/>
      <c r="O268" s="213"/>
      <c r="P268" s="213"/>
      <c r="Q268" s="213"/>
      <c r="R268" s="213"/>
      <c r="S268" s="213"/>
      <c r="T268" s="213"/>
      <c r="U268" s="213"/>
      <c r="V268" s="213"/>
      <c r="W268" s="213"/>
      <c r="X268" s="213"/>
      <c r="Y268" s="213"/>
      <c r="Z268" s="213"/>
      <c r="AA268" s="213"/>
      <c r="AB268" s="213"/>
      <c r="AC268" s="213"/>
      <c r="AD268" s="213"/>
      <c r="AE268" s="213"/>
      <c r="AF268" s="213"/>
      <c r="AG268" s="213"/>
      <c r="AH268" s="213"/>
      <c r="AI268" s="213"/>
      <c r="AJ268" s="213"/>
      <c r="AK268" s="213"/>
      <c r="AL268" s="213"/>
      <c r="AM268" s="213"/>
      <c r="AN268" s="213"/>
      <c r="AO268" s="213"/>
      <c r="AP268" s="213"/>
      <c r="AQ268" s="213"/>
      <c r="AR268" s="213"/>
      <c r="AS268" s="213"/>
      <c r="AT268" s="213"/>
      <c r="AU268" s="213"/>
      <c r="AV268" s="213"/>
      <c r="AW268" s="213"/>
      <c r="AX268" s="213"/>
      <c r="AY268" s="213"/>
      <c r="AZ268" s="213"/>
      <c r="BA268" s="213"/>
      <c r="BB268" s="213"/>
      <c r="BC268" s="213"/>
      <c r="BD268" s="213"/>
      <c r="BE268" s="213"/>
      <c r="BF268" s="213"/>
      <c r="BG268" s="213"/>
      <c r="BH268" s="213"/>
      <c r="BI268" s="213"/>
      <c r="BJ268" s="213"/>
      <c r="BK268" s="213"/>
      <c r="BL268" s="213"/>
      <c r="BM268" s="213"/>
      <c r="BN268" s="213"/>
      <c r="BO268" s="213"/>
      <c r="BP268" s="213"/>
      <c r="BQ268" s="213"/>
      <c r="BR268" s="213"/>
      <c r="BS268" s="213"/>
      <c r="BT268" s="213"/>
      <c r="BU268" s="213"/>
      <c r="BV268" s="213"/>
      <c r="BW268" s="213"/>
      <c r="BX268" s="213"/>
      <c r="BY268" s="213"/>
      <c r="BZ268" s="213"/>
      <c r="CA268" s="213"/>
      <c r="CB268" s="650"/>
      <c r="CC268" s="381"/>
      <c r="CD268" s="381"/>
      <c r="CE268" s="381"/>
      <c r="CF268" s="381"/>
      <c r="CG268" s="1505"/>
      <c r="CH268" s="1505"/>
      <c r="CI268" s="766"/>
      <c r="CJ268" s="767"/>
      <c r="CK268" s="192"/>
      <c r="CL268" s="145"/>
      <c r="CM268" s="1026" t="s">
        <v>597</v>
      </c>
      <c r="CN268" s="1027">
        <v>8</v>
      </c>
      <c r="CO268" s="489"/>
      <c r="CP268" s="386"/>
      <c r="CQ268" s="947"/>
      <c r="CR268" s="947"/>
      <c r="CS268" s="947"/>
    </row>
    <row r="269" spans="2:97" ht="12.75" hidden="1" customHeight="1">
      <c r="B269" s="218"/>
      <c r="C269" s="799">
        <f t="shared" si="58"/>
        <v>44299</v>
      </c>
      <c r="D269" s="299">
        <v>44299</v>
      </c>
      <c r="E269" s="296">
        <v>1426</v>
      </c>
      <c r="F269" s="296">
        <v>1433</v>
      </c>
      <c r="G269" s="296">
        <v>1403</v>
      </c>
      <c r="H269" s="296">
        <v>1415</v>
      </c>
      <c r="I269" s="297">
        <v>3800</v>
      </c>
      <c r="J269" s="291"/>
      <c r="K269" s="134"/>
      <c r="L269" s="213"/>
      <c r="M269" s="213"/>
      <c r="N269" s="213"/>
      <c r="O269" s="213"/>
      <c r="P269" s="213"/>
      <c r="Q269" s="213"/>
      <c r="R269" s="213"/>
      <c r="S269" s="213"/>
      <c r="T269" s="213"/>
      <c r="U269" s="213"/>
      <c r="V269" s="213"/>
      <c r="W269" s="213"/>
      <c r="X269" s="213"/>
      <c r="Y269" s="213"/>
      <c r="Z269" s="213"/>
      <c r="AA269" s="213"/>
      <c r="AB269" s="213"/>
      <c r="AC269" s="213"/>
      <c r="AD269" s="213"/>
      <c r="AE269" s="213"/>
      <c r="AF269" s="213"/>
      <c r="AG269" s="213"/>
      <c r="AH269" s="213"/>
      <c r="AI269" s="213"/>
      <c r="AJ269" s="213"/>
      <c r="AK269" s="213"/>
      <c r="AL269" s="213"/>
      <c r="AM269" s="213"/>
      <c r="AN269" s="213"/>
      <c r="AO269" s="213"/>
      <c r="AP269" s="213"/>
      <c r="AQ269" s="213"/>
      <c r="AR269" s="213"/>
      <c r="AS269" s="213"/>
      <c r="AT269" s="213"/>
      <c r="AU269" s="213"/>
      <c r="AV269" s="213"/>
      <c r="AW269" s="213"/>
      <c r="AX269" s="213"/>
      <c r="AY269" s="213"/>
      <c r="AZ269" s="213"/>
      <c r="BA269" s="213"/>
      <c r="BB269" s="213"/>
      <c r="BC269" s="213"/>
      <c r="BD269" s="213"/>
      <c r="BE269" s="213"/>
      <c r="BF269" s="213"/>
      <c r="BG269" s="213"/>
      <c r="BH269" s="213"/>
      <c r="BI269" s="213"/>
      <c r="BJ269" s="213"/>
      <c r="BK269" s="213"/>
      <c r="BL269" s="213"/>
      <c r="BM269" s="213"/>
      <c r="BN269" s="213"/>
      <c r="BO269" s="213"/>
      <c r="BP269" s="213"/>
      <c r="BQ269" s="213"/>
      <c r="BR269" s="213"/>
      <c r="BS269" s="213"/>
      <c r="BT269" s="213"/>
      <c r="BU269" s="213"/>
      <c r="BV269" s="213"/>
      <c r="BW269" s="213"/>
      <c r="BX269" s="213"/>
      <c r="BY269" s="213"/>
      <c r="BZ269" s="213"/>
      <c r="CA269" s="213"/>
      <c r="CB269" s="650"/>
      <c r="CC269" s="381"/>
      <c r="CD269" s="381"/>
      <c r="CE269" s="381"/>
      <c r="CF269" s="381"/>
      <c r="CG269" s="1505"/>
      <c r="CH269" s="1505"/>
      <c r="CI269" s="766"/>
      <c r="CJ269" s="767"/>
      <c r="CK269" s="192"/>
      <c r="CL269" s="145"/>
      <c r="CM269" s="1026" t="s">
        <v>598</v>
      </c>
      <c r="CN269" s="1027">
        <v>0</v>
      </c>
      <c r="CO269" s="489"/>
      <c r="CP269" s="386"/>
      <c r="CQ269" s="947"/>
      <c r="CR269" s="947"/>
      <c r="CS269" s="947"/>
    </row>
    <row r="270" spans="2:97" ht="12.75" hidden="1" customHeight="1">
      <c r="B270" s="218"/>
      <c r="C270" s="799">
        <f t="shared" si="58"/>
        <v>44298</v>
      </c>
      <c r="D270" s="299">
        <v>44298</v>
      </c>
      <c r="E270" s="296">
        <v>1451</v>
      </c>
      <c r="F270" s="296">
        <v>1466</v>
      </c>
      <c r="G270" s="296">
        <v>1431</v>
      </c>
      <c r="H270" s="296">
        <v>1446</v>
      </c>
      <c r="I270" s="297">
        <v>5000</v>
      </c>
      <c r="J270" s="291"/>
      <c r="K270" s="134"/>
      <c r="L270" s="213"/>
      <c r="M270" s="213"/>
      <c r="N270" s="213"/>
      <c r="O270" s="213"/>
      <c r="P270" s="213"/>
      <c r="Q270" s="213"/>
      <c r="R270" s="213"/>
      <c r="S270" s="213"/>
      <c r="T270" s="213"/>
      <c r="U270" s="213"/>
      <c r="V270" s="213"/>
      <c r="W270" s="213"/>
      <c r="X270" s="213"/>
      <c r="Y270" s="213"/>
      <c r="Z270" s="213"/>
      <c r="AA270" s="213"/>
      <c r="AB270" s="213"/>
      <c r="AC270" s="213"/>
      <c r="AD270" s="213"/>
      <c r="AE270" s="213"/>
      <c r="AF270" s="213"/>
      <c r="AG270" s="213"/>
      <c r="AH270" s="213"/>
      <c r="AI270" s="213"/>
      <c r="AJ270" s="213"/>
      <c r="AK270" s="213"/>
      <c r="AL270" s="213"/>
      <c r="AM270" s="213"/>
      <c r="AN270" s="213"/>
      <c r="AO270" s="213"/>
      <c r="AP270" s="213"/>
      <c r="AQ270" s="213"/>
      <c r="AR270" s="213"/>
      <c r="AS270" s="213"/>
      <c r="AT270" s="213"/>
      <c r="AU270" s="213"/>
      <c r="AV270" s="213"/>
      <c r="AW270" s="213"/>
      <c r="AX270" s="213"/>
      <c r="AY270" s="213"/>
      <c r="AZ270" s="213"/>
      <c r="BA270" s="213"/>
      <c r="BB270" s="213"/>
      <c r="BC270" s="213"/>
      <c r="BD270" s="213"/>
      <c r="BE270" s="213"/>
      <c r="BF270" s="213"/>
      <c r="BG270" s="213"/>
      <c r="BH270" s="213"/>
      <c r="BI270" s="213"/>
      <c r="BJ270" s="213"/>
      <c r="BK270" s="213"/>
      <c r="BL270" s="213"/>
      <c r="BM270" s="213"/>
      <c r="BN270" s="213"/>
      <c r="BO270" s="213"/>
      <c r="BP270" s="213"/>
      <c r="BQ270" s="213"/>
      <c r="BR270" s="213"/>
      <c r="BS270" s="213"/>
      <c r="BT270" s="213"/>
      <c r="BU270" s="213"/>
      <c r="BV270" s="213"/>
      <c r="BW270" s="213"/>
      <c r="BX270" s="213"/>
      <c r="BY270" s="213"/>
      <c r="BZ270" s="213"/>
      <c r="CA270" s="213"/>
      <c r="CB270" s="650"/>
      <c r="CC270" s="381"/>
      <c r="CD270" s="381"/>
      <c r="CE270" s="381"/>
      <c r="CF270" s="381"/>
      <c r="CG270" s="1505"/>
      <c r="CH270" s="1505"/>
      <c r="CI270" s="766"/>
      <c r="CJ270" s="767"/>
      <c r="CK270" s="192"/>
      <c r="CL270" s="145"/>
      <c r="CM270" s="1026" t="s">
        <v>649</v>
      </c>
      <c r="CN270" s="1027">
        <v>3</v>
      </c>
      <c r="CO270" s="489"/>
      <c r="CP270" s="386"/>
      <c r="CQ270" s="947"/>
      <c r="CR270" s="947"/>
      <c r="CS270" s="947"/>
    </row>
    <row r="271" spans="2:97" ht="12.75" hidden="1" customHeight="1">
      <c r="B271" s="218"/>
      <c r="C271" s="799">
        <f t="shared" si="58"/>
        <v>44295</v>
      </c>
      <c r="D271" s="299">
        <v>44295</v>
      </c>
      <c r="E271" s="296">
        <v>1480</v>
      </c>
      <c r="F271" s="296">
        <v>1480</v>
      </c>
      <c r="G271" s="296">
        <v>1458</v>
      </c>
      <c r="H271" s="296">
        <v>1480</v>
      </c>
      <c r="I271" s="297">
        <v>2000</v>
      </c>
      <c r="J271" s="291"/>
      <c r="K271" s="134"/>
      <c r="L271" s="213"/>
      <c r="M271" s="213"/>
      <c r="N271" s="213"/>
      <c r="O271" s="213"/>
      <c r="P271" s="213"/>
      <c r="Q271" s="213"/>
      <c r="R271" s="213"/>
      <c r="S271" s="213"/>
      <c r="T271" s="213"/>
      <c r="U271" s="213"/>
      <c r="V271" s="213"/>
      <c r="W271" s="213"/>
      <c r="X271" s="213"/>
      <c r="Y271" s="213"/>
      <c r="Z271" s="213"/>
      <c r="AA271" s="213"/>
      <c r="AB271" s="213"/>
      <c r="AC271" s="213"/>
      <c r="AD271" s="213"/>
      <c r="AE271" s="213"/>
      <c r="AF271" s="213"/>
      <c r="AG271" s="213"/>
      <c r="AH271" s="213"/>
      <c r="AI271" s="213"/>
      <c r="AJ271" s="213"/>
      <c r="AK271" s="213"/>
      <c r="AL271" s="213"/>
      <c r="AM271" s="213"/>
      <c r="AN271" s="213"/>
      <c r="AO271" s="213"/>
      <c r="AP271" s="213"/>
      <c r="AQ271" s="213"/>
      <c r="AR271" s="213"/>
      <c r="AS271" s="213"/>
      <c r="AT271" s="213"/>
      <c r="AU271" s="213"/>
      <c r="AV271" s="213"/>
      <c r="AW271" s="213"/>
      <c r="AX271" s="213"/>
      <c r="AY271" s="213"/>
      <c r="AZ271" s="213"/>
      <c r="BA271" s="213"/>
      <c r="BB271" s="213"/>
      <c r="BC271" s="213"/>
      <c r="BD271" s="213"/>
      <c r="BE271" s="213"/>
      <c r="BF271" s="213"/>
      <c r="BG271" s="213"/>
      <c r="BH271" s="213"/>
      <c r="BI271" s="213"/>
      <c r="BJ271" s="213"/>
      <c r="BK271" s="213"/>
      <c r="BL271" s="213"/>
      <c r="BM271" s="213"/>
      <c r="BN271" s="213"/>
      <c r="BO271" s="213"/>
      <c r="BP271" s="213"/>
      <c r="BQ271" s="213"/>
      <c r="BR271" s="213"/>
      <c r="BS271" s="213"/>
      <c r="BT271" s="213"/>
      <c r="BU271" s="213"/>
      <c r="BV271" s="213"/>
      <c r="BW271" s="213"/>
      <c r="BX271" s="213"/>
      <c r="BY271" s="213"/>
      <c r="BZ271" s="213"/>
      <c r="CA271" s="213"/>
      <c r="CB271" s="650"/>
      <c r="CC271" s="381"/>
      <c r="CD271" s="381"/>
      <c r="CE271" s="381"/>
      <c r="CF271" s="381"/>
      <c r="CG271" s="1505"/>
      <c r="CH271" s="1505"/>
      <c r="CI271" s="766"/>
      <c r="CJ271" s="767"/>
      <c r="CK271" s="192"/>
      <c r="CL271" s="145"/>
      <c r="CM271" s="1026" t="s">
        <v>650</v>
      </c>
      <c r="CN271" s="1027">
        <v>2</v>
      </c>
      <c r="CO271" s="489"/>
      <c r="CP271" s="386"/>
      <c r="CQ271" s="947"/>
      <c r="CR271" s="947"/>
      <c r="CS271" s="947"/>
    </row>
    <row r="272" spans="2:97" ht="12.75" hidden="1" customHeight="1">
      <c r="B272" s="218"/>
      <c r="C272" s="799">
        <f t="shared" si="58"/>
        <v>44294</v>
      </c>
      <c r="D272" s="299">
        <v>44294</v>
      </c>
      <c r="E272" s="296">
        <v>1500</v>
      </c>
      <c r="F272" s="296">
        <v>1514</v>
      </c>
      <c r="G272" s="296">
        <v>1471</v>
      </c>
      <c r="H272" s="296">
        <v>1472</v>
      </c>
      <c r="I272" s="297">
        <v>3400</v>
      </c>
      <c r="J272" s="291"/>
      <c r="K272" s="134"/>
      <c r="L272" s="213"/>
      <c r="M272" s="213"/>
      <c r="N272" s="213"/>
      <c r="O272" s="213"/>
      <c r="P272" s="213"/>
      <c r="Q272" s="213"/>
      <c r="R272" s="213"/>
      <c r="S272" s="213"/>
      <c r="T272" s="213"/>
      <c r="U272" s="213"/>
      <c r="V272" s="213"/>
      <c r="W272" s="213"/>
      <c r="X272" s="213"/>
      <c r="Y272" s="213"/>
      <c r="Z272" s="213"/>
      <c r="AA272" s="213"/>
      <c r="AB272" s="213"/>
      <c r="AC272" s="213"/>
      <c r="AD272" s="213"/>
      <c r="AE272" s="213"/>
      <c r="AF272" s="213"/>
      <c r="AG272" s="213"/>
      <c r="AH272" s="213"/>
      <c r="AI272" s="213"/>
      <c r="AJ272" s="213"/>
      <c r="AK272" s="213"/>
      <c r="AL272" s="213"/>
      <c r="AM272" s="213"/>
      <c r="AN272" s="213"/>
      <c r="AO272" s="213"/>
      <c r="AP272" s="213"/>
      <c r="AQ272" s="213"/>
      <c r="AR272" s="213"/>
      <c r="AS272" s="213"/>
      <c r="AT272" s="213"/>
      <c r="AU272" s="213"/>
      <c r="AV272" s="213"/>
      <c r="AW272" s="213"/>
      <c r="AX272" s="213"/>
      <c r="AY272" s="213"/>
      <c r="AZ272" s="213"/>
      <c r="BA272" s="213"/>
      <c r="BB272" s="213"/>
      <c r="BC272" s="213"/>
      <c r="BD272" s="213"/>
      <c r="BE272" s="213"/>
      <c r="BF272" s="213"/>
      <c r="BG272" s="213"/>
      <c r="BH272" s="213"/>
      <c r="BI272" s="213"/>
      <c r="BJ272" s="213"/>
      <c r="BK272" s="213"/>
      <c r="BL272" s="213"/>
      <c r="BM272" s="213"/>
      <c r="BN272" s="213"/>
      <c r="BO272" s="213"/>
      <c r="BP272" s="213"/>
      <c r="BQ272" s="213"/>
      <c r="BR272" s="213"/>
      <c r="BS272" s="213"/>
      <c r="BT272" s="213"/>
      <c r="BU272" s="213"/>
      <c r="BV272" s="213"/>
      <c r="BW272" s="213"/>
      <c r="BX272" s="213"/>
      <c r="BY272" s="213"/>
      <c r="BZ272" s="213"/>
      <c r="CA272" s="213"/>
      <c r="CB272" s="650"/>
      <c r="CC272" s="381"/>
      <c r="CD272" s="381"/>
      <c r="CE272" s="381"/>
      <c r="CF272" s="381"/>
      <c r="CG272" s="1505"/>
      <c r="CH272" s="1505"/>
      <c r="CI272" s="766"/>
      <c r="CJ272" s="767"/>
      <c r="CK272" s="192"/>
      <c r="CL272" s="145"/>
      <c r="CM272" s="1026" t="s">
        <v>614</v>
      </c>
      <c r="CN272" s="1027">
        <v>4</v>
      </c>
      <c r="CO272" s="489"/>
      <c r="CP272" s="386"/>
      <c r="CQ272" s="947"/>
      <c r="CR272" s="947"/>
      <c r="CS272" s="947"/>
    </row>
    <row r="273" spans="2:97" ht="12.75" hidden="1" customHeight="1">
      <c r="B273" s="218"/>
      <c r="C273" s="799">
        <f t="shared" si="58"/>
        <v>44293</v>
      </c>
      <c r="D273" s="299">
        <v>44293</v>
      </c>
      <c r="E273" s="296">
        <v>1500</v>
      </c>
      <c r="F273" s="296">
        <v>1521</v>
      </c>
      <c r="G273" s="296">
        <v>1481</v>
      </c>
      <c r="H273" s="296">
        <v>1521</v>
      </c>
      <c r="I273" s="297">
        <v>1800</v>
      </c>
      <c r="J273" s="291"/>
      <c r="K273" s="134"/>
      <c r="L273" s="213"/>
      <c r="M273" s="213"/>
      <c r="N273" s="213"/>
      <c r="O273" s="213"/>
      <c r="P273" s="213"/>
      <c r="Q273" s="213"/>
      <c r="R273" s="213"/>
      <c r="S273" s="213"/>
      <c r="T273" s="213"/>
      <c r="U273" s="213"/>
      <c r="V273" s="213"/>
      <c r="W273" s="213"/>
      <c r="X273" s="213"/>
      <c r="Y273" s="213"/>
      <c r="Z273" s="213"/>
      <c r="AA273" s="213"/>
      <c r="AB273" s="213"/>
      <c r="AC273" s="213"/>
      <c r="AD273" s="213"/>
      <c r="AE273" s="213"/>
      <c r="AF273" s="213"/>
      <c r="AG273" s="213"/>
      <c r="AH273" s="213"/>
      <c r="AI273" s="213"/>
      <c r="AJ273" s="213"/>
      <c r="AK273" s="213"/>
      <c r="AL273" s="213"/>
      <c r="AM273" s="213"/>
      <c r="AN273" s="213"/>
      <c r="AO273" s="213"/>
      <c r="AP273" s="213"/>
      <c r="AQ273" s="213"/>
      <c r="AR273" s="213"/>
      <c r="AS273" s="213"/>
      <c r="AT273" s="213"/>
      <c r="AU273" s="213"/>
      <c r="AV273" s="213"/>
      <c r="AW273" s="213"/>
      <c r="AX273" s="213"/>
      <c r="AY273" s="213"/>
      <c r="AZ273" s="213"/>
      <c r="BA273" s="213"/>
      <c r="BB273" s="213"/>
      <c r="BC273" s="213"/>
      <c r="BD273" s="213"/>
      <c r="BE273" s="213"/>
      <c r="BF273" s="213"/>
      <c r="BG273" s="213"/>
      <c r="BH273" s="213"/>
      <c r="BI273" s="213"/>
      <c r="BJ273" s="213"/>
      <c r="BK273" s="213"/>
      <c r="BL273" s="213"/>
      <c r="BM273" s="213"/>
      <c r="BN273" s="213"/>
      <c r="BO273" s="213"/>
      <c r="BP273" s="213"/>
      <c r="BQ273" s="213"/>
      <c r="BR273" s="213"/>
      <c r="BS273" s="213"/>
      <c r="BT273" s="213"/>
      <c r="BU273" s="213"/>
      <c r="BV273" s="213"/>
      <c r="BW273" s="213"/>
      <c r="BX273" s="213"/>
      <c r="BY273" s="213"/>
      <c r="BZ273" s="213"/>
      <c r="CA273" s="213"/>
      <c r="CB273" s="650"/>
      <c r="CC273" s="381"/>
      <c r="CD273" s="381"/>
      <c r="CE273" s="381"/>
      <c r="CF273" s="381"/>
      <c r="CG273" s="1505"/>
      <c r="CH273" s="1505"/>
      <c r="CI273" s="766"/>
      <c r="CJ273" s="767"/>
      <c r="CK273" s="192"/>
      <c r="CL273" s="145"/>
      <c r="CM273" s="1026" t="s">
        <v>615</v>
      </c>
      <c r="CN273" s="1027">
        <v>9</v>
      </c>
      <c r="CO273" s="489"/>
      <c r="CP273" s="386"/>
      <c r="CQ273" s="947"/>
      <c r="CR273" s="947"/>
      <c r="CS273" s="947"/>
    </row>
    <row r="274" spans="2:97" ht="12.75" hidden="1" customHeight="1">
      <c r="B274" s="218"/>
      <c r="C274" s="799">
        <f t="shared" si="58"/>
        <v>44292</v>
      </c>
      <c r="D274" s="299">
        <v>44292</v>
      </c>
      <c r="E274" s="296">
        <v>1540</v>
      </c>
      <c r="F274" s="296">
        <v>1560</v>
      </c>
      <c r="G274" s="296">
        <v>1501</v>
      </c>
      <c r="H274" s="296">
        <v>1501</v>
      </c>
      <c r="I274" s="297">
        <v>1900</v>
      </c>
      <c r="J274" s="291"/>
      <c r="K274" s="134"/>
      <c r="L274" s="213"/>
      <c r="M274" s="213"/>
      <c r="N274" s="213"/>
      <c r="O274" s="213"/>
      <c r="P274" s="213"/>
      <c r="Q274" s="213"/>
      <c r="R274" s="213"/>
      <c r="S274" s="213"/>
      <c r="T274" s="213"/>
      <c r="U274" s="213"/>
      <c r="V274" s="213"/>
      <c r="W274" s="213"/>
      <c r="X274" s="213"/>
      <c r="Y274" s="213"/>
      <c r="Z274" s="213"/>
      <c r="AA274" s="213"/>
      <c r="AB274" s="213"/>
      <c r="AC274" s="213"/>
      <c r="AD274" s="213"/>
      <c r="AE274" s="213"/>
      <c r="AF274" s="213"/>
      <c r="AG274" s="213"/>
      <c r="AH274" s="213"/>
      <c r="AI274" s="213"/>
      <c r="AJ274" s="213"/>
      <c r="AK274" s="213"/>
      <c r="AL274" s="213"/>
      <c r="AM274" s="213"/>
      <c r="AN274" s="213"/>
      <c r="AO274" s="213"/>
      <c r="AP274" s="213"/>
      <c r="AQ274" s="213"/>
      <c r="AR274" s="213"/>
      <c r="AS274" s="213"/>
      <c r="AT274" s="213"/>
      <c r="AU274" s="213"/>
      <c r="AV274" s="213"/>
      <c r="AW274" s="213"/>
      <c r="AX274" s="213"/>
      <c r="AY274" s="213"/>
      <c r="AZ274" s="213"/>
      <c r="BA274" s="213"/>
      <c r="BB274" s="213"/>
      <c r="BC274" s="213"/>
      <c r="BD274" s="213"/>
      <c r="BE274" s="213"/>
      <c r="BF274" s="213"/>
      <c r="BG274" s="213"/>
      <c r="BH274" s="213"/>
      <c r="BI274" s="213"/>
      <c r="BJ274" s="213"/>
      <c r="BK274" s="213"/>
      <c r="BL274" s="213"/>
      <c r="BM274" s="213"/>
      <c r="BN274" s="213"/>
      <c r="BO274" s="213"/>
      <c r="BP274" s="213"/>
      <c r="BQ274" s="213"/>
      <c r="BR274" s="213"/>
      <c r="BS274" s="213"/>
      <c r="BT274" s="213"/>
      <c r="BU274" s="213"/>
      <c r="BV274" s="213"/>
      <c r="BW274" s="213"/>
      <c r="BX274" s="213"/>
      <c r="BY274" s="213"/>
      <c r="BZ274" s="213"/>
      <c r="CA274" s="213"/>
      <c r="CB274" s="650"/>
      <c r="CC274" s="381"/>
      <c r="CD274" s="381"/>
      <c r="CE274" s="381"/>
      <c r="CF274" s="381"/>
      <c r="CG274" s="1505"/>
      <c r="CH274" s="1505"/>
      <c r="CI274" s="766"/>
      <c r="CJ274" s="767"/>
      <c r="CK274" s="192"/>
      <c r="CL274" s="145"/>
      <c r="CM274" s="1026" t="s">
        <v>589</v>
      </c>
      <c r="CN274" s="1027">
        <v>6</v>
      </c>
      <c r="CO274" s="489"/>
      <c r="CP274" s="386"/>
      <c r="CQ274" s="947"/>
      <c r="CR274" s="947"/>
      <c r="CS274" s="947"/>
    </row>
    <row r="275" spans="2:97" ht="12.75" hidden="1" customHeight="1">
      <c r="B275" s="218"/>
      <c r="C275" s="799">
        <f t="shared" si="58"/>
        <v>44291</v>
      </c>
      <c r="D275" s="299">
        <v>44291</v>
      </c>
      <c r="E275" s="296">
        <v>1590</v>
      </c>
      <c r="F275" s="296">
        <v>1590</v>
      </c>
      <c r="G275" s="296">
        <v>1541</v>
      </c>
      <c r="H275" s="296">
        <v>1541</v>
      </c>
      <c r="I275" s="297">
        <v>3700</v>
      </c>
      <c r="J275" s="291"/>
      <c r="K275" s="134"/>
      <c r="L275" s="213"/>
      <c r="M275" s="213"/>
      <c r="N275" s="213"/>
      <c r="O275" s="213"/>
      <c r="P275" s="213"/>
      <c r="Q275" s="213"/>
      <c r="R275" s="213"/>
      <c r="S275" s="213"/>
      <c r="T275" s="213"/>
      <c r="U275" s="213"/>
      <c r="V275" s="213"/>
      <c r="W275" s="213"/>
      <c r="X275" s="213"/>
      <c r="Y275" s="213"/>
      <c r="Z275" s="213"/>
      <c r="AA275" s="213"/>
      <c r="AB275" s="213"/>
      <c r="AC275" s="213"/>
      <c r="AD275" s="213"/>
      <c r="AE275" s="213"/>
      <c r="AF275" s="213"/>
      <c r="AG275" s="213"/>
      <c r="AH275" s="213"/>
      <c r="AI275" s="213"/>
      <c r="AJ275" s="213"/>
      <c r="AK275" s="213"/>
      <c r="AL275" s="213"/>
      <c r="AM275" s="213"/>
      <c r="AN275" s="213"/>
      <c r="AO275" s="213"/>
      <c r="AP275" s="213"/>
      <c r="AQ275" s="213"/>
      <c r="AR275" s="213"/>
      <c r="AS275" s="213"/>
      <c r="AT275" s="213"/>
      <c r="AU275" s="213"/>
      <c r="AV275" s="213"/>
      <c r="AW275" s="213"/>
      <c r="AX275" s="213"/>
      <c r="AY275" s="213"/>
      <c r="AZ275" s="213"/>
      <c r="BA275" s="213"/>
      <c r="BB275" s="213"/>
      <c r="BC275" s="213"/>
      <c r="BD275" s="213"/>
      <c r="BE275" s="213"/>
      <c r="BF275" s="213"/>
      <c r="BG275" s="213"/>
      <c r="BH275" s="213"/>
      <c r="BI275" s="213"/>
      <c r="BJ275" s="213"/>
      <c r="BK275" s="213"/>
      <c r="BL275" s="213"/>
      <c r="BM275" s="213"/>
      <c r="BN275" s="213"/>
      <c r="BO275" s="213"/>
      <c r="BP275" s="213"/>
      <c r="BQ275" s="213"/>
      <c r="BR275" s="213"/>
      <c r="BS275" s="213"/>
      <c r="BT275" s="213"/>
      <c r="BU275" s="213"/>
      <c r="BV275" s="213"/>
      <c r="BW275" s="213"/>
      <c r="BX275" s="213"/>
      <c r="BY275" s="213"/>
      <c r="BZ275" s="213"/>
      <c r="CA275" s="213"/>
      <c r="CB275" s="650"/>
      <c r="CC275" s="381"/>
      <c r="CD275" s="381"/>
      <c r="CE275" s="381"/>
      <c r="CF275" s="381"/>
      <c r="CG275" s="1505"/>
      <c r="CH275" s="1505"/>
      <c r="CI275" s="766"/>
      <c r="CJ275" s="767"/>
      <c r="CK275" s="192"/>
      <c r="CL275" s="145"/>
      <c r="CM275" s="1026" t="s">
        <v>590</v>
      </c>
      <c r="CN275" s="1027">
        <v>7</v>
      </c>
      <c r="CO275" s="489"/>
      <c r="CP275" s="386"/>
      <c r="CQ275" s="947"/>
      <c r="CR275" s="947"/>
      <c r="CS275" s="947"/>
    </row>
    <row r="276" spans="2:97" ht="12.75" hidden="1" customHeight="1">
      <c r="B276" s="218"/>
      <c r="C276" s="799">
        <f t="shared" si="58"/>
        <v>44288</v>
      </c>
      <c r="D276" s="299">
        <v>44288</v>
      </c>
      <c r="E276" s="296">
        <v>1572</v>
      </c>
      <c r="F276" s="296">
        <v>1580</v>
      </c>
      <c r="G276" s="296">
        <v>1543</v>
      </c>
      <c r="H276" s="296">
        <v>1563</v>
      </c>
      <c r="I276" s="297">
        <v>3500</v>
      </c>
      <c r="J276" s="291"/>
      <c r="K276" s="134"/>
      <c r="L276" s="213"/>
      <c r="M276" s="213"/>
      <c r="N276" s="213"/>
      <c r="O276" s="213"/>
      <c r="P276" s="213"/>
      <c r="Q276" s="213"/>
      <c r="R276" s="213"/>
      <c r="S276" s="213"/>
      <c r="T276" s="213"/>
      <c r="U276" s="213"/>
      <c r="V276" s="213"/>
      <c r="W276" s="213"/>
      <c r="X276" s="213"/>
      <c r="Y276" s="213"/>
      <c r="Z276" s="213"/>
      <c r="AA276" s="213"/>
      <c r="AB276" s="213"/>
      <c r="AC276" s="213"/>
      <c r="AD276" s="213"/>
      <c r="AE276" s="213"/>
      <c r="AF276" s="213"/>
      <c r="AG276" s="213"/>
      <c r="AH276" s="213"/>
      <c r="AI276" s="213"/>
      <c r="AJ276" s="213"/>
      <c r="AK276" s="213"/>
      <c r="AL276" s="213"/>
      <c r="AM276" s="213"/>
      <c r="AN276" s="213"/>
      <c r="AO276" s="213"/>
      <c r="AP276" s="213"/>
      <c r="AQ276" s="213"/>
      <c r="AR276" s="213"/>
      <c r="AS276" s="213"/>
      <c r="AT276" s="213"/>
      <c r="AU276" s="213"/>
      <c r="AV276" s="213"/>
      <c r="AW276" s="213"/>
      <c r="AX276" s="213"/>
      <c r="AY276" s="213"/>
      <c r="AZ276" s="213"/>
      <c r="BA276" s="213"/>
      <c r="BB276" s="213"/>
      <c r="BC276" s="213"/>
      <c r="BD276" s="213"/>
      <c r="BE276" s="213"/>
      <c r="BF276" s="213"/>
      <c r="BG276" s="213"/>
      <c r="BH276" s="213"/>
      <c r="BI276" s="213"/>
      <c r="BJ276" s="213"/>
      <c r="BK276" s="213"/>
      <c r="BL276" s="213"/>
      <c r="BM276" s="213"/>
      <c r="BN276" s="213"/>
      <c r="BO276" s="213"/>
      <c r="BP276" s="213"/>
      <c r="BQ276" s="213"/>
      <c r="BR276" s="213"/>
      <c r="BS276" s="213"/>
      <c r="BT276" s="213"/>
      <c r="BU276" s="213"/>
      <c r="BV276" s="213"/>
      <c r="BW276" s="213"/>
      <c r="BX276" s="213"/>
      <c r="BY276" s="213"/>
      <c r="BZ276" s="213"/>
      <c r="CA276" s="213"/>
      <c r="CB276" s="650"/>
      <c r="CC276" s="381"/>
      <c r="CD276" s="381"/>
      <c r="CE276" s="381"/>
      <c r="CF276" s="381"/>
      <c r="CG276" s="1505"/>
      <c r="CH276" s="1505"/>
      <c r="CI276" s="766"/>
      <c r="CJ276" s="767"/>
      <c r="CK276" s="192"/>
      <c r="CL276" s="145"/>
      <c r="CM276" s="1026" t="s">
        <v>602</v>
      </c>
      <c r="CN276" s="1027">
        <v>5</v>
      </c>
      <c r="CO276" s="489"/>
      <c r="CP276" s="386"/>
      <c r="CQ276" s="947"/>
      <c r="CR276" s="947"/>
      <c r="CS276" s="947"/>
    </row>
    <row r="277" spans="2:97" ht="12.75" hidden="1" customHeight="1">
      <c r="B277" s="218"/>
      <c r="C277" s="799">
        <f t="shared" si="58"/>
        <v>44287</v>
      </c>
      <c r="D277" s="299">
        <v>44287</v>
      </c>
      <c r="E277" s="296">
        <v>1538</v>
      </c>
      <c r="F277" s="296">
        <v>1575</v>
      </c>
      <c r="G277" s="296">
        <v>1528</v>
      </c>
      <c r="H277" s="296">
        <v>1571</v>
      </c>
      <c r="I277" s="297">
        <v>2900</v>
      </c>
      <c r="J277" s="291"/>
      <c r="K277" s="134"/>
      <c r="L277" s="213"/>
      <c r="M277" s="213"/>
      <c r="N277" s="213"/>
      <c r="O277" s="213"/>
      <c r="P277" s="213"/>
      <c r="Q277" s="213"/>
      <c r="R277" s="213"/>
      <c r="S277" s="213"/>
      <c r="T277" s="213"/>
      <c r="U277" s="213"/>
      <c r="V277" s="213"/>
      <c r="W277" s="213"/>
      <c r="X277" s="213"/>
      <c r="Y277" s="213"/>
      <c r="Z277" s="213"/>
      <c r="AA277" s="213"/>
      <c r="AB277" s="213"/>
      <c r="AC277" s="213"/>
      <c r="AD277" s="213"/>
      <c r="AE277" s="213"/>
      <c r="AF277" s="213"/>
      <c r="AG277" s="213"/>
      <c r="AH277" s="213"/>
      <c r="AI277" s="213"/>
      <c r="AJ277" s="213"/>
      <c r="AK277" s="213"/>
      <c r="AL277" s="213"/>
      <c r="AM277" s="213"/>
      <c r="AN277" s="213"/>
      <c r="AO277" s="213"/>
      <c r="AP277" s="213"/>
      <c r="AQ277" s="213"/>
      <c r="AR277" s="213"/>
      <c r="AS277" s="213"/>
      <c r="AT277" s="213"/>
      <c r="AU277" s="213"/>
      <c r="AV277" s="213"/>
      <c r="AW277" s="213"/>
      <c r="AX277" s="213"/>
      <c r="AY277" s="213"/>
      <c r="AZ277" s="213"/>
      <c r="BA277" s="213"/>
      <c r="BB277" s="213"/>
      <c r="BC277" s="213"/>
      <c r="BD277" s="213"/>
      <c r="BE277" s="213"/>
      <c r="BF277" s="213"/>
      <c r="BG277" s="213"/>
      <c r="BH277" s="213"/>
      <c r="BI277" s="213"/>
      <c r="BJ277" s="213"/>
      <c r="BK277" s="213"/>
      <c r="BL277" s="213"/>
      <c r="BM277" s="213"/>
      <c r="BN277" s="213"/>
      <c r="BO277" s="213"/>
      <c r="BP277" s="213"/>
      <c r="BQ277" s="213"/>
      <c r="BR277" s="213"/>
      <c r="BS277" s="213"/>
      <c r="BT277" s="213"/>
      <c r="BU277" s="213"/>
      <c r="BV277" s="213"/>
      <c r="BW277" s="213"/>
      <c r="BX277" s="213"/>
      <c r="BY277" s="213"/>
      <c r="BZ277" s="213"/>
      <c r="CA277" s="213"/>
      <c r="CB277" s="650"/>
      <c r="CC277" s="381"/>
      <c r="CD277" s="381"/>
      <c r="CE277" s="381"/>
      <c r="CF277" s="381"/>
      <c r="CG277" s="1505"/>
      <c r="CH277" s="1505"/>
      <c r="CI277" s="766"/>
      <c r="CJ277" s="767"/>
      <c r="CK277" s="192"/>
      <c r="CL277" s="145"/>
      <c r="CM277" s="1026" t="s">
        <v>603</v>
      </c>
      <c r="CN277" s="1027">
        <v>1</v>
      </c>
      <c r="CO277" s="489"/>
      <c r="CP277" s="386"/>
      <c r="CQ277" s="947"/>
      <c r="CR277" s="947"/>
      <c r="CS277" s="947"/>
    </row>
    <row r="278" spans="2:97" ht="12.75" hidden="1" customHeight="1">
      <c r="B278" s="218"/>
      <c r="C278" s="799">
        <f t="shared" si="58"/>
        <v>44286</v>
      </c>
      <c r="D278" s="299">
        <v>44286</v>
      </c>
      <c r="E278" s="296">
        <v>1554</v>
      </c>
      <c r="F278" s="296">
        <v>1578</v>
      </c>
      <c r="G278" s="296">
        <v>1554</v>
      </c>
      <c r="H278" s="296">
        <v>1578</v>
      </c>
      <c r="I278" s="297">
        <v>2800</v>
      </c>
      <c r="J278" s="291"/>
      <c r="K278" s="134"/>
      <c r="L278" s="213"/>
      <c r="M278" s="213"/>
      <c r="N278" s="213"/>
      <c r="O278" s="213"/>
      <c r="P278" s="213"/>
      <c r="Q278" s="213"/>
      <c r="R278" s="213"/>
      <c r="S278" s="213"/>
      <c r="T278" s="213"/>
      <c r="U278" s="213"/>
      <c r="V278" s="213"/>
      <c r="W278" s="213"/>
      <c r="X278" s="213"/>
      <c r="Y278" s="213"/>
      <c r="Z278" s="213"/>
      <c r="AA278" s="213"/>
      <c r="AB278" s="213"/>
      <c r="AC278" s="213"/>
      <c r="AD278" s="213"/>
      <c r="AE278" s="213"/>
      <c r="AF278" s="213"/>
      <c r="AG278" s="213"/>
      <c r="AH278" s="213"/>
      <c r="AI278" s="213"/>
      <c r="AJ278" s="213"/>
      <c r="AK278" s="213"/>
      <c r="AL278" s="213"/>
      <c r="AM278" s="213"/>
      <c r="AN278" s="213"/>
      <c r="AO278" s="213"/>
      <c r="AP278" s="213"/>
      <c r="AQ278" s="213"/>
      <c r="AR278" s="213"/>
      <c r="AS278" s="213"/>
      <c r="AT278" s="213"/>
      <c r="AU278" s="213"/>
      <c r="AV278" s="213"/>
      <c r="AW278" s="213"/>
      <c r="AX278" s="213"/>
      <c r="AY278" s="213"/>
      <c r="AZ278" s="213"/>
      <c r="BA278" s="213"/>
      <c r="BB278" s="213"/>
      <c r="BC278" s="213"/>
      <c r="BD278" s="213"/>
      <c r="BE278" s="213"/>
      <c r="BF278" s="213"/>
      <c r="BG278" s="213"/>
      <c r="BH278" s="213"/>
      <c r="BI278" s="213"/>
      <c r="BJ278" s="213"/>
      <c r="BK278" s="213"/>
      <c r="BL278" s="213"/>
      <c r="BM278" s="213"/>
      <c r="BN278" s="213"/>
      <c r="BO278" s="213"/>
      <c r="BP278" s="213"/>
      <c r="BQ278" s="213"/>
      <c r="BR278" s="213"/>
      <c r="BS278" s="213"/>
      <c r="BT278" s="213"/>
      <c r="BU278" s="213"/>
      <c r="BV278" s="213"/>
      <c r="BW278" s="213"/>
      <c r="BX278" s="213"/>
      <c r="BY278" s="213"/>
      <c r="BZ278" s="213"/>
      <c r="CA278" s="213"/>
      <c r="CB278" s="650"/>
      <c r="CC278" s="381"/>
      <c r="CD278" s="381"/>
      <c r="CE278" s="381"/>
      <c r="CF278" s="381"/>
      <c r="CG278" s="1505"/>
      <c r="CH278" s="1505"/>
      <c r="CI278" s="766"/>
      <c r="CJ278" s="767"/>
      <c r="CK278" s="192"/>
      <c r="CL278" s="145"/>
      <c r="CM278" s="1026" t="s">
        <v>604</v>
      </c>
      <c r="CN278" s="1027">
        <v>8</v>
      </c>
      <c r="CO278" s="489"/>
      <c r="CP278" s="386"/>
      <c r="CQ278" s="947"/>
      <c r="CR278" s="947"/>
      <c r="CS278" s="947"/>
    </row>
    <row r="279" spans="2:97" ht="12.75" hidden="1" customHeight="1">
      <c r="B279" s="218"/>
      <c r="C279" s="799">
        <f t="shared" si="58"/>
        <v>44285</v>
      </c>
      <c r="D279" s="299">
        <v>44285</v>
      </c>
      <c r="E279" s="296">
        <v>1587</v>
      </c>
      <c r="F279" s="296">
        <v>1594</v>
      </c>
      <c r="G279" s="296">
        <v>1541</v>
      </c>
      <c r="H279" s="296">
        <v>1594</v>
      </c>
      <c r="I279" s="297">
        <v>7100</v>
      </c>
      <c r="J279" s="291"/>
      <c r="K279" s="134"/>
      <c r="L279" s="213"/>
      <c r="M279" s="213"/>
      <c r="N279" s="213"/>
      <c r="O279" s="213"/>
      <c r="P279" s="213"/>
      <c r="Q279" s="213"/>
      <c r="R279" s="213"/>
      <c r="S279" s="213"/>
      <c r="T279" s="213"/>
      <c r="U279" s="213"/>
      <c r="V279" s="213"/>
      <c r="W279" s="213"/>
      <c r="X279" s="213"/>
      <c r="Y279" s="213"/>
      <c r="Z279" s="213"/>
      <c r="AA279" s="213"/>
      <c r="AB279" s="213"/>
      <c r="AC279" s="213"/>
      <c r="AD279" s="213"/>
      <c r="AE279" s="213"/>
      <c r="AF279" s="213"/>
      <c r="AG279" s="213"/>
      <c r="AH279" s="213"/>
      <c r="AI279" s="213"/>
      <c r="AJ279" s="213"/>
      <c r="AK279" s="213"/>
      <c r="AL279" s="213"/>
      <c r="AM279" s="213"/>
      <c r="AN279" s="213"/>
      <c r="AO279" s="213"/>
      <c r="AP279" s="213"/>
      <c r="AQ279" s="213"/>
      <c r="AR279" s="213"/>
      <c r="AS279" s="213"/>
      <c r="AT279" s="213"/>
      <c r="AU279" s="213"/>
      <c r="AV279" s="213"/>
      <c r="AW279" s="213"/>
      <c r="AX279" s="213"/>
      <c r="AY279" s="213"/>
      <c r="AZ279" s="213"/>
      <c r="BA279" s="213"/>
      <c r="BB279" s="213"/>
      <c r="BC279" s="213"/>
      <c r="BD279" s="213"/>
      <c r="BE279" s="213"/>
      <c r="BF279" s="213"/>
      <c r="BG279" s="213"/>
      <c r="BH279" s="213"/>
      <c r="BI279" s="213"/>
      <c r="BJ279" s="213"/>
      <c r="BK279" s="213"/>
      <c r="BL279" s="213"/>
      <c r="BM279" s="213"/>
      <c r="BN279" s="213"/>
      <c r="BO279" s="213"/>
      <c r="BP279" s="213"/>
      <c r="BQ279" s="213"/>
      <c r="BR279" s="213"/>
      <c r="BS279" s="213"/>
      <c r="BT279" s="213"/>
      <c r="BU279" s="213"/>
      <c r="BV279" s="213"/>
      <c r="BW279" s="213"/>
      <c r="BX279" s="213"/>
      <c r="BY279" s="213"/>
      <c r="BZ279" s="213"/>
      <c r="CA279" s="213"/>
      <c r="CB279" s="650"/>
      <c r="CC279" s="381"/>
      <c r="CD279" s="381"/>
      <c r="CE279" s="381"/>
      <c r="CF279" s="381"/>
      <c r="CG279" s="1505"/>
      <c r="CH279" s="1505"/>
      <c r="CI279" s="766"/>
      <c r="CJ279" s="767"/>
      <c r="CK279" s="192"/>
      <c r="CL279" s="145"/>
      <c r="CM279" s="1026" t="s">
        <v>582</v>
      </c>
      <c r="CN279" s="1027">
        <v>0</v>
      </c>
      <c r="CO279" s="489"/>
      <c r="CP279" s="386"/>
      <c r="CQ279" s="947"/>
      <c r="CR279" s="947"/>
      <c r="CS279" s="947"/>
    </row>
    <row r="280" spans="2:97" ht="12.75" hidden="1" customHeight="1">
      <c r="B280" s="218"/>
      <c r="C280" s="799">
        <f t="shared" si="58"/>
        <v>44284</v>
      </c>
      <c r="D280" s="299">
        <v>44284</v>
      </c>
      <c r="E280" s="296">
        <v>1649</v>
      </c>
      <c r="F280" s="296">
        <v>1649</v>
      </c>
      <c r="G280" s="296">
        <v>1509</v>
      </c>
      <c r="H280" s="296">
        <v>1529</v>
      </c>
      <c r="I280" s="297">
        <v>13300</v>
      </c>
      <c r="J280" s="291"/>
      <c r="K280" s="134"/>
      <c r="L280" s="213"/>
      <c r="M280" s="213"/>
      <c r="N280" s="213"/>
      <c r="O280" s="213"/>
      <c r="P280" s="213"/>
      <c r="Q280" s="213"/>
      <c r="R280" s="213"/>
      <c r="S280" s="213"/>
      <c r="T280" s="213"/>
      <c r="U280" s="213"/>
      <c r="V280" s="213"/>
      <c r="W280" s="213"/>
      <c r="X280" s="213"/>
      <c r="Y280" s="213"/>
      <c r="Z280" s="213"/>
      <c r="AA280" s="213"/>
      <c r="AB280" s="213"/>
      <c r="AC280" s="213"/>
      <c r="AD280" s="213"/>
      <c r="AE280" s="213"/>
      <c r="AF280" s="213"/>
      <c r="AG280" s="213"/>
      <c r="AH280" s="213"/>
      <c r="AI280" s="213"/>
      <c r="AJ280" s="213"/>
      <c r="AK280" s="213"/>
      <c r="AL280" s="213"/>
      <c r="AM280" s="213"/>
      <c r="AN280" s="213"/>
      <c r="AO280" s="213"/>
      <c r="AP280" s="213"/>
      <c r="AQ280" s="213"/>
      <c r="AR280" s="213"/>
      <c r="AS280" s="213"/>
      <c r="AT280" s="213"/>
      <c r="AU280" s="213"/>
      <c r="AV280" s="213"/>
      <c r="AW280" s="213"/>
      <c r="AX280" s="213"/>
      <c r="AY280" s="213"/>
      <c r="AZ280" s="213"/>
      <c r="BA280" s="213"/>
      <c r="BB280" s="213"/>
      <c r="BC280" s="213"/>
      <c r="BD280" s="213"/>
      <c r="BE280" s="213"/>
      <c r="BF280" s="213"/>
      <c r="BG280" s="213"/>
      <c r="BH280" s="213"/>
      <c r="BI280" s="213"/>
      <c r="BJ280" s="213"/>
      <c r="BK280" s="213"/>
      <c r="BL280" s="213"/>
      <c r="BM280" s="213"/>
      <c r="BN280" s="213"/>
      <c r="BO280" s="213"/>
      <c r="BP280" s="213"/>
      <c r="BQ280" s="213"/>
      <c r="BR280" s="213"/>
      <c r="BS280" s="213"/>
      <c r="BT280" s="213"/>
      <c r="BU280" s="213"/>
      <c r="BV280" s="213"/>
      <c r="BW280" s="213"/>
      <c r="BX280" s="213"/>
      <c r="BY280" s="213"/>
      <c r="BZ280" s="213"/>
      <c r="CA280" s="213"/>
      <c r="CB280" s="650"/>
      <c r="CC280" s="381"/>
      <c r="CD280" s="381"/>
      <c r="CE280" s="381"/>
      <c r="CF280" s="381"/>
      <c r="CG280" s="1505"/>
      <c r="CH280" s="1505"/>
      <c r="CI280" s="766"/>
      <c r="CJ280" s="767"/>
      <c r="CK280" s="192"/>
      <c r="CL280" s="145"/>
      <c r="CM280" s="1026" t="s">
        <v>583</v>
      </c>
      <c r="CN280" s="1027">
        <v>3</v>
      </c>
      <c r="CO280" s="489"/>
      <c r="CP280" s="386"/>
      <c r="CQ280" s="947"/>
      <c r="CR280" s="947"/>
      <c r="CS280" s="947"/>
    </row>
    <row r="281" spans="2:97" ht="12.75" hidden="1" customHeight="1">
      <c r="B281" s="218"/>
      <c r="C281" s="799">
        <f t="shared" si="58"/>
        <v>44281</v>
      </c>
      <c r="D281" s="299">
        <v>44281</v>
      </c>
      <c r="E281" s="296">
        <v>1525</v>
      </c>
      <c r="F281" s="296">
        <v>1544</v>
      </c>
      <c r="G281" s="296">
        <v>1496</v>
      </c>
      <c r="H281" s="296">
        <v>1499</v>
      </c>
      <c r="I281" s="297">
        <v>2500</v>
      </c>
      <c r="J281" s="291"/>
      <c r="K281" s="134"/>
      <c r="L281" s="213"/>
      <c r="M281" s="213"/>
      <c r="N281" s="213"/>
      <c r="O281" s="213"/>
      <c r="P281" s="213"/>
      <c r="Q281" s="213"/>
      <c r="R281" s="213"/>
      <c r="S281" s="213"/>
      <c r="T281" s="213"/>
      <c r="U281" s="213"/>
      <c r="V281" s="213"/>
      <c r="W281" s="213"/>
      <c r="X281" s="213"/>
      <c r="Y281" s="213"/>
      <c r="Z281" s="213"/>
      <c r="AA281" s="213"/>
      <c r="AB281" s="213"/>
      <c r="AC281" s="213"/>
      <c r="AD281" s="213"/>
      <c r="AE281" s="213"/>
      <c r="AF281" s="213"/>
      <c r="AG281" s="213"/>
      <c r="AH281" s="213"/>
      <c r="AI281" s="213"/>
      <c r="AJ281" s="213"/>
      <c r="AK281" s="213"/>
      <c r="AL281" s="213"/>
      <c r="AM281" s="213"/>
      <c r="AN281" s="213"/>
      <c r="AO281" s="213"/>
      <c r="AP281" s="213"/>
      <c r="AQ281" s="213"/>
      <c r="AR281" s="213"/>
      <c r="AS281" s="213"/>
      <c r="AT281" s="213"/>
      <c r="AU281" s="213"/>
      <c r="AV281" s="213"/>
      <c r="AW281" s="213"/>
      <c r="AX281" s="213"/>
      <c r="AY281" s="213"/>
      <c r="AZ281" s="213"/>
      <c r="BA281" s="213"/>
      <c r="BB281" s="213"/>
      <c r="BC281" s="213"/>
      <c r="BD281" s="213"/>
      <c r="BE281" s="213"/>
      <c r="BF281" s="213"/>
      <c r="BG281" s="213"/>
      <c r="BH281" s="213"/>
      <c r="BI281" s="213"/>
      <c r="BJ281" s="213"/>
      <c r="BK281" s="213"/>
      <c r="BL281" s="213"/>
      <c r="BM281" s="213"/>
      <c r="BN281" s="213"/>
      <c r="BO281" s="213"/>
      <c r="BP281" s="213"/>
      <c r="BQ281" s="213"/>
      <c r="BR281" s="213"/>
      <c r="BS281" s="213"/>
      <c r="BT281" s="213"/>
      <c r="BU281" s="213"/>
      <c r="BV281" s="213"/>
      <c r="BW281" s="213"/>
      <c r="BX281" s="213"/>
      <c r="BY281" s="213"/>
      <c r="BZ281" s="213"/>
      <c r="CA281" s="213"/>
      <c r="CB281" s="650"/>
      <c r="CC281" s="381"/>
      <c r="CD281" s="381"/>
      <c r="CE281" s="381"/>
      <c r="CF281" s="381"/>
      <c r="CG281" s="1505"/>
      <c r="CH281" s="1505"/>
      <c r="CI281" s="766"/>
      <c r="CJ281" s="767"/>
      <c r="CK281" s="192"/>
      <c r="CL281" s="145"/>
      <c r="CM281" s="1026" t="s">
        <v>630</v>
      </c>
      <c r="CN281" s="1027">
        <v>2</v>
      </c>
      <c r="CO281" s="489"/>
      <c r="CP281" s="386"/>
      <c r="CQ281" s="947"/>
      <c r="CR281" s="947"/>
      <c r="CS281" s="947"/>
    </row>
    <row r="282" spans="2:97" ht="12.75" hidden="1" customHeight="1">
      <c r="B282" s="218"/>
      <c r="C282" s="799">
        <f t="shared" si="58"/>
        <v>44280</v>
      </c>
      <c r="D282" s="299">
        <v>44280</v>
      </c>
      <c r="E282" s="296">
        <v>1472</v>
      </c>
      <c r="F282" s="296">
        <v>1585</v>
      </c>
      <c r="G282" s="296">
        <v>1470</v>
      </c>
      <c r="H282" s="296">
        <v>1495</v>
      </c>
      <c r="I282" s="297">
        <v>6900</v>
      </c>
      <c r="J282" s="291"/>
      <c r="K282" s="134"/>
      <c r="L282" s="213"/>
      <c r="M282" s="213"/>
      <c r="N282" s="213"/>
      <c r="O282" s="213"/>
      <c r="P282" s="213"/>
      <c r="Q282" s="213"/>
      <c r="R282" s="213"/>
      <c r="S282" s="213"/>
      <c r="T282" s="213"/>
      <c r="U282" s="213"/>
      <c r="V282" s="213"/>
      <c r="W282" s="213"/>
      <c r="X282" s="213"/>
      <c r="Y282" s="213"/>
      <c r="Z282" s="213"/>
      <c r="AA282" s="213"/>
      <c r="AB282" s="213"/>
      <c r="AC282" s="213"/>
      <c r="AD282" s="213"/>
      <c r="AE282" s="213"/>
      <c r="AF282" s="213"/>
      <c r="AG282" s="213"/>
      <c r="AH282" s="213"/>
      <c r="AI282" s="213"/>
      <c r="AJ282" s="213"/>
      <c r="AK282" s="213"/>
      <c r="AL282" s="213"/>
      <c r="AM282" s="213"/>
      <c r="AN282" s="213"/>
      <c r="AO282" s="213"/>
      <c r="AP282" s="213"/>
      <c r="AQ282" s="213"/>
      <c r="AR282" s="213"/>
      <c r="AS282" s="213"/>
      <c r="AT282" s="213"/>
      <c r="AU282" s="213"/>
      <c r="AV282" s="213"/>
      <c r="AW282" s="213"/>
      <c r="AX282" s="213"/>
      <c r="AY282" s="213"/>
      <c r="AZ282" s="213"/>
      <c r="BA282" s="213"/>
      <c r="BB282" s="213"/>
      <c r="BC282" s="213"/>
      <c r="BD282" s="213"/>
      <c r="BE282" s="213"/>
      <c r="BF282" s="213"/>
      <c r="BG282" s="213"/>
      <c r="BH282" s="213"/>
      <c r="BI282" s="213"/>
      <c r="BJ282" s="213"/>
      <c r="BK282" s="213"/>
      <c r="BL282" s="213"/>
      <c r="BM282" s="213"/>
      <c r="BN282" s="213"/>
      <c r="BO282" s="213"/>
      <c r="BP282" s="213"/>
      <c r="BQ282" s="213"/>
      <c r="BR282" s="213"/>
      <c r="BS282" s="213"/>
      <c r="BT282" s="213"/>
      <c r="BU282" s="213"/>
      <c r="BV282" s="213"/>
      <c r="BW282" s="213"/>
      <c r="BX282" s="213"/>
      <c r="BY282" s="213"/>
      <c r="BZ282" s="213"/>
      <c r="CA282" s="213"/>
      <c r="CB282" s="650"/>
      <c r="CC282" s="381"/>
      <c r="CD282" s="381"/>
      <c r="CE282" s="381"/>
      <c r="CF282" s="381"/>
      <c r="CG282" s="1505"/>
      <c r="CH282" s="1505"/>
      <c r="CI282" s="766"/>
      <c r="CJ282" s="767"/>
      <c r="CK282" s="192"/>
      <c r="CL282" s="145"/>
      <c r="CM282" s="1026" t="s">
        <v>631</v>
      </c>
      <c r="CN282" s="1027">
        <v>4</v>
      </c>
      <c r="CO282" s="489"/>
      <c r="CP282" s="386"/>
      <c r="CQ282" s="947"/>
      <c r="CR282" s="947"/>
      <c r="CS282" s="947"/>
    </row>
    <row r="283" spans="2:97" ht="12.75" hidden="1" customHeight="1">
      <c r="B283" s="218"/>
      <c r="C283" s="799">
        <f t="shared" si="58"/>
        <v>44279</v>
      </c>
      <c r="D283" s="299">
        <v>44279</v>
      </c>
      <c r="E283" s="296">
        <v>1534</v>
      </c>
      <c r="F283" s="296">
        <v>1549</v>
      </c>
      <c r="G283" s="296">
        <v>1472</v>
      </c>
      <c r="H283" s="296">
        <v>1472</v>
      </c>
      <c r="I283" s="297">
        <v>7900</v>
      </c>
      <c r="J283" s="291"/>
      <c r="K283" s="134"/>
      <c r="L283" s="213"/>
      <c r="M283" s="213"/>
      <c r="N283" s="213"/>
      <c r="O283" s="213"/>
      <c r="P283" s="213"/>
      <c r="Q283" s="213"/>
      <c r="R283" s="213"/>
      <c r="S283" s="213"/>
      <c r="T283" s="213"/>
      <c r="U283" s="213"/>
      <c r="V283" s="213"/>
      <c r="W283" s="213"/>
      <c r="X283" s="213"/>
      <c r="Y283" s="213"/>
      <c r="Z283" s="213"/>
      <c r="AA283" s="213"/>
      <c r="AB283" s="213"/>
      <c r="AC283" s="213"/>
      <c r="AD283" s="213"/>
      <c r="AE283" s="213"/>
      <c r="AF283" s="213"/>
      <c r="AG283" s="213"/>
      <c r="AH283" s="213"/>
      <c r="AI283" s="213"/>
      <c r="AJ283" s="213"/>
      <c r="AK283" s="213"/>
      <c r="AL283" s="213"/>
      <c r="AM283" s="213"/>
      <c r="AN283" s="213"/>
      <c r="AO283" s="213"/>
      <c r="AP283" s="213"/>
      <c r="AQ283" s="213"/>
      <c r="AR283" s="213"/>
      <c r="AS283" s="213"/>
      <c r="AT283" s="213"/>
      <c r="AU283" s="213"/>
      <c r="AV283" s="213"/>
      <c r="AW283" s="213"/>
      <c r="AX283" s="213"/>
      <c r="AY283" s="213"/>
      <c r="AZ283" s="213"/>
      <c r="BA283" s="213"/>
      <c r="BB283" s="213"/>
      <c r="BC283" s="213"/>
      <c r="BD283" s="213"/>
      <c r="BE283" s="213"/>
      <c r="BF283" s="213"/>
      <c r="BG283" s="213"/>
      <c r="BH283" s="213"/>
      <c r="BI283" s="213"/>
      <c r="BJ283" s="213"/>
      <c r="BK283" s="213"/>
      <c r="BL283" s="213"/>
      <c r="BM283" s="213"/>
      <c r="BN283" s="213"/>
      <c r="BO283" s="213"/>
      <c r="BP283" s="213"/>
      <c r="BQ283" s="213"/>
      <c r="BR283" s="213"/>
      <c r="BS283" s="213"/>
      <c r="BT283" s="213"/>
      <c r="BU283" s="213"/>
      <c r="BV283" s="213"/>
      <c r="BW283" s="213"/>
      <c r="BX283" s="213"/>
      <c r="BY283" s="213"/>
      <c r="BZ283" s="213"/>
      <c r="CA283" s="213"/>
      <c r="CB283" s="650"/>
      <c r="CC283" s="381"/>
      <c r="CD283" s="381"/>
      <c r="CE283" s="381"/>
      <c r="CF283" s="381"/>
      <c r="CG283" s="1505"/>
      <c r="CH283" s="1505"/>
      <c r="CI283" s="766"/>
      <c r="CJ283" s="767"/>
      <c r="CK283" s="192"/>
      <c r="CL283" s="145"/>
      <c r="CM283" s="1026" t="s">
        <v>632</v>
      </c>
      <c r="CN283" s="1027">
        <v>9</v>
      </c>
      <c r="CO283" s="489"/>
      <c r="CP283" s="386"/>
      <c r="CQ283" s="947"/>
      <c r="CR283" s="947"/>
      <c r="CS283" s="947"/>
    </row>
    <row r="284" spans="2:97" ht="12.75" hidden="1" customHeight="1">
      <c r="B284" s="218"/>
      <c r="C284" s="799">
        <f t="shared" si="58"/>
        <v>44278</v>
      </c>
      <c r="D284" s="299">
        <v>44278</v>
      </c>
      <c r="E284" s="296">
        <v>1655</v>
      </c>
      <c r="F284" s="296">
        <v>1655</v>
      </c>
      <c r="G284" s="296">
        <v>1501</v>
      </c>
      <c r="H284" s="296">
        <v>1574</v>
      </c>
      <c r="I284" s="297">
        <v>9400</v>
      </c>
      <c r="J284" s="291"/>
      <c r="K284" s="134"/>
      <c r="L284" s="213"/>
      <c r="M284" s="213"/>
      <c r="N284" s="213"/>
      <c r="O284" s="213"/>
      <c r="P284" s="213"/>
      <c r="Q284" s="213"/>
      <c r="R284" s="213"/>
      <c r="S284" s="213"/>
      <c r="T284" s="213"/>
      <c r="U284" s="213"/>
      <c r="V284" s="213"/>
      <c r="W284" s="213"/>
      <c r="X284" s="213"/>
      <c r="Y284" s="213"/>
      <c r="Z284" s="213"/>
      <c r="AA284" s="213"/>
      <c r="AB284" s="213"/>
      <c r="AC284" s="213"/>
      <c r="AD284" s="213"/>
      <c r="AE284" s="213"/>
      <c r="AF284" s="213"/>
      <c r="AG284" s="213"/>
      <c r="AH284" s="213"/>
      <c r="AI284" s="213"/>
      <c r="AJ284" s="213"/>
      <c r="AK284" s="213"/>
      <c r="AL284" s="213"/>
      <c r="AM284" s="213"/>
      <c r="AN284" s="213"/>
      <c r="AO284" s="213"/>
      <c r="AP284" s="213"/>
      <c r="AQ284" s="213"/>
      <c r="AR284" s="213"/>
      <c r="AS284" s="213"/>
      <c r="AT284" s="213"/>
      <c r="AU284" s="213"/>
      <c r="AV284" s="213"/>
      <c r="AW284" s="213"/>
      <c r="AX284" s="213"/>
      <c r="AY284" s="213"/>
      <c r="AZ284" s="213"/>
      <c r="BA284" s="213"/>
      <c r="BB284" s="213"/>
      <c r="BC284" s="213"/>
      <c r="BD284" s="213"/>
      <c r="BE284" s="213"/>
      <c r="BF284" s="213"/>
      <c r="BG284" s="213"/>
      <c r="BH284" s="213"/>
      <c r="BI284" s="213"/>
      <c r="BJ284" s="213"/>
      <c r="BK284" s="213"/>
      <c r="BL284" s="213"/>
      <c r="BM284" s="213"/>
      <c r="BN284" s="213"/>
      <c r="BO284" s="213"/>
      <c r="BP284" s="213"/>
      <c r="BQ284" s="213"/>
      <c r="BR284" s="213"/>
      <c r="BS284" s="213"/>
      <c r="BT284" s="213"/>
      <c r="BU284" s="213"/>
      <c r="BV284" s="213"/>
      <c r="BW284" s="213"/>
      <c r="BX284" s="213"/>
      <c r="BY284" s="213"/>
      <c r="BZ284" s="213"/>
      <c r="CA284" s="213"/>
      <c r="CB284" s="650"/>
      <c r="CC284" s="381"/>
      <c r="CD284" s="381"/>
      <c r="CE284" s="381"/>
      <c r="CF284" s="381"/>
      <c r="CG284" s="1505"/>
      <c r="CH284" s="1505"/>
      <c r="CI284" s="766"/>
      <c r="CJ284" s="767"/>
      <c r="CK284" s="192"/>
      <c r="CL284" s="145"/>
      <c r="CM284" s="1026" t="s">
        <v>633</v>
      </c>
      <c r="CN284" s="1027">
        <v>6</v>
      </c>
      <c r="CO284" s="489"/>
      <c r="CP284" s="386"/>
      <c r="CQ284" s="947"/>
      <c r="CR284" s="947"/>
      <c r="CS284" s="947"/>
    </row>
    <row r="285" spans="2:97" ht="12.75" hidden="1" customHeight="1">
      <c r="B285" s="218"/>
      <c r="C285" s="799">
        <f t="shared" si="58"/>
        <v>44277</v>
      </c>
      <c r="D285" s="299">
        <v>44277</v>
      </c>
      <c r="E285" s="296">
        <v>1534</v>
      </c>
      <c r="F285" s="296">
        <v>1615</v>
      </c>
      <c r="G285" s="296">
        <v>1501</v>
      </c>
      <c r="H285" s="296">
        <v>1615</v>
      </c>
      <c r="I285" s="297">
        <v>3900</v>
      </c>
      <c r="J285" s="291"/>
      <c r="K285" s="134"/>
      <c r="L285" s="213"/>
      <c r="M285" s="213"/>
      <c r="N285" s="213"/>
      <c r="O285" s="213"/>
      <c r="P285" s="213"/>
      <c r="Q285" s="213"/>
      <c r="R285" s="213"/>
      <c r="S285" s="213"/>
      <c r="T285" s="213"/>
      <c r="U285" s="213"/>
      <c r="V285" s="213"/>
      <c r="W285" s="213"/>
      <c r="X285" s="213"/>
      <c r="Y285" s="213"/>
      <c r="Z285" s="213"/>
      <c r="AA285" s="213"/>
      <c r="AB285" s="213"/>
      <c r="AC285" s="213"/>
      <c r="AD285" s="213"/>
      <c r="AE285" s="213"/>
      <c r="AF285" s="213"/>
      <c r="AG285" s="213"/>
      <c r="AH285" s="213"/>
      <c r="AI285" s="213"/>
      <c r="AJ285" s="213"/>
      <c r="AK285" s="213"/>
      <c r="AL285" s="213"/>
      <c r="AM285" s="213"/>
      <c r="AN285" s="213"/>
      <c r="AO285" s="213"/>
      <c r="AP285" s="213"/>
      <c r="AQ285" s="213"/>
      <c r="AR285" s="213"/>
      <c r="AS285" s="213"/>
      <c r="AT285" s="213"/>
      <c r="AU285" s="213"/>
      <c r="AV285" s="213"/>
      <c r="AW285" s="213"/>
      <c r="AX285" s="213"/>
      <c r="AY285" s="213"/>
      <c r="AZ285" s="213"/>
      <c r="BA285" s="213"/>
      <c r="BB285" s="213"/>
      <c r="BC285" s="213"/>
      <c r="BD285" s="213"/>
      <c r="BE285" s="213"/>
      <c r="BF285" s="213"/>
      <c r="BG285" s="213"/>
      <c r="BH285" s="213"/>
      <c r="BI285" s="213"/>
      <c r="BJ285" s="213"/>
      <c r="BK285" s="213"/>
      <c r="BL285" s="213"/>
      <c r="BM285" s="213"/>
      <c r="BN285" s="213"/>
      <c r="BO285" s="213"/>
      <c r="BP285" s="213"/>
      <c r="BQ285" s="213"/>
      <c r="BR285" s="213"/>
      <c r="BS285" s="213"/>
      <c r="BT285" s="213"/>
      <c r="BU285" s="213"/>
      <c r="BV285" s="213"/>
      <c r="BW285" s="213"/>
      <c r="BX285" s="213"/>
      <c r="BY285" s="213"/>
      <c r="BZ285" s="213"/>
      <c r="CA285" s="213"/>
      <c r="CB285" s="650"/>
      <c r="CC285" s="381"/>
      <c r="CD285" s="381"/>
      <c r="CE285" s="381"/>
      <c r="CF285" s="381"/>
      <c r="CG285" s="1505"/>
      <c r="CH285" s="1505"/>
      <c r="CI285" s="766"/>
      <c r="CJ285" s="767"/>
      <c r="CK285" s="192"/>
      <c r="CL285" s="145"/>
      <c r="CM285" s="1026" t="s">
        <v>586</v>
      </c>
      <c r="CN285" s="1027">
        <v>7</v>
      </c>
      <c r="CO285" s="489"/>
      <c r="CP285" s="386"/>
      <c r="CQ285" s="947"/>
      <c r="CR285" s="947"/>
      <c r="CS285" s="947"/>
    </row>
    <row r="286" spans="2:97" ht="12.75" hidden="1" customHeight="1">
      <c r="B286" s="218"/>
      <c r="C286" s="799">
        <f t="shared" si="58"/>
        <v>44274</v>
      </c>
      <c r="D286" s="299">
        <v>44274</v>
      </c>
      <c r="E286" s="296">
        <v>1510</v>
      </c>
      <c r="F286" s="296">
        <v>1517</v>
      </c>
      <c r="G286" s="296">
        <v>1485</v>
      </c>
      <c r="H286" s="296">
        <v>1510</v>
      </c>
      <c r="I286" s="297">
        <v>6200</v>
      </c>
      <c r="J286" s="291"/>
      <c r="K286" s="134"/>
      <c r="L286" s="213"/>
      <c r="M286" s="213"/>
      <c r="N286" s="213"/>
      <c r="O286" s="213"/>
      <c r="P286" s="213"/>
      <c r="Q286" s="213"/>
      <c r="R286" s="213"/>
      <c r="S286" s="213"/>
      <c r="T286" s="213"/>
      <c r="U286" s="213"/>
      <c r="V286" s="213"/>
      <c r="W286" s="213"/>
      <c r="X286" s="213"/>
      <c r="Y286" s="213"/>
      <c r="Z286" s="213"/>
      <c r="AA286" s="213"/>
      <c r="AB286" s="213"/>
      <c r="AC286" s="213"/>
      <c r="AD286" s="213"/>
      <c r="AE286" s="213"/>
      <c r="AF286" s="213"/>
      <c r="AG286" s="213"/>
      <c r="AH286" s="213"/>
      <c r="AI286" s="213"/>
      <c r="AJ286" s="213"/>
      <c r="AK286" s="213"/>
      <c r="AL286" s="213"/>
      <c r="AM286" s="213"/>
      <c r="AN286" s="213"/>
      <c r="AO286" s="213"/>
      <c r="AP286" s="213"/>
      <c r="AQ286" s="213"/>
      <c r="AR286" s="213"/>
      <c r="AS286" s="213"/>
      <c r="AT286" s="213"/>
      <c r="AU286" s="213"/>
      <c r="AV286" s="213"/>
      <c r="AW286" s="213"/>
      <c r="AX286" s="213"/>
      <c r="AY286" s="213"/>
      <c r="AZ286" s="213"/>
      <c r="BA286" s="213"/>
      <c r="BB286" s="213"/>
      <c r="BC286" s="213"/>
      <c r="BD286" s="213"/>
      <c r="BE286" s="213"/>
      <c r="BF286" s="213"/>
      <c r="BG286" s="213"/>
      <c r="BH286" s="213"/>
      <c r="BI286" s="213"/>
      <c r="BJ286" s="213"/>
      <c r="BK286" s="213"/>
      <c r="BL286" s="213"/>
      <c r="BM286" s="213"/>
      <c r="BN286" s="213"/>
      <c r="BO286" s="213"/>
      <c r="BP286" s="213"/>
      <c r="BQ286" s="213"/>
      <c r="BR286" s="213"/>
      <c r="BS286" s="213"/>
      <c r="BT286" s="213"/>
      <c r="BU286" s="213"/>
      <c r="BV286" s="213"/>
      <c r="BW286" s="213"/>
      <c r="BX286" s="213"/>
      <c r="BY286" s="213"/>
      <c r="BZ286" s="213"/>
      <c r="CA286" s="213"/>
      <c r="CB286" s="650"/>
      <c r="CC286" s="381"/>
      <c r="CD286" s="381"/>
      <c r="CE286" s="381"/>
      <c r="CF286" s="381"/>
      <c r="CG286" s="1505"/>
      <c r="CH286" s="1505"/>
      <c r="CI286" s="766"/>
      <c r="CJ286" s="767"/>
      <c r="CK286" s="192"/>
      <c r="CL286" s="145"/>
      <c r="CM286" s="1026" t="s">
        <v>587</v>
      </c>
      <c r="CN286" s="1027">
        <v>5</v>
      </c>
      <c r="CO286" s="489"/>
      <c r="CP286" s="386"/>
      <c r="CQ286" s="947"/>
      <c r="CR286" s="947"/>
      <c r="CS286" s="947"/>
    </row>
    <row r="287" spans="2:97" ht="12.75" hidden="1" customHeight="1">
      <c r="B287" s="218"/>
      <c r="C287" s="799">
        <f t="shared" si="58"/>
        <v>44273</v>
      </c>
      <c r="D287" s="299">
        <v>44273</v>
      </c>
      <c r="E287" s="296">
        <v>1554</v>
      </c>
      <c r="F287" s="296">
        <v>1560</v>
      </c>
      <c r="G287" s="296">
        <v>1508</v>
      </c>
      <c r="H287" s="296">
        <v>1515</v>
      </c>
      <c r="I287" s="297">
        <v>5900</v>
      </c>
      <c r="J287" s="291"/>
      <c r="K287" s="134"/>
      <c r="L287" s="213"/>
      <c r="M287" s="213"/>
      <c r="N287" s="213"/>
      <c r="O287" s="213"/>
      <c r="P287" s="213"/>
      <c r="Q287" s="213"/>
      <c r="R287" s="213"/>
      <c r="S287" s="213"/>
      <c r="T287" s="213"/>
      <c r="U287" s="213"/>
      <c r="V287" s="213"/>
      <c r="W287" s="213"/>
      <c r="X287" s="213"/>
      <c r="Y287" s="213"/>
      <c r="Z287" s="213"/>
      <c r="AA287" s="213"/>
      <c r="AB287" s="213"/>
      <c r="AC287" s="213"/>
      <c r="AD287" s="213"/>
      <c r="AE287" s="213"/>
      <c r="AF287" s="213"/>
      <c r="AG287" s="213"/>
      <c r="AH287" s="213"/>
      <c r="AI287" s="213"/>
      <c r="AJ287" s="213"/>
      <c r="AK287" s="213"/>
      <c r="AL287" s="213"/>
      <c r="AM287" s="213"/>
      <c r="AN287" s="213"/>
      <c r="AO287" s="213"/>
      <c r="AP287" s="213"/>
      <c r="AQ287" s="213"/>
      <c r="AR287" s="213"/>
      <c r="AS287" s="213"/>
      <c r="AT287" s="213"/>
      <c r="AU287" s="213"/>
      <c r="AV287" s="213"/>
      <c r="AW287" s="213"/>
      <c r="AX287" s="213"/>
      <c r="AY287" s="213"/>
      <c r="AZ287" s="213"/>
      <c r="BA287" s="213"/>
      <c r="BB287" s="213"/>
      <c r="BC287" s="213"/>
      <c r="BD287" s="213"/>
      <c r="BE287" s="213"/>
      <c r="BF287" s="213"/>
      <c r="BG287" s="213"/>
      <c r="BH287" s="213"/>
      <c r="BI287" s="213"/>
      <c r="BJ287" s="213"/>
      <c r="BK287" s="213"/>
      <c r="BL287" s="213"/>
      <c r="BM287" s="213"/>
      <c r="BN287" s="213"/>
      <c r="BO287" s="213"/>
      <c r="BP287" s="213"/>
      <c r="BQ287" s="213"/>
      <c r="BR287" s="213"/>
      <c r="BS287" s="213"/>
      <c r="BT287" s="213"/>
      <c r="BU287" s="213"/>
      <c r="BV287" s="213"/>
      <c r="BW287" s="213"/>
      <c r="BX287" s="213"/>
      <c r="BY287" s="213"/>
      <c r="BZ287" s="213"/>
      <c r="CA287" s="213"/>
      <c r="CB287" s="650"/>
      <c r="CC287" s="381"/>
      <c r="CD287" s="381"/>
      <c r="CE287" s="381"/>
      <c r="CF287" s="381"/>
      <c r="CG287" s="1505"/>
      <c r="CH287" s="1505"/>
      <c r="CI287" s="766"/>
      <c r="CJ287" s="767"/>
      <c r="CK287" s="192"/>
      <c r="CL287" s="145"/>
      <c r="CM287" s="1026" t="s">
        <v>616</v>
      </c>
      <c r="CN287" s="1027">
        <v>1</v>
      </c>
      <c r="CO287" s="489"/>
      <c r="CP287" s="386"/>
      <c r="CQ287" s="947"/>
      <c r="CR287" s="947"/>
      <c r="CS287" s="947"/>
    </row>
    <row r="288" spans="2:97" ht="12.75" hidden="1" customHeight="1">
      <c r="B288" s="218"/>
      <c r="C288" s="799">
        <f t="shared" si="58"/>
        <v>44272</v>
      </c>
      <c r="D288" s="299">
        <v>44272</v>
      </c>
      <c r="E288" s="296">
        <v>1520</v>
      </c>
      <c r="F288" s="296">
        <v>1545</v>
      </c>
      <c r="G288" s="296">
        <v>1508</v>
      </c>
      <c r="H288" s="296">
        <v>1525</v>
      </c>
      <c r="I288" s="297">
        <v>3200</v>
      </c>
      <c r="J288" s="291"/>
      <c r="K288" s="134"/>
      <c r="L288" s="213"/>
      <c r="M288" s="213"/>
      <c r="N288" s="213"/>
      <c r="O288" s="213"/>
      <c r="P288" s="213"/>
      <c r="Q288" s="213"/>
      <c r="R288" s="213"/>
      <c r="S288" s="213"/>
      <c r="T288" s="213"/>
      <c r="U288" s="213"/>
      <c r="V288" s="213"/>
      <c r="W288" s="213"/>
      <c r="X288" s="213"/>
      <c r="Y288" s="213"/>
      <c r="Z288" s="213"/>
      <c r="AA288" s="213"/>
      <c r="AB288" s="213"/>
      <c r="AC288" s="213"/>
      <c r="AD288" s="213"/>
      <c r="AE288" s="213"/>
      <c r="AF288" s="213"/>
      <c r="AG288" s="213"/>
      <c r="AH288" s="213"/>
      <c r="AI288" s="213"/>
      <c r="AJ288" s="213"/>
      <c r="AK288" s="213"/>
      <c r="AL288" s="213"/>
      <c r="AM288" s="213"/>
      <c r="AN288" s="213"/>
      <c r="AO288" s="213"/>
      <c r="AP288" s="213"/>
      <c r="AQ288" s="213"/>
      <c r="AR288" s="213"/>
      <c r="AS288" s="213"/>
      <c r="AT288" s="213"/>
      <c r="AU288" s="213"/>
      <c r="AV288" s="213"/>
      <c r="AW288" s="213"/>
      <c r="AX288" s="213"/>
      <c r="AY288" s="213"/>
      <c r="AZ288" s="213"/>
      <c r="BA288" s="213"/>
      <c r="BB288" s="213"/>
      <c r="BC288" s="213"/>
      <c r="BD288" s="213"/>
      <c r="BE288" s="213"/>
      <c r="BF288" s="213"/>
      <c r="BG288" s="213"/>
      <c r="BH288" s="213"/>
      <c r="BI288" s="213"/>
      <c r="BJ288" s="213"/>
      <c r="BK288" s="213"/>
      <c r="BL288" s="213"/>
      <c r="BM288" s="213"/>
      <c r="BN288" s="213"/>
      <c r="BO288" s="213"/>
      <c r="BP288" s="213"/>
      <c r="BQ288" s="213"/>
      <c r="BR288" s="213"/>
      <c r="BS288" s="213"/>
      <c r="BT288" s="213"/>
      <c r="BU288" s="213"/>
      <c r="BV288" s="213"/>
      <c r="BW288" s="213"/>
      <c r="BX288" s="213"/>
      <c r="BY288" s="213"/>
      <c r="BZ288" s="213"/>
      <c r="CA288" s="213"/>
      <c r="CB288" s="650"/>
      <c r="CC288" s="381"/>
      <c r="CD288" s="381"/>
      <c r="CE288" s="381"/>
      <c r="CF288" s="381"/>
      <c r="CG288" s="1505"/>
      <c r="CH288" s="1505"/>
      <c r="CI288" s="766"/>
      <c r="CJ288" s="767"/>
      <c r="CK288" s="192"/>
      <c r="CL288" s="145"/>
      <c r="CM288" s="1026" t="s">
        <v>617</v>
      </c>
      <c r="CN288" s="1027">
        <v>8</v>
      </c>
      <c r="CO288" s="489"/>
      <c r="CP288" s="386"/>
      <c r="CQ288" s="947"/>
      <c r="CR288" s="947"/>
      <c r="CS288" s="947"/>
    </row>
    <row r="289" spans="2:97" ht="12.75" hidden="1" customHeight="1">
      <c r="B289" s="218"/>
      <c r="C289" s="799">
        <f t="shared" si="58"/>
        <v>44271</v>
      </c>
      <c r="D289" s="299">
        <v>44271</v>
      </c>
      <c r="E289" s="296">
        <v>1535</v>
      </c>
      <c r="F289" s="296">
        <v>1559</v>
      </c>
      <c r="G289" s="296">
        <v>1508</v>
      </c>
      <c r="H289" s="296">
        <v>1515</v>
      </c>
      <c r="I289" s="297">
        <v>7100</v>
      </c>
      <c r="J289" s="291"/>
      <c r="K289" s="134"/>
      <c r="L289" s="213"/>
      <c r="M289" s="213"/>
      <c r="N289" s="213"/>
      <c r="O289" s="213"/>
      <c r="P289" s="213"/>
      <c r="Q289" s="213"/>
      <c r="R289" s="213"/>
      <c r="S289" s="213"/>
      <c r="T289" s="213"/>
      <c r="U289" s="213"/>
      <c r="V289" s="213"/>
      <c r="W289" s="213"/>
      <c r="X289" s="213"/>
      <c r="Y289" s="213"/>
      <c r="Z289" s="213"/>
      <c r="AA289" s="213"/>
      <c r="AB289" s="213"/>
      <c r="AC289" s="213"/>
      <c r="AD289" s="213"/>
      <c r="AE289" s="213"/>
      <c r="AF289" s="213"/>
      <c r="AG289" s="213"/>
      <c r="AH289" s="213"/>
      <c r="AI289" s="213"/>
      <c r="AJ289" s="213"/>
      <c r="AK289" s="213"/>
      <c r="AL289" s="213"/>
      <c r="AM289" s="213"/>
      <c r="AN289" s="213"/>
      <c r="AO289" s="213"/>
      <c r="AP289" s="213"/>
      <c r="AQ289" s="213"/>
      <c r="AR289" s="213"/>
      <c r="AS289" s="213"/>
      <c r="AT289" s="213"/>
      <c r="AU289" s="213"/>
      <c r="AV289" s="213"/>
      <c r="AW289" s="213"/>
      <c r="AX289" s="213"/>
      <c r="AY289" s="213"/>
      <c r="AZ289" s="213"/>
      <c r="BA289" s="213"/>
      <c r="BB289" s="213"/>
      <c r="BC289" s="213"/>
      <c r="BD289" s="213"/>
      <c r="BE289" s="213"/>
      <c r="BF289" s="213"/>
      <c r="BG289" s="213"/>
      <c r="BH289" s="213"/>
      <c r="BI289" s="213"/>
      <c r="BJ289" s="213"/>
      <c r="BK289" s="213"/>
      <c r="BL289" s="213"/>
      <c r="BM289" s="213"/>
      <c r="BN289" s="213"/>
      <c r="BO289" s="213"/>
      <c r="BP289" s="213"/>
      <c r="BQ289" s="213"/>
      <c r="BR289" s="213"/>
      <c r="BS289" s="213"/>
      <c r="BT289" s="213"/>
      <c r="BU289" s="213"/>
      <c r="BV289" s="213"/>
      <c r="BW289" s="213"/>
      <c r="BX289" s="213"/>
      <c r="BY289" s="213"/>
      <c r="BZ289" s="213"/>
      <c r="CA289" s="213"/>
      <c r="CB289" s="650"/>
      <c r="CC289" s="381"/>
      <c r="CD289" s="381"/>
      <c r="CE289" s="381"/>
      <c r="CF289" s="381"/>
      <c r="CG289" s="1505"/>
      <c r="CH289" s="1505"/>
      <c r="CI289" s="766"/>
      <c r="CJ289" s="767"/>
      <c r="CK289" s="192"/>
      <c r="CL289" s="145"/>
      <c r="CM289" s="1026" t="s">
        <v>612</v>
      </c>
      <c r="CN289" s="1027">
        <v>0</v>
      </c>
      <c r="CO289" s="489"/>
      <c r="CP289" s="386"/>
      <c r="CQ289" s="947"/>
      <c r="CR289" s="947"/>
      <c r="CS289" s="947"/>
    </row>
    <row r="290" spans="2:97" ht="12.75" hidden="1" customHeight="1">
      <c r="B290" s="218"/>
      <c r="C290" s="799">
        <f t="shared" si="58"/>
        <v>44270</v>
      </c>
      <c r="D290" s="299">
        <v>44270</v>
      </c>
      <c r="E290" s="296">
        <v>1625</v>
      </c>
      <c r="F290" s="296">
        <v>1630</v>
      </c>
      <c r="G290" s="296">
        <v>1551</v>
      </c>
      <c r="H290" s="296">
        <v>1560</v>
      </c>
      <c r="I290" s="297">
        <v>20600</v>
      </c>
      <c r="J290" s="291"/>
      <c r="K290" s="134"/>
      <c r="L290" s="213"/>
      <c r="M290" s="213"/>
      <c r="N290" s="213"/>
      <c r="O290" s="213"/>
      <c r="P290" s="213"/>
      <c r="Q290" s="213"/>
      <c r="R290" s="213"/>
      <c r="S290" s="213"/>
      <c r="T290" s="213"/>
      <c r="U290" s="213"/>
      <c r="V290" s="213"/>
      <c r="W290" s="213"/>
      <c r="X290" s="213"/>
      <c r="Y290" s="213"/>
      <c r="Z290" s="213"/>
      <c r="AA290" s="213"/>
      <c r="AB290" s="213"/>
      <c r="AC290" s="213"/>
      <c r="AD290" s="213"/>
      <c r="AE290" s="213"/>
      <c r="AF290" s="213"/>
      <c r="AG290" s="213"/>
      <c r="AH290" s="213"/>
      <c r="AI290" s="213"/>
      <c r="AJ290" s="213"/>
      <c r="AK290" s="213"/>
      <c r="AL290" s="213"/>
      <c r="AM290" s="213"/>
      <c r="AN290" s="213"/>
      <c r="AO290" s="213"/>
      <c r="AP290" s="213"/>
      <c r="AQ290" s="213"/>
      <c r="AR290" s="213"/>
      <c r="AS290" s="213"/>
      <c r="AT290" s="213"/>
      <c r="AU290" s="213"/>
      <c r="AV290" s="213"/>
      <c r="AW290" s="213"/>
      <c r="AX290" s="213"/>
      <c r="AY290" s="213"/>
      <c r="AZ290" s="213"/>
      <c r="BA290" s="213"/>
      <c r="BB290" s="213"/>
      <c r="BC290" s="213"/>
      <c r="BD290" s="213"/>
      <c r="BE290" s="213"/>
      <c r="BF290" s="213"/>
      <c r="BG290" s="213"/>
      <c r="BH290" s="213"/>
      <c r="BI290" s="213"/>
      <c r="BJ290" s="213"/>
      <c r="BK290" s="213"/>
      <c r="BL290" s="213"/>
      <c r="BM290" s="213"/>
      <c r="BN290" s="213"/>
      <c r="BO290" s="213"/>
      <c r="BP290" s="213"/>
      <c r="BQ290" s="213"/>
      <c r="BR290" s="213"/>
      <c r="BS290" s="213"/>
      <c r="BT290" s="213"/>
      <c r="BU290" s="213"/>
      <c r="BV290" s="213"/>
      <c r="BW290" s="213"/>
      <c r="BX290" s="213"/>
      <c r="BY290" s="213"/>
      <c r="BZ290" s="213"/>
      <c r="CA290" s="213"/>
      <c r="CB290" s="650"/>
      <c r="CC290" s="381"/>
      <c r="CD290" s="381"/>
      <c r="CE290" s="381"/>
      <c r="CF290" s="381"/>
      <c r="CG290" s="1505"/>
      <c r="CH290" s="1505"/>
      <c r="CI290" s="766"/>
      <c r="CJ290" s="767"/>
      <c r="CK290" s="192"/>
      <c r="CL290" s="145"/>
      <c r="CM290" s="1026" t="s">
        <v>613</v>
      </c>
      <c r="CN290" s="1027">
        <v>3</v>
      </c>
      <c r="CO290" s="489"/>
      <c r="CP290" s="386"/>
      <c r="CQ290" s="947"/>
      <c r="CR290" s="947"/>
      <c r="CS290" s="947"/>
    </row>
    <row r="291" spans="2:97" ht="12.75" hidden="1" customHeight="1">
      <c r="B291" s="218"/>
      <c r="C291" s="799">
        <f t="shared" si="58"/>
        <v>44267</v>
      </c>
      <c r="D291" s="299">
        <v>44267</v>
      </c>
      <c r="E291" s="296">
        <v>1640</v>
      </c>
      <c r="F291" s="296">
        <v>1675</v>
      </c>
      <c r="G291" s="296">
        <v>1570</v>
      </c>
      <c r="H291" s="296">
        <v>1675</v>
      </c>
      <c r="I291" s="297">
        <v>33500</v>
      </c>
      <c r="J291" s="291"/>
      <c r="K291" s="134"/>
      <c r="L291" s="213"/>
      <c r="M291" s="213"/>
      <c r="N291" s="213"/>
      <c r="O291" s="213"/>
      <c r="P291" s="213"/>
      <c r="Q291" s="213"/>
      <c r="R291" s="213"/>
      <c r="S291" s="213"/>
      <c r="T291" s="213"/>
      <c r="U291" s="213"/>
      <c r="V291" s="213"/>
      <c r="W291" s="213"/>
      <c r="X291" s="213"/>
      <c r="Y291" s="213"/>
      <c r="Z291" s="213"/>
      <c r="AA291" s="213"/>
      <c r="AB291" s="213"/>
      <c r="AC291" s="213"/>
      <c r="AD291" s="213"/>
      <c r="AE291" s="213"/>
      <c r="AF291" s="213"/>
      <c r="AG291" s="213"/>
      <c r="AH291" s="213"/>
      <c r="AI291" s="213"/>
      <c r="AJ291" s="213"/>
      <c r="AK291" s="213"/>
      <c r="AL291" s="213"/>
      <c r="AM291" s="213"/>
      <c r="AN291" s="213"/>
      <c r="AO291" s="213"/>
      <c r="AP291" s="213"/>
      <c r="AQ291" s="213"/>
      <c r="AR291" s="213"/>
      <c r="AS291" s="213"/>
      <c r="AT291" s="213"/>
      <c r="AU291" s="213"/>
      <c r="AV291" s="213"/>
      <c r="AW291" s="213"/>
      <c r="AX291" s="213"/>
      <c r="AY291" s="213"/>
      <c r="AZ291" s="213"/>
      <c r="BA291" s="213"/>
      <c r="BB291" s="213"/>
      <c r="BC291" s="213"/>
      <c r="BD291" s="213"/>
      <c r="BE291" s="213"/>
      <c r="BF291" s="213"/>
      <c r="BG291" s="213"/>
      <c r="BH291" s="213"/>
      <c r="BI291" s="213"/>
      <c r="BJ291" s="213"/>
      <c r="BK291" s="213"/>
      <c r="BL291" s="213"/>
      <c r="BM291" s="213"/>
      <c r="BN291" s="213"/>
      <c r="BO291" s="213"/>
      <c r="BP291" s="213"/>
      <c r="BQ291" s="213"/>
      <c r="BR291" s="213"/>
      <c r="BS291" s="213"/>
      <c r="BT291" s="213"/>
      <c r="BU291" s="213"/>
      <c r="BV291" s="213"/>
      <c r="BW291" s="213"/>
      <c r="BX291" s="213"/>
      <c r="BY291" s="213"/>
      <c r="BZ291" s="213"/>
      <c r="CA291" s="213"/>
      <c r="CB291" s="650"/>
      <c r="CC291" s="381"/>
      <c r="CD291" s="381"/>
      <c r="CE291" s="381"/>
      <c r="CF291" s="381"/>
      <c r="CG291" s="1505"/>
      <c r="CH291" s="1505"/>
      <c r="CI291" s="766"/>
      <c r="CJ291" s="767"/>
      <c r="CK291" s="192"/>
      <c r="CL291" s="145"/>
      <c r="CM291" s="1026" t="s">
        <v>645</v>
      </c>
      <c r="CN291" s="1027">
        <v>2</v>
      </c>
      <c r="CO291" s="489"/>
      <c r="CP291" s="386"/>
      <c r="CQ291" s="947"/>
      <c r="CR291" s="947"/>
      <c r="CS291" s="947"/>
    </row>
    <row r="292" spans="2:97" ht="12.75" hidden="1" customHeight="1">
      <c r="B292" s="218"/>
      <c r="C292" s="799">
        <f t="shared" si="58"/>
        <v>44266</v>
      </c>
      <c r="D292" s="299">
        <v>44266</v>
      </c>
      <c r="E292" s="296">
        <v>1948</v>
      </c>
      <c r="F292" s="296">
        <v>1998</v>
      </c>
      <c r="G292" s="296">
        <v>1602</v>
      </c>
      <c r="H292" s="296">
        <v>1609</v>
      </c>
      <c r="I292" s="297">
        <v>207300</v>
      </c>
      <c r="J292" s="291"/>
      <c r="K292" s="134"/>
      <c r="L292" s="213"/>
      <c r="M292" s="213"/>
      <c r="N292" s="213"/>
      <c r="O292" s="213"/>
      <c r="P292" s="213"/>
      <c r="Q292" s="213"/>
      <c r="R292" s="213"/>
      <c r="S292" s="213"/>
      <c r="T292" s="213"/>
      <c r="U292" s="213"/>
      <c r="V292" s="213"/>
      <c r="W292" s="213"/>
      <c r="X292" s="213"/>
      <c r="Y292" s="213"/>
      <c r="Z292" s="213"/>
      <c r="AA292" s="213"/>
      <c r="AB292" s="213"/>
      <c r="AC292" s="213"/>
      <c r="AD292" s="213"/>
      <c r="AE292" s="213"/>
      <c r="AF292" s="213"/>
      <c r="AG292" s="213"/>
      <c r="AH292" s="213"/>
      <c r="AI292" s="213"/>
      <c r="AJ292" s="213"/>
      <c r="AK292" s="213"/>
      <c r="AL292" s="213"/>
      <c r="AM292" s="213"/>
      <c r="AN292" s="213"/>
      <c r="AO292" s="213"/>
      <c r="AP292" s="213"/>
      <c r="AQ292" s="213"/>
      <c r="AR292" s="213"/>
      <c r="AS292" s="213"/>
      <c r="AT292" s="213"/>
      <c r="AU292" s="213"/>
      <c r="AV292" s="213"/>
      <c r="AW292" s="213"/>
      <c r="AX292" s="213"/>
      <c r="AY292" s="213"/>
      <c r="AZ292" s="213"/>
      <c r="BA292" s="213"/>
      <c r="BB292" s="213"/>
      <c r="BC292" s="213"/>
      <c r="BD292" s="213"/>
      <c r="BE292" s="213"/>
      <c r="BF292" s="213"/>
      <c r="BG292" s="213"/>
      <c r="BH292" s="213"/>
      <c r="BI292" s="213"/>
      <c r="BJ292" s="213"/>
      <c r="BK292" s="213"/>
      <c r="BL292" s="213"/>
      <c r="BM292" s="213"/>
      <c r="BN292" s="213"/>
      <c r="BO292" s="213"/>
      <c r="BP292" s="213"/>
      <c r="BQ292" s="213"/>
      <c r="BR292" s="213"/>
      <c r="BS292" s="213"/>
      <c r="BT292" s="213"/>
      <c r="BU292" s="213"/>
      <c r="BV292" s="213"/>
      <c r="BW292" s="213"/>
      <c r="BX292" s="213"/>
      <c r="BY292" s="213"/>
      <c r="BZ292" s="213"/>
      <c r="CA292" s="213"/>
      <c r="CB292" s="650"/>
      <c r="CC292" s="381"/>
      <c r="CD292" s="381"/>
      <c r="CE292" s="381"/>
      <c r="CF292" s="381"/>
      <c r="CG292" s="1505"/>
      <c r="CH292" s="1505"/>
      <c r="CI292" s="766"/>
      <c r="CJ292" s="767"/>
      <c r="CK292" s="192"/>
      <c r="CL292" s="145"/>
      <c r="CM292" s="1026" t="s">
        <v>627</v>
      </c>
      <c r="CN292" s="1027">
        <v>4</v>
      </c>
      <c r="CO292" s="489"/>
      <c r="CP292" s="386"/>
      <c r="CQ292" s="947"/>
      <c r="CR292" s="947"/>
      <c r="CS292" s="947"/>
    </row>
    <row r="293" spans="2:97" ht="12.75" hidden="1" customHeight="1">
      <c r="B293" s="218"/>
      <c r="C293" s="799">
        <f t="shared" si="58"/>
        <v>44265</v>
      </c>
      <c r="D293" s="299">
        <v>44265</v>
      </c>
      <c r="E293" s="296">
        <v>1748</v>
      </c>
      <c r="F293" s="296">
        <v>1748</v>
      </c>
      <c r="G293" s="296">
        <v>1748</v>
      </c>
      <c r="H293" s="296">
        <v>1748</v>
      </c>
      <c r="I293" s="297">
        <v>5800</v>
      </c>
      <c r="J293" s="291"/>
      <c r="K293" s="134"/>
      <c r="L293" s="213"/>
      <c r="M293" s="213"/>
      <c r="N293" s="213"/>
      <c r="O293" s="213"/>
      <c r="P293" s="213"/>
      <c r="Q293" s="213"/>
      <c r="R293" s="213"/>
      <c r="S293" s="213"/>
      <c r="T293" s="213"/>
      <c r="U293" s="213"/>
      <c r="V293" s="213"/>
      <c r="W293" s="213"/>
      <c r="X293" s="213"/>
      <c r="Y293" s="213"/>
      <c r="Z293" s="213"/>
      <c r="AA293" s="213"/>
      <c r="AB293" s="213"/>
      <c r="AC293" s="213"/>
      <c r="AD293" s="213"/>
      <c r="AE293" s="213"/>
      <c r="AF293" s="213"/>
      <c r="AG293" s="213"/>
      <c r="AH293" s="213"/>
      <c r="AI293" s="213"/>
      <c r="AJ293" s="213"/>
      <c r="AK293" s="213"/>
      <c r="AL293" s="213"/>
      <c r="AM293" s="213"/>
      <c r="AN293" s="213"/>
      <c r="AO293" s="213"/>
      <c r="AP293" s="213"/>
      <c r="AQ293" s="213"/>
      <c r="AR293" s="213"/>
      <c r="AS293" s="213"/>
      <c r="AT293" s="213"/>
      <c r="AU293" s="213"/>
      <c r="AV293" s="213"/>
      <c r="AW293" s="213"/>
      <c r="AX293" s="213"/>
      <c r="AY293" s="213"/>
      <c r="AZ293" s="213"/>
      <c r="BA293" s="213"/>
      <c r="BB293" s="213"/>
      <c r="BC293" s="213"/>
      <c r="BD293" s="213"/>
      <c r="BE293" s="213"/>
      <c r="BF293" s="213"/>
      <c r="BG293" s="213"/>
      <c r="BH293" s="213"/>
      <c r="BI293" s="213"/>
      <c r="BJ293" s="213"/>
      <c r="BK293" s="213"/>
      <c r="BL293" s="213"/>
      <c r="BM293" s="213"/>
      <c r="BN293" s="213"/>
      <c r="BO293" s="213"/>
      <c r="BP293" s="213"/>
      <c r="BQ293" s="213"/>
      <c r="BR293" s="213"/>
      <c r="BS293" s="213"/>
      <c r="BT293" s="213"/>
      <c r="BU293" s="213"/>
      <c r="BV293" s="213"/>
      <c r="BW293" s="213"/>
      <c r="BX293" s="213"/>
      <c r="BY293" s="213"/>
      <c r="BZ293" s="213"/>
      <c r="CA293" s="213"/>
      <c r="CB293" s="650"/>
      <c r="CC293" s="381"/>
      <c r="CD293" s="381"/>
      <c r="CE293" s="381"/>
      <c r="CF293" s="381"/>
      <c r="CG293" s="1505"/>
      <c r="CH293" s="1505"/>
      <c r="CI293" s="766"/>
      <c r="CJ293" s="767"/>
      <c r="CK293" s="192"/>
      <c r="CL293" s="145"/>
      <c r="CM293" s="1026" t="s">
        <v>623</v>
      </c>
      <c r="CN293" s="1027">
        <v>9</v>
      </c>
      <c r="CO293" s="489"/>
      <c r="CP293" s="386"/>
      <c r="CQ293" s="947"/>
      <c r="CR293" s="947"/>
      <c r="CS293" s="947"/>
    </row>
    <row r="294" spans="2:97" ht="12.75" hidden="1" customHeight="1">
      <c r="B294" s="218"/>
      <c r="C294" s="799">
        <f t="shared" si="58"/>
        <v>44264</v>
      </c>
      <c r="D294" s="299">
        <v>44264</v>
      </c>
      <c r="E294" s="296">
        <v>1363</v>
      </c>
      <c r="F294" s="296">
        <v>1448</v>
      </c>
      <c r="G294" s="296">
        <v>1350</v>
      </c>
      <c r="H294" s="296">
        <v>1448</v>
      </c>
      <c r="I294" s="297">
        <v>2200</v>
      </c>
      <c r="J294" s="291"/>
      <c r="K294" s="134"/>
      <c r="L294" s="213"/>
      <c r="M294" s="213"/>
      <c r="N294" s="213"/>
      <c r="O294" s="213"/>
      <c r="P294" s="213"/>
      <c r="Q294" s="213"/>
      <c r="R294" s="213"/>
      <c r="S294" s="213"/>
      <c r="T294" s="213"/>
      <c r="U294" s="213"/>
      <c r="V294" s="213"/>
      <c r="W294" s="213"/>
      <c r="X294" s="213"/>
      <c r="Y294" s="213"/>
      <c r="Z294" s="213"/>
      <c r="AA294" s="213"/>
      <c r="AB294" s="213"/>
      <c r="AC294" s="213"/>
      <c r="AD294" s="213"/>
      <c r="AE294" s="213"/>
      <c r="AF294" s="213"/>
      <c r="AG294" s="213"/>
      <c r="AH294" s="213"/>
      <c r="AI294" s="213"/>
      <c r="AJ294" s="213"/>
      <c r="AK294" s="213"/>
      <c r="AL294" s="213"/>
      <c r="AM294" s="213"/>
      <c r="AN294" s="213"/>
      <c r="AO294" s="213"/>
      <c r="AP294" s="213"/>
      <c r="AQ294" s="213"/>
      <c r="AR294" s="213"/>
      <c r="AS294" s="213"/>
      <c r="AT294" s="213"/>
      <c r="AU294" s="213"/>
      <c r="AV294" s="213"/>
      <c r="AW294" s="213"/>
      <c r="AX294" s="213"/>
      <c r="AY294" s="213"/>
      <c r="AZ294" s="213"/>
      <c r="BA294" s="213"/>
      <c r="BB294" s="213"/>
      <c r="BC294" s="213"/>
      <c r="BD294" s="213"/>
      <c r="BE294" s="213"/>
      <c r="BF294" s="213"/>
      <c r="BG294" s="213"/>
      <c r="BH294" s="213"/>
      <c r="BI294" s="213"/>
      <c r="BJ294" s="213"/>
      <c r="BK294" s="213"/>
      <c r="BL294" s="213"/>
      <c r="BM294" s="213"/>
      <c r="BN294" s="213"/>
      <c r="BO294" s="213"/>
      <c r="BP294" s="213"/>
      <c r="BQ294" s="213"/>
      <c r="BR294" s="213"/>
      <c r="BS294" s="213"/>
      <c r="BT294" s="213"/>
      <c r="BU294" s="213"/>
      <c r="BV294" s="213"/>
      <c r="BW294" s="213"/>
      <c r="BX294" s="213"/>
      <c r="BY294" s="213"/>
      <c r="BZ294" s="213"/>
      <c r="CA294" s="213"/>
      <c r="CB294" s="650"/>
      <c r="CC294" s="381"/>
      <c r="CD294" s="381"/>
      <c r="CE294" s="381"/>
      <c r="CF294" s="381"/>
      <c r="CG294" s="1505"/>
      <c r="CH294" s="1505"/>
      <c r="CI294" s="766"/>
      <c r="CJ294" s="767"/>
      <c r="CK294" s="192"/>
      <c r="CL294" s="145"/>
      <c r="CM294" s="1026" t="s">
        <v>639</v>
      </c>
      <c r="CN294" s="1027">
        <v>6</v>
      </c>
      <c r="CO294" s="489"/>
      <c r="CP294" s="386"/>
      <c r="CQ294" s="947"/>
      <c r="CR294" s="947"/>
      <c r="CS294" s="947"/>
    </row>
    <row r="295" spans="2:97" ht="12.75" hidden="1" customHeight="1">
      <c r="B295" s="218"/>
      <c r="C295" s="799">
        <f t="shared" si="58"/>
        <v>44263</v>
      </c>
      <c r="D295" s="299">
        <v>44263</v>
      </c>
      <c r="E295" s="296">
        <v>1453</v>
      </c>
      <c r="F295" s="296">
        <v>1530</v>
      </c>
      <c r="G295" s="296">
        <v>1381</v>
      </c>
      <c r="H295" s="296">
        <v>1381</v>
      </c>
      <c r="I295" s="297">
        <v>14700</v>
      </c>
      <c r="J295" s="291"/>
      <c r="K295" s="134"/>
      <c r="L295" s="213"/>
      <c r="M295" s="213"/>
      <c r="N295" s="213"/>
      <c r="O295" s="213"/>
      <c r="P295" s="213"/>
      <c r="Q295" s="213"/>
      <c r="R295" s="213"/>
      <c r="S295" s="213"/>
      <c r="T295" s="213"/>
      <c r="U295" s="213"/>
      <c r="V295" s="213"/>
      <c r="W295" s="213"/>
      <c r="X295" s="213"/>
      <c r="Y295" s="213"/>
      <c r="Z295" s="213"/>
      <c r="AA295" s="213"/>
      <c r="AB295" s="213"/>
      <c r="AC295" s="213"/>
      <c r="AD295" s="213"/>
      <c r="AE295" s="213"/>
      <c r="AF295" s="213"/>
      <c r="AG295" s="213"/>
      <c r="AH295" s="213"/>
      <c r="AI295" s="213"/>
      <c r="AJ295" s="213"/>
      <c r="AK295" s="213"/>
      <c r="AL295" s="213"/>
      <c r="AM295" s="213"/>
      <c r="AN295" s="213"/>
      <c r="AO295" s="213"/>
      <c r="AP295" s="213"/>
      <c r="AQ295" s="213"/>
      <c r="AR295" s="213"/>
      <c r="AS295" s="213"/>
      <c r="AT295" s="213"/>
      <c r="AU295" s="213"/>
      <c r="AV295" s="213"/>
      <c r="AW295" s="213"/>
      <c r="AX295" s="213"/>
      <c r="AY295" s="213"/>
      <c r="AZ295" s="213"/>
      <c r="BA295" s="213"/>
      <c r="BB295" s="213"/>
      <c r="BC295" s="213"/>
      <c r="BD295" s="213"/>
      <c r="BE295" s="213"/>
      <c r="BF295" s="213"/>
      <c r="BG295" s="213"/>
      <c r="BH295" s="213"/>
      <c r="BI295" s="213"/>
      <c r="BJ295" s="213"/>
      <c r="BK295" s="213"/>
      <c r="BL295" s="213"/>
      <c r="BM295" s="213"/>
      <c r="BN295" s="213"/>
      <c r="BO295" s="213"/>
      <c r="BP295" s="213"/>
      <c r="BQ295" s="213"/>
      <c r="BR295" s="213"/>
      <c r="BS295" s="213"/>
      <c r="BT295" s="213"/>
      <c r="BU295" s="213"/>
      <c r="BV295" s="213"/>
      <c r="BW295" s="213"/>
      <c r="BX295" s="213"/>
      <c r="BY295" s="213"/>
      <c r="BZ295" s="213"/>
      <c r="CA295" s="213"/>
      <c r="CB295" s="650"/>
      <c r="CC295" s="381"/>
      <c r="CD295" s="381"/>
      <c r="CE295" s="381"/>
      <c r="CF295" s="381"/>
      <c r="CG295" s="1505"/>
      <c r="CH295" s="1505"/>
      <c r="CI295" s="766"/>
      <c r="CJ295" s="767"/>
      <c r="CK295" s="192"/>
      <c r="CL295" s="145"/>
      <c r="CM295" s="1026" t="s">
        <v>641</v>
      </c>
      <c r="CN295" s="1027">
        <v>7</v>
      </c>
      <c r="CO295" s="489"/>
      <c r="CP295" s="386"/>
      <c r="CQ295" s="947"/>
      <c r="CR295" s="947"/>
      <c r="CS295" s="947"/>
    </row>
    <row r="296" spans="2:97" ht="12.75" hidden="1" customHeight="1">
      <c r="B296" s="218"/>
      <c r="C296" s="799">
        <f t="shared" si="58"/>
        <v>44260</v>
      </c>
      <c r="D296" s="299">
        <v>44260</v>
      </c>
      <c r="E296" s="296">
        <v>1291</v>
      </c>
      <c r="F296" s="296">
        <v>1400</v>
      </c>
      <c r="G296" s="296">
        <v>1291</v>
      </c>
      <c r="H296" s="296">
        <v>1363</v>
      </c>
      <c r="I296" s="297">
        <v>9100</v>
      </c>
      <c r="J296" s="291"/>
      <c r="K296" s="134"/>
      <c r="L296" s="213"/>
      <c r="M296" s="213"/>
      <c r="N296" s="213"/>
      <c r="O296" s="213"/>
      <c r="P296" s="213"/>
      <c r="Q296" s="213"/>
      <c r="R296" s="213"/>
      <c r="S296" s="213"/>
      <c r="T296" s="213"/>
      <c r="U296" s="213"/>
      <c r="V296" s="213"/>
      <c r="W296" s="213"/>
      <c r="X296" s="213"/>
      <c r="Y296" s="213"/>
      <c r="Z296" s="213"/>
      <c r="AA296" s="213"/>
      <c r="AB296" s="213"/>
      <c r="AC296" s="213"/>
      <c r="AD296" s="213"/>
      <c r="AE296" s="213"/>
      <c r="AF296" s="213"/>
      <c r="AG296" s="213"/>
      <c r="AH296" s="213"/>
      <c r="AI296" s="213"/>
      <c r="AJ296" s="213"/>
      <c r="AK296" s="213"/>
      <c r="AL296" s="213"/>
      <c r="AM296" s="213"/>
      <c r="AN296" s="213"/>
      <c r="AO296" s="213"/>
      <c r="AP296" s="213"/>
      <c r="AQ296" s="213"/>
      <c r="AR296" s="213"/>
      <c r="AS296" s="213"/>
      <c r="AT296" s="213"/>
      <c r="AU296" s="213"/>
      <c r="AV296" s="213"/>
      <c r="AW296" s="213"/>
      <c r="AX296" s="213"/>
      <c r="AY296" s="213"/>
      <c r="AZ296" s="213"/>
      <c r="BA296" s="213"/>
      <c r="BB296" s="213"/>
      <c r="BC296" s="213"/>
      <c r="BD296" s="213"/>
      <c r="BE296" s="213"/>
      <c r="BF296" s="213"/>
      <c r="BG296" s="213"/>
      <c r="BH296" s="213"/>
      <c r="BI296" s="213"/>
      <c r="BJ296" s="213"/>
      <c r="BK296" s="213"/>
      <c r="BL296" s="213"/>
      <c r="BM296" s="213"/>
      <c r="BN296" s="213"/>
      <c r="BO296" s="213"/>
      <c r="BP296" s="213"/>
      <c r="BQ296" s="213"/>
      <c r="BR296" s="213"/>
      <c r="BS296" s="213"/>
      <c r="BT296" s="213"/>
      <c r="BU296" s="213"/>
      <c r="BV296" s="213"/>
      <c r="BW296" s="213"/>
      <c r="BX296" s="213"/>
      <c r="BY296" s="213"/>
      <c r="BZ296" s="213"/>
      <c r="CA296" s="213"/>
      <c r="CB296" s="650"/>
      <c r="CC296" s="381"/>
      <c r="CD296" s="381"/>
      <c r="CE296" s="381"/>
      <c r="CF296" s="381"/>
      <c r="CG296" s="1505"/>
      <c r="CH296" s="1505"/>
      <c r="CI296" s="766"/>
      <c r="CJ296" s="767"/>
      <c r="CK296" s="192"/>
      <c r="CL296" s="145"/>
      <c r="CM296" s="1026" t="s">
        <v>642</v>
      </c>
      <c r="CN296" s="1027">
        <v>5</v>
      </c>
      <c r="CO296" s="489"/>
      <c r="CP296" s="386"/>
      <c r="CQ296" s="947"/>
      <c r="CR296" s="947"/>
      <c r="CS296" s="947"/>
    </row>
    <row r="297" spans="2:97" ht="12.75" hidden="1" customHeight="1">
      <c r="B297" s="218"/>
      <c r="C297" s="799">
        <f t="shared" si="58"/>
        <v>44259</v>
      </c>
      <c r="D297" s="299">
        <v>44259</v>
      </c>
      <c r="E297" s="296">
        <v>1352</v>
      </c>
      <c r="F297" s="296">
        <v>1384</v>
      </c>
      <c r="G297" s="296">
        <v>1260</v>
      </c>
      <c r="H297" s="296">
        <v>1305</v>
      </c>
      <c r="I297" s="297">
        <v>6300</v>
      </c>
      <c r="J297" s="291"/>
      <c r="K297" s="134"/>
      <c r="L297" s="213"/>
      <c r="M297" s="213"/>
      <c r="N297" s="213"/>
      <c r="O297" s="213"/>
      <c r="P297" s="213"/>
      <c r="Q297" s="213"/>
      <c r="R297" s="213"/>
      <c r="S297" s="213"/>
      <c r="T297" s="213"/>
      <c r="U297" s="213"/>
      <c r="V297" s="213"/>
      <c r="W297" s="213"/>
      <c r="X297" s="213"/>
      <c r="Y297" s="213"/>
      <c r="Z297" s="213"/>
      <c r="AA297" s="213"/>
      <c r="AB297" s="213"/>
      <c r="AC297" s="213"/>
      <c r="AD297" s="213"/>
      <c r="AE297" s="213"/>
      <c r="AF297" s="213"/>
      <c r="AG297" s="213"/>
      <c r="AH297" s="213"/>
      <c r="AI297" s="213"/>
      <c r="AJ297" s="213"/>
      <c r="AK297" s="213"/>
      <c r="AL297" s="213"/>
      <c r="AM297" s="213"/>
      <c r="AN297" s="213"/>
      <c r="AO297" s="213"/>
      <c r="AP297" s="213"/>
      <c r="AQ297" s="213"/>
      <c r="AR297" s="213"/>
      <c r="AS297" s="213"/>
      <c r="AT297" s="213"/>
      <c r="AU297" s="213"/>
      <c r="AV297" s="213"/>
      <c r="AW297" s="213"/>
      <c r="AX297" s="213"/>
      <c r="AY297" s="213"/>
      <c r="AZ297" s="213"/>
      <c r="BA297" s="213"/>
      <c r="BB297" s="213"/>
      <c r="BC297" s="213"/>
      <c r="BD297" s="213"/>
      <c r="BE297" s="213"/>
      <c r="BF297" s="213"/>
      <c r="BG297" s="213"/>
      <c r="BH297" s="213"/>
      <c r="BI297" s="213"/>
      <c r="BJ297" s="213"/>
      <c r="BK297" s="213"/>
      <c r="BL297" s="213"/>
      <c r="BM297" s="213"/>
      <c r="BN297" s="213"/>
      <c r="BO297" s="213"/>
      <c r="BP297" s="213"/>
      <c r="BQ297" s="213"/>
      <c r="BR297" s="213"/>
      <c r="BS297" s="213"/>
      <c r="BT297" s="213"/>
      <c r="BU297" s="213"/>
      <c r="BV297" s="213"/>
      <c r="BW297" s="213"/>
      <c r="BX297" s="213"/>
      <c r="BY297" s="213"/>
      <c r="BZ297" s="213"/>
      <c r="CA297" s="213"/>
      <c r="CB297" s="650"/>
      <c r="CC297" s="381"/>
      <c r="CD297" s="381"/>
      <c r="CE297" s="381"/>
      <c r="CF297" s="381"/>
      <c r="CG297" s="1505"/>
      <c r="CH297" s="1505"/>
      <c r="CI297" s="766"/>
      <c r="CJ297" s="767"/>
      <c r="CK297" s="192"/>
      <c r="CL297" s="145"/>
      <c r="CM297" s="1026" t="s">
        <v>643</v>
      </c>
      <c r="CN297" s="1027">
        <v>1</v>
      </c>
      <c r="CO297" s="489"/>
      <c r="CP297" s="386"/>
      <c r="CQ297" s="947"/>
      <c r="CR297" s="947"/>
      <c r="CS297" s="947"/>
    </row>
    <row r="298" spans="2:97" ht="12.75" hidden="1" customHeight="1">
      <c r="B298" s="218"/>
      <c r="C298" s="799">
        <f t="shared" si="58"/>
        <v>44258</v>
      </c>
      <c r="D298" s="299">
        <v>44258</v>
      </c>
      <c r="E298" s="296">
        <v>1411</v>
      </c>
      <c r="F298" s="296">
        <v>1411</v>
      </c>
      <c r="G298" s="296">
        <v>1345</v>
      </c>
      <c r="H298" s="296">
        <v>1372</v>
      </c>
      <c r="I298" s="297">
        <v>6900</v>
      </c>
      <c r="J298" s="291"/>
      <c r="K298" s="134"/>
      <c r="L298" s="213"/>
      <c r="M298" s="213"/>
      <c r="N298" s="213"/>
      <c r="O298" s="213"/>
      <c r="P298" s="213"/>
      <c r="Q298" s="213"/>
      <c r="R298" s="213"/>
      <c r="S298" s="213"/>
      <c r="T298" s="213"/>
      <c r="U298" s="213"/>
      <c r="V298" s="213"/>
      <c r="W298" s="213"/>
      <c r="X298" s="213"/>
      <c r="Y298" s="213"/>
      <c r="Z298" s="213"/>
      <c r="AA298" s="213"/>
      <c r="AB298" s="213"/>
      <c r="AC298" s="213"/>
      <c r="AD298" s="213"/>
      <c r="AE298" s="213"/>
      <c r="AF298" s="213"/>
      <c r="AG298" s="213"/>
      <c r="AH298" s="213"/>
      <c r="AI298" s="213"/>
      <c r="AJ298" s="213"/>
      <c r="AK298" s="213"/>
      <c r="AL298" s="213"/>
      <c r="AM298" s="213"/>
      <c r="AN298" s="213"/>
      <c r="AO298" s="213"/>
      <c r="AP298" s="213"/>
      <c r="AQ298" s="213"/>
      <c r="AR298" s="213"/>
      <c r="AS298" s="213"/>
      <c r="AT298" s="213"/>
      <c r="AU298" s="213"/>
      <c r="AV298" s="213"/>
      <c r="AW298" s="213"/>
      <c r="AX298" s="213"/>
      <c r="AY298" s="213"/>
      <c r="AZ298" s="213"/>
      <c r="BA298" s="213"/>
      <c r="BB298" s="213"/>
      <c r="BC298" s="213"/>
      <c r="BD298" s="213"/>
      <c r="BE298" s="213"/>
      <c r="BF298" s="213"/>
      <c r="BG298" s="213"/>
      <c r="BH298" s="213"/>
      <c r="BI298" s="213"/>
      <c r="BJ298" s="213"/>
      <c r="BK298" s="213"/>
      <c r="BL298" s="213"/>
      <c r="BM298" s="213"/>
      <c r="BN298" s="213"/>
      <c r="BO298" s="213"/>
      <c r="BP298" s="213"/>
      <c r="BQ298" s="213"/>
      <c r="BR298" s="213"/>
      <c r="BS298" s="213"/>
      <c r="BT298" s="213"/>
      <c r="BU298" s="213"/>
      <c r="BV298" s="213"/>
      <c r="BW298" s="213"/>
      <c r="BX298" s="213"/>
      <c r="BY298" s="213"/>
      <c r="BZ298" s="213"/>
      <c r="CA298" s="213"/>
      <c r="CB298" s="650"/>
      <c r="CC298" s="381"/>
      <c r="CD298" s="381"/>
      <c r="CE298" s="381"/>
      <c r="CF298" s="381"/>
      <c r="CG298" s="1505"/>
      <c r="CH298" s="1505"/>
      <c r="CI298" s="766"/>
      <c r="CJ298" s="767"/>
      <c r="CK298" s="192"/>
      <c r="CL298" s="145"/>
      <c r="CM298" s="1026" t="s">
        <v>665</v>
      </c>
      <c r="CN298" s="1027">
        <v>8</v>
      </c>
      <c r="CO298" s="489"/>
      <c r="CP298" s="386"/>
      <c r="CQ298" s="947"/>
      <c r="CR298" s="947"/>
      <c r="CS298" s="947"/>
    </row>
    <row r="299" spans="2:97" ht="12.75" hidden="1" customHeight="1">
      <c r="B299" s="218"/>
      <c r="C299" s="799">
        <f t="shared" si="58"/>
        <v>44257</v>
      </c>
      <c r="D299" s="299">
        <v>44257</v>
      </c>
      <c r="E299" s="296">
        <v>1437</v>
      </c>
      <c r="F299" s="296">
        <v>1490</v>
      </c>
      <c r="G299" s="296">
        <v>1380</v>
      </c>
      <c r="H299" s="296">
        <v>1441</v>
      </c>
      <c r="I299" s="297">
        <v>8400</v>
      </c>
      <c r="J299" s="291"/>
      <c r="K299" s="134"/>
      <c r="L299" s="213"/>
      <c r="M299" s="213"/>
      <c r="N299" s="213"/>
      <c r="O299" s="213"/>
      <c r="P299" s="213"/>
      <c r="Q299" s="213"/>
      <c r="R299" s="213"/>
      <c r="S299" s="213"/>
      <c r="T299" s="213"/>
      <c r="U299" s="213"/>
      <c r="V299" s="213"/>
      <c r="W299" s="213"/>
      <c r="X299" s="213"/>
      <c r="Y299" s="213"/>
      <c r="Z299" s="213"/>
      <c r="AA299" s="213"/>
      <c r="AB299" s="213"/>
      <c r="AC299" s="213"/>
      <c r="AD299" s="213"/>
      <c r="AE299" s="213"/>
      <c r="AF299" s="213"/>
      <c r="AG299" s="213"/>
      <c r="AH299" s="213"/>
      <c r="AI299" s="213"/>
      <c r="AJ299" s="213"/>
      <c r="AK299" s="213"/>
      <c r="AL299" s="213"/>
      <c r="AM299" s="213"/>
      <c r="AN299" s="213"/>
      <c r="AO299" s="213"/>
      <c r="AP299" s="213"/>
      <c r="AQ299" s="213"/>
      <c r="AR299" s="213"/>
      <c r="AS299" s="213"/>
      <c r="AT299" s="213"/>
      <c r="AU299" s="213"/>
      <c r="AV299" s="213"/>
      <c r="AW299" s="213"/>
      <c r="AX299" s="213"/>
      <c r="AY299" s="213"/>
      <c r="AZ299" s="213"/>
      <c r="BA299" s="213"/>
      <c r="BB299" s="213"/>
      <c r="BC299" s="213"/>
      <c r="BD299" s="213"/>
      <c r="BE299" s="213"/>
      <c r="BF299" s="213"/>
      <c r="BG299" s="213"/>
      <c r="BH299" s="213"/>
      <c r="BI299" s="213"/>
      <c r="BJ299" s="213"/>
      <c r="BK299" s="213"/>
      <c r="BL299" s="213"/>
      <c r="BM299" s="213"/>
      <c r="BN299" s="213"/>
      <c r="BO299" s="213"/>
      <c r="BP299" s="213"/>
      <c r="BQ299" s="213"/>
      <c r="BR299" s="213"/>
      <c r="BS299" s="213"/>
      <c r="BT299" s="213"/>
      <c r="BU299" s="213"/>
      <c r="BV299" s="213"/>
      <c r="BW299" s="213"/>
      <c r="BX299" s="213"/>
      <c r="BY299" s="213"/>
      <c r="BZ299" s="213"/>
      <c r="CA299" s="213"/>
      <c r="CB299" s="650"/>
      <c r="CC299" s="381"/>
      <c r="CD299" s="381"/>
      <c r="CE299" s="381"/>
      <c r="CF299" s="381"/>
      <c r="CG299" s="1505"/>
      <c r="CH299" s="1505"/>
      <c r="CI299" s="766"/>
      <c r="CJ299" s="767"/>
      <c r="CK299" s="192"/>
      <c r="CL299" s="145"/>
      <c r="CM299" s="1026" t="s">
        <v>646</v>
      </c>
      <c r="CN299" s="1027">
        <v>0</v>
      </c>
      <c r="CO299" s="489"/>
      <c r="CP299" s="386"/>
      <c r="CQ299" s="947"/>
      <c r="CR299" s="947"/>
      <c r="CS299" s="947"/>
    </row>
    <row r="300" spans="2:97" ht="12.75" hidden="1" customHeight="1">
      <c r="B300" s="218"/>
      <c r="C300" s="799">
        <f t="shared" si="58"/>
        <v>44256</v>
      </c>
      <c r="D300" s="299">
        <v>44256</v>
      </c>
      <c r="E300" s="296">
        <v>1371</v>
      </c>
      <c r="F300" s="296">
        <v>1457</v>
      </c>
      <c r="G300" s="296">
        <v>1370</v>
      </c>
      <c r="H300" s="296">
        <v>1435</v>
      </c>
      <c r="I300" s="297">
        <v>11300</v>
      </c>
      <c r="J300" s="291"/>
      <c r="K300" s="134"/>
      <c r="L300" s="213"/>
      <c r="M300" s="213"/>
      <c r="N300" s="213"/>
      <c r="O300" s="213"/>
      <c r="P300" s="213"/>
      <c r="Q300" s="213"/>
      <c r="R300" s="213"/>
      <c r="S300" s="213"/>
      <c r="T300" s="213"/>
      <c r="U300" s="213"/>
      <c r="V300" s="213"/>
      <c r="W300" s="213"/>
      <c r="X300" s="213"/>
      <c r="Y300" s="213"/>
      <c r="Z300" s="213"/>
      <c r="AA300" s="213"/>
      <c r="AB300" s="213"/>
      <c r="AC300" s="213"/>
      <c r="AD300" s="213"/>
      <c r="AE300" s="213"/>
      <c r="AF300" s="213"/>
      <c r="AG300" s="213"/>
      <c r="AH300" s="213"/>
      <c r="AI300" s="213"/>
      <c r="AJ300" s="213"/>
      <c r="AK300" s="213"/>
      <c r="AL300" s="213"/>
      <c r="AM300" s="213"/>
      <c r="AN300" s="213"/>
      <c r="AO300" s="213"/>
      <c r="AP300" s="213"/>
      <c r="AQ300" s="213"/>
      <c r="AR300" s="213"/>
      <c r="AS300" s="213"/>
      <c r="AT300" s="213"/>
      <c r="AU300" s="213"/>
      <c r="AV300" s="213"/>
      <c r="AW300" s="213"/>
      <c r="AX300" s="213"/>
      <c r="AY300" s="213"/>
      <c r="AZ300" s="213"/>
      <c r="BA300" s="213"/>
      <c r="BB300" s="213"/>
      <c r="BC300" s="213"/>
      <c r="BD300" s="213"/>
      <c r="BE300" s="213"/>
      <c r="BF300" s="213"/>
      <c r="BG300" s="213"/>
      <c r="BH300" s="213"/>
      <c r="BI300" s="213"/>
      <c r="BJ300" s="213"/>
      <c r="BK300" s="213"/>
      <c r="BL300" s="213"/>
      <c r="BM300" s="213"/>
      <c r="BN300" s="213"/>
      <c r="BO300" s="213"/>
      <c r="BP300" s="213"/>
      <c r="BQ300" s="213"/>
      <c r="BR300" s="213"/>
      <c r="BS300" s="213"/>
      <c r="BT300" s="213"/>
      <c r="BU300" s="213"/>
      <c r="BV300" s="213"/>
      <c r="BW300" s="213"/>
      <c r="BX300" s="213"/>
      <c r="BY300" s="213"/>
      <c r="BZ300" s="213"/>
      <c r="CA300" s="213"/>
      <c r="CB300" s="650"/>
      <c r="CC300" s="381"/>
      <c r="CD300" s="381"/>
      <c r="CE300" s="381"/>
      <c r="CF300" s="381"/>
      <c r="CG300" s="1505"/>
      <c r="CH300" s="1505"/>
      <c r="CI300" s="766"/>
      <c r="CJ300" s="767"/>
      <c r="CK300" s="192"/>
      <c r="CL300" s="145"/>
      <c r="CM300" s="1026" t="s">
        <v>647</v>
      </c>
      <c r="CN300" s="1027">
        <v>3</v>
      </c>
      <c r="CO300" s="489"/>
      <c r="CP300" s="386"/>
      <c r="CQ300" s="947"/>
      <c r="CR300" s="947"/>
      <c r="CS300" s="947"/>
    </row>
    <row r="301" spans="2:97" ht="12.75" hidden="1" customHeight="1">
      <c r="B301" s="218"/>
      <c r="C301" s="799">
        <f t="shared" si="58"/>
        <v>44253</v>
      </c>
      <c r="D301" s="299">
        <v>44253</v>
      </c>
      <c r="E301" s="296">
        <v>1432</v>
      </c>
      <c r="F301" s="296">
        <v>1440</v>
      </c>
      <c r="G301" s="296">
        <v>1370</v>
      </c>
      <c r="H301" s="296">
        <v>1371</v>
      </c>
      <c r="I301" s="297">
        <v>21700</v>
      </c>
      <c r="J301" s="291"/>
      <c r="K301" s="134"/>
      <c r="L301" s="213"/>
      <c r="M301" s="213"/>
      <c r="N301" s="213"/>
      <c r="O301" s="213"/>
      <c r="P301" s="213"/>
      <c r="Q301" s="213"/>
      <c r="R301" s="213"/>
      <c r="S301" s="213"/>
      <c r="T301" s="213"/>
      <c r="U301" s="213"/>
      <c r="V301" s="213"/>
      <c r="W301" s="213"/>
      <c r="X301" s="213"/>
      <c r="Y301" s="213"/>
      <c r="Z301" s="213"/>
      <c r="AA301" s="213"/>
      <c r="AB301" s="213"/>
      <c r="AC301" s="213"/>
      <c r="AD301" s="213"/>
      <c r="AE301" s="213"/>
      <c r="AF301" s="213"/>
      <c r="AG301" s="213"/>
      <c r="AH301" s="213"/>
      <c r="AI301" s="213"/>
      <c r="AJ301" s="213"/>
      <c r="AK301" s="213"/>
      <c r="AL301" s="213"/>
      <c r="AM301" s="213"/>
      <c r="AN301" s="213"/>
      <c r="AO301" s="213"/>
      <c r="AP301" s="213"/>
      <c r="AQ301" s="213"/>
      <c r="AR301" s="213"/>
      <c r="AS301" s="213"/>
      <c r="AT301" s="213"/>
      <c r="AU301" s="213"/>
      <c r="AV301" s="213"/>
      <c r="AW301" s="213"/>
      <c r="AX301" s="213"/>
      <c r="AY301" s="213"/>
      <c r="AZ301" s="213"/>
      <c r="BA301" s="213"/>
      <c r="BB301" s="213"/>
      <c r="BC301" s="213"/>
      <c r="BD301" s="213"/>
      <c r="BE301" s="213"/>
      <c r="BF301" s="213"/>
      <c r="BG301" s="213"/>
      <c r="BH301" s="213"/>
      <c r="BI301" s="213"/>
      <c r="BJ301" s="213"/>
      <c r="BK301" s="213"/>
      <c r="BL301" s="213"/>
      <c r="BM301" s="213"/>
      <c r="BN301" s="213"/>
      <c r="BO301" s="213"/>
      <c r="BP301" s="213"/>
      <c r="BQ301" s="213"/>
      <c r="BR301" s="213"/>
      <c r="BS301" s="213"/>
      <c r="BT301" s="213"/>
      <c r="BU301" s="213"/>
      <c r="BV301" s="213"/>
      <c r="BW301" s="213"/>
      <c r="BX301" s="213"/>
      <c r="BY301" s="213"/>
      <c r="BZ301" s="213"/>
      <c r="CA301" s="213"/>
      <c r="CB301" s="650"/>
      <c r="CC301" s="381"/>
      <c r="CD301" s="381"/>
      <c r="CE301" s="381"/>
      <c r="CF301" s="381"/>
      <c r="CG301" s="1505"/>
      <c r="CH301" s="1505"/>
      <c r="CI301" s="766"/>
      <c r="CJ301" s="767"/>
      <c r="CK301" s="192"/>
      <c r="CL301" s="145"/>
      <c r="CM301" s="1026" t="s">
        <v>648</v>
      </c>
      <c r="CN301" s="1027">
        <v>2</v>
      </c>
      <c r="CO301" s="489"/>
      <c r="CP301" s="386"/>
      <c r="CQ301" s="947"/>
      <c r="CR301" s="947"/>
      <c r="CS301" s="947"/>
    </row>
    <row r="302" spans="2:97" ht="12.75" hidden="1" customHeight="1">
      <c r="B302" s="218"/>
      <c r="C302" s="259"/>
      <c r="D302" s="299">
        <v>44252</v>
      </c>
      <c r="E302" s="296">
        <v>1552</v>
      </c>
      <c r="F302" s="296">
        <v>1586</v>
      </c>
      <c r="G302" s="296">
        <v>1443</v>
      </c>
      <c r="H302" s="296">
        <v>1469</v>
      </c>
      <c r="I302" s="297">
        <v>16300</v>
      </c>
      <c r="J302" s="291"/>
      <c r="K302" s="134"/>
      <c r="L302" s="213"/>
      <c r="M302" s="213"/>
      <c r="N302" s="213"/>
      <c r="O302" s="213"/>
      <c r="P302" s="213"/>
      <c r="Q302" s="213"/>
      <c r="R302" s="213"/>
      <c r="S302" s="213"/>
      <c r="T302" s="213"/>
      <c r="U302" s="213"/>
      <c r="V302" s="213"/>
      <c r="W302" s="213"/>
      <c r="X302" s="213"/>
      <c r="Y302" s="213"/>
      <c r="Z302" s="213"/>
      <c r="AA302" s="213"/>
      <c r="AB302" s="213"/>
      <c r="AC302" s="213"/>
      <c r="AD302" s="213"/>
      <c r="AE302" s="213"/>
      <c r="AF302" s="213"/>
      <c r="AG302" s="213"/>
      <c r="AH302" s="213"/>
      <c r="AI302" s="213"/>
      <c r="AJ302" s="213"/>
      <c r="AK302" s="213"/>
      <c r="AL302" s="213"/>
      <c r="AM302" s="213"/>
      <c r="AN302" s="213"/>
      <c r="AO302" s="213"/>
      <c r="AP302" s="213"/>
      <c r="AQ302" s="213"/>
      <c r="AR302" s="213"/>
      <c r="AS302" s="213"/>
      <c r="AT302" s="213"/>
      <c r="AU302" s="213"/>
      <c r="AV302" s="213"/>
      <c r="AW302" s="213"/>
      <c r="AX302" s="213"/>
      <c r="AY302" s="213"/>
      <c r="AZ302" s="213"/>
      <c r="BA302" s="213"/>
      <c r="BB302" s="213"/>
      <c r="BC302" s="213"/>
      <c r="BD302" s="213"/>
      <c r="BE302" s="213"/>
      <c r="BF302" s="213"/>
      <c r="BG302" s="213"/>
      <c r="BH302" s="213"/>
      <c r="BI302" s="213"/>
      <c r="BJ302" s="213"/>
      <c r="BK302" s="213"/>
      <c r="BL302" s="213"/>
      <c r="BM302" s="213"/>
      <c r="BN302" s="213"/>
      <c r="BO302" s="213"/>
      <c r="BP302" s="213"/>
      <c r="BQ302" s="213"/>
      <c r="BR302" s="213"/>
      <c r="BS302" s="213"/>
      <c r="BT302" s="213"/>
      <c r="BU302" s="213"/>
      <c r="BV302" s="213"/>
      <c r="BW302" s="213"/>
      <c r="BX302" s="213"/>
      <c r="BY302" s="213"/>
      <c r="BZ302" s="213"/>
      <c r="CA302" s="213"/>
      <c r="CB302" s="650"/>
      <c r="CC302" s="381"/>
      <c r="CD302" s="381"/>
      <c r="CE302" s="381"/>
      <c r="CF302" s="381"/>
      <c r="CG302" s="1505"/>
      <c r="CH302" s="1505"/>
      <c r="CI302" s="766"/>
      <c r="CJ302" s="767"/>
      <c r="CK302" s="192"/>
      <c r="CL302" s="145"/>
      <c r="CM302" s="1026" t="s">
        <v>653</v>
      </c>
      <c r="CN302" s="1027">
        <v>4</v>
      </c>
      <c r="CO302" s="489"/>
      <c r="CP302" s="386"/>
      <c r="CQ302" s="947"/>
      <c r="CR302" s="947"/>
      <c r="CS302" s="947"/>
    </row>
    <row r="303" spans="2:97" ht="12.75" hidden="1" customHeight="1">
      <c r="B303" s="218"/>
      <c r="C303" s="219"/>
      <c r="D303" s="299">
        <v>44251</v>
      </c>
      <c r="E303" s="296">
        <v>1579</v>
      </c>
      <c r="F303" s="296">
        <v>1600</v>
      </c>
      <c r="G303" s="296">
        <v>1500</v>
      </c>
      <c r="H303" s="296">
        <v>1550</v>
      </c>
      <c r="I303" s="297">
        <v>47700</v>
      </c>
      <c r="J303" s="291"/>
      <c r="K303" s="134"/>
      <c r="L303" s="213"/>
      <c r="M303" s="213"/>
      <c r="N303" s="213"/>
      <c r="O303" s="213"/>
      <c r="P303" s="213"/>
      <c r="Q303" s="213"/>
      <c r="R303" s="213"/>
      <c r="S303" s="213"/>
      <c r="T303" s="213"/>
      <c r="U303" s="213"/>
      <c r="V303" s="213"/>
      <c r="W303" s="213"/>
      <c r="X303" s="213"/>
      <c r="Y303" s="213"/>
      <c r="Z303" s="213"/>
      <c r="AA303" s="213"/>
      <c r="AB303" s="213"/>
      <c r="AC303" s="213"/>
      <c r="AD303" s="213"/>
      <c r="AE303" s="213"/>
      <c r="AF303" s="213"/>
      <c r="AG303" s="213"/>
      <c r="AH303" s="213"/>
      <c r="AI303" s="213"/>
      <c r="AJ303" s="213"/>
      <c r="AK303" s="213"/>
      <c r="AL303" s="213"/>
      <c r="AM303" s="213"/>
      <c r="AN303" s="213"/>
      <c r="AO303" s="213"/>
      <c r="AP303" s="213"/>
      <c r="AQ303" s="213"/>
      <c r="AR303" s="213"/>
      <c r="AS303" s="213"/>
      <c r="AT303" s="213"/>
      <c r="AU303" s="213"/>
      <c r="AV303" s="213"/>
      <c r="AW303" s="213"/>
      <c r="AX303" s="213"/>
      <c r="AY303" s="213"/>
      <c r="AZ303" s="213"/>
      <c r="BA303" s="213"/>
      <c r="BB303" s="213"/>
      <c r="BC303" s="213"/>
      <c r="BD303" s="213"/>
      <c r="BE303" s="213"/>
      <c r="BF303" s="213"/>
      <c r="BG303" s="213"/>
      <c r="BH303" s="213"/>
      <c r="BI303" s="213"/>
      <c r="BJ303" s="213"/>
      <c r="BK303" s="213"/>
      <c r="BL303" s="213"/>
      <c r="BM303" s="213"/>
      <c r="BN303" s="213"/>
      <c r="BO303" s="213"/>
      <c r="BP303" s="213"/>
      <c r="BQ303" s="213"/>
      <c r="BR303" s="213"/>
      <c r="BS303" s="213"/>
      <c r="BT303" s="213"/>
      <c r="BU303" s="213"/>
      <c r="BV303" s="213"/>
      <c r="BW303" s="213"/>
      <c r="BX303" s="213"/>
      <c r="BY303" s="213"/>
      <c r="BZ303" s="213"/>
      <c r="CA303" s="213"/>
      <c r="CB303" s="650"/>
      <c r="CC303" s="381"/>
      <c r="CD303" s="381"/>
      <c r="CE303" s="381"/>
      <c r="CF303" s="381"/>
      <c r="CG303" s="1505"/>
      <c r="CH303" s="1505"/>
      <c r="CI303" s="766"/>
      <c r="CJ303" s="767"/>
      <c r="CK303" s="192"/>
      <c r="CL303" s="145"/>
      <c r="CM303" s="1026" t="s">
        <v>659</v>
      </c>
      <c r="CN303" s="1027">
        <v>9</v>
      </c>
      <c r="CO303" s="489"/>
      <c r="CP303" s="386"/>
      <c r="CQ303" s="947"/>
      <c r="CR303" s="947"/>
      <c r="CS303" s="947"/>
    </row>
    <row r="304" spans="2:97" ht="12.75" hidden="1" customHeight="1">
      <c r="B304" s="218"/>
      <c r="C304" s="219"/>
      <c r="D304" s="299">
        <v>44249</v>
      </c>
      <c r="E304" s="296">
        <v>1930</v>
      </c>
      <c r="F304" s="296">
        <v>1950</v>
      </c>
      <c r="G304" s="296">
        <v>1607</v>
      </c>
      <c r="H304" s="296">
        <v>1654</v>
      </c>
      <c r="I304" s="297">
        <v>170800</v>
      </c>
      <c r="J304" s="291"/>
      <c r="K304" s="134"/>
      <c r="L304" s="213"/>
      <c r="M304" s="213"/>
      <c r="N304" s="213"/>
      <c r="O304" s="213"/>
      <c r="P304" s="213"/>
      <c r="Q304" s="213"/>
      <c r="R304" s="213"/>
      <c r="S304" s="213"/>
      <c r="T304" s="213"/>
      <c r="U304" s="213"/>
      <c r="V304" s="213"/>
      <c r="W304" s="213"/>
      <c r="X304" s="213"/>
      <c r="Y304" s="213"/>
      <c r="Z304" s="213"/>
      <c r="AA304" s="213"/>
      <c r="AB304" s="213"/>
      <c r="AC304" s="213"/>
      <c r="AD304" s="213"/>
      <c r="AE304" s="213"/>
      <c r="AF304" s="213"/>
      <c r="AG304" s="213"/>
      <c r="AH304" s="213"/>
      <c r="AI304" s="213"/>
      <c r="AJ304" s="213"/>
      <c r="AK304" s="213"/>
      <c r="AL304" s="213"/>
      <c r="AM304" s="213"/>
      <c r="AN304" s="213"/>
      <c r="AO304" s="213"/>
      <c r="AP304" s="213"/>
      <c r="AQ304" s="213"/>
      <c r="AR304" s="213"/>
      <c r="AS304" s="213"/>
      <c r="AT304" s="213"/>
      <c r="AU304" s="213"/>
      <c r="AV304" s="213"/>
      <c r="AW304" s="213"/>
      <c r="AX304" s="213"/>
      <c r="AY304" s="213"/>
      <c r="AZ304" s="213"/>
      <c r="BA304" s="213"/>
      <c r="BB304" s="213"/>
      <c r="BC304" s="213"/>
      <c r="BD304" s="213"/>
      <c r="BE304" s="213"/>
      <c r="BF304" s="213"/>
      <c r="BG304" s="213"/>
      <c r="BH304" s="213"/>
      <c r="BI304" s="213"/>
      <c r="BJ304" s="213"/>
      <c r="BK304" s="213"/>
      <c r="BL304" s="213"/>
      <c r="BM304" s="213"/>
      <c r="BN304" s="213"/>
      <c r="BO304" s="213"/>
      <c r="BP304" s="213"/>
      <c r="BQ304" s="213"/>
      <c r="BR304" s="213"/>
      <c r="BS304" s="213"/>
      <c r="BT304" s="213"/>
      <c r="BU304" s="213"/>
      <c r="BV304" s="213"/>
      <c r="BW304" s="213"/>
      <c r="BX304" s="213"/>
      <c r="BY304" s="213"/>
      <c r="BZ304" s="213"/>
      <c r="CA304" s="213"/>
      <c r="CB304" s="650"/>
      <c r="CC304" s="381"/>
      <c r="CD304" s="381"/>
      <c r="CE304" s="381"/>
      <c r="CF304" s="381"/>
      <c r="CG304" s="1505"/>
      <c r="CH304" s="1505"/>
      <c r="CI304" s="766"/>
      <c r="CJ304" s="767"/>
      <c r="CK304" s="192"/>
      <c r="CL304" s="145"/>
      <c r="CM304" s="1026" t="s">
        <v>660</v>
      </c>
      <c r="CN304" s="1027">
        <v>6</v>
      </c>
      <c r="CO304" s="489"/>
      <c r="CP304" s="386"/>
      <c r="CQ304" s="947"/>
      <c r="CR304" s="947"/>
      <c r="CS304" s="947"/>
    </row>
    <row r="305" spans="2:97" ht="12.75" hidden="1" customHeight="1">
      <c r="B305" s="218"/>
      <c r="C305" s="219"/>
      <c r="D305" s="299">
        <v>44246</v>
      </c>
      <c r="E305" s="296">
        <v>1742</v>
      </c>
      <c r="F305" s="296">
        <v>1902</v>
      </c>
      <c r="G305" s="296">
        <v>1600</v>
      </c>
      <c r="H305" s="296">
        <v>1731</v>
      </c>
      <c r="I305" s="297">
        <v>398900</v>
      </c>
      <c r="J305" s="291"/>
      <c r="K305" s="134"/>
      <c r="L305" s="213"/>
      <c r="M305" s="213"/>
      <c r="N305" s="213"/>
      <c r="O305" s="213"/>
      <c r="P305" s="213"/>
      <c r="Q305" s="213"/>
      <c r="R305" s="213"/>
      <c r="S305" s="213"/>
      <c r="T305" s="213"/>
      <c r="U305" s="213"/>
      <c r="V305" s="213"/>
      <c r="W305" s="213"/>
      <c r="X305" s="213"/>
      <c r="Y305" s="213"/>
      <c r="Z305" s="213"/>
      <c r="AA305" s="213"/>
      <c r="AB305" s="213"/>
      <c r="AC305" s="213"/>
      <c r="AD305" s="213"/>
      <c r="AE305" s="213"/>
      <c r="AF305" s="213"/>
      <c r="AG305" s="213"/>
      <c r="AH305" s="213"/>
      <c r="AI305" s="213"/>
      <c r="AJ305" s="213"/>
      <c r="AK305" s="213"/>
      <c r="AL305" s="213"/>
      <c r="AM305" s="213"/>
      <c r="AN305" s="213"/>
      <c r="AO305" s="213"/>
      <c r="AP305" s="213"/>
      <c r="AQ305" s="213"/>
      <c r="AR305" s="213"/>
      <c r="AS305" s="213"/>
      <c r="AT305" s="213"/>
      <c r="AU305" s="213"/>
      <c r="AV305" s="213"/>
      <c r="AW305" s="213"/>
      <c r="AX305" s="213"/>
      <c r="AY305" s="213"/>
      <c r="AZ305" s="213"/>
      <c r="BA305" s="213"/>
      <c r="BB305" s="213"/>
      <c r="BC305" s="213"/>
      <c r="BD305" s="213"/>
      <c r="BE305" s="213"/>
      <c r="BF305" s="213"/>
      <c r="BG305" s="213"/>
      <c r="BH305" s="213"/>
      <c r="BI305" s="213"/>
      <c r="BJ305" s="213"/>
      <c r="BK305" s="213"/>
      <c r="BL305" s="213"/>
      <c r="BM305" s="213"/>
      <c r="BN305" s="213"/>
      <c r="BO305" s="213"/>
      <c r="BP305" s="213"/>
      <c r="BQ305" s="213"/>
      <c r="BR305" s="213"/>
      <c r="BS305" s="213"/>
      <c r="BT305" s="213"/>
      <c r="BU305" s="213"/>
      <c r="BV305" s="213"/>
      <c r="BW305" s="213"/>
      <c r="BX305" s="213"/>
      <c r="BY305" s="213"/>
      <c r="BZ305" s="213"/>
      <c r="CA305" s="213"/>
      <c r="CB305" s="650"/>
      <c r="CC305" s="381"/>
      <c r="CD305" s="381"/>
      <c r="CE305" s="381"/>
      <c r="CF305" s="381"/>
      <c r="CG305" s="1505"/>
      <c r="CH305" s="1505"/>
      <c r="CI305" s="766"/>
      <c r="CJ305" s="767"/>
      <c r="CK305" s="192"/>
      <c r="CL305" s="145"/>
      <c r="CM305" s="1026" t="s">
        <v>661</v>
      </c>
      <c r="CN305" s="1027">
        <v>7</v>
      </c>
      <c r="CO305" s="489"/>
      <c r="CP305" s="386"/>
      <c r="CQ305" s="947"/>
      <c r="CR305" s="947"/>
      <c r="CS305" s="947"/>
    </row>
    <row r="306" spans="2:97" ht="12.75" hidden="1" customHeight="1">
      <c r="B306" s="218"/>
      <c r="C306" s="219"/>
      <c r="D306" s="299">
        <v>44245</v>
      </c>
      <c r="E306" s="296">
        <v>1250</v>
      </c>
      <c r="F306" s="296">
        <v>1502</v>
      </c>
      <c r="G306" s="296">
        <v>1250</v>
      </c>
      <c r="H306" s="296">
        <v>1502</v>
      </c>
      <c r="I306" s="297">
        <v>69000</v>
      </c>
      <c r="J306" s="291"/>
      <c r="K306" s="134"/>
      <c r="L306" s="213"/>
      <c r="M306" s="213"/>
      <c r="N306" s="213"/>
      <c r="O306" s="213"/>
      <c r="P306" s="213"/>
      <c r="Q306" s="213"/>
      <c r="R306" s="213"/>
      <c r="S306" s="213"/>
      <c r="T306" s="213"/>
      <c r="U306" s="213"/>
      <c r="V306" s="213"/>
      <c r="W306" s="213"/>
      <c r="X306" s="213"/>
      <c r="Y306" s="213"/>
      <c r="Z306" s="213"/>
      <c r="AA306" s="213"/>
      <c r="AB306" s="213"/>
      <c r="AC306" s="213"/>
      <c r="AD306" s="213"/>
      <c r="AE306" s="213"/>
      <c r="AF306" s="213"/>
      <c r="AG306" s="213"/>
      <c r="AH306" s="213"/>
      <c r="AI306" s="213"/>
      <c r="AJ306" s="213"/>
      <c r="AK306" s="213"/>
      <c r="AL306" s="213"/>
      <c r="AM306" s="213"/>
      <c r="AN306" s="213"/>
      <c r="AO306" s="213"/>
      <c r="AP306" s="213"/>
      <c r="AQ306" s="213"/>
      <c r="AR306" s="213"/>
      <c r="AS306" s="213"/>
      <c r="AT306" s="213"/>
      <c r="AU306" s="213"/>
      <c r="AV306" s="213"/>
      <c r="AW306" s="213"/>
      <c r="AX306" s="213"/>
      <c r="AY306" s="213"/>
      <c r="AZ306" s="213"/>
      <c r="BA306" s="213"/>
      <c r="BB306" s="213"/>
      <c r="BC306" s="213"/>
      <c r="BD306" s="213"/>
      <c r="BE306" s="213"/>
      <c r="BF306" s="213"/>
      <c r="BG306" s="213"/>
      <c r="BH306" s="213"/>
      <c r="BI306" s="213"/>
      <c r="BJ306" s="213"/>
      <c r="BK306" s="213"/>
      <c r="BL306" s="213"/>
      <c r="BM306" s="213"/>
      <c r="BN306" s="213"/>
      <c r="BO306" s="213"/>
      <c r="BP306" s="213"/>
      <c r="BQ306" s="213"/>
      <c r="BR306" s="213"/>
      <c r="BS306" s="213"/>
      <c r="BT306" s="213"/>
      <c r="BU306" s="213"/>
      <c r="BV306" s="213"/>
      <c r="BW306" s="213"/>
      <c r="BX306" s="213"/>
      <c r="BY306" s="213"/>
      <c r="BZ306" s="213"/>
      <c r="CA306" s="213"/>
      <c r="CB306" s="650"/>
      <c r="CC306" s="381"/>
      <c r="CD306" s="381"/>
      <c r="CE306" s="381"/>
      <c r="CF306" s="381"/>
      <c r="CG306" s="1505"/>
      <c r="CH306" s="1505"/>
      <c r="CI306" s="766"/>
      <c r="CJ306" s="767"/>
      <c r="CK306" s="192"/>
      <c r="CL306" s="145"/>
      <c r="CM306" s="1026" t="s">
        <v>662</v>
      </c>
      <c r="CN306" s="1027">
        <v>5</v>
      </c>
      <c r="CO306" s="489"/>
      <c r="CP306" s="386"/>
      <c r="CQ306" s="947"/>
      <c r="CR306" s="947"/>
      <c r="CS306" s="947"/>
    </row>
    <row r="307" spans="2:97" ht="12.75" hidden="1" customHeight="1">
      <c r="B307" s="218"/>
      <c r="C307" s="219"/>
      <c r="D307" s="299">
        <v>44244</v>
      </c>
      <c r="E307" s="296">
        <v>1191</v>
      </c>
      <c r="F307" s="296">
        <v>1240</v>
      </c>
      <c r="G307" s="296">
        <v>1191</v>
      </c>
      <c r="H307" s="296">
        <v>1202</v>
      </c>
      <c r="I307" s="297">
        <v>2100</v>
      </c>
      <c r="J307" s="291"/>
      <c r="K307" s="134"/>
      <c r="L307" s="213"/>
      <c r="M307" s="213"/>
      <c r="N307" s="213"/>
      <c r="O307" s="213"/>
      <c r="P307" s="213"/>
      <c r="Q307" s="213"/>
      <c r="R307" s="213"/>
      <c r="S307" s="213"/>
      <c r="T307" s="213"/>
      <c r="U307" s="213"/>
      <c r="V307" s="213"/>
      <c r="W307" s="213"/>
      <c r="X307" s="213"/>
      <c r="Y307" s="213"/>
      <c r="Z307" s="213"/>
      <c r="AA307" s="213"/>
      <c r="AB307" s="213"/>
      <c r="AC307" s="213"/>
      <c r="AD307" s="213"/>
      <c r="AE307" s="213"/>
      <c r="AF307" s="213"/>
      <c r="AG307" s="213"/>
      <c r="AH307" s="213"/>
      <c r="AI307" s="213"/>
      <c r="AJ307" s="213"/>
      <c r="AK307" s="213"/>
      <c r="AL307" s="213"/>
      <c r="AM307" s="213"/>
      <c r="AN307" s="213"/>
      <c r="AO307" s="213"/>
      <c r="AP307" s="213"/>
      <c r="AQ307" s="213"/>
      <c r="AR307" s="213"/>
      <c r="AS307" s="213"/>
      <c r="AT307" s="213"/>
      <c r="AU307" s="213"/>
      <c r="AV307" s="213"/>
      <c r="AW307" s="213"/>
      <c r="AX307" s="213"/>
      <c r="AY307" s="213"/>
      <c r="AZ307" s="213"/>
      <c r="BA307" s="213"/>
      <c r="BB307" s="213"/>
      <c r="BC307" s="213"/>
      <c r="BD307" s="213"/>
      <c r="BE307" s="213"/>
      <c r="BF307" s="213"/>
      <c r="BG307" s="213"/>
      <c r="BH307" s="213"/>
      <c r="BI307" s="213"/>
      <c r="BJ307" s="213"/>
      <c r="BK307" s="213"/>
      <c r="BL307" s="213"/>
      <c r="BM307" s="213"/>
      <c r="BN307" s="213"/>
      <c r="BO307" s="213"/>
      <c r="BP307" s="213"/>
      <c r="BQ307" s="213"/>
      <c r="BR307" s="213"/>
      <c r="BS307" s="213"/>
      <c r="BT307" s="213"/>
      <c r="BU307" s="213"/>
      <c r="BV307" s="213"/>
      <c r="BW307" s="213"/>
      <c r="BX307" s="213"/>
      <c r="BY307" s="213"/>
      <c r="BZ307" s="213"/>
      <c r="CA307" s="213"/>
      <c r="CB307" s="650"/>
      <c r="CC307" s="381"/>
      <c r="CD307" s="381"/>
      <c r="CE307" s="381"/>
      <c r="CF307" s="381"/>
      <c r="CG307" s="1505"/>
      <c r="CH307" s="1505"/>
      <c r="CI307" s="766"/>
      <c r="CJ307" s="767"/>
      <c r="CK307" s="192"/>
      <c r="CL307" s="145"/>
      <c r="CM307" s="1026" t="s">
        <v>663</v>
      </c>
      <c r="CN307" s="1027">
        <v>1</v>
      </c>
      <c r="CO307" s="489"/>
      <c r="CP307" s="386"/>
      <c r="CQ307" s="947"/>
      <c r="CR307" s="947"/>
      <c r="CS307" s="947"/>
    </row>
    <row r="308" spans="2:97" ht="12.75" hidden="1" customHeight="1">
      <c r="B308" s="218"/>
      <c r="C308" s="219"/>
      <c r="D308" s="299">
        <v>44243</v>
      </c>
      <c r="E308" s="296">
        <v>1280</v>
      </c>
      <c r="F308" s="296">
        <v>1280</v>
      </c>
      <c r="G308" s="296">
        <v>1133</v>
      </c>
      <c r="H308" s="296">
        <v>1191</v>
      </c>
      <c r="I308" s="297">
        <v>12800</v>
      </c>
      <c r="J308" s="291"/>
      <c r="K308" s="134"/>
      <c r="L308" s="213"/>
      <c r="M308" s="213"/>
      <c r="N308" s="213"/>
      <c r="O308" s="213"/>
      <c r="P308" s="213"/>
      <c r="Q308" s="213"/>
      <c r="R308" s="213"/>
      <c r="S308" s="213"/>
      <c r="T308" s="213"/>
      <c r="U308" s="213"/>
      <c r="V308" s="213"/>
      <c r="W308" s="213"/>
      <c r="X308" s="213"/>
      <c r="Y308" s="213"/>
      <c r="Z308" s="213"/>
      <c r="AA308" s="213"/>
      <c r="AB308" s="213"/>
      <c r="AC308" s="213"/>
      <c r="AD308" s="213"/>
      <c r="AE308" s="213"/>
      <c r="AF308" s="213"/>
      <c r="AG308" s="213"/>
      <c r="AH308" s="213"/>
      <c r="AI308" s="213"/>
      <c r="AJ308" s="213"/>
      <c r="AK308" s="213"/>
      <c r="AL308" s="213"/>
      <c r="AM308" s="213"/>
      <c r="AN308" s="213"/>
      <c r="AO308" s="213"/>
      <c r="AP308" s="213"/>
      <c r="AQ308" s="213"/>
      <c r="AR308" s="213"/>
      <c r="AS308" s="213"/>
      <c r="AT308" s="213"/>
      <c r="AU308" s="213"/>
      <c r="AV308" s="213"/>
      <c r="AW308" s="213"/>
      <c r="AX308" s="213"/>
      <c r="AY308" s="213"/>
      <c r="AZ308" s="213"/>
      <c r="BA308" s="213"/>
      <c r="BB308" s="213"/>
      <c r="BC308" s="213"/>
      <c r="BD308" s="213"/>
      <c r="BE308" s="213"/>
      <c r="BF308" s="213"/>
      <c r="BG308" s="213"/>
      <c r="BH308" s="213"/>
      <c r="BI308" s="213"/>
      <c r="BJ308" s="213"/>
      <c r="BK308" s="213"/>
      <c r="BL308" s="213"/>
      <c r="BM308" s="213"/>
      <c r="BN308" s="213"/>
      <c r="BO308" s="213"/>
      <c r="BP308" s="213"/>
      <c r="BQ308" s="213"/>
      <c r="BR308" s="213"/>
      <c r="BS308" s="213"/>
      <c r="BT308" s="213"/>
      <c r="BU308" s="213"/>
      <c r="BV308" s="213"/>
      <c r="BW308" s="213"/>
      <c r="BX308" s="213"/>
      <c r="BY308" s="213"/>
      <c r="BZ308" s="213"/>
      <c r="CA308" s="213"/>
      <c r="CB308" s="650"/>
      <c r="CC308" s="381"/>
      <c r="CD308" s="381"/>
      <c r="CE308" s="381"/>
      <c r="CF308" s="381"/>
      <c r="CG308" s="1505"/>
      <c r="CH308" s="1505"/>
      <c r="CI308" s="766"/>
      <c r="CJ308" s="767"/>
      <c r="CK308" s="192"/>
      <c r="CL308" s="145"/>
      <c r="CM308" s="1026" t="s">
        <v>664</v>
      </c>
      <c r="CN308" s="1027">
        <v>8</v>
      </c>
      <c r="CO308" s="489"/>
      <c r="CP308" s="386"/>
      <c r="CQ308" s="947"/>
      <c r="CR308" s="947"/>
      <c r="CS308" s="947"/>
    </row>
    <row r="309" spans="2:97" ht="12.75" hidden="1" customHeight="1">
      <c r="B309" s="218"/>
      <c r="C309" s="219"/>
      <c r="D309" s="299">
        <v>44242</v>
      </c>
      <c r="E309" s="296">
        <v>1251</v>
      </c>
      <c r="F309" s="296">
        <v>1251</v>
      </c>
      <c r="G309" s="296">
        <v>1206</v>
      </c>
      <c r="H309" s="296">
        <v>1220</v>
      </c>
      <c r="I309" s="297">
        <v>2800</v>
      </c>
      <c r="J309" s="291"/>
      <c r="K309" s="134"/>
      <c r="L309" s="213"/>
      <c r="M309" s="213"/>
      <c r="N309" s="213"/>
      <c r="O309" s="213"/>
      <c r="P309" s="213"/>
      <c r="Q309" s="213"/>
      <c r="R309" s="213"/>
      <c r="S309" s="213"/>
      <c r="T309" s="213"/>
      <c r="U309" s="213"/>
      <c r="V309" s="213"/>
      <c r="W309" s="213"/>
      <c r="X309" s="213"/>
      <c r="Y309" s="213"/>
      <c r="Z309" s="213"/>
      <c r="AA309" s="213"/>
      <c r="AB309" s="213"/>
      <c r="AC309" s="213"/>
      <c r="AD309" s="213"/>
      <c r="AE309" s="213"/>
      <c r="AF309" s="213"/>
      <c r="AG309" s="213"/>
      <c r="AH309" s="213"/>
      <c r="AI309" s="213"/>
      <c r="AJ309" s="213"/>
      <c r="AK309" s="213"/>
      <c r="AL309" s="213"/>
      <c r="AM309" s="213"/>
      <c r="AN309" s="213"/>
      <c r="AO309" s="213"/>
      <c r="AP309" s="213"/>
      <c r="AQ309" s="213"/>
      <c r="AR309" s="213"/>
      <c r="AS309" s="213"/>
      <c r="AT309" s="213"/>
      <c r="AU309" s="213"/>
      <c r="AV309" s="213"/>
      <c r="AW309" s="213"/>
      <c r="AX309" s="213"/>
      <c r="AY309" s="213"/>
      <c r="AZ309" s="213"/>
      <c r="BA309" s="213"/>
      <c r="BB309" s="213"/>
      <c r="BC309" s="213"/>
      <c r="BD309" s="213"/>
      <c r="BE309" s="213"/>
      <c r="BF309" s="213"/>
      <c r="BG309" s="213"/>
      <c r="BH309" s="213"/>
      <c r="BI309" s="213"/>
      <c r="BJ309" s="213"/>
      <c r="BK309" s="213"/>
      <c r="BL309" s="213"/>
      <c r="BM309" s="213"/>
      <c r="BN309" s="213"/>
      <c r="BO309" s="213"/>
      <c r="BP309" s="213"/>
      <c r="BQ309" s="213"/>
      <c r="BR309" s="213"/>
      <c r="BS309" s="213"/>
      <c r="BT309" s="213"/>
      <c r="BU309" s="213"/>
      <c r="BV309" s="213"/>
      <c r="BW309" s="213"/>
      <c r="BX309" s="213"/>
      <c r="BY309" s="213"/>
      <c r="BZ309" s="213"/>
      <c r="CA309" s="213"/>
      <c r="CB309" s="650"/>
      <c r="CC309" s="381"/>
      <c r="CD309" s="381"/>
      <c r="CE309" s="381"/>
      <c r="CF309" s="381"/>
      <c r="CG309" s="1505"/>
      <c r="CH309" s="1505"/>
      <c r="CI309" s="766"/>
      <c r="CJ309" s="767"/>
      <c r="CK309" s="192"/>
      <c r="CL309" s="145"/>
      <c r="CM309" s="1026" t="s">
        <v>654</v>
      </c>
      <c r="CN309" s="1027">
        <v>0</v>
      </c>
      <c r="CO309" s="489"/>
      <c r="CP309" s="386"/>
      <c r="CQ309" s="947"/>
      <c r="CR309" s="947"/>
      <c r="CS309" s="947"/>
    </row>
    <row r="310" spans="2:97" ht="12.75" hidden="1" customHeight="1">
      <c r="B310" s="218"/>
      <c r="C310" s="219"/>
      <c r="D310" s="299">
        <v>44239</v>
      </c>
      <c r="E310" s="296">
        <v>1251</v>
      </c>
      <c r="F310" s="296">
        <v>1300</v>
      </c>
      <c r="G310" s="296">
        <v>1251</v>
      </c>
      <c r="H310" s="296">
        <v>1270</v>
      </c>
      <c r="I310" s="297">
        <v>1900</v>
      </c>
      <c r="J310" s="291"/>
      <c r="K310" s="134"/>
      <c r="L310" s="213"/>
      <c r="M310" s="213"/>
      <c r="N310" s="213"/>
      <c r="O310" s="213"/>
      <c r="P310" s="213"/>
      <c r="Q310" s="213"/>
      <c r="R310" s="213"/>
      <c r="S310" s="213"/>
      <c r="T310" s="213"/>
      <c r="U310" s="213"/>
      <c r="V310" s="213"/>
      <c r="W310" s="213"/>
      <c r="X310" s="213"/>
      <c r="Y310" s="213"/>
      <c r="Z310" s="213"/>
      <c r="AA310" s="213"/>
      <c r="AB310" s="213"/>
      <c r="AC310" s="213"/>
      <c r="AD310" s="213"/>
      <c r="AE310" s="213"/>
      <c r="AF310" s="213"/>
      <c r="AG310" s="213"/>
      <c r="AH310" s="213"/>
      <c r="AI310" s="213"/>
      <c r="AJ310" s="213"/>
      <c r="AK310" s="213"/>
      <c r="AL310" s="213"/>
      <c r="AM310" s="213"/>
      <c r="AN310" s="213"/>
      <c r="AO310" s="213"/>
      <c r="AP310" s="213"/>
      <c r="AQ310" s="213"/>
      <c r="AR310" s="213"/>
      <c r="AS310" s="213"/>
      <c r="AT310" s="213"/>
      <c r="AU310" s="213"/>
      <c r="AV310" s="213"/>
      <c r="AW310" s="213"/>
      <c r="AX310" s="213"/>
      <c r="AY310" s="213"/>
      <c r="AZ310" s="213"/>
      <c r="BA310" s="213"/>
      <c r="BB310" s="213"/>
      <c r="BC310" s="213"/>
      <c r="BD310" s="213"/>
      <c r="BE310" s="213"/>
      <c r="BF310" s="213"/>
      <c r="BG310" s="213"/>
      <c r="BH310" s="213"/>
      <c r="BI310" s="213"/>
      <c r="BJ310" s="213"/>
      <c r="BK310" s="213"/>
      <c r="BL310" s="213"/>
      <c r="BM310" s="213"/>
      <c r="BN310" s="213"/>
      <c r="BO310" s="213"/>
      <c r="BP310" s="213"/>
      <c r="BQ310" s="213"/>
      <c r="BR310" s="213"/>
      <c r="BS310" s="213"/>
      <c r="BT310" s="213"/>
      <c r="BU310" s="213"/>
      <c r="BV310" s="213"/>
      <c r="BW310" s="213"/>
      <c r="BX310" s="213"/>
      <c r="BY310" s="213"/>
      <c r="BZ310" s="213"/>
      <c r="CA310" s="213"/>
      <c r="CB310" s="650"/>
      <c r="CC310" s="381"/>
      <c r="CD310" s="381"/>
      <c r="CE310" s="381"/>
      <c r="CF310" s="381"/>
      <c r="CG310" s="1505"/>
      <c r="CH310" s="1505"/>
      <c r="CI310" s="766"/>
      <c r="CJ310" s="767"/>
      <c r="CK310" s="192"/>
      <c r="CL310" s="145"/>
      <c r="CM310" s="1026" t="s">
        <v>655</v>
      </c>
      <c r="CN310" s="1027">
        <v>3</v>
      </c>
      <c r="CO310" s="489"/>
      <c r="CP310" s="386"/>
      <c r="CQ310" s="947"/>
      <c r="CR310" s="947"/>
      <c r="CS310" s="947"/>
    </row>
    <row r="311" spans="2:97" ht="12.75" hidden="1" customHeight="1">
      <c r="B311" s="218"/>
      <c r="C311" s="219"/>
      <c r="D311" s="299">
        <v>44237</v>
      </c>
      <c r="E311" s="296">
        <v>1308</v>
      </c>
      <c r="F311" s="296">
        <v>1308</v>
      </c>
      <c r="G311" s="296">
        <v>1251</v>
      </c>
      <c r="H311" s="296">
        <v>1272</v>
      </c>
      <c r="I311" s="297">
        <v>2700</v>
      </c>
      <c r="J311" s="291"/>
      <c r="K311" s="134"/>
      <c r="L311" s="213"/>
      <c r="M311" s="213"/>
      <c r="N311" s="213"/>
      <c r="O311" s="213"/>
      <c r="P311" s="213"/>
      <c r="Q311" s="213"/>
      <c r="R311" s="213"/>
      <c r="S311" s="213"/>
      <c r="T311" s="213"/>
      <c r="U311" s="213"/>
      <c r="V311" s="213"/>
      <c r="W311" s="213"/>
      <c r="X311" s="213"/>
      <c r="Y311" s="213"/>
      <c r="Z311" s="213"/>
      <c r="AA311" s="213"/>
      <c r="AB311" s="213"/>
      <c r="AC311" s="213"/>
      <c r="AD311" s="213"/>
      <c r="AE311" s="213"/>
      <c r="AF311" s="213"/>
      <c r="AG311" s="213"/>
      <c r="AH311" s="213"/>
      <c r="AI311" s="213"/>
      <c r="AJ311" s="213"/>
      <c r="AK311" s="213"/>
      <c r="AL311" s="213"/>
      <c r="AM311" s="213"/>
      <c r="AN311" s="213"/>
      <c r="AO311" s="213"/>
      <c r="AP311" s="213"/>
      <c r="AQ311" s="213"/>
      <c r="AR311" s="213"/>
      <c r="AS311" s="213"/>
      <c r="AT311" s="213"/>
      <c r="AU311" s="213"/>
      <c r="AV311" s="213"/>
      <c r="AW311" s="213"/>
      <c r="AX311" s="213"/>
      <c r="AY311" s="213"/>
      <c r="AZ311" s="213"/>
      <c r="BA311" s="213"/>
      <c r="BB311" s="213"/>
      <c r="BC311" s="213"/>
      <c r="BD311" s="213"/>
      <c r="BE311" s="213"/>
      <c r="BF311" s="213"/>
      <c r="BG311" s="213"/>
      <c r="BH311" s="213"/>
      <c r="BI311" s="213"/>
      <c r="BJ311" s="213"/>
      <c r="BK311" s="213"/>
      <c r="BL311" s="213"/>
      <c r="BM311" s="213"/>
      <c r="BN311" s="213"/>
      <c r="BO311" s="213"/>
      <c r="BP311" s="213"/>
      <c r="BQ311" s="213"/>
      <c r="BR311" s="213"/>
      <c r="BS311" s="213"/>
      <c r="BT311" s="213"/>
      <c r="BU311" s="213"/>
      <c r="BV311" s="213"/>
      <c r="BW311" s="213"/>
      <c r="BX311" s="213"/>
      <c r="BY311" s="213"/>
      <c r="BZ311" s="213"/>
      <c r="CA311" s="213"/>
      <c r="CB311" s="650"/>
      <c r="CC311" s="381"/>
      <c r="CD311" s="381"/>
      <c r="CE311" s="381"/>
      <c r="CF311" s="381"/>
      <c r="CG311" s="1505"/>
      <c r="CH311" s="1505"/>
      <c r="CI311" s="766"/>
      <c r="CJ311" s="767"/>
      <c r="CK311" s="192"/>
      <c r="CL311" s="145"/>
      <c r="CM311" s="1026" t="s">
        <v>656</v>
      </c>
      <c r="CN311" s="1027">
        <v>2</v>
      </c>
      <c r="CO311" s="489"/>
      <c r="CP311" s="386"/>
      <c r="CQ311" s="947"/>
      <c r="CR311" s="947"/>
      <c r="CS311" s="947"/>
    </row>
    <row r="312" spans="2:97" ht="12.75" hidden="1" customHeight="1">
      <c r="B312" s="218"/>
      <c r="C312" s="219"/>
      <c r="D312" s="299">
        <v>44236</v>
      </c>
      <c r="E312" s="296">
        <v>1336</v>
      </c>
      <c r="F312" s="296">
        <v>1350</v>
      </c>
      <c r="G312" s="296">
        <v>1249</v>
      </c>
      <c r="H312" s="296">
        <v>1280</v>
      </c>
      <c r="I312" s="297">
        <v>7000</v>
      </c>
      <c r="J312" s="291"/>
      <c r="K312" s="134"/>
      <c r="L312" s="213"/>
      <c r="M312" s="213"/>
      <c r="N312" s="213"/>
      <c r="O312" s="213"/>
      <c r="P312" s="213"/>
      <c r="Q312" s="213"/>
      <c r="R312" s="213"/>
      <c r="S312" s="213"/>
      <c r="T312" s="213"/>
      <c r="U312" s="213"/>
      <c r="V312" s="213"/>
      <c r="W312" s="213"/>
      <c r="X312" s="213"/>
      <c r="Y312" s="213"/>
      <c r="Z312" s="213"/>
      <c r="AA312" s="213"/>
      <c r="AB312" s="213"/>
      <c r="AC312" s="213"/>
      <c r="AD312" s="213"/>
      <c r="AE312" s="213"/>
      <c r="AF312" s="213"/>
      <c r="AG312" s="213"/>
      <c r="AH312" s="213"/>
      <c r="AI312" s="213"/>
      <c r="AJ312" s="213"/>
      <c r="AK312" s="213"/>
      <c r="AL312" s="213"/>
      <c r="AM312" s="213"/>
      <c r="AN312" s="213"/>
      <c r="AO312" s="213"/>
      <c r="AP312" s="213"/>
      <c r="AQ312" s="213"/>
      <c r="AR312" s="213"/>
      <c r="AS312" s="213"/>
      <c r="AT312" s="213"/>
      <c r="AU312" s="213"/>
      <c r="AV312" s="213"/>
      <c r="AW312" s="213"/>
      <c r="AX312" s="213"/>
      <c r="AY312" s="213"/>
      <c r="AZ312" s="213"/>
      <c r="BA312" s="213"/>
      <c r="BB312" s="213"/>
      <c r="BC312" s="213"/>
      <c r="BD312" s="213"/>
      <c r="BE312" s="213"/>
      <c r="BF312" s="213"/>
      <c r="BG312" s="213"/>
      <c r="BH312" s="213"/>
      <c r="BI312" s="213"/>
      <c r="BJ312" s="213"/>
      <c r="BK312" s="213"/>
      <c r="BL312" s="213"/>
      <c r="BM312" s="213"/>
      <c r="BN312" s="213"/>
      <c r="BO312" s="213"/>
      <c r="BP312" s="213"/>
      <c r="BQ312" s="213"/>
      <c r="BR312" s="213"/>
      <c r="BS312" s="213"/>
      <c r="BT312" s="213"/>
      <c r="BU312" s="213"/>
      <c r="BV312" s="213"/>
      <c r="BW312" s="213"/>
      <c r="BX312" s="213"/>
      <c r="BY312" s="213"/>
      <c r="BZ312" s="213"/>
      <c r="CA312" s="213"/>
      <c r="CB312" s="650"/>
      <c r="CC312" s="381"/>
      <c r="CD312" s="381"/>
      <c r="CE312" s="381"/>
      <c r="CF312" s="381"/>
      <c r="CG312" s="1505"/>
      <c r="CH312" s="1505"/>
      <c r="CI312" s="766"/>
      <c r="CJ312" s="767"/>
      <c r="CK312" s="192"/>
      <c r="CL312" s="145"/>
      <c r="CM312" s="1026" t="s">
        <v>657</v>
      </c>
      <c r="CN312" s="1027">
        <v>4</v>
      </c>
      <c r="CO312" s="489"/>
      <c r="CP312" s="386"/>
      <c r="CQ312" s="947"/>
      <c r="CR312" s="947"/>
      <c r="CS312" s="947"/>
    </row>
    <row r="313" spans="2:97" ht="12.75" hidden="1" customHeight="1">
      <c r="B313" s="218"/>
      <c r="C313" s="219"/>
      <c r="D313" s="299">
        <v>44235</v>
      </c>
      <c r="E313" s="296">
        <v>1263</v>
      </c>
      <c r="F313" s="296">
        <v>1329</v>
      </c>
      <c r="G313" s="296">
        <v>1263</v>
      </c>
      <c r="H313" s="296">
        <v>1306</v>
      </c>
      <c r="I313" s="297">
        <v>8900</v>
      </c>
      <c r="J313" s="291"/>
      <c r="K313" s="134"/>
      <c r="L313" s="213"/>
      <c r="M313" s="213"/>
      <c r="N313" s="213"/>
      <c r="O313" s="213"/>
      <c r="P313" s="213"/>
      <c r="Q313" s="213"/>
      <c r="R313" s="213"/>
      <c r="S313" s="213"/>
      <c r="T313" s="213"/>
      <c r="U313" s="213"/>
      <c r="V313" s="213"/>
      <c r="W313" s="213"/>
      <c r="X313" s="213"/>
      <c r="Y313" s="213"/>
      <c r="Z313" s="213"/>
      <c r="AA313" s="213"/>
      <c r="AB313" s="213"/>
      <c r="AC313" s="213"/>
      <c r="AD313" s="213"/>
      <c r="AE313" s="213"/>
      <c r="AF313" s="213"/>
      <c r="AG313" s="213"/>
      <c r="AH313" s="213"/>
      <c r="AI313" s="213"/>
      <c r="AJ313" s="213"/>
      <c r="AK313" s="213"/>
      <c r="AL313" s="213"/>
      <c r="AM313" s="213"/>
      <c r="AN313" s="213"/>
      <c r="AO313" s="213"/>
      <c r="AP313" s="213"/>
      <c r="AQ313" s="213"/>
      <c r="AR313" s="213"/>
      <c r="AS313" s="213"/>
      <c r="AT313" s="213"/>
      <c r="AU313" s="213"/>
      <c r="AV313" s="213"/>
      <c r="AW313" s="213"/>
      <c r="AX313" s="213"/>
      <c r="AY313" s="213"/>
      <c r="AZ313" s="213"/>
      <c r="BA313" s="213"/>
      <c r="BB313" s="213"/>
      <c r="BC313" s="213"/>
      <c r="BD313" s="213"/>
      <c r="BE313" s="213"/>
      <c r="BF313" s="213"/>
      <c r="BG313" s="213"/>
      <c r="BH313" s="213"/>
      <c r="BI313" s="213"/>
      <c r="BJ313" s="213"/>
      <c r="BK313" s="213"/>
      <c r="BL313" s="213"/>
      <c r="BM313" s="213"/>
      <c r="BN313" s="213"/>
      <c r="BO313" s="213"/>
      <c r="BP313" s="213"/>
      <c r="BQ313" s="213"/>
      <c r="BR313" s="213"/>
      <c r="BS313" s="213"/>
      <c r="BT313" s="213"/>
      <c r="BU313" s="213"/>
      <c r="BV313" s="213"/>
      <c r="BW313" s="213"/>
      <c r="BX313" s="213"/>
      <c r="BY313" s="213"/>
      <c r="BZ313" s="213"/>
      <c r="CA313" s="213"/>
      <c r="CB313" s="650"/>
      <c r="CC313" s="381"/>
      <c r="CD313" s="381"/>
      <c r="CE313" s="381"/>
      <c r="CF313" s="381"/>
      <c r="CG313" s="1505"/>
      <c r="CH313" s="1505"/>
      <c r="CI313" s="766"/>
      <c r="CJ313" s="767"/>
      <c r="CK313" s="192"/>
      <c r="CL313" s="145"/>
      <c r="CM313" s="1026" t="s">
        <v>644</v>
      </c>
      <c r="CN313" s="1027">
        <v>9</v>
      </c>
      <c r="CO313" s="489"/>
      <c r="CP313" s="386"/>
      <c r="CQ313" s="947"/>
      <c r="CR313" s="947"/>
      <c r="CS313" s="947"/>
    </row>
    <row r="314" spans="2:97" ht="12.75" hidden="1" customHeight="1">
      <c r="B314" s="218"/>
      <c r="C314" s="219"/>
      <c r="D314" s="299">
        <v>44232</v>
      </c>
      <c r="E314" s="296">
        <v>1259</v>
      </c>
      <c r="F314" s="296">
        <v>1275</v>
      </c>
      <c r="G314" s="296">
        <v>1250</v>
      </c>
      <c r="H314" s="296">
        <v>1253</v>
      </c>
      <c r="I314" s="297">
        <v>2400</v>
      </c>
      <c r="J314" s="291"/>
      <c r="K314" s="134"/>
      <c r="L314" s="213"/>
      <c r="M314" s="213"/>
      <c r="N314" s="213"/>
      <c r="O314" s="213"/>
      <c r="P314" s="213"/>
      <c r="Q314" s="213"/>
      <c r="R314" s="213"/>
      <c r="S314" s="213"/>
      <c r="T314" s="213"/>
      <c r="U314" s="213"/>
      <c r="V314" s="213"/>
      <c r="W314" s="213"/>
      <c r="X314" s="213"/>
      <c r="Y314" s="213"/>
      <c r="Z314" s="213"/>
      <c r="AA314" s="213"/>
      <c r="AB314" s="213"/>
      <c r="AC314" s="213"/>
      <c r="AD314" s="213"/>
      <c r="AE314" s="213"/>
      <c r="AF314" s="213"/>
      <c r="AG314" s="213"/>
      <c r="AH314" s="213"/>
      <c r="AI314" s="213"/>
      <c r="AJ314" s="213"/>
      <c r="AK314" s="213"/>
      <c r="AL314" s="213"/>
      <c r="AM314" s="213"/>
      <c r="AN314" s="213"/>
      <c r="AO314" s="213"/>
      <c r="AP314" s="213"/>
      <c r="AQ314" s="213"/>
      <c r="AR314" s="213"/>
      <c r="AS314" s="213"/>
      <c r="AT314" s="213"/>
      <c r="AU314" s="213"/>
      <c r="AV314" s="213"/>
      <c r="AW314" s="213"/>
      <c r="AX314" s="213"/>
      <c r="AY314" s="213"/>
      <c r="AZ314" s="213"/>
      <c r="BA314" s="213"/>
      <c r="BB314" s="213"/>
      <c r="BC314" s="213"/>
      <c r="BD314" s="213"/>
      <c r="BE314" s="213"/>
      <c r="BF314" s="213"/>
      <c r="BG314" s="213"/>
      <c r="BH314" s="213"/>
      <c r="BI314" s="213"/>
      <c r="BJ314" s="213"/>
      <c r="BK314" s="213"/>
      <c r="BL314" s="213"/>
      <c r="BM314" s="213"/>
      <c r="BN314" s="213"/>
      <c r="BO314" s="213"/>
      <c r="BP314" s="213"/>
      <c r="BQ314" s="213"/>
      <c r="BR314" s="213"/>
      <c r="BS314" s="213"/>
      <c r="BT314" s="213"/>
      <c r="BU314" s="213"/>
      <c r="BV314" s="213"/>
      <c r="BW314" s="213"/>
      <c r="BX314" s="213"/>
      <c r="BY314" s="213"/>
      <c r="BZ314" s="213"/>
      <c r="CA314" s="213"/>
      <c r="CB314" s="650"/>
      <c r="CC314" s="381"/>
      <c r="CD314" s="381"/>
      <c r="CE314" s="381"/>
      <c r="CF314" s="381"/>
      <c r="CG314" s="1505"/>
      <c r="CH314" s="1505"/>
      <c r="CI314" s="766"/>
      <c r="CJ314" s="767"/>
      <c r="CK314" s="192"/>
      <c r="CL314" s="145"/>
      <c r="CM314" s="1026" t="s">
        <v>651</v>
      </c>
      <c r="CN314" s="1027">
        <v>6</v>
      </c>
      <c r="CO314" s="489"/>
      <c r="CP314" s="386"/>
      <c r="CQ314" s="947"/>
      <c r="CR314" s="947"/>
      <c r="CS314" s="947"/>
    </row>
    <row r="315" spans="2:97" ht="12.75" hidden="1" customHeight="1">
      <c r="B315" s="218"/>
      <c r="C315" s="219"/>
      <c r="D315" s="299">
        <v>44231</v>
      </c>
      <c r="E315" s="296">
        <v>1251</v>
      </c>
      <c r="F315" s="296">
        <v>1282</v>
      </c>
      <c r="G315" s="296">
        <v>1251</v>
      </c>
      <c r="H315" s="296">
        <v>1259</v>
      </c>
      <c r="I315" s="297">
        <v>700</v>
      </c>
      <c r="J315" s="291"/>
      <c r="K315" s="134"/>
      <c r="L315" s="213"/>
      <c r="M315" s="213"/>
      <c r="N315" s="213"/>
      <c r="O315" s="213"/>
      <c r="P315" s="213"/>
      <c r="Q315" s="213"/>
      <c r="R315" s="213"/>
      <c r="S315" s="213"/>
      <c r="T315" s="213"/>
      <c r="U315" s="213"/>
      <c r="V315" s="213"/>
      <c r="W315" s="213"/>
      <c r="X315" s="213"/>
      <c r="Y315" s="213"/>
      <c r="Z315" s="213"/>
      <c r="AA315" s="213"/>
      <c r="AB315" s="213"/>
      <c r="AC315" s="213"/>
      <c r="AD315" s="213"/>
      <c r="AE315" s="213"/>
      <c r="AF315" s="213"/>
      <c r="AG315" s="213"/>
      <c r="AH315" s="213"/>
      <c r="AI315" s="213"/>
      <c r="AJ315" s="213"/>
      <c r="AK315" s="213"/>
      <c r="AL315" s="213"/>
      <c r="AM315" s="213"/>
      <c r="AN315" s="213"/>
      <c r="AO315" s="213"/>
      <c r="AP315" s="213"/>
      <c r="AQ315" s="213"/>
      <c r="AR315" s="213"/>
      <c r="AS315" s="213"/>
      <c r="AT315" s="213"/>
      <c r="AU315" s="213"/>
      <c r="AV315" s="213"/>
      <c r="AW315" s="213"/>
      <c r="AX315" s="213"/>
      <c r="AY315" s="213"/>
      <c r="AZ315" s="213"/>
      <c r="BA315" s="213"/>
      <c r="BB315" s="213"/>
      <c r="BC315" s="213"/>
      <c r="BD315" s="213"/>
      <c r="BE315" s="213"/>
      <c r="BF315" s="213"/>
      <c r="BG315" s="213"/>
      <c r="BH315" s="213"/>
      <c r="BI315" s="213"/>
      <c r="BJ315" s="213"/>
      <c r="BK315" s="213"/>
      <c r="BL315" s="213"/>
      <c r="BM315" s="213"/>
      <c r="BN315" s="213"/>
      <c r="BO315" s="213"/>
      <c r="BP315" s="213"/>
      <c r="BQ315" s="213"/>
      <c r="BR315" s="213"/>
      <c r="BS315" s="213"/>
      <c r="BT315" s="213"/>
      <c r="BU315" s="213"/>
      <c r="BV315" s="213"/>
      <c r="BW315" s="213"/>
      <c r="BX315" s="213"/>
      <c r="BY315" s="213"/>
      <c r="BZ315" s="213"/>
      <c r="CA315" s="213"/>
      <c r="CB315" s="650"/>
      <c r="CC315" s="381"/>
      <c r="CD315" s="381"/>
      <c r="CE315" s="381"/>
      <c r="CF315" s="381"/>
      <c r="CG315" s="1505"/>
      <c r="CH315" s="1505"/>
      <c r="CI315" s="766"/>
      <c r="CJ315" s="767"/>
      <c r="CK315" s="192"/>
      <c r="CL315" s="145"/>
      <c r="CM315" s="1026" t="s">
        <v>652</v>
      </c>
      <c r="CN315" s="1027">
        <v>7</v>
      </c>
      <c r="CO315" s="489"/>
      <c r="CP315" s="386"/>
      <c r="CQ315" s="947"/>
      <c r="CR315" s="947"/>
      <c r="CS315" s="947"/>
    </row>
    <row r="316" spans="2:97" ht="12.75" hidden="1" customHeight="1">
      <c r="B316" s="218"/>
      <c r="C316" s="219"/>
      <c r="D316" s="299">
        <v>44230</v>
      </c>
      <c r="E316" s="296">
        <v>1307</v>
      </c>
      <c r="F316" s="296">
        <v>1307</v>
      </c>
      <c r="G316" s="296">
        <v>1268</v>
      </c>
      <c r="H316" s="296">
        <v>1268</v>
      </c>
      <c r="I316" s="297">
        <v>1700</v>
      </c>
      <c r="J316" s="291"/>
      <c r="K316" s="134"/>
      <c r="L316" s="213"/>
      <c r="M316" s="213"/>
      <c r="N316" s="213"/>
      <c r="O316" s="213"/>
      <c r="P316" s="213"/>
      <c r="Q316" s="213"/>
      <c r="R316" s="213"/>
      <c r="S316" s="213"/>
      <c r="T316" s="213"/>
      <c r="U316" s="213"/>
      <c r="V316" s="213"/>
      <c r="W316" s="213"/>
      <c r="X316" s="213"/>
      <c r="Y316" s="213"/>
      <c r="Z316" s="213"/>
      <c r="AA316" s="213"/>
      <c r="AB316" s="213"/>
      <c r="AC316" s="213"/>
      <c r="AD316" s="213"/>
      <c r="AE316" s="213"/>
      <c r="AF316" s="213"/>
      <c r="AG316" s="213"/>
      <c r="AH316" s="213"/>
      <c r="AI316" s="213"/>
      <c r="AJ316" s="213"/>
      <c r="AK316" s="213"/>
      <c r="AL316" s="213"/>
      <c r="AM316" s="213"/>
      <c r="AN316" s="213"/>
      <c r="AO316" s="213"/>
      <c r="AP316" s="213"/>
      <c r="AQ316" s="213"/>
      <c r="AR316" s="213"/>
      <c r="AS316" s="213"/>
      <c r="AT316" s="213"/>
      <c r="AU316" s="213"/>
      <c r="AV316" s="213"/>
      <c r="AW316" s="213"/>
      <c r="AX316" s="213"/>
      <c r="AY316" s="213"/>
      <c r="AZ316" s="213"/>
      <c r="BA316" s="213"/>
      <c r="BB316" s="213"/>
      <c r="BC316" s="213"/>
      <c r="BD316" s="213"/>
      <c r="BE316" s="213"/>
      <c r="BF316" s="213"/>
      <c r="BG316" s="213"/>
      <c r="BH316" s="213"/>
      <c r="BI316" s="213"/>
      <c r="BJ316" s="213"/>
      <c r="BK316" s="213"/>
      <c r="BL316" s="213"/>
      <c r="BM316" s="213"/>
      <c r="BN316" s="213"/>
      <c r="BO316" s="213"/>
      <c r="BP316" s="213"/>
      <c r="BQ316" s="213"/>
      <c r="BR316" s="213"/>
      <c r="BS316" s="213"/>
      <c r="BT316" s="213"/>
      <c r="BU316" s="213"/>
      <c r="BV316" s="213"/>
      <c r="BW316" s="213"/>
      <c r="BX316" s="213"/>
      <c r="BY316" s="213"/>
      <c r="BZ316" s="213"/>
      <c r="CA316" s="213"/>
      <c r="CB316" s="650"/>
      <c r="CC316" s="381"/>
      <c r="CD316" s="381"/>
      <c r="CE316" s="381"/>
      <c r="CF316" s="381"/>
      <c r="CG316" s="1505"/>
      <c r="CH316" s="1505"/>
      <c r="CI316" s="766"/>
      <c r="CJ316" s="767"/>
      <c r="CK316" s="192"/>
      <c r="CL316" s="145"/>
      <c r="CM316" s="1026" t="s">
        <v>666</v>
      </c>
      <c r="CN316" s="1027">
        <v>5</v>
      </c>
      <c r="CO316" s="489"/>
      <c r="CP316" s="386"/>
      <c r="CQ316" s="947"/>
      <c r="CR316" s="947"/>
      <c r="CS316" s="947"/>
    </row>
    <row r="317" spans="2:97" ht="12.75" hidden="1" customHeight="1">
      <c r="B317" s="218"/>
      <c r="C317" s="219"/>
      <c r="D317" s="299">
        <v>44229</v>
      </c>
      <c r="E317" s="296">
        <v>1234</v>
      </c>
      <c r="F317" s="296">
        <v>1280</v>
      </c>
      <c r="G317" s="296">
        <v>1234</v>
      </c>
      <c r="H317" s="296">
        <v>1260</v>
      </c>
      <c r="I317" s="297">
        <v>2600</v>
      </c>
      <c r="J317" s="291"/>
      <c r="K317" s="134"/>
      <c r="L317" s="213"/>
      <c r="M317" s="213"/>
      <c r="N317" s="213"/>
      <c r="O317" s="213"/>
      <c r="P317" s="213"/>
      <c r="Q317" s="213"/>
      <c r="R317" s="213"/>
      <c r="S317" s="213"/>
      <c r="T317" s="213"/>
      <c r="U317" s="213"/>
      <c r="V317" s="213"/>
      <c r="W317" s="213"/>
      <c r="X317" s="213"/>
      <c r="Y317" s="213"/>
      <c r="Z317" s="213"/>
      <c r="AA317" s="213"/>
      <c r="AB317" s="213"/>
      <c r="AC317" s="213"/>
      <c r="AD317" s="213"/>
      <c r="AE317" s="213"/>
      <c r="AF317" s="213"/>
      <c r="AG317" s="213"/>
      <c r="AH317" s="213"/>
      <c r="AI317" s="213"/>
      <c r="AJ317" s="213"/>
      <c r="AK317" s="213"/>
      <c r="AL317" s="213"/>
      <c r="AM317" s="213"/>
      <c r="AN317" s="213"/>
      <c r="AO317" s="213"/>
      <c r="AP317" s="213"/>
      <c r="AQ317" s="213"/>
      <c r="AR317" s="213"/>
      <c r="AS317" s="213"/>
      <c r="AT317" s="213"/>
      <c r="AU317" s="213"/>
      <c r="AV317" s="213"/>
      <c r="AW317" s="213"/>
      <c r="AX317" s="213"/>
      <c r="AY317" s="213"/>
      <c r="AZ317" s="213"/>
      <c r="BA317" s="213"/>
      <c r="BB317" s="213"/>
      <c r="BC317" s="213"/>
      <c r="BD317" s="213"/>
      <c r="BE317" s="213"/>
      <c r="BF317" s="213"/>
      <c r="BG317" s="213"/>
      <c r="BH317" s="213"/>
      <c r="BI317" s="213"/>
      <c r="BJ317" s="213"/>
      <c r="BK317" s="213"/>
      <c r="BL317" s="213"/>
      <c r="BM317" s="213"/>
      <c r="BN317" s="213"/>
      <c r="BO317" s="213"/>
      <c r="BP317" s="213"/>
      <c r="BQ317" s="213"/>
      <c r="BR317" s="213"/>
      <c r="BS317" s="213"/>
      <c r="BT317" s="213"/>
      <c r="BU317" s="213"/>
      <c r="BV317" s="213"/>
      <c r="BW317" s="213"/>
      <c r="BX317" s="213"/>
      <c r="BY317" s="213"/>
      <c r="BZ317" s="213"/>
      <c r="CA317" s="213"/>
      <c r="CB317" s="650"/>
      <c r="CC317" s="381"/>
      <c r="CD317" s="381"/>
      <c r="CE317" s="381"/>
      <c r="CF317" s="381"/>
      <c r="CG317" s="1505"/>
      <c r="CH317" s="1505"/>
      <c r="CI317" s="766"/>
      <c r="CJ317" s="767"/>
      <c r="CK317" s="192"/>
      <c r="CL317" s="145"/>
      <c r="CM317" s="1026" t="s">
        <v>667</v>
      </c>
      <c r="CN317" s="1027">
        <v>1</v>
      </c>
      <c r="CO317" s="489"/>
      <c r="CP317" s="386"/>
      <c r="CQ317" s="947"/>
      <c r="CR317" s="947"/>
      <c r="CS317" s="947"/>
    </row>
    <row r="318" spans="2:97" ht="12.75" hidden="1" customHeight="1">
      <c r="B318" s="218"/>
      <c r="C318" s="219"/>
      <c r="D318" s="299">
        <v>44228</v>
      </c>
      <c r="E318" s="296">
        <v>1180</v>
      </c>
      <c r="F318" s="296">
        <v>1373</v>
      </c>
      <c r="G318" s="296">
        <v>1163</v>
      </c>
      <c r="H318" s="296">
        <v>1294</v>
      </c>
      <c r="I318" s="297">
        <v>20500</v>
      </c>
      <c r="J318" s="291"/>
      <c r="K318" s="134"/>
      <c r="L318" s="213"/>
      <c r="M318" s="213"/>
      <c r="N318" s="213"/>
      <c r="O318" s="213"/>
      <c r="P318" s="213"/>
      <c r="Q318" s="213"/>
      <c r="R318" s="213"/>
      <c r="S318" s="213"/>
      <c r="T318" s="213"/>
      <c r="U318" s="213"/>
      <c r="V318" s="213"/>
      <c r="W318" s="213"/>
      <c r="X318" s="213"/>
      <c r="Y318" s="213"/>
      <c r="Z318" s="213"/>
      <c r="AA318" s="213"/>
      <c r="AB318" s="213"/>
      <c r="AC318" s="213"/>
      <c r="AD318" s="213"/>
      <c r="AE318" s="213"/>
      <c r="AF318" s="213"/>
      <c r="AG318" s="213"/>
      <c r="AH318" s="213"/>
      <c r="AI318" s="213"/>
      <c r="AJ318" s="213"/>
      <c r="AK318" s="213"/>
      <c r="AL318" s="213"/>
      <c r="AM318" s="213"/>
      <c r="AN318" s="213"/>
      <c r="AO318" s="213"/>
      <c r="AP318" s="213"/>
      <c r="AQ318" s="213"/>
      <c r="AR318" s="213"/>
      <c r="AS318" s="213"/>
      <c r="AT318" s="213"/>
      <c r="AU318" s="213"/>
      <c r="AV318" s="213"/>
      <c r="AW318" s="213"/>
      <c r="AX318" s="213"/>
      <c r="AY318" s="213"/>
      <c r="AZ318" s="213"/>
      <c r="BA318" s="213"/>
      <c r="BB318" s="213"/>
      <c r="BC318" s="213"/>
      <c r="BD318" s="213"/>
      <c r="BE318" s="213"/>
      <c r="BF318" s="213"/>
      <c r="BG318" s="213"/>
      <c r="BH318" s="213"/>
      <c r="BI318" s="213"/>
      <c r="BJ318" s="213"/>
      <c r="BK318" s="213"/>
      <c r="BL318" s="213"/>
      <c r="BM318" s="213"/>
      <c r="BN318" s="213"/>
      <c r="BO318" s="213"/>
      <c r="BP318" s="213"/>
      <c r="BQ318" s="213"/>
      <c r="BR318" s="213"/>
      <c r="BS318" s="213"/>
      <c r="BT318" s="213"/>
      <c r="BU318" s="213"/>
      <c r="BV318" s="213"/>
      <c r="BW318" s="213"/>
      <c r="BX318" s="213"/>
      <c r="BY318" s="213"/>
      <c r="BZ318" s="213"/>
      <c r="CA318" s="213"/>
      <c r="CB318" s="650"/>
      <c r="CC318" s="381"/>
      <c r="CD318" s="381"/>
      <c r="CE318" s="381"/>
      <c r="CF318" s="381"/>
      <c r="CG318" s="1505"/>
      <c r="CH318" s="1505"/>
      <c r="CI318" s="766"/>
      <c r="CJ318" s="767"/>
      <c r="CK318" s="192"/>
      <c r="CL318" s="145"/>
      <c r="CM318" s="1026" t="s">
        <v>668</v>
      </c>
      <c r="CN318" s="1027">
        <v>8</v>
      </c>
      <c r="CO318" s="489"/>
      <c r="CP318" s="386"/>
      <c r="CQ318" s="947"/>
      <c r="CR318" s="947"/>
      <c r="CS318" s="947"/>
    </row>
    <row r="319" spans="2:97" ht="12.75" hidden="1" customHeight="1">
      <c r="B319" s="218"/>
      <c r="C319" s="219"/>
      <c r="D319" s="299">
        <v>44225</v>
      </c>
      <c r="E319" s="296">
        <v>1231</v>
      </c>
      <c r="F319" s="296">
        <v>1231</v>
      </c>
      <c r="G319" s="296">
        <v>1131</v>
      </c>
      <c r="H319" s="296">
        <v>1149</v>
      </c>
      <c r="I319" s="297">
        <v>3500</v>
      </c>
      <c r="J319" s="291"/>
      <c r="K319" s="134"/>
      <c r="L319" s="213"/>
      <c r="M319" s="213"/>
      <c r="N319" s="213"/>
      <c r="O319" s="213"/>
      <c r="P319" s="213"/>
      <c r="Q319" s="213"/>
      <c r="R319" s="213"/>
      <c r="S319" s="213"/>
      <c r="T319" s="213"/>
      <c r="U319" s="213"/>
      <c r="V319" s="213"/>
      <c r="W319" s="213"/>
      <c r="X319" s="213"/>
      <c r="Y319" s="213"/>
      <c r="Z319" s="213"/>
      <c r="AA319" s="213"/>
      <c r="AB319" s="213"/>
      <c r="AC319" s="213"/>
      <c r="AD319" s="213"/>
      <c r="AE319" s="213"/>
      <c r="AF319" s="213"/>
      <c r="AG319" s="213"/>
      <c r="AH319" s="213"/>
      <c r="AI319" s="213"/>
      <c r="AJ319" s="213"/>
      <c r="AK319" s="213"/>
      <c r="AL319" s="213"/>
      <c r="AM319" s="213"/>
      <c r="AN319" s="213"/>
      <c r="AO319" s="213"/>
      <c r="AP319" s="213"/>
      <c r="AQ319" s="213"/>
      <c r="AR319" s="213"/>
      <c r="AS319" s="213"/>
      <c r="AT319" s="213"/>
      <c r="AU319" s="213"/>
      <c r="AV319" s="213"/>
      <c r="AW319" s="213"/>
      <c r="AX319" s="213"/>
      <c r="AY319" s="213"/>
      <c r="AZ319" s="213"/>
      <c r="BA319" s="213"/>
      <c r="BB319" s="213"/>
      <c r="BC319" s="213"/>
      <c r="BD319" s="213"/>
      <c r="BE319" s="213"/>
      <c r="BF319" s="213"/>
      <c r="BG319" s="213"/>
      <c r="BH319" s="213"/>
      <c r="BI319" s="213"/>
      <c r="BJ319" s="213"/>
      <c r="BK319" s="213"/>
      <c r="BL319" s="213"/>
      <c r="BM319" s="213"/>
      <c r="BN319" s="213"/>
      <c r="BO319" s="213"/>
      <c r="BP319" s="213"/>
      <c r="BQ319" s="213"/>
      <c r="BR319" s="213"/>
      <c r="BS319" s="213"/>
      <c r="BT319" s="213"/>
      <c r="BU319" s="213"/>
      <c r="BV319" s="213"/>
      <c r="BW319" s="213"/>
      <c r="BX319" s="213"/>
      <c r="BY319" s="213"/>
      <c r="BZ319" s="213"/>
      <c r="CA319" s="213"/>
      <c r="CB319" s="650"/>
      <c r="CC319" s="381"/>
      <c r="CD319" s="381"/>
      <c r="CE319" s="381"/>
      <c r="CF319" s="381"/>
      <c r="CG319" s="1505"/>
      <c r="CH319" s="1505"/>
      <c r="CI319" s="766"/>
      <c r="CJ319" s="767"/>
      <c r="CK319" s="192"/>
      <c r="CL319" s="145"/>
      <c r="CM319" s="1026" t="s">
        <v>669</v>
      </c>
      <c r="CN319" s="1027">
        <v>0</v>
      </c>
      <c r="CO319" s="489"/>
      <c r="CP319" s="386"/>
      <c r="CQ319" s="947"/>
      <c r="CR319" s="947"/>
      <c r="CS319" s="947"/>
    </row>
    <row r="320" spans="2:97" ht="12.75" hidden="1" customHeight="1">
      <c r="B320" s="218"/>
      <c r="C320" s="219"/>
      <c r="D320" s="299">
        <v>44224</v>
      </c>
      <c r="E320" s="296">
        <v>1200</v>
      </c>
      <c r="F320" s="296">
        <v>1209</v>
      </c>
      <c r="G320" s="296">
        <v>1170</v>
      </c>
      <c r="H320" s="296">
        <v>1171</v>
      </c>
      <c r="I320" s="297">
        <v>6400</v>
      </c>
      <c r="J320" s="291"/>
      <c r="K320" s="134"/>
      <c r="L320" s="213"/>
      <c r="M320" s="213"/>
      <c r="N320" s="213"/>
      <c r="O320" s="213"/>
      <c r="P320" s="213"/>
      <c r="Q320" s="213"/>
      <c r="R320" s="213"/>
      <c r="S320" s="213"/>
      <c r="T320" s="213"/>
      <c r="U320" s="213"/>
      <c r="V320" s="213"/>
      <c r="W320" s="213"/>
      <c r="X320" s="213"/>
      <c r="Y320" s="213"/>
      <c r="Z320" s="213"/>
      <c r="AA320" s="213"/>
      <c r="AB320" s="213"/>
      <c r="AC320" s="213"/>
      <c r="AD320" s="213"/>
      <c r="AE320" s="213"/>
      <c r="AF320" s="213"/>
      <c r="AG320" s="213"/>
      <c r="AH320" s="213"/>
      <c r="AI320" s="213"/>
      <c r="AJ320" s="213"/>
      <c r="AK320" s="213"/>
      <c r="AL320" s="213"/>
      <c r="AM320" s="213"/>
      <c r="AN320" s="213"/>
      <c r="AO320" s="213"/>
      <c r="AP320" s="213"/>
      <c r="AQ320" s="213"/>
      <c r="AR320" s="213"/>
      <c r="AS320" s="213"/>
      <c r="AT320" s="213"/>
      <c r="AU320" s="213"/>
      <c r="AV320" s="213"/>
      <c r="AW320" s="213"/>
      <c r="AX320" s="213"/>
      <c r="AY320" s="213"/>
      <c r="AZ320" s="213"/>
      <c r="BA320" s="213"/>
      <c r="BB320" s="213"/>
      <c r="BC320" s="213"/>
      <c r="BD320" s="213"/>
      <c r="BE320" s="213"/>
      <c r="BF320" s="213"/>
      <c r="BG320" s="213"/>
      <c r="BH320" s="213"/>
      <c r="BI320" s="213"/>
      <c r="BJ320" s="213"/>
      <c r="BK320" s="213"/>
      <c r="BL320" s="213"/>
      <c r="BM320" s="213"/>
      <c r="BN320" s="213"/>
      <c r="BO320" s="213"/>
      <c r="BP320" s="213"/>
      <c r="BQ320" s="213"/>
      <c r="BR320" s="213"/>
      <c r="BS320" s="213"/>
      <c r="BT320" s="213"/>
      <c r="BU320" s="213"/>
      <c r="BV320" s="213"/>
      <c r="BW320" s="213"/>
      <c r="BX320" s="213"/>
      <c r="BY320" s="213"/>
      <c r="BZ320" s="213"/>
      <c r="CA320" s="213"/>
      <c r="CB320" s="650"/>
      <c r="CC320" s="381"/>
      <c r="CD320" s="381"/>
      <c r="CE320" s="381"/>
      <c r="CF320" s="381"/>
      <c r="CG320" s="1505"/>
      <c r="CH320" s="1505"/>
      <c r="CI320" s="766"/>
      <c r="CJ320" s="767"/>
      <c r="CK320" s="192"/>
      <c r="CL320" s="145"/>
      <c r="CM320" s="1026" t="s">
        <v>670</v>
      </c>
      <c r="CN320" s="1027">
        <v>3</v>
      </c>
      <c r="CO320" s="489"/>
      <c r="CP320" s="386"/>
      <c r="CQ320" s="947"/>
      <c r="CR320" s="947"/>
      <c r="CS320" s="947"/>
    </row>
    <row r="321" spans="2:97" ht="12.75" hidden="1" customHeight="1">
      <c r="B321" s="218"/>
      <c r="C321" s="219"/>
      <c r="D321" s="299">
        <v>44223</v>
      </c>
      <c r="E321" s="296">
        <v>1263</v>
      </c>
      <c r="F321" s="296">
        <v>1263</v>
      </c>
      <c r="G321" s="296">
        <v>1210</v>
      </c>
      <c r="H321" s="296">
        <v>1218</v>
      </c>
      <c r="I321" s="297">
        <v>4000</v>
      </c>
      <c r="J321" s="291"/>
      <c r="K321" s="134"/>
      <c r="L321" s="213"/>
      <c r="M321" s="213"/>
      <c r="N321" s="213"/>
      <c r="O321" s="213"/>
      <c r="P321" s="213"/>
      <c r="Q321" s="213"/>
      <c r="R321" s="213"/>
      <c r="S321" s="213"/>
      <c r="T321" s="213"/>
      <c r="U321" s="213"/>
      <c r="V321" s="213"/>
      <c r="W321" s="213"/>
      <c r="X321" s="213"/>
      <c r="Y321" s="213"/>
      <c r="Z321" s="213"/>
      <c r="AA321" s="213"/>
      <c r="AB321" s="213"/>
      <c r="AC321" s="213"/>
      <c r="AD321" s="213"/>
      <c r="AE321" s="213"/>
      <c r="AF321" s="213"/>
      <c r="AG321" s="213"/>
      <c r="AH321" s="213"/>
      <c r="AI321" s="213"/>
      <c r="AJ321" s="213"/>
      <c r="AK321" s="213"/>
      <c r="AL321" s="213"/>
      <c r="AM321" s="213"/>
      <c r="AN321" s="213"/>
      <c r="AO321" s="213"/>
      <c r="AP321" s="213"/>
      <c r="AQ321" s="213"/>
      <c r="AR321" s="213"/>
      <c r="AS321" s="213"/>
      <c r="AT321" s="213"/>
      <c r="AU321" s="213"/>
      <c r="AV321" s="213"/>
      <c r="AW321" s="213"/>
      <c r="AX321" s="213"/>
      <c r="AY321" s="213"/>
      <c r="AZ321" s="213"/>
      <c r="BA321" s="213"/>
      <c r="BB321" s="213"/>
      <c r="BC321" s="213"/>
      <c r="BD321" s="213"/>
      <c r="BE321" s="213"/>
      <c r="BF321" s="213"/>
      <c r="BG321" s="213"/>
      <c r="BH321" s="213"/>
      <c r="BI321" s="213"/>
      <c r="BJ321" s="213"/>
      <c r="BK321" s="213"/>
      <c r="BL321" s="213"/>
      <c r="BM321" s="213"/>
      <c r="BN321" s="213"/>
      <c r="BO321" s="213"/>
      <c r="BP321" s="213"/>
      <c r="BQ321" s="213"/>
      <c r="BR321" s="213"/>
      <c r="BS321" s="213"/>
      <c r="BT321" s="213"/>
      <c r="BU321" s="213"/>
      <c r="BV321" s="213"/>
      <c r="BW321" s="213"/>
      <c r="BX321" s="213"/>
      <c r="BY321" s="213"/>
      <c r="BZ321" s="213"/>
      <c r="CA321" s="213"/>
      <c r="CB321" s="650"/>
      <c r="CC321" s="381"/>
      <c r="CD321" s="381"/>
      <c r="CE321" s="381"/>
      <c r="CF321" s="381"/>
      <c r="CG321" s="1505"/>
      <c r="CH321" s="1505"/>
      <c r="CI321" s="766"/>
      <c r="CJ321" s="767"/>
      <c r="CK321" s="192"/>
      <c r="CL321" s="145"/>
      <c r="CM321" s="1026" t="s">
        <v>671</v>
      </c>
      <c r="CN321" s="1027">
        <v>2</v>
      </c>
      <c r="CO321" s="489"/>
      <c r="CP321" s="386"/>
      <c r="CQ321" s="947"/>
      <c r="CR321" s="947"/>
      <c r="CS321" s="947"/>
    </row>
    <row r="322" spans="2:97" ht="12.75" hidden="1" customHeight="1">
      <c r="B322" s="218"/>
      <c r="C322" s="219"/>
      <c r="D322" s="299">
        <v>44222</v>
      </c>
      <c r="E322" s="296">
        <v>1258</v>
      </c>
      <c r="F322" s="296">
        <v>1280</v>
      </c>
      <c r="G322" s="296">
        <v>1210</v>
      </c>
      <c r="H322" s="296">
        <v>1233</v>
      </c>
      <c r="I322" s="297">
        <v>5400</v>
      </c>
      <c r="J322" s="291"/>
      <c r="K322" s="134"/>
      <c r="L322" s="213"/>
      <c r="M322" s="213"/>
      <c r="N322" s="213"/>
      <c r="O322" s="213"/>
      <c r="P322" s="213"/>
      <c r="Q322" s="213"/>
      <c r="R322" s="213"/>
      <c r="S322" s="213"/>
      <c r="T322" s="213"/>
      <c r="U322" s="213"/>
      <c r="V322" s="213"/>
      <c r="W322" s="213"/>
      <c r="X322" s="213"/>
      <c r="Y322" s="213"/>
      <c r="Z322" s="213"/>
      <c r="AA322" s="213"/>
      <c r="AB322" s="213"/>
      <c r="AC322" s="213"/>
      <c r="AD322" s="213"/>
      <c r="AE322" s="213"/>
      <c r="AF322" s="213"/>
      <c r="AG322" s="213"/>
      <c r="AH322" s="213"/>
      <c r="AI322" s="213"/>
      <c r="AJ322" s="213"/>
      <c r="AK322" s="213"/>
      <c r="AL322" s="213"/>
      <c r="AM322" s="213"/>
      <c r="AN322" s="213"/>
      <c r="AO322" s="213"/>
      <c r="AP322" s="213"/>
      <c r="AQ322" s="213"/>
      <c r="AR322" s="213"/>
      <c r="AS322" s="213"/>
      <c r="AT322" s="213"/>
      <c r="AU322" s="213"/>
      <c r="AV322" s="213"/>
      <c r="AW322" s="213"/>
      <c r="AX322" s="213"/>
      <c r="AY322" s="213"/>
      <c r="AZ322" s="213"/>
      <c r="BA322" s="213"/>
      <c r="BB322" s="213"/>
      <c r="BC322" s="213"/>
      <c r="BD322" s="213"/>
      <c r="BE322" s="213"/>
      <c r="BF322" s="213"/>
      <c r="BG322" s="213"/>
      <c r="BH322" s="213"/>
      <c r="BI322" s="213"/>
      <c r="BJ322" s="213"/>
      <c r="BK322" s="213"/>
      <c r="BL322" s="213"/>
      <c r="BM322" s="213"/>
      <c r="BN322" s="213"/>
      <c r="BO322" s="213"/>
      <c r="BP322" s="213"/>
      <c r="BQ322" s="213"/>
      <c r="BR322" s="213"/>
      <c r="BS322" s="213"/>
      <c r="BT322" s="213"/>
      <c r="BU322" s="213"/>
      <c r="BV322" s="213"/>
      <c r="BW322" s="213"/>
      <c r="BX322" s="213"/>
      <c r="BY322" s="213"/>
      <c r="BZ322" s="213"/>
      <c r="CA322" s="213"/>
      <c r="CB322" s="650"/>
      <c r="CC322" s="381"/>
      <c r="CD322" s="381"/>
      <c r="CE322" s="381"/>
      <c r="CF322" s="381"/>
      <c r="CG322" s="1505"/>
      <c r="CH322" s="1505"/>
      <c r="CI322" s="766"/>
      <c r="CJ322" s="767"/>
      <c r="CK322" s="192"/>
      <c r="CL322" s="145"/>
      <c r="CM322" s="1026" t="s">
        <v>672</v>
      </c>
      <c r="CN322" s="1027">
        <v>4</v>
      </c>
      <c r="CO322" s="489"/>
      <c r="CP322" s="386"/>
      <c r="CQ322" s="947"/>
      <c r="CR322" s="947"/>
      <c r="CS322" s="947"/>
    </row>
    <row r="323" spans="2:97" ht="12.75" hidden="1" customHeight="1">
      <c r="B323" s="218"/>
      <c r="C323" s="219"/>
      <c r="D323" s="299">
        <v>44221</v>
      </c>
      <c r="E323" s="296">
        <v>1330</v>
      </c>
      <c r="F323" s="296">
        <v>1332</v>
      </c>
      <c r="G323" s="296">
        <v>1230</v>
      </c>
      <c r="H323" s="296">
        <v>1258</v>
      </c>
      <c r="I323" s="297">
        <v>4000</v>
      </c>
      <c r="J323" s="291"/>
      <c r="K323" s="134"/>
      <c r="L323" s="213"/>
      <c r="M323" s="213"/>
      <c r="N323" s="213"/>
      <c r="O323" s="213"/>
      <c r="P323" s="213"/>
      <c r="Q323" s="213"/>
      <c r="R323" s="213"/>
      <c r="S323" s="213"/>
      <c r="T323" s="213"/>
      <c r="U323" s="213"/>
      <c r="V323" s="213"/>
      <c r="W323" s="213"/>
      <c r="X323" s="213"/>
      <c r="Y323" s="213"/>
      <c r="Z323" s="213"/>
      <c r="AA323" s="213"/>
      <c r="AB323" s="213"/>
      <c r="AC323" s="213"/>
      <c r="AD323" s="213"/>
      <c r="AE323" s="213"/>
      <c r="AF323" s="213"/>
      <c r="AG323" s="213"/>
      <c r="AH323" s="213"/>
      <c r="AI323" s="213"/>
      <c r="AJ323" s="213"/>
      <c r="AK323" s="213"/>
      <c r="AL323" s="213"/>
      <c r="AM323" s="213"/>
      <c r="AN323" s="213"/>
      <c r="AO323" s="213"/>
      <c r="AP323" s="213"/>
      <c r="AQ323" s="213"/>
      <c r="AR323" s="213"/>
      <c r="AS323" s="213"/>
      <c r="AT323" s="213"/>
      <c r="AU323" s="213"/>
      <c r="AV323" s="213"/>
      <c r="AW323" s="213"/>
      <c r="AX323" s="213"/>
      <c r="AY323" s="213"/>
      <c r="AZ323" s="213"/>
      <c r="BA323" s="213"/>
      <c r="BB323" s="213"/>
      <c r="BC323" s="213"/>
      <c r="BD323" s="213"/>
      <c r="BE323" s="213"/>
      <c r="BF323" s="213"/>
      <c r="BG323" s="213"/>
      <c r="BH323" s="213"/>
      <c r="BI323" s="213"/>
      <c r="BJ323" s="213"/>
      <c r="BK323" s="213"/>
      <c r="BL323" s="213"/>
      <c r="BM323" s="213"/>
      <c r="BN323" s="213"/>
      <c r="BO323" s="213"/>
      <c r="BP323" s="213"/>
      <c r="BQ323" s="213"/>
      <c r="BR323" s="213"/>
      <c r="BS323" s="213"/>
      <c r="BT323" s="213"/>
      <c r="BU323" s="213"/>
      <c r="BV323" s="213"/>
      <c r="BW323" s="213"/>
      <c r="BX323" s="213"/>
      <c r="BY323" s="213"/>
      <c r="BZ323" s="213"/>
      <c r="CA323" s="213"/>
      <c r="CB323" s="650"/>
      <c r="CC323" s="381"/>
      <c r="CD323" s="381"/>
      <c r="CE323" s="381"/>
      <c r="CF323" s="381"/>
      <c r="CG323" s="1505"/>
      <c r="CH323" s="1505"/>
      <c r="CI323" s="766"/>
      <c r="CJ323" s="767"/>
      <c r="CK323" s="192"/>
      <c r="CL323" s="145"/>
      <c r="CM323" s="1026" t="s">
        <v>673</v>
      </c>
      <c r="CN323" s="1027">
        <v>9</v>
      </c>
      <c r="CO323" s="489"/>
      <c r="CP323" s="386"/>
      <c r="CQ323" s="947"/>
      <c r="CR323" s="947"/>
      <c r="CS323" s="947"/>
    </row>
    <row r="324" spans="2:97" ht="12.75" hidden="1" customHeight="1">
      <c r="B324" s="218"/>
      <c r="C324" s="219"/>
      <c r="D324" s="299">
        <v>44218</v>
      </c>
      <c r="E324" s="296">
        <v>1255</v>
      </c>
      <c r="F324" s="296">
        <v>1315</v>
      </c>
      <c r="G324" s="296">
        <v>1255</v>
      </c>
      <c r="H324" s="296">
        <v>1306</v>
      </c>
      <c r="I324" s="297">
        <v>1900</v>
      </c>
      <c r="J324" s="291"/>
      <c r="K324" s="134"/>
      <c r="L324" s="213"/>
      <c r="M324" s="213"/>
      <c r="N324" s="213"/>
      <c r="O324" s="213"/>
      <c r="P324" s="213"/>
      <c r="Q324" s="213"/>
      <c r="R324" s="213"/>
      <c r="S324" s="213"/>
      <c r="T324" s="213"/>
      <c r="U324" s="213"/>
      <c r="V324" s="213"/>
      <c r="W324" s="213"/>
      <c r="X324" s="213"/>
      <c r="Y324" s="213"/>
      <c r="Z324" s="213"/>
      <c r="AA324" s="213"/>
      <c r="AB324" s="213"/>
      <c r="AC324" s="213"/>
      <c r="AD324" s="213"/>
      <c r="AE324" s="213"/>
      <c r="AF324" s="213"/>
      <c r="AG324" s="213"/>
      <c r="AH324" s="213"/>
      <c r="AI324" s="213"/>
      <c r="AJ324" s="213"/>
      <c r="AK324" s="213"/>
      <c r="AL324" s="213"/>
      <c r="AM324" s="213"/>
      <c r="AN324" s="213"/>
      <c r="AO324" s="213"/>
      <c r="AP324" s="213"/>
      <c r="AQ324" s="213"/>
      <c r="AR324" s="213"/>
      <c r="AS324" s="213"/>
      <c r="AT324" s="213"/>
      <c r="AU324" s="213"/>
      <c r="AV324" s="213"/>
      <c r="AW324" s="213"/>
      <c r="AX324" s="213"/>
      <c r="AY324" s="213"/>
      <c r="AZ324" s="213"/>
      <c r="BA324" s="213"/>
      <c r="BB324" s="213"/>
      <c r="BC324" s="213"/>
      <c r="BD324" s="213"/>
      <c r="BE324" s="213"/>
      <c r="BF324" s="213"/>
      <c r="BG324" s="213"/>
      <c r="BH324" s="213"/>
      <c r="BI324" s="213"/>
      <c r="BJ324" s="213"/>
      <c r="BK324" s="213"/>
      <c r="BL324" s="213"/>
      <c r="BM324" s="213"/>
      <c r="BN324" s="213"/>
      <c r="BO324" s="213"/>
      <c r="BP324" s="213"/>
      <c r="BQ324" s="213"/>
      <c r="BR324" s="213"/>
      <c r="BS324" s="213"/>
      <c r="BT324" s="213"/>
      <c r="BU324" s="213"/>
      <c r="BV324" s="213"/>
      <c r="BW324" s="213"/>
      <c r="BX324" s="213"/>
      <c r="BY324" s="213"/>
      <c r="BZ324" s="213"/>
      <c r="CA324" s="213"/>
      <c r="CB324" s="650"/>
      <c r="CC324" s="381"/>
      <c r="CD324" s="381"/>
      <c r="CE324" s="381"/>
      <c r="CF324" s="381"/>
      <c r="CG324" s="1505"/>
      <c r="CH324" s="1505"/>
      <c r="CI324" s="766"/>
      <c r="CJ324" s="767"/>
      <c r="CK324" s="192"/>
      <c r="CL324" s="145"/>
      <c r="CM324" s="1026" t="s">
        <v>674</v>
      </c>
      <c r="CN324" s="1027">
        <v>6</v>
      </c>
      <c r="CO324" s="489"/>
      <c r="CP324" s="386"/>
      <c r="CQ324" s="947"/>
      <c r="CR324" s="947"/>
      <c r="CS324" s="947"/>
    </row>
    <row r="325" spans="2:97" ht="12.75" hidden="1" customHeight="1">
      <c r="B325" s="218"/>
      <c r="C325" s="219"/>
      <c r="D325" s="299">
        <v>44217</v>
      </c>
      <c r="E325" s="296">
        <v>1250</v>
      </c>
      <c r="F325" s="296">
        <v>1294</v>
      </c>
      <c r="G325" s="296">
        <v>1248</v>
      </c>
      <c r="H325" s="296">
        <v>1278</v>
      </c>
      <c r="I325" s="297">
        <v>3700</v>
      </c>
      <c r="J325" s="291"/>
      <c r="K325" s="134"/>
      <c r="L325" s="213"/>
      <c r="M325" s="213"/>
      <c r="N325" s="213"/>
      <c r="O325" s="213"/>
      <c r="P325" s="213"/>
      <c r="Q325" s="213"/>
      <c r="R325" s="213"/>
      <c r="S325" s="213"/>
      <c r="T325" s="213"/>
      <c r="U325" s="213"/>
      <c r="V325" s="213"/>
      <c r="W325" s="213"/>
      <c r="X325" s="213"/>
      <c r="Y325" s="213"/>
      <c r="Z325" s="213"/>
      <c r="AA325" s="213"/>
      <c r="AB325" s="213"/>
      <c r="AC325" s="213"/>
      <c r="AD325" s="213"/>
      <c r="AE325" s="213"/>
      <c r="AF325" s="213"/>
      <c r="AG325" s="213"/>
      <c r="AH325" s="213"/>
      <c r="AI325" s="213"/>
      <c r="AJ325" s="213"/>
      <c r="AK325" s="213"/>
      <c r="AL325" s="213"/>
      <c r="AM325" s="213"/>
      <c r="AN325" s="213"/>
      <c r="AO325" s="213"/>
      <c r="AP325" s="213"/>
      <c r="AQ325" s="213"/>
      <c r="AR325" s="213"/>
      <c r="AS325" s="213"/>
      <c r="AT325" s="213"/>
      <c r="AU325" s="213"/>
      <c r="AV325" s="213"/>
      <c r="AW325" s="213"/>
      <c r="AX325" s="213"/>
      <c r="AY325" s="213"/>
      <c r="AZ325" s="213"/>
      <c r="BA325" s="213"/>
      <c r="BB325" s="213"/>
      <c r="BC325" s="213"/>
      <c r="BD325" s="213"/>
      <c r="BE325" s="213"/>
      <c r="BF325" s="213"/>
      <c r="BG325" s="213"/>
      <c r="BH325" s="213"/>
      <c r="BI325" s="213"/>
      <c r="BJ325" s="213"/>
      <c r="BK325" s="213"/>
      <c r="BL325" s="213"/>
      <c r="BM325" s="213"/>
      <c r="BN325" s="213"/>
      <c r="BO325" s="213"/>
      <c r="BP325" s="213"/>
      <c r="BQ325" s="213"/>
      <c r="BR325" s="213"/>
      <c r="BS325" s="213"/>
      <c r="BT325" s="213"/>
      <c r="BU325" s="213"/>
      <c r="BV325" s="213"/>
      <c r="BW325" s="213"/>
      <c r="BX325" s="213"/>
      <c r="BY325" s="213"/>
      <c r="BZ325" s="213"/>
      <c r="CA325" s="213"/>
      <c r="CB325" s="650"/>
      <c r="CC325" s="381"/>
      <c r="CD325" s="381"/>
      <c r="CE325" s="381"/>
      <c r="CF325" s="381"/>
      <c r="CG325" s="1505"/>
      <c r="CH325" s="1505"/>
      <c r="CI325" s="766"/>
      <c r="CJ325" s="767"/>
      <c r="CK325" s="192"/>
      <c r="CL325" s="145"/>
      <c r="CM325" s="1026" t="s">
        <v>675</v>
      </c>
      <c r="CN325" s="1027">
        <v>7</v>
      </c>
      <c r="CO325" s="489"/>
      <c r="CP325" s="386"/>
      <c r="CQ325" s="947"/>
      <c r="CR325" s="947"/>
      <c r="CS325" s="947"/>
    </row>
    <row r="326" spans="2:97" ht="12.75" hidden="1" customHeight="1">
      <c r="B326" s="218"/>
      <c r="C326" s="219"/>
      <c r="D326" s="299">
        <v>44216</v>
      </c>
      <c r="E326" s="296">
        <v>1299</v>
      </c>
      <c r="F326" s="296">
        <v>1299</v>
      </c>
      <c r="G326" s="296">
        <v>1270</v>
      </c>
      <c r="H326" s="296">
        <v>1275</v>
      </c>
      <c r="I326" s="297">
        <v>2800</v>
      </c>
      <c r="J326" s="291"/>
      <c r="K326" s="134"/>
      <c r="L326" s="213"/>
      <c r="M326" s="213"/>
      <c r="N326" s="213"/>
      <c r="O326" s="213"/>
      <c r="P326" s="213"/>
      <c r="Q326" s="213"/>
      <c r="R326" s="213"/>
      <c r="S326" s="213"/>
      <c r="T326" s="213"/>
      <c r="U326" s="213"/>
      <c r="V326" s="213"/>
      <c r="W326" s="213"/>
      <c r="X326" s="213"/>
      <c r="Y326" s="213"/>
      <c r="Z326" s="213"/>
      <c r="AA326" s="213"/>
      <c r="AB326" s="213"/>
      <c r="AC326" s="213"/>
      <c r="AD326" s="213"/>
      <c r="AE326" s="213"/>
      <c r="AF326" s="213"/>
      <c r="AG326" s="213"/>
      <c r="AH326" s="213"/>
      <c r="AI326" s="213"/>
      <c r="AJ326" s="213"/>
      <c r="AK326" s="213"/>
      <c r="AL326" s="213"/>
      <c r="AM326" s="213"/>
      <c r="AN326" s="213"/>
      <c r="AO326" s="213"/>
      <c r="AP326" s="213"/>
      <c r="AQ326" s="213"/>
      <c r="AR326" s="213"/>
      <c r="AS326" s="213"/>
      <c r="AT326" s="213"/>
      <c r="AU326" s="213"/>
      <c r="AV326" s="213"/>
      <c r="AW326" s="213"/>
      <c r="AX326" s="213"/>
      <c r="AY326" s="213"/>
      <c r="AZ326" s="213"/>
      <c r="BA326" s="213"/>
      <c r="BB326" s="213"/>
      <c r="BC326" s="213"/>
      <c r="BD326" s="213"/>
      <c r="BE326" s="213"/>
      <c r="BF326" s="213"/>
      <c r="BG326" s="213"/>
      <c r="BH326" s="213"/>
      <c r="BI326" s="213"/>
      <c r="BJ326" s="213"/>
      <c r="BK326" s="213"/>
      <c r="BL326" s="213"/>
      <c r="BM326" s="213"/>
      <c r="BN326" s="213"/>
      <c r="BO326" s="213"/>
      <c r="BP326" s="213"/>
      <c r="BQ326" s="213"/>
      <c r="BR326" s="213"/>
      <c r="BS326" s="213"/>
      <c r="BT326" s="213"/>
      <c r="BU326" s="213"/>
      <c r="BV326" s="213"/>
      <c r="BW326" s="213"/>
      <c r="BX326" s="213"/>
      <c r="BY326" s="213"/>
      <c r="BZ326" s="213"/>
      <c r="CA326" s="213"/>
      <c r="CB326" s="650"/>
      <c r="CC326" s="381"/>
      <c r="CD326" s="381"/>
      <c r="CE326" s="381"/>
      <c r="CF326" s="381"/>
      <c r="CG326" s="1505"/>
      <c r="CH326" s="1505"/>
      <c r="CI326" s="766"/>
      <c r="CJ326" s="767"/>
      <c r="CK326" s="192"/>
      <c r="CL326" s="145"/>
      <c r="CM326" s="1026" t="s">
        <v>676</v>
      </c>
      <c r="CN326" s="1027">
        <v>5</v>
      </c>
      <c r="CO326" s="489"/>
      <c r="CP326" s="386"/>
      <c r="CQ326" s="947"/>
      <c r="CR326" s="947"/>
      <c r="CS326" s="947"/>
    </row>
    <row r="327" spans="2:97" ht="12.75" hidden="1" customHeight="1">
      <c r="B327" s="218"/>
      <c r="C327" s="219"/>
      <c r="D327" s="299">
        <v>44215</v>
      </c>
      <c r="E327" s="296">
        <v>1300</v>
      </c>
      <c r="F327" s="296">
        <v>1300</v>
      </c>
      <c r="G327" s="296">
        <v>1270</v>
      </c>
      <c r="H327" s="296">
        <v>1275</v>
      </c>
      <c r="I327" s="297">
        <v>2600</v>
      </c>
      <c r="J327" s="291"/>
      <c r="K327" s="134"/>
      <c r="L327" s="213"/>
      <c r="M327" s="213"/>
      <c r="N327" s="213"/>
      <c r="O327" s="213"/>
      <c r="P327" s="213"/>
      <c r="Q327" s="213"/>
      <c r="R327" s="213"/>
      <c r="S327" s="213"/>
      <c r="T327" s="213"/>
      <c r="U327" s="213"/>
      <c r="V327" s="213"/>
      <c r="W327" s="213"/>
      <c r="X327" s="213"/>
      <c r="Y327" s="213"/>
      <c r="Z327" s="213"/>
      <c r="AA327" s="213"/>
      <c r="AB327" s="213"/>
      <c r="AC327" s="213"/>
      <c r="AD327" s="213"/>
      <c r="AE327" s="213"/>
      <c r="AF327" s="213"/>
      <c r="AG327" s="213"/>
      <c r="AH327" s="213"/>
      <c r="AI327" s="213"/>
      <c r="AJ327" s="213"/>
      <c r="AK327" s="213"/>
      <c r="AL327" s="213"/>
      <c r="AM327" s="213"/>
      <c r="AN327" s="213"/>
      <c r="AO327" s="213"/>
      <c r="AP327" s="213"/>
      <c r="AQ327" s="213"/>
      <c r="AR327" s="213"/>
      <c r="AS327" s="213"/>
      <c r="AT327" s="213"/>
      <c r="AU327" s="213"/>
      <c r="AV327" s="213"/>
      <c r="AW327" s="213"/>
      <c r="AX327" s="213"/>
      <c r="AY327" s="213"/>
      <c r="AZ327" s="213"/>
      <c r="BA327" s="213"/>
      <c r="BB327" s="213"/>
      <c r="BC327" s="213"/>
      <c r="BD327" s="213"/>
      <c r="BE327" s="213"/>
      <c r="BF327" s="213"/>
      <c r="BG327" s="213"/>
      <c r="BH327" s="213"/>
      <c r="BI327" s="213"/>
      <c r="BJ327" s="213"/>
      <c r="BK327" s="213"/>
      <c r="BL327" s="213"/>
      <c r="BM327" s="213"/>
      <c r="BN327" s="213"/>
      <c r="BO327" s="213"/>
      <c r="BP327" s="213"/>
      <c r="BQ327" s="213"/>
      <c r="BR327" s="213"/>
      <c r="BS327" s="213"/>
      <c r="BT327" s="213"/>
      <c r="BU327" s="213"/>
      <c r="BV327" s="213"/>
      <c r="BW327" s="213"/>
      <c r="BX327" s="213"/>
      <c r="BY327" s="213"/>
      <c r="BZ327" s="213"/>
      <c r="CA327" s="213"/>
      <c r="CB327" s="650"/>
      <c r="CC327" s="381"/>
      <c r="CD327" s="381"/>
      <c r="CE327" s="381"/>
      <c r="CF327" s="381"/>
      <c r="CG327" s="1505"/>
      <c r="CH327" s="1505"/>
      <c r="CI327" s="766"/>
      <c r="CJ327" s="767"/>
      <c r="CK327" s="192"/>
      <c r="CL327" s="145"/>
      <c r="CM327" s="1026" t="s">
        <v>677</v>
      </c>
      <c r="CN327" s="1027">
        <v>1</v>
      </c>
      <c r="CO327" s="489"/>
      <c r="CP327" s="386"/>
      <c r="CQ327" s="947"/>
      <c r="CR327" s="947"/>
      <c r="CS327" s="947"/>
    </row>
    <row r="328" spans="2:97" ht="12.75" hidden="1" customHeight="1">
      <c r="B328" s="218"/>
      <c r="C328" s="219"/>
      <c r="D328" s="299">
        <v>44214</v>
      </c>
      <c r="E328" s="296">
        <v>1325</v>
      </c>
      <c r="F328" s="296">
        <v>1325</v>
      </c>
      <c r="G328" s="296">
        <v>1300</v>
      </c>
      <c r="H328" s="296">
        <v>1300</v>
      </c>
      <c r="I328" s="297">
        <v>2900</v>
      </c>
      <c r="J328" s="291"/>
      <c r="K328" s="134"/>
      <c r="L328" s="213"/>
      <c r="M328" s="213"/>
      <c r="N328" s="213"/>
      <c r="O328" s="213"/>
      <c r="P328" s="213"/>
      <c r="Q328" s="213"/>
      <c r="R328" s="213"/>
      <c r="S328" s="213"/>
      <c r="T328" s="213"/>
      <c r="U328" s="213"/>
      <c r="V328" s="213"/>
      <c r="W328" s="213"/>
      <c r="X328" s="213"/>
      <c r="Y328" s="213"/>
      <c r="Z328" s="213"/>
      <c r="AA328" s="213"/>
      <c r="AB328" s="213"/>
      <c r="AC328" s="213"/>
      <c r="AD328" s="213"/>
      <c r="AE328" s="213"/>
      <c r="AF328" s="213"/>
      <c r="AG328" s="213"/>
      <c r="AH328" s="213"/>
      <c r="AI328" s="213"/>
      <c r="AJ328" s="213"/>
      <c r="AK328" s="213"/>
      <c r="AL328" s="213"/>
      <c r="AM328" s="213"/>
      <c r="AN328" s="213"/>
      <c r="AO328" s="213"/>
      <c r="AP328" s="213"/>
      <c r="AQ328" s="213"/>
      <c r="AR328" s="213"/>
      <c r="AS328" s="213"/>
      <c r="AT328" s="213"/>
      <c r="AU328" s="213"/>
      <c r="AV328" s="213"/>
      <c r="AW328" s="213"/>
      <c r="AX328" s="213"/>
      <c r="AY328" s="213"/>
      <c r="AZ328" s="213"/>
      <c r="BA328" s="213"/>
      <c r="BB328" s="213"/>
      <c r="BC328" s="213"/>
      <c r="BD328" s="213"/>
      <c r="BE328" s="213"/>
      <c r="BF328" s="213"/>
      <c r="BG328" s="213"/>
      <c r="BH328" s="213"/>
      <c r="BI328" s="213"/>
      <c r="BJ328" s="213"/>
      <c r="BK328" s="213"/>
      <c r="BL328" s="213"/>
      <c r="BM328" s="213"/>
      <c r="BN328" s="213"/>
      <c r="BO328" s="213"/>
      <c r="BP328" s="213"/>
      <c r="BQ328" s="213"/>
      <c r="BR328" s="213"/>
      <c r="BS328" s="213"/>
      <c r="BT328" s="213"/>
      <c r="BU328" s="213"/>
      <c r="BV328" s="213"/>
      <c r="BW328" s="213"/>
      <c r="BX328" s="213"/>
      <c r="BY328" s="213"/>
      <c r="BZ328" s="213"/>
      <c r="CA328" s="213"/>
      <c r="CB328" s="650"/>
      <c r="CC328" s="381"/>
      <c r="CD328" s="381"/>
      <c r="CE328" s="381"/>
      <c r="CF328" s="381"/>
      <c r="CG328" s="1505"/>
      <c r="CH328" s="1505"/>
      <c r="CI328" s="766"/>
      <c r="CJ328" s="767"/>
      <c r="CK328" s="192"/>
      <c r="CL328" s="145"/>
      <c r="CM328" s="1026" t="s">
        <v>678</v>
      </c>
      <c r="CN328" s="1027">
        <v>8</v>
      </c>
      <c r="CO328" s="489"/>
      <c r="CP328" s="386"/>
      <c r="CQ328" s="947"/>
      <c r="CR328" s="947"/>
      <c r="CS328" s="947"/>
    </row>
    <row r="329" spans="2:97" ht="12.75" hidden="1" customHeight="1">
      <c r="B329" s="218"/>
      <c r="C329" s="219"/>
      <c r="D329" s="299">
        <v>44211</v>
      </c>
      <c r="E329" s="296">
        <v>1335</v>
      </c>
      <c r="F329" s="296">
        <v>1350</v>
      </c>
      <c r="G329" s="296">
        <v>1330</v>
      </c>
      <c r="H329" s="296">
        <v>1332</v>
      </c>
      <c r="I329" s="297">
        <v>3600</v>
      </c>
      <c r="J329" s="291"/>
      <c r="K329" s="134"/>
      <c r="L329" s="213"/>
      <c r="M329" s="213"/>
      <c r="N329" s="213"/>
      <c r="O329" s="213"/>
      <c r="P329" s="213"/>
      <c r="Q329" s="213"/>
      <c r="R329" s="213"/>
      <c r="S329" s="213"/>
      <c r="T329" s="213"/>
      <c r="U329" s="213"/>
      <c r="V329" s="213"/>
      <c r="W329" s="213"/>
      <c r="X329" s="213"/>
      <c r="Y329" s="213"/>
      <c r="Z329" s="213"/>
      <c r="AA329" s="213"/>
      <c r="AB329" s="213"/>
      <c r="AC329" s="213"/>
      <c r="AD329" s="213"/>
      <c r="AE329" s="213"/>
      <c r="AF329" s="213"/>
      <c r="AG329" s="213"/>
      <c r="AH329" s="213"/>
      <c r="AI329" s="213"/>
      <c r="AJ329" s="213"/>
      <c r="AK329" s="213"/>
      <c r="AL329" s="213"/>
      <c r="AM329" s="213"/>
      <c r="AN329" s="213"/>
      <c r="AO329" s="213"/>
      <c r="AP329" s="213"/>
      <c r="AQ329" s="213"/>
      <c r="AR329" s="213"/>
      <c r="AS329" s="213"/>
      <c r="AT329" s="213"/>
      <c r="AU329" s="213"/>
      <c r="AV329" s="213"/>
      <c r="AW329" s="213"/>
      <c r="AX329" s="213"/>
      <c r="AY329" s="213"/>
      <c r="AZ329" s="213"/>
      <c r="BA329" s="213"/>
      <c r="BB329" s="213"/>
      <c r="BC329" s="213"/>
      <c r="BD329" s="213"/>
      <c r="BE329" s="213"/>
      <c r="BF329" s="213"/>
      <c r="BG329" s="213"/>
      <c r="BH329" s="213"/>
      <c r="BI329" s="213"/>
      <c r="BJ329" s="213"/>
      <c r="BK329" s="213"/>
      <c r="BL329" s="213"/>
      <c r="BM329" s="213"/>
      <c r="BN329" s="213"/>
      <c r="BO329" s="213"/>
      <c r="BP329" s="213"/>
      <c r="BQ329" s="213"/>
      <c r="BR329" s="213"/>
      <c r="BS329" s="213"/>
      <c r="BT329" s="213"/>
      <c r="BU329" s="213"/>
      <c r="BV329" s="213"/>
      <c r="BW329" s="213"/>
      <c r="BX329" s="213"/>
      <c r="BY329" s="213"/>
      <c r="BZ329" s="213"/>
      <c r="CA329" s="213"/>
      <c r="CB329" s="650"/>
      <c r="CC329" s="381"/>
      <c r="CD329" s="381"/>
      <c r="CE329" s="381"/>
      <c r="CF329" s="381"/>
      <c r="CG329" s="1505"/>
      <c r="CH329" s="1505"/>
      <c r="CI329" s="766"/>
      <c r="CJ329" s="767"/>
      <c r="CK329" s="192"/>
      <c r="CL329" s="145"/>
      <c r="CM329" s="1026" t="s">
        <v>679</v>
      </c>
      <c r="CN329" s="1027">
        <v>0</v>
      </c>
      <c r="CO329" s="489"/>
      <c r="CP329" s="386"/>
      <c r="CQ329" s="947"/>
      <c r="CR329" s="947"/>
      <c r="CS329" s="947"/>
    </row>
    <row r="330" spans="2:97" ht="12.75" hidden="1" customHeight="1">
      <c r="B330" s="218"/>
      <c r="C330" s="219"/>
      <c r="D330" s="299">
        <v>44210</v>
      </c>
      <c r="E330" s="296">
        <v>1384</v>
      </c>
      <c r="F330" s="296">
        <v>1384</v>
      </c>
      <c r="G330" s="296">
        <v>1337</v>
      </c>
      <c r="H330" s="296">
        <v>1347</v>
      </c>
      <c r="I330" s="297">
        <v>4300</v>
      </c>
      <c r="J330" s="291"/>
      <c r="K330" s="134"/>
      <c r="L330" s="213"/>
      <c r="M330" s="213"/>
      <c r="N330" s="213"/>
      <c r="O330" s="213"/>
      <c r="P330" s="213"/>
      <c r="Q330" s="213"/>
      <c r="R330" s="213"/>
      <c r="S330" s="213"/>
      <c r="T330" s="213"/>
      <c r="U330" s="213"/>
      <c r="V330" s="213"/>
      <c r="W330" s="213"/>
      <c r="X330" s="213"/>
      <c r="Y330" s="213"/>
      <c r="Z330" s="213"/>
      <c r="AA330" s="213"/>
      <c r="AB330" s="213"/>
      <c r="AC330" s="213"/>
      <c r="AD330" s="213"/>
      <c r="AE330" s="213"/>
      <c r="AF330" s="213"/>
      <c r="AG330" s="213"/>
      <c r="AH330" s="213"/>
      <c r="AI330" s="213"/>
      <c r="AJ330" s="213"/>
      <c r="AK330" s="213"/>
      <c r="AL330" s="213"/>
      <c r="AM330" s="213"/>
      <c r="AN330" s="213"/>
      <c r="AO330" s="213"/>
      <c r="AP330" s="213"/>
      <c r="AQ330" s="213"/>
      <c r="AR330" s="213"/>
      <c r="AS330" s="213"/>
      <c r="AT330" s="213"/>
      <c r="AU330" s="213"/>
      <c r="AV330" s="213"/>
      <c r="AW330" s="213"/>
      <c r="AX330" s="213"/>
      <c r="AY330" s="213"/>
      <c r="AZ330" s="213"/>
      <c r="BA330" s="213"/>
      <c r="BB330" s="213"/>
      <c r="BC330" s="213"/>
      <c r="BD330" s="213"/>
      <c r="BE330" s="213"/>
      <c r="BF330" s="213"/>
      <c r="BG330" s="213"/>
      <c r="BH330" s="213"/>
      <c r="BI330" s="213"/>
      <c r="BJ330" s="213"/>
      <c r="BK330" s="213"/>
      <c r="BL330" s="213"/>
      <c r="BM330" s="213"/>
      <c r="BN330" s="213"/>
      <c r="BO330" s="213"/>
      <c r="BP330" s="213"/>
      <c r="BQ330" s="213"/>
      <c r="BR330" s="213"/>
      <c r="BS330" s="213"/>
      <c r="BT330" s="213"/>
      <c r="BU330" s="213"/>
      <c r="BV330" s="213"/>
      <c r="BW330" s="213"/>
      <c r="BX330" s="213"/>
      <c r="BY330" s="213"/>
      <c r="BZ330" s="213"/>
      <c r="CA330" s="213"/>
      <c r="CB330" s="650"/>
      <c r="CC330" s="381"/>
      <c r="CD330" s="381"/>
      <c r="CE330" s="381"/>
      <c r="CF330" s="381"/>
      <c r="CG330" s="1505"/>
      <c r="CH330" s="1505"/>
      <c r="CI330" s="766"/>
      <c r="CJ330" s="767"/>
      <c r="CK330" s="192"/>
      <c r="CL330" s="145"/>
      <c r="CM330" s="1026" t="s">
        <v>680</v>
      </c>
      <c r="CN330" s="1027">
        <v>3</v>
      </c>
      <c r="CO330" s="489"/>
      <c r="CP330" s="386"/>
      <c r="CQ330" s="947"/>
      <c r="CR330" s="947"/>
      <c r="CS330" s="947"/>
    </row>
    <row r="331" spans="2:97" ht="12.75" hidden="1" customHeight="1">
      <c r="B331" s="218"/>
      <c r="C331" s="219"/>
      <c r="D331" s="299">
        <v>44209</v>
      </c>
      <c r="E331" s="296">
        <v>1409</v>
      </c>
      <c r="F331" s="296">
        <v>1409</v>
      </c>
      <c r="G331" s="296">
        <v>1359</v>
      </c>
      <c r="H331" s="296">
        <v>1382</v>
      </c>
      <c r="I331" s="297">
        <v>3900</v>
      </c>
      <c r="J331" s="291"/>
      <c r="K331" s="134"/>
      <c r="L331" s="213"/>
      <c r="M331" s="213"/>
      <c r="N331" s="213"/>
      <c r="O331" s="213"/>
      <c r="P331" s="213"/>
      <c r="Q331" s="213"/>
      <c r="R331" s="213"/>
      <c r="S331" s="213"/>
      <c r="T331" s="213"/>
      <c r="U331" s="213"/>
      <c r="V331" s="213"/>
      <c r="W331" s="213"/>
      <c r="X331" s="213"/>
      <c r="Y331" s="213"/>
      <c r="Z331" s="213"/>
      <c r="AA331" s="213"/>
      <c r="AB331" s="213"/>
      <c r="AC331" s="213"/>
      <c r="AD331" s="213"/>
      <c r="AE331" s="213"/>
      <c r="AF331" s="213"/>
      <c r="AG331" s="213"/>
      <c r="AH331" s="213"/>
      <c r="AI331" s="213"/>
      <c r="AJ331" s="213"/>
      <c r="AK331" s="213"/>
      <c r="AL331" s="213"/>
      <c r="AM331" s="213"/>
      <c r="AN331" s="213"/>
      <c r="AO331" s="213"/>
      <c r="AP331" s="213"/>
      <c r="AQ331" s="213"/>
      <c r="AR331" s="213"/>
      <c r="AS331" s="213"/>
      <c r="AT331" s="213"/>
      <c r="AU331" s="213"/>
      <c r="AV331" s="213"/>
      <c r="AW331" s="213"/>
      <c r="AX331" s="213"/>
      <c r="AY331" s="213"/>
      <c r="AZ331" s="213"/>
      <c r="BA331" s="213"/>
      <c r="BB331" s="213"/>
      <c r="BC331" s="213"/>
      <c r="BD331" s="213"/>
      <c r="BE331" s="213"/>
      <c r="BF331" s="213"/>
      <c r="BG331" s="213"/>
      <c r="BH331" s="213"/>
      <c r="BI331" s="213"/>
      <c r="BJ331" s="213"/>
      <c r="BK331" s="213"/>
      <c r="BL331" s="213"/>
      <c r="BM331" s="213"/>
      <c r="BN331" s="213"/>
      <c r="BO331" s="213"/>
      <c r="BP331" s="213"/>
      <c r="BQ331" s="213"/>
      <c r="BR331" s="213"/>
      <c r="BS331" s="213"/>
      <c r="BT331" s="213"/>
      <c r="BU331" s="213"/>
      <c r="BV331" s="213"/>
      <c r="BW331" s="213"/>
      <c r="BX331" s="213"/>
      <c r="BY331" s="213"/>
      <c r="BZ331" s="213"/>
      <c r="CA331" s="213"/>
      <c r="CB331" s="650"/>
      <c r="CC331" s="381"/>
      <c r="CD331" s="381"/>
      <c r="CE331" s="381"/>
      <c r="CF331" s="381"/>
      <c r="CG331" s="1505"/>
      <c r="CH331" s="1505"/>
      <c r="CI331" s="766"/>
      <c r="CJ331" s="767"/>
      <c r="CK331" s="192"/>
      <c r="CL331" s="145"/>
      <c r="CM331" s="1026" t="s">
        <v>681</v>
      </c>
      <c r="CN331" s="1027">
        <v>2</v>
      </c>
      <c r="CO331" s="489"/>
      <c r="CP331" s="386"/>
      <c r="CQ331" s="947"/>
      <c r="CR331" s="947"/>
      <c r="CS331" s="947"/>
    </row>
    <row r="332" spans="2:97" ht="12.75" hidden="1" customHeight="1">
      <c r="B332" s="218"/>
      <c r="C332" s="219"/>
      <c r="D332" s="299">
        <v>44208</v>
      </c>
      <c r="E332" s="296">
        <v>1375</v>
      </c>
      <c r="F332" s="296">
        <v>1400</v>
      </c>
      <c r="G332" s="296">
        <v>1351</v>
      </c>
      <c r="H332" s="296">
        <v>1400</v>
      </c>
      <c r="I332" s="297">
        <v>2200</v>
      </c>
      <c r="J332" s="291"/>
      <c r="K332" s="134"/>
      <c r="L332" s="213"/>
      <c r="M332" s="213"/>
      <c r="N332" s="213"/>
      <c r="O332" s="213"/>
      <c r="P332" s="213"/>
      <c r="Q332" s="213"/>
      <c r="R332" s="213"/>
      <c r="S332" s="213"/>
      <c r="T332" s="213"/>
      <c r="U332" s="213"/>
      <c r="V332" s="213"/>
      <c r="W332" s="213"/>
      <c r="X332" s="213"/>
      <c r="Y332" s="213"/>
      <c r="Z332" s="213"/>
      <c r="AA332" s="213"/>
      <c r="AB332" s="213"/>
      <c r="AC332" s="213"/>
      <c r="AD332" s="213"/>
      <c r="AE332" s="213"/>
      <c r="AF332" s="213"/>
      <c r="AG332" s="213"/>
      <c r="AH332" s="213"/>
      <c r="AI332" s="213"/>
      <c r="AJ332" s="213"/>
      <c r="AK332" s="213"/>
      <c r="AL332" s="213"/>
      <c r="AM332" s="213"/>
      <c r="AN332" s="213"/>
      <c r="AO332" s="213"/>
      <c r="AP332" s="213"/>
      <c r="AQ332" s="213"/>
      <c r="AR332" s="213"/>
      <c r="AS332" s="213"/>
      <c r="AT332" s="213"/>
      <c r="AU332" s="213"/>
      <c r="AV332" s="213"/>
      <c r="AW332" s="213"/>
      <c r="AX332" s="213"/>
      <c r="AY332" s="213"/>
      <c r="AZ332" s="213"/>
      <c r="BA332" s="213"/>
      <c r="BB332" s="213"/>
      <c r="BC332" s="213"/>
      <c r="BD332" s="213"/>
      <c r="BE332" s="213"/>
      <c r="BF332" s="213"/>
      <c r="BG332" s="213"/>
      <c r="BH332" s="213"/>
      <c r="BI332" s="213"/>
      <c r="BJ332" s="213"/>
      <c r="BK332" s="213"/>
      <c r="BL332" s="213"/>
      <c r="BM332" s="213"/>
      <c r="BN332" s="213"/>
      <c r="BO332" s="213"/>
      <c r="BP332" s="213"/>
      <c r="BQ332" s="213"/>
      <c r="BR332" s="213"/>
      <c r="BS332" s="213"/>
      <c r="BT332" s="213"/>
      <c r="BU332" s="213"/>
      <c r="BV332" s="213"/>
      <c r="BW332" s="213"/>
      <c r="BX332" s="213"/>
      <c r="BY332" s="213"/>
      <c r="BZ332" s="213"/>
      <c r="CA332" s="213"/>
      <c r="CB332" s="650"/>
      <c r="CC332" s="381"/>
      <c r="CD332" s="381"/>
      <c r="CE332" s="381"/>
      <c r="CF332" s="381"/>
      <c r="CG332" s="1505"/>
      <c r="CH332" s="1505"/>
      <c r="CI332" s="766"/>
      <c r="CJ332" s="767"/>
      <c r="CK332" s="192"/>
      <c r="CL332" s="145"/>
      <c r="CM332" s="1026" t="s">
        <v>682</v>
      </c>
      <c r="CN332" s="1027">
        <v>4</v>
      </c>
      <c r="CO332" s="489"/>
      <c r="CP332" s="386"/>
      <c r="CQ332" s="947"/>
      <c r="CR332" s="947"/>
      <c r="CS332" s="947"/>
    </row>
    <row r="333" spans="2:97" ht="12.75" hidden="1" customHeight="1">
      <c r="B333" s="218"/>
      <c r="C333" s="219"/>
      <c r="D333" s="299">
        <v>44204</v>
      </c>
      <c r="E333" s="296">
        <v>1362</v>
      </c>
      <c r="F333" s="296">
        <v>1367</v>
      </c>
      <c r="G333" s="296">
        <v>1339</v>
      </c>
      <c r="H333" s="296">
        <v>1350</v>
      </c>
      <c r="I333" s="297">
        <v>2700</v>
      </c>
      <c r="J333" s="291"/>
      <c r="K333" s="134"/>
      <c r="L333" s="213"/>
      <c r="M333" s="213"/>
      <c r="N333" s="213"/>
      <c r="O333" s="213"/>
      <c r="P333" s="213"/>
      <c r="Q333" s="213"/>
      <c r="R333" s="213"/>
      <c r="S333" s="213"/>
      <c r="T333" s="213"/>
      <c r="U333" s="213"/>
      <c r="V333" s="213"/>
      <c r="W333" s="213"/>
      <c r="X333" s="213"/>
      <c r="Y333" s="213"/>
      <c r="Z333" s="213"/>
      <c r="AA333" s="213"/>
      <c r="AB333" s="213"/>
      <c r="AC333" s="213"/>
      <c r="AD333" s="213"/>
      <c r="AE333" s="213"/>
      <c r="AF333" s="213"/>
      <c r="AG333" s="213"/>
      <c r="AH333" s="213"/>
      <c r="AI333" s="213"/>
      <c r="AJ333" s="213"/>
      <c r="AK333" s="213"/>
      <c r="AL333" s="213"/>
      <c r="AM333" s="213"/>
      <c r="AN333" s="213"/>
      <c r="AO333" s="213"/>
      <c r="AP333" s="213"/>
      <c r="AQ333" s="213"/>
      <c r="AR333" s="213"/>
      <c r="AS333" s="213"/>
      <c r="AT333" s="213"/>
      <c r="AU333" s="213"/>
      <c r="AV333" s="213"/>
      <c r="AW333" s="213"/>
      <c r="AX333" s="213"/>
      <c r="AY333" s="213"/>
      <c r="AZ333" s="213"/>
      <c r="BA333" s="213"/>
      <c r="BB333" s="213"/>
      <c r="BC333" s="213"/>
      <c r="BD333" s="213"/>
      <c r="BE333" s="213"/>
      <c r="BF333" s="213"/>
      <c r="BG333" s="213"/>
      <c r="BH333" s="213"/>
      <c r="BI333" s="213"/>
      <c r="BJ333" s="213"/>
      <c r="BK333" s="213"/>
      <c r="BL333" s="213"/>
      <c r="BM333" s="213"/>
      <c r="BN333" s="213"/>
      <c r="BO333" s="213"/>
      <c r="BP333" s="213"/>
      <c r="BQ333" s="213"/>
      <c r="BR333" s="213"/>
      <c r="BS333" s="213"/>
      <c r="BT333" s="213"/>
      <c r="BU333" s="213"/>
      <c r="BV333" s="213"/>
      <c r="BW333" s="213"/>
      <c r="BX333" s="213"/>
      <c r="BY333" s="213"/>
      <c r="BZ333" s="213"/>
      <c r="CA333" s="213"/>
      <c r="CB333" s="650"/>
      <c r="CC333" s="381"/>
      <c r="CD333" s="381"/>
      <c r="CE333" s="381"/>
      <c r="CF333" s="381"/>
      <c r="CG333" s="1505"/>
      <c r="CH333" s="1505"/>
      <c r="CI333" s="766"/>
      <c r="CJ333" s="767"/>
      <c r="CK333" s="192"/>
      <c r="CL333" s="145"/>
      <c r="CM333" s="1026" t="s">
        <v>683</v>
      </c>
      <c r="CN333" s="1027">
        <v>9</v>
      </c>
      <c r="CO333" s="489"/>
      <c r="CP333" s="386"/>
      <c r="CQ333" s="947"/>
      <c r="CR333" s="947"/>
      <c r="CS333" s="947"/>
    </row>
    <row r="334" spans="2:97" ht="12.75" hidden="1" customHeight="1">
      <c r="B334" s="218"/>
      <c r="C334" s="219"/>
      <c r="D334" s="299">
        <v>44203</v>
      </c>
      <c r="E334" s="296">
        <v>1363</v>
      </c>
      <c r="F334" s="296">
        <v>1379</v>
      </c>
      <c r="G334" s="296">
        <v>1342</v>
      </c>
      <c r="H334" s="296">
        <v>1342</v>
      </c>
      <c r="I334" s="297">
        <v>2700</v>
      </c>
      <c r="J334" s="291"/>
      <c r="K334" s="134"/>
      <c r="L334" s="213"/>
      <c r="M334" s="213"/>
      <c r="N334" s="213"/>
      <c r="O334" s="213"/>
      <c r="P334" s="213"/>
      <c r="Q334" s="213"/>
      <c r="R334" s="213"/>
      <c r="S334" s="213"/>
      <c r="T334" s="213"/>
      <c r="U334" s="213"/>
      <c r="V334" s="213"/>
      <c r="W334" s="213"/>
      <c r="X334" s="213"/>
      <c r="Y334" s="213"/>
      <c r="Z334" s="213"/>
      <c r="AA334" s="213"/>
      <c r="AB334" s="213"/>
      <c r="AC334" s="213"/>
      <c r="AD334" s="213"/>
      <c r="AE334" s="213"/>
      <c r="AF334" s="213"/>
      <c r="AG334" s="213"/>
      <c r="AH334" s="213"/>
      <c r="AI334" s="213"/>
      <c r="AJ334" s="213"/>
      <c r="AK334" s="213"/>
      <c r="AL334" s="213"/>
      <c r="AM334" s="213"/>
      <c r="AN334" s="213"/>
      <c r="AO334" s="213"/>
      <c r="AP334" s="213"/>
      <c r="AQ334" s="213"/>
      <c r="AR334" s="213"/>
      <c r="AS334" s="213"/>
      <c r="AT334" s="213"/>
      <c r="AU334" s="213"/>
      <c r="AV334" s="213"/>
      <c r="AW334" s="213"/>
      <c r="AX334" s="213"/>
      <c r="AY334" s="213"/>
      <c r="AZ334" s="213"/>
      <c r="BA334" s="213"/>
      <c r="BB334" s="213"/>
      <c r="BC334" s="213"/>
      <c r="BD334" s="213"/>
      <c r="BE334" s="213"/>
      <c r="BF334" s="213"/>
      <c r="BG334" s="213"/>
      <c r="BH334" s="213"/>
      <c r="BI334" s="213"/>
      <c r="BJ334" s="213"/>
      <c r="BK334" s="213"/>
      <c r="BL334" s="213"/>
      <c r="BM334" s="213"/>
      <c r="BN334" s="213"/>
      <c r="BO334" s="213"/>
      <c r="BP334" s="213"/>
      <c r="BQ334" s="213"/>
      <c r="BR334" s="213"/>
      <c r="BS334" s="213"/>
      <c r="BT334" s="213"/>
      <c r="BU334" s="213"/>
      <c r="BV334" s="213"/>
      <c r="BW334" s="213"/>
      <c r="BX334" s="213"/>
      <c r="BY334" s="213"/>
      <c r="BZ334" s="213"/>
      <c r="CA334" s="213"/>
      <c r="CB334" s="650"/>
      <c r="CC334" s="381"/>
      <c r="CD334" s="381"/>
      <c r="CE334" s="381"/>
      <c r="CF334" s="381"/>
      <c r="CG334" s="1505"/>
      <c r="CH334" s="1505"/>
      <c r="CI334" s="766"/>
      <c r="CJ334" s="767"/>
      <c r="CK334" s="192"/>
      <c r="CL334" s="145"/>
      <c r="CM334" s="1026" t="s">
        <v>684</v>
      </c>
      <c r="CN334" s="1027">
        <v>6</v>
      </c>
      <c r="CO334" s="489"/>
      <c r="CP334" s="386"/>
      <c r="CQ334" s="947"/>
      <c r="CR334" s="947"/>
      <c r="CS334" s="947"/>
    </row>
    <row r="335" spans="2:97" ht="12.75" hidden="1" customHeight="1">
      <c r="B335" s="218"/>
      <c r="C335" s="219"/>
      <c r="D335" s="299">
        <v>44202</v>
      </c>
      <c r="E335" s="296">
        <v>1351</v>
      </c>
      <c r="F335" s="296">
        <v>1398</v>
      </c>
      <c r="G335" s="296">
        <v>1345</v>
      </c>
      <c r="H335" s="296">
        <v>1350</v>
      </c>
      <c r="I335" s="297">
        <v>2200</v>
      </c>
      <c r="J335" s="291"/>
      <c r="K335" s="134"/>
      <c r="L335" s="213"/>
      <c r="M335" s="213"/>
      <c r="N335" s="213"/>
      <c r="O335" s="213"/>
      <c r="P335" s="213"/>
      <c r="Q335" s="213"/>
      <c r="R335" s="213"/>
      <c r="S335" s="213"/>
      <c r="T335" s="213"/>
      <c r="U335" s="213"/>
      <c r="V335" s="213"/>
      <c r="W335" s="213"/>
      <c r="X335" s="213"/>
      <c r="Y335" s="213"/>
      <c r="Z335" s="213"/>
      <c r="AA335" s="213"/>
      <c r="AB335" s="213"/>
      <c r="AC335" s="213"/>
      <c r="AD335" s="213"/>
      <c r="AE335" s="213"/>
      <c r="AF335" s="213"/>
      <c r="AG335" s="213"/>
      <c r="AH335" s="213"/>
      <c r="AI335" s="213"/>
      <c r="AJ335" s="213"/>
      <c r="AK335" s="213"/>
      <c r="AL335" s="213"/>
      <c r="AM335" s="213"/>
      <c r="AN335" s="213"/>
      <c r="AO335" s="213"/>
      <c r="AP335" s="213"/>
      <c r="AQ335" s="213"/>
      <c r="AR335" s="213"/>
      <c r="AS335" s="213"/>
      <c r="AT335" s="213"/>
      <c r="AU335" s="213"/>
      <c r="AV335" s="213"/>
      <c r="AW335" s="213"/>
      <c r="AX335" s="213"/>
      <c r="AY335" s="213"/>
      <c r="AZ335" s="213"/>
      <c r="BA335" s="213"/>
      <c r="BB335" s="213"/>
      <c r="BC335" s="213"/>
      <c r="BD335" s="213"/>
      <c r="BE335" s="213"/>
      <c r="BF335" s="213"/>
      <c r="BG335" s="213"/>
      <c r="BH335" s="213"/>
      <c r="BI335" s="213"/>
      <c r="BJ335" s="213"/>
      <c r="BK335" s="213"/>
      <c r="BL335" s="213"/>
      <c r="BM335" s="213"/>
      <c r="BN335" s="213"/>
      <c r="BO335" s="213"/>
      <c r="BP335" s="213"/>
      <c r="BQ335" s="213"/>
      <c r="BR335" s="213"/>
      <c r="BS335" s="213"/>
      <c r="BT335" s="213"/>
      <c r="BU335" s="213"/>
      <c r="BV335" s="213"/>
      <c r="BW335" s="213"/>
      <c r="BX335" s="213"/>
      <c r="BY335" s="213"/>
      <c r="BZ335" s="213"/>
      <c r="CA335" s="213"/>
      <c r="CB335" s="650"/>
      <c r="CC335" s="381"/>
      <c r="CD335" s="381"/>
      <c r="CE335" s="381"/>
      <c r="CF335" s="381"/>
      <c r="CG335" s="1505"/>
      <c r="CH335" s="1505"/>
      <c r="CI335" s="766"/>
      <c r="CJ335" s="767"/>
      <c r="CK335" s="192"/>
      <c r="CL335" s="145"/>
      <c r="CM335" s="1026" t="s">
        <v>685</v>
      </c>
      <c r="CN335" s="1027">
        <v>7</v>
      </c>
      <c r="CO335" s="489"/>
      <c r="CP335" s="386"/>
      <c r="CQ335" s="947"/>
      <c r="CR335" s="947"/>
      <c r="CS335" s="947"/>
    </row>
    <row r="336" spans="2:97" ht="12.75" hidden="1" customHeight="1">
      <c r="B336" s="218"/>
      <c r="C336" s="219"/>
      <c r="D336" s="299">
        <v>44201</v>
      </c>
      <c r="E336" s="296">
        <v>1428</v>
      </c>
      <c r="F336" s="296">
        <v>1428</v>
      </c>
      <c r="G336" s="296">
        <v>1372</v>
      </c>
      <c r="H336" s="296">
        <v>1372</v>
      </c>
      <c r="I336" s="297">
        <v>3100</v>
      </c>
      <c r="J336" s="291"/>
      <c r="K336" s="134"/>
      <c r="L336" s="213"/>
      <c r="M336" s="213"/>
      <c r="N336" s="213"/>
      <c r="O336" s="213"/>
      <c r="P336" s="213"/>
      <c r="Q336" s="213"/>
      <c r="R336" s="213"/>
      <c r="S336" s="213"/>
      <c r="T336" s="213"/>
      <c r="U336" s="213"/>
      <c r="V336" s="213"/>
      <c r="W336" s="213"/>
      <c r="X336" s="213"/>
      <c r="Y336" s="213"/>
      <c r="Z336" s="213"/>
      <c r="AA336" s="213"/>
      <c r="AB336" s="213"/>
      <c r="AC336" s="213"/>
      <c r="AD336" s="213"/>
      <c r="AE336" s="213"/>
      <c r="AF336" s="213"/>
      <c r="AG336" s="213"/>
      <c r="AH336" s="213"/>
      <c r="AI336" s="213"/>
      <c r="AJ336" s="213"/>
      <c r="AK336" s="213"/>
      <c r="AL336" s="213"/>
      <c r="AM336" s="213"/>
      <c r="AN336" s="213"/>
      <c r="AO336" s="213"/>
      <c r="AP336" s="213"/>
      <c r="AQ336" s="213"/>
      <c r="AR336" s="213"/>
      <c r="AS336" s="213"/>
      <c r="AT336" s="213"/>
      <c r="AU336" s="213"/>
      <c r="AV336" s="213"/>
      <c r="AW336" s="213"/>
      <c r="AX336" s="213"/>
      <c r="AY336" s="213"/>
      <c r="AZ336" s="213"/>
      <c r="BA336" s="213"/>
      <c r="BB336" s="213"/>
      <c r="BC336" s="213"/>
      <c r="BD336" s="213"/>
      <c r="BE336" s="213"/>
      <c r="BF336" s="213"/>
      <c r="BG336" s="213"/>
      <c r="BH336" s="213"/>
      <c r="BI336" s="213"/>
      <c r="BJ336" s="213"/>
      <c r="BK336" s="213"/>
      <c r="BL336" s="213"/>
      <c r="BM336" s="213"/>
      <c r="BN336" s="213"/>
      <c r="BO336" s="213"/>
      <c r="BP336" s="213"/>
      <c r="BQ336" s="213"/>
      <c r="BR336" s="213"/>
      <c r="BS336" s="213"/>
      <c r="BT336" s="213"/>
      <c r="BU336" s="213"/>
      <c r="BV336" s="213"/>
      <c r="BW336" s="213"/>
      <c r="BX336" s="213"/>
      <c r="BY336" s="213"/>
      <c r="BZ336" s="213"/>
      <c r="CA336" s="213"/>
      <c r="CB336" s="650"/>
      <c r="CC336" s="381"/>
      <c r="CD336" s="381"/>
      <c r="CE336" s="381"/>
      <c r="CF336" s="381"/>
      <c r="CG336" s="1505"/>
      <c r="CH336" s="1505"/>
      <c r="CI336" s="766"/>
      <c r="CJ336" s="767"/>
      <c r="CK336" s="192"/>
      <c r="CL336" s="145"/>
      <c r="CM336" s="1026" t="s">
        <v>686</v>
      </c>
      <c r="CN336" s="1027">
        <v>5</v>
      </c>
      <c r="CO336" s="489"/>
      <c r="CP336" s="386"/>
      <c r="CQ336" s="947"/>
      <c r="CR336" s="947"/>
      <c r="CS336" s="947"/>
    </row>
    <row r="337" spans="2:98" ht="12.75" hidden="1" customHeight="1">
      <c r="B337" s="218"/>
      <c r="C337" s="219"/>
      <c r="D337" s="299">
        <v>44200</v>
      </c>
      <c r="E337" s="296">
        <v>1415</v>
      </c>
      <c r="F337" s="296">
        <v>1450</v>
      </c>
      <c r="G337" s="296">
        <v>1350</v>
      </c>
      <c r="H337" s="296">
        <v>1398</v>
      </c>
      <c r="I337" s="297">
        <v>4000</v>
      </c>
      <c r="J337" s="291"/>
      <c r="K337" s="134"/>
      <c r="L337" s="213"/>
      <c r="M337" s="213"/>
      <c r="N337" s="213"/>
      <c r="O337" s="213"/>
      <c r="P337" s="213"/>
      <c r="Q337" s="213"/>
      <c r="R337" s="213"/>
      <c r="S337" s="213"/>
      <c r="T337" s="213"/>
      <c r="U337" s="213"/>
      <c r="V337" s="213"/>
      <c r="W337" s="213"/>
      <c r="X337" s="213"/>
      <c r="Y337" s="213"/>
      <c r="Z337" s="213"/>
      <c r="AA337" s="213"/>
      <c r="AB337" s="213"/>
      <c r="AC337" s="213"/>
      <c r="AD337" s="213"/>
      <c r="AE337" s="213"/>
      <c r="AF337" s="213"/>
      <c r="AG337" s="213"/>
      <c r="AH337" s="213"/>
      <c r="AI337" s="213"/>
      <c r="AJ337" s="213"/>
      <c r="AK337" s="213"/>
      <c r="AL337" s="213"/>
      <c r="AM337" s="213"/>
      <c r="AN337" s="213"/>
      <c r="AO337" s="213"/>
      <c r="AP337" s="213"/>
      <c r="AQ337" s="213"/>
      <c r="AR337" s="213"/>
      <c r="AS337" s="213"/>
      <c r="AT337" s="213"/>
      <c r="AU337" s="213"/>
      <c r="AV337" s="213"/>
      <c r="AW337" s="213"/>
      <c r="AX337" s="213"/>
      <c r="AY337" s="213"/>
      <c r="AZ337" s="213"/>
      <c r="BA337" s="213"/>
      <c r="BB337" s="213"/>
      <c r="BC337" s="213"/>
      <c r="BD337" s="213"/>
      <c r="BE337" s="213"/>
      <c r="BF337" s="213"/>
      <c r="BG337" s="213"/>
      <c r="BH337" s="213"/>
      <c r="BI337" s="213"/>
      <c r="BJ337" s="213"/>
      <c r="BK337" s="213"/>
      <c r="BL337" s="213"/>
      <c r="BM337" s="213"/>
      <c r="BN337" s="213"/>
      <c r="BO337" s="213"/>
      <c r="BP337" s="213"/>
      <c r="BQ337" s="213"/>
      <c r="BR337" s="213"/>
      <c r="BS337" s="213"/>
      <c r="BT337" s="213"/>
      <c r="BU337" s="213"/>
      <c r="BV337" s="213"/>
      <c r="BW337" s="213"/>
      <c r="BX337" s="213"/>
      <c r="BY337" s="213"/>
      <c r="BZ337" s="213"/>
      <c r="CA337" s="213"/>
      <c r="CB337" s="650"/>
      <c r="CC337" s="381"/>
      <c r="CD337" s="381"/>
      <c r="CE337" s="381"/>
      <c r="CF337" s="381"/>
      <c r="CG337" s="1505"/>
      <c r="CH337" s="1505"/>
      <c r="CI337" s="766"/>
      <c r="CJ337" s="767"/>
      <c r="CK337" s="192"/>
      <c r="CL337" s="145"/>
      <c r="CM337" s="1026" t="s">
        <v>687</v>
      </c>
      <c r="CN337" s="1027">
        <v>1</v>
      </c>
      <c r="CO337" s="489"/>
      <c r="CP337" s="386"/>
      <c r="CQ337" s="947"/>
      <c r="CR337" s="947"/>
      <c r="CS337" s="947"/>
    </row>
    <row r="338" spans="2:98" ht="12.75" hidden="1" customHeight="1">
      <c r="B338" s="218"/>
      <c r="C338" s="219"/>
      <c r="D338" s="299">
        <v>44195</v>
      </c>
      <c r="E338" s="296">
        <v>1365</v>
      </c>
      <c r="F338" s="296">
        <v>1414</v>
      </c>
      <c r="G338" s="296">
        <v>1357</v>
      </c>
      <c r="H338" s="296">
        <v>1414</v>
      </c>
      <c r="I338" s="297">
        <v>3500</v>
      </c>
      <c r="J338" s="291"/>
      <c r="K338" s="134"/>
      <c r="L338" s="213"/>
      <c r="M338" s="213"/>
      <c r="N338" s="213"/>
      <c r="O338" s="213"/>
      <c r="P338" s="213"/>
      <c r="Q338" s="213"/>
      <c r="R338" s="213"/>
      <c r="S338" s="213"/>
      <c r="T338" s="213"/>
      <c r="U338" s="213"/>
      <c r="V338" s="213"/>
      <c r="W338" s="213"/>
      <c r="X338" s="213"/>
      <c r="Y338" s="213"/>
      <c r="Z338" s="213"/>
      <c r="AA338" s="213"/>
      <c r="AB338" s="213"/>
      <c r="AC338" s="213"/>
      <c r="AD338" s="213"/>
      <c r="AE338" s="213"/>
      <c r="AF338" s="213"/>
      <c r="AG338" s="213"/>
      <c r="AH338" s="213"/>
      <c r="AI338" s="213"/>
      <c r="AJ338" s="213"/>
      <c r="AK338" s="213"/>
      <c r="AL338" s="213"/>
      <c r="AM338" s="213"/>
      <c r="AN338" s="213"/>
      <c r="AO338" s="213"/>
      <c r="AP338" s="213"/>
      <c r="AQ338" s="213"/>
      <c r="AR338" s="213"/>
      <c r="AS338" s="213"/>
      <c r="AT338" s="213"/>
      <c r="AU338" s="213"/>
      <c r="AV338" s="213"/>
      <c r="AW338" s="213"/>
      <c r="AX338" s="213"/>
      <c r="AY338" s="213"/>
      <c r="AZ338" s="213"/>
      <c r="BA338" s="213"/>
      <c r="BB338" s="213"/>
      <c r="BC338" s="213"/>
      <c r="BD338" s="213"/>
      <c r="BE338" s="213"/>
      <c r="BF338" s="213"/>
      <c r="BG338" s="213"/>
      <c r="BH338" s="213"/>
      <c r="BI338" s="213"/>
      <c r="BJ338" s="213"/>
      <c r="BK338" s="213"/>
      <c r="BL338" s="213"/>
      <c r="BM338" s="213"/>
      <c r="BN338" s="213"/>
      <c r="BO338" s="213"/>
      <c r="BP338" s="213"/>
      <c r="BQ338" s="213"/>
      <c r="BR338" s="213"/>
      <c r="BS338" s="213"/>
      <c r="BT338" s="213"/>
      <c r="BU338" s="213"/>
      <c r="BV338" s="213"/>
      <c r="BW338" s="213"/>
      <c r="BX338" s="213"/>
      <c r="BY338" s="213"/>
      <c r="BZ338" s="213"/>
      <c r="CA338" s="213"/>
      <c r="CB338" s="650"/>
      <c r="CC338" s="381"/>
      <c r="CD338" s="381"/>
      <c r="CE338" s="381"/>
      <c r="CF338" s="381"/>
      <c r="CG338" s="1505"/>
      <c r="CH338" s="1505"/>
      <c r="CI338" s="766"/>
      <c r="CJ338" s="767"/>
      <c r="CK338" s="192"/>
      <c r="CL338" s="145"/>
      <c r="CM338" s="1026" t="s">
        <v>688</v>
      </c>
      <c r="CN338" s="1027">
        <v>8</v>
      </c>
    </row>
    <row r="339" spans="2:98" ht="12.75" hidden="1" customHeight="1">
      <c r="B339" s="218"/>
      <c r="C339" s="219"/>
      <c r="D339" s="299">
        <v>44194</v>
      </c>
      <c r="E339" s="296">
        <v>1323</v>
      </c>
      <c r="F339" s="296">
        <v>1433</v>
      </c>
      <c r="G339" s="296">
        <v>1323</v>
      </c>
      <c r="H339" s="296">
        <v>1395</v>
      </c>
      <c r="I339" s="297">
        <v>5900</v>
      </c>
      <c r="J339" s="291"/>
      <c r="K339" s="134"/>
      <c r="L339" s="213"/>
      <c r="M339" s="213"/>
      <c r="N339" s="213"/>
      <c r="O339" s="213"/>
      <c r="P339" s="213"/>
      <c r="Q339" s="213"/>
      <c r="R339" s="213"/>
      <c r="S339" s="213"/>
      <c r="T339" s="213"/>
      <c r="U339" s="213"/>
      <c r="V339" s="213"/>
      <c r="W339" s="213"/>
      <c r="X339" s="213"/>
      <c r="Y339" s="213"/>
      <c r="Z339" s="213"/>
      <c r="AA339" s="213"/>
      <c r="AB339" s="213"/>
      <c r="AC339" s="213"/>
      <c r="AD339" s="213"/>
      <c r="AE339" s="213"/>
      <c r="AF339" s="213"/>
      <c r="AG339" s="213"/>
      <c r="AH339" s="213"/>
      <c r="AI339" s="213"/>
      <c r="AJ339" s="213"/>
      <c r="AK339" s="213"/>
      <c r="AL339" s="213"/>
      <c r="AM339" s="213"/>
      <c r="AN339" s="213"/>
      <c r="AO339" s="213"/>
      <c r="AP339" s="213"/>
      <c r="AQ339" s="213"/>
      <c r="AR339" s="213"/>
      <c r="AS339" s="213"/>
      <c r="AT339" s="213"/>
      <c r="AU339" s="213"/>
      <c r="AV339" s="213"/>
      <c r="AW339" s="213"/>
      <c r="AX339" s="213"/>
      <c r="AY339" s="213"/>
      <c r="AZ339" s="213"/>
      <c r="BA339" s="213"/>
      <c r="BB339" s="213"/>
      <c r="BC339" s="213"/>
      <c r="BD339" s="213"/>
      <c r="BE339" s="213"/>
      <c r="BF339" s="213"/>
      <c r="BG339" s="213"/>
      <c r="BH339" s="213"/>
      <c r="BI339" s="213"/>
      <c r="BJ339" s="213"/>
      <c r="BK339" s="213"/>
      <c r="BL339" s="213"/>
      <c r="BM339" s="213"/>
      <c r="BN339" s="213"/>
      <c r="BO339" s="213"/>
      <c r="BP339" s="213"/>
      <c r="BQ339" s="213"/>
      <c r="BR339" s="213"/>
      <c r="BS339" s="213"/>
      <c r="BT339" s="213"/>
      <c r="BU339" s="213"/>
      <c r="BV339" s="213"/>
      <c r="BW339" s="213"/>
      <c r="BX339" s="213"/>
      <c r="BY339" s="213"/>
      <c r="BZ339" s="213"/>
      <c r="CA339" s="213"/>
      <c r="CB339" s="650"/>
      <c r="CC339" s="381"/>
      <c r="CD339" s="381"/>
      <c r="CE339" s="381"/>
      <c r="CF339" s="381"/>
      <c r="CG339" s="1505"/>
      <c r="CH339" s="1505"/>
      <c r="CI339" s="766"/>
      <c r="CJ339" s="767"/>
      <c r="CK339" s="192"/>
      <c r="CL339" s="145"/>
      <c r="CM339" s="1026" t="s">
        <v>689</v>
      </c>
      <c r="CN339" s="1027">
        <v>0</v>
      </c>
      <c r="CT339" s="58"/>
    </row>
    <row r="340" spans="2:98" ht="12.75" hidden="1" customHeight="1">
      <c r="B340" s="218"/>
      <c r="C340" s="219"/>
      <c r="D340" s="299">
        <v>44193</v>
      </c>
      <c r="E340" s="296">
        <v>1389</v>
      </c>
      <c r="F340" s="296">
        <v>1415</v>
      </c>
      <c r="G340" s="296">
        <v>1321</v>
      </c>
      <c r="H340" s="296">
        <v>1321</v>
      </c>
      <c r="I340" s="297">
        <v>8400</v>
      </c>
      <c r="J340" s="291"/>
      <c r="K340" s="134"/>
      <c r="L340" s="213"/>
      <c r="M340" s="213"/>
      <c r="N340" s="213"/>
      <c r="O340" s="213"/>
      <c r="P340" s="213"/>
      <c r="Q340" s="213"/>
      <c r="R340" s="213"/>
      <c r="S340" s="213"/>
      <c r="T340" s="213"/>
      <c r="U340" s="213"/>
      <c r="V340" s="213"/>
      <c r="W340" s="213"/>
      <c r="X340" s="213"/>
      <c r="Y340" s="213"/>
      <c r="Z340" s="213"/>
      <c r="AA340" s="213"/>
      <c r="AB340" s="213"/>
      <c r="AC340" s="213"/>
      <c r="AD340" s="213"/>
      <c r="AE340" s="213"/>
      <c r="AF340" s="213"/>
      <c r="AG340" s="213"/>
      <c r="AH340" s="213"/>
      <c r="AI340" s="213"/>
      <c r="AJ340" s="213"/>
      <c r="AK340" s="213"/>
      <c r="AL340" s="213"/>
      <c r="AM340" s="213"/>
      <c r="AN340" s="213"/>
      <c r="AO340" s="213"/>
      <c r="AP340" s="213"/>
      <c r="AQ340" s="213"/>
      <c r="AR340" s="213"/>
      <c r="AS340" s="213"/>
      <c r="AT340" s="213"/>
      <c r="AU340" s="213"/>
      <c r="AV340" s="213"/>
      <c r="AW340" s="213"/>
      <c r="AX340" s="213"/>
      <c r="AY340" s="213"/>
      <c r="AZ340" s="213"/>
      <c r="BA340" s="213"/>
      <c r="BB340" s="213"/>
      <c r="BC340" s="213"/>
      <c r="BD340" s="213"/>
      <c r="BE340" s="213"/>
      <c r="BF340" s="213"/>
      <c r="BG340" s="213"/>
      <c r="BH340" s="213"/>
      <c r="BI340" s="213"/>
      <c r="BJ340" s="213"/>
      <c r="BK340" s="213"/>
      <c r="BL340" s="213"/>
      <c r="BM340" s="213"/>
      <c r="BN340" s="213"/>
      <c r="BO340" s="213"/>
      <c r="BP340" s="213"/>
      <c r="BQ340" s="213"/>
      <c r="BR340" s="213"/>
      <c r="BS340" s="213"/>
      <c r="BT340" s="213"/>
      <c r="BU340" s="213"/>
      <c r="BV340" s="213"/>
      <c r="BW340" s="213"/>
      <c r="BX340" s="213"/>
      <c r="BY340" s="213"/>
      <c r="BZ340" s="213"/>
      <c r="CA340" s="213"/>
      <c r="CB340" s="650"/>
      <c r="CC340" s="381"/>
      <c r="CD340" s="381"/>
      <c r="CE340" s="381"/>
      <c r="CF340" s="381"/>
      <c r="CG340" s="1505"/>
      <c r="CH340" s="1505"/>
      <c r="CI340" s="766"/>
      <c r="CJ340" s="767"/>
      <c r="CK340" s="192"/>
      <c r="CL340" s="145"/>
      <c r="CM340" s="1026" t="s">
        <v>690</v>
      </c>
      <c r="CN340" s="1027">
        <v>3</v>
      </c>
    </row>
    <row r="341" spans="2:98" ht="12.75" hidden="1" customHeight="1">
      <c r="B341" s="218"/>
      <c r="C341" s="219"/>
      <c r="D341" s="299">
        <v>44190</v>
      </c>
      <c r="E341" s="296">
        <v>1400</v>
      </c>
      <c r="F341" s="296">
        <v>1415</v>
      </c>
      <c r="G341" s="296">
        <v>1362</v>
      </c>
      <c r="H341" s="296">
        <v>1370</v>
      </c>
      <c r="I341" s="297">
        <v>8100</v>
      </c>
      <c r="J341" s="291"/>
      <c r="K341" s="134"/>
      <c r="L341" s="213"/>
      <c r="M341" s="213"/>
      <c r="N341" s="213"/>
      <c r="O341" s="213"/>
      <c r="P341" s="213"/>
      <c r="Q341" s="213"/>
      <c r="R341" s="213"/>
      <c r="S341" s="213"/>
      <c r="T341" s="213"/>
      <c r="U341" s="213"/>
      <c r="V341" s="213"/>
      <c r="W341" s="213"/>
      <c r="X341" s="213"/>
      <c r="Y341" s="213"/>
      <c r="Z341" s="213"/>
      <c r="AA341" s="213"/>
      <c r="AB341" s="213"/>
      <c r="AC341" s="213"/>
      <c r="AD341" s="213"/>
      <c r="AE341" s="213"/>
      <c r="AF341" s="213"/>
      <c r="AG341" s="213"/>
      <c r="AH341" s="213"/>
      <c r="AI341" s="213"/>
      <c r="AJ341" s="213"/>
      <c r="AK341" s="213"/>
      <c r="AL341" s="213"/>
      <c r="AM341" s="213"/>
      <c r="AN341" s="213"/>
      <c r="AO341" s="213"/>
      <c r="AP341" s="213"/>
      <c r="AQ341" s="213"/>
      <c r="AR341" s="213"/>
      <c r="AS341" s="213"/>
      <c r="AT341" s="213"/>
      <c r="AU341" s="213"/>
      <c r="AV341" s="213"/>
      <c r="AW341" s="213"/>
      <c r="AX341" s="213"/>
      <c r="AY341" s="213"/>
      <c r="AZ341" s="213"/>
      <c r="BA341" s="213"/>
      <c r="BB341" s="213"/>
      <c r="BC341" s="213"/>
      <c r="BD341" s="213"/>
      <c r="BE341" s="213"/>
      <c r="BF341" s="213"/>
      <c r="BG341" s="213"/>
      <c r="BH341" s="213"/>
      <c r="BI341" s="213"/>
      <c r="BJ341" s="213"/>
      <c r="BK341" s="213"/>
      <c r="BL341" s="213"/>
      <c r="BM341" s="213"/>
      <c r="BN341" s="213"/>
      <c r="BO341" s="213"/>
      <c r="BP341" s="213"/>
      <c r="BQ341" s="213"/>
      <c r="BR341" s="213"/>
      <c r="BS341" s="213"/>
      <c r="BT341" s="213"/>
      <c r="BU341" s="213"/>
      <c r="BV341" s="213"/>
      <c r="BW341" s="213"/>
      <c r="BX341" s="213"/>
      <c r="BY341" s="213"/>
      <c r="BZ341" s="213"/>
      <c r="CA341" s="213"/>
      <c r="CB341" s="650"/>
      <c r="CC341" s="381"/>
      <c r="CD341" s="381"/>
      <c r="CE341" s="381"/>
      <c r="CF341" s="381"/>
      <c r="CG341" s="1505"/>
      <c r="CH341" s="1505"/>
      <c r="CI341" s="766"/>
      <c r="CJ341" s="767"/>
      <c r="CK341" s="192"/>
      <c r="CL341" s="145"/>
      <c r="CM341" s="1026" t="s">
        <v>691</v>
      </c>
      <c r="CN341" s="1027">
        <v>2</v>
      </c>
    </row>
    <row r="342" spans="2:98" ht="12.75" hidden="1" customHeight="1">
      <c r="B342" s="218"/>
      <c r="C342" s="219"/>
      <c r="D342" s="299">
        <v>44189</v>
      </c>
      <c r="E342" s="296">
        <v>1410</v>
      </c>
      <c r="F342" s="296">
        <v>1433</v>
      </c>
      <c r="G342" s="296">
        <v>1401</v>
      </c>
      <c r="H342" s="296">
        <v>1422</v>
      </c>
      <c r="I342" s="297">
        <v>3000</v>
      </c>
      <c r="J342" s="291"/>
      <c r="K342" s="134"/>
      <c r="L342" s="213"/>
      <c r="M342" s="213"/>
      <c r="N342" s="213"/>
      <c r="O342" s="213"/>
      <c r="P342" s="213"/>
      <c r="Q342" s="213"/>
      <c r="R342" s="213"/>
      <c r="S342" s="213"/>
      <c r="T342" s="213"/>
      <c r="U342" s="213"/>
      <c r="V342" s="213"/>
      <c r="W342" s="213"/>
      <c r="X342" s="213"/>
      <c r="Y342" s="213"/>
      <c r="Z342" s="213"/>
      <c r="AA342" s="213"/>
      <c r="AB342" s="213"/>
      <c r="AC342" s="213"/>
      <c r="AD342" s="213"/>
      <c r="AE342" s="213"/>
      <c r="AF342" s="213"/>
      <c r="AG342" s="213"/>
      <c r="AH342" s="213"/>
      <c r="AI342" s="213"/>
      <c r="AJ342" s="213"/>
      <c r="AK342" s="213"/>
      <c r="AL342" s="213"/>
      <c r="AM342" s="213"/>
      <c r="AN342" s="213"/>
      <c r="AO342" s="213"/>
      <c r="AP342" s="213"/>
      <c r="AQ342" s="213"/>
      <c r="AR342" s="213"/>
      <c r="AS342" s="213"/>
      <c r="AT342" s="213"/>
      <c r="AU342" s="213"/>
      <c r="AV342" s="213"/>
      <c r="AW342" s="213"/>
      <c r="AX342" s="213"/>
      <c r="AY342" s="213"/>
      <c r="AZ342" s="213"/>
      <c r="BA342" s="213"/>
      <c r="BB342" s="213"/>
      <c r="BC342" s="213"/>
      <c r="BD342" s="213"/>
      <c r="BE342" s="213"/>
      <c r="BF342" s="213"/>
      <c r="BG342" s="213"/>
      <c r="BH342" s="213"/>
      <c r="BI342" s="213"/>
      <c r="BJ342" s="213"/>
      <c r="BK342" s="213"/>
      <c r="BL342" s="213"/>
      <c r="BM342" s="213"/>
      <c r="BN342" s="213"/>
      <c r="BO342" s="213"/>
      <c r="BP342" s="213"/>
      <c r="BQ342" s="213"/>
      <c r="BR342" s="213"/>
      <c r="BS342" s="213"/>
      <c r="BT342" s="213"/>
      <c r="BU342" s="213"/>
      <c r="BV342" s="213"/>
      <c r="BW342" s="213"/>
      <c r="BX342" s="213"/>
      <c r="BY342" s="213"/>
      <c r="BZ342" s="213"/>
      <c r="CA342" s="213"/>
      <c r="CB342" s="650"/>
      <c r="CC342" s="381"/>
      <c r="CD342" s="381"/>
      <c r="CE342" s="381"/>
      <c r="CF342" s="381"/>
      <c r="CG342" s="1505"/>
      <c r="CH342" s="1505"/>
      <c r="CI342" s="766"/>
      <c r="CJ342" s="767"/>
      <c r="CK342" s="192"/>
      <c r="CL342" s="145"/>
      <c r="CM342" s="1026" t="s">
        <v>692</v>
      </c>
      <c r="CN342" s="1027">
        <v>4</v>
      </c>
    </row>
    <row r="343" spans="2:98" ht="12.75" hidden="1" customHeight="1">
      <c r="B343" s="218"/>
      <c r="C343" s="219"/>
      <c r="D343" s="299">
        <v>44188</v>
      </c>
      <c r="E343" s="296">
        <v>1479</v>
      </c>
      <c r="F343" s="296">
        <v>1493</v>
      </c>
      <c r="G343" s="296">
        <v>1370</v>
      </c>
      <c r="H343" s="296">
        <v>1403</v>
      </c>
      <c r="I343" s="297">
        <v>10000</v>
      </c>
      <c r="J343" s="291"/>
      <c r="K343" s="134"/>
      <c r="L343" s="213"/>
      <c r="M343" s="213"/>
      <c r="N343" s="213"/>
      <c r="O343" s="213"/>
      <c r="P343" s="213"/>
      <c r="Q343" s="213"/>
      <c r="R343" s="213"/>
      <c r="S343" s="213"/>
      <c r="T343" s="213"/>
      <c r="U343" s="213"/>
      <c r="V343" s="213"/>
      <c r="W343" s="213"/>
      <c r="X343" s="213"/>
      <c r="Y343" s="213"/>
      <c r="Z343" s="213"/>
      <c r="AA343" s="213"/>
      <c r="AB343" s="213"/>
      <c r="AC343" s="213"/>
      <c r="AD343" s="213"/>
      <c r="AE343" s="213"/>
      <c r="AF343" s="213"/>
      <c r="AG343" s="213"/>
      <c r="AH343" s="213"/>
      <c r="AI343" s="213"/>
      <c r="AJ343" s="213"/>
      <c r="AK343" s="213"/>
      <c r="AL343" s="213"/>
      <c r="AM343" s="213"/>
      <c r="AN343" s="213"/>
      <c r="AO343" s="213"/>
      <c r="AP343" s="213"/>
      <c r="AQ343" s="213"/>
      <c r="AR343" s="213"/>
      <c r="AS343" s="213"/>
      <c r="AT343" s="213"/>
      <c r="AU343" s="213"/>
      <c r="AV343" s="213"/>
      <c r="AW343" s="213"/>
      <c r="AX343" s="213"/>
      <c r="AY343" s="213"/>
      <c r="AZ343" s="213"/>
      <c r="BA343" s="213"/>
      <c r="BB343" s="213"/>
      <c r="BC343" s="213"/>
      <c r="BD343" s="213"/>
      <c r="BE343" s="213"/>
      <c r="BF343" s="213"/>
      <c r="BG343" s="213"/>
      <c r="BH343" s="213"/>
      <c r="BI343" s="213"/>
      <c r="BJ343" s="213"/>
      <c r="BK343" s="213"/>
      <c r="BL343" s="213"/>
      <c r="BM343" s="213"/>
      <c r="BN343" s="213"/>
      <c r="BO343" s="213"/>
      <c r="BP343" s="213"/>
      <c r="BQ343" s="213"/>
      <c r="BR343" s="213"/>
      <c r="BS343" s="213"/>
      <c r="BT343" s="213"/>
      <c r="BU343" s="213"/>
      <c r="BV343" s="213"/>
      <c r="BW343" s="213"/>
      <c r="BX343" s="213"/>
      <c r="BY343" s="213"/>
      <c r="BZ343" s="213"/>
      <c r="CA343" s="213"/>
      <c r="CB343" s="650"/>
      <c r="CC343" s="381"/>
      <c r="CD343" s="381"/>
      <c r="CE343" s="381"/>
      <c r="CF343" s="381"/>
      <c r="CG343" s="1505"/>
      <c r="CH343" s="1505"/>
      <c r="CI343" s="766"/>
      <c r="CJ343" s="767"/>
      <c r="CK343" s="192"/>
      <c r="CL343" s="145"/>
      <c r="CM343" s="1026" t="s">
        <v>727</v>
      </c>
      <c r="CN343" s="1027">
        <v>9</v>
      </c>
    </row>
    <row r="344" spans="2:98" ht="12.75" hidden="1" customHeight="1">
      <c r="B344" s="218"/>
      <c r="C344" s="219"/>
      <c r="D344" s="299">
        <v>44187</v>
      </c>
      <c r="E344" s="296">
        <v>1499</v>
      </c>
      <c r="F344" s="296">
        <v>1525</v>
      </c>
      <c r="G344" s="296">
        <v>1410</v>
      </c>
      <c r="H344" s="296">
        <v>1419</v>
      </c>
      <c r="I344" s="297">
        <v>12200</v>
      </c>
      <c r="J344" s="291"/>
      <c r="K344" s="134"/>
      <c r="L344" s="213"/>
      <c r="M344" s="213"/>
      <c r="N344" s="213"/>
      <c r="O344" s="213"/>
      <c r="P344" s="213"/>
      <c r="Q344" s="213"/>
      <c r="R344" s="213"/>
      <c r="S344" s="213"/>
      <c r="T344" s="213"/>
      <c r="U344" s="213"/>
      <c r="V344" s="213"/>
      <c r="W344" s="213"/>
      <c r="X344" s="213"/>
      <c r="Y344" s="213"/>
      <c r="Z344" s="213"/>
      <c r="AA344" s="213"/>
      <c r="AB344" s="213"/>
      <c r="AC344" s="213"/>
      <c r="AD344" s="213"/>
      <c r="AE344" s="213"/>
      <c r="AF344" s="213"/>
      <c r="AG344" s="213"/>
      <c r="AH344" s="213"/>
      <c r="AI344" s="213"/>
      <c r="AJ344" s="213"/>
      <c r="AK344" s="213"/>
      <c r="AL344" s="213"/>
      <c r="AM344" s="213"/>
      <c r="AN344" s="213"/>
      <c r="AO344" s="213"/>
      <c r="AP344" s="213"/>
      <c r="AQ344" s="213"/>
      <c r="AR344" s="213"/>
      <c r="AS344" s="213"/>
      <c r="AT344" s="213"/>
      <c r="AU344" s="213"/>
      <c r="AV344" s="213"/>
      <c r="AW344" s="213"/>
      <c r="AX344" s="213"/>
      <c r="AY344" s="213"/>
      <c r="AZ344" s="213"/>
      <c r="BA344" s="213"/>
      <c r="BB344" s="213"/>
      <c r="BC344" s="213"/>
      <c r="BD344" s="213"/>
      <c r="BE344" s="213"/>
      <c r="BF344" s="213"/>
      <c r="BG344" s="213"/>
      <c r="BH344" s="213"/>
      <c r="BI344" s="213"/>
      <c r="BJ344" s="213"/>
      <c r="BK344" s="213"/>
      <c r="BL344" s="213"/>
      <c r="BM344" s="213"/>
      <c r="BN344" s="213"/>
      <c r="BO344" s="213"/>
      <c r="BP344" s="213"/>
      <c r="BQ344" s="213"/>
      <c r="BR344" s="213"/>
      <c r="BS344" s="213"/>
      <c r="BT344" s="213"/>
      <c r="BU344" s="213"/>
      <c r="BV344" s="213"/>
      <c r="BW344" s="213"/>
      <c r="BX344" s="213"/>
      <c r="BY344" s="213"/>
      <c r="BZ344" s="213"/>
      <c r="CA344" s="213"/>
      <c r="CB344" s="650"/>
      <c r="CC344" s="381"/>
      <c r="CD344" s="381"/>
      <c r="CE344" s="381"/>
      <c r="CF344" s="381"/>
      <c r="CG344" s="1505"/>
      <c r="CH344" s="1505"/>
      <c r="CI344" s="766"/>
      <c r="CJ344" s="767"/>
      <c r="CK344" s="192"/>
      <c r="CL344" s="145"/>
      <c r="CM344" s="1026" t="s">
        <v>728</v>
      </c>
      <c r="CN344" s="1027">
        <v>6</v>
      </c>
    </row>
    <row r="345" spans="2:98" ht="12.75" hidden="1" customHeight="1">
      <c r="B345" s="218"/>
      <c r="C345" s="219"/>
      <c r="D345" s="299">
        <v>44186</v>
      </c>
      <c r="E345" s="296">
        <v>1489</v>
      </c>
      <c r="F345" s="296">
        <v>1518</v>
      </c>
      <c r="G345" s="296">
        <v>1480</v>
      </c>
      <c r="H345" s="296">
        <v>1513</v>
      </c>
      <c r="I345" s="297">
        <v>6700</v>
      </c>
      <c r="J345" s="291"/>
      <c r="K345" s="134"/>
      <c r="L345" s="213"/>
      <c r="M345" s="213"/>
      <c r="N345" s="213"/>
      <c r="O345" s="213"/>
      <c r="P345" s="213"/>
      <c r="Q345" s="213"/>
      <c r="R345" s="213"/>
      <c r="S345" s="213"/>
      <c r="T345" s="213"/>
      <c r="U345" s="213"/>
      <c r="V345" s="213"/>
      <c r="W345" s="213"/>
      <c r="X345" s="213"/>
      <c r="Y345" s="213"/>
      <c r="Z345" s="213"/>
      <c r="AA345" s="213"/>
      <c r="AB345" s="213"/>
      <c r="AC345" s="213"/>
      <c r="AD345" s="213"/>
      <c r="AE345" s="213"/>
      <c r="AF345" s="213"/>
      <c r="AG345" s="213"/>
      <c r="AH345" s="213"/>
      <c r="AI345" s="213"/>
      <c r="AJ345" s="213"/>
      <c r="AK345" s="213"/>
      <c r="AL345" s="213"/>
      <c r="AM345" s="213"/>
      <c r="AN345" s="213"/>
      <c r="AO345" s="213"/>
      <c r="AP345" s="213"/>
      <c r="AQ345" s="213"/>
      <c r="AR345" s="213"/>
      <c r="AS345" s="213"/>
      <c r="AT345" s="213"/>
      <c r="AU345" s="213"/>
      <c r="AV345" s="213"/>
      <c r="AW345" s="213"/>
      <c r="AX345" s="213"/>
      <c r="AY345" s="213"/>
      <c r="AZ345" s="213"/>
      <c r="BA345" s="213"/>
      <c r="BB345" s="213"/>
      <c r="BC345" s="213"/>
      <c r="BD345" s="213"/>
      <c r="BE345" s="213"/>
      <c r="BF345" s="213"/>
      <c r="BG345" s="213"/>
      <c r="BH345" s="213"/>
      <c r="BI345" s="213"/>
      <c r="BJ345" s="213"/>
      <c r="BK345" s="213"/>
      <c r="BL345" s="213"/>
      <c r="BM345" s="213"/>
      <c r="BN345" s="213"/>
      <c r="BO345" s="213"/>
      <c r="BP345" s="213"/>
      <c r="BQ345" s="213"/>
      <c r="BR345" s="213"/>
      <c r="BS345" s="213"/>
      <c r="BT345" s="213"/>
      <c r="BU345" s="213"/>
      <c r="BV345" s="213"/>
      <c r="BW345" s="213"/>
      <c r="BX345" s="213"/>
      <c r="BY345" s="213"/>
      <c r="BZ345" s="213"/>
      <c r="CA345" s="213"/>
      <c r="CB345" s="650"/>
      <c r="CC345" s="381"/>
      <c r="CD345" s="381"/>
      <c r="CE345" s="381"/>
      <c r="CF345" s="381"/>
      <c r="CG345" s="1505"/>
      <c r="CH345" s="1505"/>
      <c r="CI345" s="766"/>
      <c r="CJ345" s="767"/>
      <c r="CK345" s="192"/>
      <c r="CL345" s="145"/>
      <c r="CM345" s="1026" t="s">
        <v>729</v>
      </c>
      <c r="CN345" s="1027">
        <v>7</v>
      </c>
    </row>
    <row r="346" spans="2:98" ht="12.75" hidden="1" customHeight="1">
      <c r="B346" s="218"/>
      <c r="C346" s="219"/>
      <c r="D346" s="299">
        <v>44183</v>
      </c>
      <c r="E346" s="296">
        <v>1519</v>
      </c>
      <c r="F346" s="296">
        <v>1577</v>
      </c>
      <c r="G346" s="296">
        <v>1519</v>
      </c>
      <c r="H346" s="296">
        <v>1525</v>
      </c>
      <c r="I346" s="297">
        <v>2800</v>
      </c>
      <c r="J346" s="291"/>
      <c r="K346" s="134"/>
      <c r="L346" s="213"/>
      <c r="M346" s="213"/>
      <c r="N346" s="213"/>
      <c r="O346" s="213"/>
      <c r="P346" s="213"/>
      <c r="Q346" s="213"/>
      <c r="R346" s="213"/>
      <c r="S346" s="213"/>
      <c r="T346" s="213"/>
      <c r="U346" s="213"/>
      <c r="V346" s="213"/>
      <c r="W346" s="213"/>
      <c r="X346" s="213"/>
      <c r="Y346" s="213"/>
      <c r="Z346" s="213"/>
      <c r="AA346" s="213"/>
      <c r="AB346" s="213"/>
      <c r="AC346" s="213"/>
      <c r="AD346" s="213"/>
      <c r="AE346" s="213"/>
      <c r="AF346" s="213"/>
      <c r="AG346" s="213"/>
      <c r="AH346" s="213"/>
      <c r="AI346" s="213"/>
      <c r="AJ346" s="213"/>
      <c r="AK346" s="213"/>
      <c r="AL346" s="213"/>
      <c r="AM346" s="213"/>
      <c r="AN346" s="213"/>
      <c r="AO346" s="213"/>
      <c r="AP346" s="213"/>
      <c r="AQ346" s="213"/>
      <c r="AR346" s="213"/>
      <c r="AS346" s="213"/>
      <c r="AT346" s="213"/>
      <c r="AU346" s="213"/>
      <c r="AV346" s="213"/>
      <c r="AW346" s="213"/>
      <c r="AX346" s="213"/>
      <c r="AY346" s="213"/>
      <c r="AZ346" s="213"/>
      <c r="BA346" s="213"/>
      <c r="BB346" s="213"/>
      <c r="BC346" s="213"/>
      <c r="BD346" s="213"/>
      <c r="BE346" s="213"/>
      <c r="BF346" s="213"/>
      <c r="BG346" s="213"/>
      <c r="BH346" s="213"/>
      <c r="BI346" s="213"/>
      <c r="BJ346" s="213"/>
      <c r="BK346" s="213"/>
      <c r="BL346" s="213"/>
      <c r="BM346" s="213"/>
      <c r="BN346" s="213"/>
      <c r="BO346" s="213"/>
      <c r="BP346" s="213"/>
      <c r="BQ346" s="213"/>
      <c r="BR346" s="213"/>
      <c r="BS346" s="213"/>
      <c r="BT346" s="213"/>
      <c r="BU346" s="213"/>
      <c r="BV346" s="213"/>
      <c r="BW346" s="213"/>
      <c r="BX346" s="213"/>
      <c r="BY346" s="213"/>
      <c r="BZ346" s="213"/>
      <c r="CA346" s="213"/>
      <c r="CB346" s="650"/>
      <c r="CC346" s="381"/>
      <c r="CD346" s="381"/>
      <c r="CE346" s="381"/>
      <c r="CF346" s="381"/>
      <c r="CG346" s="1505"/>
      <c r="CH346" s="1505"/>
      <c r="CI346" s="766"/>
      <c r="CJ346" s="767"/>
      <c r="CK346" s="192"/>
      <c r="CL346" s="145"/>
      <c r="CM346" s="1026" t="s">
        <v>730</v>
      </c>
      <c r="CN346" s="1027">
        <v>5</v>
      </c>
    </row>
    <row r="347" spans="2:98" ht="12.75" hidden="1" customHeight="1">
      <c r="B347" s="218"/>
      <c r="C347" s="219"/>
      <c r="D347" s="299">
        <v>44182</v>
      </c>
      <c r="E347" s="296">
        <v>1550</v>
      </c>
      <c r="F347" s="296">
        <v>1572</v>
      </c>
      <c r="G347" s="296">
        <v>1505</v>
      </c>
      <c r="H347" s="296">
        <v>1520</v>
      </c>
      <c r="I347" s="297">
        <v>5500</v>
      </c>
      <c r="J347" s="291"/>
      <c r="K347" s="134"/>
      <c r="L347" s="213"/>
      <c r="M347" s="213"/>
      <c r="N347" s="213"/>
      <c r="O347" s="213"/>
      <c r="P347" s="213"/>
      <c r="Q347" s="213"/>
      <c r="R347" s="213"/>
      <c r="S347" s="213"/>
      <c r="T347" s="213"/>
      <c r="U347" s="213"/>
      <c r="V347" s="213"/>
      <c r="W347" s="213"/>
      <c r="X347" s="213"/>
      <c r="Y347" s="213"/>
      <c r="Z347" s="213"/>
      <c r="AA347" s="213"/>
      <c r="AB347" s="213"/>
      <c r="AC347" s="213"/>
      <c r="AD347" s="213"/>
      <c r="AE347" s="213"/>
      <c r="AF347" s="213"/>
      <c r="AG347" s="213"/>
      <c r="AH347" s="213"/>
      <c r="AI347" s="213"/>
      <c r="AJ347" s="213"/>
      <c r="AK347" s="213"/>
      <c r="AL347" s="213"/>
      <c r="AM347" s="213"/>
      <c r="AN347" s="213"/>
      <c r="AO347" s="213"/>
      <c r="AP347" s="213"/>
      <c r="AQ347" s="213"/>
      <c r="AR347" s="213"/>
      <c r="AS347" s="213"/>
      <c r="AT347" s="213"/>
      <c r="AU347" s="213"/>
      <c r="AV347" s="213"/>
      <c r="AW347" s="213"/>
      <c r="AX347" s="213"/>
      <c r="AY347" s="213"/>
      <c r="AZ347" s="213"/>
      <c r="BA347" s="213"/>
      <c r="BB347" s="213"/>
      <c r="BC347" s="213"/>
      <c r="BD347" s="213"/>
      <c r="BE347" s="213"/>
      <c r="BF347" s="213"/>
      <c r="BG347" s="213"/>
      <c r="BH347" s="213"/>
      <c r="BI347" s="213"/>
      <c r="BJ347" s="213"/>
      <c r="BK347" s="213"/>
      <c r="BL347" s="213"/>
      <c r="BM347" s="213"/>
      <c r="BN347" s="213"/>
      <c r="BO347" s="213"/>
      <c r="BP347" s="213"/>
      <c r="BQ347" s="213"/>
      <c r="BR347" s="213"/>
      <c r="BS347" s="213"/>
      <c r="BT347" s="213"/>
      <c r="BU347" s="213"/>
      <c r="BV347" s="213"/>
      <c r="BW347" s="213"/>
      <c r="BX347" s="213"/>
      <c r="BY347" s="213"/>
      <c r="BZ347" s="213"/>
      <c r="CA347" s="213"/>
      <c r="CB347" s="650"/>
      <c r="CC347" s="381"/>
      <c r="CD347" s="381"/>
      <c r="CE347" s="381"/>
      <c r="CF347" s="381"/>
      <c r="CG347" s="1505"/>
      <c r="CH347" s="1505"/>
      <c r="CI347" s="766"/>
      <c r="CJ347" s="767"/>
      <c r="CK347" s="192"/>
      <c r="CL347" s="145"/>
      <c r="CM347" s="1026" t="s">
        <v>731</v>
      </c>
      <c r="CN347" s="1027">
        <v>1</v>
      </c>
    </row>
    <row r="348" spans="2:98" ht="12.75" hidden="1" customHeight="1">
      <c r="B348" s="218"/>
      <c r="C348" s="219"/>
      <c r="D348" s="299">
        <v>44181</v>
      </c>
      <c r="E348" s="296">
        <v>1641</v>
      </c>
      <c r="F348" s="296">
        <v>1641</v>
      </c>
      <c r="G348" s="296">
        <v>1500</v>
      </c>
      <c r="H348" s="296">
        <v>1519</v>
      </c>
      <c r="I348" s="297">
        <v>7800</v>
      </c>
      <c r="J348" s="291"/>
      <c r="K348" s="134"/>
      <c r="L348" s="213"/>
      <c r="M348" s="213"/>
      <c r="N348" s="213"/>
      <c r="O348" s="213"/>
      <c r="P348" s="213"/>
      <c r="Q348" s="213"/>
      <c r="R348" s="213"/>
      <c r="S348" s="213"/>
      <c r="T348" s="213"/>
      <c r="U348" s="213"/>
      <c r="V348" s="213"/>
      <c r="W348" s="213"/>
      <c r="X348" s="213"/>
      <c r="Y348" s="213"/>
      <c r="Z348" s="213"/>
      <c r="AA348" s="213"/>
      <c r="AB348" s="213"/>
      <c r="AC348" s="213"/>
      <c r="AD348" s="213"/>
      <c r="AE348" s="213"/>
      <c r="AF348" s="213"/>
      <c r="AG348" s="213"/>
      <c r="AH348" s="213"/>
      <c r="AI348" s="213"/>
      <c r="AJ348" s="213"/>
      <c r="AK348" s="213"/>
      <c r="AL348" s="213"/>
      <c r="AM348" s="213"/>
      <c r="AN348" s="213"/>
      <c r="AO348" s="213"/>
      <c r="AP348" s="213"/>
      <c r="AQ348" s="213"/>
      <c r="AR348" s="213"/>
      <c r="AS348" s="213"/>
      <c r="AT348" s="213"/>
      <c r="AU348" s="213"/>
      <c r="AV348" s="213"/>
      <c r="AW348" s="213"/>
      <c r="AX348" s="213"/>
      <c r="AY348" s="213"/>
      <c r="AZ348" s="213"/>
      <c r="BA348" s="213"/>
      <c r="BB348" s="213"/>
      <c r="BC348" s="213"/>
      <c r="BD348" s="213"/>
      <c r="BE348" s="213"/>
      <c r="BF348" s="213"/>
      <c r="BG348" s="213"/>
      <c r="BH348" s="213"/>
      <c r="BI348" s="213"/>
      <c r="BJ348" s="213"/>
      <c r="BK348" s="213"/>
      <c r="BL348" s="213"/>
      <c r="BM348" s="213"/>
      <c r="BN348" s="213"/>
      <c r="BO348" s="213"/>
      <c r="BP348" s="213"/>
      <c r="BQ348" s="213"/>
      <c r="BR348" s="213"/>
      <c r="BS348" s="213"/>
      <c r="BT348" s="213"/>
      <c r="BU348" s="213"/>
      <c r="BV348" s="213"/>
      <c r="BW348" s="213"/>
      <c r="BX348" s="213"/>
      <c r="BY348" s="213"/>
      <c r="BZ348" s="213"/>
      <c r="CA348" s="213"/>
      <c r="CB348" s="650"/>
      <c r="CC348" s="381"/>
      <c r="CD348" s="381"/>
      <c r="CE348" s="381"/>
      <c r="CF348" s="381"/>
      <c r="CG348" s="1505"/>
      <c r="CH348" s="1505"/>
      <c r="CI348" s="766"/>
      <c r="CJ348" s="767"/>
      <c r="CK348" s="192"/>
      <c r="CL348" s="145"/>
      <c r="CM348" s="1026" t="s">
        <v>732</v>
      </c>
      <c r="CN348" s="1027">
        <v>8</v>
      </c>
    </row>
    <row r="349" spans="2:98" ht="12.75" hidden="1" customHeight="1">
      <c r="B349" s="218"/>
      <c r="C349" s="219"/>
      <c r="D349" s="299">
        <v>44180</v>
      </c>
      <c r="E349" s="296">
        <v>1615</v>
      </c>
      <c r="F349" s="296">
        <v>1643</v>
      </c>
      <c r="G349" s="296">
        <v>1510</v>
      </c>
      <c r="H349" s="296">
        <v>1597</v>
      </c>
      <c r="I349" s="297">
        <v>8200</v>
      </c>
      <c r="J349" s="291"/>
      <c r="K349" s="134"/>
      <c r="L349" s="213"/>
      <c r="M349" s="213"/>
      <c r="N349" s="213"/>
      <c r="O349" s="213"/>
      <c r="P349" s="213"/>
      <c r="Q349" s="213"/>
      <c r="R349" s="213"/>
      <c r="S349" s="213"/>
      <c r="T349" s="213"/>
      <c r="U349" s="213"/>
      <c r="V349" s="213"/>
      <c r="W349" s="213"/>
      <c r="X349" s="213"/>
      <c r="Y349" s="213"/>
      <c r="Z349" s="213"/>
      <c r="AA349" s="213"/>
      <c r="AB349" s="213"/>
      <c r="AC349" s="213"/>
      <c r="AD349" s="213"/>
      <c r="AE349" s="213"/>
      <c r="AF349" s="213"/>
      <c r="AG349" s="213"/>
      <c r="AH349" s="213"/>
      <c r="AI349" s="213"/>
      <c r="AJ349" s="213"/>
      <c r="AK349" s="213"/>
      <c r="AL349" s="213"/>
      <c r="AM349" s="213"/>
      <c r="AN349" s="213"/>
      <c r="AO349" s="213"/>
      <c r="AP349" s="213"/>
      <c r="AQ349" s="213"/>
      <c r="AR349" s="213"/>
      <c r="AS349" s="213"/>
      <c r="AT349" s="213"/>
      <c r="AU349" s="213"/>
      <c r="AV349" s="213"/>
      <c r="AW349" s="213"/>
      <c r="AX349" s="213"/>
      <c r="AY349" s="213"/>
      <c r="AZ349" s="213"/>
      <c r="BA349" s="213"/>
      <c r="BB349" s="213"/>
      <c r="BC349" s="213"/>
      <c r="BD349" s="213"/>
      <c r="BE349" s="213"/>
      <c r="BF349" s="213"/>
      <c r="BG349" s="213"/>
      <c r="BH349" s="213"/>
      <c r="BI349" s="213"/>
      <c r="BJ349" s="213"/>
      <c r="BK349" s="213"/>
      <c r="BL349" s="213"/>
      <c r="BM349" s="213"/>
      <c r="BN349" s="213"/>
      <c r="BO349" s="213"/>
      <c r="BP349" s="213"/>
      <c r="BQ349" s="213"/>
      <c r="BR349" s="213"/>
      <c r="BS349" s="213"/>
      <c r="BT349" s="213"/>
      <c r="BU349" s="213"/>
      <c r="BV349" s="213"/>
      <c r="BW349" s="213"/>
      <c r="BX349" s="213"/>
      <c r="BY349" s="213"/>
      <c r="BZ349" s="213"/>
      <c r="CA349" s="213"/>
      <c r="CB349" s="650"/>
      <c r="CC349" s="381"/>
      <c r="CD349" s="381"/>
      <c r="CE349" s="381"/>
      <c r="CF349" s="381"/>
      <c r="CG349" s="1505"/>
      <c r="CH349" s="1505"/>
      <c r="CI349" s="766"/>
      <c r="CJ349" s="767"/>
      <c r="CK349" s="192"/>
      <c r="CL349" s="145"/>
      <c r="CM349" s="1026" t="s">
        <v>733</v>
      </c>
      <c r="CN349" s="1027">
        <v>0</v>
      </c>
    </row>
    <row r="350" spans="2:98" ht="12.75" hidden="1" customHeight="1">
      <c r="B350" s="218"/>
      <c r="C350" s="219"/>
      <c r="D350" s="299">
        <v>44179</v>
      </c>
      <c r="E350" s="296">
        <v>1607</v>
      </c>
      <c r="F350" s="296">
        <v>1663</v>
      </c>
      <c r="G350" s="296">
        <v>1607</v>
      </c>
      <c r="H350" s="296">
        <v>1626</v>
      </c>
      <c r="I350" s="297">
        <v>2900</v>
      </c>
      <c r="J350" s="291"/>
      <c r="K350" s="134"/>
      <c r="L350" s="213"/>
      <c r="M350" s="213"/>
      <c r="N350" s="213"/>
      <c r="O350" s="213"/>
      <c r="P350" s="213"/>
      <c r="Q350" s="213"/>
      <c r="R350" s="213"/>
      <c r="S350" s="213"/>
      <c r="T350" s="213"/>
      <c r="U350" s="213"/>
      <c r="V350" s="213"/>
      <c r="W350" s="213"/>
      <c r="X350" s="213"/>
      <c r="Y350" s="213"/>
      <c r="Z350" s="213"/>
      <c r="AA350" s="213"/>
      <c r="AB350" s="213"/>
      <c r="AC350" s="213"/>
      <c r="AD350" s="213"/>
      <c r="AE350" s="213"/>
      <c r="AF350" s="213"/>
      <c r="AG350" s="213"/>
      <c r="AH350" s="213"/>
      <c r="AI350" s="213"/>
      <c r="AJ350" s="213"/>
      <c r="AK350" s="213"/>
      <c r="AL350" s="213"/>
      <c r="AM350" s="213"/>
      <c r="AN350" s="213"/>
      <c r="AO350" s="213"/>
      <c r="AP350" s="213"/>
      <c r="AQ350" s="213"/>
      <c r="AR350" s="213"/>
      <c r="AS350" s="213"/>
      <c r="AT350" s="213"/>
      <c r="AU350" s="213"/>
      <c r="AV350" s="213"/>
      <c r="AW350" s="213"/>
      <c r="AX350" s="213"/>
      <c r="AY350" s="213"/>
      <c r="AZ350" s="213"/>
      <c r="BA350" s="213"/>
      <c r="BB350" s="213"/>
      <c r="BC350" s="213"/>
      <c r="BD350" s="213"/>
      <c r="BE350" s="213"/>
      <c r="BF350" s="213"/>
      <c r="BG350" s="213"/>
      <c r="BH350" s="213"/>
      <c r="BI350" s="213"/>
      <c r="BJ350" s="213"/>
      <c r="BK350" s="213"/>
      <c r="BL350" s="213"/>
      <c r="BM350" s="213"/>
      <c r="BN350" s="213"/>
      <c r="BO350" s="213"/>
      <c r="BP350" s="213"/>
      <c r="BQ350" s="213"/>
      <c r="BR350" s="213"/>
      <c r="BS350" s="213"/>
      <c r="BT350" s="213"/>
      <c r="BU350" s="213"/>
      <c r="BV350" s="213"/>
      <c r="BW350" s="213"/>
      <c r="BX350" s="213"/>
      <c r="BY350" s="213"/>
      <c r="BZ350" s="213"/>
      <c r="CA350" s="213"/>
      <c r="CB350" s="650"/>
      <c r="CC350" s="381"/>
      <c r="CD350" s="381"/>
      <c r="CE350" s="381"/>
      <c r="CF350" s="381"/>
      <c r="CG350" s="1505"/>
      <c r="CH350" s="1505"/>
      <c r="CI350" s="766"/>
      <c r="CJ350" s="767"/>
      <c r="CK350" s="192"/>
      <c r="CL350" s="145"/>
      <c r="CM350" s="1026" t="s">
        <v>734</v>
      </c>
      <c r="CN350" s="1027">
        <v>3</v>
      </c>
    </row>
    <row r="351" spans="2:98" ht="12.75" hidden="1" customHeight="1">
      <c r="B351" s="218"/>
      <c r="C351" s="219"/>
      <c r="D351" s="299">
        <v>44176</v>
      </c>
      <c r="E351" s="296">
        <v>1685</v>
      </c>
      <c r="F351" s="296">
        <v>1700</v>
      </c>
      <c r="G351" s="296">
        <v>1605</v>
      </c>
      <c r="H351" s="296">
        <v>1605</v>
      </c>
      <c r="I351" s="297">
        <v>7200</v>
      </c>
      <c r="J351" s="291"/>
      <c r="K351" s="134"/>
      <c r="L351" s="213"/>
      <c r="M351" s="213"/>
      <c r="N351" s="213"/>
      <c r="O351" s="213"/>
      <c r="P351" s="213"/>
      <c r="Q351" s="213"/>
      <c r="R351" s="213"/>
      <c r="S351" s="213"/>
      <c r="T351" s="213"/>
      <c r="U351" s="213"/>
      <c r="V351" s="213"/>
      <c r="W351" s="213"/>
      <c r="X351" s="213"/>
      <c r="Y351" s="213"/>
      <c r="Z351" s="213"/>
      <c r="AA351" s="213"/>
      <c r="AB351" s="213"/>
      <c r="AC351" s="213"/>
      <c r="AD351" s="213"/>
      <c r="AE351" s="213"/>
      <c r="AF351" s="213"/>
      <c r="AG351" s="213"/>
      <c r="AH351" s="213"/>
      <c r="AI351" s="213"/>
      <c r="AJ351" s="213"/>
      <c r="AK351" s="213"/>
      <c r="AL351" s="213"/>
      <c r="AM351" s="213"/>
      <c r="AN351" s="213"/>
      <c r="AO351" s="213"/>
      <c r="AP351" s="213"/>
      <c r="AQ351" s="213"/>
      <c r="AR351" s="213"/>
      <c r="AS351" s="213"/>
      <c r="AT351" s="213"/>
      <c r="AU351" s="213"/>
      <c r="AV351" s="213"/>
      <c r="AW351" s="213"/>
      <c r="AX351" s="213"/>
      <c r="AY351" s="213"/>
      <c r="AZ351" s="213"/>
      <c r="BA351" s="213"/>
      <c r="BB351" s="213"/>
      <c r="BC351" s="213"/>
      <c r="BD351" s="213"/>
      <c r="BE351" s="213"/>
      <c r="BF351" s="213"/>
      <c r="BG351" s="213"/>
      <c r="BH351" s="213"/>
      <c r="BI351" s="213"/>
      <c r="BJ351" s="213"/>
      <c r="BK351" s="213"/>
      <c r="BL351" s="213"/>
      <c r="BM351" s="213"/>
      <c r="BN351" s="213"/>
      <c r="BO351" s="213"/>
      <c r="BP351" s="213"/>
      <c r="BQ351" s="213"/>
      <c r="BR351" s="213"/>
      <c r="BS351" s="213"/>
      <c r="BT351" s="213"/>
      <c r="BU351" s="213"/>
      <c r="BV351" s="213"/>
      <c r="BW351" s="213"/>
      <c r="BX351" s="213"/>
      <c r="BY351" s="213"/>
      <c r="BZ351" s="213"/>
      <c r="CA351" s="213"/>
      <c r="CB351" s="650"/>
      <c r="CC351" s="381"/>
      <c r="CD351" s="381"/>
      <c r="CE351" s="381"/>
      <c r="CF351" s="381"/>
      <c r="CG351" s="1505"/>
      <c r="CH351" s="1505"/>
      <c r="CI351" s="766"/>
      <c r="CJ351" s="767"/>
      <c r="CK351" s="192"/>
      <c r="CL351" s="145"/>
      <c r="CM351" s="1026" t="s">
        <v>735</v>
      </c>
      <c r="CN351" s="1027">
        <v>2</v>
      </c>
    </row>
    <row r="352" spans="2:98" ht="12.75" hidden="1" customHeight="1">
      <c r="B352" s="218"/>
      <c r="C352" s="219"/>
      <c r="D352" s="299">
        <v>44175</v>
      </c>
      <c r="E352" s="296">
        <v>1656</v>
      </c>
      <c r="F352" s="296">
        <v>1663</v>
      </c>
      <c r="G352" s="296">
        <v>1600</v>
      </c>
      <c r="H352" s="296">
        <v>1605</v>
      </c>
      <c r="I352" s="297">
        <v>4500</v>
      </c>
      <c r="J352" s="291"/>
      <c r="K352" s="134"/>
      <c r="L352" s="213"/>
      <c r="M352" s="213"/>
      <c r="N352" s="213"/>
      <c r="O352" s="213"/>
      <c r="P352" s="213"/>
      <c r="Q352" s="213"/>
      <c r="R352" s="213"/>
      <c r="S352" s="213"/>
      <c r="T352" s="213"/>
      <c r="U352" s="213"/>
      <c r="V352" s="213"/>
      <c r="W352" s="213"/>
      <c r="X352" s="213"/>
      <c r="Y352" s="213"/>
      <c r="Z352" s="213"/>
      <c r="AA352" s="213"/>
      <c r="AB352" s="213"/>
      <c r="AC352" s="213"/>
      <c r="AD352" s="213"/>
      <c r="AE352" s="213"/>
      <c r="AF352" s="213"/>
      <c r="AG352" s="213"/>
      <c r="AH352" s="213"/>
      <c r="AI352" s="213"/>
      <c r="AJ352" s="213"/>
      <c r="AK352" s="213"/>
      <c r="AL352" s="213"/>
      <c r="AM352" s="213"/>
      <c r="AN352" s="213"/>
      <c r="AO352" s="213"/>
      <c r="AP352" s="213"/>
      <c r="AQ352" s="213"/>
      <c r="AR352" s="213"/>
      <c r="AS352" s="213"/>
      <c r="AT352" s="213"/>
      <c r="AU352" s="213"/>
      <c r="AV352" s="213"/>
      <c r="AW352" s="213"/>
      <c r="AX352" s="213"/>
      <c r="AY352" s="213"/>
      <c r="AZ352" s="213"/>
      <c r="BA352" s="213"/>
      <c r="BB352" s="213"/>
      <c r="BC352" s="213"/>
      <c r="BD352" s="213"/>
      <c r="BE352" s="213"/>
      <c r="BF352" s="213"/>
      <c r="BG352" s="213"/>
      <c r="BH352" s="213"/>
      <c r="BI352" s="213"/>
      <c r="BJ352" s="213"/>
      <c r="BK352" s="213"/>
      <c r="BL352" s="213"/>
      <c r="BM352" s="213"/>
      <c r="BN352" s="213"/>
      <c r="BO352" s="213"/>
      <c r="BP352" s="213"/>
      <c r="BQ352" s="213"/>
      <c r="BR352" s="213"/>
      <c r="BS352" s="213"/>
      <c r="BT352" s="213"/>
      <c r="BU352" s="213"/>
      <c r="BV352" s="213"/>
      <c r="BW352" s="213"/>
      <c r="BX352" s="213"/>
      <c r="BY352" s="213"/>
      <c r="BZ352" s="213"/>
      <c r="CA352" s="213"/>
      <c r="CB352" s="650"/>
      <c r="CC352" s="381"/>
      <c r="CD352" s="381"/>
      <c r="CE352" s="381"/>
      <c r="CF352" s="381"/>
      <c r="CG352" s="1505"/>
      <c r="CH352" s="1505"/>
      <c r="CI352" s="766"/>
      <c r="CJ352" s="767"/>
      <c r="CK352" s="192"/>
      <c r="CL352" s="145"/>
      <c r="CM352" s="1026" t="s">
        <v>736</v>
      </c>
      <c r="CN352" s="1027">
        <v>4</v>
      </c>
    </row>
    <row r="353" spans="2:92" ht="12.75" hidden="1" customHeight="1">
      <c r="B353" s="218"/>
      <c r="C353" s="219"/>
      <c r="D353" s="299">
        <v>44174</v>
      </c>
      <c r="E353" s="296">
        <v>1657</v>
      </c>
      <c r="F353" s="296">
        <v>1738</v>
      </c>
      <c r="G353" s="296">
        <v>1654</v>
      </c>
      <c r="H353" s="296">
        <v>1663</v>
      </c>
      <c r="I353" s="297">
        <v>2600</v>
      </c>
      <c r="J353" s="291"/>
      <c r="K353" s="134"/>
      <c r="L353" s="213"/>
      <c r="M353" s="213"/>
      <c r="N353" s="213"/>
      <c r="O353" s="213"/>
      <c r="P353" s="213"/>
      <c r="Q353" s="213"/>
      <c r="R353" s="213"/>
      <c r="S353" s="213"/>
      <c r="T353" s="213"/>
      <c r="U353" s="213"/>
      <c r="V353" s="213"/>
      <c r="W353" s="213"/>
      <c r="X353" s="213"/>
      <c r="Y353" s="213"/>
      <c r="Z353" s="213"/>
      <c r="AA353" s="213"/>
      <c r="AB353" s="213"/>
      <c r="AC353" s="213"/>
      <c r="AD353" s="213"/>
      <c r="AE353" s="213"/>
      <c r="AF353" s="213"/>
      <c r="AG353" s="213"/>
      <c r="AH353" s="213"/>
      <c r="AI353" s="213"/>
      <c r="AJ353" s="213"/>
      <c r="AK353" s="213"/>
      <c r="AL353" s="213"/>
      <c r="AM353" s="213"/>
      <c r="AN353" s="213"/>
      <c r="AO353" s="213"/>
      <c r="AP353" s="213"/>
      <c r="AQ353" s="213"/>
      <c r="AR353" s="213"/>
      <c r="AS353" s="213"/>
      <c r="AT353" s="213"/>
      <c r="AU353" s="213"/>
      <c r="AV353" s="213"/>
      <c r="AW353" s="213"/>
      <c r="AX353" s="213"/>
      <c r="AY353" s="213"/>
      <c r="AZ353" s="213"/>
      <c r="BA353" s="213"/>
      <c r="BB353" s="213"/>
      <c r="BC353" s="213"/>
      <c r="BD353" s="213"/>
      <c r="BE353" s="213"/>
      <c r="BF353" s="213"/>
      <c r="BG353" s="213"/>
      <c r="BH353" s="213"/>
      <c r="BI353" s="213"/>
      <c r="BJ353" s="213"/>
      <c r="BK353" s="213"/>
      <c r="BL353" s="213"/>
      <c r="BM353" s="213"/>
      <c r="BN353" s="213"/>
      <c r="BO353" s="213"/>
      <c r="BP353" s="213"/>
      <c r="BQ353" s="213"/>
      <c r="BR353" s="213"/>
      <c r="BS353" s="213"/>
      <c r="BT353" s="213"/>
      <c r="BU353" s="213"/>
      <c r="BV353" s="213"/>
      <c r="BW353" s="213"/>
      <c r="BX353" s="213"/>
      <c r="BY353" s="213"/>
      <c r="BZ353" s="213"/>
      <c r="CA353" s="213"/>
      <c r="CB353" s="650"/>
      <c r="CC353" s="381"/>
      <c r="CD353" s="381"/>
      <c r="CE353" s="381"/>
      <c r="CF353" s="381"/>
      <c r="CG353" s="1505"/>
      <c r="CH353" s="1505"/>
      <c r="CI353" s="766"/>
      <c r="CJ353" s="767"/>
      <c r="CK353" s="192"/>
      <c r="CL353" s="145"/>
      <c r="CM353" s="1026" t="s">
        <v>697</v>
      </c>
      <c r="CN353" s="1027">
        <v>9</v>
      </c>
    </row>
    <row r="354" spans="2:92" ht="12.75" hidden="1" customHeight="1">
      <c r="B354" s="218"/>
      <c r="C354" s="219"/>
      <c r="D354" s="299">
        <v>44173</v>
      </c>
      <c r="E354" s="296">
        <v>1700</v>
      </c>
      <c r="F354" s="296">
        <v>1701</v>
      </c>
      <c r="G354" s="296">
        <v>1655</v>
      </c>
      <c r="H354" s="296">
        <v>1683</v>
      </c>
      <c r="I354" s="297">
        <v>2800</v>
      </c>
      <c r="J354" s="291"/>
      <c r="K354" s="134"/>
      <c r="L354" s="213"/>
      <c r="M354" s="213"/>
      <c r="N354" s="213"/>
      <c r="O354" s="213"/>
      <c r="P354" s="213"/>
      <c r="Q354" s="213"/>
      <c r="R354" s="213"/>
      <c r="S354" s="213"/>
      <c r="T354" s="213"/>
      <c r="U354" s="213"/>
      <c r="V354" s="213"/>
      <c r="W354" s="213"/>
      <c r="X354" s="213"/>
      <c r="Y354" s="213"/>
      <c r="Z354" s="213"/>
      <c r="AA354" s="213"/>
      <c r="AB354" s="213"/>
      <c r="AC354" s="213"/>
      <c r="AD354" s="213"/>
      <c r="AE354" s="213"/>
      <c r="AF354" s="213"/>
      <c r="AG354" s="213"/>
      <c r="AH354" s="213"/>
      <c r="AI354" s="213"/>
      <c r="AJ354" s="213"/>
      <c r="AK354" s="213"/>
      <c r="AL354" s="213"/>
      <c r="AM354" s="213"/>
      <c r="AN354" s="213"/>
      <c r="AO354" s="213"/>
      <c r="AP354" s="213"/>
      <c r="AQ354" s="213"/>
      <c r="AR354" s="213"/>
      <c r="AS354" s="213"/>
      <c r="AT354" s="213"/>
      <c r="AU354" s="213"/>
      <c r="AV354" s="213"/>
      <c r="AW354" s="213"/>
      <c r="AX354" s="213"/>
      <c r="AY354" s="213"/>
      <c r="AZ354" s="213"/>
      <c r="BA354" s="213"/>
      <c r="BB354" s="213"/>
      <c r="BC354" s="213"/>
      <c r="BD354" s="213"/>
      <c r="BE354" s="213"/>
      <c r="BF354" s="213"/>
      <c r="BG354" s="213"/>
      <c r="BH354" s="213"/>
      <c r="BI354" s="213"/>
      <c r="BJ354" s="213"/>
      <c r="BK354" s="213"/>
      <c r="BL354" s="213"/>
      <c r="BM354" s="213"/>
      <c r="BN354" s="213"/>
      <c r="BO354" s="213"/>
      <c r="BP354" s="213"/>
      <c r="BQ354" s="213"/>
      <c r="BR354" s="213"/>
      <c r="BS354" s="213"/>
      <c r="BT354" s="213"/>
      <c r="BU354" s="213"/>
      <c r="BV354" s="213"/>
      <c r="BW354" s="213"/>
      <c r="BX354" s="213"/>
      <c r="BY354" s="213"/>
      <c r="BZ354" s="213"/>
      <c r="CA354" s="213"/>
      <c r="CB354" s="650"/>
      <c r="CC354" s="381"/>
      <c r="CD354" s="381"/>
      <c r="CE354" s="381"/>
      <c r="CF354" s="381"/>
      <c r="CG354" s="1505"/>
      <c r="CH354" s="1505"/>
      <c r="CI354" s="766"/>
      <c r="CJ354" s="767"/>
      <c r="CK354" s="192"/>
      <c r="CL354" s="145"/>
      <c r="CM354" s="1026" t="s">
        <v>712</v>
      </c>
      <c r="CN354" s="1027">
        <v>6</v>
      </c>
    </row>
    <row r="355" spans="2:92" ht="12.75" hidden="1" customHeight="1">
      <c r="B355" s="218"/>
      <c r="C355" s="219"/>
      <c r="D355" s="299">
        <v>44172</v>
      </c>
      <c r="E355" s="296">
        <v>1781</v>
      </c>
      <c r="F355" s="296">
        <v>1781</v>
      </c>
      <c r="G355" s="296">
        <v>1645</v>
      </c>
      <c r="H355" s="296">
        <v>1654</v>
      </c>
      <c r="I355" s="297">
        <v>7600</v>
      </c>
      <c r="J355" s="291"/>
      <c r="K355" s="134"/>
      <c r="L355" s="213"/>
      <c r="M355" s="213"/>
      <c r="N355" s="213"/>
      <c r="O355" s="213"/>
      <c r="P355" s="213"/>
      <c r="Q355" s="213"/>
      <c r="R355" s="213"/>
      <c r="S355" s="213"/>
      <c r="T355" s="213"/>
      <c r="U355" s="213"/>
      <c r="V355" s="213"/>
      <c r="W355" s="213"/>
      <c r="X355" s="213"/>
      <c r="Y355" s="213"/>
      <c r="Z355" s="213"/>
      <c r="AA355" s="213"/>
      <c r="AB355" s="213"/>
      <c r="AC355" s="213"/>
      <c r="AD355" s="213"/>
      <c r="AE355" s="213"/>
      <c r="AF355" s="213"/>
      <c r="AG355" s="213"/>
      <c r="AH355" s="213"/>
      <c r="AI355" s="213"/>
      <c r="AJ355" s="213"/>
      <c r="AK355" s="213"/>
      <c r="AL355" s="213"/>
      <c r="AM355" s="213"/>
      <c r="AN355" s="213"/>
      <c r="AO355" s="213"/>
      <c r="AP355" s="213"/>
      <c r="AQ355" s="213"/>
      <c r="AR355" s="213"/>
      <c r="AS355" s="213"/>
      <c r="AT355" s="213"/>
      <c r="AU355" s="213"/>
      <c r="AV355" s="213"/>
      <c r="AW355" s="213"/>
      <c r="AX355" s="213"/>
      <c r="AY355" s="213"/>
      <c r="AZ355" s="213"/>
      <c r="BA355" s="213"/>
      <c r="BB355" s="213"/>
      <c r="BC355" s="213"/>
      <c r="BD355" s="213"/>
      <c r="BE355" s="213"/>
      <c r="BF355" s="213"/>
      <c r="BG355" s="213"/>
      <c r="BH355" s="213"/>
      <c r="BI355" s="213"/>
      <c r="BJ355" s="213"/>
      <c r="BK355" s="213"/>
      <c r="BL355" s="213"/>
      <c r="BM355" s="213"/>
      <c r="BN355" s="213"/>
      <c r="BO355" s="213"/>
      <c r="BP355" s="213"/>
      <c r="BQ355" s="213"/>
      <c r="BR355" s="213"/>
      <c r="BS355" s="213"/>
      <c r="BT355" s="213"/>
      <c r="BU355" s="213"/>
      <c r="BV355" s="213"/>
      <c r="BW355" s="213"/>
      <c r="BX355" s="213"/>
      <c r="BY355" s="213"/>
      <c r="BZ355" s="213"/>
      <c r="CA355" s="213"/>
      <c r="CB355" s="650"/>
      <c r="CC355" s="381"/>
      <c r="CD355" s="381"/>
      <c r="CE355" s="381"/>
      <c r="CF355" s="381"/>
      <c r="CG355" s="1505"/>
      <c r="CH355" s="1505"/>
      <c r="CI355" s="766"/>
      <c r="CJ355" s="767"/>
      <c r="CK355" s="192"/>
      <c r="CL355" s="145"/>
      <c r="CM355" s="1026" t="s">
        <v>509</v>
      </c>
      <c r="CN355" s="1027">
        <v>7</v>
      </c>
    </row>
    <row r="356" spans="2:92" ht="12.75" hidden="1" customHeight="1">
      <c r="B356" s="218"/>
      <c r="C356" s="219"/>
      <c r="D356" s="299">
        <v>44169</v>
      </c>
      <c r="E356" s="296">
        <v>1800</v>
      </c>
      <c r="F356" s="296">
        <v>1827</v>
      </c>
      <c r="G356" s="296">
        <v>1675</v>
      </c>
      <c r="H356" s="296">
        <v>1739</v>
      </c>
      <c r="I356" s="297">
        <v>15300</v>
      </c>
      <c r="J356" s="291"/>
      <c r="K356" s="134"/>
      <c r="L356" s="213"/>
      <c r="M356" s="213"/>
      <c r="N356" s="213"/>
      <c r="O356" s="213"/>
      <c r="P356" s="213"/>
      <c r="Q356" s="213"/>
      <c r="R356" s="213"/>
      <c r="S356" s="213"/>
      <c r="T356" s="213"/>
      <c r="U356" s="213"/>
      <c r="V356" s="213"/>
      <c r="W356" s="213"/>
      <c r="X356" s="213"/>
      <c r="Y356" s="213"/>
      <c r="Z356" s="213"/>
      <c r="AA356" s="213"/>
      <c r="AB356" s="213"/>
      <c r="AC356" s="213"/>
      <c r="AD356" s="213"/>
      <c r="AE356" s="213"/>
      <c r="AF356" s="213"/>
      <c r="AG356" s="213"/>
      <c r="AH356" s="213"/>
      <c r="AI356" s="213"/>
      <c r="AJ356" s="213"/>
      <c r="AK356" s="213"/>
      <c r="AL356" s="213"/>
      <c r="AM356" s="213"/>
      <c r="AN356" s="213"/>
      <c r="AO356" s="213"/>
      <c r="AP356" s="213"/>
      <c r="AQ356" s="213"/>
      <c r="AR356" s="213"/>
      <c r="AS356" s="213"/>
      <c r="AT356" s="213"/>
      <c r="AU356" s="213"/>
      <c r="AV356" s="213"/>
      <c r="AW356" s="213"/>
      <c r="AX356" s="213"/>
      <c r="AY356" s="213"/>
      <c r="AZ356" s="213"/>
      <c r="BA356" s="213"/>
      <c r="BB356" s="213"/>
      <c r="BC356" s="213"/>
      <c r="BD356" s="213"/>
      <c r="BE356" s="213"/>
      <c r="BF356" s="213"/>
      <c r="BG356" s="213"/>
      <c r="BH356" s="213"/>
      <c r="BI356" s="213"/>
      <c r="BJ356" s="213"/>
      <c r="BK356" s="213"/>
      <c r="BL356" s="213"/>
      <c r="BM356" s="213"/>
      <c r="BN356" s="213"/>
      <c r="BO356" s="213"/>
      <c r="BP356" s="213"/>
      <c r="BQ356" s="213"/>
      <c r="BR356" s="213"/>
      <c r="BS356" s="213"/>
      <c r="BT356" s="213"/>
      <c r="BU356" s="213"/>
      <c r="BV356" s="213"/>
      <c r="BW356" s="213"/>
      <c r="BX356" s="213"/>
      <c r="BY356" s="213"/>
      <c r="BZ356" s="213"/>
      <c r="CA356" s="213"/>
      <c r="CB356" s="650"/>
      <c r="CC356" s="381"/>
      <c r="CD356" s="381"/>
      <c r="CE356" s="381"/>
      <c r="CF356" s="381"/>
      <c r="CG356" s="1505"/>
      <c r="CH356" s="1505"/>
      <c r="CI356" s="766"/>
      <c r="CJ356" s="767"/>
      <c r="CK356" s="192"/>
      <c r="CL356" s="145"/>
      <c r="CM356" s="1026" t="s">
        <v>10</v>
      </c>
      <c r="CN356" s="1027">
        <v>5</v>
      </c>
    </row>
    <row r="357" spans="2:92" ht="12.75" hidden="1" customHeight="1">
      <c r="B357" s="218"/>
      <c r="C357" s="219"/>
      <c r="D357" s="299">
        <v>44168</v>
      </c>
      <c r="E357" s="296">
        <v>1890</v>
      </c>
      <c r="F357" s="296">
        <v>1890</v>
      </c>
      <c r="G357" s="296">
        <v>1787</v>
      </c>
      <c r="H357" s="296">
        <v>1811</v>
      </c>
      <c r="I357" s="297">
        <v>7400</v>
      </c>
      <c r="J357" s="291"/>
      <c r="K357" s="134"/>
      <c r="L357" s="213"/>
      <c r="M357" s="213"/>
      <c r="N357" s="213"/>
      <c r="O357" s="213"/>
      <c r="P357" s="213"/>
      <c r="Q357" s="213"/>
      <c r="R357" s="213"/>
      <c r="S357" s="213"/>
      <c r="T357" s="213"/>
      <c r="U357" s="213"/>
      <c r="V357" s="213"/>
      <c r="W357" s="213"/>
      <c r="X357" s="213"/>
      <c r="Y357" s="213"/>
      <c r="Z357" s="213"/>
      <c r="AA357" s="213"/>
      <c r="AB357" s="213"/>
      <c r="AC357" s="213"/>
      <c r="AD357" s="213"/>
      <c r="AE357" s="213"/>
      <c r="AF357" s="213"/>
      <c r="AG357" s="213"/>
      <c r="AH357" s="213"/>
      <c r="AI357" s="213"/>
      <c r="AJ357" s="213"/>
      <c r="AK357" s="213"/>
      <c r="AL357" s="213"/>
      <c r="AM357" s="213"/>
      <c r="AN357" s="213"/>
      <c r="AO357" s="213"/>
      <c r="AP357" s="213"/>
      <c r="AQ357" s="213"/>
      <c r="AR357" s="213"/>
      <c r="AS357" s="213"/>
      <c r="AT357" s="213"/>
      <c r="AU357" s="213"/>
      <c r="AV357" s="213"/>
      <c r="AW357" s="213"/>
      <c r="AX357" s="213"/>
      <c r="AY357" s="213"/>
      <c r="AZ357" s="213"/>
      <c r="BA357" s="213"/>
      <c r="BB357" s="213"/>
      <c r="BC357" s="213"/>
      <c r="BD357" s="213"/>
      <c r="BE357" s="213"/>
      <c r="BF357" s="213"/>
      <c r="BG357" s="213"/>
      <c r="BH357" s="213"/>
      <c r="BI357" s="213"/>
      <c r="BJ357" s="213"/>
      <c r="BK357" s="213"/>
      <c r="BL357" s="213"/>
      <c r="BM357" s="213"/>
      <c r="BN357" s="213"/>
      <c r="BO357" s="213"/>
      <c r="BP357" s="213"/>
      <c r="BQ357" s="213"/>
      <c r="BR357" s="213"/>
      <c r="BS357" s="213"/>
      <c r="BT357" s="213"/>
      <c r="BU357" s="213"/>
      <c r="BV357" s="213"/>
      <c r="BW357" s="213"/>
      <c r="BX357" s="213"/>
      <c r="BY357" s="213"/>
      <c r="BZ357" s="213"/>
      <c r="CA357" s="213"/>
      <c r="CB357" s="650"/>
      <c r="CC357" s="381"/>
      <c r="CD357" s="381"/>
      <c r="CE357" s="381"/>
      <c r="CF357" s="381"/>
      <c r="CG357" s="1505"/>
      <c r="CH357" s="1505"/>
      <c r="CI357" s="766"/>
      <c r="CJ357" s="767"/>
      <c r="CK357" s="192"/>
      <c r="CL357" s="145"/>
      <c r="CM357" s="1026" t="s">
        <v>705</v>
      </c>
      <c r="CN357" s="1027">
        <v>1</v>
      </c>
    </row>
    <row r="358" spans="2:92" ht="12.75" hidden="1" customHeight="1">
      <c r="B358" s="218"/>
      <c r="C358" s="219"/>
      <c r="D358" s="299">
        <v>44167</v>
      </c>
      <c r="E358" s="296">
        <v>1846</v>
      </c>
      <c r="F358" s="296">
        <v>1860</v>
      </c>
      <c r="G358" s="296">
        <v>1811</v>
      </c>
      <c r="H358" s="296">
        <v>1860</v>
      </c>
      <c r="I358" s="297">
        <v>3400</v>
      </c>
      <c r="J358" s="291"/>
      <c r="K358" s="134"/>
      <c r="L358" s="213"/>
      <c r="M358" s="213"/>
      <c r="N358" s="213"/>
      <c r="O358" s="213"/>
      <c r="P358" s="213"/>
      <c r="Q358" s="213"/>
      <c r="R358" s="213"/>
      <c r="S358" s="213"/>
      <c r="T358" s="213"/>
      <c r="U358" s="213"/>
      <c r="V358" s="213"/>
      <c r="W358" s="213"/>
      <c r="X358" s="213"/>
      <c r="Y358" s="213"/>
      <c r="Z358" s="213"/>
      <c r="AA358" s="213"/>
      <c r="AB358" s="213"/>
      <c r="AC358" s="213"/>
      <c r="AD358" s="213"/>
      <c r="AE358" s="213"/>
      <c r="AF358" s="213"/>
      <c r="AG358" s="213"/>
      <c r="AH358" s="213"/>
      <c r="AI358" s="213"/>
      <c r="AJ358" s="213"/>
      <c r="AK358" s="213"/>
      <c r="AL358" s="213"/>
      <c r="AM358" s="213"/>
      <c r="AN358" s="213"/>
      <c r="AO358" s="213"/>
      <c r="AP358" s="213"/>
      <c r="AQ358" s="213"/>
      <c r="AR358" s="213"/>
      <c r="AS358" s="213"/>
      <c r="AT358" s="213"/>
      <c r="AU358" s="213"/>
      <c r="AV358" s="213"/>
      <c r="AW358" s="213"/>
      <c r="AX358" s="213"/>
      <c r="AY358" s="213"/>
      <c r="AZ358" s="213"/>
      <c r="BA358" s="213"/>
      <c r="BB358" s="213"/>
      <c r="BC358" s="213"/>
      <c r="BD358" s="213"/>
      <c r="BE358" s="213"/>
      <c r="BF358" s="213"/>
      <c r="BG358" s="213"/>
      <c r="BH358" s="213"/>
      <c r="BI358" s="213"/>
      <c r="BJ358" s="213"/>
      <c r="BK358" s="213"/>
      <c r="BL358" s="213"/>
      <c r="BM358" s="213"/>
      <c r="BN358" s="213"/>
      <c r="BO358" s="213"/>
      <c r="BP358" s="213"/>
      <c r="BQ358" s="213"/>
      <c r="BR358" s="213"/>
      <c r="BS358" s="213"/>
      <c r="BT358" s="213"/>
      <c r="BU358" s="213"/>
      <c r="BV358" s="213"/>
      <c r="BW358" s="213"/>
      <c r="BX358" s="213"/>
      <c r="BY358" s="213"/>
      <c r="BZ358" s="213"/>
      <c r="CA358" s="213"/>
      <c r="CB358" s="650"/>
      <c r="CC358" s="381"/>
      <c r="CD358" s="381"/>
      <c r="CE358" s="381"/>
      <c r="CF358" s="381"/>
      <c r="CG358" s="1505"/>
      <c r="CH358" s="1505"/>
      <c r="CI358" s="766"/>
      <c r="CJ358" s="767"/>
      <c r="CK358" s="192"/>
      <c r="CL358" s="145"/>
      <c r="CM358" s="1026" t="s">
        <v>719</v>
      </c>
      <c r="CN358" s="1027">
        <v>8</v>
      </c>
    </row>
    <row r="359" spans="2:92" ht="12.75" hidden="1" customHeight="1">
      <c r="B359" s="218"/>
      <c r="C359" s="219"/>
      <c r="D359" s="299">
        <v>44166</v>
      </c>
      <c r="E359" s="296">
        <v>1820</v>
      </c>
      <c r="F359" s="296">
        <v>1880</v>
      </c>
      <c r="G359" s="296">
        <v>1800</v>
      </c>
      <c r="H359" s="296">
        <v>1846</v>
      </c>
      <c r="I359" s="297">
        <v>9500</v>
      </c>
      <c r="J359" s="291"/>
      <c r="K359" s="134"/>
      <c r="L359" s="213"/>
      <c r="M359" s="213"/>
      <c r="N359" s="213"/>
      <c r="O359" s="213"/>
      <c r="P359" s="213"/>
      <c r="Q359" s="213"/>
      <c r="R359" s="213"/>
      <c r="S359" s="213"/>
      <c r="T359" s="213"/>
      <c r="U359" s="213"/>
      <c r="V359" s="213"/>
      <c r="W359" s="213"/>
      <c r="X359" s="213"/>
      <c r="Y359" s="213"/>
      <c r="Z359" s="213"/>
      <c r="AA359" s="213"/>
      <c r="AB359" s="213"/>
      <c r="AC359" s="213"/>
      <c r="AD359" s="213"/>
      <c r="AE359" s="213"/>
      <c r="AF359" s="213"/>
      <c r="AG359" s="213"/>
      <c r="AH359" s="213"/>
      <c r="AI359" s="213"/>
      <c r="AJ359" s="213"/>
      <c r="AK359" s="213"/>
      <c r="AL359" s="213"/>
      <c r="AM359" s="213"/>
      <c r="AN359" s="213"/>
      <c r="AO359" s="213"/>
      <c r="AP359" s="213"/>
      <c r="AQ359" s="213"/>
      <c r="AR359" s="213"/>
      <c r="AS359" s="213"/>
      <c r="AT359" s="213"/>
      <c r="AU359" s="213"/>
      <c r="AV359" s="213"/>
      <c r="AW359" s="213"/>
      <c r="AX359" s="213"/>
      <c r="AY359" s="213"/>
      <c r="AZ359" s="213"/>
      <c r="BA359" s="213"/>
      <c r="BB359" s="213"/>
      <c r="BC359" s="213"/>
      <c r="BD359" s="213"/>
      <c r="BE359" s="213"/>
      <c r="BF359" s="213"/>
      <c r="BG359" s="213"/>
      <c r="BH359" s="213"/>
      <c r="BI359" s="213"/>
      <c r="BJ359" s="213"/>
      <c r="BK359" s="213"/>
      <c r="BL359" s="213"/>
      <c r="BM359" s="213"/>
      <c r="BN359" s="213"/>
      <c r="BO359" s="213"/>
      <c r="BP359" s="213"/>
      <c r="BQ359" s="213"/>
      <c r="BR359" s="213"/>
      <c r="BS359" s="213"/>
      <c r="BT359" s="213"/>
      <c r="BU359" s="213"/>
      <c r="BV359" s="213"/>
      <c r="BW359" s="213"/>
      <c r="BX359" s="213"/>
      <c r="BY359" s="213"/>
      <c r="BZ359" s="213"/>
      <c r="CA359" s="213"/>
      <c r="CB359" s="650"/>
      <c r="CC359" s="381"/>
      <c r="CD359" s="381"/>
      <c r="CE359" s="381"/>
      <c r="CF359" s="381"/>
      <c r="CG359" s="1505"/>
      <c r="CH359" s="1505"/>
      <c r="CI359" s="766"/>
      <c r="CJ359" s="767"/>
      <c r="CK359" s="192"/>
      <c r="CL359" s="145"/>
      <c r="CM359" s="1026" t="s">
        <v>717</v>
      </c>
      <c r="CN359" s="1027">
        <v>0</v>
      </c>
    </row>
    <row r="360" spans="2:92" ht="12.75" hidden="1" customHeight="1">
      <c r="B360" s="218"/>
      <c r="C360" s="219"/>
      <c r="D360" s="299">
        <v>44165</v>
      </c>
      <c r="E360" s="296">
        <v>1950</v>
      </c>
      <c r="F360" s="296">
        <v>1969</v>
      </c>
      <c r="G360" s="296">
        <v>1780</v>
      </c>
      <c r="H360" s="296">
        <v>1780</v>
      </c>
      <c r="I360" s="297">
        <v>34300</v>
      </c>
      <c r="J360" s="291"/>
      <c r="K360" s="134"/>
      <c r="L360" s="213"/>
      <c r="M360" s="213"/>
      <c r="N360" s="213"/>
      <c r="O360" s="213"/>
      <c r="P360" s="213"/>
      <c r="Q360" s="213"/>
      <c r="R360" s="213"/>
      <c r="S360" s="213"/>
      <c r="T360" s="213"/>
      <c r="U360" s="213"/>
      <c r="V360" s="213"/>
      <c r="W360" s="213"/>
      <c r="X360" s="213"/>
      <c r="Y360" s="213"/>
      <c r="Z360" s="213"/>
      <c r="AA360" s="213"/>
      <c r="AB360" s="213"/>
      <c r="AC360" s="213"/>
      <c r="AD360" s="213"/>
      <c r="AE360" s="213"/>
      <c r="AF360" s="213"/>
      <c r="AG360" s="213"/>
      <c r="AH360" s="213"/>
      <c r="AI360" s="213"/>
      <c r="AJ360" s="213"/>
      <c r="AK360" s="213"/>
      <c r="AL360" s="213"/>
      <c r="AM360" s="213"/>
      <c r="AN360" s="213"/>
      <c r="AO360" s="213"/>
      <c r="AP360" s="213"/>
      <c r="AQ360" s="213"/>
      <c r="AR360" s="213"/>
      <c r="AS360" s="213"/>
      <c r="AT360" s="213"/>
      <c r="AU360" s="213"/>
      <c r="AV360" s="213"/>
      <c r="AW360" s="213"/>
      <c r="AX360" s="213"/>
      <c r="AY360" s="213"/>
      <c r="AZ360" s="213"/>
      <c r="BA360" s="213"/>
      <c r="BB360" s="213"/>
      <c r="BC360" s="213"/>
      <c r="BD360" s="213"/>
      <c r="BE360" s="213"/>
      <c r="BF360" s="213"/>
      <c r="BG360" s="213"/>
      <c r="BH360" s="213"/>
      <c r="BI360" s="213"/>
      <c r="BJ360" s="213"/>
      <c r="BK360" s="213"/>
      <c r="BL360" s="213"/>
      <c r="BM360" s="213"/>
      <c r="BN360" s="213"/>
      <c r="BO360" s="213"/>
      <c r="BP360" s="213"/>
      <c r="BQ360" s="213"/>
      <c r="BR360" s="213"/>
      <c r="BS360" s="213"/>
      <c r="BT360" s="213"/>
      <c r="BU360" s="213"/>
      <c r="BV360" s="213"/>
      <c r="BW360" s="213"/>
      <c r="BX360" s="213"/>
      <c r="BY360" s="213"/>
      <c r="BZ360" s="213"/>
      <c r="CA360" s="213"/>
      <c r="CB360" s="650"/>
      <c r="CC360" s="381"/>
      <c r="CD360" s="381"/>
      <c r="CE360" s="381"/>
      <c r="CF360" s="381"/>
      <c r="CG360" s="1505"/>
      <c r="CH360" s="1505"/>
      <c r="CI360" s="766"/>
      <c r="CJ360" s="767"/>
      <c r="CK360" s="192"/>
      <c r="CL360" s="145"/>
      <c r="CM360" s="1026" t="s">
        <v>704</v>
      </c>
      <c r="CN360" s="1027">
        <v>3</v>
      </c>
    </row>
    <row r="361" spans="2:92" ht="12.75" hidden="1" customHeight="1">
      <c r="B361" s="218"/>
      <c r="C361" s="219"/>
      <c r="D361" s="299">
        <v>44162</v>
      </c>
      <c r="E361" s="296">
        <v>1969</v>
      </c>
      <c r="F361" s="296">
        <v>1990</v>
      </c>
      <c r="G361" s="296">
        <v>1913</v>
      </c>
      <c r="H361" s="296">
        <v>1962</v>
      </c>
      <c r="I361" s="297">
        <v>6600</v>
      </c>
      <c r="J361" s="291"/>
      <c r="K361" s="134"/>
      <c r="L361" s="213"/>
      <c r="M361" s="213"/>
      <c r="N361" s="213"/>
      <c r="O361" s="213"/>
      <c r="P361" s="213"/>
      <c r="Q361" s="213"/>
      <c r="R361" s="213"/>
      <c r="S361" s="213"/>
      <c r="T361" s="213"/>
      <c r="U361" s="213"/>
      <c r="V361" s="213"/>
      <c r="W361" s="213"/>
      <c r="X361" s="213"/>
      <c r="Y361" s="213"/>
      <c r="Z361" s="213"/>
      <c r="AA361" s="213"/>
      <c r="AB361" s="213"/>
      <c r="AC361" s="213"/>
      <c r="AD361" s="213"/>
      <c r="AE361" s="213"/>
      <c r="AF361" s="213"/>
      <c r="AG361" s="213"/>
      <c r="AH361" s="213"/>
      <c r="AI361" s="213"/>
      <c r="AJ361" s="213"/>
      <c r="AK361" s="213"/>
      <c r="AL361" s="213"/>
      <c r="AM361" s="213"/>
      <c r="AN361" s="213"/>
      <c r="AO361" s="213"/>
      <c r="AP361" s="213"/>
      <c r="AQ361" s="213"/>
      <c r="AR361" s="213"/>
      <c r="AS361" s="213"/>
      <c r="AT361" s="213"/>
      <c r="AU361" s="213"/>
      <c r="AV361" s="213"/>
      <c r="AW361" s="213"/>
      <c r="AX361" s="213"/>
      <c r="AY361" s="213"/>
      <c r="AZ361" s="213"/>
      <c r="BA361" s="213"/>
      <c r="BB361" s="213"/>
      <c r="BC361" s="213"/>
      <c r="BD361" s="213"/>
      <c r="BE361" s="213"/>
      <c r="BF361" s="213"/>
      <c r="BG361" s="213"/>
      <c r="BH361" s="213"/>
      <c r="BI361" s="213"/>
      <c r="BJ361" s="213"/>
      <c r="BK361" s="213"/>
      <c r="BL361" s="213"/>
      <c r="BM361" s="213"/>
      <c r="BN361" s="213"/>
      <c r="BO361" s="213"/>
      <c r="BP361" s="213"/>
      <c r="BQ361" s="213"/>
      <c r="BR361" s="213"/>
      <c r="BS361" s="213"/>
      <c r="BT361" s="213"/>
      <c r="BU361" s="213"/>
      <c r="BV361" s="213"/>
      <c r="BW361" s="213"/>
      <c r="BX361" s="213"/>
      <c r="BY361" s="213"/>
      <c r="BZ361" s="213"/>
      <c r="CA361" s="213"/>
      <c r="CB361" s="650"/>
      <c r="CC361" s="381"/>
      <c r="CD361" s="381"/>
      <c r="CE361" s="381"/>
      <c r="CF361" s="381"/>
      <c r="CG361" s="1505"/>
      <c r="CH361" s="1505"/>
      <c r="CI361" s="766"/>
      <c r="CJ361" s="767"/>
      <c r="CK361" s="192"/>
      <c r="CL361" s="145"/>
      <c r="CM361" s="1026" t="s">
        <v>694</v>
      </c>
      <c r="CN361" s="1027">
        <v>2</v>
      </c>
    </row>
    <row r="362" spans="2:92" ht="12.75" hidden="1" customHeight="1">
      <c r="B362" s="218"/>
      <c r="C362" s="219"/>
      <c r="D362" s="299">
        <v>44161</v>
      </c>
      <c r="E362" s="296">
        <v>2052</v>
      </c>
      <c r="F362" s="296">
        <v>2069</v>
      </c>
      <c r="G362" s="296">
        <v>1900</v>
      </c>
      <c r="H362" s="296">
        <v>1973</v>
      </c>
      <c r="I362" s="297">
        <v>28100</v>
      </c>
      <c r="J362" s="291"/>
      <c r="K362" s="134"/>
      <c r="L362" s="213"/>
      <c r="M362" s="213"/>
      <c r="N362" s="213"/>
      <c r="O362" s="213"/>
      <c r="P362" s="213"/>
      <c r="Q362" s="213"/>
      <c r="R362" s="213"/>
      <c r="S362" s="213"/>
      <c r="T362" s="213"/>
      <c r="U362" s="213"/>
      <c r="V362" s="213"/>
      <c r="W362" s="213"/>
      <c r="X362" s="213"/>
      <c r="Y362" s="213"/>
      <c r="Z362" s="213"/>
      <c r="AA362" s="213"/>
      <c r="AB362" s="213"/>
      <c r="AC362" s="213"/>
      <c r="AD362" s="213"/>
      <c r="AE362" s="213"/>
      <c r="AF362" s="213"/>
      <c r="AG362" s="213"/>
      <c r="AH362" s="213"/>
      <c r="AI362" s="213"/>
      <c r="AJ362" s="213"/>
      <c r="AK362" s="213"/>
      <c r="AL362" s="213"/>
      <c r="AM362" s="213"/>
      <c r="AN362" s="213"/>
      <c r="AO362" s="213"/>
      <c r="AP362" s="213"/>
      <c r="AQ362" s="213"/>
      <c r="AR362" s="213"/>
      <c r="AS362" s="213"/>
      <c r="AT362" s="213"/>
      <c r="AU362" s="213"/>
      <c r="AV362" s="213"/>
      <c r="AW362" s="213"/>
      <c r="AX362" s="213"/>
      <c r="AY362" s="213"/>
      <c r="AZ362" s="213"/>
      <c r="BA362" s="213"/>
      <c r="BB362" s="213"/>
      <c r="BC362" s="213"/>
      <c r="BD362" s="213"/>
      <c r="BE362" s="213"/>
      <c r="BF362" s="213"/>
      <c r="BG362" s="213"/>
      <c r="BH362" s="213"/>
      <c r="BI362" s="213"/>
      <c r="BJ362" s="213"/>
      <c r="BK362" s="213"/>
      <c r="BL362" s="213"/>
      <c r="BM362" s="213"/>
      <c r="BN362" s="213"/>
      <c r="BO362" s="213"/>
      <c r="BP362" s="213"/>
      <c r="BQ362" s="213"/>
      <c r="BR362" s="213"/>
      <c r="BS362" s="213"/>
      <c r="BT362" s="213"/>
      <c r="BU362" s="213"/>
      <c r="BV362" s="213"/>
      <c r="BW362" s="213"/>
      <c r="BX362" s="213"/>
      <c r="BY362" s="213"/>
      <c r="BZ362" s="213"/>
      <c r="CA362" s="213"/>
      <c r="CB362" s="650"/>
      <c r="CC362" s="381"/>
      <c r="CD362" s="381"/>
      <c r="CE362" s="381"/>
      <c r="CF362" s="381"/>
      <c r="CG362" s="1505"/>
      <c r="CH362" s="1505"/>
      <c r="CI362" s="766"/>
      <c r="CJ362" s="767"/>
      <c r="CK362" s="192"/>
      <c r="CL362" s="145"/>
      <c r="CM362" s="1026" t="s">
        <v>194</v>
      </c>
      <c r="CN362" s="1027">
        <v>4</v>
      </c>
    </row>
    <row r="363" spans="2:92" ht="12.75" hidden="1" customHeight="1">
      <c r="B363" s="218"/>
      <c r="C363" s="219"/>
      <c r="D363" s="299">
        <v>44160</v>
      </c>
      <c r="E363" s="296">
        <v>2050</v>
      </c>
      <c r="F363" s="296">
        <v>2143</v>
      </c>
      <c r="G363" s="296">
        <v>2004</v>
      </c>
      <c r="H363" s="296">
        <v>2052</v>
      </c>
      <c r="I363" s="297">
        <v>16400</v>
      </c>
      <c r="J363" s="291"/>
      <c r="K363" s="134"/>
      <c r="L363" s="213"/>
      <c r="M363" s="213"/>
      <c r="N363" s="213"/>
      <c r="O363" s="213"/>
      <c r="P363" s="213"/>
      <c r="Q363" s="213"/>
      <c r="R363" s="213"/>
      <c r="S363" s="213"/>
      <c r="T363" s="213"/>
      <c r="U363" s="213"/>
      <c r="V363" s="213"/>
      <c r="W363" s="213"/>
      <c r="X363" s="213"/>
      <c r="Y363" s="213"/>
      <c r="Z363" s="213"/>
      <c r="AA363" s="213"/>
      <c r="AB363" s="213"/>
      <c r="AC363" s="213"/>
      <c r="AD363" s="213"/>
      <c r="AE363" s="213"/>
      <c r="AF363" s="213"/>
      <c r="AG363" s="213"/>
      <c r="AH363" s="213"/>
      <c r="AI363" s="213"/>
      <c r="AJ363" s="213"/>
      <c r="AK363" s="213"/>
      <c r="AL363" s="213"/>
      <c r="AM363" s="213"/>
      <c r="AN363" s="213"/>
      <c r="AO363" s="213"/>
      <c r="AP363" s="213"/>
      <c r="AQ363" s="213"/>
      <c r="AR363" s="213"/>
      <c r="AS363" s="213"/>
      <c r="AT363" s="213"/>
      <c r="AU363" s="213"/>
      <c r="AV363" s="213"/>
      <c r="AW363" s="213"/>
      <c r="AX363" s="213"/>
      <c r="AY363" s="213"/>
      <c r="AZ363" s="213"/>
      <c r="BA363" s="213"/>
      <c r="BB363" s="213"/>
      <c r="BC363" s="213"/>
      <c r="BD363" s="213"/>
      <c r="BE363" s="213"/>
      <c r="BF363" s="213"/>
      <c r="BG363" s="213"/>
      <c r="BH363" s="213"/>
      <c r="BI363" s="213"/>
      <c r="BJ363" s="213"/>
      <c r="BK363" s="213"/>
      <c r="BL363" s="213"/>
      <c r="BM363" s="213"/>
      <c r="BN363" s="213"/>
      <c r="BO363" s="213"/>
      <c r="BP363" s="213"/>
      <c r="BQ363" s="213"/>
      <c r="BR363" s="213"/>
      <c r="BS363" s="213"/>
      <c r="BT363" s="213"/>
      <c r="BU363" s="213"/>
      <c r="BV363" s="213"/>
      <c r="BW363" s="213"/>
      <c r="BX363" s="213"/>
      <c r="BY363" s="213"/>
      <c r="BZ363" s="213"/>
      <c r="CA363" s="213"/>
      <c r="CB363" s="650"/>
      <c r="CC363" s="381"/>
      <c r="CD363" s="381"/>
      <c r="CE363" s="381"/>
      <c r="CF363" s="381"/>
      <c r="CG363" s="1505"/>
      <c r="CH363" s="1505"/>
      <c r="CI363" s="766"/>
      <c r="CJ363" s="767"/>
      <c r="CK363" s="192"/>
      <c r="CL363" s="145"/>
      <c r="CM363" s="1026" t="s">
        <v>718</v>
      </c>
      <c r="CN363" s="1027">
        <v>9</v>
      </c>
    </row>
    <row r="364" spans="2:92" ht="12.75" hidden="1" customHeight="1">
      <c r="B364" s="218"/>
      <c r="C364" s="219"/>
      <c r="D364" s="299">
        <v>44159</v>
      </c>
      <c r="E364" s="296">
        <v>2235</v>
      </c>
      <c r="F364" s="296">
        <v>2329</v>
      </c>
      <c r="G364" s="296">
        <v>2052</v>
      </c>
      <c r="H364" s="296">
        <v>2080</v>
      </c>
      <c r="I364" s="297">
        <v>89000</v>
      </c>
      <c r="J364" s="291"/>
      <c r="K364" s="134"/>
      <c r="L364" s="213"/>
      <c r="M364" s="213"/>
      <c r="N364" s="213"/>
      <c r="O364" s="213"/>
      <c r="P364" s="213"/>
      <c r="Q364" s="213"/>
      <c r="R364" s="213"/>
      <c r="S364" s="213"/>
      <c r="T364" s="213"/>
      <c r="U364" s="213"/>
      <c r="V364" s="213"/>
      <c r="W364" s="213"/>
      <c r="X364" s="213"/>
      <c r="Y364" s="213"/>
      <c r="Z364" s="213"/>
      <c r="AA364" s="213"/>
      <c r="AB364" s="213"/>
      <c r="AC364" s="213"/>
      <c r="AD364" s="213"/>
      <c r="AE364" s="213"/>
      <c r="AF364" s="213"/>
      <c r="AG364" s="213"/>
      <c r="AH364" s="213"/>
      <c r="AI364" s="213"/>
      <c r="AJ364" s="213"/>
      <c r="AK364" s="213"/>
      <c r="AL364" s="213"/>
      <c r="AM364" s="213"/>
      <c r="AN364" s="213"/>
      <c r="AO364" s="213"/>
      <c r="AP364" s="213"/>
      <c r="AQ364" s="213"/>
      <c r="AR364" s="213"/>
      <c r="AS364" s="213"/>
      <c r="AT364" s="213"/>
      <c r="AU364" s="213"/>
      <c r="AV364" s="213"/>
      <c r="AW364" s="213"/>
      <c r="AX364" s="213"/>
      <c r="AY364" s="213"/>
      <c r="AZ364" s="213"/>
      <c r="BA364" s="213"/>
      <c r="BB364" s="213"/>
      <c r="BC364" s="213"/>
      <c r="BD364" s="213"/>
      <c r="BE364" s="213"/>
      <c r="BF364" s="213"/>
      <c r="BG364" s="213"/>
      <c r="BH364" s="213"/>
      <c r="BI364" s="213"/>
      <c r="BJ364" s="213"/>
      <c r="BK364" s="213"/>
      <c r="BL364" s="213"/>
      <c r="BM364" s="213"/>
      <c r="BN364" s="213"/>
      <c r="BO364" s="213"/>
      <c r="BP364" s="213"/>
      <c r="BQ364" s="213"/>
      <c r="BR364" s="213"/>
      <c r="BS364" s="213"/>
      <c r="BT364" s="213"/>
      <c r="BU364" s="213"/>
      <c r="BV364" s="213"/>
      <c r="BW364" s="213"/>
      <c r="BX364" s="213"/>
      <c r="BY364" s="213"/>
      <c r="BZ364" s="213"/>
      <c r="CA364" s="213"/>
      <c r="CB364" s="650"/>
      <c r="CC364" s="381"/>
      <c r="CD364" s="381"/>
      <c r="CE364" s="381"/>
      <c r="CF364" s="381"/>
      <c r="CG364" s="1505"/>
      <c r="CH364" s="1505"/>
      <c r="CI364" s="766"/>
      <c r="CJ364" s="767"/>
      <c r="CK364" s="192"/>
      <c r="CL364" s="145"/>
      <c r="CM364" s="1026" t="s">
        <v>710</v>
      </c>
      <c r="CN364" s="1027">
        <v>6</v>
      </c>
    </row>
    <row r="365" spans="2:92" ht="12.75" hidden="1" customHeight="1">
      <c r="B365" s="218"/>
      <c r="C365" s="219"/>
      <c r="D365" s="299">
        <v>44155</v>
      </c>
      <c r="E365" s="296">
        <v>2064</v>
      </c>
      <c r="F365" s="296">
        <v>2185</v>
      </c>
      <c r="G365" s="296">
        <v>1980</v>
      </c>
      <c r="H365" s="296">
        <v>1995</v>
      </c>
      <c r="I365" s="297">
        <v>27300</v>
      </c>
      <c r="J365" s="291"/>
      <c r="K365" s="134"/>
      <c r="L365" s="213"/>
      <c r="M365" s="213"/>
      <c r="N365" s="213"/>
      <c r="O365" s="213"/>
      <c r="P365" s="213"/>
      <c r="Q365" s="213"/>
      <c r="R365" s="213"/>
      <c r="S365" s="213"/>
      <c r="T365" s="213"/>
      <c r="U365" s="213"/>
      <c r="V365" s="213"/>
      <c r="W365" s="213"/>
      <c r="X365" s="213"/>
      <c r="Y365" s="213"/>
      <c r="Z365" s="213"/>
      <c r="AA365" s="213"/>
      <c r="AB365" s="213"/>
      <c r="AC365" s="213"/>
      <c r="AD365" s="213"/>
      <c r="AE365" s="213"/>
      <c r="AF365" s="213"/>
      <c r="AG365" s="213"/>
      <c r="AH365" s="213"/>
      <c r="AI365" s="213"/>
      <c r="AJ365" s="213"/>
      <c r="AK365" s="213"/>
      <c r="AL365" s="213"/>
      <c r="AM365" s="213"/>
      <c r="AN365" s="213"/>
      <c r="AO365" s="213"/>
      <c r="AP365" s="213"/>
      <c r="AQ365" s="213"/>
      <c r="AR365" s="213"/>
      <c r="AS365" s="213"/>
      <c r="AT365" s="213"/>
      <c r="AU365" s="213"/>
      <c r="AV365" s="213"/>
      <c r="AW365" s="213"/>
      <c r="AX365" s="213"/>
      <c r="AY365" s="213"/>
      <c r="AZ365" s="213"/>
      <c r="BA365" s="213"/>
      <c r="BB365" s="213"/>
      <c r="BC365" s="213"/>
      <c r="BD365" s="213"/>
      <c r="BE365" s="213"/>
      <c r="BF365" s="213"/>
      <c r="BG365" s="213"/>
      <c r="BH365" s="213"/>
      <c r="BI365" s="213"/>
      <c r="BJ365" s="213"/>
      <c r="BK365" s="213"/>
      <c r="BL365" s="213"/>
      <c r="BM365" s="213"/>
      <c r="BN365" s="213"/>
      <c r="BO365" s="213"/>
      <c r="BP365" s="213"/>
      <c r="BQ365" s="213"/>
      <c r="BR365" s="213"/>
      <c r="BS365" s="213"/>
      <c r="BT365" s="213"/>
      <c r="BU365" s="213"/>
      <c r="BV365" s="213"/>
      <c r="BW365" s="213"/>
      <c r="BX365" s="213"/>
      <c r="BY365" s="213"/>
      <c r="BZ365" s="213"/>
      <c r="CA365" s="213"/>
      <c r="CB365" s="650"/>
      <c r="CC365" s="381"/>
      <c r="CD365" s="381"/>
      <c r="CE365" s="381"/>
      <c r="CF365" s="381"/>
      <c r="CG365" s="1505"/>
      <c r="CH365" s="1505"/>
      <c r="CI365" s="766"/>
      <c r="CJ365" s="767"/>
      <c r="CK365" s="192"/>
      <c r="CL365" s="145"/>
      <c r="CM365" s="1026" t="s">
        <v>706</v>
      </c>
      <c r="CN365" s="1027">
        <v>7</v>
      </c>
    </row>
    <row r="366" spans="2:92" ht="12.75" hidden="1" customHeight="1">
      <c r="B366" s="218"/>
      <c r="C366" s="219"/>
      <c r="D366" s="299">
        <v>44154</v>
      </c>
      <c r="E366" s="296">
        <v>2000</v>
      </c>
      <c r="F366" s="296">
        <v>2330</v>
      </c>
      <c r="G366" s="296">
        <v>1958</v>
      </c>
      <c r="H366" s="296">
        <v>2185</v>
      </c>
      <c r="I366" s="297">
        <v>58100</v>
      </c>
      <c r="J366" s="291"/>
      <c r="K366" s="134"/>
      <c r="L366" s="213"/>
      <c r="M366" s="213"/>
      <c r="N366" s="213"/>
      <c r="O366" s="213"/>
      <c r="P366" s="213"/>
      <c r="Q366" s="213"/>
      <c r="R366" s="213"/>
      <c r="S366" s="213"/>
      <c r="T366" s="213"/>
      <c r="U366" s="213"/>
      <c r="V366" s="213"/>
      <c r="W366" s="213"/>
      <c r="X366" s="213"/>
      <c r="Y366" s="213"/>
      <c r="Z366" s="213"/>
      <c r="AA366" s="213"/>
      <c r="AB366" s="213"/>
      <c r="AC366" s="213"/>
      <c r="AD366" s="213"/>
      <c r="AE366" s="213"/>
      <c r="AF366" s="213"/>
      <c r="AG366" s="213"/>
      <c r="AH366" s="213"/>
      <c r="AI366" s="213"/>
      <c r="AJ366" s="213"/>
      <c r="AK366" s="213"/>
      <c r="AL366" s="213"/>
      <c r="AM366" s="213"/>
      <c r="AN366" s="213"/>
      <c r="AO366" s="213"/>
      <c r="AP366" s="213"/>
      <c r="AQ366" s="213"/>
      <c r="AR366" s="213"/>
      <c r="AS366" s="213"/>
      <c r="AT366" s="213"/>
      <c r="AU366" s="213"/>
      <c r="AV366" s="213"/>
      <c r="AW366" s="213"/>
      <c r="AX366" s="213"/>
      <c r="AY366" s="213"/>
      <c r="AZ366" s="213"/>
      <c r="BA366" s="213"/>
      <c r="BB366" s="213"/>
      <c r="BC366" s="213"/>
      <c r="BD366" s="213"/>
      <c r="BE366" s="213"/>
      <c r="BF366" s="213"/>
      <c r="BG366" s="213"/>
      <c r="BH366" s="213"/>
      <c r="BI366" s="213"/>
      <c r="BJ366" s="213"/>
      <c r="BK366" s="213"/>
      <c r="BL366" s="213"/>
      <c r="BM366" s="213"/>
      <c r="BN366" s="213"/>
      <c r="BO366" s="213"/>
      <c r="BP366" s="213"/>
      <c r="BQ366" s="213"/>
      <c r="BR366" s="213"/>
      <c r="BS366" s="213"/>
      <c r="BT366" s="213"/>
      <c r="BU366" s="213"/>
      <c r="BV366" s="213"/>
      <c r="BW366" s="213"/>
      <c r="BX366" s="213"/>
      <c r="BY366" s="213"/>
      <c r="BZ366" s="213"/>
      <c r="CA366" s="213"/>
      <c r="CB366" s="650"/>
      <c r="CC366" s="381"/>
      <c r="CD366" s="381"/>
      <c r="CE366" s="381"/>
      <c r="CF366" s="381"/>
      <c r="CG366" s="1505"/>
      <c r="CH366" s="1505"/>
      <c r="CI366" s="766"/>
      <c r="CJ366" s="767"/>
      <c r="CK366" s="192"/>
      <c r="CL366" s="145"/>
      <c r="CM366" s="1026" t="s">
        <v>700</v>
      </c>
      <c r="CN366" s="1027">
        <v>5</v>
      </c>
    </row>
    <row r="367" spans="2:92" ht="12.75" hidden="1" customHeight="1">
      <c r="B367" s="218"/>
      <c r="C367" s="219"/>
      <c r="D367" s="299">
        <v>44153</v>
      </c>
      <c r="E367" s="296">
        <v>1853</v>
      </c>
      <c r="F367" s="296">
        <v>1950</v>
      </c>
      <c r="G367" s="296">
        <v>1736</v>
      </c>
      <c r="H367" s="296">
        <v>1932</v>
      </c>
      <c r="I367" s="297">
        <v>20000</v>
      </c>
      <c r="J367" s="291"/>
      <c r="K367" s="134"/>
      <c r="L367" s="213"/>
      <c r="M367" s="213"/>
      <c r="N367" s="213"/>
      <c r="O367" s="213"/>
      <c r="P367" s="213"/>
      <c r="Q367" s="213"/>
      <c r="R367" s="213"/>
      <c r="S367" s="213"/>
      <c r="T367" s="213"/>
      <c r="U367" s="213"/>
      <c r="V367" s="213"/>
      <c r="W367" s="213"/>
      <c r="X367" s="213"/>
      <c r="Y367" s="213"/>
      <c r="Z367" s="213"/>
      <c r="AA367" s="213"/>
      <c r="AB367" s="213"/>
      <c r="AC367" s="213"/>
      <c r="AD367" s="213"/>
      <c r="AE367" s="213"/>
      <c r="AF367" s="213"/>
      <c r="AG367" s="213"/>
      <c r="AH367" s="213"/>
      <c r="AI367" s="213"/>
      <c r="AJ367" s="213"/>
      <c r="AK367" s="213"/>
      <c r="AL367" s="213"/>
      <c r="AM367" s="213"/>
      <c r="AN367" s="213"/>
      <c r="AO367" s="213"/>
      <c r="AP367" s="213"/>
      <c r="AQ367" s="213"/>
      <c r="AR367" s="213"/>
      <c r="AS367" s="213"/>
      <c r="AT367" s="213"/>
      <c r="AU367" s="213"/>
      <c r="AV367" s="213"/>
      <c r="AW367" s="213"/>
      <c r="AX367" s="213"/>
      <c r="AY367" s="213"/>
      <c r="AZ367" s="213"/>
      <c r="BA367" s="213"/>
      <c r="BB367" s="213"/>
      <c r="BC367" s="213"/>
      <c r="BD367" s="213"/>
      <c r="BE367" s="213"/>
      <c r="BF367" s="213"/>
      <c r="BG367" s="213"/>
      <c r="BH367" s="213"/>
      <c r="BI367" s="213"/>
      <c r="BJ367" s="213"/>
      <c r="BK367" s="213"/>
      <c r="BL367" s="213"/>
      <c r="BM367" s="213"/>
      <c r="BN367" s="213"/>
      <c r="BO367" s="213"/>
      <c r="BP367" s="213"/>
      <c r="BQ367" s="213"/>
      <c r="BR367" s="213"/>
      <c r="BS367" s="213"/>
      <c r="BT367" s="213"/>
      <c r="BU367" s="213"/>
      <c r="BV367" s="213"/>
      <c r="BW367" s="213"/>
      <c r="BX367" s="213"/>
      <c r="BY367" s="213"/>
      <c r="BZ367" s="213"/>
      <c r="CA367" s="213"/>
      <c r="CB367" s="650"/>
      <c r="CC367" s="381"/>
      <c r="CD367" s="381"/>
      <c r="CE367" s="381"/>
      <c r="CF367" s="381"/>
      <c r="CG367" s="1505"/>
      <c r="CH367" s="1505"/>
      <c r="CI367" s="766"/>
      <c r="CJ367" s="767"/>
      <c r="CK367" s="192"/>
      <c r="CL367" s="145"/>
      <c r="CM367" s="1026" t="s">
        <v>1</v>
      </c>
      <c r="CN367" s="1027">
        <v>1</v>
      </c>
    </row>
    <row r="368" spans="2:92" ht="12.75" hidden="1" customHeight="1">
      <c r="B368" s="218"/>
      <c r="C368" s="219"/>
      <c r="D368" s="299">
        <v>44152</v>
      </c>
      <c r="E368" s="296">
        <v>2123</v>
      </c>
      <c r="F368" s="296">
        <v>2129</v>
      </c>
      <c r="G368" s="296">
        <v>1813</v>
      </c>
      <c r="H368" s="296">
        <v>1813</v>
      </c>
      <c r="I368" s="297">
        <v>44000</v>
      </c>
      <c r="J368" s="291"/>
      <c r="K368" s="134"/>
      <c r="L368" s="213"/>
      <c r="M368" s="213"/>
      <c r="N368" s="213"/>
      <c r="O368" s="213"/>
      <c r="P368" s="213"/>
      <c r="Q368" s="213"/>
      <c r="R368" s="213"/>
      <c r="S368" s="213"/>
      <c r="T368" s="213"/>
      <c r="U368" s="213"/>
      <c r="V368" s="213"/>
      <c r="W368" s="213"/>
      <c r="X368" s="213"/>
      <c r="Y368" s="213"/>
      <c r="Z368" s="213"/>
      <c r="AA368" s="213"/>
      <c r="AB368" s="213"/>
      <c r="AC368" s="213"/>
      <c r="AD368" s="213"/>
      <c r="AE368" s="213"/>
      <c r="AF368" s="213"/>
      <c r="AG368" s="213"/>
      <c r="AH368" s="213"/>
      <c r="AI368" s="213"/>
      <c r="AJ368" s="213"/>
      <c r="AK368" s="213"/>
      <c r="AL368" s="213"/>
      <c r="AM368" s="213"/>
      <c r="AN368" s="213"/>
      <c r="AO368" s="213"/>
      <c r="AP368" s="213"/>
      <c r="AQ368" s="213"/>
      <c r="AR368" s="213"/>
      <c r="AS368" s="213"/>
      <c r="AT368" s="213"/>
      <c r="AU368" s="213"/>
      <c r="AV368" s="213"/>
      <c r="AW368" s="213"/>
      <c r="AX368" s="213"/>
      <c r="AY368" s="213"/>
      <c r="AZ368" s="213"/>
      <c r="BA368" s="213"/>
      <c r="BB368" s="213"/>
      <c r="BC368" s="213"/>
      <c r="BD368" s="213"/>
      <c r="BE368" s="213"/>
      <c r="BF368" s="213"/>
      <c r="BG368" s="213"/>
      <c r="BH368" s="213"/>
      <c r="BI368" s="213"/>
      <c r="BJ368" s="213"/>
      <c r="BK368" s="213"/>
      <c r="BL368" s="213"/>
      <c r="BM368" s="213"/>
      <c r="BN368" s="213"/>
      <c r="BO368" s="213"/>
      <c r="BP368" s="213"/>
      <c r="BQ368" s="213"/>
      <c r="BR368" s="213"/>
      <c r="BS368" s="213"/>
      <c r="BT368" s="213"/>
      <c r="BU368" s="213"/>
      <c r="BV368" s="213"/>
      <c r="BW368" s="213"/>
      <c r="BX368" s="213"/>
      <c r="BY368" s="213"/>
      <c r="BZ368" s="213"/>
      <c r="CA368" s="213"/>
      <c r="CB368" s="650"/>
      <c r="CC368" s="381"/>
      <c r="CD368" s="381"/>
      <c r="CE368" s="381"/>
      <c r="CF368" s="381"/>
      <c r="CG368" s="1505"/>
      <c r="CH368" s="1505"/>
      <c r="CI368" s="766"/>
      <c r="CJ368" s="767"/>
      <c r="CK368" s="192"/>
      <c r="CL368" s="145"/>
      <c r="CM368" s="1026" t="s">
        <v>374</v>
      </c>
      <c r="CN368" s="1027">
        <v>8</v>
      </c>
    </row>
    <row r="369" spans="2:92" ht="12.75" hidden="1" customHeight="1">
      <c r="B369" s="218"/>
      <c r="C369" s="219"/>
      <c r="D369" s="299">
        <v>44151</v>
      </c>
      <c r="E369" s="296">
        <v>2312</v>
      </c>
      <c r="F369" s="296">
        <v>2347</v>
      </c>
      <c r="G369" s="296">
        <v>2163</v>
      </c>
      <c r="H369" s="296">
        <v>2223</v>
      </c>
      <c r="I369" s="297">
        <v>52000</v>
      </c>
      <c r="J369" s="291"/>
      <c r="K369" s="134"/>
      <c r="L369" s="213"/>
      <c r="M369" s="213"/>
      <c r="N369" s="213"/>
      <c r="O369" s="213"/>
      <c r="P369" s="213"/>
      <c r="Q369" s="213"/>
      <c r="R369" s="213"/>
      <c r="S369" s="213"/>
      <c r="T369" s="213"/>
      <c r="U369" s="213"/>
      <c r="V369" s="213"/>
      <c r="W369" s="213"/>
      <c r="X369" s="213"/>
      <c r="Y369" s="213"/>
      <c r="Z369" s="213"/>
      <c r="AA369" s="213"/>
      <c r="AB369" s="213"/>
      <c r="AC369" s="213"/>
      <c r="AD369" s="213"/>
      <c r="AE369" s="213"/>
      <c r="AF369" s="213"/>
      <c r="AG369" s="213"/>
      <c r="AH369" s="213"/>
      <c r="AI369" s="213"/>
      <c r="AJ369" s="213"/>
      <c r="AK369" s="213"/>
      <c r="AL369" s="213"/>
      <c r="AM369" s="213"/>
      <c r="AN369" s="213"/>
      <c r="AO369" s="213"/>
      <c r="AP369" s="213"/>
      <c r="AQ369" s="213"/>
      <c r="AR369" s="213"/>
      <c r="AS369" s="213"/>
      <c r="AT369" s="213"/>
      <c r="AU369" s="213"/>
      <c r="AV369" s="213"/>
      <c r="AW369" s="213"/>
      <c r="AX369" s="213"/>
      <c r="AY369" s="213"/>
      <c r="AZ369" s="213"/>
      <c r="BA369" s="213"/>
      <c r="BB369" s="213"/>
      <c r="BC369" s="213"/>
      <c r="BD369" s="213"/>
      <c r="BE369" s="213"/>
      <c r="BF369" s="213"/>
      <c r="BG369" s="213"/>
      <c r="BH369" s="213"/>
      <c r="BI369" s="213"/>
      <c r="BJ369" s="213"/>
      <c r="BK369" s="213"/>
      <c r="BL369" s="213"/>
      <c r="BM369" s="213"/>
      <c r="BN369" s="213"/>
      <c r="BO369" s="213"/>
      <c r="BP369" s="213"/>
      <c r="BQ369" s="213"/>
      <c r="BR369" s="213"/>
      <c r="BS369" s="213"/>
      <c r="BT369" s="213"/>
      <c r="BU369" s="213"/>
      <c r="BV369" s="213"/>
      <c r="BW369" s="213"/>
      <c r="BX369" s="213"/>
      <c r="BY369" s="213"/>
      <c r="BZ369" s="213"/>
      <c r="CA369" s="213"/>
      <c r="CB369" s="650"/>
      <c r="CC369" s="381"/>
      <c r="CD369" s="381"/>
      <c r="CE369" s="381"/>
      <c r="CF369" s="381"/>
      <c r="CG369" s="1505"/>
      <c r="CH369" s="1505"/>
      <c r="CI369" s="766"/>
      <c r="CJ369" s="767"/>
      <c r="CK369" s="192"/>
      <c r="CL369" s="145"/>
      <c r="CM369" s="1026" t="s">
        <v>12</v>
      </c>
      <c r="CN369" s="1027">
        <v>0</v>
      </c>
    </row>
    <row r="370" spans="2:92" ht="12.75" hidden="1" customHeight="1">
      <c r="B370" s="218"/>
      <c r="C370" s="219"/>
      <c r="D370" s="299">
        <v>44148</v>
      </c>
      <c r="E370" s="296">
        <v>2562</v>
      </c>
      <c r="F370" s="296">
        <v>2562</v>
      </c>
      <c r="G370" s="296">
        <v>2562</v>
      </c>
      <c r="H370" s="296">
        <v>2562</v>
      </c>
      <c r="I370" s="297">
        <v>13300</v>
      </c>
      <c r="J370" s="291"/>
      <c r="K370" s="134"/>
      <c r="L370" s="213"/>
      <c r="M370" s="213"/>
      <c r="N370" s="213"/>
      <c r="O370" s="213"/>
      <c r="P370" s="213"/>
      <c r="Q370" s="213"/>
      <c r="R370" s="213"/>
      <c r="S370" s="213"/>
      <c r="T370" s="213"/>
      <c r="U370" s="213"/>
      <c r="V370" s="213"/>
      <c r="W370" s="213"/>
      <c r="X370" s="213"/>
      <c r="Y370" s="213"/>
      <c r="Z370" s="213"/>
      <c r="AA370" s="213"/>
      <c r="AB370" s="213"/>
      <c r="AC370" s="213"/>
      <c r="AD370" s="213"/>
      <c r="AE370" s="213"/>
      <c r="AF370" s="213"/>
      <c r="AG370" s="213"/>
      <c r="AH370" s="213"/>
      <c r="AI370" s="213"/>
      <c r="AJ370" s="213"/>
      <c r="AK370" s="213"/>
      <c r="AL370" s="213"/>
      <c r="AM370" s="213"/>
      <c r="AN370" s="213"/>
      <c r="AO370" s="213"/>
      <c r="AP370" s="213"/>
      <c r="AQ370" s="213"/>
      <c r="AR370" s="213"/>
      <c r="AS370" s="213"/>
      <c r="AT370" s="213"/>
      <c r="AU370" s="213"/>
      <c r="AV370" s="213"/>
      <c r="AW370" s="213"/>
      <c r="AX370" s="213"/>
      <c r="AY370" s="213"/>
      <c r="AZ370" s="213"/>
      <c r="BA370" s="213"/>
      <c r="BB370" s="213"/>
      <c r="BC370" s="213"/>
      <c r="BD370" s="213"/>
      <c r="BE370" s="213"/>
      <c r="BF370" s="213"/>
      <c r="BG370" s="213"/>
      <c r="BH370" s="213"/>
      <c r="BI370" s="213"/>
      <c r="BJ370" s="213"/>
      <c r="BK370" s="213"/>
      <c r="BL370" s="213"/>
      <c r="BM370" s="213"/>
      <c r="BN370" s="213"/>
      <c r="BO370" s="213"/>
      <c r="BP370" s="213"/>
      <c r="BQ370" s="213"/>
      <c r="BR370" s="213"/>
      <c r="BS370" s="213"/>
      <c r="BT370" s="213"/>
      <c r="BU370" s="213"/>
      <c r="BV370" s="213"/>
      <c r="BW370" s="213"/>
      <c r="BX370" s="213"/>
      <c r="BY370" s="213"/>
      <c r="BZ370" s="213"/>
      <c r="CA370" s="213"/>
      <c r="CB370" s="650"/>
      <c r="CC370" s="381"/>
      <c r="CD370" s="381"/>
      <c r="CE370" s="381"/>
      <c r="CF370" s="381"/>
      <c r="CG370" s="1505"/>
      <c r="CH370" s="1505"/>
      <c r="CI370" s="766"/>
      <c r="CJ370" s="767"/>
      <c r="CK370" s="192"/>
      <c r="CL370" s="145"/>
      <c r="CM370" s="1026" t="s">
        <v>711</v>
      </c>
      <c r="CN370" s="1027">
        <v>3</v>
      </c>
    </row>
    <row r="371" spans="2:92" ht="12.75" hidden="1" customHeight="1">
      <c r="B371" s="218"/>
      <c r="C371" s="219"/>
      <c r="D371" s="299">
        <v>44147</v>
      </c>
      <c r="E371" s="296">
        <v>2090</v>
      </c>
      <c r="F371" s="296">
        <v>2102</v>
      </c>
      <c r="G371" s="296">
        <v>1999</v>
      </c>
      <c r="H371" s="296">
        <v>2062</v>
      </c>
      <c r="I371" s="297">
        <v>9600</v>
      </c>
      <c r="J371" s="291"/>
      <c r="K371" s="134"/>
      <c r="L371" s="213"/>
      <c r="M371" s="213"/>
      <c r="N371" s="213"/>
      <c r="O371" s="213"/>
      <c r="P371" s="213"/>
      <c r="Q371" s="213"/>
      <c r="R371" s="213"/>
      <c r="S371" s="213"/>
      <c r="T371" s="213"/>
      <c r="U371" s="213"/>
      <c r="V371" s="213"/>
      <c r="W371" s="213"/>
      <c r="X371" s="213"/>
      <c r="Y371" s="213"/>
      <c r="Z371" s="213"/>
      <c r="AA371" s="213"/>
      <c r="AB371" s="213"/>
      <c r="AC371" s="213"/>
      <c r="AD371" s="213"/>
      <c r="AE371" s="213"/>
      <c r="AF371" s="213"/>
      <c r="AG371" s="213"/>
      <c r="AH371" s="213"/>
      <c r="AI371" s="213"/>
      <c r="AJ371" s="213"/>
      <c r="AK371" s="213"/>
      <c r="AL371" s="213"/>
      <c r="AM371" s="213"/>
      <c r="AN371" s="213"/>
      <c r="AO371" s="213"/>
      <c r="AP371" s="213"/>
      <c r="AQ371" s="213"/>
      <c r="AR371" s="213"/>
      <c r="AS371" s="213"/>
      <c r="AT371" s="213"/>
      <c r="AU371" s="213"/>
      <c r="AV371" s="213"/>
      <c r="AW371" s="213"/>
      <c r="AX371" s="213"/>
      <c r="AY371" s="213"/>
      <c r="AZ371" s="213"/>
      <c r="BA371" s="213"/>
      <c r="BB371" s="213"/>
      <c r="BC371" s="213"/>
      <c r="BD371" s="213"/>
      <c r="BE371" s="213"/>
      <c r="BF371" s="213"/>
      <c r="BG371" s="213"/>
      <c r="BH371" s="213"/>
      <c r="BI371" s="213"/>
      <c r="BJ371" s="213"/>
      <c r="BK371" s="213"/>
      <c r="BL371" s="213"/>
      <c r="BM371" s="213"/>
      <c r="BN371" s="213"/>
      <c r="BO371" s="213"/>
      <c r="BP371" s="213"/>
      <c r="BQ371" s="213"/>
      <c r="BR371" s="213"/>
      <c r="BS371" s="213"/>
      <c r="BT371" s="213"/>
      <c r="BU371" s="213"/>
      <c r="BV371" s="213"/>
      <c r="BW371" s="213"/>
      <c r="BX371" s="213"/>
      <c r="BY371" s="213"/>
      <c r="BZ371" s="213"/>
      <c r="CA371" s="213"/>
      <c r="CB371" s="650"/>
      <c r="CC371" s="381"/>
      <c r="CD371" s="381"/>
      <c r="CE371" s="381"/>
      <c r="CF371" s="381"/>
      <c r="CG371" s="1505"/>
      <c r="CH371" s="1505"/>
      <c r="CI371" s="766"/>
      <c r="CJ371" s="767"/>
      <c r="CK371" s="192"/>
      <c r="CL371" s="145"/>
      <c r="CM371" s="1026" t="s">
        <v>2</v>
      </c>
      <c r="CN371" s="1027">
        <v>2</v>
      </c>
    </row>
    <row r="372" spans="2:92" ht="12.75" hidden="1" customHeight="1">
      <c r="B372" s="218"/>
      <c r="C372" s="219"/>
      <c r="D372" s="299">
        <v>44146</v>
      </c>
      <c r="E372" s="296">
        <v>1980</v>
      </c>
      <c r="F372" s="296">
        <v>2100</v>
      </c>
      <c r="G372" s="296">
        <v>1900</v>
      </c>
      <c r="H372" s="296">
        <v>1996</v>
      </c>
      <c r="I372" s="297">
        <v>10300</v>
      </c>
      <c r="J372" s="291"/>
      <c r="K372" s="134"/>
      <c r="L372" s="213"/>
      <c r="M372" s="213"/>
      <c r="N372" s="213"/>
      <c r="O372" s="213"/>
      <c r="P372" s="213"/>
      <c r="Q372" s="213"/>
      <c r="R372" s="213"/>
      <c r="S372" s="213"/>
      <c r="T372" s="213"/>
      <c r="U372" s="213"/>
      <c r="V372" s="213"/>
      <c r="W372" s="213"/>
      <c r="X372" s="213"/>
      <c r="Y372" s="213"/>
      <c r="Z372" s="213"/>
      <c r="AA372" s="213"/>
      <c r="AB372" s="213"/>
      <c r="AC372" s="213"/>
      <c r="AD372" s="213"/>
      <c r="AE372" s="213"/>
      <c r="AF372" s="213"/>
      <c r="AG372" s="213"/>
      <c r="AH372" s="213"/>
      <c r="AI372" s="213"/>
      <c r="AJ372" s="213"/>
      <c r="AK372" s="213"/>
      <c r="AL372" s="213"/>
      <c r="AM372" s="213"/>
      <c r="AN372" s="213"/>
      <c r="AO372" s="213"/>
      <c r="AP372" s="213"/>
      <c r="AQ372" s="213"/>
      <c r="AR372" s="213"/>
      <c r="AS372" s="213"/>
      <c r="AT372" s="213"/>
      <c r="AU372" s="213"/>
      <c r="AV372" s="213"/>
      <c r="AW372" s="213"/>
      <c r="AX372" s="213"/>
      <c r="AY372" s="213"/>
      <c r="AZ372" s="213"/>
      <c r="BA372" s="213"/>
      <c r="BB372" s="213"/>
      <c r="BC372" s="213"/>
      <c r="BD372" s="213"/>
      <c r="BE372" s="213"/>
      <c r="BF372" s="213"/>
      <c r="BG372" s="213"/>
      <c r="BH372" s="213"/>
      <c r="BI372" s="213"/>
      <c r="BJ372" s="213"/>
      <c r="BK372" s="213"/>
      <c r="BL372" s="213"/>
      <c r="BM372" s="213"/>
      <c r="BN372" s="213"/>
      <c r="BO372" s="213"/>
      <c r="BP372" s="213"/>
      <c r="BQ372" s="213"/>
      <c r="BR372" s="213"/>
      <c r="BS372" s="213"/>
      <c r="BT372" s="213"/>
      <c r="BU372" s="213"/>
      <c r="BV372" s="213"/>
      <c r="BW372" s="213"/>
      <c r="BX372" s="213"/>
      <c r="BY372" s="213"/>
      <c r="BZ372" s="213"/>
      <c r="CA372" s="213"/>
      <c r="CB372" s="650"/>
      <c r="CC372" s="381"/>
      <c r="CD372" s="381"/>
      <c r="CE372" s="381"/>
      <c r="CF372" s="381"/>
      <c r="CG372" s="1505"/>
      <c r="CH372" s="1505"/>
      <c r="CI372" s="766"/>
      <c r="CJ372" s="767"/>
      <c r="CK372" s="192"/>
      <c r="CL372" s="145"/>
      <c r="CM372" s="1026" t="s">
        <v>7</v>
      </c>
      <c r="CN372" s="1027">
        <v>4</v>
      </c>
    </row>
    <row r="373" spans="2:92" ht="12.75" hidden="1" customHeight="1">
      <c r="B373" s="218"/>
      <c r="C373" s="219"/>
      <c r="D373" s="299">
        <v>44145</v>
      </c>
      <c r="E373" s="296">
        <v>2100</v>
      </c>
      <c r="F373" s="296">
        <v>2100</v>
      </c>
      <c r="G373" s="296">
        <v>1952</v>
      </c>
      <c r="H373" s="296">
        <v>1980</v>
      </c>
      <c r="I373" s="297">
        <v>19000</v>
      </c>
      <c r="J373" s="291"/>
      <c r="K373" s="134"/>
      <c r="L373" s="213"/>
      <c r="M373" s="213"/>
      <c r="N373" s="213"/>
      <c r="O373" s="213"/>
      <c r="P373" s="213"/>
      <c r="Q373" s="213"/>
      <c r="R373" s="213"/>
      <c r="S373" s="213"/>
      <c r="T373" s="213"/>
      <c r="U373" s="213"/>
      <c r="V373" s="213"/>
      <c r="W373" s="213"/>
      <c r="X373" s="213"/>
      <c r="Y373" s="213"/>
      <c r="Z373" s="213"/>
      <c r="AA373" s="213"/>
      <c r="AB373" s="213"/>
      <c r="AC373" s="213"/>
      <c r="AD373" s="213"/>
      <c r="AE373" s="213"/>
      <c r="AF373" s="213"/>
      <c r="AG373" s="213"/>
      <c r="AH373" s="213"/>
      <c r="AI373" s="213"/>
      <c r="AJ373" s="213"/>
      <c r="AK373" s="213"/>
      <c r="AL373" s="213"/>
      <c r="AM373" s="213"/>
      <c r="AN373" s="213"/>
      <c r="AO373" s="213"/>
      <c r="AP373" s="213"/>
      <c r="AQ373" s="213"/>
      <c r="AR373" s="213"/>
      <c r="AS373" s="213"/>
      <c r="AT373" s="213"/>
      <c r="AU373" s="213"/>
      <c r="AV373" s="213"/>
      <c r="AW373" s="213"/>
      <c r="AX373" s="213"/>
      <c r="AY373" s="213"/>
      <c r="AZ373" s="213"/>
      <c r="BA373" s="213"/>
      <c r="BB373" s="213"/>
      <c r="BC373" s="213"/>
      <c r="BD373" s="213"/>
      <c r="BE373" s="213"/>
      <c r="BF373" s="213"/>
      <c r="BG373" s="213"/>
      <c r="BH373" s="213"/>
      <c r="BI373" s="213"/>
      <c r="BJ373" s="213"/>
      <c r="BK373" s="213"/>
      <c r="BL373" s="213"/>
      <c r="BM373" s="213"/>
      <c r="BN373" s="213"/>
      <c r="BO373" s="213"/>
      <c r="BP373" s="213"/>
      <c r="BQ373" s="213"/>
      <c r="BR373" s="213"/>
      <c r="BS373" s="213"/>
      <c r="BT373" s="213"/>
      <c r="BU373" s="213"/>
      <c r="BV373" s="213"/>
      <c r="BW373" s="213"/>
      <c r="BX373" s="213"/>
      <c r="BY373" s="213"/>
      <c r="BZ373" s="213"/>
      <c r="CA373" s="213"/>
      <c r="CB373" s="650"/>
      <c r="CC373" s="381"/>
      <c r="CD373" s="381"/>
      <c r="CE373" s="381"/>
      <c r="CF373" s="381"/>
      <c r="CG373" s="1505"/>
      <c r="CH373" s="1505"/>
      <c r="CI373" s="766"/>
      <c r="CJ373" s="767"/>
      <c r="CK373" s="192"/>
      <c r="CL373" s="145"/>
      <c r="CM373" s="1026" t="s">
        <v>699</v>
      </c>
      <c r="CN373" s="1027">
        <v>9</v>
      </c>
    </row>
    <row r="374" spans="2:92" ht="12.75" hidden="1" customHeight="1">
      <c r="B374" s="218"/>
      <c r="C374" s="219"/>
      <c r="D374" s="299">
        <v>44144</v>
      </c>
      <c r="E374" s="296">
        <v>1989</v>
      </c>
      <c r="F374" s="296">
        <v>2238</v>
      </c>
      <c r="G374" s="296">
        <v>1989</v>
      </c>
      <c r="H374" s="296">
        <v>2128</v>
      </c>
      <c r="I374" s="297">
        <v>42200</v>
      </c>
      <c r="J374" s="291"/>
      <c r="K374" s="134"/>
      <c r="L374" s="213"/>
      <c r="M374" s="213"/>
      <c r="N374" s="213"/>
      <c r="O374" s="213"/>
      <c r="P374" s="213"/>
      <c r="Q374" s="213"/>
      <c r="R374" s="213"/>
      <c r="S374" s="213"/>
      <c r="T374" s="213"/>
      <c r="U374" s="213"/>
      <c r="V374" s="213"/>
      <c r="W374" s="213"/>
      <c r="X374" s="213"/>
      <c r="Y374" s="213"/>
      <c r="Z374" s="213"/>
      <c r="AA374" s="213"/>
      <c r="AB374" s="213"/>
      <c r="AC374" s="213"/>
      <c r="AD374" s="213"/>
      <c r="AE374" s="213"/>
      <c r="AF374" s="213"/>
      <c r="AG374" s="213"/>
      <c r="AH374" s="213"/>
      <c r="AI374" s="213"/>
      <c r="AJ374" s="213"/>
      <c r="AK374" s="213"/>
      <c r="AL374" s="213"/>
      <c r="AM374" s="213"/>
      <c r="AN374" s="213"/>
      <c r="AO374" s="213"/>
      <c r="AP374" s="213"/>
      <c r="AQ374" s="213"/>
      <c r="AR374" s="213"/>
      <c r="AS374" s="213"/>
      <c r="AT374" s="213"/>
      <c r="AU374" s="213"/>
      <c r="AV374" s="213"/>
      <c r="AW374" s="213"/>
      <c r="AX374" s="213"/>
      <c r="AY374" s="213"/>
      <c r="AZ374" s="213"/>
      <c r="BA374" s="213"/>
      <c r="BB374" s="213"/>
      <c r="BC374" s="213"/>
      <c r="BD374" s="213"/>
      <c r="BE374" s="213"/>
      <c r="BF374" s="213"/>
      <c r="BG374" s="213"/>
      <c r="BH374" s="213"/>
      <c r="BI374" s="213"/>
      <c r="BJ374" s="213"/>
      <c r="BK374" s="213"/>
      <c r="BL374" s="213"/>
      <c r="BM374" s="213"/>
      <c r="BN374" s="213"/>
      <c r="BO374" s="213"/>
      <c r="BP374" s="213"/>
      <c r="BQ374" s="213"/>
      <c r="BR374" s="213"/>
      <c r="BS374" s="213"/>
      <c r="BT374" s="213"/>
      <c r="BU374" s="213"/>
      <c r="BV374" s="213"/>
      <c r="BW374" s="213"/>
      <c r="BX374" s="213"/>
      <c r="BY374" s="213"/>
      <c r="BZ374" s="213"/>
      <c r="CA374" s="213"/>
      <c r="CB374" s="650"/>
      <c r="CC374" s="381"/>
      <c r="CD374" s="381"/>
      <c r="CE374" s="381"/>
      <c r="CF374" s="381"/>
      <c r="CG374" s="1505"/>
      <c r="CH374" s="1505"/>
      <c r="CI374" s="766"/>
      <c r="CJ374" s="767"/>
      <c r="CK374" s="192"/>
      <c r="CL374" s="145"/>
      <c r="CM374" s="1026" t="s">
        <v>703</v>
      </c>
      <c r="CN374" s="1027">
        <v>6</v>
      </c>
    </row>
    <row r="375" spans="2:92" ht="12.75" hidden="1" customHeight="1">
      <c r="B375" s="218"/>
      <c r="C375" s="219"/>
      <c r="D375" s="299">
        <v>44141</v>
      </c>
      <c r="E375" s="296">
        <v>1831</v>
      </c>
      <c r="F375" s="296">
        <v>1967</v>
      </c>
      <c r="G375" s="296">
        <v>1787</v>
      </c>
      <c r="H375" s="296">
        <v>1950</v>
      </c>
      <c r="I375" s="297">
        <v>13800</v>
      </c>
      <c r="J375" s="291"/>
      <c r="K375" s="134"/>
      <c r="L375" s="213"/>
      <c r="M375" s="213"/>
      <c r="N375" s="213"/>
      <c r="O375" s="213"/>
      <c r="P375" s="213"/>
      <c r="Q375" s="213"/>
      <c r="R375" s="213"/>
      <c r="S375" s="213"/>
      <c r="T375" s="213"/>
      <c r="U375" s="213"/>
      <c r="V375" s="213"/>
      <c r="W375" s="213"/>
      <c r="X375" s="213"/>
      <c r="Y375" s="213"/>
      <c r="Z375" s="213"/>
      <c r="AA375" s="213"/>
      <c r="AB375" s="213"/>
      <c r="AC375" s="213"/>
      <c r="AD375" s="213"/>
      <c r="AE375" s="213"/>
      <c r="AF375" s="213"/>
      <c r="AG375" s="213"/>
      <c r="AH375" s="213"/>
      <c r="AI375" s="213"/>
      <c r="AJ375" s="213"/>
      <c r="AK375" s="213"/>
      <c r="AL375" s="213"/>
      <c r="AM375" s="213"/>
      <c r="AN375" s="213"/>
      <c r="AO375" s="213"/>
      <c r="AP375" s="213"/>
      <c r="AQ375" s="213"/>
      <c r="AR375" s="213"/>
      <c r="AS375" s="213"/>
      <c r="AT375" s="213"/>
      <c r="AU375" s="213"/>
      <c r="AV375" s="213"/>
      <c r="AW375" s="213"/>
      <c r="AX375" s="213"/>
      <c r="AY375" s="213"/>
      <c r="AZ375" s="213"/>
      <c r="BA375" s="213"/>
      <c r="BB375" s="213"/>
      <c r="BC375" s="213"/>
      <c r="BD375" s="213"/>
      <c r="BE375" s="213"/>
      <c r="BF375" s="213"/>
      <c r="BG375" s="213"/>
      <c r="BH375" s="213"/>
      <c r="BI375" s="213"/>
      <c r="BJ375" s="213"/>
      <c r="BK375" s="213"/>
      <c r="BL375" s="213"/>
      <c r="BM375" s="213"/>
      <c r="BN375" s="213"/>
      <c r="BO375" s="213"/>
      <c r="BP375" s="213"/>
      <c r="BQ375" s="213"/>
      <c r="BR375" s="213"/>
      <c r="BS375" s="213"/>
      <c r="BT375" s="213"/>
      <c r="BU375" s="213"/>
      <c r="BV375" s="213"/>
      <c r="BW375" s="213"/>
      <c r="BX375" s="213"/>
      <c r="BY375" s="213"/>
      <c r="BZ375" s="213"/>
      <c r="CA375" s="213"/>
      <c r="CB375" s="650"/>
      <c r="CC375" s="381"/>
      <c r="CD375" s="381"/>
      <c r="CE375" s="381"/>
      <c r="CF375" s="381"/>
      <c r="CG375" s="1505"/>
      <c r="CH375" s="1505"/>
      <c r="CI375" s="766"/>
      <c r="CJ375" s="767"/>
      <c r="CK375" s="192"/>
      <c r="CL375" s="145"/>
      <c r="CM375" s="1026" t="s">
        <v>693</v>
      </c>
      <c r="CN375" s="1027">
        <v>7</v>
      </c>
    </row>
    <row r="376" spans="2:92" ht="12.75" hidden="1" customHeight="1">
      <c r="B376" s="218"/>
      <c r="C376" s="219"/>
      <c r="D376" s="299">
        <v>44140</v>
      </c>
      <c r="E376" s="296">
        <v>1700</v>
      </c>
      <c r="F376" s="296">
        <v>1844</v>
      </c>
      <c r="G376" s="296">
        <v>1700</v>
      </c>
      <c r="H376" s="296">
        <v>1841</v>
      </c>
      <c r="I376" s="297">
        <v>12200</v>
      </c>
      <c r="J376" s="291"/>
      <c r="K376" s="134"/>
      <c r="L376" s="213"/>
      <c r="M376" s="213"/>
      <c r="N376" s="213"/>
      <c r="O376" s="213"/>
      <c r="P376" s="213"/>
      <c r="Q376" s="213"/>
      <c r="R376" s="213"/>
      <c r="S376" s="213"/>
      <c r="T376" s="213"/>
      <c r="U376" s="213"/>
      <c r="V376" s="213"/>
      <c r="W376" s="213"/>
      <c r="X376" s="213"/>
      <c r="Y376" s="213"/>
      <c r="Z376" s="213"/>
      <c r="AA376" s="213"/>
      <c r="AB376" s="213"/>
      <c r="AC376" s="213"/>
      <c r="AD376" s="213"/>
      <c r="AE376" s="213"/>
      <c r="AF376" s="213"/>
      <c r="AG376" s="213"/>
      <c r="AH376" s="213"/>
      <c r="AI376" s="213"/>
      <c r="AJ376" s="213"/>
      <c r="AK376" s="213"/>
      <c r="AL376" s="213"/>
      <c r="AM376" s="213"/>
      <c r="AN376" s="213"/>
      <c r="AO376" s="213"/>
      <c r="AP376" s="213"/>
      <c r="AQ376" s="213"/>
      <c r="AR376" s="213"/>
      <c r="AS376" s="213"/>
      <c r="AT376" s="213"/>
      <c r="AU376" s="213"/>
      <c r="AV376" s="213"/>
      <c r="AW376" s="213"/>
      <c r="AX376" s="213"/>
      <c r="AY376" s="213"/>
      <c r="AZ376" s="213"/>
      <c r="BA376" s="213"/>
      <c r="BB376" s="213"/>
      <c r="BC376" s="213"/>
      <c r="BD376" s="213"/>
      <c r="BE376" s="213"/>
      <c r="BF376" s="213"/>
      <c r="BG376" s="213"/>
      <c r="BH376" s="213"/>
      <c r="BI376" s="213"/>
      <c r="BJ376" s="213"/>
      <c r="BK376" s="213"/>
      <c r="BL376" s="213"/>
      <c r="BM376" s="213"/>
      <c r="BN376" s="213"/>
      <c r="BO376" s="213"/>
      <c r="BP376" s="213"/>
      <c r="BQ376" s="213"/>
      <c r="BR376" s="213"/>
      <c r="BS376" s="213"/>
      <c r="BT376" s="213"/>
      <c r="BU376" s="213"/>
      <c r="BV376" s="213"/>
      <c r="BW376" s="213"/>
      <c r="BX376" s="213"/>
      <c r="BY376" s="213"/>
      <c r="BZ376" s="213"/>
      <c r="CA376" s="213"/>
      <c r="CB376" s="650"/>
      <c r="CC376" s="381"/>
      <c r="CD376" s="381"/>
      <c r="CE376" s="381"/>
      <c r="CF376" s="381"/>
      <c r="CG376" s="1505"/>
      <c r="CH376" s="1505"/>
      <c r="CI376" s="766"/>
      <c r="CJ376" s="767"/>
      <c r="CK376" s="192"/>
      <c r="CL376" s="145"/>
      <c r="CM376" s="1026" t="s">
        <v>720</v>
      </c>
      <c r="CN376" s="1027">
        <v>5</v>
      </c>
    </row>
    <row r="377" spans="2:92" ht="12.75" hidden="1" customHeight="1">
      <c r="B377" s="218"/>
      <c r="C377" s="219"/>
      <c r="D377" s="299" t="s">
        <v>231</v>
      </c>
      <c r="E377" s="296"/>
      <c r="F377" s="296"/>
      <c r="G377" s="296"/>
      <c r="H377" s="296"/>
      <c r="I377" s="297"/>
      <c r="J377" s="291"/>
      <c r="K377" s="134"/>
      <c r="L377" s="213"/>
      <c r="M377" s="213"/>
      <c r="N377" s="213"/>
      <c r="O377" s="213"/>
      <c r="P377" s="213"/>
      <c r="Q377" s="213"/>
      <c r="R377" s="213"/>
      <c r="S377" s="213"/>
      <c r="T377" s="213"/>
      <c r="U377" s="213"/>
      <c r="V377" s="213"/>
      <c r="W377" s="213"/>
      <c r="X377" s="213"/>
      <c r="Y377" s="213"/>
      <c r="Z377" s="213"/>
      <c r="AA377" s="213"/>
      <c r="AB377" s="213"/>
      <c r="AC377" s="213"/>
      <c r="AD377" s="213"/>
      <c r="AE377" s="213"/>
      <c r="AF377" s="213"/>
      <c r="AG377" s="213"/>
      <c r="AH377" s="213"/>
      <c r="AI377" s="213"/>
      <c r="AJ377" s="213"/>
      <c r="AK377" s="213"/>
      <c r="AL377" s="213"/>
      <c r="AM377" s="213"/>
      <c r="AN377" s="213"/>
      <c r="AO377" s="213"/>
      <c r="AP377" s="213"/>
      <c r="AQ377" s="213"/>
      <c r="AR377" s="213"/>
      <c r="AS377" s="213"/>
      <c r="AT377" s="213"/>
      <c r="AU377" s="213"/>
      <c r="AV377" s="213"/>
      <c r="AW377" s="213"/>
      <c r="AX377" s="213"/>
      <c r="AY377" s="213"/>
      <c r="AZ377" s="213"/>
      <c r="BA377" s="213"/>
      <c r="BB377" s="213"/>
      <c r="BC377" s="213"/>
      <c r="BD377" s="213"/>
      <c r="BE377" s="213"/>
      <c r="BF377" s="213"/>
      <c r="BG377" s="213"/>
      <c r="BH377" s="213"/>
      <c r="BI377" s="213"/>
      <c r="BJ377" s="213"/>
      <c r="BK377" s="213"/>
      <c r="BL377" s="213"/>
      <c r="BM377" s="213"/>
      <c r="BN377" s="213"/>
      <c r="BO377" s="213"/>
      <c r="BP377" s="213"/>
      <c r="BQ377" s="213"/>
      <c r="BR377" s="213"/>
      <c r="BS377" s="213"/>
      <c r="BT377" s="213"/>
      <c r="BU377" s="213"/>
      <c r="BV377" s="213"/>
      <c r="BW377" s="213"/>
      <c r="BX377" s="213"/>
      <c r="BY377" s="213"/>
      <c r="BZ377" s="213"/>
      <c r="CA377" s="213"/>
      <c r="CB377" s="650"/>
      <c r="CC377" s="381"/>
      <c r="CD377" s="381"/>
      <c r="CE377" s="381"/>
      <c r="CF377" s="381"/>
      <c r="CG377" s="1505"/>
      <c r="CH377" s="1505"/>
      <c r="CI377" s="766"/>
      <c r="CJ377" s="767"/>
      <c r="CK377" s="192"/>
      <c r="CL377" s="145"/>
      <c r="CM377" s="1026" t="s">
        <v>721</v>
      </c>
      <c r="CN377" s="1027">
        <v>1</v>
      </c>
    </row>
    <row r="378" spans="2:92" ht="12.75" hidden="1" customHeight="1">
      <c r="B378" s="218"/>
      <c r="C378" s="219"/>
      <c r="D378" s="299" t="s">
        <v>232</v>
      </c>
      <c r="E378" s="296"/>
      <c r="F378" s="296"/>
      <c r="G378" s="296"/>
      <c r="H378" s="296"/>
      <c r="I378" s="297"/>
      <c r="J378" s="291"/>
      <c r="K378" s="134"/>
      <c r="L378" s="213"/>
      <c r="M378" s="213"/>
      <c r="N378" s="213"/>
      <c r="O378" s="213"/>
      <c r="P378" s="213"/>
      <c r="Q378" s="213"/>
      <c r="R378" s="213"/>
      <c r="S378" s="213"/>
      <c r="T378" s="213"/>
      <c r="U378" s="213"/>
      <c r="V378" s="213"/>
      <c r="W378" s="213"/>
      <c r="X378" s="213"/>
      <c r="Y378" s="213"/>
      <c r="Z378" s="213"/>
      <c r="AA378" s="213"/>
      <c r="AB378" s="213"/>
      <c r="AC378" s="213"/>
      <c r="AD378" s="213"/>
      <c r="AE378" s="213"/>
      <c r="AF378" s="213"/>
      <c r="AG378" s="213"/>
      <c r="AH378" s="213"/>
      <c r="AI378" s="213"/>
      <c r="AJ378" s="213"/>
      <c r="AK378" s="213"/>
      <c r="AL378" s="213"/>
      <c r="AM378" s="213"/>
      <c r="AN378" s="213"/>
      <c r="AO378" s="213"/>
      <c r="AP378" s="213"/>
      <c r="AQ378" s="213"/>
      <c r="AR378" s="213"/>
      <c r="AS378" s="213"/>
      <c r="AT378" s="213"/>
      <c r="AU378" s="213"/>
      <c r="AV378" s="213"/>
      <c r="AW378" s="213"/>
      <c r="AX378" s="213"/>
      <c r="AY378" s="213"/>
      <c r="AZ378" s="213"/>
      <c r="BA378" s="213"/>
      <c r="BB378" s="213"/>
      <c r="BC378" s="213"/>
      <c r="BD378" s="213"/>
      <c r="BE378" s="213"/>
      <c r="BF378" s="213"/>
      <c r="BG378" s="213"/>
      <c r="BH378" s="213"/>
      <c r="BI378" s="213"/>
      <c r="BJ378" s="213"/>
      <c r="BK378" s="213"/>
      <c r="BL378" s="213"/>
      <c r="BM378" s="213"/>
      <c r="BN378" s="213"/>
      <c r="BO378" s="213"/>
      <c r="BP378" s="213"/>
      <c r="BQ378" s="213"/>
      <c r="BR378" s="213"/>
      <c r="BS378" s="213"/>
      <c r="BT378" s="213"/>
      <c r="BU378" s="213"/>
      <c r="BV378" s="213"/>
      <c r="BW378" s="213"/>
      <c r="BX378" s="213"/>
      <c r="BY378" s="213"/>
      <c r="BZ378" s="213"/>
      <c r="CA378" s="213"/>
      <c r="CB378" s="650"/>
      <c r="CC378" s="381"/>
      <c r="CD378" s="381"/>
      <c r="CE378" s="381"/>
      <c r="CF378" s="381"/>
      <c r="CG378" s="1505"/>
      <c r="CH378" s="1505"/>
      <c r="CI378" s="766"/>
      <c r="CJ378" s="767"/>
      <c r="CK378" s="192"/>
      <c r="CL378" s="145"/>
      <c r="CM378" s="1026" t="s">
        <v>192</v>
      </c>
      <c r="CN378" s="1027">
        <v>8</v>
      </c>
    </row>
    <row r="379" spans="2:92" ht="12.75" hidden="1" customHeight="1">
      <c r="B379" s="218"/>
      <c r="C379" s="219"/>
      <c r="D379" s="299" t="s">
        <v>233</v>
      </c>
      <c r="E379" s="296"/>
      <c r="F379" s="296"/>
      <c r="G379" s="296"/>
      <c r="H379" s="296"/>
      <c r="I379" s="297"/>
      <c r="J379" s="291"/>
      <c r="K379" s="134"/>
      <c r="L379" s="213"/>
      <c r="M379" s="213"/>
      <c r="N379" s="213"/>
      <c r="O379" s="213"/>
      <c r="P379" s="213"/>
      <c r="Q379" s="213"/>
      <c r="R379" s="213"/>
      <c r="S379" s="213"/>
      <c r="T379" s="213"/>
      <c r="U379" s="213"/>
      <c r="V379" s="213"/>
      <c r="W379" s="213"/>
      <c r="X379" s="213"/>
      <c r="Y379" s="213"/>
      <c r="Z379" s="213"/>
      <c r="AA379" s="213"/>
      <c r="AB379" s="213"/>
      <c r="AC379" s="213"/>
      <c r="AD379" s="213"/>
      <c r="AE379" s="213"/>
      <c r="AF379" s="213"/>
      <c r="AG379" s="213"/>
      <c r="AH379" s="213"/>
      <c r="AI379" s="213"/>
      <c r="AJ379" s="213"/>
      <c r="AK379" s="213"/>
      <c r="AL379" s="213"/>
      <c r="AM379" s="213"/>
      <c r="AN379" s="213"/>
      <c r="AO379" s="213"/>
      <c r="AP379" s="213"/>
      <c r="AQ379" s="213"/>
      <c r="AR379" s="213"/>
      <c r="AS379" s="213"/>
      <c r="AT379" s="213"/>
      <c r="AU379" s="213"/>
      <c r="AV379" s="213"/>
      <c r="AW379" s="213"/>
      <c r="AX379" s="213"/>
      <c r="AY379" s="213"/>
      <c r="AZ379" s="213"/>
      <c r="BA379" s="213"/>
      <c r="BB379" s="213"/>
      <c r="BC379" s="213"/>
      <c r="BD379" s="213"/>
      <c r="BE379" s="213"/>
      <c r="BF379" s="213"/>
      <c r="BG379" s="213"/>
      <c r="BH379" s="213"/>
      <c r="BI379" s="213"/>
      <c r="BJ379" s="213"/>
      <c r="BK379" s="213"/>
      <c r="BL379" s="213"/>
      <c r="BM379" s="213"/>
      <c r="BN379" s="213"/>
      <c r="BO379" s="213"/>
      <c r="BP379" s="213"/>
      <c r="BQ379" s="213"/>
      <c r="BR379" s="213"/>
      <c r="BS379" s="213"/>
      <c r="BT379" s="213"/>
      <c r="BU379" s="213"/>
      <c r="BV379" s="213"/>
      <c r="BW379" s="213"/>
      <c r="BX379" s="213"/>
      <c r="BY379" s="213"/>
      <c r="BZ379" s="213"/>
      <c r="CA379" s="213"/>
      <c r="CB379" s="650"/>
      <c r="CC379" s="381"/>
      <c r="CD379" s="381"/>
      <c r="CE379" s="381"/>
      <c r="CF379" s="381"/>
      <c r="CG379" s="1505"/>
      <c r="CH379" s="1505"/>
      <c r="CI379" s="766"/>
      <c r="CJ379" s="767"/>
      <c r="CK379" s="192"/>
      <c r="CL379" s="145"/>
      <c r="CM379" s="1026" t="s">
        <v>696</v>
      </c>
      <c r="CN379" s="1027">
        <v>0</v>
      </c>
    </row>
    <row r="380" spans="2:92" ht="12.75" hidden="1" customHeight="1">
      <c r="B380" s="218"/>
      <c r="C380" s="219"/>
      <c r="D380" s="299" t="s">
        <v>288</v>
      </c>
      <c r="E380" s="296"/>
      <c r="F380" s="296"/>
      <c r="G380" s="296"/>
      <c r="H380" s="296"/>
      <c r="I380" s="297"/>
      <c r="J380" s="291"/>
      <c r="K380" s="134"/>
      <c r="L380" s="213"/>
      <c r="M380" s="213"/>
      <c r="N380" s="213"/>
      <c r="O380" s="213"/>
      <c r="P380" s="213"/>
      <c r="Q380" s="213"/>
      <c r="R380" s="213"/>
      <c r="S380" s="213"/>
      <c r="T380" s="213"/>
      <c r="U380" s="213"/>
      <c r="V380" s="213"/>
      <c r="W380" s="213"/>
      <c r="X380" s="213"/>
      <c r="Y380" s="213"/>
      <c r="Z380" s="213"/>
      <c r="AA380" s="213"/>
      <c r="AB380" s="213"/>
      <c r="AC380" s="213"/>
      <c r="AD380" s="213"/>
      <c r="AE380" s="213"/>
      <c r="AF380" s="213"/>
      <c r="AG380" s="213"/>
      <c r="AH380" s="213"/>
      <c r="AI380" s="213"/>
      <c r="AJ380" s="213"/>
      <c r="AK380" s="213"/>
      <c r="AL380" s="213"/>
      <c r="AM380" s="213"/>
      <c r="AN380" s="213"/>
      <c r="AO380" s="213"/>
      <c r="AP380" s="213"/>
      <c r="AQ380" s="213"/>
      <c r="AR380" s="213"/>
      <c r="AS380" s="213"/>
      <c r="AT380" s="213"/>
      <c r="AU380" s="213"/>
      <c r="AV380" s="213"/>
      <c r="AW380" s="213"/>
      <c r="AX380" s="213"/>
      <c r="AY380" s="213"/>
      <c r="AZ380" s="213"/>
      <c r="BA380" s="213"/>
      <c r="BB380" s="213"/>
      <c r="BC380" s="213"/>
      <c r="BD380" s="213"/>
      <c r="BE380" s="213"/>
      <c r="BF380" s="213"/>
      <c r="BG380" s="213"/>
      <c r="BH380" s="213"/>
      <c r="BI380" s="213"/>
      <c r="BJ380" s="213"/>
      <c r="BK380" s="213"/>
      <c r="BL380" s="213"/>
      <c r="BM380" s="213"/>
      <c r="BN380" s="213"/>
      <c r="BO380" s="213"/>
      <c r="BP380" s="213"/>
      <c r="BQ380" s="213"/>
      <c r="BR380" s="213"/>
      <c r="BS380" s="213"/>
      <c r="BT380" s="213"/>
      <c r="BU380" s="213"/>
      <c r="BV380" s="213"/>
      <c r="BW380" s="213"/>
      <c r="BX380" s="213"/>
      <c r="BY380" s="213"/>
      <c r="BZ380" s="213"/>
      <c r="CA380" s="213"/>
      <c r="CB380" s="650"/>
      <c r="CC380" s="381"/>
      <c r="CD380" s="381"/>
      <c r="CE380" s="381"/>
      <c r="CF380" s="381"/>
      <c r="CG380" s="1505"/>
      <c r="CH380" s="1505"/>
      <c r="CI380" s="766"/>
      <c r="CJ380" s="767"/>
      <c r="CK380" s="192"/>
      <c r="CL380" s="145"/>
      <c r="CM380" s="1026" t="s">
        <v>716</v>
      </c>
      <c r="CN380" s="1027">
        <v>7</v>
      </c>
    </row>
    <row r="381" spans="2:92" ht="12.75" hidden="1" customHeight="1">
      <c r="B381" s="218"/>
      <c r="C381" s="219"/>
      <c r="D381" s="299" t="s">
        <v>234</v>
      </c>
      <c r="E381" s="296"/>
      <c r="F381" s="296"/>
      <c r="G381" s="296"/>
      <c r="H381" s="296"/>
      <c r="I381" s="297"/>
      <c r="J381" s="291"/>
      <c r="K381" s="134"/>
      <c r="L381" s="213"/>
      <c r="M381" s="213"/>
      <c r="N381" s="213"/>
      <c r="O381" s="213"/>
      <c r="P381" s="213"/>
      <c r="Q381" s="213"/>
      <c r="R381" s="213"/>
      <c r="S381" s="213"/>
      <c r="T381" s="213"/>
      <c r="U381" s="213"/>
      <c r="V381" s="213"/>
      <c r="W381" s="213"/>
      <c r="X381" s="213"/>
      <c r="Y381" s="213"/>
      <c r="Z381" s="213"/>
      <c r="AA381" s="213"/>
      <c r="AB381" s="213"/>
      <c r="AC381" s="213"/>
      <c r="AD381" s="213"/>
      <c r="AE381" s="213"/>
      <c r="AF381" s="213"/>
      <c r="AG381" s="213"/>
      <c r="AH381" s="213"/>
      <c r="AI381" s="213"/>
      <c r="AJ381" s="213"/>
      <c r="AK381" s="213"/>
      <c r="AL381" s="213"/>
      <c r="AM381" s="213"/>
      <c r="AN381" s="213"/>
      <c r="AO381" s="213"/>
      <c r="AP381" s="213"/>
      <c r="AQ381" s="213"/>
      <c r="AR381" s="213"/>
      <c r="AS381" s="213"/>
      <c r="AT381" s="213"/>
      <c r="AU381" s="213"/>
      <c r="AV381" s="213"/>
      <c r="AW381" s="213"/>
      <c r="AX381" s="213"/>
      <c r="AY381" s="213"/>
      <c r="AZ381" s="213"/>
      <c r="BA381" s="213"/>
      <c r="BB381" s="213"/>
      <c r="BC381" s="213"/>
      <c r="BD381" s="213"/>
      <c r="BE381" s="213"/>
      <c r="BF381" s="213"/>
      <c r="BG381" s="213"/>
      <c r="BH381" s="213"/>
      <c r="BI381" s="213"/>
      <c r="BJ381" s="213"/>
      <c r="BK381" s="213"/>
      <c r="BL381" s="213"/>
      <c r="BM381" s="213"/>
      <c r="BN381" s="213"/>
      <c r="BO381" s="213"/>
      <c r="BP381" s="213"/>
      <c r="BQ381" s="213"/>
      <c r="BR381" s="213"/>
      <c r="BS381" s="213"/>
      <c r="BT381" s="213"/>
      <c r="BU381" s="213"/>
      <c r="BV381" s="213"/>
      <c r="BW381" s="213"/>
      <c r="BX381" s="213"/>
      <c r="BY381" s="213"/>
      <c r="BZ381" s="213"/>
      <c r="CA381" s="213"/>
      <c r="CB381" s="650"/>
      <c r="CC381" s="381"/>
      <c r="CD381" s="381"/>
      <c r="CE381" s="381"/>
      <c r="CF381" s="381"/>
      <c r="CG381" s="1505"/>
      <c r="CH381" s="1505"/>
      <c r="CI381" s="766"/>
      <c r="CJ381" s="767"/>
      <c r="CK381" s="192"/>
      <c r="CL381" s="145"/>
      <c r="CM381" s="1026" t="s">
        <v>203</v>
      </c>
      <c r="CN381" s="1027">
        <v>3</v>
      </c>
    </row>
    <row r="382" spans="2:92" ht="12.75" hidden="1" customHeight="1">
      <c r="B382" s="218"/>
      <c r="C382" s="219"/>
      <c r="D382" s="299" t="s">
        <v>235</v>
      </c>
      <c r="E382" s="296"/>
      <c r="F382" s="296"/>
      <c r="G382" s="296"/>
      <c r="H382" s="296"/>
      <c r="I382" s="297"/>
      <c r="J382" s="291"/>
      <c r="K382" s="134"/>
      <c r="L382" s="213"/>
      <c r="M382" s="213"/>
      <c r="N382" s="213"/>
      <c r="O382" s="213"/>
      <c r="P382" s="213"/>
      <c r="Q382" s="213"/>
      <c r="R382" s="213"/>
      <c r="S382" s="213"/>
      <c r="T382" s="213"/>
      <c r="U382" s="213"/>
      <c r="V382" s="213"/>
      <c r="W382" s="213"/>
      <c r="X382" s="213"/>
      <c r="Y382" s="213"/>
      <c r="Z382" s="213"/>
      <c r="AA382" s="213"/>
      <c r="AB382" s="213"/>
      <c r="AC382" s="213"/>
      <c r="AD382" s="213"/>
      <c r="AE382" s="213"/>
      <c r="AF382" s="213"/>
      <c r="AG382" s="213"/>
      <c r="AH382" s="213"/>
      <c r="AI382" s="213"/>
      <c r="AJ382" s="213"/>
      <c r="AK382" s="213"/>
      <c r="AL382" s="213"/>
      <c r="AM382" s="213"/>
      <c r="AN382" s="213"/>
      <c r="AO382" s="213"/>
      <c r="AP382" s="213"/>
      <c r="AQ382" s="213"/>
      <c r="AR382" s="213"/>
      <c r="AS382" s="213"/>
      <c r="AT382" s="213"/>
      <c r="AU382" s="213"/>
      <c r="AV382" s="213"/>
      <c r="AW382" s="213"/>
      <c r="AX382" s="213"/>
      <c r="AY382" s="213"/>
      <c r="AZ382" s="213"/>
      <c r="BA382" s="213"/>
      <c r="BB382" s="213"/>
      <c r="BC382" s="213"/>
      <c r="BD382" s="213"/>
      <c r="BE382" s="213"/>
      <c r="BF382" s="213"/>
      <c r="BG382" s="213"/>
      <c r="BH382" s="213"/>
      <c r="BI382" s="213"/>
      <c r="BJ382" s="213"/>
      <c r="BK382" s="213"/>
      <c r="BL382" s="213"/>
      <c r="BM382" s="213"/>
      <c r="BN382" s="213"/>
      <c r="BO382" s="213"/>
      <c r="BP382" s="213"/>
      <c r="BQ382" s="213"/>
      <c r="BR382" s="213"/>
      <c r="BS382" s="213"/>
      <c r="BT382" s="213"/>
      <c r="BU382" s="213"/>
      <c r="BV382" s="213"/>
      <c r="BW382" s="213"/>
      <c r="BX382" s="213"/>
      <c r="BY382" s="213"/>
      <c r="BZ382" s="213"/>
      <c r="CA382" s="213"/>
      <c r="CB382" s="650"/>
      <c r="CC382" s="381"/>
      <c r="CD382" s="381"/>
      <c r="CE382" s="381"/>
      <c r="CF382" s="381"/>
      <c r="CG382" s="1505"/>
      <c r="CH382" s="1505"/>
      <c r="CI382" s="766"/>
      <c r="CJ382" s="767"/>
      <c r="CK382" s="192"/>
      <c r="CL382" s="145"/>
      <c r="CM382" s="1026" t="s">
        <v>195</v>
      </c>
      <c r="CN382" s="1027">
        <v>2</v>
      </c>
    </row>
    <row r="383" spans="2:92" ht="12.75" hidden="1" customHeight="1">
      <c r="B383" s="218"/>
      <c r="C383" s="219"/>
      <c r="D383" s="299" t="s">
        <v>289</v>
      </c>
      <c r="E383" s="296"/>
      <c r="F383" s="296"/>
      <c r="G383" s="296"/>
      <c r="H383" s="296"/>
      <c r="I383" s="297"/>
      <c r="J383" s="291"/>
      <c r="K383" s="134"/>
      <c r="L383" s="213"/>
      <c r="M383" s="213"/>
      <c r="N383" s="213"/>
      <c r="O383" s="213"/>
      <c r="P383" s="213"/>
      <c r="Q383" s="213"/>
      <c r="R383" s="213"/>
      <c r="S383" s="213"/>
      <c r="T383" s="213"/>
      <c r="U383" s="213"/>
      <c r="V383" s="213"/>
      <c r="W383" s="213"/>
      <c r="X383" s="213"/>
      <c r="Y383" s="213"/>
      <c r="Z383" s="213"/>
      <c r="AA383" s="213"/>
      <c r="AB383" s="213"/>
      <c r="AC383" s="213"/>
      <c r="AD383" s="213"/>
      <c r="AE383" s="213"/>
      <c r="AF383" s="213"/>
      <c r="AG383" s="213"/>
      <c r="AH383" s="213"/>
      <c r="AI383" s="213"/>
      <c r="AJ383" s="213"/>
      <c r="AK383" s="213"/>
      <c r="AL383" s="213"/>
      <c r="AM383" s="213"/>
      <c r="AN383" s="213"/>
      <c r="AO383" s="213"/>
      <c r="AP383" s="213"/>
      <c r="AQ383" s="213"/>
      <c r="AR383" s="213"/>
      <c r="AS383" s="213"/>
      <c r="AT383" s="213"/>
      <c r="AU383" s="213"/>
      <c r="AV383" s="213"/>
      <c r="AW383" s="213"/>
      <c r="AX383" s="213"/>
      <c r="AY383" s="213"/>
      <c r="AZ383" s="213"/>
      <c r="BA383" s="213"/>
      <c r="BB383" s="213"/>
      <c r="BC383" s="213"/>
      <c r="BD383" s="213"/>
      <c r="BE383" s="213"/>
      <c r="BF383" s="213"/>
      <c r="BG383" s="213"/>
      <c r="BH383" s="213"/>
      <c r="BI383" s="213"/>
      <c r="BJ383" s="213"/>
      <c r="BK383" s="213"/>
      <c r="BL383" s="213"/>
      <c r="BM383" s="213"/>
      <c r="BN383" s="213"/>
      <c r="BO383" s="213"/>
      <c r="BP383" s="213"/>
      <c r="BQ383" s="213"/>
      <c r="BR383" s="213"/>
      <c r="BS383" s="213"/>
      <c r="BT383" s="213"/>
      <c r="BU383" s="213"/>
      <c r="BV383" s="213"/>
      <c r="BW383" s="213"/>
      <c r="BX383" s="213"/>
      <c r="BY383" s="213"/>
      <c r="BZ383" s="213"/>
      <c r="CA383" s="213"/>
      <c r="CB383" s="650"/>
      <c r="CC383" s="381"/>
      <c r="CD383" s="381"/>
      <c r="CE383" s="381"/>
      <c r="CF383" s="381"/>
      <c r="CG383" s="1505"/>
      <c r="CH383" s="1505"/>
      <c r="CI383" s="766"/>
      <c r="CJ383" s="767"/>
      <c r="CK383" s="192"/>
      <c r="CL383" s="145"/>
      <c r="CM383" s="1026" t="s">
        <v>709</v>
      </c>
      <c r="CN383" s="1027">
        <v>4</v>
      </c>
    </row>
    <row r="384" spans="2:92" ht="12.75" hidden="1" customHeight="1">
      <c r="B384" s="218"/>
      <c r="C384" s="219"/>
      <c r="D384" s="299" t="s">
        <v>240</v>
      </c>
      <c r="E384" s="296"/>
      <c r="F384" s="296"/>
      <c r="G384" s="296"/>
      <c r="H384" s="296"/>
      <c r="I384" s="297"/>
      <c r="J384" s="291"/>
      <c r="K384" s="134"/>
      <c r="L384" s="213"/>
      <c r="M384" s="213"/>
      <c r="N384" s="213"/>
      <c r="O384" s="213"/>
      <c r="P384" s="213"/>
      <c r="Q384" s="213"/>
      <c r="R384" s="213"/>
      <c r="S384" s="213"/>
      <c r="T384" s="213"/>
      <c r="U384" s="213"/>
      <c r="V384" s="213"/>
      <c r="W384" s="213"/>
      <c r="X384" s="213"/>
      <c r="Y384" s="213"/>
      <c r="Z384" s="213"/>
      <c r="AA384" s="213"/>
      <c r="AB384" s="213"/>
      <c r="AC384" s="213"/>
      <c r="AD384" s="213"/>
      <c r="AE384" s="213"/>
      <c r="AF384" s="213"/>
      <c r="AG384" s="213"/>
      <c r="AH384" s="213"/>
      <c r="AI384" s="213"/>
      <c r="AJ384" s="213"/>
      <c r="AK384" s="213"/>
      <c r="AL384" s="213"/>
      <c r="AM384" s="213"/>
      <c r="AN384" s="213"/>
      <c r="AO384" s="213"/>
      <c r="AP384" s="213"/>
      <c r="AQ384" s="213"/>
      <c r="AR384" s="213"/>
      <c r="AS384" s="213"/>
      <c r="AT384" s="213"/>
      <c r="AU384" s="213"/>
      <c r="AV384" s="213"/>
      <c r="AW384" s="213"/>
      <c r="AX384" s="213"/>
      <c r="AY384" s="213"/>
      <c r="AZ384" s="213"/>
      <c r="BA384" s="213"/>
      <c r="BB384" s="213"/>
      <c r="BC384" s="213"/>
      <c r="BD384" s="213"/>
      <c r="BE384" s="213"/>
      <c r="BF384" s="213"/>
      <c r="BG384" s="213"/>
      <c r="BH384" s="213"/>
      <c r="BI384" s="213"/>
      <c r="BJ384" s="213"/>
      <c r="BK384" s="213"/>
      <c r="BL384" s="213"/>
      <c r="BM384" s="213"/>
      <c r="BN384" s="213"/>
      <c r="BO384" s="213"/>
      <c r="BP384" s="213"/>
      <c r="BQ384" s="213"/>
      <c r="BR384" s="213"/>
      <c r="BS384" s="213"/>
      <c r="BT384" s="213"/>
      <c r="BU384" s="213"/>
      <c r="BV384" s="213"/>
      <c r="BW384" s="213"/>
      <c r="BX384" s="213"/>
      <c r="BY384" s="213"/>
      <c r="BZ384" s="213"/>
      <c r="CA384" s="213"/>
      <c r="CB384" s="650"/>
      <c r="CC384" s="381"/>
      <c r="CD384" s="381"/>
      <c r="CE384" s="381"/>
      <c r="CF384" s="381"/>
      <c r="CG384" s="1505"/>
      <c r="CH384" s="1505"/>
      <c r="CI384" s="766"/>
      <c r="CJ384" s="767"/>
      <c r="CK384" s="192"/>
      <c r="CL384" s="145"/>
      <c r="CM384" s="1026" t="s">
        <v>738</v>
      </c>
      <c r="CN384" s="1027">
        <v>2</v>
      </c>
    </row>
    <row r="385" spans="2:92" ht="12.75" hidden="1" customHeight="1">
      <c r="B385" s="218"/>
      <c r="C385" s="219"/>
      <c r="D385" s="299" t="s">
        <v>241</v>
      </c>
      <c r="E385" s="296"/>
      <c r="F385" s="296"/>
      <c r="G385" s="296"/>
      <c r="H385" s="296"/>
      <c r="I385" s="297"/>
      <c r="J385" s="291"/>
      <c r="K385" s="134"/>
      <c r="L385" s="213"/>
      <c r="M385" s="213"/>
      <c r="N385" s="213"/>
      <c r="O385" s="213"/>
      <c r="P385" s="213"/>
      <c r="Q385" s="213"/>
      <c r="R385" s="213"/>
      <c r="S385" s="213"/>
      <c r="T385" s="213"/>
      <c r="U385" s="213"/>
      <c r="V385" s="213"/>
      <c r="W385" s="213"/>
      <c r="X385" s="213"/>
      <c r="Y385" s="213"/>
      <c r="Z385" s="213"/>
      <c r="AA385" s="213"/>
      <c r="AB385" s="213"/>
      <c r="AC385" s="213"/>
      <c r="AD385" s="213"/>
      <c r="AE385" s="213"/>
      <c r="AF385" s="213"/>
      <c r="AG385" s="213"/>
      <c r="AH385" s="213"/>
      <c r="AI385" s="213"/>
      <c r="AJ385" s="213"/>
      <c r="AK385" s="213"/>
      <c r="AL385" s="213"/>
      <c r="AM385" s="213"/>
      <c r="AN385" s="213"/>
      <c r="AO385" s="213"/>
      <c r="AP385" s="213"/>
      <c r="AQ385" s="213"/>
      <c r="AR385" s="213"/>
      <c r="AS385" s="213"/>
      <c r="AT385" s="213"/>
      <c r="AU385" s="213"/>
      <c r="AV385" s="213"/>
      <c r="AW385" s="213"/>
      <c r="AX385" s="213"/>
      <c r="AY385" s="213"/>
      <c r="AZ385" s="213"/>
      <c r="BA385" s="213"/>
      <c r="BB385" s="213"/>
      <c r="BC385" s="213"/>
      <c r="BD385" s="213"/>
      <c r="BE385" s="213"/>
      <c r="BF385" s="213"/>
      <c r="BG385" s="213"/>
      <c r="BH385" s="213"/>
      <c r="BI385" s="213"/>
      <c r="BJ385" s="213"/>
      <c r="BK385" s="213"/>
      <c r="BL385" s="213"/>
      <c r="BM385" s="213"/>
      <c r="BN385" s="213"/>
      <c r="BO385" s="213"/>
      <c r="BP385" s="213"/>
      <c r="BQ385" s="213"/>
      <c r="BR385" s="213"/>
      <c r="BS385" s="213"/>
      <c r="BT385" s="213"/>
      <c r="BU385" s="213"/>
      <c r="BV385" s="213"/>
      <c r="BW385" s="213"/>
      <c r="BX385" s="213"/>
      <c r="BY385" s="213"/>
      <c r="BZ385" s="213"/>
      <c r="CA385" s="213"/>
      <c r="CB385" s="650"/>
      <c r="CC385" s="381"/>
      <c r="CD385" s="381"/>
      <c r="CE385" s="381"/>
      <c r="CF385" s="381"/>
      <c r="CG385" s="1505"/>
      <c r="CH385" s="1505"/>
      <c r="CI385" s="766"/>
      <c r="CJ385" s="767"/>
      <c r="CK385" s="192"/>
      <c r="CL385" s="145"/>
      <c r="CM385" s="1026" t="s">
        <v>724</v>
      </c>
      <c r="CN385" s="1027">
        <v>9</v>
      </c>
    </row>
    <row r="386" spans="2:92" ht="12.75" hidden="1" customHeight="1">
      <c r="B386" s="218"/>
      <c r="C386" s="219"/>
      <c r="D386" s="299" t="s">
        <v>375</v>
      </c>
      <c r="E386" s="296"/>
      <c r="F386" s="296"/>
      <c r="G386" s="296"/>
      <c r="H386" s="296"/>
      <c r="I386" s="297"/>
      <c r="J386" s="291"/>
      <c r="K386" s="134"/>
      <c r="L386" s="213"/>
      <c r="M386" s="213"/>
      <c r="N386" s="213"/>
      <c r="O386" s="213"/>
      <c r="P386" s="213"/>
      <c r="Q386" s="213"/>
      <c r="R386" s="213"/>
      <c r="S386" s="213"/>
      <c r="T386" s="213"/>
      <c r="U386" s="213"/>
      <c r="V386" s="213"/>
      <c r="W386" s="213"/>
      <c r="X386" s="213"/>
      <c r="Y386" s="213"/>
      <c r="Z386" s="213"/>
      <c r="AA386" s="213"/>
      <c r="AB386" s="213"/>
      <c r="AC386" s="213"/>
      <c r="AD386" s="213"/>
      <c r="AE386" s="213"/>
      <c r="AF386" s="213"/>
      <c r="AG386" s="213"/>
      <c r="AH386" s="213"/>
      <c r="AI386" s="213"/>
      <c r="AJ386" s="213"/>
      <c r="AK386" s="213"/>
      <c r="AL386" s="213"/>
      <c r="AM386" s="213"/>
      <c r="AN386" s="213"/>
      <c r="AO386" s="213"/>
      <c r="AP386" s="213"/>
      <c r="AQ386" s="213"/>
      <c r="AR386" s="213"/>
      <c r="AS386" s="213"/>
      <c r="AT386" s="213"/>
      <c r="AU386" s="213"/>
      <c r="AV386" s="213"/>
      <c r="AW386" s="213"/>
      <c r="AX386" s="213"/>
      <c r="AY386" s="213"/>
      <c r="AZ386" s="213"/>
      <c r="BA386" s="213"/>
      <c r="BB386" s="213"/>
      <c r="BC386" s="213"/>
      <c r="BD386" s="213"/>
      <c r="BE386" s="213"/>
      <c r="BF386" s="213"/>
      <c r="BG386" s="213"/>
      <c r="BH386" s="213"/>
      <c r="BI386" s="213"/>
      <c r="BJ386" s="213"/>
      <c r="BK386" s="213"/>
      <c r="BL386" s="213"/>
      <c r="BM386" s="213"/>
      <c r="BN386" s="213"/>
      <c r="BO386" s="213"/>
      <c r="BP386" s="213"/>
      <c r="BQ386" s="213"/>
      <c r="BR386" s="213"/>
      <c r="BS386" s="213"/>
      <c r="BT386" s="213"/>
      <c r="BU386" s="213"/>
      <c r="BV386" s="213"/>
      <c r="BW386" s="213"/>
      <c r="BX386" s="213"/>
      <c r="BY386" s="213"/>
      <c r="BZ386" s="213"/>
      <c r="CA386" s="213"/>
      <c r="CB386" s="650"/>
      <c r="CC386" s="381"/>
      <c r="CD386" s="381"/>
      <c r="CE386" s="381"/>
      <c r="CF386" s="381"/>
      <c r="CG386" s="1505"/>
      <c r="CH386" s="1505"/>
      <c r="CI386" s="766"/>
      <c r="CJ386" s="767"/>
      <c r="CK386" s="192"/>
      <c r="CL386" s="145"/>
      <c r="CM386" s="1026" t="s">
        <v>11</v>
      </c>
      <c r="CN386" s="1027">
        <v>6</v>
      </c>
    </row>
    <row r="387" spans="2:92" ht="12.75" hidden="1" customHeight="1">
      <c r="B387" s="218"/>
      <c r="C387" s="219"/>
      <c r="D387" s="299" t="s">
        <v>376</v>
      </c>
      <c r="E387" s="296"/>
      <c r="F387" s="296"/>
      <c r="G387" s="296"/>
      <c r="H387" s="296"/>
      <c r="I387" s="297"/>
      <c r="J387" s="291"/>
      <c r="K387" s="134"/>
      <c r="L387" s="213"/>
      <c r="M387" s="213"/>
      <c r="N387" s="213"/>
      <c r="O387" s="213"/>
      <c r="P387" s="213"/>
      <c r="Q387" s="213"/>
      <c r="R387" s="213"/>
      <c r="S387" s="213"/>
      <c r="T387" s="213"/>
      <c r="U387" s="213"/>
      <c r="V387" s="213"/>
      <c r="W387" s="213"/>
      <c r="X387" s="213"/>
      <c r="Y387" s="213"/>
      <c r="Z387" s="213"/>
      <c r="AA387" s="213"/>
      <c r="AB387" s="213"/>
      <c r="AC387" s="213"/>
      <c r="AD387" s="213"/>
      <c r="AE387" s="213"/>
      <c r="AF387" s="213"/>
      <c r="AG387" s="213"/>
      <c r="AH387" s="213"/>
      <c r="AI387" s="213"/>
      <c r="AJ387" s="213"/>
      <c r="AK387" s="213"/>
      <c r="AL387" s="213"/>
      <c r="AM387" s="213"/>
      <c r="AN387" s="213"/>
      <c r="AO387" s="213"/>
      <c r="AP387" s="213"/>
      <c r="AQ387" s="213"/>
      <c r="AR387" s="213"/>
      <c r="AS387" s="213"/>
      <c r="AT387" s="213"/>
      <c r="AU387" s="213"/>
      <c r="AV387" s="213"/>
      <c r="AW387" s="213"/>
      <c r="AX387" s="213"/>
      <c r="AY387" s="213"/>
      <c r="AZ387" s="213"/>
      <c r="BA387" s="213"/>
      <c r="BB387" s="213"/>
      <c r="BC387" s="213"/>
      <c r="BD387" s="213"/>
      <c r="BE387" s="213"/>
      <c r="BF387" s="213"/>
      <c r="BG387" s="213"/>
      <c r="BH387" s="213"/>
      <c r="BI387" s="213"/>
      <c r="BJ387" s="213"/>
      <c r="BK387" s="213"/>
      <c r="BL387" s="213"/>
      <c r="BM387" s="213"/>
      <c r="BN387" s="213"/>
      <c r="BO387" s="213"/>
      <c r="BP387" s="213"/>
      <c r="BQ387" s="213"/>
      <c r="BR387" s="213"/>
      <c r="BS387" s="213"/>
      <c r="BT387" s="213"/>
      <c r="BU387" s="213"/>
      <c r="BV387" s="213"/>
      <c r="BW387" s="213"/>
      <c r="BX387" s="213"/>
      <c r="BY387" s="213"/>
      <c r="BZ387" s="213"/>
      <c r="CA387" s="213"/>
      <c r="CB387" s="650"/>
      <c r="CC387" s="381"/>
      <c r="CD387" s="381"/>
      <c r="CE387" s="381"/>
      <c r="CF387" s="381"/>
      <c r="CG387" s="1505"/>
      <c r="CH387" s="1505"/>
      <c r="CI387" s="766"/>
      <c r="CJ387" s="767"/>
      <c r="CK387" s="192"/>
      <c r="CL387" s="145"/>
      <c r="CM387" s="1026" t="s">
        <v>708</v>
      </c>
      <c r="CN387" s="1027">
        <v>5</v>
      </c>
    </row>
    <row r="388" spans="2:92" ht="12.75" hidden="1" customHeight="1">
      <c r="B388" s="218"/>
      <c r="C388" s="219"/>
      <c r="D388" s="299" t="s">
        <v>377</v>
      </c>
      <c r="E388" s="296"/>
      <c r="F388" s="296"/>
      <c r="G388" s="296"/>
      <c r="H388" s="296"/>
      <c r="I388" s="297"/>
      <c r="J388" s="291"/>
      <c r="K388" s="134"/>
      <c r="L388" s="213"/>
      <c r="M388" s="213"/>
      <c r="N388" s="213"/>
      <c r="O388" s="213"/>
      <c r="P388" s="213"/>
      <c r="Q388" s="213"/>
      <c r="R388" s="213"/>
      <c r="S388" s="213"/>
      <c r="T388" s="213"/>
      <c r="U388" s="213"/>
      <c r="V388" s="213"/>
      <c r="W388" s="213"/>
      <c r="X388" s="213"/>
      <c r="Y388" s="213"/>
      <c r="Z388" s="213"/>
      <c r="AA388" s="213"/>
      <c r="AB388" s="213"/>
      <c r="AC388" s="213"/>
      <c r="AD388" s="213"/>
      <c r="AE388" s="213"/>
      <c r="AF388" s="213"/>
      <c r="AG388" s="213"/>
      <c r="AH388" s="213"/>
      <c r="AI388" s="213"/>
      <c r="AJ388" s="213"/>
      <c r="AK388" s="213"/>
      <c r="AL388" s="213"/>
      <c r="AM388" s="213"/>
      <c r="AN388" s="213"/>
      <c r="AO388" s="213"/>
      <c r="AP388" s="213"/>
      <c r="AQ388" s="213"/>
      <c r="AR388" s="213"/>
      <c r="AS388" s="213"/>
      <c r="AT388" s="213"/>
      <c r="AU388" s="213"/>
      <c r="AV388" s="213"/>
      <c r="AW388" s="213"/>
      <c r="AX388" s="213"/>
      <c r="AY388" s="213"/>
      <c r="AZ388" s="213"/>
      <c r="BA388" s="213"/>
      <c r="BB388" s="213"/>
      <c r="BC388" s="213"/>
      <c r="BD388" s="213"/>
      <c r="BE388" s="213"/>
      <c r="BF388" s="213"/>
      <c r="BG388" s="213"/>
      <c r="BH388" s="213"/>
      <c r="BI388" s="213"/>
      <c r="BJ388" s="213"/>
      <c r="BK388" s="213"/>
      <c r="BL388" s="213"/>
      <c r="BM388" s="213"/>
      <c r="BN388" s="213"/>
      <c r="BO388" s="213"/>
      <c r="BP388" s="213"/>
      <c r="BQ388" s="213"/>
      <c r="BR388" s="213"/>
      <c r="BS388" s="213"/>
      <c r="BT388" s="213"/>
      <c r="BU388" s="213"/>
      <c r="BV388" s="213"/>
      <c r="BW388" s="213"/>
      <c r="BX388" s="213"/>
      <c r="BY388" s="213"/>
      <c r="BZ388" s="213"/>
      <c r="CA388" s="213"/>
      <c r="CB388" s="650"/>
      <c r="CC388" s="381"/>
      <c r="CD388" s="381"/>
      <c r="CE388" s="381"/>
      <c r="CF388" s="381"/>
      <c r="CG388" s="1505"/>
      <c r="CH388" s="1505"/>
      <c r="CI388" s="766"/>
      <c r="CJ388" s="767"/>
      <c r="CK388" s="192"/>
      <c r="CL388" s="145"/>
      <c r="CM388" s="1026" t="s">
        <v>723</v>
      </c>
      <c r="CN388" s="1027">
        <v>1</v>
      </c>
    </row>
    <row r="389" spans="2:92" ht="12.75" hidden="1" customHeight="1">
      <c r="B389" s="218"/>
      <c r="C389" s="219"/>
      <c r="D389" s="299" t="s">
        <v>242</v>
      </c>
      <c r="E389" s="296"/>
      <c r="F389" s="296"/>
      <c r="G389" s="296"/>
      <c r="H389" s="296"/>
      <c r="I389" s="297"/>
      <c r="J389" s="291"/>
      <c r="K389" s="134"/>
      <c r="L389" s="213"/>
      <c r="M389" s="213"/>
      <c r="N389" s="213"/>
      <c r="O389" s="213"/>
      <c r="P389" s="213"/>
      <c r="Q389" s="213"/>
      <c r="R389" s="213"/>
      <c r="S389" s="213"/>
      <c r="T389" s="213"/>
      <c r="U389" s="213"/>
      <c r="V389" s="213"/>
      <c r="W389" s="213"/>
      <c r="X389" s="213"/>
      <c r="Y389" s="213"/>
      <c r="Z389" s="213"/>
      <c r="AA389" s="213"/>
      <c r="AB389" s="213"/>
      <c r="AC389" s="213"/>
      <c r="AD389" s="213"/>
      <c r="AE389" s="213"/>
      <c r="AF389" s="213"/>
      <c r="AG389" s="213"/>
      <c r="AH389" s="213"/>
      <c r="AI389" s="213"/>
      <c r="AJ389" s="213"/>
      <c r="AK389" s="213"/>
      <c r="AL389" s="213"/>
      <c r="AM389" s="213"/>
      <c r="AN389" s="213"/>
      <c r="AO389" s="213"/>
      <c r="AP389" s="213"/>
      <c r="AQ389" s="213"/>
      <c r="AR389" s="213"/>
      <c r="AS389" s="213"/>
      <c r="AT389" s="213"/>
      <c r="AU389" s="213"/>
      <c r="AV389" s="213"/>
      <c r="AW389" s="213"/>
      <c r="AX389" s="213"/>
      <c r="AY389" s="213"/>
      <c r="AZ389" s="213"/>
      <c r="BA389" s="213"/>
      <c r="BB389" s="213"/>
      <c r="BC389" s="213"/>
      <c r="BD389" s="213"/>
      <c r="BE389" s="213"/>
      <c r="BF389" s="213"/>
      <c r="BG389" s="213"/>
      <c r="BH389" s="213"/>
      <c r="BI389" s="213"/>
      <c r="BJ389" s="213"/>
      <c r="BK389" s="213"/>
      <c r="BL389" s="213"/>
      <c r="BM389" s="213"/>
      <c r="BN389" s="213"/>
      <c r="BO389" s="213"/>
      <c r="BP389" s="213"/>
      <c r="BQ389" s="213"/>
      <c r="BR389" s="213"/>
      <c r="BS389" s="213"/>
      <c r="BT389" s="213"/>
      <c r="BU389" s="213"/>
      <c r="BV389" s="213"/>
      <c r="BW389" s="213"/>
      <c r="BX389" s="213"/>
      <c r="BY389" s="213"/>
      <c r="BZ389" s="213"/>
      <c r="CA389" s="213"/>
      <c r="CB389" s="650"/>
      <c r="CC389" s="381"/>
      <c r="CD389" s="381"/>
      <c r="CE389" s="381"/>
      <c r="CF389" s="381"/>
      <c r="CG389" s="1505"/>
      <c r="CH389" s="1505"/>
      <c r="CI389" s="766"/>
      <c r="CJ389" s="767"/>
      <c r="CK389" s="192"/>
      <c r="CL389" s="145"/>
      <c r="CM389" s="1026" t="s">
        <v>193</v>
      </c>
      <c r="CN389" s="1027">
        <v>8</v>
      </c>
    </row>
    <row r="390" spans="2:92" ht="12.75" hidden="1" customHeight="1">
      <c r="B390" s="218"/>
      <c r="C390" s="219"/>
      <c r="D390" s="299" t="s">
        <v>243</v>
      </c>
      <c r="E390" s="296"/>
      <c r="F390" s="296"/>
      <c r="G390" s="296"/>
      <c r="H390" s="296"/>
      <c r="I390" s="297"/>
      <c r="J390" s="291"/>
      <c r="K390" s="134"/>
      <c r="L390" s="213"/>
      <c r="M390" s="213"/>
      <c r="N390" s="213"/>
      <c r="O390" s="213"/>
      <c r="P390" s="213"/>
      <c r="Q390" s="213"/>
      <c r="R390" s="213"/>
      <c r="S390" s="213"/>
      <c r="T390" s="213"/>
      <c r="U390" s="213"/>
      <c r="V390" s="213"/>
      <c r="W390" s="213"/>
      <c r="X390" s="213"/>
      <c r="Y390" s="213"/>
      <c r="Z390" s="213"/>
      <c r="AA390" s="213"/>
      <c r="AB390" s="213"/>
      <c r="AC390" s="213"/>
      <c r="AD390" s="213"/>
      <c r="AE390" s="213"/>
      <c r="AF390" s="213"/>
      <c r="AG390" s="213"/>
      <c r="AH390" s="213"/>
      <c r="AI390" s="213"/>
      <c r="AJ390" s="213"/>
      <c r="AK390" s="213"/>
      <c r="AL390" s="213"/>
      <c r="AM390" s="213"/>
      <c r="AN390" s="213"/>
      <c r="AO390" s="213"/>
      <c r="AP390" s="213"/>
      <c r="AQ390" s="213"/>
      <c r="AR390" s="213"/>
      <c r="AS390" s="213"/>
      <c r="AT390" s="213"/>
      <c r="AU390" s="213"/>
      <c r="AV390" s="213"/>
      <c r="AW390" s="213"/>
      <c r="AX390" s="213"/>
      <c r="AY390" s="213"/>
      <c r="AZ390" s="213"/>
      <c r="BA390" s="213"/>
      <c r="BB390" s="213"/>
      <c r="BC390" s="213"/>
      <c r="BD390" s="213"/>
      <c r="BE390" s="213"/>
      <c r="BF390" s="213"/>
      <c r="BG390" s="213"/>
      <c r="BH390" s="213"/>
      <c r="BI390" s="213"/>
      <c r="BJ390" s="213"/>
      <c r="BK390" s="213"/>
      <c r="BL390" s="213"/>
      <c r="BM390" s="213"/>
      <c r="BN390" s="213"/>
      <c r="BO390" s="213"/>
      <c r="BP390" s="213"/>
      <c r="BQ390" s="213"/>
      <c r="BR390" s="213"/>
      <c r="BS390" s="213"/>
      <c r="BT390" s="213"/>
      <c r="BU390" s="213"/>
      <c r="BV390" s="213"/>
      <c r="BW390" s="213"/>
      <c r="BX390" s="213"/>
      <c r="BY390" s="213"/>
      <c r="BZ390" s="213"/>
      <c r="CA390" s="213"/>
      <c r="CB390" s="650"/>
      <c r="CC390" s="381"/>
      <c r="CD390" s="381"/>
      <c r="CE390" s="381"/>
      <c r="CF390" s="381"/>
      <c r="CG390" s="1505"/>
      <c r="CH390" s="1505"/>
      <c r="CI390" s="766"/>
      <c r="CJ390" s="767"/>
      <c r="CK390" s="192"/>
      <c r="CL390" s="145"/>
      <c r="CM390" s="1026" t="s">
        <v>714</v>
      </c>
      <c r="CN390" s="1027">
        <v>0</v>
      </c>
    </row>
    <row r="391" spans="2:92" ht="12.75" hidden="1" customHeight="1">
      <c r="B391" s="218"/>
      <c r="C391" s="219"/>
      <c r="D391" s="299" t="s">
        <v>225</v>
      </c>
      <c r="E391" s="296"/>
      <c r="F391" s="296"/>
      <c r="G391" s="296"/>
      <c r="H391" s="296"/>
      <c r="I391" s="297"/>
      <c r="J391" s="291"/>
      <c r="K391" s="134"/>
      <c r="L391" s="213"/>
      <c r="M391" s="213"/>
      <c r="N391" s="213"/>
      <c r="O391" s="213"/>
      <c r="P391" s="213"/>
      <c r="Q391" s="213"/>
      <c r="R391" s="213"/>
      <c r="S391" s="213"/>
      <c r="T391" s="213"/>
      <c r="U391" s="213"/>
      <c r="V391" s="213"/>
      <c r="W391" s="213"/>
      <c r="X391" s="213"/>
      <c r="Y391" s="213"/>
      <c r="Z391" s="213"/>
      <c r="AA391" s="213"/>
      <c r="AB391" s="213"/>
      <c r="AC391" s="213"/>
      <c r="AD391" s="213"/>
      <c r="AE391" s="213"/>
      <c r="AF391" s="213"/>
      <c r="AG391" s="213"/>
      <c r="AH391" s="213"/>
      <c r="AI391" s="213"/>
      <c r="AJ391" s="213"/>
      <c r="AK391" s="213"/>
      <c r="AL391" s="213"/>
      <c r="AM391" s="213"/>
      <c r="AN391" s="213"/>
      <c r="AO391" s="213"/>
      <c r="AP391" s="213"/>
      <c r="AQ391" s="213"/>
      <c r="AR391" s="213"/>
      <c r="AS391" s="213"/>
      <c r="AT391" s="213"/>
      <c r="AU391" s="213"/>
      <c r="AV391" s="213"/>
      <c r="AW391" s="213"/>
      <c r="AX391" s="213"/>
      <c r="AY391" s="213"/>
      <c r="AZ391" s="213"/>
      <c r="BA391" s="213"/>
      <c r="BB391" s="213"/>
      <c r="BC391" s="213"/>
      <c r="BD391" s="213"/>
      <c r="BE391" s="213"/>
      <c r="BF391" s="213"/>
      <c r="BG391" s="213"/>
      <c r="BH391" s="213"/>
      <c r="BI391" s="213"/>
      <c r="BJ391" s="213"/>
      <c r="BK391" s="213"/>
      <c r="BL391" s="213"/>
      <c r="BM391" s="213"/>
      <c r="BN391" s="213"/>
      <c r="BO391" s="213"/>
      <c r="BP391" s="213"/>
      <c r="BQ391" s="213"/>
      <c r="BR391" s="213"/>
      <c r="BS391" s="213"/>
      <c r="BT391" s="213"/>
      <c r="BU391" s="213"/>
      <c r="BV391" s="213"/>
      <c r="BW391" s="213"/>
      <c r="BX391" s="213"/>
      <c r="BY391" s="213"/>
      <c r="BZ391" s="213"/>
      <c r="CA391" s="213"/>
      <c r="CB391" s="650"/>
      <c r="CC391" s="381"/>
      <c r="CD391" s="381"/>
      <c r="CE391" s="381"/>
      <c r="CF391" s="381"/>
      <c r="CG391" s="1505"/>
      <c r="CH391" s="1505"/>
      <c r="CI391" s="766"/>
      <c r="CJ391" s="767"/>
      <c r="CK391" s="192"/>
      <c r="CL391" s="145"/>
      <c r="CM391" s="1026" t="s">
        <v>3</v>
      </c>
      <c r="CN391" s="1027">
        <v>3</v>
      </c>
    </row>
    <row r="392" spans="2:92" ht="12.75" hidden="1" customHeight="1">
      <c r="B392" s="218"/>
      <c r="C392" s="219"/>
      <c r="D392" s="299" t="s">
        <v>244</v>
      </c>
      <c r="E392" s="296"/>
      <c r="F392" s="296"/>
      <c r="G392" s="296"/>
      <c r="H392" s="296"/>
      <c r="I392" s="297"/>
      <c r="J392" s="291"/>
      <c r="K392" s="134"/>
      <c r="L392" s="213"/>
      <c r="M392" s="213"/>
      <c r="N392" s="213"/>
      <c r="O392" s="213"/>
      <c r="P392" s="213"/>
      <c r="Q392" s="213"/>
      <c r="R392" s="213"/>
      <c r="S392" s="213"/>
      <c r="T392" s="213"/>
      <c r="U392" s="213"/>
      <c r="V392" s="213"/>
      <c r="W392" s="213"/>
      <c r="X392" s="213"/>
      <c r="Y392" s="213"/>
      <c r="Z392" s="213"/>
      <c r="AA392" s="213"/>
      <c r="AB392" s="213"/>
      <c r="AC392" s="213"/>
      <c r="AD392" s="213"/>
      <c r="AE392" s="213"/>
      <c r="AF392" s="213"/>
      <c r="AG392" s="213"/>
      <c r="AH392" s="213"/>
      <c r="AI392" s="213"/>
      <c r="AJ392" s="213"/>
      <c r="AK392" s="213"/>
      <c r="AL392" s="213"/>
      <c r="AM392" s="213"/>
      <c r="AN392" s="213"/>
      <c r="AO392" s="213"/>
      <c r="AP392" s="213"/>
      <c r="AQ392" s="213"/>
      <c r="AR392" s="213"/>
      <c r="AS392" s="213"/>
      <c r="AT392" s="213"/>
      <c r="AU392" s="213"/>
      <c r="AV392" s="213"/>
      <c r="AW392" s="213"/>
      <c r="AX392" s="213"/>
      <c r="AY392" s="213"/>
      <c r="AZ392" s="213"/>
      <c r="BA392" s="213"/>
      <c r="BB392" s="213"/>
      <c r="BC392" s="213"/>
      <c r="BD392" s="213"/>
      <c r="BE392" s="213"/>
      <c r="BF392" s="213"/>
      <c r="BG392" s="213"/>
      <c r="BH392" s="213"/>
      <c r="BI392" s="213"/>
      <c r="BJ392" s="213"/>
      <c r="BK392" s="213"/>
      <c r="BL392" s="213"/>
      <c r="BM392" s="213"/>
      <c r="BN392" s="213"/>
      <c r="BO392" s="213"/>
      <c r="BP392" s="213"/>
      <c r="BQ392" s="213"/>
      <c r="BR392" s="213"/>
      <c r="BS392" s="213"/>
      <c r="BT392" s="213"/>
      <c r="BU392" s="213"/>
      <c r="BV392" s="213"/>
      <c r="BW392" s="213"/>
      <c r="BX392" s="213"/>
      <c r="BY392" s="213"/>
      <c r="BZ392" s="213"/>
      <c r="CA392" s="213"/>
      <c r="CB392" s="650"/>
      <c r="CC392" s="381"/>
      <c r="CD392" s="381"/>
      <c r="CE392" s="381"/>
      <c r="CF392" s="381"/>
      <c r="CG392" s="1505"/>
      <c r="CH392" s="1505"/>
      <c r="CI392" s="766"/>
      <c r="CJ392" s="767"/>
      <c r="CK392" s="192"/>
      <c r="CL392" s="145"/>
      <c r="CM392" s="1026" t="s">
        <v>4</v>
      </c>
      <c r="CN392" s="1027">
        <v>2</v>
      </c>
    </row>
    <row r="393" spans="2:92" ht="12.75" hidden="1" customHeight="1">
      <c r="B393" s="218"/>
      <c r="C393" s="219"/>
      <c r="D393" s="299" t="s">
        <v>245</v>
      </c>
      <c r="E393" s="296"/>
      <c r="F393" s="296"/>
      <c r="G393" s="296"/>
      <c r="H393" s="296"/>
      <c r="I393" s="297"/>
      <c r="J393" s="291"/>
      <c r="K393" s="134"/>
      <c r="L393" s="213"/>
      <c r="M393" s="213"/>
      <c r="N393" s="213"/>
      <c r="O393" s="213"/>
      <c r="P393" s="213"/>
      <c r="Q393" s="213"/>
      <c r="R393" s="213"/>
      <c r="S393" s="213"/>
      <c r="T393" s="213"/>
      <c r="U393" s="213"/>
      <c r="V393" s="213"/>
      <c r="W393" s="213"/>
      <c r="X393" s="213"/>
      <c r="Y393" s="213"/>
      <c r="Z393" s="213"/>
      <c r="AA393" s="213"/>
      <c r="AB393" s="213"/>
      <c r="AC393" s="213"/>
      <c r="AD393" s="213"/>
      <c r="AE393" s="213"/>
      <c r="AF393" s="213"/>
      <c r="AG393" s="213"/>
      <c r="AH393" s="213"/>
      <c r="AI393" s="213"/>
      <c r="AJ393" s="213"/>
      <c r="AK393" s="213"/>
      <c r="AL393" s="213"/>
      <c r="AM393" s="213"/>
      <c r="AN393" s="213"/>
      <c r="AO393" s="213"/>
      <c r="AP393" s="213"/>
      <c r="AQ393" s="213"/>
      <c r="AR393" s="213"/>
      <c r="AS393" s="213"/>
      <c r="AT393" s="213"/>
      <c r="AU393" s="213"/>
      <c r="AV393" s="213"/>
      <c r="AW393" s="213"/>
      <c r="AX393" s="213"/>
      <c r="AY393" s="213"/>
      <c r="AZ393" s="213"/>
      <c r="BA393" s="213"/>
      <c r="BB393" s="213"/>
      <c r="BC393" s="213"/>
      <c r="BD393" s="213"/>
      <c r="BE393" s="213"/>
      <c r="BF393" s="213"/>
      <c r="BG393" s="213"/>
      <c r="BH393" s="213"/>
      <c r="BI393" s="213"/>
      <c r="BJ393" s="213"/>
      <c r="BK393" s="213"/>
      <c r="BL393" s="213"/>
      <c r="BM393" s="213"/>
      <c r="BN393" s="213"/>
      <c r="BO393" s="213"/>
      <c r="BP393" s="213"/>
      <c r="BQ393" s="213"/>
      <c r="BR393" s="213"/>
      <c r="BS393" s="213"/>
      <c r="BT393" s="213"/>
      <c r="BU393" s="213"/>
      <c r="BV393" s="213"/>
      <c r="BW393" s="213"/>
      <c r="BX393" s="213"/>
      <c r="BY393" s="213"/>
      <c r="BZ393" s="213"/>
      <c r="CA393" s="213"/>
      <c r="CB393" s="650"/>
      <c r="CC393" s="381"/>
      <c r="CD393" s="381"/>
      <c r="CE393" s="381"/>
      <c r="CF393" s="381"/>
      <c r="CG393" s="1505"/>
      <c r="CH393" s="1505"/>
      <c r="CI393" s="766"/>
      <c r="CJ393" s="767"/>
      <c r="CK393" s="192"/>
      <c r="CL393" s="145"/>
      <c r="CM393" s="1026" t="s">
        <v>701</v>
      </c>
      <c r="CN393" s="1027">
        <v>4</v>
      </c>
    </row>
    <row r="394" spans="2:92" ht="12.75" hidden="1" customHeight="1">
      <c r="B394" s="218"/>
      <c r="C394" s="219"/>
      <c r="D394" s="299" t="s">
        <v>246</v>
      </c>
      <c r="E394" s="296"/>
      <c r="F394" s="296"/>
      <c r="G394" s="296"/>
      <c r="H394" s="296"/>
      <c r="I394" s="297"/>
      <c r="J394" s="291"/>
      <c r="K394" s="134"/>
      <c r="L394" s="213"/>
      <c r="M394" s="213"/>
      <c r="N394" s="213"/>
      <c r="O394" s="213"/>
      <c r="P394" s="213"/>
      <c r="Q394" s="213"/>
      <c r="R394" s="213"/>
      <c r="S394" s="213"/>
      <c r="T394" s="213"/>
      <c r="U394" s="213"/>
      <c r="V394" s="213"/>
      <c r="W394" s="213"/>
      <c r="X394" s="213"/>
      <c r="Y394" s="213"/>
      <c r="Z394" s="213"/>
      <c r="AA394" s="213"/>
      <c r="AB394" s="213"/>
      <c r="AC394" s="213"/>
      <c r="AD394" s="213"/>
      <c r="AE394" s="213"/>
      <c r="AF394" s="213"/>
      <c r="AG394" s="213"/>
      <c r="AH394" s="213"/>
      <c r="AI394" s="213"/>
      <c r="AJ394" s="213"/>
      <c r="AK394" s="213"/>
      <c r="AL394" s="213"/>
      <c r="AM394" s="213"/>
      <c r="AN394" s="213"/>
      <c r="AO394" s="213"/>
      <c r="AP394" s="213"/>
      <c r="AQ394" s="213"/>
      <c r="AR394" s="213"/>
      <c r="AS394" s="213"/>
      <c r="AT394" s="213"/>
      <c r="AU394" s="213"/>
      <c r="AV394" s="213"/>
      <c r="AW394" s="213"/>
      <c r="AX394" s="213"/>
      <c r="AY394" s="213"/>
      <c r="AZ394" s="213"/>
      <c r="BA394" s="213"/>
      <c r="BB394" s="213"/>
      <c r="BC394" s="213"/>
      <c r="BD394" s="213"/>
      <c r="BE394" s="213"/>
      <c r="BF394" s="213"/>
      <c r="BG394" s="213"/>
      <c r="BH394" s="213"/>
      <c r="BI394" s="213"/>
      <c r="BJ394" s="213"/>
      <c r="BK394" s="213"/>
      <c r="BL394" s="213"/>
      <c r="BM394" s="213"/>
      <c r="BN394" s="213"/>
      <c r="BO394" s="213"/>
      <c r="BP394" s="213"/>
      <c r="BQ394" s="213"/>
      <c r="BR394" s="213"/>
      <c r="BS394" s="213"/>
      <c r="BT394" s="213"/>
      <c r="BU394" s="213"/>
      <c r="BV394" s="213"/>
      <c r="BW394" s="213"/>
      <c r="BX394" s="213"/>
      <c r="BY394" s="213"/>
      <c r="BZ394" s="213"/>
      <c r="CA394" s="213"/>
      <c r="CB394" s="650"/>
      <c r="CC394" s="381"/>
      <c r="CD394" s="381"/>
      <c r="CE394" s="381"/>
      <c r="CF394" s="381"/>
      <c r="CG394" s="1505"/>
      <c r="CH394" s="1505"/>
      <c r="CI394" s="766"/>
      <c r="CJ394" s="767"/>
      <c r="CK394" s="192"/>
      <c r="CL394" s="145"/>
      <c r="CM394" s="1026" t="s">
        <v>196</v>
      </c>
      <c r="CN394" s="1027">
        <v>9</v>
      </c>
    </row>
    <row r="395" spans="2:92" ht="12.75" hidden="1" customHeight="1">
      <c r="B395" s="218"/>
      <c r="C395" s="219"/>
      <c r="D395" s="299" t="s">
        <v>378</v>
      </c>
      <c r="E395" s="296"/>
      <c r="F395" s="296"/>
      <c r="G395" s="296"/>
      <c r="H395" s="296"/>
      <c r="I395" s="297"/>
      <c r="J395" s="291"/>
      <c r="K395" s="134"/>
      <c r="L395" s="213"/>
      <c r="M395" s="213"/>
      <c r="N395" s="213"/>
      <c r="O395" s="213"/>
      <c r="P395" s="213"/>
      <c r="Q395" s="213"/>
      <c r="R395" s="213"/>
      <c r="S395" s="213"/>
      <c r="T395" s="213"/>
      <c r="U395" s="213"/>
      <c r="V395" s="213"/>
      <c r="W395" s="213"/>
      <c r="X395" s="213"/>
      <c r="Y395" s="213"/>
      <c r="Z395" s="213"/>
      <c r="AA395" s="213"/>
      <c r="AB395" s="213"/>
      <c r="AC395" s="213"/>
      <c r="AD395" s="213"/>
      <c r="AE395" s="213"/>
      <c r="AF395" s="213"/>
      <c r="AG395" s="213"/>
      <c r="AH395" s="213"/>
      <c r="AI395" s="213"/>
      <c r="AJ395" s="213"/>
      <c r="AK395" s="213"/>
      <c r="AL395" s="213"/>
      <c r="AM395" s="213"/>
      <c r="AN395" s="213"/>
      <c r="AO395" s="213"/>
      <c r="AP395" s="213"/>
      <c r="AQ395" s="213"/>
      <c r="AR395" s="213"/>
      <c r="AS395" s="213"/>
      <c r="AT395" s="213"/>
      <c r="AU395" s="213"/>
      <c r="AV395" s="213"/>
      <c r="AW395" s="213"/>
      <c r="AX395" s="213"/>
      <c r="AY395" s="213"/>
      <c r="AZ395" s="213"/>
      <c r="BA395" s="213"/>
      <c r="BB395" s="213"/>
      <c r="BC395" s="213"/>
      <c r="BD395" s="213"/>
      <c r="BE395" s="213"/>
      <c r="BF395" s="213"/>
      <c r="BG395" s="213"/>
      <c r="BH395" s="213"/>
      <c r="BI395" s="213"/>
      <c r="BJ395" s="213"/>
      <c r="BK395" s="213"/>
      <c r="BL395" s="213"/>
      <c r="BM395" s="213"/>
      <c r="BN395" s="213"/>
      <c r="BO395" s="213"/>
      <c r="BP395" s="213"/>
      <c r="BQ395" s="213"/>
      <c r="BR395" s="213"/>
      <c r="BS395" s="213"/>
      <c r="BT395" s="213"/>
      <c r="BU395" s="213"/>
      <c r="BV395" s="213"/>
      <c r="BW395" s="213"/>
      <c r="BX395" s="213"/>
      <c r="BY395" s="213"/>
      <c r="BZ395" s="213"/>
      <c r="CA395" s="213"/>
      <c r="CB395" s="650"/>
      <c r="CC395" s="381"/>
      <c r="CD395" s="381"/>
      <c r="CE395" s="381"/>
      <c r="CF395" s="381"/>
      <c r="CG395" s="1505"/>
      <c r="CH395" s="1505"/>
      <c r="CI395" s="766"/>
      <c r="CJ395" s="767"/>
      <c r="CK395" s="192"/>
      <c r="CL395" s="145"/>
      <c r="CM395" s="1026" t="s">
        <v>695</v>
      </c>
      <c r="CN395" s="1027">
        <v>6</v>
      </c>
    </row>
    <row r="396" spans="2:92" ht="12.75" hidden="1" customHeight="1">
      <c r="B396" s="218"/>
      <c r="C396" s="219"/>
      <c r="D396" s="299" t="s">
        <v>247</v>
      </c>
      <c r="E396" s="296"/>
      <c r="F396" s="296"/>
      <c r="G396" s="296"/>
      <c r="H396" s="296"/>
      <c r="I396" s="297"/>
      <c r="J396" s="291"/>
      <c r="K396" s="134"/>
      <c r="L396" s="213"/>
      <c r="M396" s="213"/>
      <c r="N396" s="213"/>
      <c r="O396" s="213"/>
      <c r="P396" s="213"/>
      <c r="Q396" s="213"/>
      <c r="R396" s="213"/>
      <c r="S396" s="213"/>
      <c r="T396" s="213"/>
      <c r="U396" s="213"/>
      <c r="V396" s="213"/>
      <c r="W396" s="213"/>
      <c r="X396" s="213"/>
      <c r="Y396" s="213"/>
      <c r="Z396" s="213"/>
      <c r="AA396" s="213"/>
      <c r="AB396" s="213"/>
      <c r="AC396" s="213"/>
      <c r="AD396" s="213"/>
      <c r="AE396" s="213"/>
      <c r="AF396" s="213"/>
      <c r="AG396" s="213"/>
      <c r="AH396" s="213"/>
      <c r="AI396" s="213"/>
      <c r="AJ396" s="213"/>
      <c r="AK396" s="213"/>
      <c r="AL396" s="213"/>
      <c r="AM396" s="213"/>
      <c r="AN396" s="213"/>
      <c r="AO396" s="213"/>
      <c r="AP396" s="213"/>
      <c r="AQ396" s="213"/>
      <c r="AR396" s="213"/>
      <c r="AS396" s="213"/>
      <c r="AT396" s="213"/>
      <c r="AU396" s="213"/>
      <c r="AV396" s="213"/>
      <c r="AW396" s="213"/>
      <c r="AX396" s="213"/>
      <c r="AY396" s="213"/>
      <c r="AZ396" s="213"/>
      <c r="BA396" s="213"/>
      <c r="BB396" s="213"/>
      <c r="BC396" s="213"/>
      <c r="BD396" s="213"/>
      <c r="BE396" s="213"/>
      <c r="BF396" s="213"/>
      <c r="BG396" s="213"/>
      <c r="BH396" s="213"/>
      <c r="BI396" s="213"/>
      <c r="BJ396" s="213"/>
      <c r="BK396" s="213"/>
      <c r="BL396" s="213"/>
      <c r="BM396" s="213"/>
      <c r="BN396" s="213"/>
      <c r="BO396" s="213"/>
      <c r="BP396" s="213"/>
      <c r="BQ396" s="213"/>
      <c r="BR396" s="213"/>
      <c r="BS396" s="213"/>
      <c r="BT396" s="213"/>
      <c r="BU396" s="213"/>
      <c r="BV396" s="213"/>
      <c r="BW396" s="213"/>
      <c r="BX396" s="213"/>
      <c r="BY396" s="213"/>
      <c r="BZ396" s="213"/>
      <c r="CA396" s="213"/>
      <c r="CB396" s="650"/>
      <c r="CC396" s="381"/>
      <c r="CD396" s="381"/>
      <c r="CE396" s="381"/>
      <c r="CF396" s="381"/>
      <c r="CG396" s="1505"/>
      <c r="CH396" s="1505"/>
      <c r="CI396" s="766"/>
      <c r="CJ396" s="767"/>
      <c r="CK396" s="192"/>
      <c r="CL396" s="145"/>
      <c r="CM396" s="1026" t="s">
        <v>13</v>
      </c>
      <c r="CN396" s="1027">
        <v>7</v>
      </c>
    </row>
    <row r="397" spans="2:92" ht="12.75" hidden="1" customHeight="1">
      <c r="B397" s="218"/>
      <c r="C397" s="219"/>
      <c r="D397" s="299" t="s">
        <v>248</v>
      </c>
      <c r="E397" s="296"/>
      <c r="F397" s="296"/>
      <c r="G397" s="296"/>
      <c r="H397" s="296"/>
      <c r="I397" s="297"/>
      <c r="J397" s="291"/>
      <c r="K397" s="134"/>
      <c r="L397" s="213"/>
      <c r="M397" s="213"/>
      <c r="N397" s="213"/>
      <c r="O397" s="213"/>
      <c r="P397" s="213"/>
      <c r="Q397" s="213"/>
      <c r="R397" s="213"/>
      <c r="S397" s="213"/>
      <c r="T397" s="213"/>
      <c r="U397" s="213"/>
      <c r="V397" s="213"/>
      <c r="W397" s="213"/>
      <c r="X397" s="213"/>
      <c r="Y397" s="213"/>
      <c r="Z397" s="213"/>
      <c r="AA397" s="213"/>
      <c r="AB397" s="213"/>
      <c r="AC397" s="213"/>
      <c r="AD397" s="213"/>
      <c r="AE397" s="213"/>
      <c r="AF397" s="213"/>
      <c r="AG397" s="213"/>
      <c r="AH397" s="213"/>
      <c r="AI397" s="213"/>
      <c r="AJ397" s="213"/>
      <c r="AK397" s="213"/>
      <c r="AL397" s="213"/>
      <c r="AM397" s="213"/>
      <c r="AN397" s="213"/>
      <c r="AO397" s="213"/>
      <c r="AP397" s="213"/>
      <c r="AQ397" s="213"/>
      <c r="AR397" s="213"/>
      <c r="AS397" s="213"/>
      <c r="AT397" s="213"/>
      <c r="AU397" s="213"/>
      <c r="AV397" s="213"/>
      <c r="AW397" s="213"/>
      <c r="AX397" s="213"/>
      <c r="AY397" s="213"/>
      <c r="AZ397" s="213"/>
      <c r="BA397" s="213"/>
      <c r="BB397" s="213"/>
      <c r="BC397" s="213"/>
      <c r="BD397" s="213"/>
      <c r="BE397" s="213"/>
      <c r="BF397" s="213"/>
      <c r="BG397" s="213"/>
      <c r="BH397" s="213"/>
      <c r="BI397" s="213"/>
      <c r="BJ397" s="213"/>
      <c r="BK397" s="213"/>
      <c r="BL397" s="213"/>
      <c r="BM397" s="213"/>
      <c r="BN397" s="213"/>
      <c r="BO397" s="213"/>
      <c r="BP397" s="213"/>
      <c r="BQ397" s="213"/>
      <c r="BR397" s="213"/>
      <c r="BS397" s="213"/>
      <c r="BT397" s="213"/>
      <c r="BU397" s="213"/>
      <c r="BV397" s="213"/>
      <c r="BW397" s="213"/>
      <c r="BX397" s="213"/>
      <c r="BY397" s="213"/>
      <c r="BZ397" s="213"/>
      <c r="CA397" s="213"/>
      <c r="CB397" s="650"/>
      <c r="CC397" s="381"/>
      <c r="CD397" s="381"/>
      <c r="CE397" s="381"/>
      <c r="CF397" s="381"/>
      <c r="CG397" s="1505"/>
      <c r="CH397" s="1505"/>
      <c r="CI397" s="766"/>
      <c r="CJ397" s="767"/>
      <c r="CK397" s="192"/>
      <c r="CL397" s="145"/>
      <c r="CM397" s="1026" t="s">
        <v>722</v>
      </c>
      <c r="CN397" s="1027">
        <v>5</v>
      </c>
    </row>
    <row r="398" spans="2:92" ht="12.75" hidden="1" customHeight="1">
      <c r="B398" s="218"/>
      <c r="C398" s="219"/>
      <c r="D398" s="299" t="s">
        <v>249</v>
      </c>
      <c r="E398" s="296"/>
      <c r="F398" s="296"/>
      <c r="G398" s="296"/>
      <c r="H398" s="296"/>
      <c r="I398" s="297"/>
      <c r="J398" s="291"/>
      <c r="K398" s="134"/>
      <c r="L398" s="213"/>
      <c r="M398" s="213"/>
      <c r="N398" s="213"/>
      <c r="O398" s="213"/>
      <c r="P398" s="213"/>
      <c r="Q398" s="213"/>
      <c r="R398" s="213"/>
      <c r="S398" s="213"/>
      <c r="T398" s="213"/>
      <c r="U398" s="213"/>
      <c r="V398" s="213"/>
      <c r="W398" s="213"/>
      <c r="X398" s="213"/>
      <c r="Y398" s="213"/>
      <c r="Z398" s="213"/>
      <c r="AA398" s="213"/>
      <c r="AB398" s="213"/>
      <c r="AC398" s="213"/>
      <c r="AD398" s="213"/>
      <c r="AE398" s="213"/>
      <c r="AF398" s="213"/>
      <c r="AG398" s="213"/>
      <c r="AH398" s="213"/>
      <c r="AI398" s="213"/>
      <c r="AJ398" s="213"/>
      <c r="AK398" s="213"/>
      <c r="AL398" s="213"/>
      <c r="AM398" s="213"/>
      <c r="AN398" s="213"/>
      <c r="AO398" s="213"/>
      <c r="AP398" s="213"/>
      <c r="AQ398" s="213"/>
      <c r="AR398" s="213"/>
      <c r="AS398" s="213"/>
      <c r="AT398" s="213"/>
      <c r="AU398" s="213"/>
      <c r="AV398" s="213"/>
      <c r="AW398" s="213"/>
      <c r="AX398" s="213"/>
      <c r="AY398" s="213"/>
      <c r="AZ398" s="213"/>
      <c r="BA398" s="213"/>
      <c r="BB398" s="213"/>
      <c r="BC398" s="213"/>
      <c r="BD398" s="213"/>
      <c r="BE398" s="213"/>
      <c r="BF398" s="213"/>
      <c r="BG398" s="213"/>
      <c r="BH398" s="213"/>
      <c r="BI398" s="213"/>
      <c r="BJ398" s="213"/>
      <c r="BK398" s="213"/>
      <c r="BL398" s="213"/>
      <c r="BM398" s="213"/>
      <c r="BN398" s="213"/>
      <c r="BO398" s="213"/>
      <c r="BP398" s="213"/>
      <c r="BQ398" s="213"/>
      <c r="BR398" s="213"/>
      <c r="BS398" s="213"/>
      <c r="BT398" s="213"/>
      <c r="BU398" s="213"/>
      <c r="BV398" s="213"/>
      <c r="BW398" s="213"/>
      <c r="BX398" s="213"/>
      <c r="BY398" s="213"/>
      <c r="BZ398" s="213"/>
      <c r="CA398" s="213"/>
      <c r="CB398" s="650"/>
      <c r="CC398" s="381"/>
      <c r="CD398" s="381"/>
      <c r="CE398" s="381"/>
      <c r="CF398" s="381"/>
      <c r="CG398" s="1505"/>
      <c r="CH398" s="1505"/>
      <c r="CI398" s="766"/>
      <c r="CJ398" s="767"/>
      <c r="CK398" s="192"/>
      <c r="CL398" s="145"/>
      <c r="CM398" s="1026" t="s">
        <v>707</v>
      </c>
      <c r="CN398" s="1027">
        <v>1</v>
      </c>
    </row>
    <row r="399" spans="2:92" ht="12.75" hidden="1" customHeight="1">
      <c r="B399" s="218"/>
      <c r="C399" s="219"/>
      <c r="D399" s="299" t="s">
        <v>250</v>
      </c>
      <c r="E399" s="296"/>
      <c r="F399" s="296"/>
      <c r="G399" s="296"/>
      <c r="H399" s="296"/>
      <c r="I399" s="297"/>
      <c r="J399" s="291"/>
      <c r="K399" s="134"/>
      <c r="L399" s="213"/>
      <c r="M399" s="213"/>
      <c r="N399" s="213"/>
      <c r="O399" s="213"/>
      <c r="P399" s="213"/>
      <c r="Q399" s="213"/>
      <c r="R399" s="213"/>
      <c r="S399" s="213"/>
      <c r="T399" s="213"/>
      <c r="U399" s="213"/>
      <c r="V399" s="213"/>
      <c r="W399" s="213"/>
      <c r="X399" s="213"/>
      <c r="Y399" s="213"/>
      <c r="Z399" s="213"/>
      <c r="AA399" s="213"/>
      <c r="AB399" s="213"/>
      <c r="AC399" s="213"/>
      <c r="AD399" s="213"/>
      <c r="AE399" s="213"/>
      <c r="AF399" s="213"/>
      <c r="AG399" s="213"/>
      <c r="AH399" s="213"/>
      <c r="AI399" s="213"/>
      <c r="AJ399" s="213"/>
      <c r="AK399" s="213"/>
      <c r="AL399" s="213"/>
      <c r="AM399" s="213"/>
      <c r="AN399" s="213"/>
      <c r="AO399" s="213"/>
      <c r="AP399" s="213"/>
      <c r="AQ399" s="213"/>
      <c r="AR399" s="213"/>
      <c r="AS399" s="213"/>
      <c r="AT399" s="213"/>
      <c r="AU399" s="213"/>
      <c r="AV399" s="213"/>
      <c r="AW399" s="213"/>
      <c r="AX399" s="213"/>
      <c r="AY399" s="213"/>
      <c r="AZ399" s="213"/>
      <c r="BA399" s="213"/>
      <c r="BB399" s="213"/>
      <c r="BC399" s="213"/>
      <c r="BD399" s="213"/>
      <c r="BE399" s="213"/>
      <c r="BF399" s="213"/>
      <c r="BG399" s="213"/>
      <c r="BH399" s="213"/>
      <c r="BI399" s="213"/>
      <c r="BJ399" s="213"/>
      <c r="BK399" s="213"/>
      <c r="BL399" s="213"/>
      <c r="BM399" s="213"/>
      <c r="BN399" s="213"/>
      <c r="BO399" s="213"/>
      <c r="BP399" s="213"/>
      <c r="BQ399" s="213"/>
      <c r="BR399" s="213"/>
      <c r="BS399" s="213"/>
      <c r="BT399" s="213"/>
      <c r="BU399" s="213"/>
      <c r="BV399" s="213"/>
      <c r="BW399" s="213"/>
      <c r="BX399" s="213"/>
      <c r="BY399" s="213"/>
      <c r="BZ399" s="213"/>
      <c r="CA399" s="213"/>
      <c r="CB399" s="650"/>
      <c r="CC399" s="381"/>
      <c r="CD399" s="381"/>
      <c r="CE399" s="381"/>
      <c r="CF399" s="381"/>
      <c r="CG399" s="1505"/>
      <c r="CH399" s="1505"/>
      <c r="CI399" s="766"/>
      <c r="CJ399" s="767"/>
      <c r="CK399" s="192"/>
      <c r="CL399" s="145"/>
      <c r="CM399" s="1026" t="s">
        <v>5</v>
      </c>
      <c r="CN399" s="1027">
        <v>8</v>
      </c>
    </row>
    <row r="400" spans="2:92" ht="12.75" hidden="1" customHeight="1">
      <c r="B400" s="218"/>
      <c r="C400" s="219"/>
      <c r="D400" s="299" t="s">
        <v>226</v>
      </c>
      <c r="E400" s="296"/>
      <c r="F400" s="296"/>
      <c r="G400" s="296"/>
      <c r="H400" s="296"/>
      <c r="I400" s="297"/>
      <c r="J400" s="291"/>
      <c r="K400" s="134"/>
      <c r="L400" s="213"/>
      <c r="M400" s="213"/>
      <c r="N400" s="213"/>
      <c r="O400" s="213"/>
      <c r="P400" s="213"/>
      <c r="Q400" s="213"/>
      <c r="R400" s="213"/>
      <c r="S400" s="213"/>
      <c r="T400" s="213"/>
      <c r="U400" s="213"/>
      <c r="V400" s="213"/>
      <c r="W400" s="213"/>
      <c r="X400" s="213"/>
      <c r="Y400" s="213"/>
      <c r="Z400" s="213"/>
      <c r="AA400" s="213"/>
      <c r="AB400" s="213"/>
      <c r="AC400" s="213"/>
      <c r="AD400" s="213"/>
      <c r="AE400" s="213"/>
      <c r="AF400" s="213"/>
      <c r="AG400" s="213"/>
      <c r="AH400" s="213"/>
      <c r="AI400" s="213"/>
      <c r="AJ400" s="213"/>
      <c r="AK400" s="213"/>
      <c r="AL400" s="213"/>
      <c r="AM400" s="213"/>
      <c r="AN400" s="213"/>
      <c r="AO400" s="213"/>
      <c r="AP400" s="213"/>
      <c r="AQ400" s="213"/>
      <c r="AR400" s="213"/>
      <c r="AS400" s="213"/>
      <c r="AT400" s="213"/>
      <c r="AU400" s="213"/>
      <c r="AV400" s="213"/>
      <c r="AW400" s="213"/>
      <c r="AX400" s="213"/>
      <c r="AY400" s="213"/>
      <c r="AZ400" s="213"/>
      <c r="BA400" s="213"/>
      <c r="BB400" s="213"/>
      <c r="BC400" s="213"/>
      <c r="BD400" s="213"/>
      <c r="BE400" s="213"/>
      <c r="BF400" s="213"/>
      <c r="BG400" s="213"/>
      <c r="BH400" s="213"/>
      <c r="BI400" s="213"/>
      <c r="BJ400" s="213"/>
      <c r="BK400" s="213"/>
      <c r="BL400" s="213"/>
      <c r="BM400" s="213"/>
      <c r="BN400" s="213"/>
      <c r="BO400" s="213"/>
      <c r="BP400" s="213"/>
      <c r="BQ400" s="213"/>
      <c r="BR400" s="213"/>
      <c r="BS400" s="213"/>
      <c r="BT400" s="213"/>
      <c r="BU400" s="213"/>
      <c r="BV400" s="213"/>
      <c r="BW400" s="213"/>
      <c r="BX400" s="213"/>
      <c r="BY400" s="213"/>
      <c r="BZ400" s="213"/>
      <c r="CA400" s="213"/>
      <c r="CB400" s="650"/>
      <c r="CC400" s="381"/>
      <c r="CD400" s="381"/>
      <c r="CE400" s="381"/>
      <c r="CF400" s="381"/>
      <c r="CG400" s="1505"/>
      <c r="CH400" s="1505"/>
      <c r="CI400" s="766"/>
      <c r="CJ400" s="767"/>
      <c r="CK400" s="192"/>
      <c r="CL400" s="145"/>
      <c r="CM400" s="1026" t="s">
        <v>715</v>
      </c>
      <c r="CN400" s="1027">
        <v>0</v>
      </c>
    </row>
    <row r="401" spans="2:92" ht="12.75" hidden="1" customHeight="1">
      <c r="B401" s="218"/>
      <c r="C401" s="219"/>
      <c r="D401" s="299" t="s">
        <v>228</v>
      </c>
      <c r="E401" s="296"/>
      <c r="F401" s="296"/>
      <c r="G401" s="296"/>
      <c r="H401" s="296"/>
      <c r="I401" s="297"/>
      <c r="J401" s="291"/>
      <c r="K401" s="134"/>
      <c r="L401" s="213"/>
      <c r="M401" s="213"/>
      <c r="N401" s="213"/>
      <c r="O401" s="213"/>
      <c r="P401" s="213"/>
      <c r="Q401" s="213"/>
      <c r="R401" s="213"/>
      <c r="S401" s="213"/>
      <c r="T401" s="213"/>
      <c r="U401" s="213"/>
      <c r="V401" s="213"/>
      <c r="W401" s="213"/>
      <c r="X401" s="213"/>
      <c r="Y401" s="213"/>
      <c r="Z401" s="213"/>
      <c r="AA401" s="213"/>
      <c r="AB401" s="213"/>
      <c r="AC401" s="213"/>
      <c r="AD401" s="213"/>
      <c r="AE401" s="213"/>
      <c r="AF401" s="213"/>
      <c r="AG401" s="213"/>
      <c r="AH401" s="213"/>
      <c r="AI401" s="213"/>
      <c r="AJ401" s="213"/>
      <c r="AK401" s="213"/>
      <c r="AL401" s="213"/>
      <c r="AM401" s="213"/>
      <c r="AN401" s="213"/>
      <c r="AO401" s="213"/>
      <c r="AP401" s="213"/>
      <c r="AQ401" s="213"/>
      <c r="AR401" s="213"/>
      <c r="AS401" s="213"/>
      <c r="AT401" s="213"/>
      <c r="AU401" s="213"/>
      <c r="AV401" s="213"/>
      <c r="AW401" s="213"/>
      <c r="AX401" s="213"/>
      <c r="AY401" s="213"/>
      <c r="AZ401" s="213"/>
      <c r="BA401" s="213"/>
      <c r="BB401" s="213"/>
      <c r="BC401" s="213"/>
      <c r="BD401" s="213"/>
      <c r="BE401" s="213"/>
      <c r="BF401" s="213"/>
      <c r="BG401" s="213"/>
      <c r="BH401" s="213"/>
      <c r="BI401" s="213"/>
      <c r="BJ401" s="213"/>
      <c r="BK401" s="213"/>
      <c r="BL401" s="213"/>
      <c r="BM401" s="213"/>
      <c r="BN401" s="213"/>
      <c r="BO401" s="213"/>
      <c r="BP401" s="213"/>
      <c r="BQ401" s="213"/>
      <c r="BR401" s="213"/>
      <c r="BS401" s="213"/>
      <c r="BT401" s="213"/>
      <c r="BU401" s="213"/>
      <c r="BV401" s="213"/>
      <c r="BW401" s="213"/>
      <c r="BX401" s="213"/>
      <c r="BY401" s="213"/>
      <c r="BZ401" s="213"/>
      <c r="CA401" s="213"/>
      <c r="CB401" s="650"/>
      <c r="CC401" s="381"/>
      <c r="CD401" s="381"/>
      <c r="CE401" s="381"/>
      <c r="CF401" s="381"/>
      <c r="CG401" s="1505"/>
      <c r="CH401" s="1505"/>
      <c r="CI401" s="766"/>
      <c r="CJ401" s="767"/>
      <c r="CK401" s="192"/>
      <c r="CL401" s="145"/>
      <c r="CM401" s="1026" t="s">
        <v>0</v>
      </c>
      <c r="CN401" s="1027">
        <v>3</v>
      </c>
    </row>
    <row r="402" spans="2:92" ht="12.75" hidden="1" customHeight="1">
      <c r="B402" s="218"/>
      <c r="C402" s="219"/>
      <c r="D402" s="299" t="s">
        <v>379</v>
      </c>
      <c r="E402" s="296"/>
      <c r="F402" s="296"/>
      <c r="G402" s="296"/>
      <c r="H402" s="296"/>
      <c r="I402" s="297"/>
      <c r="J402" s="291"/>
      <c r="K402" s="134"/>
      <c r="L402" s="213"/>
      <c r="M402" s="213"/>
      <c r="N402" s="213"/>
      <c r="O402" s="213"/>
      <c r="P402" s="213"/>
      <c r="Q402" s="213"/>
      <c r="R402" s="213"/>
      <c r="S402" s="213"/>
      <c r="T402" s="213"/>
      <c r="U402" s="213"/>
      <c r="V402" s="213"/>
      <c r="W402" s="213"/>
      <c r="X402" s="213"/>
      <c r="Y402" s="213"/>
      <c r="Z402" s="213"/>
      <c r="AA402" s="213"/>
      <c r="AB402" s="213"/>
      <c r="AC402" s="213"/>
      <c r="AD402" s="213"/>
      <c r="AE402" s="213"/>
      <c r="AF402" s="213"/>
      <c r="AG402" s="213"/>
      <c r="AH402" s="213"/>
      <c r="AI402" s="213"/>
      <c r="AJ402" s="213"/>
      <c r="AK402" s="213"/>
      <c r="AL402" s="213"/>
      <c r="AM402" s="213"/>
      <c r="AN402" s="213"/>
      <c r="AO402" s="213"/>
      <c r="AP402" s="213"/>
      <c r="AQ402" s="213"/>
      <c r="AR402" s="213"/>
      <c r="AS402" s="213"/>
      <c r="AT402" s="213"/>
      <c r="AU402" s="213"/>
      <c r="AV402" s="213"/>
      <c r="AW402" s="213"/>
      <c r="AX402" s="213"/>
      <c r="AY402" s="213"/>
      <c r="AZ402" s="213"/>
      <c r="BA402" s="213"/>
      <c r="BB402" s="213"/>
      <c r="BC402" s="213"/>
      <c r="BD402" s="213"/>
      <c r="BE402" s="213"/>
      <c r="BF402" s="213"/>
      <c r="BG402" s="213"/>
      <c r="BH402" s="213"/>
      <c r="BI402" s="213"/>
      <c r="BJ402" s="213"/>
      <c r="BK402" s="213"/>
      <c r="BL402" s="213"/>
      <c r="BM402" s="213"/>
      <c r="BN402" s="213"/>
      <c r="BO402" s="213"/>
      <c r="BP402" s="213"/>
      <c r="BQ402" s="213"/>
      <c r="BR402" s="213"/>
      <c r="BS402" s="213"/>
      <c r="BT402" s="213"/>
      <c r="BU402" s="213"/>
      <c r="BV402" s="213"/>
      <c r="BW402" s="213"/>
      <c r="BX402" s="213"/>
      <c r="BY402" s="213"/>
      <c r="BZ402" s="213"/>
      <c r="CA402" s="213"/>
      <c r="CB402" s="650"/>
      <c r="CC402" s="381"/>
      <c r="CD402" s="381"/>
      <c r="CE402" s="381"/>
      <c r="CF402" s="381"/>
      <c r="CG402" s="1505"/>
      <c r="CH402" s="1505"/>
      <c r="CI402" s="766"/>
      <c r="CJ402" s="767"/>
      <c r="CK402" s="192"/>
      <c r="CL402" s="145"/>
      <c r="CM402" s="1026" t="s">
        <v>698</v>
      </c>
      <c r="CN402" s="1027">
        <v>2</v>
      </c>
    </row>
    <row r="403" spans="2:92" ht="12.75" hidden="1" customHeight="1">
      <c r="B403" s="218"/>
      <c r="C403" s="219"/>
      <c r="D403" s="299" t="s">
        <v>380</v>
      </c>
      <c r="E403" s="296"/>
      <c r="F403" s="296"/>
      <c r="G403" s="296"/>
      <c r="H403" s="296"/>
      <c r="I403" s="297"/>
      <c r="J403" s="291"/>
      <c r="K403" s="134"/>
      <c r="L403" s="213"/>
      <c r="M403" s="213"/>
      <c r="N403" s="213"/>
      <c r="O403" s="213"/>
      <c r="P403" s="213"/>
      <c r="Q403" s="213"/>
      <c r="R403" s="213"/>
      <c r="S403" s="213"/>
      <c r="T403" s="213"/>
      <c r="U403" s="213"/>
      <c r="V403" s="213"/>
      <c r="W403" s="213"/>
      <c r="X403" s="213"/>
      <c r="Y403" s="213"/>
      <c r="Z403" s="213"/>
      <c r="AA403" s="213"/>
      <c r="AB403" s="213"/>
      <c r="AC403" s="213"/>
      <c r="AD403" s="213"/>
      <c r="AE403" s="213"/>
      <c r="AF403" s="213"/>
      <c r="AG403" s="213"/>
      <c r="AH403" s="213"/>
      <c r="AI403" s="213"/>
      <c r="AJ403" s="213"/>
      <c r="AK403" s="213"/>
      <c r="AL403" s="213"/>
      <c r="AM403" s="213"/>
      <c r="AN403" s="213"/>
      <c r="AO403" s="213"/>
      <c r="AP403" s="213"/>
      <c r="AQ403" s="213"/>
      <c r="AR403" s="213"/>
      <c r="AS403" s="213"/>
      <c r="AT403" s="213"/>
      <c r="AU403" s="213"/>
      <c r="AV403" s="213"/>
      <c r="AW403" s="213"/>
      <c r="AX403" s="213"/>
      <c r="AY403" s="213"/>
      <c r="AZ403" s="213"/>
      <c r="BA403" s="213"/>
      <c r="BB403" s="213"/>
      <c r="BC403" s="213"/>
      <c r="BD403" s="213"/>
      <c r="BE403" s="213"/>
      <c r="BF403" s="213"/>
      <c r="BG403" s="213"/>
      <c r="BH403" s="213"/>
      <c r="BI403" s="213"/>
      <c r="BJ403" s="213"/>
      <c r="BK403" s="213"/>
      <c r="BL403" s="213"/>
      <c r="BM403" s="213"/>
      <c r="BN403" s="213"/>
      <c r="BO403" s="213"/>
      <c r="BP403" s="213"/>
      <c r="BQ403" s="213"/>
      <c r="BR403" s="213"/>
      <c r="BS403" s="213"/>
      <c r="BT403" s="213"/>
      <c r="BU403" s="213"/>
      <c r="BV403" s="213"/>
      <c r="BW403" s="213"/>
      <c r="BX403" s="213"/>
      <c r="BY403" s="213"/>
      <c r="BZ403" s="213"/>
      <c r="CA403" s="213"/>
      <c r="CB403" s="650"/>
      <c r="CC403" s="381"/>
      <c r="CD403" s="381"/>
      <c r="CE403" s="381"/>
      <c r="CF403" s="381"/>
      <c r="CG403" s="1505"/>
      <c r="CH403" s="1505"/>
      <c r="CI403" s="766"/>
      <c r="CJ403" s="767"/>
      <c r="CK403" s="192"/>
      <c r="CL403" s="145"/>
      <c r="CM403" s="1026" t="s">
        <v>713</v>
      </c>
      <c r="CN403" s="1027">
        <v>4</v>
      </c>
    </row>
    <row r="404" spans="2:92" ht="12.75" hidden="1" customHeight="1">
      <c r="B404" s="218"/>
      <c r="C404" s="219"/>
      <c r="D404" s="299" t="s">
        <v>227</v>
      </c>
      <c r="E404" s="296"/>
      <c r="F404" s="296"/>
      <c r="G404" s="296"/>
      <c r="H404" s="296"/>
      <c r="I404" s="297"/>
      <c r="J404" s="291"/>
      <c r="K404" s="134"/>
      <c r="L404" s="213"/>
      <c r="M404" s="213"/>
      <c r="N404" s="213"/>
      <c r="O404" s="213"/>
      <c r="P404" s="213"/>
      <c r="Q404" s="213"/>
      <c r="R404" s="213"/>
      <c r="S404" s="213"/>
      <c r="T404" s="213"/>
      <c r="U404" s="213"/>
      <c r="V404" s="213"/>
      <c r="W404" s="213"/>
      <c r="X404" s="213"/>
      <c r="Y404" s="213"/>
      <c r="Z404" s="213"/>
      <c r="AA404" s="213"/>
      <c r="AB404" s="213"/>
      <c r="AC404" s="213"/>
      <c r="AD404" s="213"/>
      <c r="AE404" s="213"/>
      <c r="AF404" s="213"/>
      <c r="AG404" s="213"/>
      <c r="AH404" s="213"/>
      <c r="AI404" s="213"/>
      <c r="AJ404" s="213"/>
      <c r="AK404" s="213"/>
      <c r="AL404" s="213"/>
      <c r="AM404" s="213"/>
      <c r="AN404" s="213"/>
      <c r="AO404" s="213"/>
      <c r="AP404" s="213"/>
      <c r="AQ404" s="213"/>
      <c r="AR404" s="213"/>
      <c r="AS404" s="213"/>
      <c r="AT404" s="213"/>
      <c r="AU404" s="213"/>
      <c r="AV404" s="213"/>
      <c r="AW404" s="213"/>
      <c r="AX404" s="213"/>
      <c r="AY404" s="213"/>
      <c r="AZ404" s="213"/>
      <c r="BA404" s="213"/>
      <c r="BB404" s="213"/>
      <c r="BC404" s="213"/>
      <c r="BD404" s="213"/>
      <c r="BE404" s="213"/>
      <c r="BF404" s="213"/>
      <c r="BG404" s="213"/>
      <c r="BH404" s="213"/>
      <c r="BI404" s="213"/>
      <c r="BJ404" s="213"/>
      <c r="BK404" s="213"/>
      <c r="BL404" s="213"/>
      <c r="BM404" s="213"/>
      <c r="BN404" s="213"/>
      <c r="BO404" s="213"/>
      <c r="BP404" s="213"/>
      <c r="BQ404" s="213"/>
      <c r="BR404" s="213"/>
      <c r="BS404" s="213"/>
      <c r="BT404" s="213"/>
      <c r="BU404" s="213"/>
      <c r="BV404" s="213"/>
      <c r="BW404" s="213"/>
      <c r="BX404" s="213"/>
      <c r="BY404" s="213"/>
      <c r="BZ404" s="213"/>
      <c r="CA404" s="213"/>
      <c r="CB404" s="650"/>
      <c r="CC404" s="381"/>
      <c r="CD404" s="381"/>
      <c r="CE404" s="381"/>
      <c r="CF404" s="381"/>
      <c r="CG404" s="1505"/>
      <c r="CH404" s="1505"/>
      <c r="CI404" s="766"/>
      <c r="CJ404" s="767"/>
      <c r="CK404" s="192"/>
      <c r="CL404" s="145"/>
      <c r="CM404" s="1026" t="s">
        <v>8</v>
      </c>
      <c r="CN404" s="1027">
        <v>9</v>
      </c>
    </row>
    <row r="405" spans="2:92" ht="12.75" hidden="1" customHeight="1">
      <c r="B405" s="218"/>
      <c r="C405" s="219"/>
      <c r="D405" s="299" t="s">
        <v>251</v>
      </c>
      <c r="E405" s="296"/>
      <c r="F405" s="296"/>
      <c r="G405" s="296"/>
      <c r="H405" s="296"/>
      <c r="I405" s="297"/>
      <c r="J405" s="291"/>
      <c r="K405" s="134"/>
      <c r="L405" s="213"/>
      <c r="M405" s="213"/>
      <c r="N405" s="213"/>
      <c r="O405" s="213"/>
      <c r="P405" s="213"/>
      <c r="Q405" s="213"/>
      <c r="R405" s="213"/>
      <c r="S405" s="213"/>
      <c r="T405" s="213"/>
      <c r="U405" s="213"/>
      <c r="V405" s="213"/>
      <c r="W405" s="213"/>
      <c r="X405" s="213"/>
      <c r="Y405" s="213"/>
      <c r="Z405" s="213"/>
      <c r="AA405" s="213"/>
      <c r="AB405" s="213"/>
      <c r="AC405" s="213"/>
      <c r="AD405" s="213"/>
      <c r="AE405" s="213"/>
      <c r="AF405" s="213"/>
      <c r="AG405" s="213"/>
      <c r="AH405" s="213"/>
      <c r="AI405" s="213"/>
      <c r="AJ405" s="213"/>
      <c r="AK405" s="213"/>
      <c r="AL405" s="213"/>
      <c r="AM405" s="213"/>
      <c r="AN405" s="213"/>
      <c r="AO405" s="213"/>
      <c r="AP405" s="213"/>
      <c r="AQ405" s="213"/>
      <c r="AR405" s="213"/>
      <c r="AS405" s="213"/>
      <c r="AT405" s="213"/>
      <c r="AU405" s="213"/>
      <c r="AV405" s="213"/>
      <c r="AW405" s="213"/>
      <c r="AX405" s="213"/>
      <c r="AY405" s="213"/>
      <c r="AZ405" s="213"/>
      <c r="BA405" s="213"/>
      <c r="BB405" s="213"/>
      <c r="BC405" s="213"/>
      <c r="BD405" s="213"/>
      <c r="BE405" s="213"/>
      <c r="BF405" s="213"/>
      <c r="BG405" s="213"/>
      <c r="BH405" s="213"/>
      <c r="BI405" s="213"/>
      <c r="BJ405" s="213"/>
      <c r="BK405" s="213"/>
      <c r="BL405" s="213"/>
      <c r="BM405" s="213"/>
      <c r="BN405" s="213"/>
      <c r="BO405" s="213"/>
      <c r="BP405" s="213"/>
      <c r="BQ405" s="213"/>
      <c r="BR405" s="213"/>
      <c r="BS405" s="213"/>
      <c r="BT405" s="213"/>
      <c r="BU405" s="213"/>
      <c r="BV405" s="213"/>
      <c r="BW405" s="213"/>
      <c r="BX405" s="213"/>
      <c r="BY405" s="213"/>
      <c r="BZ405" s="213"/>
      <c r="CA405" s="213"/>
      <c r="CB405" s="650"/>
      <c r="CC405" s="381"/>
      <c r="CD405" s="381"/>
      <c r="CE405" s="381"/>
      <c r="CF405" s="381"/>
      <c r="CG405" s="1505"/>
      <c r="CH405" s="1505"/>
      <c r="CI405" s="766"/>
      <c r="CJ405" s="767"/>
      <c r="CK405" s="192"/>
      <c r="CL405" s="145"/>
      <c r="CM405" s="1026" t="s">
        <v>9</v>
      </c>
      <c r="CN405" s="1027">
        <v>6</v>
      </c>
    </row>
    <row r="406" spans="2:92" ht="12.75" hidden="1" customHeight="1">
      <c r="B406" s="218"/>
      <c r="C406" s="219"/>
      <c r="D406" s="299" t="s">
        <v>252</v>
      </c>
      <c r="E406" s="296"/>
      <c r="F406" s="296"/>
      <c r="G406" s="296"/>
      <c r="H406" s="296"/>
      <c r="I406" s="297"/>
      <c r="J406" s="291"/>
      <c r="K406" s="134"/>
      <c r="L406" s="213"/>
      <c r="M406" s="213"/>
      <c r="N406" s="213"/>
      <c r="O406" s="213"/>
      <c r="P406" s="213"/>
      <c r="Q406" s="213"/>
      <c r="R406" s="213"/>
      <c r="S406" s="213"/>
      <c r="T406" s="213"/>
      <c r="U406" s="213"/>
      <c r="V406" s="213"/>
      <c r="W406" s="213"/>
      <c r="X406" s="213"/>
      <c r="Y406" s="213"/>
      <c r="Z406" s="213"/>
      <c r="AA406" s="213"/>
      <c r="AB406" s="213"/>
      <c r="AC406" s="213"/>
      <c r="AD406" s="213"/>
      <c r="AE406" s="213"/>
      <c r="AF406" s="213"/>
      <c r="AG406" s="213"/>
      <c r="AH406" s="213"/>
      <c r="AI406" s="213"/>
      <c r="AJ406" s="213"/>
      <c r="AK406" s="213"/>
      <c r="AL406" s="213"/>
      <c r="AM406" s="213"/>
      <c r="AN406" s="213"/>
      <c r="AO406" s="213"/>
      <c r="AP406" s="213"/>
      <c r="AQ406" s="213"/>
      <c r="AR406" s="213"/>
      <c r="AS406" s="213"/>
      <c r="AT406" s="213"/>
      <c r="AU406" s="213"/>
      <c r="AV406" s="213"/>
      <c r="AW406" s="213"/>
      <c r="AX406" s="213"/>
      <c r="AY406" s="213"/>
      <c r="AZ406" s="213"/>
      <c r="BA406" s="213"/>
      <c r="BB406" s="213"/>
      <c r="BC406" s="213"/>
      <c r="BD406" s="213"/>
      <c r="BE406" s="213"/>
      <c r="BF406" s="213"/>
      <c r="BG406" s="213"/>
      <c r="BH406" s="213"/>
      <c r="BI406" s="213"/>
      <c r="BJ406" s="213"/>
      <c r="BK406" s="213"/>
      <c r="BL406" s="213"/>
      <c r="BM406" s="213"/>
      <c r="BN406" s="213"/>
      <c r="BO406" s="213"/>
      <c r="BP406" s="213"/>
      <c r="BQ406" s="213"/>
      <c r="BR406" s="213"/>
      <c r="BS406" s="213"/>
      <c r="BT406" s="213"/>
      <c r="BU406" s="213"/>
      <c r="BV406" s="213"/>
      <c r="BW406" s="213"/>
      <c r="BX406" s="213"/>
      <c r="BY406" s="213"/>
      <c r="BZ406" s="213"/>
      <c r="CA406" s="213"/>
      <c r="CB406" s="650"/>
      <c r="CC406" s="381"/>
      <c r="CD406" s="381"/>
      <c r="CE406" s="381"/>
      <c r="CF406" s="381"/>
      <c r="CG406" s="1505"/>
      <c r="CH406" s="1505"/>
      <c r="CI406" s="766"/>
      <c r="CJ406" s="767"/>
      <c r="CK406" s="192"/>
      <c r="CL406" s="145"/>
      <c r="CM406" s="1026" t="s">
        <v>702</v>
      </c>
      <c r="CN406" s="1027">
        <v>1</v>
      </c>
    </row>
    <row r="407" spans="2:92" ht="12.75" hidden="1" customHeight="1">
      <c r="B407" s="218"/>
      <c r="C407" s="219"/>
      <c r="D407" s="299" t="s">
        <v>253</v>
      </c>
      <c r="E407" s="296"/>
      <c r="F407" s="296"/>
      <c r="G407" s="296"/>
      <c r="H407" s="296"/>
      <c r="I407" s="297"/>
      <c r="J407" s="291"/>
      <c r="K407" s="134"/>
      <c r="L407" s="213"/>
      <c r="M407" s="213"/>
      <c r="N407" s="213"/>
      <c r="O407" s="213"/>
      <c r="P407" s="213"/>
      <c r="Q407" s="213"/>
      <c r="R407" s="213"/>
      <c r="S407" s="213"/>
      <c r="T407" s="213"/>
      <c r="U407" s="213"/>
      <c r="V407" s="213"/>
      <c r="W407" s="213"/>
      <c r="X407" s="213"/>
      <c r="Y407" s="213"/>
      <c r="Z407" s="213"/>
      <c r="AA407" s="213"/>
      <c r="AB407" s="213"/>
      <c r="AC407" s="213"/>
      <c r="AD407" s="213"/>
      <c r="AE407" s="213"/>
      <c r="AF407" s="213"/>
      <c r="AG407" s="213"/>
      <c r="AH407" s="213"/>
      <c r="AI407" s="213"/>
      <c r="AJ407" s="213"/>
      <c r="AK407" s="213"/>
      <c r="AL407" s="213"/>
      <c r="AM407" s="213"/>
      <c r="AN407" s="213"/>
      <c r="AO407" s="213"/>
      <c r="AP407" s="213"/>
      <c r="AQ407" s="213"/>
      <c r="AR407" s="213"/>
      <c r="AS407" s="213"/>
      <c r="AT407" s="213"/>
      <c r="AU407" s="213"/>
      <c r="AV407" s="213"/>
      <c r="AW407" s="213"/>
      <c r="AX407" s="213"/>
      <c r="AY407" s="213"/>
      <c r="AZ407" s="213"/>
      <c r="BA407" s="213"/>
      <c r="BB407" s="213"/>
      <c r="BC407" s="213"/>
      <c r="BD407" s="213"/>
      <c r="BE407" s="213"/>
      <c r="BF407" s="213"/>
      <c r="BG407" s="213"/>
      <c r="BH407" s="213"/>
      <c r="BI407" s="213"/>
      <c r="BJ407" s="213"/>
      <c r="BK407" s="213"/>
      <c r="BL407" s="213"/>
      <c r="BM407" s="213"/>
      <c r="BN407" s="213"/>
      <c r="BO407" s="213"/>
      <c r="BP407" s="213"/>
      <c r="BQ407" s="213"/>
      <c r="BR407" s="213"/>
      <c r="BS407" s="213"/>
      <c r="BT407" s="213"/>
      <c r="BU407" s="213"/>
      <c r="BV407" s="213"/>
      <c r="BW407" s="213"/>
      <c r="BX407" s="213"/>
      <c r="BY407" s="213"/>
      <c r="BZ407" s="213"/>
      <c r="CA407" s="213"/>
      <c r="CB407" s="650"/>
      <c r="CC407" s="381"/>
      <c r="CD407" s="381"/>
      <c r="CE407" s="381"/>
      <c r="CF407" s="381"/>
      <c r="CG407" s="1505"/>
      <c r="CH407" s="1505"/>
      <c r="CI407" s="766"/>
      <c r="CJ407" s="767"/>
      <c r="CK407" s="192"/>
      <c r="CL407" s="145"/>
      <c r="CM407" s="1026" t="s">
        <v>6</v>
      </c>
      <c r="CN407" s="1027">
        <v>2</v>
      </c>
    </row>
    <row r="408" spans="2:92" ht="12.75" hidden="1" customHeight="1">
      <c r="B408" s="218"/>
      <c r="C408" s="219"/>
      <c r="D408" s="299" t="s">
        <v>254</v>
      </c>
      <c r="E408" s="296"/>
      <c r="F408" s="296"/>
      <c r="G408" s="296"/>
      <c r="H408" s="296"/>
      <c r="I408" s="297"/>
      <c r="J408" s="291"/>
      <c r="K408" s="134"/>
      <c r="L408" s="213"/>
      <c r="M408" s="213"/>
      <c r="N408" s="213"/>
      <c r="O408" s="213"/>
      <c r="P408" s="213"/>
      <c r="Q408" s="213"/>
      <c r="R408" s="213"/>
      <c r="S408" s="213"/>
      <c r="T408" s="213"/>
      <c r="U408" s="213"/>
      <c r="V408" s="213"/>
      <c r="W408" s="213"/>
      <c r="X408" s="213"/>
      <c r="Y408" s="213"/>
      <c r="Z408" s="213"/>
      <c r="AA408" s="213"/>
      <c r="AB408" s="213"/>
      <c r="AC408" s="213"/>
      <c r="AD408" s="213"/>
      <c r="AE408" s="213"/>
      <c r="AF408" s="213"/>
      <c r="AG408" s="213"/>
      <c r="AH408" s="213"/>
      <c r="AI408" s="213"/>
      <c r="AJ408" s="213"/>
      <c r="AK408" s="213"/>
      <c r="AL408" s="213"/>
      <c r="AM408" s="213"/>
      <c r="AN408" s="213"/>
      <c r="AO408" s="213"/>
      <c r="AP408" s="213"/>
      <c r="AQ408" s="213"/>
      <c r="AR408" s="213"/>
      <c r="AS408" s="213"/>
      <c r="AT408" s="213"/>
      <c r="AU408" s="213"/>
      <c r="AV408" s="213"/>
      <c r="AW408" s="213"/>
      <c r="AX408" s="213"/>
      <c r="AY408" s="213"/>
      <c r="AZ408" s="213"/>
      <c r="BA408" s="213"/>
      <c r="BB408" s="213"/>
      <c r="BC408" s="213"/>
      <c r="BD408" s="213"/>
      <c r="BE408" s="213"/>
      <c r="BF408" s="213"/>
      <c r="BG408" s="213"/>
      <c r="BH408" s="213"/>
      <c r="BI408" s="213"/>
      <c r="BJ408" s="213"/>
      <c r="BK408" s="213"/>
      <c r="BL408" s="213"/>
      <c r="BM408" s="213"/>
      <c r="BN408" s="213"/>
      <c r="BO408" s="213"/>
      <c r="BP408" s="213"/>
      <c r="BQ408" s="213"/>
      <c r="BR408" s="213"/>
      <c r="BS408" s="213"/>
      <c r="BT408" s="213"/>
      <c r="BU408" s="213"/>
      <c r="BV408" s="213"/>
      <c r="BW408" s="213"/>
      <c r="BX408" s="213"/>
      <c r="BY408" s="213"/>
      <c r="BZ408" s="213"/>
      <c r="CA408" s="213"/>
      <c r="CB408" s="650"/>
      <c r="CC408" s="381"/>
      <c r="CD408" s="381"/>
      <c r="CE408" s="381"/>
      <c r="CF408" s="381"/>
      <c r="CG408" s="1505"/>
      <c r="CH408" s="1505"/>
      <c r="CI408" s="766"/>
      <c r="CJ408" s="767"/>
      <c r="CK408" s="192"/>
      <c r="CL408" s="145"/>
      <c r="CM408" s="1026" t="s">
        <v>739</v>
      </c>
      <c r="CN408" s="1027">
        <v>9</v>
      </c>
    </row>
    <row r="409" spans="2:92" ht="12.75" hidden="1" customHeight="1">
      <c r="B409" s="218"/>
      <c r="C409" s="219"/>
      <c r="D409" s="299" t="s">
        <v>255</v>
      </c>
      <c r="E409" s="296"/>
      <c r="F409" s="296"/>
      <c r="G409" s="296"/>
      <c r="H409" s="296"/>
      <c r="I409" s="297"/>
      <c r="J409" s="291"/>
      <c r="K409" s="134"/>
      <c r="L409" s="213"/>
      <c r="M409" s="213"/>
      <c r="N409" s="213"/>
      <c r="O409" s="213"/>
      <c r="P409" s="213"/>
      <c r="Q409" s="213"/>
      <c r="R409" s="213"/>
      <c r="S409" s="213"/>
      <c r="T409" s="213"/>
      <c r="U409" s="213"/>
      <c r="V409" s="213"/>
      <c r="W409" s="213"/>
      <c r="X409" s="213"/>
      <c r="Y409" s="213"/>
      <c r="Z409" s="213"/>
      <c r="AA409" s="213"/>
      <c r="AB409" s="213"/>
      <c r="AC409" s="213"/>
      <c r="AD409" s="213"/>
      <c r="AE409" s="213"/>
      <c r="AF409" s="213"/>
      <c r="AG409" s="213"/>
      <c r="AH409" s="213"/>
      <c r="AI409" s="213"/>
      <c r="AJ409" s="213"/>
      <c r="AK409" s="213"/>
      <c r="AL409" s="213"/>
      <c r="AM409" s="213"/>
      <c r="AN409" s="213"/>
      <c r="AO409" s="213"/>
      <c r="AP409" s="213"/>
      <c r="AQ409" s="213"/>
      <c r="AR409" s="213"/>
      <c r="AS409" s="213"/>
      <c r="AT409" s="213"/>
      <c r="AU409" s="213"/>
      <c r="AV409" s="213"/>
      <c r="AW409" s="213"/>
      <c r="AX409" s="213"/>
      <c r="AY409" s="213"/>
      <c r="AZ409" s="213"/>
      <c r="BA409" s="213"/>
      <c r="BB409" s="213"/>
      <c r="BC409" s="213"/>
      <c r="BD409" s="213"/>
      <c r="BE409" s="213"/>
      <c r="BF409" s="213"/>
      <c r="BG409" s="213"/>
      <c r="BH409" s="213"/>
      <c r="BI409" s="213"/>
      <c r="BJ409" s="213"/>
      <c r="BK409" s="213"/>
      <c r="BL409" s="213"/>
      <c r="BM409" s="213"/>
      <c r="BN409" s="213"/>
      <c r="BO409" s="213"/>
      <c r="BP409" s="213"/>
      <c r="BQ409" s="213"/>
      <c r="BR409" s="213"/>
      <c r="BS409" s="213"/>
      <c r="BT409" s="213"/>
      <c r="BU409" s="213"/>
      <c r="BV409" s="213"/>
      <c r="BW409" s="213"/>
      <c r="BX409" s="213"/>
      <c r="BY409" s="213"/>
      <c r="BZ409" s="213"/>
      <c r="CA409" s="213"/>
      <c r="CB409" s="650"/>
      <c r="CC409" s="381"/>
      <c r="CD409" s="381"/>
      <c r="CE409" s="381"/>
      <c r="CF409" s="381"/>
      <c r="CG409" s="1505"/>
      <c r="CH409" s="1505"/>
      <c r="CI409" s="766"/>
      <c r="CJ409" s="767"/>
      <c r="CK409" s="192"/>
      <c r="CL409" s="145"/>
      <c r="CM409" s="1026" t="s">
        <v>740</v>
      </c>
      <c r="CN409" s="1027">
        <v>6</v>
      </c>
    </row>
    <row r="410" spans="2:92" ht="12.75" hidden="1" customHeight="1">
      <c r="B410" s="218"/>
      <c r="C410" s="219"/>
      <c r="D410" s="299" t="s">
        <v>256</v>
      </c>
      <c r="E410" s="296"/>
      <c r="F410" s="296"/>
      <c r="G410" s="296"/>
      <c r="H410" s="296"/>
      <c r="I410" s="297"/>
      <c r="J410" s="291"/>
      <c r="K410" s="134"/>
      <c r="L410" s="213"/>
      <c r="M410" s="213"/>
      <c r="N410" s="213"/>
      <c r="O410" s="213"/>
      <c r="P410" s="213"/>
      <c r="Q410" s="213"/>
      <c r="R410" s="213"/>
      <c r="S410" s="213"/>
      <c r="T410" s="213"/>
      <c r="U410" s="213"/>
      <c r="V410" s="213"/>
      <c r="W410" s="213"/>
      <c r="X410" s="213"/>
      <c r="Y410" s="213"/>
      <c r="Z410" s="213"/>
      <c r="AA410" s="213"/>
      <c r="AB410" s="213"/>
      <c r="AC410" s="213"/>
      <c r="AD410" s="213"/>
      <c r="AE410" s="213"/>
      <c r="AF410" s="213"/>
      <c r="AG410" s="213"/>
      <c r="AH410" s="213"/>
      <c r="AI410" s="213"/>
      <c r="AJ410" s="213"/>
      <c r="AK410" s="213"/>
      <c r="AL410" s="213"/>
      <c r="AM410" s="213"/>
      <c r="AN410" s="213"/>
      <c r="AO410" s="213"/>
      <c r="AP410" s="213"/>
      <c r="AQ410" s="213"/>
      <c r="AR410" s="213"/>
      <c r="AS410" s="213"/>
      <c r="AT410" s="213"/>
      <c r="AU410" s="213"/>
      <c r="AV410" s="213"/>
      <c r="AW410" s="213"/>
      <c r="AX410" s="213"/>
      <c r="AY410" s="213"/>
      <c r="AZ410" s="213"/>
      <c r="BA410" s="213"/>
      <c r="BB410" s="213"/>
      <c r="BC410" s="213"/>
      <c r="BD410" s="213"/>
      <c r="BE410" s="213"/>
      <c r="BF410" s="213"/>
      <c r="BG410" s="213"/>
      <c r="BH410" s="213"/>
      <c r="BI410" s="213"/>
      <c r="BJ410" s="213"/>
      <c r="BK410" s="213"/>
      <c r="BL410" s="213"/>
      <c r="BM410" s="213"/>
      <c r="BN410" s="213"/>
      <c r="BO410" s="213"/>
      <c r="BP410" s="213"/>
      <c r="BQ410" s="213"/>
      <c r="BR410" s="213"/>
      <c r="BS410" s="213"/>
      <c r="BT410" s="213"/>
      <c r="BU410" s="213"/>
      <c r="BV410" s="213"/>
      <c r="BW410" s="213"/>
      <c r="BX410" s="213"/>
      <c r="BY410" s="213"/>
      <c r="BZ410" s="213"/>
      <c r="CA410" s="213"/>
      <c r="CB410" s="650"/>
      <c r="CC410" s="381"/>
      <c r="CD410" s="381"/>
      <c r="CE410" s="381"/>
      <c r="CF410" s="381"/>
      <c r="CG410" s="1505"/>
      <c r="CH410" s="1505"/>
      <c r="CI410" s="766"/>
      <c r="CJ410" s="767"/>
      <c r="CK410" s="192"/>
      <c r="CL410" s="145"/>
      <c r="CM410" s="1028" t="s">
        <v>741</v>
      </c>
      <c r="CN410" s="1029">
        <v>5</v>
      </c>
    </row>
    <row r="411" spans="2:92" ht="12.75" hidden="1" customHeight="1">
      <c r="B411" s="218"/>
      <c r="C411" s="219"/>
      <c r="D411" s="299" t="s">
        <v>257</v>
      </c>
      <c r="E411" s="296"/>
      <c r="F411" s="296"/>
      <c r="G411" s="296"/>
      <c r="H411" s="296"/>
      <c r="I411" s="297"/>
      <c r="J411" s="291"/>
      <c r="K411" s="134"/>
      <c r="L411" s="213"/>
      <c r="M411" s="213"/>
      <c r="N411" s="213"/>
      <c r="O411" s="213"/>
      <c r="P411" s="213"/>
      <c r="Q411" s="213"/>
      <c r="R411" s="213"/>
      <c r="S411" s="213"/>
      <c r="T411" s="213"/>
      <c r="U411" s="213"/>
      <c r="V411" s="213"/>
      <c r="W411" s="213"/>
      <c r="X411" s="213"/>
      <c r="Y411" s="213"/>
      <c r="Z411" s="213"/>
      <c r="AA411" s="213"/>
      <c r="AB411" s="213"/>
      <c r="AC411" s="213"/>
      <c r="AD411" s="213"/>
      <c r="AE411" s="213"/>
      <c r="AF411" s="213"/>
      <c r="AG411" s="213"/>
      <c r="AH411" s="213"/>
      <c r="AI411" s="213"/>
      <c r="AJ411" s="213"/>
      <c r="AK411" s="213"/>
      <c r="AL411" s="213"/>
      <c r="AM411" s="213"/>
      <c r="AN411" s="213"/>
      <c r="AO411" s="213"/>
      <c r="AP411" s="213"/>
      <c r="AQ411" s="213"/>
      <c r="AR411" s="213"/>
      <c r="AS411" s="213"/>
      <c r="AT411" s="213"/>
      <c r="AU411" s="213"/>
      <c r="AV411" s="213"/>
      <c r="AW411" s="213"/>
      <c r="AX411" s="213"/>
      <c r="AY411" s="213"/>
      <c r="AZ411" s="213"/>
      <c r="BA411" s="213"/>
      <c r="BB411" s="213"/>
      <c r="BC411" s="213"/>
      <c r="BD411" s="213"/>
      <c r="BE411" s="213"/>
      <c r="BF411" s="213"/>
      <c r="BG411" s="213"/>
      <c r="BH411" s="213"/>
      <c r="BI411" s="213"/>
      <c r="BJ411" s="213"/>
      <c r="BK411" s="213"/>
      <c r="BL411" s="213"/>
      <c r="BM411" s="213"/>
      <c r="BN411" s="213"/>
      <c r="BO411" s="213"/>
      <c r="BP411" s="213"/>
      <c r="BQ411" s="213"/>
      <c r="BR411" s="213"/>
      <c r="BS411" s="213"/>
      <c r="BT411" s="213"/>
      <c r="BU411" s="213"/>
      <c r="BV411" s="213"/>
      <c r="BW411" s="213"/>
      <c r="BX411" s="213"/>
      <c r="BY411" s="213"/>
      <c r="BZ411" s="213"/>
      <c r="CA411" s="213"/>
      <c r="CB411" s="650"/>
      <c r="CC411" s="381"/>
      <c r="CD411" s="381"/>
      <c r="CE411" s="381"/>
      <c r="CF411" s="381"/>
      <c r="CG411" s="1505"/>
      <c r="CH411" s="1505"/>
      <c r="CI411" s="766"/>
      <c r="CJ411" s="767"/>
      <c r="CK411" s="192"/>
      <c r="CL411" s="145"/>
      <c r="CM411" s="1020"/>
      <c r="CN411" s="948"/>
    </row>
    <row r="412" spans="2:92" ht="12.75" hidden="1" customHeight="1">
      <c r="B412" s="218"/>
      <c r="C412" s="219"/>
      <c r="D412" s="299" t="s">
        <v>258</v>
      </c>
      <c r="E412" s="296"/>
      <c r="F412" s="296"/>
      <c r="G412" s="296"/>
      <c r="H412" s="296"/>
      <c r="I412" s="297"/>
      <c r="J412" s="291"/>
      <c r="K412" s="134"/>
      <c r="L412" s="213"/>
      <c r="M412" s="213"/>
      <c r="N412" s="213"/>
      <c r="O412" s="213"/>
      <c r="P412" s="213"/>
      <c r="Q412" s="213"/>
      <c r="R412" s="213"/>
      <c r="S412" s="213"/>
      <c r="T412" s="213"/>
      <c r="U412" s="213"/>
      <c r="V412" s="213"/>
      <c r="W412" s="213"/>
      <c r="X412" s="213"/>
      <c r="Y412" s="213"/>
      <c r="Z412" s="213"/>
      <c r="AA412" s="213"/>
      <c r="AB412" s="213"/>
      <c r="AC412" s="213"/>
      <c r="AD412" s="213"/>
      <c r="AE412" s="213"/>
      <c r="AF412" s="213"/>
      <c r="AG412" s="213"/>
      <c r="AH412" s="213"/>
      <c r="AI412" s="213"/>
      <c r="AJ412" s="213"/>
      <c r="AK412" s="213"/>
      <c r="AL412" s="213"/>
      <c r="AM412" s="213"/>
      <c r="AN412" s="213"/>
      <c r="AO412" s="213"/>
      <c r="AP412" s="213"/>
      <c r="AQ412" s="213"/>
      <c r="AR412" s="213"/>
      <c r="AS412" s="213"/>
      <c r="AT412" s="213"/>
      <c r="AU412" s="213"/>
      <c r="AV412" s="213"/>
      <c r="AW412" s="213"/>
      <c r="AX412" s="213"/>
      <c r="AY412" s="213"/>
      <c r="AZ412" s="213"/>
      <c r="BA412" s="213"/>
      <c r="BB412" s="213"/>
      <c r="BC412" s="213"/>
      <c r="BD412" s="213"/>
      <c r="BE412" s="213"/>
      <c r="BF412" s="213"/>
      <c r="BG412" s="213"/>
      <c r="BH412" s="213"/>
      <c r="BI412" s="213"/>
      <c r="BJ412" s="213"/>
      <c r="BK412" s="213"/>
      <c r="BL412" s="213"/>
      <c r="BM412" s="213"/>
      <c r="BN412" s="213"/>
      <c r="BO412" s="213"/>
      <c r="BP412" s="213"/>
      <c r="BQ412" s="213"/>
      <c r="BR412" s="213"/>
      <c r="BS412" s="213"/>
      <c r="BT412" s="213"/>
      <c r="BU412" s="213"/>
      <c r="BV412" s="213"/>
      <c r="BW412" s="213"/>
      <c r="BX412" s="213"/>
      <c r="BY412" s="213"/>
      <c r="BZ412" s="213"/>
      <c r="CA412" s="213"/>
      <c r="CB412" s="650"/>
      <c r="CC412" s="381"/>
      <c r="CD412" s="381"/>
      <c r="CE412" s="381"/>
      <c r="CF412" s="381"/>
      <c r="CG412" s="1505"/>
      <c r="CH412" s="1505"/>
      <c r="CI412" s="766"/>
      <c r="CJ412" s="767"/>
      <c r="CK412" s="192"/>
      <c r="CL412" s="145"/>
      <c r="CM412" s="1020"/>
      <c r="CN412" s="948"/>
    </row>
    <row r="413" spans="2:92" ht="12.75" hidden="1" customHeight="1">
      <c r="B413" s="218"/>
      <c r="C413" s="219"/>
      <c r="D413" s="300" t="s">
        <v>259</v>
      </c>
      <c r="E413" s="301"/>
      <c r="F413" s="301"/>
      <c r="G413" s="301"/>
      <c r="H413" s="301"/>
      <c r="I413" s="302"/>
      <c r="J413" s="359"/>
      <c r="K413" s="213"/>
      <c r="L413" s="213"/>
      <c r="M413" s="213"/>
      <c r="N413" s="213"/>
      <c r="O413" s="213"/>
      <c r="P413" s="213"/>
      <c r="Q413" s="213"/>
      <c r="R413" s="213"/>
      <c r="S413" s="213"/>
      <c r="T413" s="213"/>
      <c r="U413" s="213"/>
      <c r="V413" s="213"/>
      <c r="W413" s="213"/>
      <c r="X413" s="213"/>
      <c r="Y413" s="213"/>
      <c r="Z413" s="213"/>
      <c r="AA413" s="213"/>
      <c r="AB413" s="213"/>
      <c r="AC413" s="213"/>
      <c r="AD413" s="213"/>
      <c r="AE413" s="213"/>
      <c r="AF413" s="213"/>
      <c r="AG413" s="213"/>
      <c r="AH413" s="213"/>
      <c r="AI413" s="213"/>
      <c r="AJ413" s="213"/>
      <c r="AK413" s="213"/>
      <c r="AL413" s="213"/>
      <c r="AM413" s="213"/>
      <c r="AN413" s="213"/>
      <c r="AO413" s="213"/>
      <c r="AP413" s="213"/>
      <c r="AQ413" s="213"/>
      <c r="AR413" s="213"/>
      <c r="AS413" s="213"/>
      <c r="AT413" s="213"/>
      <c r="AU413" s="213"/>
      <c r="AV413" s="213"/>
      <c r="AW413" s="213"/>
      <c r="AX413" s="213"/>
      <c r="AY413" s="213"/>
      <c r="AZ413" s="213"/>
      <c r="BA413" s="213"/>
      <c r="BB413" s="213"/>
      <c r="BC413" s="213"/>
      <c r="BD413" s="213"/>
      <c r="BE413" s="213"/>
      <c r="BF413" s="213"/>
      <c r="BG413" s="213"/>
      <c r="BH413" s="213"/>
      <c r="BI413" s="213"/>
      <c r="BJ413" s="213"/>
      <c r="BK413" s="213"/>
      <c r="BL413" s="213"/>
      <c r="BM413" s="213"/>
      <c r="BN413" s="213"/>
      <c r="BO413" s="213"/>
      <c r="BP413" s="213"/>
      <c r="BQ413" s="213"/>
      <c r="BR413" s="213"/>
      <c r="BS413" s="213"/>
      <c r="BT413" s="213"/>
      <c r="BU413" s="213"/>
      <c r="BV413" s="213"/>
      <c r="BW413" s="213"/>
      <c r="BX413" s="213"/>
      <c r="BY413" s="213"/>
      <c r="BZ413" s="213"/>
      <c r="CA413" s="213"/>
      <c r="CB413" s="650"/>
      <c r="CC413" s="381"/>
      <c r="CD413" s="381"/>
      <c r="CE413" s="381"/>
      <c r="CF413" s="381"/>
      <c r="CG413" s="1505"/>
      <c r="CH413" s="1505"/>
      <c r="CI413" s="766"/>
      <c r="CJ413" s="767"/>
      <c r="CK413" s="192"/>
      <c r="CL413" s="145"/>
      <c r="CM413" s="1020"/>
      <c r="CN413" s="948"/>
    </row>
    <row r="414" spans="2:92" ht="12.75" hidden="1" customHeight="1">
      <c r="B414" s="218"/>
      <c r="C414" s="219"/>
      <c r="D414" s="300" t="s">
        <v>260</v>
      </c>
      <c r="E414" s="301"/>
      <c r="F414" s="301"/>
      <c r="G414" s="301"/>
      <c r="H414" s="301"/>
      <c r="I414" s="302"/>
      <c r="J414" s="359"/>
      <c r="K414" s="213"/>
      <c r="L414" s="213"/>
      <c r="M414" s="213"/>
      <c r="N414" s="213"/>
      <c r="O414" s="213"/>
      <c r="P414" s="213"/>
      <c r="Q414" s="213"/>
      <c r="R414" s="213"/>
      <c r="S414" s="213"/>
      <c r="T414" s="213"/>
      <c r="U414" s="213"/>
      <c r="V414" s="213"/>
      <c r="W414" s="213"/>
      <c r="X414" s="213"/>
      <c r="Y414" s="213"/>
      <c r="Z414" s="213"/>
      <c r="AA414" s="213"/>
      <c r="AB414" s="213"/>
      <c r="AC414" s="213"/>
      <c r="AD414" s="213"/>
      <c r="AE414" s="213"/>
      <c r="AF414" s="213"/>
      <c r="AG414" s="213"/>
      <c r="AH414" s="213"/>
      <c r="AI414" s="213"/>
      <c r="AJ414" s="213"/>
      <c r="AK414" s="213"/>
      <c r="AL414" s="213"/>
      <c r="AM414" s="213"/>
      <c r="AN414" s="213"/>
      <c r="AO414" s="213"/>
      <c r="AP414" s="213"/>
      <c r="AQ414" s="213"/>
      <c r="AR414" s="213"/>
      <c r="AS414" s="213"/>
      <c r="AT414" s="213"/>
      <c r="AU414" s="213"/>
      <c r="AV414" s="213"/>
      <c r="AW414" s="213"/>
      <c r="AX414" s="213"/>
      <c r="AY414" s="213"/>
      <c r="AZ414" s="213"/>
      <c r="BA414" s="213"/>
      <c r="BB414" s="213"/>
      <c r="BC414" s="213"/>
      <c r="BD414" s="213"/>
      <c r="BE414" s="213"/>
      <c r="BF414" s="213"/>
      <c r="BG414" s="213"/>
      <c r="BH414" s="213"/>
      <c r="BI414" s="213"/>
      <c r="BJ414" s="213"/>
      <c r="BK414" s="213"/>
      <c r="BL414" s="213"/>
      <c r="BM414" s="213"/>
      <c r="BN414" s="213"/>
      <c r="BO414" s="213"/>
      <c r="BP414" s="213"/>
      <c r="BQ414" s="213"/>
      <c r="BR414" s="213"/>
      <c r="BS414" s="213"/>
      <c r="BT414" s="213"/>
      <c r="BU414" s="213"/>
      <c r="BV414" s="213"/>
      <c r="BW414" s="213"/>
      <c r="BX414" s="213"/>
      <c r="BY414" s="213"/>
      <c r="BZ414" s="213"/>
      <c r="CA414" s="213"/>
      <c r="CB414" s="650"/>
      <c r="CC414" s="381"/>
      <c r="CD414" s="381"/>
      <c r="CE414" s="381"/>
      <c r="CF414" s="381"/>
      <c r="CG414" s="1505"/>
      <c r="CH414" s="1505"/>
      <c r="CI414" s="766"/>
      <c r="CJ414" s="767"/>
      <c r="CK414" s="192"/>
      <c r="CL414" s="145"/>
      <c r="CM414" s="1020"/>
      <c r="CN414" s="948"/>
    </row>
    <row r="415" spans="2:92" ht="12.75" hidden="1" customHeight="1">
      <c r="B415" s="218"/>
      <c r="C415" s="219"/>
      <c r="D415" s="300" t="s">
        <v>261</v>
      </c>
      <c r="E415" s="301"/>
      <c r="F415" s="301"/>
      <c r="G415" s="301"/>
      <c r="H415" s="301"/>
      <c r="I415" s="302"/>
      <c r="J415" s="359"/>
      <c r="K415" s="213"/>
      <c r="L415" s="213"/>
      <c r="M415" s="213"/>
      <c r="N415" s="213"/>
      <c r="O415" s="213"/>
      <c r="P415" s="213"/>
      <c r="Q415" s="213"/>
      <c r="R415" s="213"/>
      <c r="S415" s="213"/>
      <c r="T415" s="213"/>
      <c r="U415" s="213"/>
      <c r="V415" s="213"/>
      <c r="W415" s="213"/>
      <c r="X415" s="213"/>
      <c r="Y415" s="213"/>
      <c r="Z415" s="213"/>
      <c r="AA415" s="213"/>
      <c r="AB415" s="213"/>
      <c r="AC415" s="213"/>
      <c r="AD415" s="213"/>
      <c r="AE415" s="213"/>
      <c r="AF415" s="213"/>
      <c r="AG415" s="213"/>
      <c r="AH415" s="213"/>
      <c r="AI415" s="213"/>
      <c r="AJ415" s="213"/>
      <c r="AK415" s="213"/>
      <c r="AL415" s="213"/>
      <c r="AM415" s="213"/>
      <c r="AN415" s="213"/>
      <c r="AO415" s="213"/>
      <c r="AP415" s="213"/>
      <c r="AQ415" s="213"/>
      <c r="AR415" s="213"/>
      <c r="AS415" s="213"/>
      <c r="AT415" s="213"/>
      <c r="AU415" s="213"/>
      <c r="AV415" s="213"/>
      <c r="AW415" s="213"/>
      <c r="AX415" s="213"/>
      <c r="AY415" s="213"/>
      <c r="AZ415" s="213"/>
      <c r="BA415" s="213"/>
      <c r="BB415" s="213"/>
      <c r="BC415" s="213"/>
      <c r="BD415" s="213"/>
      <c r="BE415" s="213"/>
      <c r="BF415" s="213"/>
      <c r="BG415" s="213"/>
      <c r="BH415" s="213"/>
      <c r="BI415" s="213"/>
      <c r="BJ415" s="213"/>
      <c r="BK415" s="213"/>
      <c r="BL415" s="213"/>
      <c r="BM415" s="213"/>
      <c r="BN415" s="213"/>
      <c r="BO415" s="213"/>
      <c r="BP415" s="213"/>
      <c r="BQ415" s="213"/>
      <c r="BR415" s="213"/>
      <c r="BS415" s="213"/>
      <c r="BT415" s="213"/>
      <c r="BU415" s="213"/>
      <c r="BV415" s="213"/>
      <c r="BW415" s="213"/>
      <c r="BX415" s="213"/>
      <c r="BY415" s="213"/>
      <c r="BZ415" s="213"/>
      <c r="CA415" s="213"/>
      <c r="CB415" s="650"/>
      <c r="CC415" s="381"/>
      <c r="CD415" s="381"/>
      <c r="CE415" s="381"/>
      <c r="CF415" s="381"/>
      <c r="CG415" s="1505"/>
      <c r="CH415" s="1505"/>
      <c r="CI415" s="766"/>
      <c r="CJ415" s="767"/>
      <c r="CK415" s="192"/>
      <c r="CL415" s="145"/>
      <c r="CM415" s="1020"/>
      <c r="CN415" s="948"/>
    </row>
    <row r="416" spans="2:92" ht="12.75" hidden="1" customHeight="1">
      <c r="B416" s="218"/>
      <c r="C416" s="219"/>
      <c r="D416" s="300" t="s">
        <v>262</v>
      </c>
      <c r="E416" s="301"/>
      <c r="F416" s="301"/>
      <c r="G416" s="301"/>
      <c r="H416" s="301"/>
      <c r="I416" s="302"/>
      <c r="J416" s="359"/>
      <c r="K416" s="213"/>
      <c r="L416" s="213"/>
      <c r="M416" s="213"/>
      <c r="N416" s="213"/>
      <c r="O416" s="213"/>
      <c r="P416" s="213"/>
      <c r="Q416" s="213"/>
      <c r="R416" s="213"/>
      <c r="S416" s="213"/>
      <c r="T416" s="213"/>
      <c r="U416" s="213"/>
      <c r="V416" s="213"/>
      <c r="W416" s="213"/>
      <c r="X416" s="213"/>
      <c r="Y416" s="213"/>
      <c r="Z416" s="213"/>
      <c r="AA416" s="213"/>
      <c r="AB416" s="213"/>
      <c r="AC416" s="213"/>
      <c r="AD416" s="213"/>
      <c r="AE416" s="213"/>
      <c r="AF416" s="213"/>
      <c r="AG416" s="213"/>
      <c r="AH416" s="213"/>
      <c r="AI416" s="213"/>
      <c r="AJ416" s="213"/>
      <c r="AK416" s="213"/>
      <c r="AL416" s="213"/>
      <c r="AM416" s="213"/>
      <c r="AN416" s="213"/>
      <c r="AO416" s="213"/>
      <c r="AP416" s="213"/>
      <c r="AQ416" s="213"/>
      <c r="AR416" s="213"/>
      <c r="AS416" s="213"/>
      <c r="AT416" s="213"/>
      <c r="AU416" s="213"/>
      <c r="AV416" s="213"/>
      <c r="AW416" s="213"/>
      <c r="AX416" s="213"/>
      <c r="AY416" s="213"/>
      <c r="AZ416" s="213"/>
      <c r="BA416" s="213"/>
      <c r="BB416" s="213"/>
      <c r="BC416" s="213"/>
      <c r="BD416" s="213"/>
      <c r="BE416" s="213"/>
      <c r="BF416" s="213"/>
      <c r="BG416" s="213"/>
      <c r="BH416" s="213"/>
      <c r="BI416" s="213"/>
      <c r="BJ416" s="213"/>
      <c r="BK416" s="213"/>
      <c r="BL416" s="213"/>
      <c r="BM416" s="213"/>
      <c r="BN416" s="213"/>
      <c r="BO416" s="213"/>
      <c r="BP416" s="213"/>
      <c r="BQ416" s="213"/>
      <c r="BR416" s="213"/>
      <c r="BS416" s="213"/>
      <c r="BT416" s="213"/>
      <c r="BU416" s="213"/>
      <c r="BV416" s="213"/>
      <c r="BW416" s="213"/>
      <c r="BX416" s="213"/>
      <c r="BY416" s="213"/>
      <c r="BZ416" s="213"/>
      <c r="CA416" s="213"/>
      <c r="CB416" s="650"/>
      <c r="CC416" s="381"/>
      <c r="CD416" s="381"/>
      <c r="CE416" s="381"/>
      <c r="CF416" s="381"/>
      <c r="CG416" s="1505"/>
      <c r="CH416" s="1505"/>
      <c r="CI416" s="766"/>
      <c r="CJ416" s="767"/>
      <c r="CK416" s="192"/>
      <c r="CL416" s="145"/>
      <c r="CM416" s="1020"/>
      <c r="CN416" s="948"/>
    </row>
    <row r="417" spans="2:92" ht="12.75" hidden="1" customHeight="1">
      <c r="B417" s="218"/>
      <c r="C417" s="219"/>
      <c r="D417" s="300" t="s">
        <v>263</v>
      </c>
      <c r="E417" s="301"/>
      <c r="F417" s="301"/>
      <c r="G417" s="301"/>
      <c r="H417" s="301"/>
      <c r="I417" s="302"/>
      <c r="J417" s="359"/>
      <c r="K417" s="213"/>
      <c r="L417" s="213"/>
      <c r="M417" s="213"/>
      <c r="N417" s="213"/>
      <c r="O417" s="213"/>
      <c r="P417" s="213"/>
      <c r="Q417" s="213"/>
      <c r="R417" s="213"/>
      <c r="S417" s="213"/>
      <c r="T417" s="213"/>
      <c r="U417" s="213"/>
      <c r="V417" s="213"/>
      <c r="W417" s="213"/>
      <c r="X417" s="213"/>
      <c r="Y417" s="213"/>
      <c r="Z417" s="213"/>
      <c r="AA417" s="213"/>
      <c r="AB417" s="213"/>
      <c r="AC417" s="213"/>
      <c r="AD417" s="213"/>
      <c r="AE417" s="213"/>
      <c r="AF417" s="213"/>
      <c r="AG417" s="213"/>
      <c r="AH417" s="213"/>
      <c r="AI417" s="213"/>
      <c r="AJ417" s="213"/>
      <c r="AK417" s="213"/>
      <c r="AL417" s="213"/>
      <c r="AM417" s="213"/>
      <c r="AN417" s="213"/>
      <c r="AO417" s="213"/>
      <c r="AP417" s="213"/>
      <c r="AQ417" s="213"/>
      <c r="AR417" s="213"/>
      <c r="AS417" s="213"/>
      <c r="AT417" s="213"/>
      <c r="AU417" s="213"/>
      <c r="AV417" s="213"/>
      <c r="AW417" s="213"/>
      <c r="AX417" s="213"/>
      <c r="AY417" s="213"/>
      <c r="AZ417" s="213"/>
      <c r="BA417" s="213"/>
      <c r="BB417" s="213"/>
      <c r="BC417" s="213"/>
      <c r="BD417" s="213"/>
      <c r="BE417" s="213"/>
      <c r="BF417" s="213"/>
      <c r="BG417" s="213"/>
      <c r="BH417" s="213"/>
      <c r="BI417" s="213"/>
      <c r="BJ417" s="213"/>
      <c r="BK417" s="213"/>
      <c r="BL417" s="213"/>
      <c r="BM417" s="213"/>
      <c r="BN417" s="213"/>
      <c r="BO417" s="213"/>
      <c r="BP417" s="213"/>
      <c r="BQ417" s="213"/>
      <c r="BR417" s="213"/>
      <c r="BS417" s="213"/>
      <c r="BT417" s="213"/>
      <c r="BU417" s="213"/>
      <c r="BV417" s="213"/>
      <c r="BW417" s="213"/>
      <c r="BX417" s="213"/>
      <c r="BY417" s="213"/>
      <c r="BZ417" s="213"/>
      <c r="CA417" s="213"/>
      <c r="CB417" s="650"/>
      <c r="CC417" s="381"/>
      <c r="CD417" s="381"/>
      <c r="CE417" s="381"/>
      <c r="CF417" s="381"/>
      <c r="CG417" s="1505"/>
      <c r="CH417" s="1505"/>
      <c r="CI417" s="766"/>
      <c r="CJ417" s="767"/>
      <c r="CK417" s="192"/>
      <c r="CL417" s="145"/>
      <c r="CM417" s="1020"/>
      <c r="CN417" s="948"/>
    </row>
    <row r="418" spans="2:92" ht="12.75" hidden="1" customHeight="1">
      <c r="B418" s="218"/>
      <c r="C418" s="219"/>
      <c r="D418" s="300" t="s">
        <v>264</v>
      </c>
      <c r="E418" s="301"/>
      <c r="F418" s="301"/>
      <c r="G418" s="301"/>
      <c r="H418" s="301"/>
      <c r="I418" s="302"/>
      <c r="J418" s="359"/>
      <c r="K418" s="213"/>
      <c r="L418" s="213"/>
      <c r="M418" s="213"/>
      <c r="N418" s="213"/>
      <c r="O418" s="213"/>
      <c r="P418" s="213"/>
      <c r="Q418" s="213"/>
      <c r="R418" s="213"/>
      <c r="S418" s="213"/>
      <c r="T418" s="213"/>
      <c r="U418" s="213"/>
      <c r="V418" s="213"/>
      <c r="W418" s="213"/>
      <c r="X418" s="213"/>
      <c r="Y418" s="213"/>
      <c r="Z418" s="213"/>
      <c r="AA418" s="213"/>
      <c r="AB418" s="213"/>
      <c r="AC418" s="213"/>
      <c r="AD418" s="213"/>
      <c r="AE418" s="213"/>
      <c r="AF418" s="213"/>
      <c r="AG418" s="213"/>
      <c r="AH418" s="213"/>
      <c r="AI418" s="213"/>
      <c r="AJ418" s="213"/>
      <c r="AK418" s="213"/>
      <c r="AL418" s="213"/>
      <c r="AM418" s="213"/>
      <c r="AN418" s="213"/>
      <c r="AO418" s="213"/>
      <c r="AP418" s="213"/>
      <c r="AQ418" s="213"/>
      <c r="AR418" s="213"/>
      <c r="AS418" s="213"/>
      <c r="AT418" s="213"/>
      <c r="AU418" s="213"/>
      <c r="AV418" s="213"/>
      <c r="AW418" s="213"/>
      <c r="AX418" s="213"/>
      <c r="AY418" s="213"/>
      <c r="AZ418" s="213"/>
      <c r="BA418" s="213"/>
      <c r="BB418" s="213"/>
      <c r="BC418" s="213"/>
      <c r="BD418" s="213"/>
      <c r="BE418" s="213"/>
      <c r="BF418" s="213"/>
      <c r="BG418" s="213"/>
      <c r="BH418" s="213"/>
      <c r="BI418" s="213"/>
      <c r="BJ418" s="213"/>
      <c r="BK418" s="213"/>
      <c r="BL418" s="213"/>
      <c r="BM418" s="213"/>
      <c r="BN418" s="213"/>
      <c r="BO418" s="213"/>
      <c r="BP418" s="213"/>
      <c r="BQ418" s="213"/>
      <c r="BR418" s="213"/>
      <c r="BS418" s="213"/>
      <c r="BT418" s="213"/>
      <c r="BU418" s="213"/>
      <c r="BV418" s="213"/>
      <c r="BW418" s="213"/>
      <c r="BX418" s="213"/>
      <c r="BY418" s="213"/>
      <c r="BZ418" s="213"/>
      <c r="CA418" s="213"/>
      <c r="CB418" s="650"/>
      <c r="CC418" s="381"/>
      <c r="CD418" s="381"/>
      <c r="CE418" s="381"/>
      <c r="CF418" s="381"/>
      <c r="CG418" s="1505"/>
      <c r="CH418" s="1505"/>
      <c r="CI418" s="766"/>
      <c r="CJ418" s="767"/>
      <c r="CK418" s="192"/>
      <c r="CL418" s="145"/>
      <c r="CM418" s="1020"/>
      <c r="CN418" s="948"/>
    </row>
    <row r="419" spans="2:92" ht="12.75" hidden="1" customHeight="1">
      <c r="B419" s="218"/>
      <c r="C419" s="219"/>
      <c r="D419" s="300" t="s">
        <v>265</v>
      </c>
      <c r="E419" s="301"/>
      <c r="F419" s="301"/>
      <c r="G419" s="301"/>
      <c r="H419" s="301"/>
      <c r="I419" s="302"/>
      <c r="J419" s="359"/>
      <c r="K419" s="213"/>
      <c r="L419" s="213"/>
      <c r="M419" s="213"/>
      <c r="N419" s="213"/>
      <c r="O419" s="213"/>
      <c r="P419" s="213"/>
      <c r="Q419" s="213"/>
      <c r="R419" s="213"/>
      <c r="S419" s="213"/>
      <c r="T419" s="213"/>
      <c r="U419" s="213"/>
      <c r="V419" s="213"/>
      <c r="W419" s="213"/>
      <c r="X419" s="213"/>
      <c r="Y419" s="213"/>
      <c r="Z419" s="213"/>
      <c r="AA419" s="213"/>
      <c r="AB419" s="213"/>
      <c r="AC419" s="213"/>
      <c r="AD419" s="213"/>
      <c r="AE419" s="213"/>
      <c r="AF419" s="213"/>
      <c r="AG419" s="213"/>
      <c r="AH419" s="213"/>
      <c r="AI419" s="213"/>
      <c r="AJ419" s="213"/>
      <c r="AK419" s="213"/>
      <c r="AL419" s="213"/>
      <c r="AM419" s="213"/>
      <c r="AN419" s="213"/>
      <c r="AO419" s="213"/>
      <c r="AP419" s="213"/>
      <c r="AQ419" s="213"/>
      <c r="AR419" s="213"/>
      <c r="AS419" s="213"/>
      <c r="AT419" s="213"/>
      <c r="AU419" s="213"/>
      <c r="AV419" s="213"/>
      <c r="AW419" s="213"/>
      <c r="AX419" s="213"/>
      <c r="AY419" s="213"/>
      <c r="AZ419" s="213"/>
      <c r="BA419" s="213"/>
      <c r="BB419" s="213"/>
      <c r="BC419" s="213"/>
      <c r="BD419" s="213"/>
      <c r="BE419" s="213"/>
      <c r="BF419" s="213"/>
      <c r="BG419" s="213"/>
      <c r="BH419" s="213"/>
      <c r="BI419" s="213"/>
      <c r="BJ419" s="213"/>
      <c r="BK419" s="213"/>
      <c r="BL419" s="213"/>
      <c r="BM419" s="213"/>
      <c r="BN419" s="213"/>
      <c r="BO419" s="213"/>
      <c r="BP419" s="213"/>
      <c r="BQ419" s="213"/>
      <c r="BR419" s="213"/>
      <c r="BS419" s="213"/>
      <c r="BT419" s="213"/>
      <c r="BU419" s="213"/>
      <c r="BV419" s="213"/>
      <c r="BW419" s="213"/>
      <c r="BX419" s="213"/>
      <c r="BY419" s="213"/>
      <c r="BZ419" s="213"/>
      <c r="CA419" s="213"/>
      <c r="CB419" s="650"/>
      <c r="CC419" s="381"/>
      <c r="CD419" s="381"/>
      <c r="CE419" s="381"/>
      <c r="CF419" s="381"/>
      <c r="CG419" s="1505"/>
      <c r="CH419" s="1505"/>
      <c r="CI419" s="766"/>
      <c r="CJ419" s="767"/>
      <c r="CK419" s="192"/>
      <c r="CL419" s="145"/>
      <c r="CM419" s="1020"/>
      <c r="CN419" s="948"/>
    </row>
    <row r="420" spans="2:92" ht="12.75" hidden="1" customHeight="1">
      <c r="B420" s="218"/>
      <c r="C420" s="219"/>
      <c r="D420" s="300" t="s">
        <v>266</v>
      </c>
      <c r="E420" s="301"/>
      <c r="F420" s="301"/>
      <c r="G420" s="301"/>
      <c r="H420" s="301"/>
      <c r="I420" s="302"/>
      <c r="J420" s="359"/>
      <c r="K420" s="213"/>
      <c r="L420" s="213"/>
      <c r="M420" s="213"/>
      <c r="N420" s="213"/>
      <c r="O420" s="213"/>
      <c r="P420" s="213"/>
      <c r="Q420" s="213"/>
      <c r="R420" s="213"/>
      <c r="S420" s="213"/>
      <c r="T420" s="213"/>
      <c r="U420" s="213"/>
      <c r="V420" s="213"/>
      <c r="W420" s="213"/>
      <c r="X420" s="213"/>
      <c r="Y420" s="213"/>
      <c r="Z420" s="213"/>
      <c r="AA420" s="213"/>
      <c r="AB420" s="213"/>
      <c r="AC420" s="213"/>
      <c r="AD420" s="213"/>
      <c r="AE420" s="213"/>
      <c r="AF420" s="213"/>
      <c r="AG420" s="213"/>
      <c r="AH420" s="213"/>
      <c r="AI420" s="213"/>
      <c r="AJ420" s="213"/>
      <c r="AK420" s="213"/>
      <c r="AL420" s="213"/>
      <c r="AM420" s="213"/>
      <c r="AN420" s="213"/>
      <c r="AO420" s="213"/>
      <c r="AP420" s="213"/>
      <c r="AQ420" s="213"/>
      <c r="AR420" s="213"/>
      <c r="AS420" s="213"/>
      <c r="AT420" s="213"/>
      <c r="AU420" s="213"/>
      <c r="AV420" s="213"/>
      <c r="AW420" s="213"/>
      <c r="AX420" s="213"/>
      <c r="AY420" s="213"/>
      <c r="AZ420" s="213"/>
      <c r="BA420" s="213"/>
      <c r="BB420" s="213"/>
      <c r="BC420" s="213"/>
      <c r="BD420" s="213"/>
      <c r="BE420" s="213"/>
      <c r="BF420" s="213"/>
      <c r="BG420" s="213"/>
      <c r="BH420" s="213"/>
      <c r="BI420" s="213"/>
      <c r="BJ420" s="213"/>
      <c r="BK420" s="213"/>
      <c r="BL420" s="213"/>
      <c r="BM420" s="213"/>
      <c r="BN420" s="213"/>
      <c r="BO420" s="213"/>
      <c r="BP420" s="213"/>
      <c r="BQ420" s="213"/>
      <c r="BR420" s="213"/>
      <c r="BS420" s="213"/>
      <c r="BT420" s="213"/>
      <c r="BU420" s="213"/>
      <c r="BV420" s="213"/>
      <c r="BW420" s="213"/>
      <c r="BX420" s="213"/>
      <c r="BY420" s="213"/>
      <c r="BZ420" s="213"/>
      <c r="CA420" s="213"/>
      <c r="CB420" s="650"/>
      <c r="CC420" s="381"/>
      <c r="CD420" s="381"/>
      <c r="CE420" s="381"/>
      <c r="CF420" s="381"/>
      <c r="CG420" s="1505"/>
      <c r="CH420" s="1505"/>
      <c r="CI420" s="766"/>
      <c r="CJ420" s="767"/>
      <c r="CK420" s="192"/>
      <c r="CL420" s="145"/>
      <c r="CM420" s="1020"/>
      <c r="CN420" s="948"/>
    </row>
    <row r="421" spans="2:92" ht="12.75" hidden="1" customHeight="1">
      <c r="B421" s="218"/>
      <c r="C421" s="219"/>
      <c r="D421" s="300" t="s">
        <v>267</v>
      </c>
      <c r="E421" s="301"/>
      <c r="F421" s="301"/>
      <c r="G421" s="301"/>
      <c r="H421" s="301"/>
      <c r="I421" s="302"/>
      <c r="J421" s="359"/>
      <c r="K421" s="213"/>
      <c r="L421" s="213"/>
      <c r="M421" s="213"/>
      <c r="N421" s="213"/>
      <c r="O421" s="213"/>
      <c r="P421" s="213"/>
      <c r="Q421" s="213"/>
      <c r="R421" s="213"/>
      <c r="S421" s="213"/>
      <c r="T421" s="213"/>
      <c r="U421" s="213"/>
      <c r="V421" s="213"/>
      <c r="W421" s="213"/>
      <c r="X421" s="213"/>
      <c r="Y421" s="213"/>
      <c r="Z421" s="213"/>
      <c r="AA421" s="213"/>
      <c r="AB421" s="213"/>
      <c r="AC421" s="213"/>
      <c r="AD421" s="213"/>
      <c r="AE421" s="213"/>
      <c r="AF421" s="213"/>
      <c r="AG421" s="213"/>
      <c r="AH421" s="213"/>
      <c r="AI421" s="213"/>
      <c r="AJ421" s="213"/>
      <c r="AK421" s="213"/>
      <c r="AL421" s="213"/>
      <c r="AM421" s="213"/>
      <c r="AN421" s="213"/>
      <c r="AO421" s="213"/>
      <c r="AP421" s="213"/>
      <c r="AQ421" s="213"/>
      <c r="AR421" s="213"/>
      <c r="AS421" s="213"/>
      <c r="AT421" s="213"/>
      <c r="AU421" s="213"/>
      <c r="AV421" s="213"/>
      <c r="AW421" s="213"/>
      <c r="AX421" s="213"/>
      <c r="AY421" s="213"/>
      <c r="AZ421" s="213"/>
      <c r="BA421" s="213"/>
      <c r="BB421" s="213"/>
      <c r="BC421" s="213"/>
      <c r="BD421" s="213"/>
      <c r="BE421" s="213"/>
      <c r="BF421" s="213"/>
      <c r="BG421" s="213"/>
      <c r="BH421" s="213"/>
      <c r="BI421" s="213"/>
      <c r="BJ421" s="213"/>
      <c r="BK421" s="213"/>
      <c r="BL421" s="213"/>
      <c r="BM421" s="213"/>
      <c r="BN421" s="213"/>
      <c r="BO421" s="213"/>
      <c r="BP421" s="213"/>
      <c r="BQ421" s="213"/>
      <c r="BR421" s="213"/>
      <c r="BS421" s="213"/>
      <c r="BT421" s="213"/>
      <c r="BU421" s="213"/>
      <c r="BV421" s="213"/>
      <c r="BW421" s="213"/>
      <c r="BX421" s="213"/>
      <c r="BY421" s="213"/>
      <c r="BZ421" s="213"/>
      <c r="CA421" s="213"/>
      <c r="CB421" s="650"/>
      <c r="CC421" s="381"/>
      <c r="CD421" s="381"/>
      <c r="CE421" s="381"/>
      <c r="CF421" s="381"/>
      <c r="CG421" s="1505"/>
      <c r="CH421" s="1505"/>
      <c r="CI421" s="766"/>
      <c r="CJ421" s="767"/>
      <c r="CK421" s="192"/>
      <c r="CL421" s="145"/>
      <c r="CM421" s="1020"/>
      <c r="CN421" s="948"/>
    </row>
    <row r="422" spans="2:92" ht="12.75" hidden="1" customHeight="1">
      <c r="B422" s="218"/>
      <c r="C422" s="219"/>
      <c r="D422" s="300" t="s">
        <v>268</v>
      </c>
      <c r="E422" s="301"/>
      <c r="F422" s="301"/>
      <c r="G422" s="301"/>
      <c r="H422" s="301"/>
      <c r="I422" s="302"/>
      <c r="J422" s="359"/>
      <c r="K422" s="213"/>
      <c r="L422" s="213"/>
      <c r="M422" s="213"/>
      <c r="N422" s="213"/>
      <c r="O422" s="213"/>
      <c r="P422" s="213"/>
      <c r="Q422" s="213"/>
      <c r="R422" s="213"/>
      <c r="S422" s="213"/>
      <c r="T422" s="213"/>
      <c r="U422" s="213"/>
      <c r="V422" s="213"/>
      <c r="W422" s="213"/>
      <c r="X422" s="213"/>
      <c r="Y422" s="213"/>
      <c r="Z422" s="213"/>
      <c r="AA422" s="213"/>
      <c r="AB422" s="213"/>
      <c r="AC422" s="213"/>
      <c r="AD422" s="213"/>
      <c r="AE422" s="213"/>
      <c r="AF422" s="213"/>
      <c r="AG422" s="213"/>
      <c r="AH422" s="213"/>
      <c r="AI422" s="213"/>
      <c r="AJ422" s="213"/>
      <c r="AK422" s="213"/>
      <c r="AL422" s="213"/>
      <c r="AM422" s="213"/>
      <c r="AN422" s="213"/>
      <c r="AO422" s="213"/>
      <c r="AP422" s="213"/>
      <c r="AQ422" s="213"/>
      <c r="AR422" s="213"/>
      <c r="AS422" s="213"/>
      <c r="AT422" s="213"/>
      <c r="AU422" s="213"/>
      <c r="AV422" s="213"/>
      <c r="AW422" s="213"/>
      <c r="AX422" s="213"/>
      <c r="AY422" s="213"/>
      <c r="AZ422" s="213"/>
      <c r="BA422" s="213"/>
      <c r="BB422" s="213"/>
      <c r="BC422" s="213"/>
      <c r="BD422" s="213"/>
      <c r="BE422" s="213"/>
      <c r="BF422" s="213"/>
      <c r="BG422" s="213"/>
      <c r="BH422" s="213"/>
      <c r="BI422" s="213"/>
      <c r="BJ422" s="213"/>
      <c r="BK422" s="213"/>
      <c r="BL422" s="213"/>
      <c r="BM422" s="213"/>
      <c r="BN422" s="213"/>
      <c r="BO422" s="213"/>
      <c r="BP422" s="213"/>
      <c r="BQ422" s="213"/>
      <c r="BR422" s="213"/>
      <c r="BS422" s="213"/>
      <c r="BT422" s="213"/>
      <c r="BU422" s="213"/>
      <c r="BV422" s="213"/>
      <c r="BW422" s="213"/>
      <c r="BX422" s="213"/>
      <c r="BY422" s="213"/>
      <c r="BZ422" s="213"/>
      <c r="CA422" s="213"/>
      <c r="CB422" s="650"/>
      <c r="CC422" s="381"/>
      <c r="CD422" s="381"/>
      <c r="CE422" s="381"/>
      <c r="CF422" s="381"/>
      <c r="CG422" s="1505"/>
      <c r="CH422" s="1505"/>
      <c r="CI422" s="766"/>
      <c r="CJ422" s="767"/>
      <c r="CK422" s="192"/>
      <c r="CL422" s="145"/>
      <c r="CM422" s="1020"/>
      <c r="CN422" s="948"/>
    </row>
    <row r="423" spans="2:92" ht="12.75" hidden="1" customHeight="1">
      <c r="B423" s="218"/>
      <c r="C423" s="219"/>
      <c r="D423" s="300" t="s">
        <v>269</v>
      </c>
      <c r="E423" s="301"/>
      <c r="F423" s="301"/>
      <c r="G423" s="301"/>
      <c r="H423" s="301"/>
      <c r="I423" s="302"/>
      <c r="J423" s="359"/>
      <c r="K423" s="213"/>
      <c r="L423" s="213"/>
      <c r="M423" s="213"/>
      <c r="N423" s="213"/>
      <c r="O423" s="213"/>
      <c r="P423" s="213"/>
      <c r="Q423" s="213"/>
      <c r="R423" s="213"/>
      <c r="S423" s="213"/>
      <c r="T423" s="213"/>
      <c r="U423" s="213"/>
      <c r="V423" s="213"/>
      <c r="W423" s="213"/>
      <c r="X423" s="213"/>
      <c r="Y423" s="213"/>
      <c r="Z423" s="213"/>
      <c r="AA423" s="213"/>
      <c r="AB423" s="213"/>
      <c r="AC423" s="213"/>
      <c r="AD423" s="213"/>
      <c r="AE423" s="213"/>
      <c r="AF423" s="213"/>
      <c r="AG423" s="213"/>
      <c r="AH423" s="213"/>
      <c r="AI423" s="213"/>
      <c r="AJ423" s="213"/>
      <c r="AK423" s="213"/>
      <c r="AL423" s="213"/>
      <c r="AM423" s="213"/>
      <c r="AN423" s="213"/>
      <c r="AO423" s="213"/>
      <c r="AP423" s="213"/>
      <c r="AQ423" s="213"/>
      <c r="AR423" s="213"/>
      <c r="AS423" s="213"/>
      <c r="AT423" s="213"/>
      <c r="AU423" s="213"/>
      <c r="AV423" s="213"/>
      <c r="AW423" s="213"/>
      <c r="AX423" s="213"/>
      <c r="AY423" s="213"/>
      <c r="AZ423" s="213"/>
      <c r="BA423" s="213"/>
      <c r="BB423" s="213"/>
      <c r="BC423" s="213"/>
      <c r="BD423" s="213"/>
      <c r="BE423" s="213"/>
      <c r="BF423" s="213"/>
      <c r="BG423" s="213"/>
      <c r="BH423" s="213"/>
      <c r="BI423" s="213"/>
      <c r="BJ423" s="213"/>
      <c r="BK423" s="213"/>
      <c r="BL423" s="213"/>
      <c r="BM423" s="213"/>
      <c r="BN423" s="213"/>
      <c r="BO423" s="213"/>
      <c r="BP423" s="213"/>
      <c r="BQ423" s="213"/>
      <c r="BR423" s="213"/>
      <c r="BS423" s="213"/>
      <c r="BT423" s="213"/>
      <c r="BU423" s="213"/>
      <c r="BV423" s="213"/>
      <c r="BW423" s="213"/>
      <c r="BX423" s="213"/>
      <c r="BY423" s="213"/>
      <c r="BZ423" s="213"/>
      <c r="CA423" s="213"/>
      <c r="CB423" s="650"/>
      <c r="CC423" s="381"/>
      <c r="CD423" s="381"/>
      <c r="CE423" s="381"/>
      <c r="CF423" s="381"/>
      <c r="CG423" s="1505"/>
      <c r="CH423" s="1505"/>
      <c r="CI423" s="766"/>
      <c r="CJ423" s="767"/>
      <c r="CK423" s="192"/>
      <c r="CL423" s="145"/>
      <c r="CM423" s="1020"/>
      <c r="CN423" s="948"/>
    </row>
    <row r="424" spans="2:92" ht="12.75" hidden="1" customHeight="1">
      <c r="B424" s="218"/>
      <c r="C424" s="219"/>
      <c r="D424" s="300" t="s">
        <v>270</v>
      </c>
      <c r="E424" s="301"/>
      <c r="F424" s="301"/>
      <c r="G424" s="301"/>
      <c r="H424" s="301"/>
      <c r="I424" s="302"/>
      <c r="J424" s="359"/>
      <c r="K424" s="213"/>
      <c r="L424" s="213"/>
      <c r="M424" s="213"/>
      <c r="N424" s="213"/>
      <c r="O424" s="213"/>
      <c r="P424" s="213"/>
      <c r="Q424" s="213"/>
      <c r="R424" s="213"/>
      <c r="S424" s="213"/>
      <c r="T424" s="213"/>
      <c r="U424" s="213"/>
      <c r="V424" s="213"/>
      <c r="W424" s="213"/>
      <c r="X424" s="213"/>
      <c r="Y424" s="213"/>
      <c r="Z424" s="213"/>
      <c r="AA424" s="213"/>
      <c r="AB424" s="213"/>
      <c r="AC424" s="213"/>
      <c r="AD424" s="213"/>
      <c r="AE424" s="213"/>
      <c r="AF424" s="213"/>
      <c r="AG424" s="213"/>
      <c r="AH424" s="213"/>
      <c r="AI424" s="213"/>
      <c r="AJ424" s="213"/>
      <c r="AK424" s="213"/>
      <c r="AL424" s="213"/>
      <c r="AM424" s="213"/>
      <c r="AN424" s="213"/>
      <c r="AO424" s="213"/>
      <c r="AP424" s="213"/>
      <c r="AQ424" s="213"/>
      <c r="AR424" s="213"/>
      <c r="AS424" s="213"/>
      <c r="AT424" s="213"/>
      <c r="AU424" s="213"/>
      <c r="AV424" s="213"/>
      <c r="AW424" s="213"/>
      <c r="AX424" s="213"/>
      <c r="AY424" s="213"/>
      <c r="AZ424" s="213"/>
      <c r="BA424" s="213"/>
      <c r="BB424" s="213"/>
      <c r="BC424" s="213"/>
      <c r="BD424" s="213"/>
      <c r="BE424" s="213"/>
      <c r="BF424" s="213"/>
      <c r="BG424" s="213"/>
      <c r="BH424" s="213"/>
      <c r="BI424" s="213"/>
      <c r="BJ424" s="213"/>
      <c r="BK424" s="213"/>
      <c r="BL424" s="213"/>
      <c r="BM424" s="213"/>
      <c r="BN424" s="213"/>
      <c r="BO424" s="213"/>
      <c r="BP424" s="213"/>
      <c r="BQ424" s="213"/>
      <c r="BR424" s="213"/>
      <c r="BS424" s="213"/>
      <c r="BT424" s="213"/>
      <c r="BU424" s="213"/>
      <c r="BV424" s="213"/>
      <c r="BW424" s="213"/>
      <c r="BX424" s="213"/>
      <c r="BY424" s="213"/>
      <c r="BZ424" s="213"/>
      <c r="CA424" s="213"/>
      <c r="CB424" s="650"/>
      <c r="CC424" s="381"/>
      <c r="CD424" s="381"/>
      <c r="CE424" s="381"/>
      <c r="CF424" s="381"/>
      <c r="CG424" s="1505"/>
      <c r="CH424" s="1505"/>
      <c r="CI424" s="766"/>
      <c r="CJ424" s="767"/>
      <c r="CK424" s="192"/>
      <c r="CL424" s="145"/>
      <c r="CM424" s="1020"/>
      <c r="CN424" s="948"/>
    </row>
    <row r="425" spans="2:92" ht="12.75" hidden="1" customHeight="1">
      <c r="B425" s="218"/>
      <c r="C425" s="219"/>
      <c r="D425" s="300" t="s">
        <v>271</v>
      </c>
      <c r="E425" s="301"/>
      <c r="F425" s="301"/>
      <c r="G425" s="301"/>
      <c r="H425" s="301"/>
      <c r="I425" s="302"/>
      <c r="J425" s="359"/>
      <c r="K425" s="213"/>
      <c r="L425" s="213"/>
      <c r="M425" s="213"/>
      <c r="N425" s="213"/>
      <c r="O425" s="213"/>
      <c r="P425" s="213"/>
      <c r="Q425" s="213"/>
      <c r="R425" s="213"/>
      <c r="S425" s="213"/>
      <c r="T425" s="213"/>
      <c r="U425" s="213"/>
      <c r="V425" s="213"/>
      <c r="W425" s="213"/>
      <c r="X425" s="213"/>
      <c r="Y425" s="213"/>
      <c r="Z425" s="213"/>
      <c r="AA425" s="213"/>
      <c r="AB425" s="213"/>
      <c r="AC425" s="213"/>
      <c r="AD425" s="213"/>
      <c r="AE425" s="213"/>
      <c r="AF425" s="213"/>
      <c r="AG425" s="213"/>
      <c r="AH425" s="213"/>
      <c r="AI425" s="213"/>
      <c r="AJ425" s="213"/>
      <c r="AK425" s="213"/>
      <c r="AL425" s="213"/>
      <c r="AM425" s="213"/>
      <c r="AN425" s="213"/>
      <c r="AO425" s="213"/>
      <c r="AP425" s="213"/>
      <c r="AQ425" s="213"/>
      <c r="AR425" s="213"/>
      <c r="AS425" s="213"/>
      <c r="AT425" s="213"/>
      <c r="AU425" s="213"/>
      <c r="AV425" s="213"/>
      <c r="AW425" s="213"/>
      <c r="AX425" s="213"/>
      <c r="AY425" s="213"/>
      <c r="AZ425" s="213"/>
      <c r="BA425" s="213"/>
      <c r="BB425" s="213"/>
      <c r="BC425" s="213"/>
      <c r="BD425" s="213"/>
      <c r="BE425" s="213"/>
      <c r="BF425" s="213"/>
      <c r="BG425" s="213"/>
      <c r="BH425" s="213"/>
      <c r="BI425" s="213"/>
      <c r="BJ425" s="213"/>
      <c r="BK425" s="213"/>
      <c r="BL425" s="213"/>
      <c r="BM425" s="213"/>
      <c r="BN425" s="213"/>
      <c r="BO425" s="213"/>
      <c r="BP425" s="213"/>
      <c r="BQ425" s="213"/>
      <c r="BR425" s="213"/>
      <c r="BS425" s="213"/>
      <c r="BT425" s="213"/>
      <c r="BU425" s="213"/>
      <c r="BV425" s="213"/>
      <c r="BW425" s="213"/>
      <c r="BX425" s="213"/>
      <c r="BY425" s="213"/>
      <c r="BZ425" s="213"/>
      <c r="CA425" s="213"/>
      <c r="CB425" s="650"/>
      <c r="CC425" s="381"/>
      <c r="CD425" s="381"/>
      <c r="CE425" s="381"/>
      <c r="CF425" s="381"/>
      <c r="CG425" s="1505"/>
      <c r="CH425" s="1505"/>
      <c r="CI425" s="766"/>
      <c r="CJ425" s="767"/>
      <c r="CK425" s="192"/>
      <c r="CL425" s="145"/>
      <c r="CM425" s="1020"/>
      <c r="CN425" s="948"/>
    </row>
    <row r="426" spans="2:92" ht="12.75" hidden="1" customHeight="1">
      <c r="B426" s="218"/>
      <c r="C426" s="219"/>
      <c r="D426" s="300" t="s">
        <v>272</v>
      </c>
      <c r="E426" s="301"/>
      <c r="F426" s="301"/>
      <c r="G426" s="301"/>
      <c r="H426" s="301"/>
      <c r="I426" s="302"/>
      <c r="J426" s="359"/>
      <c r="K426" s="213"/>
      <c r="L426" s="213"/>
      <c r="M426" s="213"/>
      <c r="N426" s="213"/>
      <c r="O426" s="213"/>
      <c r="P426" s="213"/>
      <c r="Q426" s="213"/>
      <c r="R426" s="213"/>
      <c r="S426" s="213"/>
      <c r="T426" s="213"/>
      <c r="U426" s="213"/>
      <c r="V426" s="213"/>
      <c r="W426" s="213"/>
      <c r="X426" s="213"/>
      <c r="Y426" s="213"/>
      <c r="Z426" s="213"/>
      <c r="AA426" s="213"/>
      <c r="AB426" s="213"/>
      <c r="AC426" s="213"/>
      <c r="AD426" s="213"/>
      <c r="AE426" s="213"/>
      <c r="AF426" s="213"/>
      <c r="AG426" s="213"/>
      <c r="AH426" s="213"/>
      <c r="AI426" s="213"/>
      <c r="AJ426" s="213"/>
      <c r="AK426" s="213"/>
      <c r="AL426" s="213"/>
      <c r="AM426" s="213"/>
      <c r="AN426" s="213"/>
      <c r="AO426" s="213"/>
      <c r="AP426" s="213"/>
      <c r="AQ426" s="213"/>
      <c r="AR426" s="213"/>
      <c r="AS426" s="213"/>
      <c r="AT426" s="213"/>
      <c r="AU426" s="213"/>
      <c r="AV426" s="213"/>
      <c r="AW426" s="213"/>
      <c r="AX426" s="213"/>
      <c r="AY426" s="213"/>
      <c r="AZ426" s="213"/>
      <c r="BA426" s="213"/>
      <c r="BB426" s="213"/>
      <c r="BC426" s="213"/>
      <c r="BD426" s="213"/>
      <c r="BE426" s="213"/>
      <c r="BF426" s="213"/>
      <c r="BG426" s="213"/>
      <c r="BH426" s="213"/>
      <c r="BI426" s="213"/>
      <c r="BJ426" s="213"/>
      <c r="BK426" s="213"/>
      <c r="BL426" s="213"/>
      <c r="BM426" s="213"/>
      <c r="BN426" s="213"/>
      <c r="BO426" s="213"/>
      <c r="BP426" s="213"/>
      <c r="BQ426" s="213"/>
      <c r="BR426" s="213"/>
      <c r="BS426" s="213"/>
      <c r="BT426" s="213"/>
      <c r="BU426" s="213"/>
      <c r="BV426" s="213"/>
      <c r="BW426" s="213"/>
      <c r="BX426" s="213"/>
      <c r="BY426" s="213"/>
      <c r="BZ426" s="213"/>
      <c r="CA426" s="213"/>
      <c r="CB426" s="650"/>
      <c r="CC426" s="381"/>
      <c r="CD426" s="381"/>
      <c r="CE426" s="381"/>
      <c r="CF426" s="381"/>
      <c r="CG426" s="1505"/>
      <c r="CH426" s="1505"/>
      <c r="CI426" s="766"/>
      <c r="CJ426" s="767"/>
      <c r="CK426" s="192"/>
      <c r="CL426" s="145"/>
      <c r="CM426" s="1020"/>
      <c r="CN426" s="948"/>
    </row>
    <row r="427" spans="2:92" ht="12.75" hidden="1" customHeight="1">
      <c r="B427" s="218"/>
      <c r="C427" s="219"/>
      <c r="D427" s="300" t="s">
        <v>273</v>
      </c>
      <c r="E427" s="301"/>
      <c r="F427" s="301"/>
      <c r="G427" s="301"/>
      <c r="H427" s="301"/>
      <c r="I427" s="302"/>
      <c r="J427" s="359"/>
      <c r="K427" s="213"/>
      <c r="L427" s="213"/>
      <c r="M427" s="213"/>
      <c r="N427" s="213"/>
      <c r="O427" s="213"/>
      <c r="P427" s="213"/>
      <c r="Q427" s="213"/>
      <c r="R427" s="213"/>
      <c r="S427" s="213"/>
      <c r="T427" s="213"/>
      <c r="U427" s="213"/>
      <c r="V427" s="213"/>
      <c r="W427" s="213"/>
      <c r="X427" s="213"/>
      <c r="Y427" s="213"/>
      <c r="Z427" s="213"/>
      <c r="AA427" s="213"/>
      <c r="AB427" s="213"/>
      <c r="AC427" s="213"/>
      <c r="AD427" s="213"/>
      <c r="AE427" s="213"/>
      <c r="AF427" s="213"/>
      <c r="AG427" s="213"/>
      <c r="AH427" s="213"/>
      <c r="AI427" s="213"/>
      <c r="AJ427" s="213"/>
      <c r="AK427" s="213"/>
      <c r="AL427" s="213"/>
      <c r="AM427" s="213"/>
      <c r="AN427" s="213"/>
      <c r="AO427" s="213"/>
      <c r="AP427" s="213"/>
      <c r="AQ427" s="213"/>
      <c r="AR427" s="213"/>
      <c r="AS427" s="213"/>
      <c r="AT427" s="213"/>
      <c r="AU427" s="213"/>
      <c r="AV427" s="213"/>
      <c r="AW427" s="213"/>
      <c r="AX427" s="213"/>
      <c r="AY427" s="213"/>
      <c r="AZ427" s="213"/>
      <c r="BA427" s="213"/>
      <c r="BB427" s="213"/>
      <c r="BC427" s="213"/>
      <c r="BD427" s="213"/>
      <c r="BE427" s="213"/>
      <c r="BF427" s="213"/>
      <c r="BG427" s="213"/>
      <c r="BH427" s="213"/>
      <c r="BI427" s="213"/>
      <c r="BJ427" s="213"/>
      <c r="BK427" s="213"/>
      <c r="BL427" s="213"/>
      <c r="BM427" s="213"/>
      <c r="BN427" s="213"/>
      <c r="BO427" s="213"/>
      <c r="BP427" s="213"/>
      <c r="BQ427" s="213"/>
      <c r="BR427" s="213"/>
      <c r="BS427" s="213"/>
      <c r="BT427" s="213"/>
      <c r="BU427" s="213"/>
      <c r="BV427" s="213"/>
      <c r="BW427" s="213"/>
      <c r="BX427" s="213"/>
      <c r="BY427" s="213"/>
      <c r="BZ427" s="213"/>
      <c r="CA427" s="213"/>
      <c r="CB427" s="650"/>
      <c r="CC427" s="381"/>
      <c r="CD427" s="381"/>
      <c r="CE427" s="381"/>
      <c r="CF427" s="381"/>
      <c r="CG427" s="1505"/>
      <c r="CH427" s="1505"/>
      <c r="CI427" s="766"/>
      <c r="CJ427" s="767"/>
      <c r="CK427" s="192"/>
      <c r="CL427" s="145"/>
      <c r="CM427" s="1020"/>
      <c r="CN427" s="948"/>
    </row>
    <row r="428" spans="2:92" ht="12.75" hidden="1" customHeight="1">
      <c r="B428" s="218"/>
      <c r="C428" s="219"/>
      <c r="D428" s="300" t="s">
        <v>240</v>
      </c>
      <c r="E428" s="301"/>
      <c r="F428" s="301"/>
      <c r="G428" s="301"/>
      <c r="H428" s="301"/>
      <c r="I428" s="302"/>
      <c r="J428" s="359"/>
      <c r="K428" s="213"/>
      <c r="L428" s="213"/>
      <c r="M428" s="213"/>
      <c r="N428" s="213"/>
      <c r="O428" s="213"/>
      <c r="P428" s="213"/>
      <c r="Q428" s="213"/>
      <c r="R428" s="213"/>
      <c r="S428" s="213"/>
      <c r="T428" s="213"/>
      <c r="U428" s="213"/>
      <c r="V428" s="213"/>
      <c r="W428" s="213"/>
      <c r="X428" s="213"/>
      <c r="Y428" s="213"/>
      <c r="Z428" s="213"/>
      <c r="AA428" s="213"/>
      <c r="AB428" s="213"/>
      <c r="AC428" s="213"/>
      <c r="AD428" s="213"/>
      <c r="AE428" s="213"/>
      <c r="AF428" s="213"/>
      <c r="AG428" s="213"/>
      <c r="AH428" s="213"/>
      <c r="AI428" s="213"/>
      <c r="AJ428" s="213"/>
      <c r="AK428" s="213"/>
      <c r="AL428" s="213"/>
      <c r="AM428" s="213"/>
      <c r="AN428" s="213"/>
      <c r="AO428" s="213"/>
      <c r="AP428" s="213"/>
      <c r="AQ428" s="213"/>
      <c r="AR428" s="213"/>
      <c r="AS428" s="213"/>
      <c r="AT428" s="213"/>
      <c r="AU428" s="213"/>
      <c r="AV428" s="213"/>
      <c r="AW428" s="213"/>
      <c r="AX428" s="213"/>
      <c r="AY428" s="213"/>
      <c r="AZ428" s="213"/>
      <c r="BA428" s="213"/>
      <c r="BB428" s="213"/>
      <c r="BC428" s="213"/>
      <c r="BD428" s="213"/>
      <c r="BE428" s="213"/>
      <c r="BF428" s="213"/>
      <c r="BG428" s="213"/>
      <c r="BH428" s="213"/>
      <c r="BI428" s="213"/>
      <c r="BJ428" s="213"/>
      <c r="BK428" s="213"/>
      <c r="BL428" s="213"/>
      <c r="BM428" s="213"/>
      <c r="BN428" s="213"/>
      <c r="BO428" s="213"/>
      <c r="BP428" s="213"/>
      <c r="BQ428" s="213"/>
      <c r="BR428" s="213"/>
      <c r="BS428" s="213"/>
      <c r="BT428" s="213"/>
      <c r="BU428" s="213"/>
      <c r="BV428" s="213"/>
      <c r="BW428" s="213"/>
      <c r="BX428" s="213"/>
      <c r="BY428" s="213"/>
      <c r="BZ428" s="213"/>
      <c r="CA428" s="213"/>
      <c r="CB428" s="650"/>
      <c r="CC428" s="381"/>
      <c r="CD428" s="381"/>
      <c r="CE428" s="381"/>
      <c r="CF428" s="381"/>
      <c r="CG428" s="1505"/>
      <c r="CH428" s="1505"/>
      <c r="CI428" s="766"/>
      <c r="CJ428" s="767"/>
      <c r="CK428" s="192"/>
      <c r="CL428" s="145"/>
      <c r="CM428" s="1020"/>
      <c r="CN428" s="948"/>
    </row>
    <row r="429" spans="2:92" ht="12.75" hidden="1" customHeight="1">
      <c r="B429" s="218"/>
      <c r="C429" s="219"/>
      <c r="D429" s="300" t="s">
        <v>274</v>
      </c>
      <c r="E429" s="301"/>
      <c r="F429" s="301"/>
      <c r="G429" s="301"/>
      <c r="H429" s="301"/>
      <c r="I429" s="302"/>
      <c r="J429" s="359"/>
      <c r="K429" s="213"/>
      <c r="L429" s="213"/>
      <c r="M429" s="213"/>
      <c r="N429" s="213"/>
      <c r="O429" s="213"/>
      <c r="P429" s="213"/>
      <c r="Q429" s="213"/>
      <c r="R429" s="213"/>
      <c r="S429" s="213"/>
      <c r="T429" s="213"/>
      <c r="U429" s="213"/>
      <c r="V429" s="213"/>
      <c r="W429" s="213"/>
      <c r="X429" s="213"/>
      <c r="Y429" s="213"/>
      <c r="Z429" s="213"/>
      <c r="AA429" s="213"/>
      <c r="AB429" s="213"/>
      <c r="AC429" s="213"/>
      <c r="AD429" s="213"/>
      <c r="AE429" s="213"/>
      <c r="AF429" s="213"/>
      <c r="AG429" s="213"/>
      <c r="AH429" s="213"/>
      <c r="AI429" s="213"/>
      <c r="AJ429" s="213"/>
      <c r="AK429" s="213"/>
      <c r="AL429" s="213"/>
      <c r="AM429" s="213"/>
      <c r="AN429" s="213"/>
      <c r="AO429" s="213"/>
      <c r="AP429" s="213"/>
      <c r="AQ429" s="213"/>
      <c r="AR429" s="213"/>
      <c r="AS429" s="213"/>
      <c r="AT429" s="213"/>
      <c r="AU429" s="213"/>
      <c r="AV429" s="213"/>
      <c r="AW429" s="213"/>
      <c r="AX429" s="213"/>
      <c r="AY429" s="213"/>
      <c r="AZ429" s="213"/>
      <c r="BA429" s="213"/>
      <c r="BB429" s="213"/>
      <c r="BC429" s="213"/>
      <c r="BD429" s="213"/>
      <c r="BE429" s="213"/>
      <c r="BF429" s="213"/>
      <c r="BG429" s="213"/>
      <c r="BH429" s="213"/>
      <c r="BI429" s="213"/>
      <c r="BJ429" s="213"/>
      <c r="BK429" s="213"/>
      <c r="BL429" s="213"/>
      <c r="BM429" s="213"/>
      <c r="BN429" s="213"/>
      <c r="BO429" s="213"/>
      <c r="BP429" s="213"/>
      <c r="BQ429" s="213"/>
      <c r="BR429" s="213"/>
      <c r="BS429" s="213"/>
      <c r="BT429" s="213"/>
      <c r="BU429" s="213"/>
      <c r="BV429" s="213"/>
      <c r="BW429" s="213"/>
      <c r="BX429" s="213"/>
      <c r="BY429" s="213"/>
      <c r="BZ429" s="213"/>
      <c r="CA429" s="213"/>
      <c r="CB429" s="650"/>
      <c r="CC429" s="381"/>
      <c r="CD429" s="381"/>
      <c r="CE429" s="381"/>
      <c r="CF429" s="381"/>
      <c r="CG429" s="1505"/>
      <c r="CH429" s="1505"/>
      <c r="CI429" s="766"/>
      <c r="CJ429" s="767"/>
      <c r="CK429" s="192"/>
      <c r="CL429" s="145"/>
      <c r="CM429" s="1020"/>
      <c r="CN429" s="948"/>
    </row>
    <row r="430" spans="2:92" ht="12.75" hidden="1" customHeight="1">
      <c r="B430" s="218"/>
      <c r="C430" s="219"/>
      <c r="D430" s="300" t="s">
        <v>275</v>
      </c>
      <c r="E430" s="301"/>
      <c r="F430" s="301"/>
      <c r="G430" s="301"/>
      <c r="H430" s="301"/>
      <c r="I430" s="302"/>
      <c r="J430" s="359"/>
      <c r="K430" s="213"/>
      <c r="L430" s="213"/>
      <c r="M430" s="213"/>
      <c r="N430" s="213"/>
      <c r="O430" s="213"/>
      <c r="P430" s="213"/>
      <c r="Q430" s="213"/>
      <c r="R430" s="213"/>
      <c r="S430" s="213"/>
      <c r="T430" s="213"/>
      <c r="U430" s="213"/>
      <c r="V430" s="213"/>
      <c r="W430" s="213"/>
      <c r="X430" s="213"/>
      <c r="Y430" s="213"/>
      <c r="Z430" s="213"/>
      <c r="AA430" s="213"/>
      <c r="AB430" s="213"/>
      <c r="AC430" s="213"/>
      <c r="AD430" s="213"/>
      <c r="AE430" s="213"/>
      <c r="AF430" s="213"/>
      <c r="AG430" s="213"/>
      <c r="AH430" s="213"/>
      <c r="AI430" s="213"/>
      <c r="AJ430" s="213"/>
      <c r="AK430" s="213"/>
      <c r="AL430" s="213"/>
      <c r="AM430" s="213"/>
      <c r="AN430" s="213"/>
      <c r="AO430" s="213"/>
      <c r="AP430" s="213"/>
      <c r="AQ430" s="213"/>
      <c r="AR430" s="213"/>
      <c r="AS430" s="213"/>
      <c r="AT430" s="213"/>
      <c r="AU430" s="213"/>
      <c r="AV430" s="213"/>
      <c r="AW430" s="213"/>
      <c r="AX430" s="213"/>
      <c r="AY430" s="213"/>
      <c r="AZ430" s="213"/>
      <c r="BA430" s="213"/>
      <c r="BB430" s="213"/>
      <c r="BC430" s="213"/>
      <c r="BD430" s="213"/>
      <c r="BE430" s="213"/>
      <c r="BF430" s="213"/>
      <c r="BG430" s="213"/>
      <c r="BH430" s="213"/>
      <c r="BI430" s="213"/>
      <c r="BJ430" s="213"/>
      <c r="BK430" s="213"/>
      <c r="BL430" s="213"/>
      <c r="BM430" s="213"/>
      <c r="BN430" s="213"/>
      <c r="BO430" s="213"/>
      <c r="BP430" s="213"/>
      <c r="BQ430" s="213"/>
      <c r="BR430" s="213"/>
      <c r="BS430" s="213"/>
      <c r="BT430" s="213"/>
      <c r="BU430" s="213"/>
      <c r="BV430" s="213"/>
      <c r="BW430" s="213"/>
      <c r="BX430" s="213"/>
      <c r="BY430" s="213"/>
      <c r="BZ430" s="213"/>
      <c r="CA430" s="213"/>
      <c r="CB430" s="650"/>
      <c r="CC430" s="381"/>
      <c r="CD430" s="381"/>
      <c r="CE430" s="381"/>
      <c r="CF430" s="381"/>
      <c r="CG430" s="1505"/>
      <c r="CH430" s="1505"/>
      <c r="CI430" s="766"/>
      <c r="CJ430" s="767"/>
      <c r="CK430" s="192"/>
      <c r="CL430" s="145"/>
      <c r="CM430" s="1020"/>
      <c r="CN430" s="948"/>
    </row>
    <row r="431" spans="2:92" ht="12.75" hidden="1" customHeight="1">
      <c r="B431" s="218"/>
      <c r="C431" s="219"/>
      <c r="D431" s="300" t="s">
        <v>276</v>
      </c>
      <c r="E431" s="301"/>
      <c r="F431" s="301"/>
      <c r="G431" s="301"/>
      <c r="H431" s="301"/>
      <c r="I431" s="302"/>
      <c r="J431" s="359"/>
      <c r="K431" s="213"/>
      <c r="L431" s="213"/>
      <c r="M431" s="213"/>
      <c r="N431" s="213"/>
      <c r="O431" s="213"/>
      <c r="P431" s="213"/>
      <c r="Q431" s="213"/>
      <c r="R431" s="213"/>
      <c r="S431" s="213"/>
      <c r="T431" s="213"/>
      <c r="U431" s="213"/>
      <c r="V431" s="213"/>
      <c r="W431" s="213"/>
      <c r="X431" s="213"/>
      <c r="Y431" s="213"/>
      <c r="Z431" s="213"/>
      <c r="AA431" s="213"/>
      <c r="AB431" s="213"/>
      <c r="AC431" s="213"/>
      <c r="AD431" s="213"/>
      <c r="AE431" s="213"/>
      <c r="AF431" s="213"/>
      <c r="AG431" s="213"/>
      <c r="AH431" s="213"/>
      <c r="AI431" s="213"/>
      <c r="AJ431" s="213"/>
      <c r="AK431" s="213"/>
      <c r="AL431" s="213"/>
      <c r="AM431" s="213"/>
      <c r="AN431" s="213"/>
      <c r="AO431" s="213"/>
      <c r="AP431" s="213"/>
      <c r="AQ431" s="213"/>
      <c r="AR431" s="213"/>
      <c r="AS431" s="213"/>
      <c r="AT431" s="213"/>
      <c r="AU431" s="213"/>
      <c r="AV431" s="213"/>
      <c r="AW431" s="213"/>
      <c r="AX431" s="213"/>
      <c r="AY431" s="213"/>
      <c r="AZ431" s="213"/>
      <c r="BA431" s="213"/>
      <c r="BB431" s="213"/>
      <c r="BC431" s="213"/>
      <c r="BD431" s="213"/>
      <c r="BE431" s="213"/>
      <c r="BF431" s="213"/>
      <c r="BG431" s="213"/>
      <c r="BH431" s="213"/>
      <c r="BI431" s="213"/>
      <c r="BJ431" s="213"/>
      <c r="BK431" s="213"/>
      <c r="BL431" s="213"/>
      <c r="BM431" s="213"/>
      <c r="BN431" s="213"/>
      <c r="BO431" s="213"/>
      <c r="BP431" s="213"/>
      <c r="BQ431" s="213"/>
      <c r="BR431" s="213"/>
      <c r="BS431" s="213"/>
      <c r="BT431" s="213"/>
      <c r="BU431" s="213"/>
      <c r="BV431" s="213"/>
      <c r="BW431" s="213"/>
      <c r="BX431" s="213"/>
      <c r="BY431" s="213"/>
      <c r="BZ431" s="213"/>
      <c r="CA431" s="213"/>
      <c r="CB431" s="650"/>
      <c r="CC431" s="381"/>
      <c r="CD431" s="381"/>
      <c r="CE431" s="381"/>
      <c r="CF431" s="381"/>
      <c r="CG431" s="1505"/>
      <c r="CH431" s="1505"/>
      <c r="CI431" s="766"/>
      <c r="CJ431" s="767"/>
      <c r="CK431" s="192"/>
      <c r="CL431" s="145"/>
      <c r="CM431" s="1020"/>
      <c r="CN431" s="948"/>
    </row>
    <row r="432" spans="2:92" ht="12.75" hidden="1" customHeight="1">
      <c r="B432" s="218"/>
      <c r="C432" s="219"/>
      <c r="D432" s="300" t="s">
        <v>277</v>
      </c>
      <c r="E432" s="301"/>
      <c r="F432" s="301"/>
      <c r="G432" s="301"/>
      <c r="H432" s="301"/>
      <c r="I432" s="302"/>
      <c r="J432" s="359"/>
      <c r="K432" s="213"/>
      <c r="L432" s="213"/>
      <c r="M432" s="213"/>
      <c r="N432" s="213"/>
      <c r="O432" s="213"/>
      <c r="P432" s="213"/>
      <c r="Q432" s="213"/>
      <c r="R432" s="213"/>
      <c r="S432" s="213"/>
      <c r="T432" s="213"/>
      <c r="U432" s="213"/>
      <c r="V432" s="213"/>
      <c r="W432" s="213"/>
      <c r="X432" s="213"/>
      <c r="Y432" s="213"/>
      <c r="Z432" s="213"/>
      <c r="AA432" s="213"/>
      <c r="AB432" s="213"/>
      <c r="AC432" s="213"/>
      <c r="AD432" s="213"/>
      <c r="AE432" s="213"/>
      <c r="AF432" s="213"/>
      <c r="AG432" s="213"/>
      <c r="AH432" s="213"/>
      <c r="AI432" s="213"/>
      <c r="AJ432" s="213"/>
      <c r="AK432" s="213"/>
      <c r="AL432" s="213"/>
      <c r="AM432" s="213"/>
      <c r="AN432" s="213"/>
      <c r="AO432" s="213"/>
      <c r="AP432" s="213"/>
      <c r="AQ432" s="213"/>
      <c r="AR432" s="213"/>
      <c r="AS432" s="213"/>
      <c r="AT432" s="213"/>
      <c r="AU432" s="213"/>
      <c r="AV432" s="213"/>
      <c r="AW432" s="213"/>
      <c r="AX432" s="213"/>
      <c r="AY432" s="213"/>
      <c r="AZ432" s="213"/>
      <c r="BA432" s="213"/>
      <c r="BB432" s="213"/>
      <c r="BC432" s="213"/>
      <c r="BD432" s="213"/>
      <c r="BE432" s="213"/>
      <c r="BF432" s="213"/>
      <c r="BG432" s="213"/>
      <c r="BH432" s="213"/>
      <c r="BI432" s="213"/>
      <c r="BJ432" s="213"/>
      <c r="BK432" s="213"/>
      <c r="BL432" s="213"/>
      <c r="BM432" s="213"/>
      <c r="BN432" s="213"/>
      <c r="BO432" s="213"/>
      <c r="BP432" s="213"/>
      <c r="BQ432" s="213"/>
      <c r="BR432" s="213"/>
      <c r="BS432" s="213"/>
      <c r="BT432" s="213"/>
      <c r="BU432" s="213"/>
      <c r="BV432" s="213"/>
      <c r="BW432" s="213"/>
      <c r="BX432" s="213"/>
      <c r="BY432" s="213"/>
      <c r="BZ432" s="213"/>
      <c r="CA432" s="213"/>
      <c r="CB432" s="650"/>
      <c r="CC432" s="381"/>
      <c r="CD432" s="381"/>
      <c r="CE432" s="381"/>
      <c r="CF432" s="381"/>
      <c r="CG432" s="1505"/>
      <c r="CH432" s="1505"/>
      <c r="CI432" s="766"/>
      <c r="CJ432" s="767"/>
      <c r="CK432" s="192"/>
      <c r="CL432" s="145"/>
      <c r="CM432" s="1020"/>
      <c r="CN432" s="948"/>
    </row>
    <row r="433" spans="2:92" ht="12.75" hidden="1" customHeight="1">
      <c r="B433" s="218"/>
      <c r="C433" s="219"/>
      <c r="D433" s="300" t="s">
        <v>278</v>
      </c>
      <c r="E433" s="301"/>
      <c r="F433" s="301"/>
      <c r="G433" s="301"/>
      <c r="H433" s="301"/>
      <c r="I433" s="302"/>
      <c r="J433" s="359"/>
      <c r="K433" s="213"/>
      <c r="L433" s="213"/>
      <c r="M433" s="213"/>
      <c r="N433" s="213"/>
      <c r="O433" s="213"/>
      <c r="P433" s="213"/>
      <c r="Q433" s="213"/>
      <c r="R433" s="213"/>
      <c r="S433" s="213"/>
      <c r="T433" s="213"/>
      <c r="U433" s="213"/>
      <c r="V433" s="213"/>
      <c r="W433" s="213"/>
      <c r="X433" s="213"/>
      <c r="Y433" s="213"/>
      <c r="Z433" s="213"/>
      <c r="AA433" s="213"/>
      <c r="AB433" s="213"/>
      <c r="AC433" s="213"/>
      <c r="AD433" s="213"/>
      <c r="AE433" s="213"/>
      <c r="AF433" s="213"/>
      <c r="AG433" s="213"/>
      <c r="AH433" s="213"/>
      <c r="AI433" s="213"/>
      <c r="AJ433" s="213"/>
      <c r="AK433" s="213"/>
      <c r="AL433" s="213"/>
      <c r="AM433" s="213"/>
      <c r="AN433" s="213"/>
      <c r="AO433" s="213"/>
      <c r="AP433" s="213"/>
      <c r="AQ433" s="213"/>
      <c r="AR433" s="213"/>
      <c r="AS433" s="213"/>
      <c r="AT433" s="213"/>
      <c r="AU433" s="213"/>
      <c r="AV433" s="213"/>
      <c r="AW433" s="213"/>
      <c r="AX433" s="213"/>
      <c r="AY433" s="213"/>
      <c r="AZ433" s="213"/>
      <c r="BA433" s="213"/>
      <c r="BB433" s="213"/>
      <c r="BC433" s="213"/>
      <c r="BD433" s="213"/>
      <c r="BE433" s="213"/>
      <c r="BF433" s="213"/>
      <c r="BG433" s="213"/>
      <c r="BH433" s="213"/>
      <c r="BI433" s="213"/>
      <c r="BJ433" s="213"/>
      <c r="BK433" s="213"/>
      <c r="BL433" s="213"/>
      <c r="BM433" s="213"/>
      <c r="BN433" s="213"/>
      <c r="BO433" s="213"/>
      <c r="BP433" s="213"/>
      <c r="BQ433" s="213"/>
      <c r="BR433" s="213"/>
      <c r="BS433" s="213"/>
      <c r="BT433" s="213"/>
      <c r="BU433" s="213"/>
      <c r="BV433" s="213"/>
      <c r="BW433" s="213"/>
      <c r="BX433" s="213"/>
      <c r="BY433" s="213"/>
      <c r="BZ433" s="213"/>
      <c r="CA433" s="213"/>
      <c r="CB433" s="650"/>
      <c r="CC433" s="381"/>
      <c r="CD433" s="381"/>
      <c r="CE433" s="381"/>
      <c r="CF433" s="381"/>
      <c r="CG433" s="1505"/>
      <c r="CH433" s="1505"/>
      <c r="CI433" s="766"/>
      <c r="CJ433" s="767"/>
      <c r="CK433" s="192"/>
      <c r="CL433" s="145"/>
      <c r="CM433" s="1020"/>
      <c r="CN433" s="948"/>
    </row>
    <row r="434" spans="2:92" ht="12.75" hidden="1" customHeight="1">
      <c r="B434" s="218"/>
      <c r="C434" s="219"/>
      <c r="D434" s="300" t="s">
        <v>279</v>
      </c>
      <c r="E434" s="301"/>
      <c r="F434" s="301"/>
      <c r="G434" s="301"/>
      <c r="H434" s="301"/>
      <c r="I434" s="302"/>
      <c r="J434" s="359"/>
      <c r="K434" s="213"/>
      <c r="L434" s="213"/>
      <c r="M434" s="213"/>
      <c r="N434" s="213"/>
      <c r="O434" s="213"/>
      <c r="P434" s="213"/>
      <c r="Q434" s="213"/>
      <c r="R434" s="213"/>
      <c r="S434" s="213"/>
      <c r="T434" s="213"/>
      <c r="U434" s="213"/>
      <c r="V434" s="213"/>
      <c r="W434" s="213"/>
      <c r="X434" s="213"/>
      <c r="Y434" s="213"/>
      <c r="Z434" s="213"/>
      <c r="AA434" s="213"/>
      <c r="AB434" s="213"/>
      <c r="AC434" s="213"/>
      <c r="AD434" s="213"/>
      <c r="AE434" s="213"/>
      <c r="AF434" s="213"/>
      <c r="AG434" s="213"/>
      <c r="AH434" s="213"/>
      <c r="AI434" s="213"/>
      <c r="AJ434" s="213"/>
      <c r="AK434" s="213"/>
      <c r="AL434" s="213"/>
      <c r="AM434" s="213"/>
      <c r="AN434" s="213"/>
      <c r="AO434" s="213"/>
      <c r="AP434" s="213"/>
      <c r="AQ434" s="213"/>
      <c r="AR434" s="213"/>
      <c r="AS434" s="213"/>
      <c r="AT434" s="213"/>
      <c r="AU434" s="213"/>
      <c r="AV434" s="213"/>
      <c r="AW434" s="213"/>
      <c r="AX434" s="213"/>
      <c r="AY434" s="213"/>
      <c r="AZ434" s="213"/>
      <c r="BA434" s="213"/>
      <c r="BB434" s="213"/>
      <c r="BC434" s="213"/>
      <c r="BD434" s="213"/>
      <c r="BE434" s="213"/>
      <c r="BF434" s="213"/>
      <c r="BG434" s="213"/>
      <c r="BH434" s="213"/>
      <c r="BI434" s="213"/>
      <c r="BJ434" s="213"/>
      <c r="BK434" s="213"/>
      <c r="BL434" s="213"/>
      <c r="BM434" s="213"/>
      <c r="BN434" s="213"/>
      <c r="BO434" s="213"/>
      <c r="BP434" s="213"/>
      <c r="BQ434" s="213"/>
      <c r="BR434" s="213"/>
      <c r="BS434" s="213"/>
      <c r="BT434" s="213"/>
      <c r="BU434" s="213"/>
      <c r="BV434" s="213"/>
      <c r="BW434" s="213"/>
      <c r="BX434" s="213"/>
      <c r="BY434" s="213"/>
      <c r="BZ434" s="213"/>
      <c r="CA434" s="213"/>
      <c r="CB434" s="650"/>
      <c r="CC434" s="381"/>
      <c r="CD434" s="381"/>
      <c r="CE434" s="381"/>
      <c r="CF434" s="381"/>
      <c r="CG434" s="1505"/>
      <c r="CH434" s="1505"/>
      <c r="CI434" s="766"/>
      <c r="CJ434" s="767"/>
      <c r="CK434" s="192"/>
      <c r="CL434" s="145"/>
      <c r="CM434" s="1020"/>
      <c r="CN434" s="948"/>
    </row>
    <row r="435" spans="2:92" ht="12.75" hidden="1" customHeight="1">
      <c r="B435" s="218"/>
      <c r="C435" s="219"/>
      <c r="D435" s="300" t="s">
        <v>280</v>
      </c>
      <c r="E435" s="301"/>
      <c r="F435" s="301"/>
      <c r="G435" s="301"/>
      <c r="H435" s="301"/>
      <c r="I435" s="302"/>
      <c r="J435" s="359"/>
      <c r="K435" s="213"/>
      <c r="L435" s="213"/>
      <c r="M435" s="213"/>
      <c r="N435" s="213"/>
      <c r="O435" s="213"/>
      <c r="P435" s="213"/>
      <c r="Q435" s="213"/>
      <c r="R435" s="213"/>
      <c r="S435" s="213"/>
      <c r="T435" s="213"/>
      <c r="U435" s="213"/>
      <c r="V435" s="213"/>
      <c r="W435" s="213"/>
      <c r="X435" s="213"/>
      <c r="Y435" s="213"/>
      <c r="Z435" s="213"/>
      <c r="AA435" s="213"/>
      <c r="AB435" s="213"/>
      <c r="AC435" s="213"/>
      <c r="AD435" s="213"/>
      <c r="AE435" s="213"/>
      <c r="AF435" s="213"/>
      <c r="AG435" s="213"/>
      <c r="AH435" s="213"/>
      <c r="AI435" s="213"/>
      <c r="AJ435" s="213"/>
      <c r="AK435" s="213"/>
      <c r="AL435" s="213"/>
      <c r="AM435" s="213"/>
      <c r="AN435" s="213"/>
      <c r="AO435" s="213"/>
      <c r="AP435" s="213"/>
      <c r="AQ435" s="213"/>
      <c r="AR435" s="213"/>
      <c r="AS435" s="213"/>
      <c r="AT435" s="213"/>
      <c r="AU435" s="213"/>
      <c r="AV435" s="213"/>
      <c r="AW435" s="213"/>
      <c r="AX435" s="213"/>
      <c r="AY435" s="213"/>
      <c r="AZ435" s="213"/>
      <c r="BA435" s="213"/>
      <c r="BB435" s="213"/>
      <c r="BC435" s="213"/>
      <c r="BD435" s="213"/>
      <c r="BE435" s="213"/>
      <c r="BF435" s="213"/>
      <c r="BG435" s="213"/>
      <c r="BH435" s="213"/>
      <c r="BI435" s="213"/>
      <c r="BJ435" s="213"/>
      <c r="BK435" s="213"/>
      <c r="BL435" s="213"/>
      <c r="BM435" s="213"/>
      <c r="BN435" s="213"/>
      <c r="BO435" s="213"/>
      <c r="BP435" s="213"/>
      <c r="BQ435" s="213"/>
      <c r="BR435" s="213"/>
      <c r="BS435" s="213"/>
      <c r="BT435" s="213"/>
      <c r="BU435" s="213"/>
      <c r="BV435" s="213"/>
      <c r="BW435" s="213"/>
      <c r="BX435" s="213"/>
      <c r="BY435" s="213"/>
      <c r="BZ435" s="213"/>
      <c r="CA435" s="213"/>
      <c r="CB435" s="650"/>
      <c r="CC435" s="381"/>
      <c r="CD435" s="381"/>
      <c r="CE435" s="381"/>
      <c r="CF435" s="381"/>
      <c r="CG435" s="1505"/>
      <c r="CH435" s="1505"/>
      <c r="CI435" s="766"/>
      <c r="CJ435" s="767"/>
      <c r="CK435" s="192"/>
      <c r="CL435" s="145"/>
      <c r="CM435" s="1020"/>
      <c r="CN435" s="948"/>
    </row>
    <row r="436" spans="2:92" ht="12.75" hidden="1" customHeight="1">
      <c r="B436" s="218"/>
      <c r="C436" s="219"/>
      <c r="D436" s="300" t="s">
        <v>281</v>
      </c>
      <c r="E436" s="301"/>
      <c r="F436" s="301"/>
      <c r="G436" s="301"/>
      <c r="H436" s="301"/>
      <c r="I436" s="302"/>
      <c r="J436" s="359"/>
      <c r="K436" s="213"/>
      <c r="L436" s="213"/>
      <c r="M436" s="213"/>
      <c r="N436" s="213"/>
      <c r="O436" s="213"/>
      <c r="P436" s="213"/>
      <c r="Q436" s="213"/>
      <c r="R436" s="213"/>
      <c r="S436" s="213"/>
      <c r="T436" s="213"/>
      <c r="U436" s="213"/>
      <c r="V436" s="213"/>
      <c r="W436" s="213"/>
      <c r="X436" s="213"/>
      <c r="Y436" s="213"/>
      <c r="Z436" s="213"/>
      <c r="AA436" s="213"/>
      <c r="AB436" s="213"/>
      <c r="AC436" s="213"/>
      <c r="AD436" s="213"/>
      <c r="AE436" s="213"/>
      <c r="AF436" s="213"/>
      <c r="AG436" s="213"/>
      <c r="AH436" s="213"/>
      <c r="AI436" s="213"/>
      <c r="AJ436" s="213"/>
      <c r="AK436" s="213"/>
      <c r="AL436" s="213"/>
      <c r="AM436" s="213"/>
      <c r="AN436" s="213"/>
      <c r="AO436" s="213"/>
      <c r="AP436" s="213"/>
      <c r="AQ436" s="213"/>
      <c r="AR436" s="213"/>
      <c r="AS436" s="213"/>
      <c r="AT436" s="213"/>
      <c r="AU436" s="213"/>
      <c r="AV436" s="213"/>
      <c r="AW436" s="213"/>
      <c r="AX436" s="213"/>
      <c r="AY436" s="213"/>
      <c r="AZ436" s="213"/>
      <c r="BA436" s="213"/>
      <c r="BB436" s="213"/>
      <c r="BC436" s="213"/>
      <c r="BD436" s="213"/>
      <c r="BE436" s="213"/>
      <c r="BF436" s="213"/>
      <c r="BG436" s="213"/>
      <c r="BH436" s="213"/>
      <c r="BI436" s="213"/>
      <c r="BJ436" s="213"/>
      <c r="BK436" s="213"/>
      <c r="BL436" s="213"/>
      <c r="BM436" s="213"/>
      <c r="BN436" s="213"/>
      <c r="BO436" s="213"/>
      <c r="BP436" s="213"/>
      <c r="BQ436" s="213"/>
      <c r="BR436" s="213"/>
      <c r="BS436" s="213"/>
      <c r="BT436" s="213"/>
      <c r="BU436" s="213"/>
      <c r="BV436" s="213"/>
      <c r="BW436" s="213"/>
      <c r="BX436" s="213"/>
      <c r="BY436" s="213"/>
      <c r="BZ436" s="213"/>
      <c r="CA436" s="213"/>
      <c r="CB436" s="650"/>
      <c r="CC436" s="381"/>
      <c r="CD436" s="381"/>
      <c r="CE436" s="381"/>
      <c r="CF436" s="381"/>
      <c r="CG436" s="1505"/>
      <c r="CH436" s="1505"/>
      <c r="CI436" s="766"/>
      <c r="CJ436" s="767"/>
      <c r="CK436" s="192"/>
      <c r="CL436" s="145"/>
      <c r="CM436" s="1020"/>
      <c r="CN436" s="948"/>
    </row>
    <row r="437" spans="2:92" ht="12.75" hidden="1" customHeight="1">
      <c r="B437" s="218"/>
      <c r="C437" s="219"/>
      <c r="D437" s="300" t="s">
        <v>815</v>
      </c>
      <c r="E437" s="301"/>
      <c r="F437" s="301"/>
      <c r="G437" s="301"/>
      <c r="H437" s="301"/>
      <c r="I437" s="302"/>
      <c r="J437" s="359"/>
      <c r="K437" s="213"/>
      <c r="L437" s="213"/>
      <c r="M437" s="213"/>
      <c r="N437" s="213"/>
      <c r="O437" s="213"/>
      <c r="P437" s="213"/>
      <c r="Q437" s="213"/>
      <c r="R437" s="213"/>
      <c r="S437" s="213"/>
      <c r="T437" s="213"/>
      <c r="U437" s="213"/>
      <c r="V437" s="213"/>
      <c r="W437" s="213"/>
      <c r="X437" s="213"/>
      <c r="Y437" s="213"/>
      <c r="Z437" s="213"/>
      <c r="AA437" s="213"/>
      <c r="AB437" s="213"/>
      <c r="AC437" s="213"/>
      <c r="AD437" s="213"/>
      <c r="AE437" s="213"/>
      <c r="AF437" s="213"/>
      <c r="AG437" s="213"/>
      <c r="AH437" s="213"/>
      <c r="AI437" s="213"/>
      <c r="AJ437" s="213"/>
      <c r="AK437" s="213"/>
      <c r="AL437" s="213"/>
      <c r="AM437" s="213"/>
      <c r="AN437" s="213"/>
      <c r="AO437" s="213"/>
      <c r="AP437" s="213"/>
      <c r="AQ437" s="213"/>
      <c r="AR437" s="213"/>
      <c r="AS437" s="213"/>
      <c r="AT437" s="213"/>
      <c r="AU437" s="213"/>
      <c r="AV437" s="213"/>
      <c r="AW437" s="213"/>
      <c r="AX437" s="213"/>
      <c r="AY437" s="213"/>
      <c r="AZ437" s="213"/>
      <c r="BA437" s="213"/>
      <c r="BB437" s="213"/>
      <c r="BC437" s="213"/>
      <c r="BD437" s="213"/>
      <c r="BE437" s="213"/>
      <c r="BF437" s="213"/>
      <c r="BG437" s="213"/>
      <c r="BH437" s="213"/>
      <c r="BI437" s="213"/>
      <c r="BJ437" s="213"/>
      <c r="BK437" s="213"/>
      <c r="BL437" s="213"/>
      <c r="BM437" s="213"/>
      <c r="BN437" s="213"/>
      <c r="BO437" s="213"/>
      <c r="BP437" s="213"/>
      <c r="BQ437" s="213"/>
      <c r="BR437" s="213"/>
      <c r="BS437" s="213"/>
      <c r="BT437" s="213"/>
      <c r="BU437" s="213"/>
      <c r="BV437" s="213"/>
      <c r="BW437" s="213"/>
      <c r="BX437" s="213"/>
      <c r="BY437" s="213"/>
      <c r="BZ437" s="213"/>
      <c r="CA437" s="213"/>
      <c r="CB437" s="650"/>
      <c r="CC437" s="381"/>
      <c r="CD437" s="381"/>
      <c r="CE437" s="381"/>
      <c r="CF437" s="381"/>
      <c r="CG437" s="1505"/>
      <c r="CH437" s="1505"/>
      <c r="CI437" s="766"/>
      <c r="CJ437" s="767"/>
      <c r="CK437" s="192"/>
      <c r="CL437" s="145"/>
      <c r="CM437" s="1020"/>
      <c r="CN437" s="948"/>
    </row>
    <row r="438" spans="2:92" ht="12.75" hidden="1" customHeight="1">
      <c r="B438" s="218"/>
      <c r="C438" s="219"/>
      <c r="D438" s="300" t="s">
        <v>282</v>
      </c>
      <c r="E438" s="301"/>
      <c r="F438" s="301"/>
      <c r="G438" s="301"/>
      <c r="H438" s="301"/>
      <c r="I438" s="302"/>
      <c r="J438" s="359"/>
      <c r="K438" s="213"/>
      <c r="L438" s="213"/>
      <c r="M438" s="213"/>
      <c r="N438" s="213"/>
      <c r="O438" s="213"/>
      <c r="P438" s="213"/>
      <c r="Q438" s="213"/>
      <c r="R438" s="213"/>
      <c r="S438" s="213"/>
      <c r="T438" s="213"/>
      <c r="U438" s="213"/>
      <c r="V438" s="213"/>
      <c r="W438" s="213"/>
      <c r="X438" s="213"/>
      <c r="Y438" s="213"/>
      <c r="Z438" s="213"/>
      <c r="AA438" s="213"/>
      <c r="AB438" s="213"/>
      <c r="AC438" s="213"/>
      <c r="AD438" s="213"/>
      <c r="AE438" s="213"/>
      <c r="AF438" s="213"/>
      <c r="AG438" s="213"/>
      <c r="AH438" s="213"/>
      <c r="AI438" s="213"/>
      <c r="AJ438" s="213"/>
      <c r="AK438" s="213"/>
      <c r="AL438" s="213"/>
      <c r="AM438" s="213"/>
      <c r="AN438" s="213"/>
      <c r="AO438" s="213"/>
      <c r="AP438" s="213"/>
      <c r="AQ438" s="213"/>
      <c r="AR438" s="213"/>
      <c r="AS438" s="213"/>
      <c r="AT438" s="213"/>
      <c r="AU438" s="213"/>
      <c r="AV438" s="213"/>
      <c r="AW438" s="213"/>
      <c r="AX438" s="213"/>
      <c r="AY438" s="213"/>
      <c r="AZ438" s="213"/>
      <c r="BA438" s="213"/>
      <c r="BB438" s="213"/>
      <c r="BC438" s="213"/>
      <c r="BD438" s="213"/>
      <c r="BE438" s="213"/>
      <c r="BF438" s="213"/>
      <c r="BG438" s="213"/>
      <c r="BH438" s="213"/>
      <c r="BI438" s="213"/>
      <c r="BJ438" s="213"/>
      <c r="BK438" s="213"/>
      <c r="BL438" s="213"/>
      <c r="BM438" s="213"/>
      <c r="BN438" s="213"/>
      <c r="BO438" s="213"/>
      <c r="BP438" s="213"/>
      <c r="BQ438" s="213"/>
      <c r="BR438" s="213"/>
      <c r="BS438" s="213"/>
      <c r="BT438" s="213"/>
      <c r="BU438" s="213"/>
      <c r="BV438" s="213"/>
      <c r="BW438" s="213"/>
      <c r="BX438" s="213"/>
      <c r="BY438" s="213"/>
      <c r="BZ438" s="213"/>
      <c r="CA438" s="213"/>
      <c r="CB438" s="650"/>
      <c r="CC438" s="381"/>
      <c r="CD438" s="381"/>
      <c r="CE438" s="381"/>
      <c r="CF438" s="381"/>
      <c r="CG438" s="1505"/>
      <c r="CH438" s="1505"/>
      <c r="CI438" s="766"/>
      <c r="CJ438" s="767"/>
      <c r="CK438" s="192"/>
      <c r="CL438" s="145"/>
      <c r="CM438" s="1020"/>
      <c r="CN438" s="948"/>
    </row>
    <row r="439" spans="2:92" ht="12.75" hidden="1" customHeight="1">
      <c r="B439" s="218"/>
      <c r="C439" s="219"/>
      <c r="D439" s="300" t="s">
        <v>275</v>
      </c>
      <c r="E439" s="301"/>
      <c r="F439" s="301"/>
      <c r="G439" s="301"/>
      <c r="H439" s="301"/>
      <c r="I439" s="302"/>
      <c r="J439" s="359"/>
      <c r="K439" s="213"/>
      <c r="L439" s="213"/>
      <c r="M439" s="213"/>
      <c r="N439" s="213"/>
      <c r="O439" s="213"/>
      <c r="P439" s="213"/>
      <c r="Q439" s="213"/>
      <c r="R439" s="213"/>
      <c r="S439" s="213"/>
      <c r="T439" s="213"/>
      <c r="U439" s="213"/>
      <c r="V439" s="213"/>
      <c r="W439" s="213"/>
      <c r="X439" s="213"/>
      <c r="Y439" s="213"/>
      <c r="Z439" s="213"/>
      <c r="AA439" s="213"/>
      <c r="AB439" s="213"/>
      <c r="AC439" s="213"/>
      <c r="AD439" s="213"/>
      <c r="AE439" s="213"/>
      <c r="AF439" s="213"/>
      <c r="AG439" s="213"/>
      <c r="AH439" s="213"/>
      <c r="AI439" s="213"/>
      <c r="AJ439" s="213"/>
      <c r="AK439" s="213"/>
      <c r="AL439" s="213"/>
      <c r="AM439" s="213"/>
      <c r="AN439" s="213"/>
      <c r="AO439" s="213"/>
      <c r="AP439" s="213"/>
      <c r="AQ439" s="213"/>
      <c r="AR439" s="213"/>
      <c r="AS439" s="213"/>
      <c r="AT439" s="213"/>
      <c r="AU439" s="213"/>
      <c r="AV439" s="213"/>
      <c r="AW439" s="213"/>
      <c r="AX439" s="213"/>
      <c r="AY439" s="213"/>
      <c r="AZ439" s="213"/>
      <c r="BA439" s="213"/>
      <c r="BB439" s="213"/>
      <c r="BC439" s="213"/>
      <c r="BD439" s="213"/>
      <c r="BE439" s="213"/>
      <c r="BF439" s="213"/>
      <c r="BG439" s="213"/>
      <c r="BH439" s="213"/>
      <c r="BI439" s="213"/>
      <c r="BJ439" s="213"/>
      <c r="BK439" s="213"/>
      <c r="BL439" s="213"/>
      <c r="BM439" s="213"/>
      <c r="BN439" s="213"/>
      <c r="BO439" s="213"/>
      <c r="BP439" s="213"/>
      <c r="BQ439" s="213"/>
      <c r="BR439" s="213"/>
      <c r="BS439" s="213"/>
      <c r="BT439" s="213"/>
      <c r="BU439" s="213"/>
      <c r="BV439" s="213"/>
      <c r="BW439" s="213"/>
      <c r="BX439" s="213"/>
      <c r="BY439" s="213"/>
      <c r="BZ439" s="213"/>
      <c r="CA439" s="213"/>
      <c r="CB439" s="650"/>
      <c r="CC439" s="381"/>
      <c r="CD439" s="381"/>
      <c r="CE439" s="381"/>
      <c r="CF439" s="381"/>
      <c r="CG439" s="1505"/>
      <c r="CH439" s="1505"/>
      <c r="CI439" s="766"/>
      <c r="CJ439" s="767"/>
      <c r="CK439" s="192"/>
      <c r="CL439" s="145"/>
      <c r="CM439" s="1020"/>
      <c r="CN439" s="948"/>
    </row>
    <row r="440" spans="2:92" ht="12.75" hidden="1" customHeight="1">
      <c r="B440" s="136"/>
      <c r="C440" s="219"/>
      <c r="D440" s="303" t="s">
        <v>276</v>
      </c>
      <c r="E440" s="304"/>
      <c r="F440" s="304"/>
      <c r="G440" s="304"/>
      <c r="H440" s="304"/>
      <c r="I440" s="305"/>
      <c r="J440" s="359"/>
      <c r="K440" s="213"/>
      <c r="L440" s="213"/>
      <c r="M440" s="213"/>
      <c r="N440" s="213"/>
      <c r="O440" s="213"/>
      <c r="P440" s="213"/>
      <c r="Q440" s="213"/>
      <c r="R440" s="213"/>
      <c r="S440" s="213"/>
      <c r="T440" s="213"/>
      <c r="U440" s="213"/>
      <c r="V440" s="213"/>
      <c r="W440" s="213"/>
      <c r="X440" s="213"/>
      <c r="Y440" s="213"/>
      <c r="Z440" s="213"/>
      <c r="AA440" s="213"/>
      <c r="AB440" s="213"/>
      <c r="AC440" s="213"/>
      <c r="AD440" s="213"/>
      <c r="AE440" s="213"/>
      <c r="AF440" s="213"/>
      <c r="AG440" s="213"/>
      <c r="AH440" s="213"/>
      <c r="AI440" s="213"/>
      <c r="AJ440" s="213"/>
      <c r="AK440" s="213"/>
      <c r="AL440" s="213"/>
      <c r="AM440" s="213"/>
      <c r="AN440" s="213"/>
      <c r="AO440" s="213"/>
      <c r="AP440" s="213"/>
      <c r="AQ440" s="213"/>
      <c r="AR440" s="213"/>
      <c r="AS440" s="213"/>
      <c r="AT440" s="213"/>
      <c r="AU440" s="213"/>
      <c r="AV440" s="213"/>
      <c r="AW440" s="213"/>
      <c r="AX440" s="213"/>
      <c r="AY440" s="213"/>
      <c r="AZ440" s="213"/>
      <c r="BA440" s="213"/>
      <c r="BB440" s="213"/>
      <c r="BC440" s="213"/>
      <c r="BD440" s="213"/>
      <c r="BE440" s="213"/>
      <c r="BF440" s="213"/>
      <c r="BG440" s="213"/>
      <c r="BH440" s="213"/>
      <c r="BI440" s="213"/>
      <c r="BJ440" s="213"/>
      <c r="BK440" s="213"/>
      <c r="BL440" s="213"/>
      <c r="BM440" s="213"/>
      <c r="BN440" s="213"/>
      <c r="BO440" s="213"/>
      <c r="BP440" s="213"/>
      <c r="BQ440" s="213"/>
      <c r="BR440" s="213"/>
      <c r="BS440" s="213"/>
      <c r="BT440" s="213"/>
      <c r="BU440" s="213"/>
      <c r="BV440" s="213"/>
      <c r="BW440" s="213"/>
      <c r="BX440" s="213"/>
      <c r="BY440" s="213"/>
      <c r="BZ440" s="213"/>
      <c r="CA440" s="213"/>
      <c r="CB440" s="650"/>
      <c r="CC440" s="381"/>
      <c r="CD440" s="381"/>
      <c r="CE440" s="381"/>
      <c r="CF440" s="381"/>
      <c r="CG440" s="1505"/>
      <c r="CH440" s="1505"/>
      <c r="CI440" s="766"/>
      <c r="CJ440" s="767"/>
      <c r="CK440" s="192"/>
      <c r="CL440" s="145"/>
      <c r="CM440" s="1020"/>
      <c r="CN440" s="948"/>
    </row>
    <row r="441" spans="2:92" ht="12.75" hidden="1" customHeight="1">
      <c r="B441" s="218"/>
      <c r="C441" s="219"/>
      <c r="D441" s="300" t="s">
        <v>277</v>
      </c>
      <c r="E441" s="301"/>
      <c r="F441" s="301"/>
      <c r="G441" s="301"/>
      <c r="H441" s="301"/>
      <c r="I441" s="302"/>
      <c r="J441" s="359"/>
      <c r="K441" s="213"/>
      <c r="L441" s="213"/>
      <c r="M441" s="213"/>
      <c r="N441" s="213"/>
      <c r="O441" s="213"/>
      <c r="P441" s="213"/>
      <c r="Q441" s="213"/>
      <c r="R441" s="213"/>
      <c r="S441" s="213"/>
      <c r="T441" s="213"/>
      <c r="U441" s="213"/>
      <c r="V441" s="213"/>
      <c r="W441" s="213"/>
      <c r="X441" s="213"/>
      <c r="Y441" s="213"/>
      <c r="Z441" s="213"/>
      <c r="AA441" s="213"/>
      <c r="AB441" s="213"/>
      <c r="AC441" s="213"/>
      <c r="AD441" s="213"/>
      <c r="AE441" s="213"/>
      <c r="AF441" s="213"/>
      <c r="AG441" s="213"/>
      <c r="AH441" s="213"/>
      <c r="AI441" s="213"/>
      <c r="AJ441" s="213"/>
      <c r="AK441" s="213"/>
      <c r="AL441" s="213"/>
      <c r="AM441" s="213"/>
      <c r="AN441" s="213"/>
      <c r="AO441" s="213"/>
      <c r="AP441" s="213"/>
      <c r="AQ441" s="213"/>
      <c r="AR441" s="213"/>
      <c r="AS441" s="213"/>
      <c r="AT441" s="213"/>
      <c r="AU441" s="213"/>
      <c r="AV441" s="213"/>
      <c r="AW441" s="213"/>
      <c r="AX441" s="213"/>
      <c r="AY441" s="213"/>
      <c r="AZ441" s="213"/>
      <c r="BA441" s="213"/>
      <c r="BB441" s="213"/>
      <c r="BC441" s="213"/>
      <c r="BD441" s="213"/>
      <c r="BE441" s="213"/>
      <c r="BF441" s="213"/>
      <c r="BG441" s="213"/>
      <c r="BH441" s="213"/>
      <c r="BI441" s="213"/>
      <c r="BJ441" s="213"/>
      <c r="BK441" s="213"/>
      <c r="BL441" s="213"/>
      <c r="BM441" s="213"/>
      <c r="BN441" s="213"/>
      <c r="BO441" s="213"/>
      <c r="BP441" s="213"/>
      <c r="BQ441" s="213"/>
      <c r="BR441" s="213"/>
      <c r="BS441" s="213"/>
      <c r="BT441" s="213"/>
      <c r="BU441" s="213"/>
      <c r="BV441" s="213"/>
      <c r="BW441" s="213"/>
      <c r="BX441" s="213"/>
      <c r="BY441" s="213"/>
      <c r="BZ441" s="213"/>
      <c r="CA441" s="213"/>
      <c r="CB441" s="650"/>
      <c r="CC441" s="381"/>
      <c r="CD441" s="381"/>
      <c r="CE441" s="381"/>
      <c r="CF441" s="381"/>
      <c r="CG441" s="1505"/>
      <c r="CH441" s="1505"/>
      <c r="CI441" s="766"/>
      <c r="CJ441" s="767"/>
      <c r="CK441" s="192"/>
      <c r="CL441" s="145"/>
      <c r="CM441" s="1020"/>
      <c r="CN441" s="948"/>
    </row>
    <row r="442" spans="2:92" ht="12.75" hidden="1" customHeight="1">
      <c r="B442" s="136"/>
      <c r="C442" s="219"/>
      <c r="D442" s="303" t="s">
        <v>278</v>
      </c>
      <c r="E442" s="304"/>
      <c r="F442" s="304"/>
      <c r="G442" s="304"/>
      <c r="H442" s="304"/>
      <c r="I442" s="305"/>
      <c r="J442" s="359"/>
      <c r="K442" s="213"/>
      <c r="L442" s="213"/>
      <c r="M442" s="213"/>
      <c r="N442" s="213"/>
      <c r="O442" s="213"/>
      <c r="P442" s="213"/>
      <c r="Q442" s="213"/>
      <c r="R442" s="213"/>
      <c r="S442" s="213"/>
      <c r="T442" s="213"/>
      <c r="U442" s="213"/>
      <c r="V442" s="213"/>
      <c r="W442" s="213"/>
      <c r="X442" s="213"/>
      <c r="Y442" s="213"/>
      <c r="Z442" s="213"/>
      <c r="AA442" s="213"/>
      <c r="AB442" s="213"/>
      <c r="AC442" s="213"/>
      <c r="AD442" s="213"/>
      <c r="AE442" s="213"/>
      <c r="AF442" s="213"/>
      <c r="AG442" s="213"/>
      <c r="AH442" s="213"/>
      <c r="AI442" s="213"/>
      <c r="AJ442" s="213"/>
      <c r="AK442" s="213"/>
      <c r="AL442" s="213"/>
      <c r="AM442" s="213"/>
      <c r="AN442" s="213"/>
      <c r="AO442" s="213"/>
      <c r="AP442" s="213"/>
      <c r="AQ442" s="213"/>
      <c r="AR442" s="213"/>
      <c r="AS442" s="213"/>
      <c r="AT442" s="213"/>
      <c r="AU442" s="213"/>
      <c r="AV442" s="213"/>
      <c r="AW442" s="213"/>
      <c r="AX442" s="213"/>
      <c r="AY442" s="213"/>
      <c r="AZ442" s="213"/>
      <c r="BA442" s="213"/>
      <c r="BB442" s="213"/>
      <c r="BC442" s="213"/>
      <c r="BD442" s="213"/>
      <c r="BE442" s="213"/>
      <c r="BF442" s="213"/>
      <c r="BG442" s="213"/>
      <c r="BH442" s="213"/>
      <c r="BI442" s="213"/>
      <c r="BJ442" s="213"/>
      <c r="BK442" s="213"/>
      <c r="BL442" s="213"/>
      <c r="BM442" s="213"/>
      <c r="BN442" s="213"/>
      <c r="BO442" s="213"/>
      <c r="BP442" s="213"/>
      <c r="BQ442" s="213"/>
      <c r="BR442" s="213"/>
      <c r="BS442" s="213"/>
      <c r="BT442" s="213"/>
      <c r="BU442" s="213"/>
      <c r="BV442" s="213"/>
      <c r="BW442" s="213"/>
      <c r="BX442" s="213"/>
      <c r="BY442" s="213"/>
      <c r="BZ442" s="213"/>
      <c r="CA442" s="213"/>
      <c r="CB442" s="650"/>
      <c r="CC442" s="381"/>
      <c r="CD442" s="381"/>
      <c r="CE442" s="381"/>
      <c r="CF442" s="381"/>
      <c r="CG442" s="1505"/>
      <c r="CH442" s="1505"/>
      <c r="CI442" s="766"/>
      <c r="CJ442" s="767"/>
      <c r="CK442" s="192"/>
      <c r="CL442" s="145"/>
      <c r="CM442" s="1020"/>
      <c r="CN442" s="948"/>
    </row>
    <row r="443" spans="2:92" ht="12.75" hidden="1" customHeight="1">
      <c r="B443" s="136"/>
      <c r="C443" s="219"/>
      <c r="D443" s="303" t="s">
        <v>279</v>
      </c>
      <c r="E443" s="304"/>
      <c r="F443" s="304"/>
      <c r="G443" s="304"/>
      <c r="H443" s="304"/>
      <c r="I443" s="305"/>
      <c r="J443" s="359"/>
      <c r="K443" s="213"/>
      <c r="L443" s="213"/>
      <c r="M443" s="213"/>
      <c r="N443" s="213"/>
      <c r="O443" s="213"/>
      <c r="P443" s="213"/>
      <c r="Q443" s="213"/>
      <c r="R443" s="213"/>
      <c r="S443" s="213"/>
      <c r="T443" s="213"/>
      <c r="U443" s="213"/>
      <c r="V443" s="213"/>
      <c r="W443" s="213"/>
      <c r="X443" s="213"/>
      <c r="Y443" s="213"/>
      <c r="Z443" s="213"/>
      <c r="AA443" s="213"/>
      <c r="AB443" s="213"/>
      <c r="AC443" s="213"/>
      <c r="AD443" s="213"/>
      <c r="AE443" s="213"/>
      <c r="AF443" s="213"/>
      <c r="AG443" s="213"/>
      <c r="AH443" s="213"/>
      <c r="AI443" s="213"/>
      <c r="AJ443" s="213"/>
      <c r="AK443" s="213"/>
      <c r="AL443" s="213"/>
      <c r="AM443" s="213"/>
      <c r="AN443" s="213"/>
      <c r="AO443" s="213"/>
      <c r="AP443" s="213"/>
      <c r="AQ443" s="213"/>
      <c r="AR443" s="213"/>
      <c r="AS443" s="213"/>
      <c r="AT443" s="213"/>
      <c r="AU443" s="213"/>
      <c r="AV443" s="213"/>
      <c r="AW443" s="213"/>
      <c r="AX443" s="213"/>
      <c r="AY443" s="213"/>
      <c r="AZ443" s="213"/>
      <c r="BA443" s="213"/>
      <c r="BB443" s="213"/>
      <c r="BC443" s="213"/>
      <c r="BD443" s="213"/>
      <c r="BE443" s="213"/>
      <c r="BF443" s="213"/>
      <c r="BG443" s="213"/>
      <c r="BH443" s="213"/>
      <c r="BI443" s="213"/>
      <c r="BJ443" s="213"/>
      <c r="BK443" s="213"/>
      <c r="BL443" s="213"/>
      <c r="BM443" s="213"/>
      <c r="BN443" s="213"/>
      <c r="BO443" s="213"/>
      <c r="BP443" s="213"/>
      <c r="BQ443" s="213"/>
      <c r="BR443" s="213"/>
      <c r="BS443" s="213"/>
      <c r="BT443" s="213"/>
      <c r="BU443" s="213"/>
      <c r="BV443" s="213"/>
      <c r="BW443" s="213"/>
      <c r="BX443" s="213"/>
      <c r="BY443" s="213"/>
      <c r="BZ443" s="213"/>
      <c r="CA443" s="213"/>
      <c r="CB443" s="650"/>
      <c r="CC443" s="381"/>
      <c r="CD443" s="381"/>
      <c r="CE443" s="381"/>
      <c r="CF443" s="381"/>
      <c r="CG443" s="1505"/>
      <c r="CH443" s="1505"/>
      <c r="CI443" s="766"/>
      <c r="CJ443" s="767"/>
      <c r="CK443" s="192"/>
      <c r="CL443" s="145"/>
      <c r="CM443" s="1020"/>
      <c r="CN443" s="948"/>
    </row>
    <row r="444" spans="2:92" ht="12.75" hidden="1" customHeight="1">
      <c r="B444" s="136"/>
      <c r="C444" s="219"/>
      <c r="D444" s="303" t="s">
        <v>280</v>
      </c>
      <c r="E444" s="304"/>
      <c r="F444" s="304"/>
      <c r="G444" s="304"/>
      <c r="H444" s="304"/>
      <c r="I444" s="305"/>
      <c r="J444" s="359"/>
      <c r="K444" s="213"/>
      <c r="L444" s="213"/>
      <c r="M444" s="213"/>
      <c r="N444" s="213"/>
      <c r="O444" s="213"/>
      <c r="P444" s="213"/>
      <c r="Q444" s="213"/>
      <c r="R444" s="213"/>
      <c r="S444" s="213"/>
      <c r="T444" s="213"/>
      <c r="U444" s="213"/>
      <c r="V444" s="213"/>
      <c r="W444" s="213"/>
      <c r="X444" s="213"/>
      <c r="Y444" s="213"/>
      <c r="Z444" s="213"/>
      <c r="AA444" s="213"/>
      <c r="AB444" s="213"/>
      <c r="AC444" s="213"/>
      <c r="AD444" s="213"/>
      <c r="AE444" s="213"/>
      <c r="AF444" s="213"/>
      <c r="AG444" s="213"/>
      <c r="AH444" s="213"/>
      <c r="AI444" s="213"/>
      <c r="AJ444" s="213"/>
      <c r="AK444" s="213"/>
      <c r="AL444" s="213"/>
      <c r="AM444" s="213"/>
      <c r="AN444" s="213"/>
      <c r="AO444" s="213"/>
      <c r="AP444" s="213"/>
      <c r="AQ444" s="213"/>
      <c r="AR444" s="213"/>
      <c r="AS444" s="213"/>
      <c r="AT444" s="213"/>
      <c r="AU444" s="213"/>
      <c r="AV444" s="213"/>
      <c r="AW444" s="213"/>
      <c r="AX444" s="213"/>
      <c r="AY444" s="213"/>
      <c r="AZ444" s="213"/>
      <c r="BA444" s="213"/>
      <c r="BB444" s="213"/>
      <c r="BC444" s="213"/>
      <c r="BD444" s="213"/>
      <c r="BE444" s="213"/>
      <c r="BF444" s="213"/>
      <c r="BG444" s="213"/>
      <c r="BH444" s="213"/>
      <c r="BI444" s="213"/>
      <c r="BJ444" s="213"/>
      <c r="BK444" s="213"/>
      <c r="BL444" s="213"/>
      <c r="BM444" s="213"/>
      <c r="BN444" s="213"/>
      <c r="BO444" s="213"/>
      <c r="BP444" s="213"/>
      <c r="BQ444" s="213"/>
      <c r="BR444" s="213"/>
      <c r="BS444" s="213"/>
      <c r="BT444" s="213"/>
      <c r="BU444" s="213"/>
      <c r="BV444" s="213"/>
      <c r="BW444" s="213"/>
      <c r="BX444" s="213"/>
      <c r="BY444" s="213"/>
      <c r="BZ444" s="213"/>
      <c r="CA444" s="213"/>
      <c r="CB444" s="650"/>
      <c r="CC444" s="381"/>
      <c r="CD444" s="381"/>
      <c r="CE444" s="381"/>
      <c r="CF444" s="381"/>
      <c r="CG444" s="1505"/>
      <c r="CH444" s="1505"/>
      <c r="CI444" s="766"/>
      <c r="CJ444" s="767"/>
      <c r="CK444" s="192"/>
      <c r="CL444" s="145"/>
      <c r="CM444" s="1020"/>
      <c r="CN444" s="948"/>
    </row>
    <row r="445" spans="2:92" ht="12.75" hidden="1" customHeight="1">
      <c r="B445" s="136"/>
      <c r="C445" s="219"/>
      <c r="D445" s="303" t="s">
        <v>281</v>
      </c>
      <c r="E445" s="304"/>
      <c r="F445" s="304"/>
      <c r="G445" s="304"/>
      <c r="H445" s="304"/>
      <c r="I445" s="305"/>
      <c r="J445" s="359"/>
      <c r="K445" s="213"/>
      <c r="L445" s="213"/>
      <c r="M445" s="213"/>
      <c r="N445" s="213"/>
      <c r="O445" s="213"/>
      <c r="P445" s="213"/>
      <c r="Q445" s="213"/>
      <c r="R445" s="213"/>
      <c r="S445" s="213"/>
      <c r="T445" s="213"/>
      <c r="U445" s="213"/>
      <c r="V445" s="213"/>
      <c r="W445" s="213"/>
      <c r="X445" s="213"/>
      <c r="Y445" s="213"/>
      <c r="Z445" s="213"/>
      <c r="AA445" s="213"/>
      <c r="AB445" s="213"/>
      <c r="AC445" s="213"/>
      <c r="AD445" s="213"/>
      <c r="AE445" s="213"/>
      <c r="AF445" s="213"/>
      <c r="AG445" s="213"/>
      <c r="AH445" s="213"/>
      <c r="AI445" s="213"/>
      <c r="AJ445" s="213"/>
      <c r="AK445" s="213"/>
      <c r="AL445" s="213"/>
      <c r="AM445" s="213"/>
      <c r="AN445" s="213"/>
      <c r="AO445" s="213"/>
      <c r="AP445" s="213"/>
      <c r="AQ445" s="213"/>
      <c r="AR445" s="213"/>
      <c r="AS445" s="213"/>
      <c r="AT445" s="213"/>
      <c r="AU445" s="213"/>
      <c r="AV445" s="213"/>
      <c r="AW445" s="213"/>
      <c r="AX445" s="213"/>
      <c r="AY445" s="213"/>
      <c r="AZ445" s="213"/>
      <c r="BA445" s="213"/>
      <c r="BB445" s="213"/>
      <c r="BC445" s="213"/>
      <c r="BD445" s="213"/>
      <c r="BE445" s="213"/>
      <c r="BF445" s="213"/>
      <c r="BG445" s="213"/>
      <c r="BH445" s="213"/>
      <c r="BI445" s="213"/>
      <c r="BJ445" s="213"/>
      <c r="BK445" s="213"/>
      <c r="BL445" s="213"/>
      <c r="BM445" s="213"/>
      <c r="BN445" s="213"/>
      <c r="BO445" s="213"/>
      <c r="BP445" s="213"/>
      <c r="BQ445" s="213"/>
      <c r="BR445" s="213"/>
      <c r="BS445" s="213"/>
      <c r="BT445" s="213"/>
      <c r="BU445" s="213"/>
      <c r="BV445" s="213"/>
      <c r="BW445" s="213"/>
      <c r="BX445" s="213"/>
      <c r="BY445" s="213"/>
      <c r="BZ445" s="213"/>
      <c r="CA445" s="213"/>
      <c r="CB445" s="650"/>
      <c r="CC445" s="381"/>
      <c r="CD445" s="381"/>
      <c r="CE445" s="381"/>
      <c r="CF445" s="381"/>
      <c r="CG445" s="1505"/>
      <c r="CH445" s="1505"/>
      <c r="CI445" s="766"/>
      <c r="CJ445" s="767"/>
      <c r="CK445" s="192"/>
      <c r="CL445" s="145"/>
      <c r="CM445" s="1020"/>
      <c r="CN445" s="948"/>
    </row>
    <row r="446" spans="2:92" ht="12.75" hidden="1" customHeight="1">
      <c r="B446" s="136"/>
      <c r="C446" s="219"/>
      <c r="D446" s="303" t="s">
        <v>815</v>
      </c>
      <c r="E446" s="304"/>
      <c r="F446" s="304"/>
      <c r="G446" s="304"/>
      <c r="H446" s="304"/>
      <c r="I446" s="305"/>
      <c r="J446" s="359"/>
      <c r="K446" s="213"/>
      <c r="L446" s="213"/>
      <c r="M446" s="213"/>
      <c r="N446" s="213"/>
      <c r="O446" s="213"/>
      <c r="P446" s="213"/>
      <c r="Q446" s="213"/>
      <c r="R446" s="213"/>
      <c r="S446" s="213"/>
      <c r="T446" s="213"/>
      <c r="U446" s="213"/>
      <c r="V446" s="213"/>
      <c r="W446" s="213"/>
      <c r="X446" s="213"/>
      <c r="Y446" s="213"/>
      <c r="Z446" s="213"/>
      <c r="AA446" s="213"/>
      <c r="AB446" s="213"/>
      <c r="AC446" s="213"/>
      <c r="AD446" s="213"/>
      <c r="AE446" s="213"/>
      <c r="AF446" s="213"/>
      <c r="AG446" s="213"/>
      <c r="AH446" s="213"/>
      <c r="AI446" s="213"/>
      <c r="AJ446" s="213"/>
      <c r="AK446" s="213"/>
      <c r="AL446" s="213"/>
      <c r="AM446" s="213"/>
      <c r="AN446" s="213"/>
      <c r="AO446" s="213"/>
      <c r="AP446" s="213"/>
      <c r="AQ446" s="213"/>
      <c r="AR446" s="213"/>
      <c r="AS446" s="213"/>
      <c r="AT446" s="213"/>
      <c r="AU446" s="213"/>
      <c r="AV446" s="213"/>
      <c r="AW446" s="213"/>
      <c r="AX446" s="213"/>
      <c r="AY446" s="213"/>
      <c r="AZ446" s="213"/>
      <c r="BA446" s="213"/>
      <c r="BB446" s="213"/>
      <c r="BC446" s="213"/>
      <c r="BD446" s="213"/>
      <c r="BE446" s="213"/>
      <c r="BF446" s="213"/>
      <c r="BG446" s="213"/>
      <c r="BH446" s="213"/>
      <c r="BI446" s="213"/>
      <c r="BJ446" s="213"/>
      <c r="BK446" s="213"/>
      <c r="BL446" s="213"/>
      <c r="BM446" s="213"/>
      <c r="BN446" s="213"/>
      <c r="BO446" s="213"/>
      <c r="BP446" s="213"/>
      <c r="BQ446" s="213"/>
      <c r="BR446" s="213"/>
      <c r="BS446" s="213"/>
      <c r="BT446" s="213"/>
      <c r="BU446" s="213"/>
      <c r="BV446" s="213"/>
      <c r="BW446" s="213"/>
      <c r="BX446" s="213"/>
      <c r="BY446" s="213"/>
      <c r="BZ446" s="213"/>
      <c r="CA446" s="213"/>
      <c r="CB446" s="650"/>
      <c r="CC446" s="381"/>
      <c r="CD446" s="381"/>
      <c r="CE446" s="381"/>
      <c r="CF446" s="381"/>
      <c r="CG446" s="1505"/>
      <c r="CH446" s="1505"/>
      <c r="CI446" s="766"/>
      <c r="CJ446" s="767"/>
      <c r="CK446" s="192"/>
      <c r="CL446" s="145"/>
      <c r="CM446" s="1020"/>
      <c r="CN446" s="948"/>
    </row>
    <row r="447" spans="2:92" ht="12.75" hidden="1" customHeight="1">
      <c r="B447" s="136"/>
      <c r="C447" s="219"/>
      <c r="D447" s="303" t="s">
        <v>282</v>
      </c>
      <c r="E447" s="304"/>
      <c r="F447" s="304"/>
      <c r="G447" s="304"/>
      <c r="H447" s="304"/>
      <c r="I447" s="305"/>
      <c r="J447" s="359"/>
      <c r="K447" s="213"/>
      <c r="L447" s="213"/>
      <c r="M447" s="213"/>
      <c r="N447" s="213"/>
      <c r="O447" s="213"/>
      <c r="P447" s="213"/>
      <c r="Q447" s="213"/>
      <c r="R447" s="213"/>
      <c r="S447" s="213"/>
      <c r="T447" s="213"/>
      <c r="U447" s="213"/>
      <c r="V447" s="213"/>
      <c r="W447" s="213"/>
      <c r="X447" s="213"/>
      <c r="Y447" s="213"/>
      <c r="Z447" s="213"/>
      <c r="AA447" s="213"/>
      <c r="AB447" s="213"/>
      <c r="AC447" s="213"/>
      <c r="AD447" s="213"/>
      <c r="AE447" s="213"/>
      <c r="AF447" s="213"/>
      <c r="AG447" s="213"/>
      <c r="AH447" s="213"/>
      <c r="AI447" s="213"/>
      <c r="AJ447" s="213"/>
      <c r="AK447" s="213"/>
      <c r="AL447" s="213"/>
      <c r="AM447" s="213"/>
      <c r="AN447" s="213"/>
      <c r="AO447" s="213"/>
      <c r="AP447" s="213"/>
      <c r="AQ447" s="213"/>
      <c r="AR447" s="213"/>
      <c r="AS447" s="213"/>
      <c r="AT447" s="213"/>
      <c r="AU447" s="213"/>
      <c r="AV447" s="213"/>
      <c r="AW447" s="213"/>
      <c r="AX447" s="213"/>
      <c r="AY447" s="213"/>
      <c r="AZ447" s="213"/>
      <c r="BA447" s="213"/>
      <c r="BB447" s="213"/>
      <c r="BC447" s="213"/>
      <c r="BD447" s="213"/>
      <c r="BE447" s="213"/>
      <c r="BF447" s="213"/>
      <c r="BG447" s="213"/>
      <c r="BH447" s="213"/>
      <c r="BI447" s="213"/>
      <c r="BJ447" s="213"/>
      <c r="BK447" s="213"/>
      <c r="BL447" s="213"/>
      <c r="BM447" s="213"/>
      <c r="BN447" s="213"/>
      <c r="BO447" s="213"/>
      <c r="BP447" s="213"/>
      <c r="BQ447" s="213"/>
      <c r="BR447" s="213"/>
      <c r="BS447" s="213"/>
      <c r="BT447" s="213"/>
      <c r="BU447" s="213"/>
      <c r="BV447" s="213"/>
      <c r="BW447" s="213"/>
      <c r="BX447" s="213"/>
      <c r="BY447" s="213"/>
      <c r="BZ447" s="213"/>
      <c r="CA447" s="213"/>
      <c r="CB447" s="650"/>
      <c r="CC447" s="381"/>
      <c r="CD447" s="381"/>
      <c r="CE447" s="381"/>
      <c r="CF447" s="381"/>
      <c r="CG447" s="1505"/>
      <c r="CH447" s="1505"/>
      <c r="CI447" s="766"/>
      <c r="CJ447" s="767"/>
      <c r="CK447" s="192"/>
      <c r="CL447" s="145"/>
      <c r="CM447" s="1020"/>
      <c r="CN447" s="948"/>
    </row>
    <row r="448" spans="2:92" ht="12.75" hidden="1" customHeight="1">
      <c r="B448" s="136"/>
      <c r="C448" s="219"/>
      <c r="D448" s="303" t="s">
        <v>265</v>
      </c>
      <c r="E448" s="304"/>
      <c r="F448" s="304"/>
      <c r="G448" s="304"/>
      <c r="H448" s="304"/>
      <c r="I448" s="305"/>
      <c r="J448" s="359"/>
      <c r="K448" s="213"/>
      <c r="L448" s="213"/>
      <c r="M448" s="213"/>
      <c r="N448" s="213"/>
      <c r="O448" s="213"/>
      <c r="P448" s="213"/>
      <c r="Q448" s="213"/>
      <c r="R448" s="213"/>
      <c r="S448" s="213"/>
      <c r="T448" s="213"/>
      <c r="U448" s="213"/>
      <c r="V448" s="213"/>
      <c r="W448" s="213"/>
      <c r="X448" s="213"/>
      <c r="Y448" s="213"/>
      <c r="Z448" s="213"/>
      <c r="AA448" s="213"/>
      <c r="AB448" s="213"/>
      <c r="AC448" s="213"/>
      <c r="AD448" s="213"/>
      <c r="AE448" s="213"/>
      <c r="AF448" s="213"/>
      <c r="AG448" s="213"/>
      <c r="AH448" s="213"/>
      <c r="AI448" s="213"/>
      <c r="AJ448" s="213"/>
      <c r="AK448" s="213"/>
      <c r="AL448" s="213"/>
      <c r="AM448" s="213"/>
      <c r="AN448" s="213"/>
      <c r="AO448" s="213"/>
      <c r="AP448" s="213"/>
      <c r="AQ448" s="213"/>
      <c r="AR448" s="213"/>
      <c r="AS448" s="213"/>
      <c r="AT448" s="213"/>
      <c r="AU448" s="213"/>
      <c r="AV448" s="213"/>
      <c r="AW448" s="213"/>
      <c r="AX448" s="213"/>
      <c r="AY448" s="213"/>
      <c r="AZ448" s="213"/>
      <c r="BA448" s="213"/>
      <c r="BB448" s="213"/>
      <c r="BC448" s="213"/>
      <c r="BD448" s="213"/>
      <c r="BE448" s="213"/>
      <c r="BF448" s="213"/>
      <c r="BG448" s="213"/>
      <c r="BH448" s="213"/>
      <c r="BI448" s="213"/>
      <c r="BJ448" s="213"/>
      <c r="BK448" s="213"/>
      <c r="BL448" s="213"/>
      <c r="BM448" s="213"/>
      <c r="BN448" s="213"/>
      <c r="BO448" s="213"/>
      <c r="BP448" s="213"/>
      <c r="BQ448" s="213"/>
      <c r="BR448" s="213"/>
      <c r="BS448" s="213"/>
      <c r="BT448" s="213"/>
      <c r="BU448" s="213"/>
      <c r="BV448" s="213"/>
      <c r="BW448" s="213"/>
      <c r="BX448" s="213"/>
      <c r="BY448" s="213"/>
      <c r="BZ448" s="213"/>
      <c r="CA448" s="213"/>
      <c r="CB448" s="650"/>
      <c r="CC448" s="381"/>
      <c r="CD448" s="381"/>
      <c r="CE448" s="381"/>
      <c r="CF448" s="381"/>
      <c r="CG448" s="1505"/>
      <c r="CH448" s="1505"/>
      <c r="CI448" s="766"/>
      <c r="CJ448" s="767"/>
      <c r="CK448" s="192"/>
      <c r="CL448" s="145"/>
      <c r="CM448" s="1020"/>
      <c r="CN448" s="948"/>
    </row>
    <row r="449" spans="2:92" ht="12.75" hidden="1" customHeight="1">
      <c r="B449" s="136"/>
      <c r="C449" s="219"/>
      <c r="D449" s="303" t="s">
        <v>266</v>
      </c>
      <c r="E449" s="304"/>
      <c r="F449" s="304"/>
      <c r="G449" s="304"/>
      <c r="H449" s="304"/>
      <c r="I449" s="305"/>
      <c r="J449" s="359"/>
      <c r="K449" s="213"/>
      <c r="L449" s="213"/>
      <c r="M449" s="213"/>
      <c r="N449" s="213"/>
      <c r="O449" s="213"/>
      <c r="P449" s="213"/>
      <c r="Q449" s="213"/>
      <c r="R449" s="213"/>
      <c r="S449" s="213"/>
      <c r="T449" s="213"/>
      <c r="U449" s="213"/>
      <c r="V449" s="213"/>
      <c r="W449" s="213"/>
      <c r="X449" s="213"/>
      <c r="Y449" s="213"/>
      <c r="Z449" s="213"/>
      <c r="AA449" s="213"/>
      <c r="AB449" s="213"/>
      <c r="AC449" s="213"/>
      <c r="AD449" s="213"/>
      <c r="AE449" s="213"/>
      <c r="AF449" s="213"/>
      <c r="AG449" s="213"/>
      <c r="AH449" s="213"/>
      <c r="AI449" s="213"/>
      <c r="AJ449" s="213"/>
      <c r="AK449" s="213"/>
      <c r="AL449" s="213"/>
      <c r="AM449" s="213"/>
      <c r="AN449" s="213"/>
      <c r="AO449" s="213"/>
      <c r="AP449" s="213"/>
      <c r="AQ449" s="213"/>
      <c r="AR449" s="213"/>
      <c r="AS449" s="213"/>
      <c r="AT449" s="213"/>
      <c r="AU449" s="213"/>
      <c r="AV449" s="213"/>
      <c r="AW449" s="213"/>
      <c r="AX449" s="213"/>
      <c r="AY449" s="213"/>
      <c r="AZ449" s="213"/>
      <c r="BA449" s="213"/>
      <c r="BB449" s="213"/>
      <c r="BC449" s="213"/>
      <c r="BD449" s="213"/>
      <c r="BE449" s="213"/>
      <c r="BF449" s="213"/>
      <c r="BG449" s="213"/>
      <c r="BH449" s="213"/>
      <c r="BI449" s="213"/>
      <c r="BJ449" s="213"/>
      <c r="BK449" s="213"/>
      <c r="BL449" s="213"/>
      <c r="BM449" s="213"/>
      <c r="BN449" s="213"/>
      <c r="BO449" s="213"/>
      <c r="BP449" s="213"/>
      <c r="BQ449" s="213"/>
      <c r="BR449" s="213"/>
      <c r="BS449" s="213"/>
      <c r="BT449" s="213"/>
      <c r="BU449" s="213"/>
      <c r="BV449" s="213"/>
      <c r="BW449" s="213"/>
      <c r="BX449" s="213"/>
      <c r="BY449" s="213"/>
      <c r="BZ449" s="213"/>
      <c r="CA449" s="213"/>
      <c r="CB449" s="650"/>
      <c r="CC449" s="381"/>
      <c r="CD449" s="381"/>
      <c r="CE449" s="381"/>
      <c r="CF449" s="381"/>
      <c r="CG449" s="1505"/>
      <c r="CH449" s="1505"/>
      <c r="CI449" s="766"/>
      <c r="CJ449" s="767"/>
      <c r="CK449" s="192"/>
      <c r="CL449" s="145"/>
      <c r="CM449" s="1020"/>
      <c r="CN449" s="948"/>
    </row>
    <row r="450" spans="2:92" ht="12.75" hidden="1" customHeight="1">
      <c r="B450" s="136"/>
      <c r="C450" s="219"/>
      <c r="D450" s="303" t="s">
        <v>267</v>
      </c>
      <c r="E450" s="304"/>
      <c r="F450" s="304"/>
      <c r="G450" s="304"/>
      <c r="H450" s="304"/>
      <c r="I450" s="305"/>
      <c r="J450" s="359"/>
      <c r="K450" s="213"/>
      <c r="L450" s="213"/>
      <c r="M450" s="213"/>
      <c r="N450" s="213"/>
      <c r="O450" s="213"/>
      <c r="P450" s="213"/>
      <c r="Q450" s="213"/>
      <c r="R450" s="213"/>
      <c r="S450" s="213"/>
      <c r="T450" s="213"/>
      <c r="U450" s="213"/>
      <c r="V450" s="213"/>
      <c r="W450" s="213"/>
      <c r="X450" s="213"/>
      <c r="Y450" s="213"/>
      <c r="Z450" s="213"/>
      <c r="AA450" s="213"/>
      <c r="AB450" s="213"/>
      <c r="AC450" s="213"/>
      <c r="AD450" s="213"/>
      <c r="AE450" s="213"/>
      <c r="AF450" s="213"/>
      <c r="AG450" s="213"/>
      <c r="AH450" s="213"/>
      <c r="AI450" s="213"/>
      <c r="AJ450" s="213"/>
      <c r="AK450" s="213"/>
      <c r="AL450" s="213"/>
      <c r="AM450" s="213"/>
      <c r="AN450" s="213"/>
      <c r="AO450" s="213"/>
      <c r="AP450" s="213"/>
      <c r="AQ450" s="213"/>
      <c r="AR450" s="213"/>
      <c r="AS450" s="213"/>
      <c r="AT450" s="213"/>
      <c r="AU450" s="213"/>
      <c r="AV450" s="213"/>
      <c r="AW450" s="213"/>
      <c r="AX450" s="213"/>
      <c r="AY450" s="213"/>
      <c r="AZ450" s="213"/>
      <c r="BA450" s="213"/>
      <c r="BB450" s="213"/>
      <c r="BC450" s="213"/>
      <c r="BD450" s="213"/>
      <c r="BE450" s="213"/>
      <c r="BF450" s="213"/>
      <c r="BG450" s="213"/>
      <c r="BH450" s="213"/>
      <c r="BI450" s="213"/>
      <c r="BJ450" s="213"/>
      <c r="BK450" s="213"/>
      <c r="BL450" s="213"/>
      <c r="BM450" s="213"/>
      <c r="BN450" s="213"/>
      <c r="BO450" s="213"/>
      <c r="BP450" s="213"/>
      <c r="BQ450" s="213"/>
      <c r="BR450" s="213"/>
      <c r="BS450" s="213"/>
      <c r="BT450" s="213"/>
      <c r="BU450" s="213"/>
      <c r="BV450" s="213"/>
      <c r="BW450" s="213"/>
      <c r="BX450" s="213"/>
      <c r="BY450" s="213"/>
      <c r="BZ450" s="213"/>
      <c r="CA450" s="213"/>
      <c r="CB450" s="650"/>
      <c r="CC450" s="381"/>
      <c r="CD450" s="381"/>
      <c r="CE450" s="381"/>
      <c r="CF450" s="381"/>
      <c r="CG450" s="1505"/>
      <c r="CH450" s="1505"/>
      <c r="CI450" s="766"/>
      <c r="CJ450" s="767"/>
      <c r="CK450" s="192"/>
      <c r="CL450" s="145"/>
      <c r="CM450" s="1020"/>
      <c r="CN450" s="948"/>
    </row>
    <row r="451" spans="2:92" ht="12.75" hidden="1" customHeight="1">
      <c r="B451" s="136"/>
      <c r="C451" s="219"/>
      <c r="D451" s="303" t="s">
        <v>268</v>
      </c>
      <c r="E451" s="304"/>
      <c r="F451" s="304"/>
      <c r="G451" s="304"/>
      <c r="H451" s="304"/>
      <c r="I451" s="305"/>
      <c r="J451" s="359"/>
      <c r="K451" s="213"/>
      <c r="L451" s="213"/>
      <c r="M451" s="213"/>
      <c r="N451" s="213"/>
      <c r="O451" s="213"/>
      <c r="P451" s="213"/>
      <c r="Q451" s="213"/>
      <c r="R451" s="213"/>
      <c r="S451" s="213"/>
      <c r="T451" s="213"/>
      <c r="U451" s="213"/>
      <c r="V451" s="213"/>
      <c r="W451" s="213"/>
      <c r="X451" s="213"/>
      <c r="Y451" s="213"/>
      <c r="Z451" s="213"/>
      <c r="AA451" s="213"/>
      <c r="AB451" s="213"/>
      <c r="AC451" s="213"/>
      <c r="AD451" s="213"/>
      <c r="AE451" s="213"/>
      <c r="AF451" s="213"/>
      <c r="AG451" s="213"/>
      <c r="AH451" s="213"/>
      <c r="AI451" s="213"/>
      <c r="AJ451" s="213"/>
      <c r="AK451" s="213"/>
      <c r="AL451" s="213"/>
      <c r="AM451" s="213"/>
      <c r="AN451" s="213"/>
      <c r="AO451" s="213"/>
      <c r="AP451" s="213"/>
      <c r="AQ451" s="213"/>
      <c r="AR451" s="213"/>
      <c r="AS451" s="213"/>
      <c r="AT451" s="213"/>
      <c r="AU451" s="213"/>
      <c r="AV451" s="213"/>
      <c r="AW451" s="213"/>
      <c r="AX451" s="213"/>
      <c r="AY451" s="213"/>
      <c r="AZ451" s="213"/>
      <c r="BA451" s="213"/>
      <c r="BB451" s="213"/>
      <c r="BC451" s="213"/>
      <c r="BD451" s="213"/>
      <c r="BE451" s="213"/>
      <c r="BF451" s="213"/>
      <c r="BG451" s="213"/>
      <c r="BH451" s="213"/>
      <c r="BI451" s="213"/>
      <c r="BJ451" s="213"/>
      <c r="BK451" s="213"/>
      <c r="BL451" s="213"/>
      <c r="BM451" s="213"/>
      <c r="BN451" s="213"/>
      <c r="BO451" s="213"/>
      <c r="BP451" s="213"/>
      <c r="BQ451" s="213"/>
      <c r="BR451" s="213"/>
      <c r="BS451" s="213"/>
      <c r="BT451" s="213"/>
      <c r="BU451" s="213"/>
      <c r="BV451" s="213"/>
      <c r="BW451" s="213"/>
      <c r="BX451" s="213"/>
      <c r="BY451" s="213"/>
      <c r="BZ451" s="213"/>
      <c r="CA451" s="213"/>
      <c r="CB451" s="650"/>
      <c r="CC451" s="381"/>
      <c r="CD451" s="381"/>
      <c r="CE451" s="381"/>
      <c r="CF451" s="381"/>
      <c r="CG451" s="1505"/>
      <c r="CH451" s="1505"/>
      <c r="CI451" s="766"/>
      <c r="CJ451" s="767"/>
      <c r="CK451" s="192"/>
      <c r="CL451" s="145"/>
      <c r="CM451" s="1020"/>
      <c r="CN451" s="948"/>
    </row>
    <row r="452" spans="2:92" ht="12.75" hidden="1" customHeight="1">
      <c r="B452" s="136"/>
      <c r="C452" s="219"/>
      <c r="D452" s="303" t="s">
        <v>269</v>
      </c>
      <c r="E452" s="304"/>
      <c r="F452" s="304"/>
      <c r="G452" s="304"/>
      <c r="H452" s="304"/>
      <c r="I452" s="305"/>
      <c r="J452" s="359"/>
      <c r="K452" s="213"/>
      <c r="L452" s="213"/>
      <c r="M452" s="213"/>
      <c r="N452" s="213"/>
      <c r="O452" s="213"/>
      <c r="P452" s="213"/>
      <c r="Q452" s="213"/>
      <c r="R452" s="213"/>
      <c r="S452" s="213"/>
      <c r="T452" s="213"/>
      <c r="U452" s="213"/>
      <c r="V452" s="213"/>
      <c r="W452" s="213"/>
      <c r="X452" s="213"/>
      <c r="Y452" s="213"/>
      <c r="Z452" s="213"/>
      <c r="AA452" s="213"/>
      <c r="AB452" s="213"/>
      <c r="AC452" s="213"/>
      <c r="AD452" s="213"/>
      <c r="AE452" s="213"/>
      <c r="AF452" s="213"/>
      <c r="AG452" s="213"/>
      <c r="AH452" s="213"/>
      <c r="AI452" s="213"/>
      <c r="AJ452" s="213"/>
      <c r="AK452" s="213"/>
      <c r="AL452" s="213"/>
      <c r="AM452" s="213"/>
      <c r="AN452" s="213"/>
      <c r="AO452" s="213"/>
      <c r="AP452" s="213"/>
      <c r="AQ452" s="213"/>
      <c r="AR452" s="213"/>
      <c r="AS452" s="213"/>
      <c r="AT452" s="213"/>
      <c r="AU452" s="213"/>
      <c r="AV452" s="213"/>
      <c r="AW452" s="213"/>
      <c r="AX452" s="213"/>
      <c r="AY452" s="213"/>
      <c r="AZ452" s="213"/>
      <c r="BA452" s="213"/>
      <c r="BB452" s="213"/>
      <c r="BC452" s="213"/>
      <c r="BD452" s="213"/>
      <c r="BE452" s="213"/>
      <c r="BF452" s="213"/>
      <c r="BG452" s="213"/>
      <c r="BH452" s="213"/>
      <c r="BI452" s="213"/>
      <c r="BJ452" s="213"/>
      <c r="BK452" s="213"/>
      <c r="BL452" s="213"/>
      <c r="BM452" s="213"/>
      <c r="BN452" s="213"/>
      <c r="BO452" s="213"/>
      <c r="BP452" s="213"/>
      <c r="BQ452" s="213"/>
      <c r="BR452" s="213"/>
      <c r="BS452" s="213"/>
      <c r="BT452" s="213"/>
      <c r="BU452" s="213"/>
      <c r="BV452" s="213"/>
      <c r="BW452" s="213"/>
      <c r="BX452" s="213"/>
      <c r="BY452" s="213"/>
      <c r="BZ452" s="213"/>
      <c r="CA452" s="213"/>
      <c r="CB452" s="650"/>
      <c r="CC452" s="381"/>
      <c r="CD452" s="381"/>
      <c r="CE452" s="381"/>
      <c r="CF452" s="381"/>
      <c r="CG452" s="1505"/>
      <c r="CH452" s="1505"/>
      <c r="CI452" s="766"/>
      <c r="CJ452" s="767"/>
      <c r="CK452" s="192"/>
      <c r="CL452" s="145"/>
      <c r="CM452" s="1020"/>
      <c r="CN452" s="948"/>
    </row>
    <row r="453" spans="2:92" ht="12.75" hidden="1" customHeight="1">
      <c r="B453" s="136"/>
      <c r="C453" s="219"/>
      <c r="D453" s="303" t="s">
        <v>270</v>
      </c>
      <c r="E453" s="304"/>
      <c r="F453" s="304"/>
      <c r="G453" s="304"/>
      <c r="H453" s="304"/>
      <c r="I453" s="305"/>
      <c r="J453" s="359"/>
      <c r="K453" s="213"/>
      <c r="L453" s="213"/>
      <c r="M453" s="213"/>
      <c r="N453" s="213"/>
      <c r="O453" s="213"/>
      <c r="P453" s="213"/>
      <c r="Q453" s="213"/>
      <c r="R453" s="213"/>
      <c r="S453" s="213"/>
      <c r="T453" s="213"/>
      <c r="U453" s="213"/>
      <c r="V453" s="213"/>
      <c r="W453" s="213"/>
      <c r="X453" s="213"/>
      <c r="Y453" s="213"/>
      <c r="Z453" s="213"/>
      <c r="AA453" s="213"/>
      <c r="AB453" s="213"/>
      <c r="AC453" s="213"/>
      <c r="AD453" s="213"/>
      <c r="AE453" s="213"/>
      <c r="AF453" s="213"/>
      <c r="AG453" s="213"/>
      <c r="AH453" s="213"/>
      <c r="AI453" s="213"/>
      <c r="AJ453" s="213"/>
      <c r="AK453" s="213"/>
      <c r="AL453" s="213"/>
      <c r="AM453" s="213"/>
      <c r="AN453" s="213"/>
      <c r="AO453" s="213"/>
      <c r="AP453" s="213"/>
      <c r="AQ453" s="213"/>
      <c r="AR453" s="213"/>
      <c r="AS453" s="213"/>
      <c r="AT453" s="213"/>
      <c r="AU453" s="213"/>
      <c r="AV453" s="213"/>
      <c r="AW453" s="213"/>
      <c r="AX453" s="213"/>
      <c r="AY453" s="213"/>
      <c r="AZ453" s="213"/>
      <c r="BA453" s="213"/>
      <c r="BB453" s="213"/>
      <c r="BC453" s="213"/>
      <c r="BD453" s="213"/>
      <c r="BE453" s="213"/>
      <c r="BF453" s="213"/>
      <c r="BG453" s="213"/>
      <c r="BH453" s="213"/>
      <c r="BI453" s="213"/>
      <c r="BJ453" s="213"/>
      <c r="BK453" s="213"/>
      <c r="BL453" s="213"/>
      <c r="BM453" s="213"/>
      <c r="BN453" s="213"/>
      <c r="BO453" s="213"/>
      <c r="BP453" s="213"/>
      <c r="BQ453" s="213"/>
      <c r="BR453" s="213"/>
      <c r="BS453" s="213"/>
      <c r="BT453" s="213"/>
      <c r="BU453" s="213"/>
      <c r="BV453" s="213"/>
      <c r="BW453" s="213"/>
      <c r="BX453" s="213"/>
      <c r="BY453" s="213"/>
      <c r="BZ453" s="213"/>
      <c r="CA453" s="213"/>
      <c r="CB453" s="650"/>
      <c r="CC453" s="381"/>
      <c r="CD453" s="381"/>
      <c r="CE453" s="381"/>
      <c r="CF453" s="381"/>
      <c r="CG453" s="1505"/>
      <c r="CH453" s="1505"/>
      <c r="CI453" s="766"/>
      <c r="CJ453" s="767"/>
      <c r="CK453" s="192"/>
      <c r="CL453" s="145"/>
      <c r="CM453" s="1020"/>
      <c r="CN453" s="948"/>
    </row>
    <row r="454" spans="2:92" ht="12.75" hidden="1" customHeight="1">
      <c r="B454" s="136"/>
      <c r="C454" s="219"/>
      <c r="D454" s="303" t="s">
        <v>271</v>
      </c>
      <c r="E454" s="304"/>
      <c r="F454" s="304"/>
      <c r="G454" s="304"/>
      <c r="H454" s="304"/>
      <c r="I454" s="305"/>
      <c r="J454" s="359"/>
      <c r="K454" s="213"/>
      <c r="L454" s="213"/>
      <c r="M454" s="213"/>
      <c r="N454" s="213"/>
      <c r="O454" s="213"/>
      <c r="P454" s="213"/>
      <c r="Q454" s="213"/>
      <c r="R454" s="213"/>
      <c r="S454" s="213"/>
      <c r="T454" s="213"/>
      <c r="U454" s="213"/>
      <c r="V454" s="213"/>
      <c r="W454" s="213"/>
      <c r="X454" s="213"/>
      <c r="Y454" s="213"/>
      <c r="Z454" s="213"/>
      <c r="AA454" s="213"/>
      <c r="AB454" s="213"/>
      <c r="AC454" s="213"/>
      <c r="AD454" s="213"/>
      <c r="AE454" s="213"/>
      <c r="AF454" s="213"/>
      <c r="AG454" s="213"/>
      <c r="AH454" s="213"/>
      <c r="AI454" s="213"/>
      <c r="AJ454" s="213"/>
      <c r="AK454" s="213"/>
      <c r="AL454" s="213"/>
      <c r="AM454" s="213"/>
      <c r="AN454" s="213"/>
      <c r="AO454" s="213"/>
      <c r="AP454" s="213"/>
      <c r="AQ454" s="213"/>
      <c r="AR454" s="213"/>
      <c r="AS454" s="213"/>
      <c r="AT454" s="213"/>
      <c r="AU454" s="213"/>
      <c r="AV454" s="213"/>
      <c r="AW454" s="213"/>
      <c r="AX454" s="213"/>
      <c r="AY454" s="213"/>
      <c r="AZ454" s="213"/>
      <c r="BA454" s="213"/>
      <c r="BB454" s="213"/>
      <c r="BC454" s="213"/>
      <c r="BD454" s="213"/>
      <c r="BE454" s="213"/>
      <c r="BF454" s="213"/>
      <c r="BG454" s="213"/>
      <c r="BH454" s="213"/>
      <c r="BI454" s="213"/>
      <c r="BJ454" s="213"/>
      <c r="BK454" s="213"/>
      <c r="BL454" s="213"/>
      <c r="BM454" s="213"/>
      <c r="BN454" s="213"/>
      <c r="BO454" s="213"/>
      <c r="BP454" s="213"/>
      <c r="BQ454" s="213"/>
      <c r="BR454" s="213"/>
      <c r="BS454" s="213"/>
      <c r="BT454" s="213"/>
      <c r="BU454" s="213"/>
      <c r="BV454" s="213"/>
      <c r="BW454" s="213"/>
      <c r="BX454" s="213"/>
      <c r="BY454" s="213"/>
      <c r="BZ454" s="213"/>
      <c r="CA454" s="213"/>
      <c r="CB454" s="650"/>
      <c r="CC454" s="381"/>
      <c r="CD454" s="381"/>
      <c r="CE454" s="381"/>
      <c r="CF454" s="381"/>
      <c r="CG454" s="1505"/>
      <c r="CH454" s="1505"/>
      <c r="CI454" s="766"/>
      <c r="CJ454" s="767"/>
      <c r="CK454" s="192"/>
      <c r="CL454" s="145"/>
      <c r="CM454" s="1020"/>
      <c r="CN454" s="948"/>
    </row>
    <row r="455" spans="2:92" ht="12.75" hidden="1" customHeight="1">
      <c r="B455" s="136"/>
      <c r="C455" s="219"/>
      <c r="D455" s="303" t="s">
        <v>272</v>
      </c>
      <c r="E455" s="304"/>
      <c r="F455" s="304"/>
      <c r="G455" s="304"/>
      <c r="H455" s="304"/>
      <c r="I455" s="305"/>
      <c r="J455" s="359"/>
      <c r="K455" s="213"/>
      <c r="L455" s="213"/>
      <c r="M455" s="213"/>
      <c r="N455" s="213"/>
      <c r="O455" s="213"/>
      <c r="P455" s="213"/>
      <c r="Q455" s="213"/>
      <c r="R455" s="213"/>
      <c r="S455" s="213"/>
      <c r="T455" s="213"/>
      <c r="U455" s="213"/>
      <c r="V455" s="213"/>
      <c r="W455" s="213"/>
      <c r="X455" s="213"/>
      <c r="Y455" s="213"/>
      <c r="Z455" s="213"/>
      <c r="AA455" s="213"/>
      <c r="AB455" s="213"/>
      <c r="AC455" s="213"/>
      <c r="AD455" s="213"/>
      <c r="AE455" s="213"/>
      <c r="AF455" s="213"/>
      <c r="AG455" s="213"/>
      <c r="AH455" s="213"/>
      <c r="AI455" s="213"/>
      <c r="AJ455" s="213"/>
      <c r="AK455" s="213"/>
      <c r="AL455" s="213"/>
      <c r="AM455" s="213"/>
      <c r="AN455" s="213"/>
      <c r="AO455" s="213"/>
      <c r="AP455" s="213"/>
      <c r="AQ455" s="213"/>
      <c r="AR455" s="213"/>
      <c r="AS455" s="213"/>
      <c r="AT455" s="213"/>
      <c r="AU455" s="213"/>
      <c r="AV455" s="213"/>
      <c r="AW455" s="213"/>
      <c r="AX455" s="213"/>
      <c r="AY455" s="213"/>
      <c r="AZ455" s="213"/>
      <c r="BA455" s="213"/>
      <c r="BB455" s="213"/>
      <c r="BC455" s="213"/>
      <c r="BD455" s="213"/>
      <c r="BE455" s="213"/>
      <c r="BF455" s="213"/>
      <c r="BG455" s="213"/>
      <c r="BH455" s="213"/>
      <c r="BI455" s="213"/>
      <c r="BJ455" s="213"/>
      <c r="BK455" s="213"/>
      <c r="BL455" s="213"/>
      <c r="BM455" s="213"/>
      <c r="BN455" s="213"/>
      <c r="BO455" s="213"/>
      <c r="BP455" s="213"/>
      <c r="BQ455" s="213"/>
      <c r="BR455" s="213"/>
      <c r="BS455" s="213"/>
      <c r="BT455" s="213"/>
      <c r="BU455" s="213"/>
      <c r="BV455" s="213"/>
      <c r="BW455" s="213"/>
      <c r="BX455" s="213"/>
      <c r="BY455" s="213"/>
      <c r="BZ455" s="213"/>
      <c r="CA455" s="213"/>
      <c r="CB455" s="650"/>
      <c r="CC455" s="381"/>
      <c r="CD455" s="381"/>
      <c r="CE455" s="381"/>
      <c r="CF455" s="381"/>
      <c r="CG455" s="1505"/>
      <c r="CH455" s="1505"/>
      <c r="CI455" s="766"/>
      <c r="CJ455" s="767"/>
      <c r="CK455" s="192"/>
      <c r="CL455" s="145"/>
      <c r="CM455" s="1020"/>
      <c r="CN455" s="948"/>
    </row>
    <row r="456" spans="2:92" ht="12.75" hidden="1" customHeight="1">
      <c r="B456" s="136"/>
      <c r="C456" s="219"/>
      <c r="D456" s="303" t="s">
        <v>273</v>
      </c>
      <c r="E456" s="304"/>
      <c r="F456" s="304"/>
      <c r="G456" s="304"/>
      <c r="H456" s="304"/>
      <c r="I456" s="305"/>
      <c r="J456" s="359"/>
      <c r="K456" s="213"/>
      <c r="L456" s="213"/>
      <c r="M456" s="213"/>
      <c r="N456" s="213"/>
      <c r="O456" s="213"/>
      <c r="P456" s="213"/>
      <c r="Q456" s="213"/>
      <c r="R456" s="213"/>
      <c r="S456" s="213"/>
      <c r="T456" s="213"/>
      <c r="U456" s="213"/>
      <c r="V456" s="213"/>
      <c r="W456" s="213"/>
      <c r="X456" s="213"/>
      <c r="Y456" s="213"/>
      <c r="Z456" s="213"/>
      <c r="AA456" s="213"/>
      <c r="AB456" s="213"/>
      <c r="AC456" s="213"/>
      <c r="AD456" s="213"/>
      <c r="AE456" s="213"/>
      <c r="AF456" s="213"/>
      <c r="AG456" s="213"/>
      <c r="AH456" s="213"/>
      <c r="AI456" s="213"/>
      <c r="AJ456" s="213"/>
      <c r="AK456" s="213"/>
      <c r="AL456" s="213"/>
      <c r="AM456" s="213"/>
      <c r="AN456" s="213"/>
      <c r="AO456" s="213"/>
      <c r="AP456" s="213"/>
      <c r="AQ456" s="213"/>
      <c r="AR456" s="213"/>
      <c r="AS456" s="213"/>
      <c r="AT456" s="213"/>
      <c r="AU456" s="213"/>
      <c r="AV456" s="213"/>
      <c r="AW456" s="213"/>
      <c r="AX456" s="213"/>
      <c r="AY456" s="213"/>
      <c r="AZ456" s="213"/>
      <c r="BA456" s="213"/>
      <c r="BB456" s="213"/>
      <c r="BC456" s="213"/>
      <c r="BD456" s="213"/>
      <c r="BE456" s="213"/>
      <c r="BF456" s="213"/>
      <c r="BG456" s="213"/>
      <c r="BH456" s="213"/>
      <c r="BI456" s="213"/>
      <c r="BJ456" s="213"/>
      <c r="BK456" s="213"/>
      <c r="BL456" s="213"/>
      <c r="BM456" s="213"/>
      <c r="BN456" s="213"/>
      <c r="BO456" s="213"/>
      <c r="BP456" s="213"/>
      <c r="BQ456" s="213"/>
      <c r="BR456" s="213"/>
      <c r="BS456" s="213"/>
      <c r="BT456" s="213"/>
      <c r="BU456" s="213"/>
      <c r="BV456" s="213"/>
      <c r="BW456" s="213"/>
      <c r="BX456" s="213"/>
      <c r="BY456" s="213"/>
      <c r="BZ456" s="213"/>
      <c r="CA456" s="213"/>
      <c r="CB456" s="650"/>
      <c r="CC456" s="381"/>
      <c r="CD456" s="381"/>
      <c r="CE456" s="381"/>
      <c r="CF456" s="381"/>
      <c r="CG456" s="1505"/>
      <c r="CH456" s="1505"/>
      <c r="CI456" s="766"/>
      <c r="CJ456" s="767"/>
      <c r="CK456" s="192"/>
      <c r="CL456" s="145"/>
      <c r="CM456" s="1020"/>
      <c r="CN456" s="948"/>
    </row>
    <row r="457" spans="2:92" ht="12.75" hidden="1" customHeight="1">
      <c r="B457" s="136"/>
      <c r="C457" s="219"/>
      <c r="D457" s="303" t="s">
        <v>240</v>
      </c>
      <c r="E457" s="304"/>
      <c r="F457" s="304"/>
      <c r="G457" s="304"/>
      <c r="H457" s="304"/>
      <c r="I457" s="305"/>
      <c r="J457" s="359"/>
      <c r="K457" s="213"/>
      <c r="L457" s="213"/>
      <c r="M457" s="213"/>
      <c r="N457" s="213"/>
      <c r="O457" s="213"/>
      <c r="P457" s="213"/>
      <c r="Q457" s="213"/>
      <c r="R457" s="213"/>
      <c r="S457" s="213"/>
      <c r="T457" s="213"/>
      <c r="U457" s="213"/>
      <c r="V457" s="213"/>
      <c r="W457" s="213"/>
      <c r="X457" s="213"/>
      <c r="Y457" s="213"/>
      <c r="Z457" s="213"/>
      <c r="AA457" s="213"/>
      <c r="AB457" s="213"/>
      <c r="AC457" s="213"/>
      <c r="AD457" s="213"/>
      <c r="AE457" s="213"/>
      <c r="AF457" s="213"/>
      <c r="AG457" s="213"/>
      <c r="AH457" s="213"/>
      <c r="AI457" s="213"/>
      <c r="AJ457" s="213"/>
      <c r="AK457" s="213"/>
      <c r="AL457" s="213"/>
      <c r="AM457" s="213"/>
      <c r="AN457" s="213"/>
      <c r="AO457" s="213"/>
      <c r="AP457" s="213"/>
      <c r="AQ457" s="213"/>
      <c r="AR457" s="213"/>
      <c r="AS457" s="213"/>
      <c r="AT457" s="213"/>
      <c r="AU457" s="213"/>
      <c r="AV457" s="213"/>
      <c r="AW457" s="213"/>
      <c r="AX457" s="213"/>
      <c r="AY457" s="213"/>
      <c r="AZ457" s="213"/>
      <c r="BA457" s="213"/>
      <c r="BB457" s="213"/>
      <c r="BC457" s="213"/>
      <c r="BD457" s="213"/>
      <c r="BE457" s="213"/>
      <c r="BF457" s="213"/>
      <c r="BG457" s="213"/>
      <c r="BH457" s="213"/>
      <c r="BI457" s="213"/>
      <c r="BJ457" s="213"/>
      <c r="BK457" s="213"/>
      <c r="BL457" s="213"/>
      <c r="BM457" s="213"/>
      <c r="BN457" s="213"/>
      <c r="BO457" s="213"/>
      <c r="BP457" s="213"/>
      <c r="BQ457" s="213"/>
      <c r="BR457" s="213"/>
      <c r="BS457" s="213"/>
      <c r="BT457" s="213"/>
      <c r="BU457" s="213"/>
      <c r="BV457" s="213"/>
      <c r="BW457" s="213"/>
      <c r="BX457" s="213"/>
      <c r="BY457" s="213"/>
      <c r="BZ457" s="213"/>
      <c r="CA457" s="213"/>
      <c r="CB457" s="650"/>
      <c r="CC457" s="381"/>
      <c r="CD457" s="381"/>
      <c r="CE457" s="381"/>
      <c r="CF457" s="381"/>
      <c r="CG457" s="1505"/>
      <c r="CH457" s="1505"/>
      <c r="CI457" s="766"/>
      <c r="CJ457" s="767"/>
      <c r="CK457" s="192"/>
      <c r="CL457" s="145"/>
      <c r="CM457" s="1020"/>
      <c r="CN457" s="948"/>
    </row>
    <row r="458" spans="2:92" ht="12.75" hidden="1" customHeight="1">
      <c r="B458" s="136"/>
      <c r="C458" s="219"/>
      <c r="D458" s="326" t="s">
        <v>274</v>
      </c>
      <c r="E458" s="284"/>
      <c r="F458" s="284"/>
      <c r="G458" s="284"/>
      <c r="H458" s="284"/>
      <c r="I458" s="258"/>
      <c r="J458" s="359"/>
      <c r="K458" s="213"/>
      <c r="L458" s="213"/>
      <c r="M458" s="213"/>
      <c r="N458" s="213"/>
      <c r="O458" s="213"/>
      <c r="P458" s="213"/>
      <c r="Q458" s="213"/>
      <c r="R458" s="213"/>
      <c r="S458" s="213"/>
      <c r="T458" s="213"/>
      <c r="U458" s="213"/>
      <c r="V458" s="213"/>
      <c r="W458" s="213"/>
      <c r="X458" s="213"/>
      <c r="Y458" s="213"/>
      <c r="Z458" s="213"/>
      <c r="AA458" s="213"/>
      <c r="AB458" s="213"/>
      <c r="AC458" s="213"/>
      <c r="AD458" s="213"/>
      <c r="AE458" s="213"/>
      <c r="AF458" s="213"/>
      <c r="AG458" s="213"/>
      <c r="AH458" s="213"/>
      <c r="AI458" s="213"/>
      <c r="AJ458" s="213"/>
      <c r="AK458" s="213"/>
      <c r="AL458" s="213"/>
      <c r="AM458" s="213"/>
      <c r="AN458" s="213"/>
      <c r="AO458" s="213"/>
      <c r="AP458" s="213"/>
      <c r="AQ458" s="213"/>
      <c r="AR458" s="213"/>
      <c r="AS458" s="213"/>
      <c r="AT458" s="213"/>
      <c r="AU458" s="213"/>
      <c r="AV458" s="213"/>
      <c r="AW458" s="213"/>
      <c r="AX458" s="213"/>
      <c r="AY458" s="213"/>
      <c r="AZ458" s="213"/>
      <c r="BA458" s="213"/>
      <c r="BB458" s="213"/>
      <c r="BC458" s="213"/>
      <c r="BD458" s="213"/>
      <c r="BE458" s="213"/>
      <c r="BF458" s="213"/>
      <c r="BG458" s="213"/>
      <c r="BH458" s="213"/>
      <c r="BI458" s="213"/>
      <c r="BJ458" s="213"/>
      <c r="BK458" s="213"/>
      <c r="BL458" s="213"/>
      <c r="BM458" s="213"/>
      <c r="BN458" s="213"/>
      <c r="BO458" s="213"/>
      <c r="BP458" s="213"/>
      <c r="BQ458" s="213"/>
      <c r="BR458" s="213"/>
      <c r="BS458" s="213"/>
      <c r="BT458" s="213"/>
      <c r="BU458" s="213"/>
      <c r="BV458" s="213"/>
      <c r="BW458" s="213"/>
      <c r="BX458" s="213"/>
      <c r="BY458" s="213"/>
      <c r="BZ458" s="213"/>
      <c r="CA458" s="213"/>
      <c r="CB458" s="650"/>
      <c r="CC458" s="381"/>
      <c r="CD458" s="381"/>
      <c r="CE458" s="381"/>
      <c r="CF458" s="381"/>
      <c r="CG458" s="1505"/>
      <c r="CH458" s="1505"/>
      <c r="CI458" s="766"/>
      <c r="CJ458" s="767"/>
      <c r="CK458" s="192"/>
      <c r="CL458" s="145"/>
      <c r="CM458" s="1020"/>
      <c r="CN458" s="948"/>
    </row>
    <row r="459" spans="2:92" ht="12.75" hidden="1" customHeight="1">
      <c r="B459" s="136"/>
      <c r="C459" s="219"/>
      <c r="D459" s="220" t="s">
        <v>275</v>
      </c>
      <c r="E459" s="257"/>
      <c r="F459" s="257"/>
      <c r="G459" s="257"/>
      <c r="H459" s="257"/>
      <c r="I459" s="256"/>
      <c r="J459" s="359"/>
      <c r="K459" s="213"/>
      <c r="L459" s="213"/>
      <c r="M459" s="213"/>
      <c r="N459" s="213"/>
      <c r="O459" s="213"/>
      <c r="P459" s="213"/>
      <c r="Q459" s="213"/>
      <c r="R459" s="213"/>
      <c r="S459" s="213"/>
      <c r="T459" s="213"/>
      <c r="U459" s="213"/>
      <c r="V459" s="213"/>
      <c r="W459" s="213"/>
      <c r="X459" s="213"/>
      <c r="Y459" s="213"/>
      <c r="Z459" s="213"/>
      <c r="AA459" s="213"/>
      <c r="AB459" s="213"/>
      <c r="AC459" s="213"/>
      <c r="AD459" s="213"/>
      <c r="AE459" s="213"/>
      <c r="AF459" s="213"/>
      <c r="AG459" s="213"/>
      <c r="AH459" s="213"/>
      <c r="AI459" s="213"/>
      <c r="AJ459" s="213"/>
      <c r="AK459" s="213"/>
      <c r="AL459" s="213"/>
      <c r="AM459" s="213"/>
      <c r="AN459" s="213"/>
      <c r="AO459" s="213"/>
      <c r="AP459" s="213"/>
      <c r="AQ459" s="213"/>
      <c r="AR459" s="213"/>
      <c r="AS459" s="213"/>
      <c r="AT459" s="213"/>
      <c r="AU459" s="213"/>
      <c r="AV459" s="213"/>
      <c r="AW459" s="213"/>
      <c r="AX459" s="213"/>
      <c r="AY459" s="213"/>
      <c r="AZ459" s="213"/>
      <c r="BA459" s="213"/>
      <c r="BB459" s="213"/>
      <c r="BC459" s="213"/>
      <c r="BD459" s="213"/>
      <c r="BE459" s="213"/>
      <c r="BF459" s="213"/>
      <c r="BG459" s="213"/>
      <c r="BH459" s="213"/>
      <c r="BI459" s="213"/>
      <c r="BJ459" s="213"/>
      <c r="BK459" s="213"/>
      <c r="BL459" s="213"/>
      <c r="BM459" s="213"/>
      <c r="BN459" s="213"/>
      <c r="BO459" s="213"/>
      <c r="BP459" s="213"/>
      <c r="BQ459" s="213"/>
      <c r="BR459" s="213"/>
      <c r="BS459" s="213"/>
      <c r="BT459" s="213"/>
      <c r="BU459" s="213"/>
      <c r="BV459" s="213"/>
      <c r="BW459" s="213"/>
      <c r="BX459" s="213"/>
      <c r="BY459" s="213"/>
      <c r="BZ459" s="213"/>
      <c r="CA459" s="213"/>
      <c r="CB459" s="650"/>
      <c r="CC459" s="381"/>
      <c r="CD459" s="381"/>
      <c r="CE459" s="381"/>
      <c r="CF459" s="381"/>
      <c r="CG459" s="1505"/>
      <c r="CH459" s="1505"/>
      <c r="CI459" s="766"/>
      <c r="CJ459" s="767"/>
      <c r="CK459" s="192"/>
      <c r="CL459" s="145"/>
      <c r="CM459" s="1020"/>
      <c r="CN459" s="948"/>
    </row>
    <row r="460" spans="2:92" ht="12.75" hidden="1" customHeight="1">
      <c r="B460" s="136"/>
      <c r="C460" s="219"/>
      <c r="D460" s="303" t="s">
        <v>276</v>
      </c>
      <c r="E460" s="304"/>
      <c r="F460" s="304"/>
      <c r="G460" s="304"/>
      <c r="H460" s="304"/>
      <c r="I460" s="305"/>
      <c r="J460" s="359"/>
      <c r="K460" s="213"/>
      <c r="L460" s="213"/>
      <c r="M460" s="213"/>
      <c r="N460" s="213"/>
      <c r="O460" s="213"/>
      <c r="P460" s="213"/>
      <c r="Q460" s="213"/>
      <c r="R460" s="213"/>
      <c r="S460" s="213"/>
      <c r="T460" s="213"/>
      <c r="U460" s="213"/>
      <c r="V460" s="213"/>
      <c r="W460" s="213"/>
      <c r="X460" s="213"/>
      <c r="Y460" s="213"/>
      <c r="Z460" s="213"/>
      <c r="AA460" s="213"/>
      <c r="AB460" s="213"/>
      <c r="AC460" s="213"/>
      <c r="AD460" s="213"/>
      <c r="AE460" s="213"/>
      <c r="AF460" s="213"/>
      <c r="AG460" s="213"/>
      <c r="AH460" s="213"/>
      <c r="AI460" s="213"/>
      <c r="AJ460" s="213"/>
      <c r="AK460" s="213"/>
      <c r="AL460" s="213"/>
      <c r="AM460" s="213"/>
      <c r="AN460" s="213"/>
      <c r="AO460" s="213"/>
      <c r="AP460" s="213"/>
      <c r="AQ460" s="213"/>
      <c r="AR460" s="213"/>
      <c r="AS460" s="213"/>
      <c r="AT460" s="213"/>
      <c r="AU460" s="213"/>
      <c r="AV460" s="213"/>
      <c r="AW460" s="213"/>
      <c r="AX460" s="213"/>
      <c r="AY460" s="213"/>
      <c r="AZ460" s="213"/>
      <c r="BA460" s="213"/>
      <c r="BB460" s="213"/>
      <c r="BC460" s="213"/>
      <c r="BD460" s="213"/>
      <c r="BE460" s="213"/>
      <c r="BF460" s="213"/>
      <c r="BG460" s="213"/>
      <c r="BH460" s="213"/>
      <c r="BI460" s="213"/>
      <c r="BJ460" s="213"/>
      <c r="BK460" s="213"/>
      <c r="BL460" s="213"/>
      <c r="BM460" s="213"/>
      <c r="BN460" s="213"/>
      <c r="BO460" s="213"/>
      <c r="BP460" s="213"/>
      <c r="BQ460" s="213"/>
      <c r="BR460" s="213"/>
      <c r="BS460" s="213"/>
      <c r="BT460" s="213"/>
      <c r="BU460" s="213"/>
      <c r="BV460" s="213"/>
      <c r="BW460" s="213"/>
      <c r="BX460" s="213"/>
      <c r="BY460" s="213"/>
      <c r="BZ460" s="213"/>
      <c r="CA460" s="213"/>
      <c r="CB460" s="650"/>
      <c r="CC460" s="381"/>
      <c r="CD460" s="381"/>
      <c r="CE460" s="381"/>
      <c r="CF460" s="381"/>
      <c r="CG460" s="1505"/>
      <c r="CH460" s="1505"/>
      <c r="CI460" s="766"/>
      <c r="CJ460" s="767"/>
      <c r="CK460" s="192"/>
      <c r="CL460" s="145"/>
      <c r="CM460" s="1020"/>
      <c r="CN460" s="948"/>
    </row>
    <row r="461" spans="2:92" ht="12.75" hidden="1" customHeight="1">
      <c r="B461" s="136"/>
      <c r="C461" s="219"/>
      <c r="D461" s="303" t="s">
        <v>277</v>
      </c>
      <c r="E461" s="304"/>
      <c r="F461" s="304"/>
      <c r="G461" s="304"/>
      <c r="H461" s="304"/>
      <c r="I461" s="305"/>
      <c r="J461" s="359"/>
      <c r="K461" s="213"/>
      <c r="L461" s="213"/>
      <c r="M461" s="213"/>
      <c r="N461" s="213"/>
      <c r="O461" s="213"/>
      <c r="P461" s="213"/>
      <c r="Q461" s="213"/>
      <c r="R461" s="213"/>
      <c r="S461" s="213"/>
      <c r="T461" s="213"/>
      <c r="U461" s="213"/>
      <c r="V461" s="213"/>
      <c r="W461" s="213"/>
      <c r="X461" s="213"/>
      <c r="Y461" s="213"/>
      <c r="Z461" s="213"/>
      <c r="AA461" s="213"/>
      <c r="AB461" s="213"/>
      <c r="AC461" s="213"/>
      <c r="AD461" s="213"/>
      <c r="AE461" s="213"/>
      <c r="AF461" s="213"/>
      <c r="AG461" s="213"/>
      <c r="AH461" s="213"/>
      <c r="AI461" s="213"/>
      <c r="AJ461" s="213"/>
      <c r="AK461" s="213"/>
      <c r="AL461" s="213"/>
      <c r="AM461" s="213"/>
      <c r="AN461" s="213"/>
      <c r="AO461" s="213"/>
      <c r="AP461" s="213"/>
      <c r="AQ461" s="213"/>
      <c r="AR461" s="213"/>
      <c r="AS461" s="213"/>
      <c r="AT461" s="213"/>
      <c r="AU461" s="213"/>
      <c r="AV461" s="213"/>
      <c r="AW461" s="213"/>
      <c r="AX461" s="213"/>
      <c r="AY461" s="213"/>
      <c r="AZ461" s="213"/>
      <c r="BA461" s="213"/>
      <c r="BB461" s="213"/>
      <c r="BC461" s="213"/>
      <c r="BD461" s="213"/>
      <c r="BE461" s="213"/>
      <c r="BF461" s="213"/>
      <c r="BG461" s="213"/>
      <c r="BH461" s="213"/>
      <c r="BI461" s="213"/>
      <c r="BJ461" s="213"/>
      <c r="BK461" s="213"/>
      <c r="BL461" s="213"/>
      <c r="BM461" s="213"/>
      <c r="BN461" s="213"/>
      <c r="BO461" s="213"/>
      <c r="BP461" s="213"/>
      <c r="BQ461" s="213"/>
      <c r="BR461" s="213"/>
      <c r="BS461" s="213"/>
      <c r="BT461" s="213"/>
      <c r="BU461" s="213"/>
      <c r="BV461" s="213"/>
      <c r="BW461" s="213"/>
      <c r="BX461" s="213"/>
      <c r="BY461" s="213"/>
      <c r="BZ461" s="213"/>
      <c r="CA461" s="213"/>
      <c r="CB461" s="650"/>
      <c r="CC461" s="381"/>
      <c r="CD461" s="381"/>
      <c r="CE461" s="381"/>
      <c r="CF461" s="381"/>
      <c r="CG461" s="1505"/>
      <c r="CH461" s="1505"/>
      <c r="CI461" s="766"/>
      <c r="CJ461" s="767"/>
      <c r="CK461" s="192"/>
      <c r="CL461" s="145"/>
      <c r="CM461" s="1020"/>
      <c r="CN461" s="948"/>
    </row>
    <row r="462" spans="2:92" ht="12.75" hidden="1" customHeight="1">
      <c r="B462" s="136"/>
      <c r="C462" s="219"/>
      <c r="D462" s="303" t="s">
        <v>278</v>
      </c>
      <c r="E462" s="304"/>
      <c r="F462" s="304"/>
      <c r="G462" s="304"/>
      <c r="H462" s="304"/>
      <c r="I462" s="305"/>
      <c r="J462" s="359"/>
      <c r="K462" s="213"/>
      <c r="L462" s="213"/>
      <c r="M462" s="213"/>
      <c r="N462" s="213"/>
      <c r="O462" s="213"/>
      <c r="P462" s="213"/>
      <c r="Q462" s="213"/>
      <c r="R462" s="213"/>
      <c r="S462" s="213"/>
      <c r="T462" s="213"/>
      <c r="U462" s="213"/>
      <c r="V462" s="213"/>
      <c r="W462" s="213"/>
      <c r="X462" s="213"/>
      <c r="Y462" s="213"/>
      <c r="Z462" s="213"/>
      <c r="AA462" s="213"/>
      <c r="AB462" s="213"/>
      <c r="AC462" s="213"/>
      <c r="AD462" s="213"/>
      <c r="AE462" s="213"/>
      <c r="AF462" s="213"/>
      <c r="AG462" s="213"/>
      <c r="AH462" s="213"/>
      <c r="AI462" s="213"/>
      <c r="AJ462" s="213"/>
      <c r="AK462" s="213"/>
      <c r="AL462" s="213"/>
      <c r="AM462" s="213"/>
      <c r="AN462" s="213"/>
      <c r="AO462" s="213"/>
      <c r="AP462" s="213"/>
      <c r="AQ462" s="213"/>
      <c r="AR462" s="213"/>
      <c r="AS462" s="213"/>
      <c r="AT462" s="213"/>
      <c r="AU462" s="213"/>
      <c r="AV462" s="213"/>
      <c r="AW462" s="213"/>
      <c r="AX462" s="213"/>
      <c r="AY462" s="213"/>
      <c r="AZ462" s="213"/>
      <c r="BA462" s="213"/>
      <c r="BB462" s="213"/>
      <c r="BC462" s="213"/>
      <c r="BD462" s="213"/>
      <c r="BE462" s="213"/>
      <c r="BF462" s="213"/>
      <c r="BG462" s="213"/>
      <c r="BH462" s="213"/>
      <c r="BI462" s="213"/>
      <c r="BJ462" s="213"/>
      <c r="BK462" s="213"/>
      <c r="BL462" s="213"/>
      <c r="BM462" s="213"/>
      <c r="BN462" s="213"/>
      <c r="BO462" s="213"/>
      <c r="BP462" s="213"/>
      <c r="BQ462" s="213"/>
      <c r="BR462" s="213"/>
      <c r="BS462" s="213"/>
      <c r="BT462" s="213"/>
      <c r="BU462" s="213"/>
      <c r="BV462" s="213"/>
      <c r="BW462" s="213"/>
      <c r="BX462" s="213"/>
      <c r="BY462" s="213"/>
      <c r="BZ462" s="213"/>
      <c r="CA462" s="213"/>
      <c r="CB462" s="650"/>
      <c r="CC462" s="381"/>
      <c r="CD462" s="381"/>
      <c r="CE462" s="381"/>
      <c r="CF462" s="381"/>
      <c r="CG462" s="1505"/>
      <c r="CH462" s="1505"/>
      <c r="CI462" s="766"/>
      <c r="CJ462" s="767"/>
      <c r="CK462" s="192"/>
      <c r="CL462" s="145"/>
      <c r="CM462" s="1020"/>
      <c r="CN462" s="948"/>
    </row>
    <row r="463" spans="2:92" ht="12.75" hidden="1" customHeight="1">
      <c r="B463" s="136"/>
      <c r="C463" s="219"/>
      <c r="D463" s="303" t="s">
        <v>279</v>
      </c>
      <c r="E463" s="304"/>
      <c r="F463" s="304"/>
      <c r="G463" s="304"/>
      <c r="H463" s="304"/>
      <c r="I463" s="305"/>
      <c r="J463" s="359"/>
      <c r="K463" s="213"/>
      <c r="L463" s="213"/>
      <c r="M463" s="213"/>
      <c r="N463" s="213"/>
      <c r="O463" s="213"/>
      <c r="P463" s="213"/>
      <c r="Q463" s="213"/>
      <c r="R463" s="213"/>
      <c r="S463" s="213"/>
      <c r="T463" s="213"/>
      <c r="U463" s="213"/>
      <c r="V463" s="213"/>
      <c r="W463" s="213"/>
      <c r="X463" s="213"/>
      <c r="Y463" s="213"/>
      <c r="Z463" s="213"/>
      <c r="AA463" s="213"/>
      <c r="AB463" s="213"/>
      <c r="AC463" s="213"/>
      <c r="AD463" s="213"/>
      <c r="AE463" s="213"/>
      <c r="AF463" s="213"/>
      <c r="AG463" s="213"/>
      <c r="AH463" s="213"/>
      <c r="AI463" s="213"/>
      <c r="AJ463" s="213"/>
      <c r="AK463" s="213"/>
      <c r="AL463" s="213"/>
      <c r="AM463" s="213"/>
      <c r="AN463" s="213"/>
      <c r="AO463" s="213"/>
      <c r="AP463" s="213"/>
      <c r="AQ463" s="213"/>
      <c r="AR463" s="213"/>
      <c r="AS463" s="213"/>
      <c r="AT463" s="213"/>
      <c r="AU463" s="213"/>
      <c r="AV463" s="213"/>
      <c r="AW463" s="213"/>
      <c r="AX463" s="213"/>
      <c r="AY463" s="213"/>
      <c r="AZ463" s="213"/>
      <c r="BA463" s="213"/>
      <c r="BB463" s="213"/>
      <c r="BC463" s="213"/>
      <c r="BD463" s="213"/>
      <c r="BE463" s="213"/>
      <c r="BF463" s="213"/>
      <c r="BG463" s="213"/>
      <c r="BH463" s="213"/>
      <c r="BI463" s="213"/>
      <c r="BJ463" s="213"/>
      <c r="BK463" s="213"/>
      <c r="BL463" s="213"/>
      <c r="BM463" s="213"/>
      <c r="BN463" s="213"/>
      <c r="BO463" s="213"/>
      <c r="BP463" s="213"/>
      <c r="BQ463" s="213"/>
      <c r="BR463" s="213"/>
      <c r="BS463" s="213"/>
      <c r="BT463" s="213"/>
      <c r="BU463" s="213"/>
      <c r="BV463" s="213"/>
      <c r="BW463" s="213"/>
      <c r="BX463" s="213"/>
      <c r="BY463" s="213"/>
      <c r="BZ463" s="213"/>
      <c r="CA463" s="213"/>
      <c r="CB463" s="650"/>
      <c r="CC463" s="381"/>
      <c r="CD463" s="381"/>
      <c r="CE463" s="381"/>
      <c r="CF463" s="381"/>
      <c r="CG463" s="1505"/>
      <c r="CH463" s="1505"/>
      <c r="CI463" s="766"/>
      <c r="CJ463" s="767"/>
      <c r="CK463" s="192"/>
      <c r="CL463" s="145"/>
      <c r="CM463" s="1020"/>
      <c r="CN463" s="948"/>
    </row>
    <row r="464" spans="2:92" ht="12.75" hidden="1" customHeight="1">
      <c r="B464" s="136"/>
      <c r="C464" s="219"/>
      <c r="D464" s="303" t="s">
        <v>280</v>
      </c>
      <c r="E464" s="304"/>
      <c r="F464" s="304"/>
      <c r="G464" s="304"/>
      <c r="H464" s="304"/>
      <c r="I464" s="305"/>
      <c r="J464" s="359"/>
      <c r="K464" s="213"/>
      <c r="L464" s="213"/>
      <c r="M464" s="213"/>
      <c r="N464" s="213"/>
      <c r="O464" s="213"/>
      <c r="P464" s="213"/>
      <c r="Q464" s="213"/>
      <c r="R464" s="213"/>
      <c r="S464" s="213"/>
      <c r="T464" s="213"/>
      <c r="U464" s="213"/>
      <c r="V464" s="213"/>
      <c r="W464" s="213"/>
      <c r="X464" s="213"/>
      <c r="Y464" s="213"/>
      <c r="Z464" s="213"/>
      <c r="AA464" s="213"/>
      <c r="AB464" s="213"/>
      <c r="AC464" s="213"/>
      <c r="AD464" s="213"/>
      <c r="AE464" s="213"/>
      <c r="AF464" s="213"/>
      <c r="AG464" s="213"/>
      <c r="AH464" s="213"/>
      <c r="AI464" s="213"/>
      <c r="AJ464" s="213"/>
      <c r="AK464" s="213"/>
      <c r="AL464" s="213"/>
      <c r="AM464" s="213"/>
      <c r="AN464" s="213"/>
      <c r="AO464" s="213"/>
      <c r="AP464" s="213"/>
      <c r="AQ464" s="213"/>
      <c r="AR464" s="213"/>
      <c r="AS464" s="213"/>
      <c r="AT464" s="213"/>
      <c r="AU464" s="213"/>
      <c r="AV464" s="213"/>
      <c r="AW464" s="213"/>
      <c r="AX464" s="213"/>
      <c r="AY464" s="213"/>
      <c r="AZ464" s="213"/>
      <c r="BA464" s="213"/>
      <c r="BB464" s="213"/>
      <c r="BC464" s="213"/>
      <c r="BD464" s="213"/>
      <c r="BE464" s="213"/>
      <c r="BF464" s="213"/>
      <c r="BG464" s="213"/>
      <c r="BH464" s="213"/>
      <c r="BI464" s="213"/>
      <c r="BJ464" s="213"/>
      <c r="BK464" s="213"/>
      <c r="BL464" s="213"/>
      <c r="BM464" s="213"/>
      <c r="BN464" s="213"/>
      <c r="BO464" s="213"/>
      <c r="BP464" s="213"/>
      <c r="BQ464" s="213"/>
      <c r="BR464" s="213"/>
      <c r="BS464" s="213"/>
      <c r="BT464" s="213"/>
      <c r="BU464" s="213"/>
      <c r="BV464" s="213"/>
      <c r="BW464" s="213"/>
      <c r="BX464" s="213"/>
      <c r="BY464" s="213"/>
      <c r="BZ464" s="213"/>
      <c r="CA464" s="213"/>
      <c r="CB464" s="650"/>
      <c r="CC464" s="381"/>
      <c r="CD464" s="381"/>
      <c r="CE464" s="381"/>
      <c r="CF464" s="381"/>
      <c r="CG464" s="1505"/>
      <c r="CH464" s="1505"/>
      <c r="CI464" s="766"/>
      <c r="CJ464" s="767"/>
      <c r="CK464" s="192"/>
      <c r="CL464" s="145"/>
      <c r="CM464" s="1020"/>
      <c r="CN464" s="948"/>
    </row>
    <row r="465" spans="2:92" ht="12.75" hidden="1" customHeight="1">
      <c r="B465" s="136"/>
      <c r="C465" s="219"/>
      <c r="D465" s="303" t="s">
        <v>281</v>
      </c>
      <c r="E465" s="304"/>
      <c r="F465" s="304"/>
      <c r="G465" s="304"/>
      <c r="H465" s="304"/>
      <c r="I465" s="305"/>
      <c r="J465" s="360"/>
      <c r="K465" s="213"/>
      <c r="L465" s="213"/>
      <c r="M465" s="213"/>
      <c r="N465" s="213"/>
      <c r="O465" s="213"/>
      <c r="P465" s="213"/>
      <c r="Q465" s="213"/>
      <c r="R465" s="213"/>
      <c r="S465" s="213"/>
      <c r="T465" s="213"/>
      <c r="U465" s="213"/>
      <c r="V465" s="213"/>
      <c r="W465" s="213"/>
      <c r="X465" s="213"/>
      <c r="Y465" s="213"/>
      <c r="Z465" s="213"/>
      <c r="AA465" s="213"/>
      <c r="AB465" s="213"/>
      <c r="AC465" s="213"/>
      <c r="AD465" s="213"/>
      <c r="AE465" s="213"/>
      <c r="AF465" s="213"/>
      <c r="AG465" s="213"/>
      <c r="AH465" s="213"/>
      <c r="AI465" s="213"/>
      <c r="AJ465" s="213"/>
      <c r="AK465" s="213"/>
      <c r="AL465" s="213"/>
      <c r="AM465" s="213"/>
      <c r="AN465" s="213"/>
      <c r="AO465" s="213"/>
      <c r="AP465" s="213"/>
      <c r="AQ465" s="213"/>
      <c r="AR465" s="213"/>
      <c r="AS465" s="213"/>
      <c r="AT465" s="213"/>
      <c r="AU465" s="213"/>
      <c r="AV465" s="213"/>
      <c r="AW465" s="213"/>
      <c r="AX465" s="213"/>
      <c r="AY465" s="213"/>
      <c r="AZ465" s="213"/>
      <c r="BA465" s="213"/>
      <c r="BB465" s="213"/>
      <c r="BC465" s="213"/>
      <c r="BD465" s="213"/>
      <c r="BE465" s="213"/>
      <c r="BF465" s="213"/>
      <c r="BG465" s="213"/>
      <c r="BH465" s="213"/>
      <c r="BI465" s="213"/>
      <c r="BJ465" s="213"/>
      <c r="BK465" s="213"/>
      <c r="BL465" s="213"/>
      <c r="BM465" s="213"/>
      <c r="BN465" s="213"/>
      <c r="BO465" s="213"/>
      <c r="BP465" s="213"/>
      <c r="BQ465" s="213"/>
      <c r="BR465" s="213"/>
      <c r="BS465" s="213"/>
      <c r="BT465" s="213"/>
      <c r="BU465" s="213"/>
      <c r="BV465" s="213"/>
      <c r="BW465" s="213"/>
      <c r="BX465" s="213"/>
      <c r="BY465" s="213"/>
      <c r="BZ465" s="213"/>
      <c r="CA465" s="213"/>
      <c r="CB465" s="650"/>
      <c r="CC465" s="381"/>
      <c r="CD465" s="381"/>
      <c r="CE465" s="381"/>
      <c r="CF465" s="381"/>
      <c r="CG465" s="1505"/>
      <c r="CH465" s="1505"/>
      <c r="CI465" s="766"/>
      <c r="CJ465" s="767"/>
      <c r="CK465" s="192"/>
      <c r="CL465" s="145"/>
      <c r="CM465" s="1020"/>
      <c r="CN465" s="948"/>
    </row>
    <row r="466" spans="2:92" ht="12.75" hidden="1" customHeight="1">
      <c r="B466" s="136"/>
      <c r="C466" s="219"/>
      <c r="D466" s="303" t="s">
        <v>815</v>
      </c>
      <c r="E466" s="304"/>
      <c r="F466" s="304"/>
      <c r="G466" s="304"/>
      <c r="H466" s="304"/>
      <c r="I466" s="305"/>
      <c r="J466" s="359"/>
      <c r="K466" s="213"/>
      <c r="L466" s="213"/>
      <c r="M466" s="213"/>
      <c r="N466" s="213"/>
      <c r="O466" s="213"/>
      <c r="P466" s="213"/>
      <c r="Q466" s="213"/>
      <c r="R466" s="213"/>
      <c r="S466" s="213"/>
      <c r="T466" s="213"/>
      <c r="U466" s="213"/>
      <c r="V466" s="213"/>
      <c r="W466" s="213"/>
      <c r="X466" s="213"/>
      <c r="Y466" s="213"/>
      <c r="Z466" s="213"/>
      <c r="AA466" s="213"/>
      <c r="AB466" s="213"/>
      <c r="AC466" s="213"/>
      <c r="AD466" s="213"/>
      <c r="AE466" s="213"/>
      <c r="AF466" s="213"/>
      <c r="AG466" s="213"/>
      <c r="AH466" s="213"/>
      <c r="AI466" s="213"/>
      <c r="AJ466" s="213"/>
      <c r="AK466" s="213"/>
      <c r="AL466" s="213"/>
      <c r="AM466" s="213"/>
      <c r="AN466" s="213"/>
      <c r="AO466" s="213"/>
      <c r="AP466" s="213"/>
      <c r="AQ466" s="213"/>
      <c r="AR466" s="213"/>
      <c r="AS466" s="213"/>
      <c r="AT466" s="213"/>
      <c r="AU466" s="213"/>
      <c r="AV466" s="213"/>
      <c r="AW466" s="213"/>
      <c r="AX466" s="213"/>
      <c r="AY466" s="213"/>
      <c r="AZ466" s="213"/>
      <c r="BA466" s="213"/>
      <c r="BB466" s="213"/>
      <c r="BC466" s="213"/>
      <c r="BD466" s="213"/>
      <c r="BE466" s="213"/>
      <c r="BF466" s="213"/>
      <c r="BG466" s="213"/>
      <c r="BH466" s="213"/>
      <c r="BI466" s="213"/>
      <c r="BJ466" s="213"/>
      <c r="BK466" s="213"/>
      <c r="BL466" s="213"/>
      <c r="BM466" s="213"/>
      <c r="BN466" s="213"/>
      <c r="BO466" s="213"/>
      <c r="BP466" s="213"/>
      <c r="BQ466" s="213"/>
      <c r="BR466" s="213"/>
      <c r="BS466" s="213"/>
      <c r="BT466" s="213"/>
      <c r="BU466" s="213"/>
      <c r="BV466" s="213"/>
      <c r="BW466" s="213"/>
      <c r="BX466" s="213"/>
      <c r="BY466" s="213"/>
      <c r="BZ466" s="213"/>
      <c r="CA466" s="213"/>
      <c r="CB466" s="650"/>
      <c r="CC466" s="381"/>
      <c r="CD466" s="381"/>
      <c r="CE466" s="381"/>
      <c r="CF466" s="381"/>
      <c r="CG466" s="1505"/>
      <c r="CH466" s="1505"/>
      <c r="CI466" s="766"/>
      <c r="CJ466" s="767"/>
      <c r="CK466" s="192"/>
      <c r="CL466" s="145"/>
      <c r="CM466" s="1020"/>
      <c r="CN466" s="948"/>
    </row>
    <row r="467" spans="2:92" ht="12.75" hidden="1" customHeight="1">
      <c r="B467" s="136"/>
      <c r="C467" s="219"/>
      <c r="D467" s="303" t="s">
        <v>282</v>
      </c>
      <c r="E467" s="304"/>
      <c r="F467" s="304"/>
      <c r="G467" s="304"/>
      <c r="H467" s="304"/>
      <c r="I467" s="305"/>
      <c r="J467" s="360"/>
      <c r="K467" s="213"/>
      <c r="L467" s="213"/>
      <c r="M467" s="213"/>
      <c r="N467" s="213"/>
      <c r="O467" s="213"/>
      <c r="P467" s="213"/>
      <c r="Q467" s="213"/>
      <c r="R467" s="213"/>
      <c r="S467" s="213"/>
      <c r="T467" s="213"/>
      <c r="U467" s="213"/>
      <c r="V467" s="213"/>
      <c r="W467" s="213"/>
      <c r="X467" s="213"/>
      <c r="Y467" s="213"/>
      <c r="Z467" s="213"/>
      <c r="AA467" s="213"/>
      <c r="AB467" s="213"/>
      <c r="AC467" s="213"/>
      <c r="AD467" s="213"/>
      <c r="AE467" s="213"/>
      <c r="AF467" s="213"/>
      <c r="AG467" s="213"/>
      <c r="AH467" s="213"/>
      <c r="AI467" s="213"/>
      <c r="AJ467" s="213"/>
      <c r="AK467" s="213"/>
      <c r="AL467" s="213"/>
      <c r="AM467" s="213"/>
      <c r="AN467" s="213"/>
      <c r="AO467" s="213"/>
      <c r="AP467" s="213"/>
      <c r="AQ467" s="213"/>
      <c r="AR467" s="213"/>
      <c r="AS467" s="213"/>
      <c r="AT467" s="213"/>
      <c r="AU467" s="213"/>
      <c r="AV467" s="213"/>
      <c r="AW467" s="213"/>
      <c r="AX467" s="213"/>
      <c r="AY467" s="213"/>
      <c r="AZ467" s="213"/>
      <c r="BA467" s="213"/>
      <c r="BB467" s="213"/>
      <c r="BC467" s="213"/>
      <c r="BD467" s="213"/>
      <c r="BE467" s="213"/>
      <c r="BF467" s="213"/>
      <c r="BG467" s="213"/>
      <c r="BH467" s="213"/>
      <c r="BI467" s="213"/>
      <c r="BJ467" s="213"/>
      <c r="BK467" s="213"/>
      <c r="BL467" s="213"/>
      <c r="BM467" s="213"/>
      <c r="BN467" s="213"/>
      <c r="BO467" s="213"/>
      <c r="BP467" s="213"/>
      <c r="BQ467" s="213"/>
      <c r="BR467" s="213"/>
      <c r="BS467" s="213"/>
      <c r="BT467" s="213"/>
      <c r="BU467" s="213"/>
      <c r="BV467" s="213"/>
      <c r="BW467" s="213"/>
      <c r="BX467" s="213"/>
      <c r="BY467" s="213"/>
      <c r="BZ467" s="213"/>
      <c r="CA467" s="213"/>
      <c r="CB467" s="650"/>
      <c r="CC467" s="381"/>
      <c r="CD467" s="381"/>
      <c r="CE467" s="381"/>
      <c r="CF467" s="381"/>
      <c r="CG467" s="1505"/>
      <c r="CH467" s="1505"/>
      <c r="CI467" s="766"/>
      <c r="CJ467" s="767"/>
      <c r="CK467" s="192"/>
      <c r="CL467" s="145"/>
      <c r="CM467" s="1020"/>
      <c r="CN467" s="948"/>
    </row>
    <row r="468" spans="2:92" ht="12.75" hidden="1" customHeight="1">
      <c r="B468" s="136"/>
      <c r="C468" s="219"/>
      <c r="D468" s="303"/>
      <c r="E468" s="304"/>
      <c r="F468" s="304"/>
      <c r="G468" s="304"/>
      <c r="H468" s="304"/>
      <c r="I468" s="305"/>
      <c r="J468" s="359"/>
      <c r="K468" s="213"/>
      <c r="L468" s="213"/>
      <c r="M468" s="213"/>
      <c r="N468" s="213"/>
      <c r="O468" s="213"/>
      <c r="P468" s="213"/>
      <c r="Q468" s="213"/>
      <c r="R468" s="213"/>
      <c r="S468" s="213"/>
      <c r="T468" s="213"/>
      <c r="U468" s="213"/>
      <c r="V468" s="213"/>
      <c r="W468" s="213"/>
      <c r="X468" s="213"/>
      <c r="Y468" s="213"/>
      <c r="Z468" s="213"/>
      <c r="AA468" s="213"/>
      <c r="AB468" s="213"/>
      <c r="AC468" s="213"/>
      <c r="AD468" s="213"/>
      <c r="AE468" s="213"/>
      <c r="AF468" s="213"/>
      <c r="AG468" s="213"/>
      <c r="AH468" s="213"/>
      <c r="AI468" s="213"/>
      <c r="AJ468" s="213"/>
      <c r="AK468" s="213"/>
      <c r="AL468" s="213"/>
      <c r="AM468" s="213"/>
      <c r="AN468" s="213"/>
      <c r="AO468" s="213"/>
      <c r="AP468" s="213"/>
      <c r="AQ468" s="213"/>
      <c r="AR468" s="213"/>
      <c r="AS468" s="213"/>
      <c r="AT468" s="213"/>
      <c r="AU468" s="213"/>
      <c r="AV468" s="213"/>
      <c r="AW468" s="213"/>
      <c r="AX468" s="213"/>
      <c r="AY468" s="213"/>
      <c r="AZ468" s="213"/>
      <c r="BA468" s="213"/>
      <c r="BB468" s="213"/>
      <c r="BC468" s="213"/>
      <c r="BD468" s="213"/>
      <c r="BE468" s="213"/>
      <c r="BF468" s="213"/>
      <c r="BG468" s="213"/>
      <c r="BH468" s="213"/>
      <c r="BI468" s="213"/>
      <c r="BJ468" s="213"/>
      <c r="BK468" s="213"/>
      <c r="BL468" s="213"/>
      <c r="BM468" s="213"/>
      <c r="BN468" s="213"/>
      <c r="BO468" s="213"/>
      <c r="BP468" s="213"/>
      <c r="BQ468" s="213"/>
      <c r="BR468" s="213"/>
      <c r="BS468" s="213"/>
      <c r="BT468" s="213"/>
      <c r="BU468" s="213"/>
      <c r="BV468" s="213"/>
      <c r="BW468" s="213"/>
      <c r="BX468" s="213"/>
      <c r="BY468" s="213"/>
      <c r="BZ468" s="213"/>
      <c r="CA468" s="213"/>
      <c r="CB468" s="650"/>
      <c r="CC468" s="381"/>
      <c r="CD468" s="381"/>
      <c r="CE468" s="381"/>
      <c r="CF468" s="381"/>
      <c r="CG468" s="1505"/>
      <c r="CH468" s="1505"/>
      <c r="CI468" s="766"/>
      <c r="CJ468" s="767"/>
      <c r="CK468" s="192"/>
      <c r="CL468" s="145"/>
      <c r="CM468" s="1020"/>
      <c r="CN468" s="948"/>
    </row>
    <row r="469" spans="2:92" ht="12.75" hidden="1" customHeight="1">
      <c r="B469" s="136"/>
      <c r="C469" s="219"/>
      <c r="D469" s="303"/>
      <c r="E469" s="304"/>
      <c r="F469" s="304"/>
      <c r="G469" s="304"/>
      <c r="H469" s="304"/>
      <c r="I469" s="305"/>
      <c r="J469" s="360"/>
      <c r="K469" s="213"/>
      <c r="L469" s="213"/>
      <c r="M469" s="213"/>
      <c r="N469" s="213"/>
      <c r="O469" s="213"/>
      <c r="P469" s="213"/>
      <c r="Q469" s="213"/>
      <c r="R469" s="213"/>
      <c r="S469" s="213"/>
      <c r="T469" s="213"/>
      <c r="U469" s="213"/>
      <c r="V469" s="213"/>
      <c r="W469" s="213"/>
      <c r="X469" s="213"/>
      <c r="Y469" s="213"/>
      <c r="Z469" s="213"/>
      <c r="AA469" s="213"/>
      <c r="AB469" s="213"/>
      <c r="AC469" s="213"/>
      <c r="AD469" s="213"/>
      <c r="AE469" s="213"/>
      <c r="AF469" s="213"/>
      <c r="AG469" s="213"/>
      <c r="AH469" s="213"/>
      <c r="AI469" s="213"/>
      <c r="AJ469" s="213"/>
      <c r="AK469" s="213"/>
      <c r="AL469" s="213"/>
      <c r="AM469" s="213"/>
      <c r="AN469" s="213"/>
      <c r="AO469" s="213"/>
      <c r="AP469" s="213"/>
      <c r="AQ469" s="213"/>
      <c r="AR469" s="213"/>
      <c r="AS469" s="213"/>
      <c r="AT469" s="213"/>
      <c r="AU469" s="213"/>
      <c r="AV469" s="213"/>
      <c r="AW469" s="213"/>
      <c r="AX469" s="213"/>
      <c r="AY469" s="213"/>
      <c r="AZ469" s="213"/>
      <c r="BA469" s="213"/>
      <c r="BB469" s="213"/>
      <c r="BC469" s="213"/>
      <c r="BD469" s="213"/>
      <c r="BE469" s="213"/>
      <c r="BF469" s="213"/>
      <c r="BG469" s="213"/>
      <c r="BH469" s="213"/>
      <c r="BI469" s="213"/>
      <c r="BJ469" s="213"/>
      <c r="BK469" s="213"/>
      <c r="BL469" s="213"/>
      <c r="BM469" s="213"/>
      <c r="BN469" s="213"/>
      <c r="BO469" s="213"/>
      <c r="BP469" s="213"/>
      <c r="BQ469" s="213"/>
      <c r="BR469" s="213"/>
      <c r="BS469" s="213"/>
      <c r="BT469" s="213"/>
      <c r="BU469" s="213"/>
      <c r="BV469" s="213"/>
      <c r="BW469" s="213"/>
      <c r="BX469" s="213"/>
      <c r="BY469" s="213"/>
      <c r="BZ469" s="213"/>
      <c r="CA469" s="213"/>
      <c r="CB469" s="650"/>
      <c r="CC469" s="381"/>
      <c r="CD469" s="381"/>
      <c r="CE469" s="381"/>
      <c r="CF469" s="381"/>
      <c r="CG469" s="1505"/>
      <c r="CH469" s="1505"/>
      <c r="CI469" s="766"/>
      <c r="CJ469" s="767"/>
      <c r="CK469" s="192"/>
      <c r="CL469" s="145"/>
      <c r="CM469" s="1020"/>
      <c r="CN469" s="948"/>
    </row>
    <row r="470" spans="2:92" ht="12.75" hidden="1" customHeight="1">
      <c r="B470" s="136"/>
      <c r="C470" s="219"/>
      <c r="D470" s="303"/>
      <c r="E470" s="304"/>
      <c r="F470" s="304"/>
      <c r="G470" s="304"/>
      <c r="H470" s="304"/>
      <c r="I470" s="305"/>
      <c r="J470" s="359"/>
      <c r="K470" s="213"/>
      <c r="L470" s="213"/>
      <c r="M470" s="213"/>
      <c r="N470" s="213"/>
      <c r="O470" s="213"/>
      <c r="P470" s="213"/>
      <c r="Q470" s="213"/>
      <c r="R470" s="213"/>
      <c r="S470" s="213"/>
      <c r="T470" s="213"/>
      <c r="U470" s="213"/>
      <c r="V470" s="213"/>
      <c r="W470" s="213"/>
      <c r="X470" s="213"/>
      <c r="Y470" s="213"/>
      <c r="Z470" s="213"/>
      <c r="AA470" s="213"/>
      <c r="AB470" s="213"/>
      <c r="AC470" s="213"/>
      <c r="AD470" s="213"/>
      <c r="AE470" s="213"/>
      <c r="AF470" s="213"/>
      <c r="AG470" s="213"/>
      <c r="AH470" s="213"/>
      <c r="AI470" s="213"/>
      <c r="AJ470" s="213"/>
      <c r="AK470" s="213"/>
      <c r="AL470" s="213"/>
      <c r="AM470" s="213"/>
      <c r="AN470" s="213"/>
      <c r="AO470" s="213"/>
      <c r="AP470" s="213"/>
      <c r="AQ470" s="213"/>
      <c r="AR470" s="213"/>
      <c r="AS470" s="213"/>
      <c r="AT470" s="213"/>
      <c r="AU470" s="213"/>
      <c r="AV470" s="213"/>
      <c r="AW470" s="213"/>
      <c r="AX470" s="213"/>
      <c r="AY470" s="213"/>
      <c r="AZ470" s="213"/>
      <c r="BA470" s="213"/>
      <c r="BB470" s="213"/>
      <c r="BC470" s="213"/>
      <c r="BD470" s="213"/>
      <c r="BE470" s="213"/>
      <c r="BF470" s="213"/>
      <c r="BG470" s="213"/>
      <c r="BH470" s="213"/>
      <c r="BI470" s="213"/>
      <c r="BJ470" s="213"/>
      <c r="BK470" s="213"/>
      <c r="BL470" s="213"/>
      <c r="BM470" s="213"/>
      <c r="BN470" s="213"/>
      <c r="BO470" s="213"/>
      <c r="BP470" s="213"/>
      <c r="BQ470" s="213"/>
      <c r="BR470" s="213"/>
      <c r="BS470" s="213"/>
      <c r="BT470" s="213"/>
      <c r="BU470" s="213"/>
      <c r="BV470" s="213"/>
      <c r="BW470" s="213"/>
      <c r="BX470" s="213"/>
      <c r="BY470" s="213"/>
      <c r="BZ470" s="213"/>
      <c r="CA470" s="213"/>
      <c r="CB470" s="650"/>
      <c r="CC470" s="381"/>
      <c r="CD470" s="381"/>
      <c r="CE470" s="381"/>
      <c r="CF470" s="381"/>
      <c r="CG470" s="1505"/>
      <c r="CH470" s="1505"/>
      <c r="CI470" s="766"/>
      <c r="CJ470" s="767"/>
      <c r="CK470" s="192"/>
      <c r="CL470" s="145"/>
      <c r="CM470" s="1020"/>
      <c r="CN470" s="948"/>
    </row>
    <row r="471" spans="2:92" ht="12.75" hidden="1" customHeight="1">
      <c r="B471" s="136"/>
      <c r="C471" s="219"/>
      <c r="D471" s="303"/>
      <c r="E471" s="304"/>
      <c r="F471" s="304"/>
      <c r="G471" s="304"/>
      <c r="H471" s="304"/>
      <c r="I471" s="305"/>
      <c r="J471" s="360"/>
      <c r="K471" s="213"/>
      <c r="L471" s="213"/>
      <c r="M471" s="213"/>
      <c r="N471" s="213"/>
      <c r="O471" s="213"/>
      <c r="P471" s="213"/>
      <c r="Q471" s="213"/>
      <c r="R471" s="213"/>
      <c r="S471" s="213"/>
      <c r="T471" s="213"/>
      <c r="U471" s="213"/>
      <c r="V471" s="213"/>
      <c r="W471" s="213"/>
      <c r="X471" s="213"/>
      <c r="Y471" s="213"/>
      <c r="Z471" s="213"/>
      <c r="AA471" s="213"/>
      <c r="AB471" s="213"/>
      <c r="AC471" s="213"/>
      <c r="AD471" s="213"/>
      <c r="AE471" s="213"/>
      <c r="AF471" s="213"/>
      <c r="AG471" s="213"/>
      <c r="AH471" s="213"/>
      <c r="AI471" s="213"/>
      <c r="AJ471" s="213"/>
      <c r="AK471" s="213"/>
      <c r="AL471" s="213"/>
      <c r="AM471" s="213"/>
      <c r="AN471" s="213"/>
      <c r="AO471" s="213"/>
      <c r="AP471" s="213"/>
      <c r="AQ471" s="213"/>
      <c r="AR471" s="213"/>
      <c r="AS471" s="213"/>
      <c r="AT471" s="213"/>
      <c r="AU471" s="213"/>
      <c r="AV471" s="213"/>
      <c r="AW471" s="213"/>
      <c r="AX471" s="213"/>
      <c r="AY471" s="213"/>
      <c r="AZ471" s="213"/>
      <c r="BA471" s="213"/>
      <c r="BB471" s="213"/>
      <c r="BC471" s="213"/>
      <c r="BD471" s="213"/>
      <c r="BE471" s="213"/>
      <c r="BF471" s="213"/>
      <c r="BG471" s="213"/>
      <c r="BH471" s="213"/>
      <c r="BI471" s="213"/>
      <c r="BJ471" s="213"/>
      <c r="BK471" s="213"/>
      <c r="BL471" s="213"/>
      <c r="BM471" s="213"/>
      <c r="BN471" s="213"/>
      <c r="BO471" s="213"/>
      <c r="BP471" s="213"/>
      <c r="BQ471" s="213"/>
      <c r="BR471" s="213"/>
      <c r="BS471" s="213"/>
      <c r="BT471" s="213"/>
      <c r="BU471" s="213"/>
      <c r="BV471" s="213"/>
      <c r="BW471" s="213"/>
      <c r="BX471" s="213"/>
      <c r="BY471" s="213"/>
      <c r="BZ471" s="213"/>
      <c r="CA471" s="213"/>
      <c r="CB471" s="650"/>
      <c r="CC471" s="381"/>
      <c r="CD471" s="381"/>
      <c r="CE471" s="381"/>
      <c r="CF471" s="381"/>
      <c r="CG471" s="1505"/>
      <c r="CH471" s="1505"/>
      <c r="CI471" s="766"/>
      <c r="CJ471" s="767"/>
      <c r="CK471" s="192"/>
      <c r="CL471" s="145"/>
      <c r="CM471" s="1020"/>
      <c r="CN471" s="948"/>
    </row>
    <row r="472" spans="2:92" ht="12.75" hidden="1" customHeight="1">
      <c r="B472" s="136"/>
      <c r="C472" s="219"/>
      <c r="D472" s="303"/>
      <c r="E472" s="304"/>
      <c r="F472" s="304"/>
      <c r="G472" s="304"/>
      <c r="H472" s="304"/>
      <c r="I472" s="305"/>
      <c r="J472" s="359"/>
      <c r="K472" s="213"/>
      <c r="L472" s="213"/>
      <c r="M472" s="213"/>
      <c r="N472" s="213"/>
      <c r="O472" s="213"/>
      <c r="P472" s="213"/>
      <c r="Q472" s="213"/>
      <c r="R472" s="213"/>
      <c r="S472" s="213"/>
      <c r="T472" s="213"/>
      <c r="U472" s="213"/>
      <c r="V472" s="213"/>
      <c r="W472" s="213"/>
      <c r="X472" s="213"/>
      <c r="Y472" s="213"/>
      <c r="Z472" s="213"/>
      <c r="AA472" s="213"/>
      <c r="AB472" s="213"/>
      <c r="AC472" s="213"/>
      <c r="AD472" s="213"/>
      <c r="AE472" s="213"/>
      <c r="AF472" s="213"/>
      <c r="AG472" s="213"/>
      <c r="AH472" s="213"/>
      <c r="AI472" s="213"/>
      <c r="AJ472" s="213"/>
      <c r="AK472" s="213"/>
      <c r="AL472" s="213"/>
      <c r="AM472" s="213"/>
      <c r="AN472" s="213"/>
      <c r="AO472" s="213"/>
      <c r="AP472" s="213"/>
      <c r="AQ472" s="213"/>
      <c r="AR472" s="213"/>
      <c r="AS472" s="213"/>
      <c r="AT472" s="213"/>
      <c r="AU472" s="213"/>
      <c r="AV472" s="213"/>
      <c r="AW472" s="213"/>
      <c r="AX472" s="213"/>
      <c r="AY472" s="213"/>
      <c r="AZ472" s="213"/>
      <c r="BA472" s="213"/>
      <c r="BB472" s="213"/>
      <c r="BC472" s="213"/>
      <c r="BD472" s="213"/>
      <c r="BE472" s="213"/>
      <c r="BF472" s="213"/>
      <c r="BG472" s="213"/>
      <c r="BH472" s="213"/>
      <c r="BI472" s="213"/>
      <c r="BJ472" s="213"/>
      <c r="BK472" s="213"/>
      <c r="BL472" s="213"/>
      <c r="BM472" s="213"/>
      <c r="BN472" s="213"/>
      <c r="BO472" s="213"/>
      <c r="BP472" s="213"/>
      <c r="BQ472" s="213"/>
      <c r="BR472" s="213"/>
      <c r="BS472" s="213"/>
      <c r="BT472" s="213"/>
      <c r="BU472" s="213"/>
      <c r="BV472" s="213"/>
      <c r="BW472" s="213"/>
      <c r="BX472" s="213"/>
      <c r="BY472" s="213"/>
      <c r="BZ472" s="213"/>
      <c r="CA472" s="213"/>
      <c r="CB472" s="650"/>
      <c r="CC472" s="381"/>
      <c r="CD472" s="381"/>
      <c r="CE472" s="381"/>
      <c r="CF472" s="381"/>
      <c r="CG472" s="1505"/>
      <c r="CH472" s="1505"/>
      <c r="CI472" s="766"/>
      <c r="CJ472" s="767"/>
      <c r="CK472" s="192"/>
      <c r="CL472" s="145"/>
      <c r="CM472" s="1020"/>
      <c r="CN472" s="948"/>
    </row>
    <row r="473" spans="2:92" ht="12.75" hidden="1" customHeight="1">
      <c r="B473" s="136"/>
      <c r="C473" s="219"/>
      <c r="D473" s="303"/>
      <c r="E473" s="304"/>
      <c r="F473" s="304"/>
      <c r="G473" s="304"/>
      <c r="H473" s="304"/>
      <c r="I473" s="305"/>
      <c r="J473" s="360"/>
      <c r="K473" s="213"/>
      <c r="L473" s="213"/>
      <c r="M473" s="213"/>
      <c r="N473" s="213"/>
      <c r="O473" s="213"/>
      <c r="P473" s="213"/>
      <c r="Q473" s="213"/>
      <c r="R473" s="213"/>
      <c r="S473" s="213"/>
      <c r="T473" s="213"/>
      <c r="U473" s="213"/>
      <c r="V473" s="213"/>
      <c r="W473" s="213"/>
      <c r="X473" s="213"/>
      <c r="Y473" s="213"/>
      <c r="Z473" s="213"/>
      <c r="AA473" s="213"/>
      <c r="AB473" s="213"/>
      <c r="AC473" s="213"/>
      <c r="AD473" s="213"/>
      <c r="AE473" s="213"/>
      <c r="AF473" s="213"/>
      <c r="AG473" s="213"/>
      <c r="AH473" s="213"/>
      <c r="AI473" s="213"/>
      <c r="AJ473" s="213"/>
      <c r="AK473" s="213"/>
      <c r="AL473" s="213"/>
      <c r="AM473" s="213"/>
      <c r="AN473" s="213"/>
      <c r="AO473" s="213"/>
      <c r="AP473" s="213"/>
      <c r="AQ473" s="213"/>
      <c r="AR473" s="213"/>
      <c r="AS473" s="213"/>
      <c r="AT473" s="213"/>
      <c r="AU473" s="213"/>
      <c r="AV473" s="213"/>
      <c r="AW473" s="213"/>
      <c r="AX473" s="213"/>
      <c r="AY473" s="213"/>
      <c r="AZ473" s="213"/>
      <c r="BA473" s="213"/>
      <c r="BB473" s="213"/>
      <c r="BC473" s="213"/>
      <c r="BD473" s="213"/>
      <c r="BE473" s="213"/>
      <c r="BF473" s="213"/>
      <c r="BG473" s="213"/>
      <c r="BH473" s="213"/>
      <c r="BI473" s="213"/>
      <c r="BJ473" s="213"/>
      <c r="BK473" s="213"/>
      <c r="BL473" s="213"/>
      <c r="BM473" s="213"/>
      <c r="BN473" s="213"/>
      <c r="BO473" s="213"/>
      <c r="BP473" s="213"/>
      <c r="BQ473" s="213"/>
      <c r="BR473" s="213"/>
      <c r="BS473" s="213"/>
      <c r="BT473" s="213"/>
      <c r="BU473" s="213"/>
      <c r="BV473" s="213"/>
      <c r="BW473" s="213"/>
      <c r="BX473" s="213"/>
      <c r="BY473" s="213"/>
      <c r="BZ473" s="213"/>
      <c r="CA473" s="213"/>
      <c r="CB473" s="650"/>
      <c r="CC473" s="381"/>
      <c r="CD473" s="381"/>
      <c r="CE473" s="381"/>
      <c r="CF473" s="381"/>
      <c r="CG473" s="1505"/>
      <c r="CH473" s="1505"/>
      <c r="CI473" s="766"/>
      <c r="CJ473" s="767"/>
      <c r="CK473" s="192"/>
      <c r="CL473" s="145"/>
      <c r="CM473" s="1020"/>
      <c r="CN473" s="948"/>
    </row>
    <row r="474" spans="2:92" ht="12.75" hidden="1" customHeight="1">
      <c r="B474" s="136"/>
      <c r="C474" s="219"/>
      <c r="D474" s="303"/>
      <c r="E474" s="304"/>
      <c r="F474" s="304"/>
      <c r="G474" s="304"/>
      <c r="H474" s="304"/>
      <c r="I474" s="305"/>
      <c r="J474" s="359"/>
      <c r="K474" s="213"/>
      <c r="L474" s="213"/>
      <c r="M474" s="213"/>
      <c r="N474" s="213"/>
      <c r="O474" s="213"/>
      <c r="P474" s="213"/>
      <c r="Q474" s="213"/>
      <c r="R474" s="213"/>
      <c r="S474" s="213"/>
      <c r="T474" s="213"/>
      <c r="U474" s="213"/>
      <c r="V474" s="213"/>
      <c r="W474" s="213"/>
      <c r="X474" s="213"/>
      <c r="Y474" s="213"/>
      <c r="Z474" s="213"/>
      <c r="AA474" s="213"/>
      <c r="AB474" s="213"/>
      <c r="AC474" s="213"/>
      <c r="AD474" s="213"/>
      <c r="AE474" s="213"/>
      <c r="AF474" s="213"/>
      <c r="AG474" s="213"/>
      <c r="AH474" s="213"/>
      <c r="AI474" s="213"/>
      <c r="AJ474" s="213"/>
      <c r="AK474" s="213"/>
      <c r="AL474" s="213"/>
      <c r="AM474" s="213"/>
      <c r="AN474" s="213"/>
      <c r="AO474" s="213"/>
      <c r="AP474" s="213"/>
      <c r="AQ474" s="213"/>
      <c r="AR474" s="213"/>
      <c r="AS474" s="213"/>
      <c r="AT474" s="213"/>
      <c r="AU474" s="213"/>
      <c r="AV474" s="213"/>
      <c r="AW474" s="213"/>
      <c r="AX474" s="213"/>
      <c r="AY474" s="213"/>
      <c r="AZ474" s="213"/>
      <c r="BA474" s="213"/>
      <c r="BB474" s="213"/>
      <c r="BC474" s="213"/>
      <c r="BD474" s="213"/>
      <c r="BE474" s="213"/>
      <c r="BF474" s="213"/>
      <c r="BG474" s="213"/>
      <c r="BH474" s="213"/>
      <c r="BI474" s="213"/>
      <c r="BJ474" s="213"/>
      <c r="BK474" s="213"/>
      <c r="BL474" s="213"/>
      <c r="BM474" s="213"/>
      <c r="BN474" s="213"/>
      <c r="BO474" s="213"/>
      <c r="BP474" s="213"/>
      <c r="BQ474" s="213"/>
      <c r="BR474" s="213"/>
      <c r="BS474" s="213"/>
      <c r="BT474" s="213"/>
      <c r="BU474" s="213"/>
      <c r="BV474" s="213"/>
      <c r="BW474" s="213"/>
      <c r="BX474" s="213"/>
      <c r="BY474" s="213"/>
      <c r="BZ474" s="213"/>
      <c r="CA474" s="213"/>
      <c r="CB474" s="650"/>
      <c r="CC474" s="381"/>
      <c r="CD474" s="381"/>
      <c r="CE474" s="381"/>
      <c r="CF474" s="381"/>
      <c r="CG474" s="1505"/>
      <c r="CH474" s="1505"/>
      <c r="CI474" s="766"/>
      <c r="CJ474" s="767"/>
      <c r="CK474" s="192"/>
      <c r="CL474" s="145"/>
      <c r="CM474" s="1020"/>
      <c r="CN474" s="948"/>
    </row>
    <row r="475" spans="2:92" ht="12.75" hidden="1" customHeight="1">
      <c r="B475" s="136"/>
      <c r="C475" s="219"/>
      <c r="D475" s="303"/>
      <c r="E475" s="304"/>
      <c r="F475" s="304"/>
      <c r="G475" s="304"/>
      <c r="H475" s="304"/>
      <c r="I475" s="305"/>
      <c r="J475" s="360"/>
      <c r="K475" s="213"/>
      <c r="L475" s="213"/>
      <c r="M475" s="213"/>
      <c r="N475" s="213"/>
      <c r="O475" s="213"/>
      <c r="P475" s="213"/>
      <c r="Q475" s="213"/>
      <c r="R475" s="213"/>
      <c r="S475" s="213"/>
      <c r="T475" s="213"/>
      <c r="U475" s="213"/>
      <c r="V475" s="213"/>
      <c r="W475" s="213"/>
      <c r="X475" s="213"/>
      <c r="Y475" s="213"/>
      <c r="Z475" s="213"/>
      <c r="AA475" s="213"/>
      <c r="AB475" s="213"/>
      <c r="AC475" s="213"/>
      <c r="AD475" s="213"/>
      <c r="AE475" s="213"/>
      <c r="AF475" s="213"/>
      <c r="AG475" s="213"/>
      <c r="AH475" s="213"/>
      <c r="AI475" s="213"/>
      <c r="AJ475" s="213"/>
      <c r="AK475" s="213"/>
      <c r="AL475" s="213"/>
      <c r="AM475" s="213"/>
      <c r="AN475" s="213"/>
      <c r="AO475" s="213"/>
      <c r="AP475" s="213"/>
      <c r="AQ475" s="213"/>
      <c r="AR475" s="213"/>
      <c r="AS475" s="213"/>
      <c r="AT475" s="213"/>
      <c r="AU475" s="213"/>
      <c r="AV475" s="213"/>
      <c r="AW475" s="213"/>
      <c r="AX475" s="213"/>
      <c r="AY475" s="213"/>
      <c r="AZ475" s="213"/>
      <c r="BA475" s="213"/>
      <c r="BB475" s="213"/>
      <c r="BC475" s="213"/>
      <c r="BD475" s="213"/>
      <c r="BE475" s="213"/>
      <c r="BF475" s="213"/>
      <c r="BG475" s="213"/>
      <c r="BH475" s="213"/>
      <c r="BI475" s="213"/>
      <c r="BJ475" s="213"/>
      <c r="BK475" s="213"/>
      <c r="BL475" s="213"/>
      <c r="BM475" s="213"/>
      <c r="BN475" s="213"/>
      <c r="BO475" s="213"/>
      <c r="BP475" s="213"/>
      <c r="BQ475" s="213"/>
      <c r="BR475" s="213"/>
      <c r="BS475" s="213"/>
      <c r="BT475" s="213"/>
      <c r="BU475" s="213"/>
      <c r="BV475" s="213"/>
      <c r="BW475" s="213"/>
      <c r="BX475" s="213"/>
      <c r="BY475" s="213"/>
      <c r="BZ475" s="213"/>
      <c r="CA475" s="213"/>
      <c r="CB475" s="650"/>
      <c r="CC475" s="381"/>
      <c r="CD475" s="381"/>
      <c r="CE475" s="381"/>
      <c r="CF475" s="381"/>
      <c r="CG475" s="1505"/>
      <c r="CH475" s="1505"/>
      <c r="CI475" s="766"/>
      <c r="CJ475" s="767"/>
      <c r="CK475" s="192"/>
      <c r="CL475" s="145"/>
      <c r="CM475" s="1020"/>
      <c r="CN475" s="948"/>
    </row>
    <row r="476" spans="2:92" ht="12.75" hidden="1" customHeight="1">
      <c r="B476" s="136"/>
      <c r="C476" s="219"/>
      <c r="D476" s="303"/>
      <c r="E476" s="304"/>
      <c r="F476" s="304"/>
      <c r="G476" s="304"/>
      <c r="H476" s="304"/>
      <c r="I476" s="305"/>
      <c r="J476" s="359"/>
      <c r="K476" s="213"/>
      <c r="L476" s="213"/>
      <c r="M476" s="213"/>
      <c r="N476" s="213"/>
      <c r="O476" s="213"/>
      <c r="P476" s="213"/>
      <c r="Q476" s="213"/>
      <c r="R476" s="213"/>
      <c r="S476" s="213"/>
      <c r="T476" s="213"/>
      <c r="U476" s="213"/>
      <c r="V476" s="213"/>
      <c r="W476" s="213"/>
      <c r="X476" s="213"/>
      <c r="Y476" s="213"/>
      <c r="Z476" s="213"/>
      <c r="AA476" s="213"/>
      <c r="AB476" s="213"/>
      <c r="AC476" s="213"/>
      <c r="AD476" s="213"/>
      <c r="AE476" s="213"/>
      <c r="AF476" s="213"/>
      <c r="AG476" s="213"/>
      <c r="AH476" s="213"/>
      <c r="AI476" s="213"/>
      <c r="AJ476" s="213"/>
      <c r="AK476" s="213"/>
      <c r="AL476" s="213"/>
      <c r="AM476" s="213"/>
      <c r="AN476" s="213"/>
      <c r="AO476" s="213"/>
      <c r="AP476" s="213"/>
      <c r="AQ476" s="213"/>
      <c r="AR476" s="213"/>
      <c r="AS476" s="213"/>
      <c r="AT476" s="213"/>
      <c r="AU476" s="213"/>
      <c r="AV476" s="213"/>
      <c r="AW476" s="213"/>
      <c r="AX476" s="213"/>
      <c r="AY476" s="213"/>
      <c r="AZ476" s="213"/>
      <c r="BA476" s="213"/>
      <c r="BB476" s="213"/>
      <c r="BC476" s="213"/>
      <c r="BD476" s="213"/>
      <c r="BE476" s="213"/>
      <c r="BF476" s="213"/>
      <c r="BG476" s="213"/>
      <c r="BH476" s="213"/>
      <c r="BI476" s="213"/>
      <c r="BJ476" s="213"/>
      <c r="BK476" s="213"/>
      <c r="BL476" s="213"/>
      <c r="BM476" s="213"/>
      <c r="BN476" s="213"/>
      <c r="BO476" s="213"/>
      <c r="BP476" s="213"/>
      <c r="BQ476" s="213"/>
      <c r="BR476" s="213"/>
      <c r="BS476" s="213"/>
      <c r="BT476" s="213"/>
      <c r="BU476" s="213"/>
      <c r="BV476" s="213"/>
      <c r="BW476" s="213"/>
      <c r="BX476" s="213"/>
      <c r="BY476" s="213"/>
      <c r="BZ476" s="213"/>
      <c r="CA476" s="213"/>
      <c r="CB476" s="650"/>
      <c r="CC476" s="381"/>
      <c r="CD476" s="381"/>
      <c r="CE476" s="381"/>
      <c r="CF476" s="381"/>
      <c r="CG476" s="1505"/>
      <c r="CH476" s="1505"/>
      <c r="CI476" s="766"/>
      <c r="CJ476" s="767"/>
      <c r="CK476" s="192"/>
      <c r="CL476" s="145"/>
      <c r="CM476" s="1020"/>
      <c r="CN476" s="948"/>
    </row>
    <row r="477" spans="2:92" ht="12.75" hidden="1" customHeight="1">
      <c r="B477" s="136"/>
      <c r="C477" s="219"/>
      <c r="D477" s="303"/>
      <c r="E477" s="304"/>
      <c r="F477" s="304"/>
      <c r="G477" s="304"/>
      <c r="H477" s="304"/>
      <c r="I477" s="305"/>
      <c r="J477" s="360"/>
      <c r="K477" s="213"/>
      <c r="L477" s="213"/>
      <c r="M477" s="213"/>
      <c r="N477" s="213"/>
      <c r="O477" s="213"/>
      <c r="P477" s="213"/>
      <c r="Q477" s="213"/>
      <c r="R477" s="213"/>
      <c r="S477" s="213"/>
      <c r="T477" s="213"/>
      <c r="U477" s="213"/>
      <c r="V477" s="213"/>
      <c r="W477" s="213"/>
      <c r="X477" s="213"/>
      <c r="Y477" s="213"/>
      <c r="Z477" s="213"/>
      <c r="AA477" s="213"/>
      <c r="AB477" s="213"/>
      <c r="AC477" s="213"/>
      <c r="AD477" s="213"/>
      <c r="AE477" s="213"/>
      <c r="AF477" s="213"/>
      <c r="AG477" s="213"/>
      <c r="AH477" s="213"/>
      <c r="AI477" s="213"/>
      <c r="AJ477" s="213"/>
      <c r="AK477" s="213"/>
      <c r="AL477" s="213"/>
      <c r="AM477" s="213"/>
      <c r="AN477" s="213"/>
      <c r="AO477" s="213"/>
      <c r="AP477" s="213"/>
      <c r="AQ477" s="213"/>
      <c r="AR477" s="213"/>
      <c r="AS477" s="213"/>
      <c r="AT477" s="213"/>
      <c r="AU477" s="213"/>
      <c r="AV477" s="213"/>
      <c r="AW477" s="213"/>
      <c r="AX477" s="213"/>
      <c r="AY477" s="213"/>
      <c r="AZ477" s="213"/>
      <c r="BA477" s="213"/>
      <c r="BB477" s="213"/>
      <c r="BC477" s="213"/>
      <c r="BD477" s="213"/>
      <c r="BE477" s="213"/>
      <c r="BF477" s="213"/>
      <c r="BG477" s="213"/>
      <c r="BH477" s="213"/>
      <c r="BI477" s="213"/>
      <c r="BJ477" s="213"/>
      <c r="BK477" s="213"/>
      <c r="BL477" s="213"/>
      <c r="BM477" s="213"/>
      <c r="BN477" s="213"/>
      <c r="BO477" s="213"/>
      <c r="BP477" s="213"/>
      <c r="BQ477" s="213"/>
      <c r="BR477" s="213"/>
      <c r="BS477" s="213"/>
      <c r="BT477" s="213"/>
      <c r="BU477" s="213"/>
      <c r="BV477" s="213"/>
      <c r="BW477" s="213"/>
      <c r="BX477" s="213"/>
      <c r="BY477" s="213"/>
      <c r="BZ477" s="213"/>
      <c r="CA477" s="213"/>
      <c r="CB477" s="650"/>
      <c r="CC477" s="381"/>
      <c r="CD477" s="381"/>
      <c r="CE477" s="381"/>
      <c r="CF477" s="381"/>
      <c r="CG477" s="1505"/>
      <c r="CH477" s="1505"/>
      <c r="CI477" s="766"/>
      <c r="CJ477" s="767"/>
      <c r="CK477" s="192"/>
      <c r="CL477" s="145"/>
      <c r="CM477" s="1020"/>
      <c r="CN477" s="948"/>
    </row>
    <row r="478" spans="2:92" ht="12.75" hidden="1" customHeight="1">
      <c r="B478" s="136"/>
      <c r="C478" s="219"/>
      <c r="D478" s="303"/>
      <c r="E478" s="304"/>
      <c r="F478" s="304"/>
      <c r="G478" s="304"/>
      <c r="H478" s="304"/>
      <c r="I478" s="305"/>
      <c r="J478" s="359"/>
      <c r="K478" s="213"/>
      <c r="L478" s="213"/>
      <c r="M478" s="213"/>
      <c r="N478" s="213"/>
      <c r="O478" s="213"/>
      <c r="P478" s="213"/>
      <c r="Q478" s="213"/>
      <c r="R478" s="213"/>
      <c r="S478" s="213"/>
      <c r="T478" s="213"/>
      <c r="U478" s="213"/>
      <c r="V478" s="213"/>
      <c r="W478" s="213"/>
      <c r="X478" s="213"/>
      <c r="Y478" s="213"/>
      <c r="Z478" s="213"/>
      <c r="AA478" s="213"/>
      <c r="AB478" s="213"/>
      <c r="AC478" s="213"/>
      <c r="AD478" s="213"/>
      <c r="AE478" s="213"/>
      <c r="AF478" s="213"/>
      <c r="AG478" s="213"/>
      <c r="AH478" s="213"/>
      <c r="AI478" s="213"/>
      <c r="AJ478" s="213"/>
      <c r="AK478" s="213"/>
      <c r="AL478" s="213"/>
      <c r="AM478" s="213"/>
      <c r="AN478" s="213"/>
      <c r="AO478" s="213"/>
      <c r="AP478" s="213"/>
      <c r="AQ478" s="213"/>
      <c r="AR478" s="213"/>
      <c r="AS478" s="213"/>
      <c r="AT478" s="213"/>
      <c r="AU478" s="213"/>
      <c r="AV478" s="213"/>
      <c r="AW478" s="213"/>
      <c r="AX478" s="213"/>
      <c r="AY478" s="213"/>
      <c r="AZ478" s="213"/>
      <c r="BA478" s="213"/>
      <c r="BB478" s="213"/>
      <c r="BC478" s="213"/>
      <c r="BD478" s="213"/>
      <c r="BE478" s="213"/>
      <c r="BF478" s="213"/>
      <c r="BG478" s="213"/>
      <c r="BH478" s="213"/>
      <c r="BI478" s="213"/>
      <c r="BJ478" s="213"/>
      <c r="BK478" s="213"/>
      <c r="BL478" s="213"/>
      <c r="BM478" s="213"/>
      <c r="BN478" s="213"/>
      <c r="BO478" s="213"/>
      <c r="BP478" s="213"/>
      <c r="BQ478" s="213"/>
      <c r="BR478" s="213"/>
      <c r="BS478" s="213"/>
      <c r="BT478" s="213"/>
      <c r="BU478" s="213"/>
      <c r="BV478" s="213"/>
      <c r="BW478" s="213"/>
      <c r="BX478" s="213"/>
      <c r="BY478" s="213"/>
      <c r="BZ478" s="213"/>
      <c r="CA478" s="213"/>
      <c r="CB478" s="650"/>
      <c r="CC478" s="381"/>
      <c r="CD478" s="381"/>
      <c r="CE478" s="381"/>
      <c r="CF478" s="381"/>
      <c r="CG478" s="1505"/>
      <c r="CH478" s="1505"/>
      <c r="CI478" s="766"/>
      <c r="CJ478" s="767"/>
      <c r="CK478" s="192"/>
      <c r="CL478" s="145"/>
      <c r="CM478" s="1020"/>
      <c r="CN478" s="948"/>
    </row>
    <row r="479" spans="2:92" ht="12.75" hidden="1" customHeight="1">
      <c r="B479" s="136"/>
      <c r="C479" s="219"/>
      <c r="D479" s="303"/>
      <c r="E479" s="304"/>
      <c r="F479" s="304"/>
      <c r="G479" s="304"/>
      <c r="H479" s="304"/>
      <c r="I479" s="305"/>
      <c r="J479" s="359"/>
      <c r="K479" s="213"/>
      <c r="L479" s="213"/>
      <c r="M479" s="213"/>
      <c r="N479" s="213"/>
      <c r="O479" s="213"/>
      <c r="P479" s="213"/>
      <c r="Q479" s="213"/>
      <c r="R479" s="213"/>
      <c r="S479" s="213"/>
      <c r="T479" s="213"/>
      <c r="U479" s="213"/>
      <c r="V479" s="213"/>
      <c r="W479" s="213"/>
      <c r="X479" s="213"/>
      <c r="Y479" s="213"/>
      <c r="Z479" s="213"/>
      <c r="AA479" s="213"/>
      <c r="AB479" s="213"/>
      <c r="AC479" s="213"/>
      <c r="AD479" s="213"/>
      <c r="AE479" s="213"/>
      <c r="AF479" s="213"/>
      <c r="AG479" s="213"/>
      <c r="AH479" s="213"/>
      <c r="AI479" s="213"/>
      <c r="AJ479" s="213"/>
      <c r="AK479" s="213"/>
      <c r="AL479" s="213"/>
      <c r="AM479" s="213"/>
      <c r="AN479" s="213"/>
      <c r="AO479" s="213"/>
      <c r="AP479" s="213"/>
      <c r="AQ479" s="213"/>
      <c r="AR479" s="213"/>
      <c r="AS479" s="213"/>
      <c r="AT479" s="213"/>
      <c r="AU479" s="213"/>
      <c r="AV479" s="213"/>
      <c r="AW479" s="213"/>
      <c r="AX479" s="213"/>
      <c r="AY479" s="213"/>
      <c r="AZ479" s="213"/>
      <c r="BA479" s="213"/>
      <c r="BB479" s="213"/>
      <c r="BC479" s="213"/>
      <c r="BD479" s="213"/>
      <c r="BE479" s="213"/>
      <c r="BF479" s="213"/>
      <c r="BG479" s="213"/>
      <c r="BH479" s="213"/>
      <c r="BI479" s="213"/>
      <c r="BJ479" s="213"/>
      <c r="BK479" s="213"/>
      <c r="BL479" s="213"/>
      <c r="BM479" s="213"/>
      <c r="BN479" s="213"/>
      <c r="BO479" s="213"/>
      <c r="BP479" s="213"/>
      <c r="BQ479" s="213"/>
      <c r="BR479" s="213"/>
      <c r="BS479" s="213"/>
      <c r="BT479" s="213"/>
      <c r="BU479" s="213"/>
      <c r="BV479" s="213"/>
      <c r="BW479" s="213"/>
      <c r="BX479" s="213"/>
      <c r="BY479" s="213"/>
      <c r="BZ479" s="213"/>
      <c r="CA479" s="213"/>
      <c r="CB479" s="650"/>
      <c r="CC479" s="381"/>
      <c r="CD479" s="381"/>
      <c r="CE479" s="381"/>
      <c r="CF479" s="381"/>
      <c r="CG479" s="1505"/>
      <c r="CH479" s="1505"/>
      <c r="CI479" s="766"/>
      <c r="CJ479" s="767"/>
      <c r="CK479" s="192"/>
      <c r="CL479" s="145"/>
      <c r="CM479" s="1020"/>
      <c r="CN479" s="948"/>
    </row>
    <row r="480" spans="2:92" ht="12.75" hidden="1" customHeight="1">
      <c r="B480" s="136"/>
      <c r="C480" s="219"/>
      <c r="D480" s="222"/>
      <c r="E480" s="255" t="s">
        <v>99</v>
      </c>
      <c r="F480" s="255" t="s">
        <v>99</v>
      </c>
      <c r="G480" s="255" t="s">
        <v>99</v>
      </c>
      <c r="H480" s="255" t="s">
        <v>99</v>
      </c>
      <c r="I480" s="254">
        <v>0</v>
      </c>
      <c r="J480" s="360"/>
      <c r="K480" s="213"/>
      <c r="L480" s="213"/>
      <c r="M480" s="213"/>
      <c r="N480" s="213"/>
      <c r="O480" s="213"/>
      <c r="P480" s="213"/>
      <c r="Q480" s="213"/>
      <c r="R480" s="213"/>
      <c r="S480" s="213"/>
      <c r="T480" s="213"/>
      <c r="U480" s="213"/>
      <c r="V480" s="213"/>
      <c r="W480" s="213"/>
      <c r="X480" s="213"/>
      <c r="Y480" s="213"/>
      <c r="Z480" s="213"/>
      <c r="AA480" s="213"/>
      <c r="AB480" s="213"/>
      <c r="AC480" s="213"/>
      <c r="AD480" s="213"/>
      <c r="AE480" s="213"/>
      <c r="AF480" s="213"/>
      <c r="AG480" s="213"/>
      <c r="AH480" s="213"/>
      <c r="AI480" s="213"/>
      <c r="AJ480" s="213"/>
      <c r="AK480" s="213"/>
      <c r="AL480" s="213"/>
      <c r="AM480" s="213"/>
      <c r="AN480" s="213"/>
      <c r="AO480" s="213"/>
      <c r="AP480" s="213"/>
      <c r="AQ480" s="213"/>
      <c r="AR480" s="213"/>
      <c r="AS480" s="213"/>
      <c r="AT480" s="213"/>
      <c r="AU480" s="213"/>
      <c r="AV480" s="213"/>
      <c r="AW480" s="213"/>
      <c r="AX480" s="213"/>
      <c r="AY480" s="213"/>
      <c r="AZ480" s="213"/>
      <c r="BA480" s="213"/>
      <c r="BB480" s="213"/>
      <c r="BC480" s="213"/>
      <c r="BD480" s="213"/>
      <c r="BE480" s="213"/>
      <c r="BF480" s="213"/>
      <c r="BG480" s="213"/>
      <c r="BH480" s="213"/>
      <c r="BI480" s="213"/>
      <c r="BJ480" s="213"/>
      <c r="BK480" s="213"/>
      <c r="BL480" s="213"/>
      <c r="BM480" s="213"/>
      <c r="BN480" s="213"/>
      <c r="BO480" s="213"/>
      <c r="BP480" s="213"/>
      <c r="BQ480" s="213"/>
      <c r="BR480" s="213"/>
      <c r="BS480" s="213"/>
      <c r="BT480" s="213"/>
      <c r="BU480" s="213"/>
      <c r="BV480" s="213"/>
      <c r="BW480" s="213"/>
      <c r="BX480" s="213"/>
      <c r="BY480" s="213"/>
      <c r="BZ480" s="213"/>
      <c r="CA480" s="213"/>
      <c r="CB480" s="650"/>
      <c r="CC480" s="381"/>
      <c r="CD480" s="381"/>
      <c r="CE480" s="381"/>
      <c r="CF480" s="381"/>
      <c r="CG480" s="1506"/>
      <c r="CH480" s="1506"/>
      <c r="CI480" s="766"/>
      <c r="CJ480" s="767"/>
      <c r="CK480" s="192"/>
      <c r="CL480" s="145"/>
      <c r="CM480" s="1030"/>
      <c r="CN480" s="1031"/>
    </row>
    <row r="481" spans="2:92" ht="12.75" customHeight="1">
      <c r="B481" s="136"/>
      <c r="C481" s="213"/>
      <c r="E481" s="221"/>
      <c r="F481" s="221"/>
      <c r="G481" s="221"/>
      <c r="H481" s="221"/>
      <c r="I481" s="221"/>
      <c r="J481" s="221"/>
      <c r="K481" s="213"/>
      <c r="L481" s="213"/>
      <c r="M481" s="213"/>
      <c r="N481" s="213"/>
      <c r="O481" s="213"/>
      <c r="P481" s="213"/>
      <c r="Q481" s="213"/>
      <c r="R481" s="213"/>
      <c r="S481" s="213"/>
      <c r="T481" s="213"/>
      <c r="U481" s="213"/>
      <c r="V481" s="213"/>
      <c r="W481" s="213"/>
      <c r="X481" s="213"/>
      <c r="Y481" s="213"/>
      <c r="Z481" s="213"/>
      <c r="AA481" s="213"/>
      <c r="AB481" s="213"/>
      <c r="AC481" s="213"/>
      <c r="AD481" s="213"/>
      <c r="AE481" s="213"/>
      <c r="AF481" s="213"/>
      <c r="AG481" s="213"/>
      <c r="AH481" s="213"/>
      <c r="AI481" s="213"/>
      <c r="AJ481" s="213"/>
      <c r="AK481" s="213"/>
      <c r="AL481" s="213"/>
      <c r="AM481" s="213"/>
      <c r="AN481" s="213"/>
      <c r="AO481" s="213"/>
      <c r="AP481" s="213"/>
      <c r="AQ481" s="213"/>
      <c r="AR481" s="213"/>
      <c r="AS481" s="213"/>
      <c r="AT481" s="213"/>
      <c r="AU481" s="213"/>
      <c r="AV481" s="213"/>
      <c r="AW481" s="213"/>
      <c r="AX481" s="213"/>
      <c r="AY481" s="213"/>
      <c r="AZ481" s="213"/>
      <c r="BA481" s="213"/>
      <c r="BB481" s="213"/>
      <c r="BC481" s="213"/>
      <c r="BD481" s="213"/>
      <c r="BE481" s="213"/>
      <c r="BF481" s="213"/>
      <c r="BG481" s="213"/>
      <c r="BH481" s="213"/>
      <c r="BI481" s="213"/>
      <c r="BJ481" s="213"/>
      <c r="BK481" s="213"/>
      <c r="BL481" s="213"/>
      <c r="BM481" s="213"/>
      <c r="BN481" s="213"/>
      <c r="BO481" s="213"/>
      <c r="BP481" s="213"/>
      <c r="BQ481" s="213"/>
      <c r="BR481" s="213"/>
      <c r="BS481" s="213"/>
      <c r="BT481" s="213"/>
      <c r="BU481" s="213"/>
      <c r="BV481" s="213"/>
      <c r="BW481" s="213"/>
      <c r="BX481" s="213"/>
      <c r="BY481" s="134"/>
      <c r="BZ481" s="134"/>
      <c r="CA481" s="213"/>
      <c r="CB481" s="646">
        <f>CB42+1</f>
        <v>7</v>
      </c>
      <c r="CC481" s="380">
        <f>IF(CB481&gt;CN$44," ",LEFT(VLOOKUP(CB481,CM$45:CN$224,2,FALSE),4)*1)</f>
        <v>6279</v>
      </c>
      <c r="CD481" s="1918" t="str">
        <f>HYPERLINK("https://96ut.com/stock/jikei.php?code="&amp;CC481," "&amp;IF(CC481=" ","",IFERROR(VLOOKUP(CC481,'[1] '!$B$4:$C$4005,2,FALSE),"96ut.com を開く")))</f>
        <v xml:space="preserve"> 瑞光</v>
      </c>
      <c r="CE481" s="1917"/>
      <c r="CF481" s="1917"/>
      <c r="CG481" s="1115" t="str">
        <f>IFERROR(INDEX('[1] '!$D$6:$D$4005,CM481,1),"")</f>
        <v>東2</v>
      </c>
      <c r="CH481" s="1115" t="str">
        <f>IFERROR(INDEX('[1] '!$E$6:$E$4005,CM481,1),"")</f>
        <v>機械</v>
      </c>
      <c r="CI481" s="1945"/>
      <c r="CJ481" s="1946"/>
      <c r="CK481" s="192"/>
      <c r="CL481" s="145"/>
      <c r="CM481" s="1032">
        <f>MATCH(CC481,'[1] '!$B$6:$B$4005,0)</f>
        <v>2125</v>
      </c>
      <c r="CN481" s="1033"/>
    </row>
    <row r="482" spans="2:92" ht="12.75" customHeight="1">
      <c r="B482" s="136"/>
      <c r="C482" s="213"/>
      <c r="D482" s="1908" t="str">
        <f>"● "&amp;D10&amp;" "&amp;D11</f>
        <v>● 3936 グローバルウェイ</v>
      </c>
      <c r="E482" s="1908"/>
      <c r="F482" s="1908"/>
      <c r="G482" s="1908"/>
      <c r="H482" s="1908"/>
      <c r="I482" s="598" t="str">
        <f>IF(MONTH(C8)&lt;10,0&amp;MONTH(C8),MONTH(C8))&amp;"/"&amp;IF(DAY(C8)&lt;10,0&amp;DAY(C8),DAY(C8))</f>
        <v>01/28</v>
      </c>
      <c r="J482" s="765"/>
      <c r="K482" s="213"/>
      <c r="L482" s="213"/>
      <c r="M482" s="213"/>
      <c r="N482" s="213"/>
      <c r="O482" s="213"/>
      <c r="P482" s="213"/>
      <c r="Q482" s="213"/>
      <c r="R482" s="213"/>
      <c r="S482" s="213"/>
      <c r="T482" s="213"/>
      <c r="U482" s="213"/>
      <c r="V482" s="213"/>
      <c r="W482" s="213"/>
      <c r="X482" s="213"/>
      <c r="Y482" s="213"/>
      <c r="Z482" s="213"/>
      <c r="AA482" s="213"/>
      <c r="AB482" s="213"/>
      <c r="AC482" s="213"/>
      <c r="AD482" s="213"/>
      <c r="AE482" s="213"/>
      <c r="AF482" s="213"/>
      <c r="AG482" s="213"/>
      <c r="AH482" s="213"/>
      <c r="AI482" s="213"/>
      <c r="AJ482" s="213"/>
      <c r="AK482" s="213"/>
      <c r="AL482" s="213"/>
      <c r="AM482" s="213"/>
      <c r="AN482" s="213"/>
      <c r="AO482" s="213"/>
      <c r="AP482" s="213"/>
      <c r="AQ482" s="213"/>
      <c r="AR482" s="213"/>
      <c r="AS482" s="213"/>
      <c r="AT482" s="213"/>
      <c r="AU482" s="213"/>
      <c r="AV482" s="213"/>
      <c r="AW482" s="213"/>
      <c r="AX482" s="213"/>
      <c r="AY482" s="213"/>
      <c r="AZ482" s="213"/>
      <c r="BA482" s="213"/>
      <c r="BB482" s="213"/>
      <c r="BC482" s="213"/>
      <c r="BD482" s="213"/>
      <c r="BE482" s="213"/>
      <c r="BF482" s="213"/>
      <c r="BG482" s="213"/>
      <c r="BH482" s="213"/>
      <c r="BI482" s="213"/>
      <c r="BJ482" s="213"/>
      <c r="BK482" s="213"/>
      <c r="BL482" s="213"/>
      <c r="BM482" s="213"/>
      <c r="BN482" s="213"/>
      <c r="BO482" s="213"/>
      <c r="BP482" s="213"/>
      <c r="BQ482" s="213"/>
      <c r="BR482" s="213"/>
      <c r="BS482" s="213"/>
      <c r="BT482" s="213"/>
      <c r="BU482" s="213"/>
      <c r="BV482" s="213"/>
      <c r="BW482" s="213"/>
      <c r="BX482" s="213"/>
      <c r="BY482" s="134"/>
      <c r="BZ482" s="134"/>
      <c r="CA482" s="213"/>
      <c r="CB482" s="646">
        <f t="shared" ref="CB482:CB489" si="59">CB481+1</f>
        <v>8</v>
      </c>
      <c r="CC482" s="380">
        <f t="shared" ref="CC482:CC489" si="60">IF(CB482&gt;CN$44," ",LEFT(VLOOKUP(CB482,CM$45:CN$224,2,FALSE),4)*1)</f>
        <v>3750</v>
      </c>
      <c r="CD482" s="1916" t="str">
        <f>HYPERLINK("https://96ut.com/stock/jikei.php?code="&amp;CC482," "&amp;IF(CC482=" ","",IFERROR(VLOOKUP(CC482,'[1] '!$B$4:$C$4005,2,FALSE),"96ut.com を開く")))</f>
        <v xml:space="preserve"> FRACTALE</v>
      </c>
      <c r="CE482" s="1917"/>
      <c r="CF482" s="1917"/>
      <c r="CG482" s="1115" t="str">
        <f>IFERROR(INDEX('[1] '!$D$6:$D$4005,CM482,1),"")</f>
        <v>東2</v>
      </c>
      <c r="CH482" s="1115" t="str">
        <f>IFERROR(INDEX('[1] '!$E$6:$E$4005,CM482,1),"")</f>
        <v>情通</v>
      </c>
      <c r="CI482" s="1945"/>
      <c r="CJ482" s="1946"/>
      <c r="CK482" s="192"/>
      <c r="CL482" s="145"/>
      <c r="CM482" s="276">
        <f>MATCH(CC482,'[1] '!$B$6:$B$4005,0)</f>
        <v>1009</v>
      </c>
      <c r="CN482" s="939"/>
    </row>
    <row r="483" spans="2:92" ht="12.75" customHeight="1">
      <c r="B483" s="136"/>
      <c r="C483" s="213"/>
      <c r="D483" s="221"/>
      <c r="E483" s="221"/>
      <c r="F483" s="221"/>
      <c r="G483" s="221"/>
      <c r="H483" s="221"/>
      <c r="I483" s="221"/>
      <c r="J483" s="221"/>
      <c r="K483" s="213"/>
      <c r="L483" s="213"/>
      <c r="M483" s="213"/>
      <c r="N483" s="213"/>
      <c r="O483" s="213"/>
      <c r="P483" s="213"/>
      <c r="Q483" s="213"/>
      <c r="R483" s="213"/>
      <c r="S483" s="213"/>
      <c r="T483" s="213"/>
      <c r="U483" s="213"/>
      <c r="V483" s="213"/>
      <c r="W483" s="213"/>
      <c r="X483" s="213"/>
      <c r="Y483" s="213"/>
      <c r="Z483" s="213"/>
      <c r="AA483" s="213"/>
      <c r="AB483" s="213"/>
      <c r="AC483" s="213"/>
      <c r="AD483" s="213"/>
      <c r="AE483" s="213"/>
      <c r="AF483" s="213"/>
      <c r="AG483" s="213"/>
      <c r="AH483" s="213"/>
      <c r="AI483" s="213"/>
      <c r="AJ483" s="213"/>
      <c r="AK483" s="213"/>
      <c r="AL483" s="213"/>
      <c r="AM483" s="213"/>
      <c r="AN483" s="213"/>
      <c r="AO483" s="213"/>
      <c r="AP483" s="213"/>
      <c r="AQ483" s="213"/>
      <c r="AR483" s="213"/>
      <c r="AS483" s="213"/>
      <c r="AT483" s="213"/>
      <c r="AU483" s="213"/>
      <c r="AV483" s="213"/>
      <c r="AW483" s="213"/>
      <c r="AX483" s="213"/>
      <c r="AY483" s="213"/>
      <c r="AZ483" s="213"/>
      <c r="BA483" s="213"/>
      <c r="BB483" s="213"/>
      <c r="BC483" s="213"/>
      <c r="BD483" s="213"/>
      <c r="BE483" s="213"/>
      <c r="BF483" s="213"/>
      <c r="BG483" s="213"/>
      <c r="BH483" s="213"/>
      <c r="BI483" s="213"/>
      <c r="BJ483" s="213"/>
      <c r="BK483" s="213"/>
      <c r="BL483" s="213"/>
      <c r="BM483" s="213"/>
      <c r="BN483" s="213"/>
      <c r="BO483" s="213"/>
      <c r="BP483" s="213"/>
      <c r="BQ483" s="213"/>
      <c r="BR483" s="213"/>
      <c r="BS483" s="213"/>
      <c r="BT483" s="213"/>
      <c r="BU483" s="213"/>
      <c r="BV483" s="213"/>
      <c r="BW483" s="213"/>
      <c r="BX483" s="213"/>
      <c r="BY483" s="213"/>
      <c r="BZ483" s="213"/>
      <c r="CA483" s="213"/>
      <c r="CB483" s="646">
        <f t="shared" si="59"/>
        <v>9</v>
      </c>
      <c r="CC483" s="380" t="str">
        <f t="shared" si="60"/>
        <v xml:space="preserve"> </v>
      </c>
      <c r="CD483" s="1916" t="str">
        <f>HYPERLINK("https://96ut.com/stock/jikei.php?code="&amp;CC483," "&amp;IF(CC483=" ","",IFERROR(VLOOKUP(CC483,'[1] '!$B$4:$C$4005,2,FALSE),"96ut.com を開く")))</f>
        <v xml:space="preserve"> </v>
      </c>
      <c r="CE483" s="1917"/>
      <c r="CF483" s="1917"/>
      <c r="CG483" s="1115" t="str">
        <f>IFERROR(INDEX('[1] '!$D$6:$D$4005,CM483,1),"")</f>
        <v/>
      </c>
      <c r="CH483" s="1115" t="str">
        <f>IFERROR(INDEX('[1] '!$E$6:$E$4005,CM483,1),"")</f>
        <v/>
      </c>
      <c r="CI483" s="1945"/>
      <c r="CJ483" s="1946"/>
      <c r="CK483" s="192"/>
      <c r="CL483" s="145"/>
      <c r="CM483" s="276" t="e">
        <f>MATCH(CC483,'[1] '!$B$6:$B$4005,0)</f>
        <v>#N/A</v>
      </c>
      <c r="CN483" s="939"/>
    </row>
    <row r="484" spans="2:92" ht="12.75" customHeight="1">
      <c r="B484" s="136"/>
      <c r="C484" s="213"/>
      <c r="D484" s="221"/>
      <c r="E484" s="221"/>
      <c r="F484" s="221"/>
      <c r="G484" s="221"/>
      <c r="H484" s="221"/>
      <c r="I484" s="221"/>
      <c r="J484" s="221"/>
      <c r="K484" s="213"/>
      <c r="L484" s="213"/>
      <c r="M484" s="213"/>
      <c r="N484" s="213"/>
      <c r="O484" s="213"/>
      <c r="P484" s="213"/>
      <c r="Q484" s="213"/>
      <c r="R484" s="213"/>
      <c r="S484" s="213"/>
      <c r="T484" s="213"/>
      <c r="U484" s="213"/>
      <c r="V484" s="213"/>
      <c r="W484" s="213"/>
      <c r="X484" s="213"/>
      <c r="Y484" s="213"/>
      <c r="Z484" s="213"/>
      <c r="AA484" s="213"/>
      <c r="AB484" s="213"/>
      <c r="AC484" s="213"/>
      <c r="AD484" s="213"/>
      <c r="AE484" s="213"/>
      <c r="AF484" s="213"/>
      <c r="AG484" s="213"/>
      <c r="AH484" s="213"/>
      <c r="AI484" s="213"/>
      <c r="AJ484" s="213"/>
      <c r="AK484" s="213"/>
      <c r="AL484" s="213"/>
      <c r="AM484" s="213"/>
      <c r="AN484" s="213"/>
      <c r="AO484" s="213"/>
      <c r="AP484" s="213"/>
      <c r="AQ484" s="213"/>
      <c r="AR484" s="213"/>
      <c r="AS484" s="213"/>
      <c r="AT484" s="213"/>
      <c r="AU484" s="213"/>
      <c r="AV484" s="213"/>
      <c r="AW484" s="213"/>
      <c r="AX484" s="213"/>
      <c r="AY484" s="213"/>
      <c r="AZ484" s="213"/>
      <c r="BA484" s="213"/>
      <c r="BB484" s="213"/>
      <c r="BC484" s="213"/>
      <c r="BD484" s="213"/>
      <c r="BE484" s="213"/>
      <c r="BF484" s="213"/>
      <c r="BG484" s="213"/>
      <c r="BH484" s="213"/>
      <c r="BI484" s="213"/>
      <c r="BJ484" s="213"/>
      <c r="BK484" s="213"/>
      <c r="BL484" s="213"/>
      <c r="BM484" s="213"/>
      <c r="BN484" s="213"/>
      <c r="BO484" s="213"/>
      <c r="BP484" s="213"/>
      <c r="BQ484" s="213"/>
      <c r="BR484" s="213"/>
      <c r="BS484" s="213"/>
      <c r="BT484" s="213"/>
      <c r="BU484" s="213"/>
      <c r="BV484" s="213"/>
      <c r="BW484" s="213"/>
      <c r="BX484" s="213"/>
      <c r="BY484" s="213"/>
      <c r="BZ484" s="213"/>
      <c r="CA484" s="213"/>
      <c r="CB484" s="646">
        <f t="shared" si="59"/>
        <v>10</v>
      </c>
      <c r="CC484" s="380" t="str">
        <f t="shared" si="60"/>
        <v xml:space="preserve"> </v>
      </c>
      <c r="CD484" s="1916" t="str">
        <f>HYPERLINK("https://96ut.com/stock/jikei.php?code="&amp;CC484," "&amp;IF(CC484=" ","",IFERROR(VLOOKUP(CC484,'[1] '!$B$4:$C$4005,2,FALSE),"96ut.com を開く")))</f>
        <v xml:space="preserve"> </v>
      </c>
      <c r="CE484" s="1917"/>
      <c r="CF484" s="1917"/>
      <c r="CG484" s="1115" t="str">
        <f>IFERROR(INDEX('[1] '!$D$6:$D$4005,CM484,1),"")</f>
        <v/>
      </c>
      <c r="CH484" s="1115" t="str">
        <f>IFERROR(INDEX('[1] '!$E$6:$E$4005,CM484,1),"")</f>
        <v/>
      </c>
      <c r="CI484" s="1945"/>
      <c r="CJ484" s="1946"/>
      <c r="CK484" s="192"/>
      <c r="CL484" s="145"/>
      <c r="CM484" s="276" t="e">
        <f>MATCH(CC484,'[1] '!$B$6:$B$4005,0)</f>
        <v>#N/A</v>
      </c>
      <c r="CN484" s="939"/>
    </row>
    <row r="485" spans="2:92" ht="12.75" customHeight="1">
      <c r="B485" s="136"/>
      <c r="C485" s="213"/>
      <c r="D485" s="221"/>
      <c r="E485" s="221"/>
      <c r="F485" s="221"/>
      <c r="G485" s="221"/>
      <c r="H485" s="221"/>
      <c r="I485" s="221"/>
      <c r="J485" s="221"/>
      <c r="K485" s="213"/>
      <c r="L485" s="213"/>
      <c r="M485" s="213"/>
      <c r="N485" s="213"/>
      <c r="O485" s="213"/>
      <c r="P485" s="213"/>
      <c r="Q485" s="213"/>
      <c r="R485" s="213"/>
      <c r="S485" s="213"/>
      <c r="T485" s="213"/>
      <c r="U485" s="213"/>
      <c r="V485" s="213"/>
      <c r="W485" s="213"/>
      <c r="X485" s="213"/>
      <c r="Y485" s="213"/>
      <c r="Z485" s="213"/>
      <c r="AA485" s="213"/>
      <c r="AB485" s="213"/>
      <c r="AC485" s="213"/>
      <c r="AD485" s="213"/>
      <c r="AE485" s="213"/>
      <c r="AF485" s="213"/>
      <c r="AG485" s="213"/>
      <c r="AH485" s="213"/>
      <c r="AI485" s="213"/>
      <c r="AJ485" s="213"/>
      <c r="AK485" s="213"/>
      <c r="AL485" s="213"/>
      <c r="AM485" s="213"/>
      <c r="AN485" s="213"/>
      <c r="AO485" s="213"/>
      <c r="AP485" s="213"/>
      <c r="AQ485" s="213"/>
      <c r="AR485" s="213"/>
      <c r="AS485" s="213"/>
      <c r="AT485" s="213"/>
      <c r="AU485" s="213"/>
      <c r="AV485" s="213"/>
      <c r="AW485" s="213"/>
      <c r="AX485" s="213"/>
      <c r="AY485" s="213"/>
      <c r="AZ485" s="213"/>
      <c r="BA485" s="213"/>
      <c r="BB485" s="213"/>
      <c r="BC485" s="213"/>
      <c r="BD485" s="213"/>
      <c r="BE485" s="213"/>
      <c r="BF485" s="213"/>
      <c r="BG485" s="213"/>
      <c r="BH485" s="213"/>
      <c r="BI485" s="213"/>
      <c r="BJ485" s="213"/>
      <c r="BK485" s="213"/>
      <c r="BL485" s="213"/>
      <c r="BM485" s="213"/>
      <c r="BN485" s="213"/>
      <c r="BO485" s="213"/>
      <c r="BP485" s="213"/>
      <c r="BQ485" s="213"/>
      <c r="BR485" s="213"/>
      <c r="BS485" s="213"/>
      <c r="BT485" s="213"/>
      <c r="BU485" s="213"/>
      <c r="BV485" s="213"/>
      <c r="BW485" s="213"/>
      <c r="BX485" s="213"/>
      <c r="BY485" s="213"/>
      <c r="BZ485" s="213"/>
      <c r="CA485" s="213"/>
      <c r="CB485" s="646">
        <f t="shared" si="59"/>
        <v>11</v>
      </c>
      <c r="CC485" s="380" t="str">
        <f t="shared" si="60"/>
        <v xml:space="preserve"> </v>
      </c>
      <c r="CD485" s="1916" t="str">
        <f>HYPERLINK("https://96ut.com/stock/jikei.php?code="&amp;CC485," "&amp;IF(CC485=" ","",IFERROR(VLOOKUP(CC485,'[1] '!$B$4:$C$4005,2,FALSE),"96ut.com を開く")))</f>
        <v xml:space="preserve"> </v>
      </c>
      <c r="CE485" s="1917"/>
      <c r="CF485" s="1917"/>
      <c r="CG485" s="1115" t="str">
        <f>IFERROR(INDEX('[1] '!$D$6:$D$4005,CM485,1),"")</f>
        <v/>
      </c>
      <c r="CH485" s="1115" t="str">
        <f>IFERROR(INDEX('[1] '!$E$6:$E$4005,CM485,1),"")</f>
        <v/>
      </c>
      <c r="CI485" s="1945"/>
      <c r="CJ485" s="1946"/>
      <c r="CK485" s="192"/>
      <c r="CL485" s="145"/>
      <c r="CM485" s="276" t="e">
        <f>MATCH(CC485,'[1] '!$B$6:$B$4005,0)</f>
        <v>#N/A</v>
      </c>
      <c r="CN485" s="939"/>
    </row>
    <row r="486" spans="2:92" ht="12.75" customHeight="1">
      <c r="B486" s="136"/>
      <c r="C486" s="213"/>
      <c r="D486" s="221"/>
      <c r="E486" s="221"/>
      <c r="F486" s="221"/>
      <c r="G486" s="221"/>
      <c r="H486" s="221"/>
      <c r="I486" s="221"/>
      <c r="J486" s="221"/>
      <c r="K486" s="213"/>
      <c r="L486" s="213"/>
      <c r="M486" s="213"/>
      <c r="N486" s="213"/>
      <c r="O486" s="213"/>
      <c r="P486" s="213"/>
      <c r="Q486" s="213"/>
      <c r="R486" s="213"/>
      <c r="S486" s="213"/>
      <c r="T486" s="213"/>
      <c r="U486" s="213"/>
      <c r="V486" s="213"/>
      <c r="W486" s="213"/>
      <c r="X486" s="213"/>
      <c r="Y486" s="213"/>
      <c r="Z486" s="213"/>
      <c r="AA486" s="213"/>
      <c r="AB486" s="213"/>
      <c r="AC486" s="213"/>
      <c r="AD486" s="213"/>
      <c r="AE486" s="213"/>
      <c r="AF486" s="213"/>
      <c r="AG486" s="213"/>
      <c r="AH486" s="213"/>
      <c r="AI486" s="213"/>
      <c r="AJ486" s="213"/>
      <c r="AK486" s="213"/>
      <c r="AL486" s="213"/>
      <c r="AM486" s="213"/>
      <c r="AN486" s="213"/>
      <c r="AO486" s="213"/>
      <c r="AP486" s="213"/>
      <c r="AQ486" s="213"/>
      <c r="AR486" s="213"/>
      <c r="AS486" s="213"/>
      <c r="AT486" s="213"/>
      <c r="AU486" s="213"/>
      <c r="AV486" s="213"/>
      <c r="AW486" s="213"/>
      <c r="AX486" s="213"/>
      <c r="AY486" s="213"/>
      <c r="AZ486" s="213"/>
      <c r="BA486" s="213"/>
      <c r="BB486" s="213"/>
      <c r="BC486" s="213"/>
      <c r="BD486" s="213"/>
      <c r="BE486" s="213"/>
      <c r="BF486" s="213"/>
      <c r="BG486" s="213"/>
      <c r="BH486" s="213"/>
      <c r="BI486" s="213"/>
      <c r="BJ486" s="213"/>
      <c r="BK486" s="213"/>
      <c r="BL486" s="213"/>
      <c r="BM486" s="213"/>
      <c r="BN486" s="213"/>
      <c r="BO486" s="213"/>
      <c r="BP486" s="213"/>
      <c r="BQ486" s="213"/>
      <c r="BR486" s="213"/>
      <c r="BS486" s="213"/>
      <c r="BT486" s="213"/>
      <c r="BU486" s="213"/>
      <c r="BV486" s="213"/>
      <c r="BW486" s="213"/>
      <c r="BX486" s="213"/>
      <c r="BY486" s="213"/>
      <c r="BZ486" s="213"/>
      <c r="CA486" s="213"/>
      <c r="CB486" s="646">
        <f t="shared" si="59"/>
        <v>12</v>
      </c>
      <c r="CC486" s="380" t="str">
        <f t="shared" si="60"/>
        <v xml:space="preserve"> </v>
      </c>
      <c r="CD486" s="1916" t="str">
        <f>HYPERLINK("https://96ut.com/stock/jikei.php?code="&amp;CC486," "&amp;IF(CC486=" ","",IFERROR(VLOOKUP(CC486,'[1] '!$B$4:$C$4005,2,FALSE),"96ut.com を開く")))</f>
        <v xml:space="preserve"> </v>
      </c>
      <c r="CE486" s="1917"/>
      <c r="CF486" s="1917"/>
      <c r="CG486" s="1115" t="str">
        <f>IFERROR(INDEX('[1] '!$D$6:$D$4005,CM486,1),"")</f>
        <v/>
      </c>
      <c r="CH486" s="1115" t="str">
        <f>IFERROR(INDEX('[1] '!$E$6:$E$4005,CM486,1),"")</f>
        <v/>
      </c>
      <c r="CI486" s="1945"/>
      <c r="CJ486" s="1946"/>
      <c r="CK486" s="192"/>
      <c r="CL486" s="145"/>
      <c r="CM486" s="276" t="e">
        <f>MATCH(CC486,'[1] '!$B$6:$B$4005,0)</f>
        <v>#N/A</v>
      </c>
      <c r="CN486" s="939"/>
    </row>
    <row r="487" spans="2:92" ht="12.75" customHeight="1">
      <c r="B487" s="136"/>
      <c r="C487" s="213"/>
      <c r="D487" s="221"/>
      <c r="E487" s="221"/>
      <c r="F487" s="221"/>
      <c r="G487" s="221"/>
      <c r="H487" s="221"/>
      <c r="I487" s="221"/>
      <c r="J487" s="221"/>
      <c r="K487" s="213"/>
      <c r="L487" s="213"/>
      <c r="M487" s="213"/>
      <c r="N487" s="213"/>
      <c r="O487" s="213"/>
      <c r="P487" s="213"/>
      <c r="Q487" s="213"/>
      <c r="R487" s="213"/>
      <c r="S487" s="213"/>
      <c r="T487" s="213"/>
      <c r="U487" s="213"/>
      <c r="V487" s="213"/>
      <c r="W487" s="213"/>
      <c r="X487" s="213"/>
      <c r="Y487" s="213"/>
      <c r="Z487" s="213"/>
      <c r="AA487" s="213"/>
      <c r="AB487" s="213"/>
      <c r="AC487" s="213"/>
      <c r="AD487" s="213"/>
      <c r="AE487" s="213"/>
      <c r="AF487" s="213"/>
      <c r="AG487" s="213"/>
      <c r="AH487" s="213"/>
      <c r="AI487" s="213"/>
      <c r="AJ487" s="213"/>
      <c r="AK487" s="213"/>
      <c r="AL487" s="213"/>
      <c r="AM487" s="213"/>
      <c r="AN487" s="213"/>
      <c r="AO487" s="213"/>
      <c r="AP487" s="213"/>
      <c r="AQ487" s="213"/>
      <c r="AR487" s="213"/>
      <c r="AS487" s="213"/>
      <c r="AT487" s="213"/>
      <c r="AU487" s="213"/>
      <c r="AV487" s="213"/>
      <c r="AW487" s="213"/>
      <c r="AX487" s="213"/>
      <c r="AY487" s="213"/>
      <c r="AZ487" s="213"/>
      <c r="BA487" s="213"/>
      <c r="BB487" s="213"/>
      <c r="BC487" s="213"/>
      <c r="BD487" s="213"/>
      <c r="BE487" s="213"/>
      <c r="BF487" s="213"/>
      <c r="BG487" s="213"/>
      <c r="BH487" s="213"/>
      <c r="BI487" s="213"/>
      <c r="BJ487" s="213"/>
      <c r="BK487" s="213"/>
      <c r="BL487" s="213"/>
      <c r="BM487" s="213"/>
      <c r="BN487" s="213"/>
      <c r="BO487" s="213"/>
      <c r="BP487" s="213"/>
      <c r="BQ487" s="213"/>
      <c r="BR487" s="213"/>
      <c r="BS487" s="213"/>
      <c r="BT487" s="213"/>
      <c r="BU487" s="213"/>
      <c r="BV487" s="213"/>
      <c r="BW487" s="213"/>
      <c r="BX487" s="213"/>
      <c r="BY487" s="213"/>
      <c r="BZ487" s="213"/>
      <c r="CA487" s="213"/>
      <c r="CB487" s="646">
        <f t="shared" si="59"/>
        <v>13</v>
      </c>
      <c r="CC487" s="380" t="str">
        <f t="shared" si="60"/>
        <v xml:space="preserve"> </v>
      </c>
      <c r="CD487" s="1916" t="str">
        <f>HYPERLINK("https://96ut.com/stock/jikei.php?code="&amp;CC487," "&amp;IF(CC487=" ","",IFERROR(VLOOKUP(CC487,'[1] '!$B$4:$C$4005,2,FALSE),"96ut.com を開く")))</f>
        <v xml:space="preserve"> </v>
      </c>
      <c r="CE487" s="1917"/>
      <c r="CF487" s="1917"/>
      <c r="CG487" s="1115" t="str">
        <f>IFERROR(INDEX('[1] '!$D$6:$D$4005,CM487,1),"")</f>
        <v/>
      </c>
      <c r="CH487" s="1115" t="str">
        <f>IFERROR(INDEX('[1] '!$E$6:$E$4005,CM487,1),"")</f>
        <v/>
      </c>
      <c r="CI487" s="1945"/>
      <c r="CJ487" s="1946"/>
      <c r="CK487" s="192"/>
      <c r="CL487" s="145"/>
      <c r="CM487" s="276" t="e">
        <f>MATCH(CC487,'[1] '!$B$6:$B$4005,0)</f>
        <v>#N/A</v>
      </c>
      <c r="CN487" s="939"/>
    </row>
    <row r="488" spans="2:92" ht="12.75" customHeight="1">
      <c r="B488" s="136"/>
      <c r="C488" s="213"/>
      <c r="D488" s="221"/>
      <c r="E488" s="221"/>
      <c r="F488" s="221"/>
      <c r="G488" s="221"/>
      <c r="H488" s="221"/>
      <c r="I488" s="221"/>
      <c r="J488" s="221"/>
      <c r="K488" s="213"/>
      <c r="L488" s="213"/>
      <c r="M488" s="213"/>
      <c r="N488" s="213"/>
      <c r="O488" s="213"/>
      <c r="P488" s="213"/>
      <c r="Q488" s="213"/>
      <c r="R488" s="213"/>
      <c r="S488" s="213"/>
      <c r="T488" s="213"/>
      <c r="U488" s="213"/>
      <c r="V488" s="213"/>
      <c r="W488" s="213"/>
      <c r="X488" s="213"/>
      <c r="Y488" s="213"/>
      <c r="Z488" s="213"/>
      <c r="AA488" s="213"/>
      <c r="AB488" s="213"/>
      <c r="AC488" s="213"/>
      <c r="AD488" s="213"/>
      <c r="AE488" s="213"/>
      <c r="AF488" s="213"/>
      <c r="AG488" s="213"/>
      <c r="AH488" s="213"/>
      <c r="AI488" s="213"/>
      <c r="AJ488" s="213"/>
      <c r="AK488" s="213"/>
      <c r="AL488" s="213"/>
      <c r="AM488" s="213"/>
      <c r="AN488" s="213"/>
      <c r="AO488" s="213"/>
      <c r="AP488" s="213"/>
      <c r="AQ488" s="213"/>
      <c r="AR488" s="213"/>
      <c r="AS488" s="213"/>
      <c r="AT488" s="213"/>
      <c r="AU488" s="213"/>
      <c r="AV488" s="213"/>
      <c r="AW488" s="213"/>
      <c r="AX488" s="213"/>
      <c r="AY488" s="213"/>
      <c r="AZ488" s="213"/>
      <c r="BA488" s="213"/>
      <c r="BB488" s="213"/>
      <c r="BC488" s="213"/>
      <c r="BD488" s="213"/>
      <c r="BE488" s="213"/>
      <c r="BF488" s="213"/>
      <c r="BG488" s="213"/>
      <c r="BH488" s="213"/>
      <c r="BI488" s="213"/>
      <c r="BJ488" s="213"/>
      <c r="BK488" s="213"/>
      <c r="BL488" s="213"/>
      <c r="BM488" s="213"/>
      <c r="BN488" s="213"/>
      <c r="BO488" s="213"/>
      <c r="BP488" s="213"/>
      <c r="BQ488" s="213"/>
      <c r="BR488" s="213"/>
      <c r="BS488" s="213"/>
      <c r="BT488" s="213"/>
      <c r="BU488" s="213"/>
      <c r="BV488" s="213"/>
      <c r="BW488" s="213"/>
      <c r="BX488" s="213"/>
      <c r="BY488" s="213"/>
      <c r="BZ488" s="213"/>
      <c r="CA488" s="213"/>
      <c r="CB488" s="646">
        <f t="shared" si="59"/>
        <v>14</v>
      </c>
      <c r="CC488" s="380" t="str">
        <f t="shared" si="60"/>
        <v xml:space="preserve"> </v>
      </c>
      <c r="CD488" s="1916" t="str">
        <f>HYPERLINK("https://96ut.com/stock/jikei.php?code="&amp;CC488," "&amp;IF(CC488=" ","",IFERROR(VLOOKUP(CC488,'[1] '!$B$4:$C$4005,2,FALSE),"96ut.com を開く")))</f>
        <v xml:space="preserve"> </v>
      </c>
      <c r="CE488" s="1917"/>
      <c r="CF488" s="1917"/>
      <c r="CG488" s="1115" t="str">
        <f>IFERROR(INDEX('[1] '!$D$6:$D$4005,CM488,1),"")</f>
        <v/>
      </c>
      <c r="CH488" s="1115" t="str">
        <f>IFERROR(INDEX('[1] '!$E$6:$E$4005,CM488,1),"")</f>
        <v/>
      </c>
      <c r="CI488" s="1945"/>
      <c r="CJ488" s="1946"/>
      <c r="CK488" s="192"/>
      <c r="CL488" s="145"/>
      <c r="CM488" s="276" t="e">
        <f>MATCH(CC488,'[1] '!$B$6:$B$4005,0)</f>
        <v>#N/A</v>
      </c>
      <c r="CN488" s="939"/>
    </row>
    <row r="489" spans="2:92" ht="12.75" customHeight="1" thickBot="1">
      <c r="B489" s="136"/>
      <c r="C489" s="213"/>
      <c r="D489" s="221"/>
      <c r="E489" s="221"/>
      <c r="F489" s="221"/>
      <c r="G489" s="221"/>
      <c r="H489" s="221"/>
      <c r="I489" s="221"/>
      <c r="J489" s="221"/>
      <c r="K489" s="213"/>
      <c r="L489" s="213"/>
      <c r="M489" s="213"/>
      <c r="N489" s="213"/>
      <c r="O489" s="213"/>
      <c r="P489" s="213"/>
      <c r="Q489" s="213"/>
      <c r="R489" s="213"/>
      <c r="S489" s="213"/>
      <c r="T489" s="213"/>
      <c r="U489" s="213"/>
      <c r="V489" s="213"/>
      <c r="W489" s="213"/>
      <c r="X489" s="213"/>
      <c r="Y489" s="213"/>
      <c r="Z489" s="213"/>
      <c r="AA489" s="213"/>
      <c r="AB489" s="213"/>
      <c r="AC489" s="213"/>
      <c r="AD489" s="213"/>
      <c r="AE489" s="213"/>
      <c r="AF489" s="213"/>
      <c r="AG489" s="213"/>
      <c r="AH489" s="213"/>
      <c r="AI489" s="213"/>
      <c r="AJ489" s="213"/>
      <c r="AK489" s="213"/>
      <c r="AL489" s="213"/>
      <c r="AM489" s="213"/>
      <c r="AN489" s="213"/>
      <c r="AO489" s="213"/>
      <c r="AP489" s="213"/>
      <c r="AQ489" s="213"/>
      <c r="AR489" s="213"/>
      <c r="AS489" s="213"/>
      <c r="AT489" s="213"/>
      <c r="AU489" s="213"/>
      <c r="AV489" s="213"/>
      <c r="AW489" s="213"/>
      <c r="AX489" s="213"/>
      <c r="AY489" s="213"/>
      <c r="AZ489" s="213"/>
      <c r="BA489" s="213"/>
      <c r="BB489" s="213"/>
      <c r="BC489" s="213"/>
      <c r="BD489" s="213"/>
      <c r="BE489" s="213"/>
      <c r="BF489" s="213"/>
      <c r="BG489" s="213"/>
      <c r="BH489" s="213"/>
      <c r="BI489" s="213"/>
      <c r="BJ489" s="213"/>
      <c r="BK489" s="213"/>
      <c r="BL489" s="213"/>
      <c r="BM489" s="213"/>
      <c r="BN489" s="213"/>
      <c r="BO489" s="213"/>
      <c r="BP489" s="213"/>
      <c r="BQ489" s="213"/>
      <c r="BR489" s="213"/>
      <c r="BS489" s="213"/>
      <c r="BT489" s="213"/>
      <c r="BU489" s="213"/>
      <c r="BV489" s="213"/>
      <c r="BW489" s="213"/>
      <c r="BX489" s="213"/>
      <c r="BY489" s="213"/>
      <c r="BZ489" s="213"/>
      <c r="CA489" s="213"/>
      <c r="CB489" s="651">
        <f t="shared" si="59"/>
        <v>15</v>
      </c>
      <c r="CC489" s="388" t="str">
        <f t="shared" si="60"/>
        <v xml:space="preserve"> </v>
      </c>
      <c r="CD489" s="1947" t="str">
        <f>HYPERLINK("https://96ut.com/stock/jikei.php?code="&amp;CC489," "&amp;IF(CC489=" ","",IFERROR(VLOOKUP(CC489,'[1] '!$B$4:$C$4005,2,FALSE),"96ut.com を開く")))</f>
        <v xml:space="preserve"> </v>
      </c>
      <c r="CE489" s="1948"/>
      <c r="CF489" s="1948"/>
      <c r="CG489" s="1116" t="str">
        <f>IFERROR(INDEX('[1] '!$D$6:$D$4005,CM489,1),"")</f>
        <v/>
      </c>
      <c r="CH489" s="1116" t="str">
        <f>IFERROR(INDEX('[1] '!$E$6:$E$4005,CM489,1),"")</f>
        <v/>
      </c>
      <c r="CI489" s="1949"/>
      <c r="CJ489" s="1950"/>
      <c r="CK489" s="192"/>
      <c r="CL489" s="145"/>
      <c r="CM489" s="383" t="e">
        <f>MATCH(CC489,'[1] '!$B$6:$B$4005,0)</f>
        <v>#N/A</v>
      </c>
      <c r="CN489" s="384"/>
    </row>
    <row r="490" spans="2:92" ht="12" customHeight="1" thickBot="1">
      <c r="B490" s="223"/>
      <c r="C490" s="224"/>
      <c r="D490" s="224"/>
      <c r="E490" s="224"/>
      <c r="F490" s="224"/>
      <c r="G490" s="224"/>
      <c r="H490" s="224"/>
      <c r="I490" s="224"/>
      <c r="J490" s="224"/>
      <c r="K490" s="224"/>
      <c r="L490" s="224"/>
      <c r="M490" s="224"/>
      <c r="N490" s="224"/>
      <c r="O490" s="224"/>
      <c r="P490" s="224"/>
      <c r="Q490" s="224"/>
      <c r="R490" s="224"/>
      <c r="S490" s="224"/>
      <c r="T490" s="224"/>
      <c r="U490" s="224"/>
      <c r="V490" s="224"/>
      <c r="W490" s="224"/>
      <c r="X490" s="224"/>
      <c r="Y490" s="224"/>
      <c r="Z490" s="224"/>
      <c r="AA490" s="224"/>
      <c r="AB490" s="224"/>
      <c r="AC490" s="224"/>
      <c r="AD490" s="224"/>
      <c r="AE490" s="224"/>
      <c r="AF490" s="224"/>
      <c r="AG490" s="224"/>
      <c r="AH490" s="224"/>
      <c r="AI490" s="224"/>
      <c r="AJ490" s="224"/>
      <c r="AK490" s="224"/>
      <c r="AL490" s="224"/>
      <c r="AM490" s="224"/>
      <c r="AN490" s="224"/>
      <c r="AO490" s="224"/>
      <c r="AP490" s="224"/>
      <c r="AQ490" s="224"/>
      <c r="AR490" s="224"/>
      <c r="AS490" s="224"/>
      <c r="AT490" s="224"/>
      <c r="AU490" s="224"/>
      <c r="AV490" s="224"/>
      <c r="AW490" s="224"/>
      <c r="AX490" s="224"/>
      <c r="AY490" s="224"/>
      <c r="AZ490" s="224"/>
      <c r="BA490" s="224"/>
      <c r="BB490" s="224"/>
      <c r="BC490" s="224"/>
      <c r="BD490" s="224"/>
      <c r="BE490" s="224"/>
      <c r="BF490" s="224"/>
      <c r="BG490" s="224"/>
      <c r="BH490" s="224"/>
      <c r="BI490" s="224"/>
      <c r="BJ490" s="224"/>
      <c r="BK490" s="224"/>
      <c r="BL490" s="224"/>
      <c r="BM490" s="224"/>
      <c r="BN490" s="224"/>
      <c r="BO490" s="224"/>
      <c r="BP490" s="224"/>
      <c r="BQ490" s="224"/>
      <c r="BR490" s="224"/>
      <c r="BS490" s="224"/>
      <c r="BT490" s="224"/>
      <c r="BU490" s="224"/>
      <c r="BV490" s="224"/>
      <c r="BW490" s="224"/>
      <c r="BX490" s="224"/>
      <c r="BY490" s="224"/>
      <c r="BZ490" s="224"/>
      <c r="CA490" s="224"/>
      <c r="CB490" s="224"/>
      <c r="CC490" s="224"/>
      <c r="CD490" s="224"/>
      <c r="CE490" s="224"/>
      <c r="CF490" s="224"/>
      <c r="CG490" s="224"/>
      <c r="CH490" s="224"/>
      <c r="CI490" s="224"/>
      <c r="CJ490" s="224"/>
      <c r="CK490" s="225"/>
      <c r="CL490" s="226"/>
      <c r="CN490" s="57"/>
    </row>
    <row r="491" spans="2:92" ht="12.75" thickTop="1">
      <c r="CN491" s="57"/>
    </row>
    <row r="492" spans="2:92">
      <c r="CB492"/>
      <c r="CC492"/>
      <c r="CD492"/>
      <c r="CE492"/>
      <c r="CF492"/>
      <c r="CG492"/>
      <c r="CH492"/>
      <c r="CI492"/>
      <c r="CJ492"/>
      <c r="CK492"/>
      <c r="CN492" s="57"/>
    </row>
    <row r="493" spans="2:92">
      <c r="CB493"/>
      <c r="CC493"/>
      <c r="CD493"/>
      <c r="CE493"/>
      <c r="CF493"/>
      <c r="CG493"/>
      <c r="CH493"/>
      <c r="CI493"/>
      <c r="CJ493"/>
      <c r="CK493"/>
      <c r="CN493" s="57"/>
    </row>
    <row r="494" spans="2:92">
      <c r="CB494"/>
      <c r="CC494"/>
      <c r="CD494"/>
      <c r="CE494"/>
      <c r="CF494"/>
      <c r="CG494"/>
      <c r="CH494"/>
      <c r="CI494"/>
      <c r="CJ494"/>
      <c r="CK494"/>
      <c r="CN494" s="57"/>
    </row>
    <row r="495" spans="2:92">
      <c r="CB495"/>
      <c r="CC495"/>
      <c r="CD495"/>
      <c r="CE495"/>
      <c r="CF495"/>
      <c r="CG495"/>
      <c r="CH495"/>
      <c r="CI495"/>
      <c r="CJ495"/>
      <c r="CK495"/>
    </row>
    <row r="496" spans="2:92">
      <c r="CB496"/>
      <c r="CC496"/>
      <c r="CD496"/>
      <c r="CE496"/>
      <c r="CF496"/>
      <c r="CG496"/>
      <c r="CH496"/>
      <c r="CI496"/>
      <c r="CJ496"/>
      <c r="CK496"/>
    </row>
    <row r="497" spans="80:89">
      <c r="CB497"/>
      <c r="CC497"/>
      <c r="CD497"/>
      <c r="CE497"/>
      <c r="CF497"/>
      <c r="CG497"/>
      <c r="CH497"/>
      <c r="CI497"/>
      <c r="CJ497"/>
      <c r="CK497"/>
    </row>
    <row r="498" spans="80:89">
      <c r="CB498"/>
      <c r="CC498"/>
      <c r="CD498"/>
      <c r="CE498"/>
      <c r="CF498"/>
      <c r="CG498"/>
      <c r="CH498"/>
      <c r="CI498"/>
      <c r="CJ498"/>
      <c r="CK498"/>
    </row>
    <row r="499" spans="80:89">
      <c r="CB499"/>
      <c r="CC499"/>
      <c r="CD499"/>
      <c r="CE499"/>
      <c r="CF499"/>
      <c r="CG499"/>
      <c r="CH499"/>
      <c r="CI499"/>
      <c r="CJ499"/>
      <c r="CK499"/>
    </row>
    <row r="500" spans="80:89">
      <c r="CB500"/>
      <c r="CC500"/>
      <c r="CD500"/>
      <c r="CE500"/>
      <c r="CF500"/>
      <c r="CG500"/>
      <c r="CH500"/>
      <c r="CI500"/>
      <c r="CJ500"/>
      <c r="CK500"/>
    </row>
    <row r="501" spans="80:89">
      <c r="CB501"/>
      <c r="CC501"/>
      <c r="CD501"/>
      <c r="CE501"/>
      <c r="CF501"/>
      <c r="CG501"/>
      <c r="CH501"/>
      <c r="CI501"/>
      <c r="CJ501"/>
      <c r="CK501"/>
    </row>
  </sheetData>
  <sheetProtection password="AD18" sheet="1" objects="1" scenarios="1"/>
  <mergeCells count="46">
    <mergeCell ref="CD484:CF484"/>
    <mergeCell ref="CI484:CJ484"/>
    <mergeCell ref="CD485:CF485"/>
    <mergeCell ref="CI485:CJ485"/>
    <mergeCell ref="CD489:CF489"/>
    <mergeCell ref="CI489:CJ489"/>
    <mergeCell ref="CD486:CF486"/>
    <mergeCell ref="CI486:CJ486"/>
    <mergeCell ref="CD487:CF487"/>
    <mergeCell ref="CI487:CJ487"/>
    <mergeCell ref="CD488:CF488"/>
    <mergeCell ref="CI488:CJ488"/>
    <mergeCell ref="CI481:CJ481"/>
    <mergeCell ref="CD482:CF482"/>
    <mergeCell ref="CI482:CJ482"/>
    <mergeCell ref="CD483:CF483"/>
    <mergeCell ref="CI483:CJ483"/>
    <mergeCell ref="CI40:CJ40"/>
    <mergeCell ref="CD41:CF41"/>
    <mergeCell ref="CI41:CJ41"/>
    <mergeCell ref="CD42:CF42"/>
    <mergeCell ref="CI42:CJ42"/>
    <mergeCell ref="CI37:CJ37"/>
    <mergeCell ref="CD38:CF38"/>
    <mergeCell ref="CI38:CJ38"/>
    <mergeCell ref="CD39:CF39"/>
    <mergeCell ref="CI39:CJ39"/>
    <mergeCell ref="CG34:CH34"/>
    <mergeCell ref="D31:H33"/>
    <mergeCell ref="CC31:CE31"/>
    <mergeCell ref="CG31:CH31"/>
    <mergeCell ref="CI31:CJ31"/>
    <mergeCell ref="CC32:CE32"/>
    <mergeCell ref="CG32:CH32"/>
    <mergeCell ref="CC33:CE33"/>
    <mergeCell ref="CG33:CH33"/>
    <mergeCell ref="D482:H482"/>
    <mergeCell ref="B5:E6"/>
    <mergeCell ref="B4:E4"/>
    <mergeCell ref="B2:E3"/>
    <mergeCell ref="CC34:CE34"/>
    <mergeCell ref="G36:I36"/>
    <mergeCell ref="D37:E37"/>
    <mergeCell ref="CD37:CF37"/>
    <mergeCell ref="CD40:CF40"/>
    <mergeCell ref="CD481:CF481"/>
  </mergeCells>
  <phoneticPr fontId="8"/>
  <conditionalFormatting sqref="E28:L28 N28:CI28">
    <cfRule type="cellIs" dxfId="313" priority="13" stopIfTrue="1" operator="equal">
      <formula>""</formula>
    </cfRule>
    <cfRule type="cellIs" dxfId="312" priority="14" stopIfTrue="1" operator="notEqual">
      <formula>F28</formula>
    </cfRule>
  </conditionalFormatting>
  <conditionalFormatting sqref="J482">
    <cfRule type="cellIs" dxfId="311" priority="10" stopIfTrue="1" operator="lessThan">
      <formula>$C$8</formula>
    </cfRule>
  </conditionalFormatting>
  <conditionalFormatting sqref="CB37">
    <cfRule type="cellIs" dxfId="310" priority="9" stopIfTrue="1" operator="notEqual">
      <formula>1</formula>
    </cfRule>
  </conditionalFormatting>
  <conditionalFormatting sqref="E22:CJ22">
    <cfRule type="cellIs" dxfId="309" priority="5" stopIfTrue="1" operator="equal">
      <formula>$CG$32</formula>
    </cfRule>
    <cfRule type="cellIs" dxfId="308" priority="6" stopIfTrue="1" operator="equal">
      <formula>$CG$33</formula>
    </cfRule>
    <cfRule type="cellIs" dxfId="307" priority="8" stopIfTrue="1" operator="equal">
      <formula>$CG$34</formula>
    </cfRule>
  </conditionalFormatting>
  <conditionalFormatting sqref="D23">
    <cfRule type="expression" dxfId="306" priority="1" stopIfTrue="1">
      <formula>ISERROR($C$23)</formula>
    </cfRule>
  </conditionalFormatting>
  <dataValidations count="1">
    <dataValidation type="list" allowBlank="1" showInputMessage="1" showErrorMessage="1" sqref="CB37">
      <formula1>"1,21,41"</formula1>
    </dataValidation>
  </dataValidations>
  <hyperlinks>
    <hyperlink ref="D23" location="T!D23:CJ28" display="T!D23:CJ28"/>
  </hyperlink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F660"/>
  <sheetViews>
    <sheetView showGridLines="0" showRowColHeaders="0" tabSelected="1" zoomScaleNormal="100" workbookViewId="0">
      <pane xSplit="10" ySplit="15" topLeftCell="CE592" activePane="bottomRight" state="frozen"/>
      <selection activeCell="B4" sqref="B4"/>
      <selection pane="topRight" activeCell="K4" sqref="K4"/>
      <selection pane="bottomLeft" activeCell="B16" sqref="B16"/>
      <selection pane="bottomRight" activeCell="CE631" sqref="CE631:CO631"/>
    </sheetView>
  </sheetViews>
  <sheetFormatPr defaultRowHeight="12"/>
  <cols>
    <col min="1" max="1" width="5.33203125" style="344" hidden="1" customWidth="1"/>
    <col min="2" max="2" width="1.1640625" style="344" customWidth="1"/>
    <col min="3" max="3" width="10.83203125" style="344" hidden="1" customWidth="1"/>
    <col min="4" max="5" width="5.33203125" style="344" customWidth="1"/>
    <col min="6" max="6" width="16.33203125" style="344" customWidth="1"/>
    <col min="7" max="7" width="16.83203125" style="344" customWidth="1"/>
    <col min="8" max="91" width="8.83203125" style="344" customWidth="1"/>
    <col min="92" max="92" width="13" style="344" customWidth="1"/>
    <col min="93" max="93" width="1" style="344" customWidth="1"/>
    <col min="94" max="94" width="7.83203125" style="344" hidden="1" customWidth="1"/>
    <col min="95" max="97" width="7" style="344" hidden="1" customWidth="1"/>
    <col min="98" max="98" width="9.5" style="344" hidden="1" customWidth="1"/>
    <col min="99" max="99" width="6.5" style="344" hidden="1" customWidth="1"/>
    <col min="100" max="100" width="11.33203125" style="344" hidden="1" customWidth="1"/>
    <col min="101" max="101" width="5" style="344" hidden="1" customWidth="1"/>
    <col min="102" max="102" width="10.83203125" style="344" hidden="1" customWidth="1"/>
    <col min="103" max="105" width="9.1640625" style="344" hidden="1" customWidth="1"/>
    <col min="106" max="130" width="5" style="344" hidden="1" customWidth="1"/>
    <col min="131" max="131" width="5" style="1546" hidden="1" customWidth="1"/>
    <col min="132" max="136" width="9.33203125" style="1546"/>
    <col min="137" max="16384" width="9.33203125" style="344"/>
  </cols>
  <sheetData>
    <row r="1" spans="1:131" ht="11.25" hidden="1" customHeight="1">
      <c r="A1" s="342"/>
      <c r="B1" s="342"/>
      <c r="C1" s="342"/>
      <c r="D1" s="53" t="str">
        <f ca="1">CELL("filename",A1)</f>
        <v>C:\Users\tatsumi\Documents\KabRank-5\[KabRank 3.1.xlsx]J</v>
      </c>
      <c r="E1" s="53"/>
      <c r="F1" s="53"/>
      <c r="G1" s="342"/>
      <c r="H1" s="597" t="s">
        <v>55</v>
      </c>
      <c r="I1" s="597" t="s">
        <v>56</v>
      </c>
      <c r="J1" s="597" t="s">
        <v>57</v>
      </c>
      <c r="K1" s="597" t="s">
        <v>58</v>
      </c>
      <c r="L1" s="597" t="s">
        <v>59</v>
      </c>
      <c r="M1" s="597" t="s">
        <v>60</v>
      </c>
      <c r="N1" s="597" t="s">
        <v>61</v>
      </c>
      <c r="O1" s="597" t="s">
        <v>62</v>
      </c>
      <c r="P1" s="597" t="s">
        <v>63</v>
      </c>
      <c r="Q1" s="597" t="s">
        <v>64</v>
      </c>
      <c r="R1" s="597" t="s">
        <v>65</v>
      </c>
      <c r="S1" s="597" t="s">
        <v>66</v>
      </c>
      <c r="T1" s="597" t="s">
        <v>67</v>
      </c>
      <c r="U1" s="597" t="s">
        <v>68</v>
      </c>
      <c r="V1" s="597" t="s">
        <v>69</v>
      </c>
      <c r="W1" s="597" t="s">
        <v>70</v>
      </c>
      <c r="X1" s="597" t="s">
        <v>71</v>
      </c>
      <c r="Y1" s="597" t="s">
        <v>72</v>
      </c>
      <c r="Z1" s="597" t="s">
        <v>73</v>
      </c>
      <c r="AA1" s="597" t="s">
        <v>74</v>
      </c>
      <c r="AB1" s="597" t="s">
        <v>75</v>
      </c>
      <c r="AC1" s="597" t="s">
        <v>76</v>
      </c>
      <c r="AD1" s="597" t="s">
        <v>77</v>
      </c>
      <c r="AE1" s="597" t="s">
        <v>78</v>
      </c>
      <c r="AF1" s="597" t="s">
        <v>567</v>
      </c>
      <c r="AG1" s="597" t="s">
        <v>566</v>
      </c>
      <c r="AH1" s="597" t="s">
        <v>565</v>
      </c>
      <c r="AI1" s="597" t="s">
        <v>564</v>
      </c>
      <c r="AJ1" s="597" t="s">
        <v>563</v>
      </c>
      <c r="AK1" s="597" t="s">
        <v>562</v>
      </c>
      <c r="AL1" s="597" t="s">
        <v>561</v>
      </c>
      <c r="AM1" s="597" t="s">
        <v>560</v>
      </c>
      <c r="AN1" s="597" t="s">
        <v>559</v>
      </c>
      <c r="AO1" s="597" t="s">
        <v>558</v>
      </c>
      <c r="AP1" s="597" t="s">
        <v>440</v>
      </c>
      <c r="AQ1" s="597" t="s">
        <v>439</v>
      </c>
      <c r="AR1" s="597" t="s">
        <v>438</v>
      </c>
      <c r="AS1" s="597" t="s">
        <v>557</v>
      </c>
      <c r="AT1" s="597" t="s">
        <v>79</v>
      </c>
      <c r="AU1" s="597" t="s">
        <v>80</v>
      </c>
      <c r="AV1" s="597" t="s">
        <v>81</v>
      </c>
      <c r="AW1" s="597" t="s">
        <v>82</v>
      </c>
      <c r="AX1" s="597" t="s">
        <v>83</v>
      </c>
      <c r="AY1" s="597" t="s">
        <v>84</v>
      </c>
      <c r="AZ1" s="597" t="s">
        <v>85</v>
      </c>
      <c r="BA1" s="597" t="s">
        <v>86</v>
      </c>
      <c r="BB1" s="597" t="s">
        <v>87</v>
      </c>
      <c r="BC1" s="597" t="s">
        <v>88</v>
      </c>
      <c r="BD1" s="597" t="s">
        <v>89</v>
      </c>
      <c r="BE1" s="597" t="s">
        <v>90</v>
      </c>
      <c r="BF1" s="597" t="s">
        <v>91</v>
      </c>
      <c r="BG1" s="597" t="s">
        <v>92</v>
      </c>
      <c r="BH1" s="597" t="s">
        <v>93</v>
      </c>
      <c r="BI1" s="597" t="s">
        <v>94</v>
      </c>
      <c r="BJ1" s="597" t="s">
        <v>95</v>
      </c>
      <c r="BK1" s="597" t="s">
        <v>96</v>
      </c>
      <c r="BL1" s="597" t="s">
        <v>97</v>
      </c>
      <c r="BM1" s="597" t="s">
        <v>98</v>
      </c>
      <c r="BN1" s="597" t="s">
        <v>556</v>
      </c>
      <c r="BO1" s="597" t="s">
        <v>555</v>
      </c>
      <c r="BP1" s="597" t="s">
        <v>554</v>
      </c>
      <c r="BQ1" s="597" t="s">
        <v>553</v>
      </c>
      <c r="BR1" s="597" t="s">
        <v>552</v>
      </c>
      <c r="BS1" s="597" t="s">
        <v>551</v>
      </c>
      <c r="BT1" s="597" t="s">
        <v>550</v>
      </c>
      <c r="BU1" s="597" t="s">
        <v>549</v>
      </c>
      <c r="BV1" s="597" t="s">
        <v>548</v>
      </c>
      <c r="BW1" s="597" t="s">
        <v>547</v>
      </c>
      <c r="BX1" s="597" t="s">
        <v>546</v>
      </c>
      <c r="BY1" s="597" t="s">
        <v>545</v>
      </c>
      <c r="BZ1" s="597" t="s">
        <v>544</v>
      </c>
      <c r="CA1" s="597" t="s">
        <v>543</v>
      </c>
      <c r="CB1" s="597" t="s">
        <v>542</v>
      </c>
      <c r="CC1" s="597" t="s">
        <v>541</v>
      </c>
      <c r="CD1" s="597" t="s">
        <v>540</v>
      </c>
      <c r="CE1" s="597" t="s">
        <v>539</v>
      </c>
      <c r="CF1" s="597" t="s">
        <v>538</v>
      </c>
      <c r="CG1" s="597" t="s">
        <v>537</v>
      </c>
      <c r="CH1" s="597" t="s">
        <v>536</v>
      </c>
      <c r="CI1" s="597" t="s">
        <v>535</v>
      </c>
      <c r="CJ1" s="597" t="s">
        <v>534</v>
      </c>
      <c r="CK1" s="597" t="s">
        <v>533</v>
      </c>
      <c r="CL1" s="597" t="s">
        <v>532</v>
      </c>
      <c r="CM1" s="597" t="s">
        <v>531</v>
      </c>
      <c r="CN1" s="597" t="s">
        <v>743</v>
      </c>
      <c r="CO1" s="597" t="s">
        <v>744</v>
      </c>
      <c r="CP1" s="597" t="s">
        <v>745</v>
      </c>
      <c r="CQ1" s="597" t="s">
        <v>746</v>
      </c>
      <c r="CR1" s="597" t="s">
        <v>747</v>
      </c>
      <c r="CS1" s="597" t="s">
        <v>748</v>
      </c>
      <c r="CT1" s="597" t="s">
        <v>749</v>
      </c>
      <c r="CU1" s="597" t="s">
        <v>750</v>
      </c>
      <c r="CV1" s="597" t="s">
        <v>751</v>
      </c>
      <c r="CW1" s="597" t="s">
        <v>752</v>
      </c>
      <c r="CX1" s="597" t="s">
        <v>753</v>
      </c>
      <c r="CY1" s="58" t="s">
        <v>754</v>
      </c>
      <c r="CZ1" s="58" t="s">
        <v>755</v>
      </c>
      <c r="DA1" s="58" t="s">
        <v>756</v>
      </c>
      <c r="DB1" s="58" t="s">
        <v>757</v>
      </c>
      <c r="DC1" s="58" t="s">
        <v>758</v>
      </c>
      <c r="DD1" s="58" t="s">
        <v>759</v>
      </c>
      <c r="DE1" s="58" t="s">
        <v>760</v>
      </c>
      <c r="DF1" s="58" t="s">
        <v>761</v>
      </c>
      <c r="DG1" s="58" t="s">
        <v>762</v>
      </c>
      <c r="DH1" s="58" t="s">
        <v>763</v>
      </c>
      <c r="DI1" s="58" t="s">
        <v>764</v>
      </c>
      <c r="DJ1" s="58" t="s">
        <v>765</v>
      </c>
      <c r="DK1" s="58" t="s">
        <v>766</v>
      </c>
      <c r="DL1" s="58" t="s">
        <v>767</v>
      </c>
      <c r="DM1" s="58" t="s">
        <v>768</v>
      </c>
      <c r="DN1" s="58" t="s">
        <v>769</v>
      </c>
      <c r="DO1" s="58" t="s">
        <v>770</v>
      </c>
      <c r="DP1" s="58" t="s">
        <v>771</v>
      </c>
      <c r="DQ1" s="58" t="s">
        <v>772</v>
      </c>
      <c r="DR1" s="58" t="s">
        <v>773</v>
      </c>
      <c r="DS1" s="58" t="s">
        <v>774</v>
      </c>
      <c r="DT1" s="58" t="s">
        <v>775</v>
      </c>
      <c r="DU1" s="58" t="s">
        <v>776</v>
      </c>
      <c r="DV1" s="58" t="s">
        <v>777</v>
      </c>
      <c r="DW1" s="58" t="s">
        <v>778</v>
      </c>
      <c r="DX1"/>
      <c r="DY1"/>
      <c r="DZ1"/>
      <c r="EA1" s="597" t="s">
        <v>745</v>
      </c>
    </row>
    <row r="2" spans="1:131" ht="14.25" hidden="1" customHeight="1">
      <c r="A2" s="342"/>
      <c r="B2" s="342"/>
      <c r="C2" s="342"/>
      <c r="D2" s="643">
        <f ca="1">SEARCH("[",D1)+1</f>
        <v>39</v>
      </c>
      <c r="E2" s="643">
        <f ca="1">SEARCH(".xlsx",D1)-D2</f>
        <v>11</v>
      </c>
      <c r="F2" s="744" t="str">
        <f ca="1">MID(D1,D2,E2)</f>
        <v>KabRank 3.1</v>
      </c>
      <c r="G2" s="58"/>
      <c r="H2" s="597" t="s">
        <v>192</v>
      </c>
      <c r="I2" s="597" t="s">
        <v>193</v>
      </c>
      <c r="J2" s="597" t="s">
        <v>194</v>
      </c>
      <c r="K2" s="597" t="s">
        <v>195</v>
      </c>
      <c r="L2" s="597" t="s">
        <v>196</v>
      </c>
      <c r="M2" s="597" t="s">
        <v>0</v>
      </c>
      <c r="N2" s="597" t="s">
        <v>1</v>
      </c>
      <c r="O2" s="597" t="s">
        <v>2</v>
      </c>
      <c r="P2" s="597" t="s">
        <v>3</v>
      </c>
      <c r="Q2" s="597" t="s">
        <v>4</v>
      </c>
      <c r="R2" s="597" t="s">
        <v>5</v>
      </c>
      <c r="S2" s="597" t="s">
        <v>6</v>
      </c>
      <c r="T2" s="597" t="s">
        <v>7</v>
      </c>
      <c r="U2" s="597" t="s">
        <v>8</v>
      </c>
      <c r="V2" s="597" t="s">
        <v>9</v>
      </c>
      <c r="W2" s="597" t="s">
        <v>10</v>
      </c>
      <c r="X2" s="597" t="s">
        <v>11</v>
      </c>
      <c r="Y2" s="597" t="s">
        <v>12</v>
      </c>
      <c r="Z2" s="597" t="s">
        <v>13</v>
      </c>
      <c r="AA2" s="597" t="s">
        <v>14</v>
      </c>
      <c r="AB2" s="597" t="s">
        <v>15</v>
      </c>
      <c r="AC2" s="597" t="s">
        <v>16</v>
      </c>
      <c r="AD2" s="597" t="s">
        <v>17</v>
      </c>
      <c r="AE2" s="597" t="s">
        <v>18</v>
      </c>
      <c r="AF2" s="597" t="s">
        <v>19</v>
      </c>
      <c r="AG2" s="597" t="s">
        <v>20</v>
      </c>
      <c r="AH2" s="597" t="s">
        <v>21</v>
      </c>
      <c r="AI2" s="597" t="s">
        <v>22</v>
      </c>
      <c r="AJ2" s="597" t="s">
        <v>23</v>
      </c>
      <c r="AK2" s="597" t="s">
        <v>24</v>
      </c>
      <c r="AL2" s="597" t="s">
        <v>25</v>
      </c>
      <c r="AM2" s="597" t="s">
        <v>26</v>
      </c>
      <c r="AN2" s="597" t="s">
        <v>27</v>
      </c>
      <c r="AO2" s="597" t="s">
        <v>28</v>
      </c>
      <c r="AP2" s="597" t="s">
        <v>29</v>
      </c>
      <c r="AQ2" s="597" t="s">
        <v>30</v>
      </c>
      <c r="AR2" s="597" t="s">
        <v>31</v>
      </c>
      <c r="AS2" s="597" t="s">
        <v>32</v>
      </c>
      <c r="AT2" s="597" t="s">
        <v>33</v>
      </c>
      <c r="AU2" s="597" t="s">
        <v>34</v>
      </c>
      <c r="AV2" s="597" t="s">
        <v>35</v>
      </c>
      <c r="AW2" s="597" t="s">
        <v>36</v>
      </c>
      <c r="AX2" s="597" t="s">
        <v>37</v>
      </c>
      <c r="AY2" s="597" t="s">
        <v>38</v>
      </c>
      <c r="AZ2" s="597" t="s">
        <v>39</v>
      </c>
      <c r="BA2" s="597" t="s">
        <v>40</v>
      </c>
      <c r="BB2" s="597" t="s">
        <v>41</v>
      </c>
      <c r="BC2" s="597" t="s">
        <v>42</v>
      </c>
      <c r="BD2" s="597" t="s">
        <v>43</v>
      </c>
      <c r="BE2" s="597" t="s">
        <v>44</v>
      </c>
      <c r="BF2" s="597" t="s">
        <v>45</v>
      </c>
      <c r="BG2" s="597" t="s">
        <v>46</v>
      </c>
      <c r="BH2" s="597" t="s">
        <v>47</v>
      </c>
      <c r="BI2" s="597" t="s">
        <v>48</v>
      </c>
      <c r="BJ2" s="597" t="s">
        <v>49</v>
      </c>
      <c r="BK2" s="597" t="s">
        <v>50</v>
      </c>
      <c r="BL2" s="597" t="s">
        <v>51</v>
      </c>
      <c r="BM2" s="597" t="s">
        <v>52</v>
      </c>
      <c r="BN2" s="597" t="s">
        <v>53</v>
      </c>
      <c r="BO2" s="597" t="s">
        <v>54</v>
      </c>
      <c r="BP2" s="597" t="s">
        <v>55</v>
      </c>
      <c r="BQ2" s="597" t="s">
        <v>56</v>
      </c>
      <c r="BR2" s="597" t="s">
        <v>57</v>
      </c>
      <c r="BS2" s="597" t="s">
        <v>58</v>
      </c>
      <c r="BT2" s="597" t="s">
        <v>59</v>
      </c>
      <c r="BU2" s="597" t="s">
        <v>60</v>
      </c>
      <c r="BV2" s="597" t="s">
        <v>61</v>
      </c>
      <c r="BW2" s="597" t="s">
        <v>62</v>
      </c>
      <c r="BX2" s="597" t="s">
        <v>63</v>
      </c>
      <c r="BY2" s="597" t="s">
        <v>64</v>
      </c>
      <c r="BZ2" s="597" t="s">
        <v>65</v>
      </c>
      <c r="CA2" s="597" t="s">
        <v>66</v>
      </c>
      <c r="CB2" s="597" t="s">
        <v>67</v>
      </c>
      <c r="CC2" s="597" t="s">
        <v>68</v>
      </c>
      <c r="CD2" s="597" t="s">
        <v>69</v>
      </c>
      <c r="CE2" s="597" t="s">
        <v>70</v>
      </c>
      <c r="CF2" s="597" t="s">
        <v>71</v>
      </c>
      <c r="CG2" s="597" t="s">
        <v>72</v>
      </c>
      <c r="CH2" s="597" t="s">
        <v>73</v>
      </c>
      <c r="CI2" s="597" t="s">
        <v>74</v>
      </c>
      <c r="CJ2" s="597" t="s">
        <v>75</v>
      </c>
      <c r="CK2" s="597" t="s">
        <v>76</v>
      </c>
      <c r="CL2" s="597" t="s">
        <v>77</v>
      </c>
      <c r="CM2" s="597" t="s">
        <v>78</v>
      </c>
      <c r="CN2" s="597" t="s">
        <v>567</v>
      </c>
      <c r="CO2" s="597" t="s">
        <v>566</v>
      </c>
      <c r="CP2" s="597" t="s">
        <v>565</v>
      </c>
      <c r="CQ2" s="597" t="s">
        <v>564</v>
      </c>
      <c r="CR2" s="597" t="s">
        <v>563</v>
      </c>
      <c r="CS2" s="597" t="s">
        <v>562</v>
      </c>
      <c r="CT2" s="597" t="s">
        <v>561</v>
      </c>
      <c r="CU2" s="597" t="s">
        <v>560</v>
      </c>
      <c r="CV2" s="597" t="s">
        <v>559</v>
      </c>
      <c r="CW2" s="597" t="s">
        <v>558</v>
      </c>
      <c r="CX2" s="597" t="s">
        <v>440</v>
      </c>
      <c r="CY2" s="597" t="s">
        <v>439</v>
      </c>
      <c r="CZ2" s="597" t="s">
        <v>438</v>
      </c>
      <c r="DA2" s="597" t="s">
        <v>557</v>
      </c>
      <c r="DB2" s="597" t="s">
        <v>79</v>
      </c>
      <c r="DC2" s="597" t="s">
        <v>80</v>
      </c>
      <c r="DD2" s="597" t="s">
        <v>81</v>
      </c>
      <c r="DE2" s="597" t="s">
        <v>82</v>
      </c>
      <c r="DF2" s="597" t="s">
        <v>83</v>
      </c>
      <c r="DG2" s="597" t="s">
        <v>84</v>
      </c>
      <c r="DH2" s="597" t="s">
        <v>85</v>
      </c>
      <c r="DI2" s="597" t="s">
        <v>86</v>
      </c>
      <c r="DJ2" s="597" t="s">
        <v>87</v>
      </c>
      <c r="DK2" s="597" t="s">
        <v>88</v>
      </c>
      <c r="DL2" s="597" t="s">
        <v>89</v>
      </c>
      <c r="DM2" s="597" t="s">
        <v>90</v>
      </c>
      <c r="DN2" s="597" t="s">
        <v>91</v>
      </c>
      <c r="DO2" s="597" t="s">
        <v>92</v>
      </c>
      <c r="DP2" s="597" t="s">
        <v>93</v>
      </c>
      <c r="DQ2" s="597" t="s">
        <v>94</v>
      </c>
      <c r="DR2" s="597" t="s">
        <v>95</v>
      </c>
      <c r="DS2" s="597" t="s">
        <v>96</v>
      </c>
      <c r="DT2" s="597" t="s">
        <v>97</v>
      </c>
      <c r="DU2" s="597" t="s">
        <v>98</v>
      </c>
      <c r="DV2" s="597" t="s">
        <v>556</v>
      </c>
      <c r="DW2" s="597" t="s">
        <v>555</v>
      </c>
      <c r="DX2"/>
      <c r="DY2"/>
      <c r="DZ2"/>
      <c r="EA2" s="597" t="s">
        <v>565</v>
      </c>
    </row>
    <row r="3" spans="1:131" ht="17.25" hidden="1" customHeight="1" thickBot="1">
      <c r="A3" s="342"/>
      <c r="B3" s="342"/>
      <c r="C3" s="342"/>
      <c r="D3"/>
      <c r="E3"/>
      <c r="F3" s="53"/>
      <c r="G3" s="58"/>
      <c r="H3" s="643">
        <v>84</v>
      </c>
      <c r="I3" s="643">
        <v>83</v>
      </c>
      <c r="J3" s="643">
        <v>82</v>
      </c>
      <c r="K3" s="643">
        <v>81</v>
      </c>
      <c r="L3" s="643">
        <v>80</v>
      </c>
      <c r="M3" s="643">
        <v>79</v>
      </c>
      <c r="N3" s="643">
        <v>78</v>
      </c>
      <c r="O3" s="643">
        <v>77</v>
      </c>
      <c r="P3" s="643">
        <v>76</v>
      </c>
      <c r="Q3" s="643">
        <v>75</v>
      </c>
      <c r="R3" s="643">
        <v>74</v>
      </c>
      <c r="S3" s="643">
        <v>73</v>
      </c>
      <c r="T3" s="643">
        <v>72</v>
      </c>
      <c r="U3" s="643">
        <v>71</v>
      </c>
      <c r="V3" s="643">
        <v>70</v>
      </c>
      <c r="W3" s="643">
        <v>69</v>
      </c>
      <c r="X3" s="643">
        <v>68</v>
      </c>
      <c r="Y3" s="643">
        <v>67</v>
      </c>
      <c r="Z3" s="643">
        <v>66</v>
      </c>
      <c r="AA3" s="643">
        <v>65</v>
      </c>
      <c r="AB3" s="643">
        <v>64</v>
      </c>
      <c r="AC3" s="643">
        <v>63</v>
      </c>
      <c r="AD3" s="643">
        <v>62</v>
      </c>
      <c r="AE3" s="643">
        <v>61</v>
      </c>
      <c r="AF3" s="643">
        <v>60</v>
      </c>
      <c r="AG3" s="643">
        <v>59</v>
      </c>
      <c r="AH3" s="643">
        <v>58</v>
      </c>
      <c r="AI3" s="643">
        <v>57</v>
      </c>
      <c r="AJ3" s="643">
        <v>56</v>
      </c>
      <c r="AK3" s="643">
        <v>55</v>
      </c>
      <c r="AL3" s="643">
        <v>54</v>
      </c>
      <c r="AM3" s="643">
        <v>53</v>
      </c>
      <c r="AN3" s="643">
        <v>52</v>
      </c>
      <c r="AO3" s="643">
        <v>51</v>
      </c>
      <c r="AP3" s="643">
        <v>50</v>
      </c>
      <c r="AQ3" s="643">
        <v>49</v>
      </c>
      <c r="AR3" s="643">
        <v>48</v>
      </c>
      <c r="AS3" s="643">
        <v>47</v>
      </c>
      <c r="AT3" s="643">
        <v>46</v>
      </c>
      <c r="AU3" s="643">
        <v>45</v>
      </c>
      <c r="AV3" s="643">
        <v>44</v>
      </c>
      <c r="AW3" s="643">
        <v>43</v>
      </c>
      <c r="AX3" s="643">
        <v>42</v>
      </c>
      <c r="AY3" s="643">
        <v>41</v>
      </c>
      <c r="AZ3" s="643">
        <v>40</v>
      </c>
      <c r="BA3" s="643">
        <v>39</v>
      </c>
      <c r="BB3" s="643">
        <v>38</v>
      </c>
      <c r="BC3" s="643">
        <v>37</v>
      </c>
      <c r="BD3" s="643">
        <v>36</v>
      </c>
      <c r="BE3" s="643">
        <v>35</v>
      </c>
      <c r="BF3" s="643">
        <v>34</v>
      </c>
      <c r="BG3" s="643">
        <v>33</v>
      </c>
      <c r="BH3" s="643">
        <v>32</v>
      </c>
      <c r="BI3" s="643">
        <v>31</v>
      </c>
      <c r="BJ3" s="643">
        <v>30</v>
      </c>
      <c r="BK3" s="643">
        <v>29</v>
      </c>
      <c r="BL3" s="643">
        <v>28</v>
      </c>
      <c r="BM3" s="643">
        <v>27</v>
      </c>
      <c r="BN3" s="643">
        <v>26</v>
      </c>
      <c r="BO3" s="643">
        <v>25</v>
      </c>
      <c r="BP3" s="643">
        <v>24</v>
      </c>
      <c r="BQ3" s="643">
        <v>23</v>
      </c>
      <c r="BR3" s="643">
        <v>22</v>
      </c>
      <c r="BS3" s="643">
        <v>21</v>
      </c>
      <c r="BT3" s="643">
        <v>20</v>
      </c>
      <c r="BU3" s="643">
        <v>19</v>
      </c>
      <c r="BV3" s="643">
        <v>18</v>
      </c>
      <c r="BW3" s="643">
        <v>17</v>
      </c>
      <c r="BX3" s="643">
        <v>16</v>
      </c>
      <c r="BY3" s="643">
        <v>15</v>
      </c>
      <c r="BZ3" s="643">
        <v>14</v>
      </c>
      <c r="CA3" s="643">
        <v>13</v>
      </c>
      <c r="CB3" s="643">
        <v>12</v>
      </c>
      <c r="CC3" s="643">
        <v>11</v>
      </c>
      <c r="CD3" s="643">
        <v>10</v>
      </c>
      <c r="CE3" s="643">
        <v>9</v>
      </c>
      <c r="CF3" s="643">
        <v>8</v>
      </c>
      <c r="CG3" s="643">
        <v>7</v>
      </c>
      <c r="CH3" s="643">
        <v>6</v>
      </c>
      <c r="CI3" s="643">
        <v>5</v>
      </c>
      <c r="CJ3" s="643">
        <v>4</v>
      </c>
      <c r="CK3" s="643">
        <v>3</v>
      </c>
      <c r="CL3" s="643">
        <v>2</v>
      </c>
      <c r="CM3" s="643">
        <v>1</v>
      </c>
      <c r="CN3" s="643"/>
      <c r="CO3" s="643"/>
      <c r="CP3" s="643"/>
      <c r="CQ3" s="643"/>
      <c r="CR3" s="1444"/>
      <c r="CS3" s="1443"/>
      <c r="CT3" s="1443"/>
      <c r="CV3" s="643"/>
      <c r="CW3" s="643"/>
      <c r="CX3" s="643"/>
      <c r="CY3" s="643"/>
      <c r="CZ3" s="643"/>
      <c r="DA3" s="643"/>
      <c r="DB3" s="643"/>
      <c r="DC3" s="643"/>
      <c r="DD3" s="643"/>
      <c r="DE3" s="643"/>
      <c r="DF3" s="643"/>
      <c r="DG3" s="643"/>
      <c r="DH3" s="643"/>
      <c r="DI3" s="643"/>
      <c r="DJ3" s="643"/>
      <c r="DK3" s="643"/>
      <c r="DL3" s="643"/>
      <c r="DM3" s="643"/>
      <c r="DN3" s="643"/>
      <c r="DO3" s="643"/>
      <c r="DP3" s="643"/>
      <c r="DQ3" s="643"/>
      <c r="DR3" s="643"/>
      <c r="DS3" s="643"/>
      <c r="DT3" s="643"/>
      <c r="DU3" s="643"/>
      <c r="DV3" s="643"/>
      <c r="DW3" s="643"/>
      <c r="DX3"/>
      <c r="DY3"/>
      <c r="DZ3"/>
      <c r="EA3" s="643"/>
    </row>
    <row r="4" spans="1:131" ht="7.5" customHeight="1" thickTop="1">
      <c r="A4" s="636"/>
      <c r="B4" s="1951" t="str">
        <f ca="1">"■ "&amp;DX7</f>
        <v>■ KabRank 3.1</v>
      </c>
      <c r="C4" s="1952"/>
      <c r="D4" s="1952"/>
      <c r="E4" s="1952"/>
      <c r="F4" s="1952"/>
      <c r="G4" s="887"/>
      <c r="H4" s="596"/>
      <c r="I4" s="596"/>
      <c r="J4" s="596"/>
      <c r="K4" s="596"/>
      <c r="L4" s="596"/>
      <c r="M4" s="596"/>
      <c r="N4" s="596"/>
      <c r="O4" s="596"/>
      <c r="P4" s="596"/>
      <c r="Q4" s="596"/>
      <c r="R4" s="596"/>
      <c r="S4" s="596"/>
      <c r="T4" s="596"/>
      <c r="U4" s="596"/>
      <c r="V4" s="596"/>
      <c r="W4" s="596"/>
      <c r="X4" s="596"/>
      <c r="Y4" s="596"/>
      <c r="Z4" s="596"/>
      <c r="AA4" s="596"/>
      <c r="AB4" s="596"/>
      <c r="AC4" s="596"/>
      <c r="AD4" s="596"/>
      <c r="AE4" s="596"/>
      <c r="AF4" s="596"/>
      <c r="AG4" s="596"/>
      <c r="AH4" s="596"/>
      <c r="AI4" s="596"/>
      <c r="AJ4" s="596"/>
      <c r="AK4" s="596"/>
      <c r="AL4" s="596"/>
      <c r="AM4" s="596"/>
      <c r="AN4" s="596"/>
      <c r="AO4" s="596"/>
      <c r="AP4" s="596"/>
      <c r="AQ4" s="596"/>
      <c r="AR4" s="596"/>
      <c r="AS4" s="596"/>
      <c r="AT4" s="596"/>
      <c r="AU4" s="596"/>
      <c r="AV4" s="596"/>
      <c r="AW4" s="596"/>
      <c r="AX4" s="596"/>
      <c r="AY4" s="596"/>
      <c r="AZ4" s="596"/>
      <c r="BA4" s="596"/>
      <c r="BB4" s="596"/>
      <c r="BC4" s="596"/>
      <c r="BD4" s="596"/>
      <c r="BE4" s="596"/>
      <c r="BF4" s="596"/>
      <c r="BG4" s="596"/>
      <c r="BH4" s="596"/>
      <c r="BI4" s="596"/>
      <c r="BJ4" s="596"/>
      <c r="BK4" s="596"/>
      <c r="BL4" s="596"/>
      <c r="BM4" s="596"/>
      <c r="BN4" s="596"/>
      <c r="BO4" s="596"/>
      <c r="BP4" s="596"/>
      <c r="BQ4" s="596"/>
      <c r="BR4" s="596"/>
      <c r="BS4" s="596"/>
      <c r="BT4" s="596"/>
      <c r="BU4" s="596"/>
      <c r="BV4" s="596"/>
      <c r="BW4" s="596"/>
      <c r="BX4" s="596"/>
      <c r="BY4" s="596"/>
      <c r="BZ4" s="596"/>
      <c r="CA4" s="596"/>
      <c r="CB4" s="596"/>
      <c r="CC4" s="596"/>
      <c r="CD4" s="596"/>
      <c r="CE4" s="1965"/>
      <c r="CF4" s="1965"/>
      <c r="CG4" s="1965"/>
      <c r="CH4" s="596"/>
      <c r="CI4" s="596"/>
      <c r="CJ4" s="596"/>
      <c r="CK4" s="596"/>
      <c r="CL4" s="596"/>
      <c r="CM4" s="596"/>
      <c r="CN4" s="596"/>
      <c r="CO4" s="595"/>
      <c r="CP4" s="341"/>
      <c r="CQ4" s="339"/>
      <c r="CR4" s="339"/>
      <c r="CS4" s="339"/>
      <c r="CT4" s="339"/>
      <c r="CU4" s="339"/>
      <c r="CV4" s="339"/>
      <c r="CW4" s="339"/>
      <c r="CX4" s="339"/>
      <c r="CY4" s="342"/>
      <c r="CZ4" s="342"/>
      <c r="DA4" s="342"/>
      <c r="DB4" s="342"/>
      <c r="DC4" s="342"/>
      <c r="DD4" s="342"/>
      <c r="DE4" s="342"/>
      <c r="DF4" s="342"/>
      <c r="DG4" s="342"/>
      <c r="DH4" s="342"/>
      <c r="DI4" s="342"/>
      <c r="DJ4" s="342"/>
      <c r="DK4" s="342"/>
      <c r="DL4" s="342"/>
      <c r="DM4" s="342"/>
      <c r="DN4" s="342"/>
      <c r="DO4" s="342"/>
      <c r="DP4" s="342"/>
      <c r="DQ4" s="342"/>
      <c r="DR4" s="342"/>
      <c r="DS4" s="342"/>
      <c r="DT4" s="342"/>
      <c r="DU4" s="342"/>
      <c r="DX4"/>
      <c r="DY4"/>
      <c r="DZ4"/>
      <c r="EA4" s="341"/>
    </row>
    <row r="5" spans="1:131" ht="11.25" customHeight="1">
      <c r="A5" s="636"/>
      <c r="B5" s="1953"/>
      <c r="C5" s="1954"/>
      <c r="D5" s="1954"/>
      <c r="E5" s="1954"/>
      <c r="F5" s="1954"/>
      <c r="G5" s="888"/>
      <c r="H5" s="1961" t="s">
        <v>922</v>
      </c>
      <c r="I5" s="1962"/>
      <c r="K5" s="17"/>
      <c r="L5" s="17"/>
      <c r="M5" s="17"/>
      <c r="N5" s="1959" t="s">
        <v>867</v>
      </c>
      <c r="O5" s="1960"/>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CE5" s="1979" t="s">
        <v>952</v>
      </c>
      <c r="CF5" s="1979"/>
      <c r="CG5" s="1979"/>
      <c r="CH5" s="913"/>
      <c r="CI5" s="914"/>
      <c r="CJ5" s="1973" t="s">
        <v>934</v>
      </c>
      <c r="CK5" s="1974"/>
      <c r="CL5" s="17"/>
      <c r="CM5" s="17"/>
      <c r="CN5" s="17"/>
      <c r="CO5" s="405"/>
      <c r="CP5" s="1410" t="str">
        <f ca="1">IF(B!D14="修正　",B!D9,"--")</f>
        <v>--</v>
      </c>
      <c r="CQ5" s="1390" t="str">
        <f ca="1">IF(CR5="- - -","- - -",H617)</f>
        <v>- - -</v>
      </c>
      <c r="CR5" s="1391" t="str">
        <f ca="1">IF(OR(CT5="- - -",CN9="- - -"),"- - -",I617)</f>
        <v>- - -</v>
      </c>
      <c r="CS5" s="1411" t="str">
        <f>YEAR(CR7)&amp;IF(MONTH(CR7)&lt;10,0&amp;MONTH(CR7),MONTH(CR7))&amp;IF(DAY(CR7)&lt;10,0&amp;DAY(CR7),DAY(CR7))</f>
        <v>20220207</v>
      </c>
      <c r="CT5" s="1407" t="str">
        <f ca="1">IFERROR((LEFT(CQ9,4)&amp;"/"&amp;MID(CQ9,5,2)&amp;"/"&amp;RIGHT(CQ9,2))*1,IFERROR(INDIRECT(CS5&amp;".csv!A1"),IFERROR(INDIRECT("T"&amp;RIGHT(CS5,6)&amp;".csv!A1"),"- - -")))</f>
        <v>- - -</v>
      </c>
      <c r="CU5" s="1414"/>
      <c r="CV5" s="1415" t="str">
        <f>YEAR(CM9)&amp;"/"</f>
        <v>2022/</v>
      </c>
      <c r="CW5" s="1416" t="str">
        <f>IF(MONTH(CM9)&lt;10,0&amp;MONTH(CM9),MONTH(CM9))&amp;"/"&amp;IF(DAY(CM9)&lt;10,0&amp;DAY(CM9),DAY(CM9))</f>
        <v>02/04</v>
      </c>
      <c r="CX5" s="657"/>
      <c r="CY5" s="657" t="s">
        <v>427</v>
      </c>
      <c r="CZ5" s="658" t="s">
        <v>576</v>
      </c>
      <c r="DA5" s="659" t="s">
        <v>568</v>
      </c>
      <c r="DB5" s="775"/>
      <c r="DC5" s="775"/>
      <c r="DD5" s="775"/>
      <c r="DE5" s="775"/>
      <c r="DF5" s="775"/>
      <c r="DG5" s="775"/>
      <c r="DH5" s="775"/>
      <c r="DI5" s="775"/>
      <c r="DJ5" s="775"/>
      <c r="DK5" s="776"/>
      <c r="DL5" s="775"/>
      <c r="DM5" s="594" t="s">
        <v>530</v>
      </c>
      <c r="DN5" s="561" t="s">
        <v>529</v>
      </c>
      <c r="DO5" s="594" t="s">
        <v>528</v>
      </c>
      <c r="DP5" s="594" t="s">
        <v>527</v>
      </c>
      <c r="DQ5" s="594" t="s">
        <v>526</v>
      </c>
      <c r="DR5" s="594" t="s">
        <v>525</v>
      </c>
      <c r="DS5" s="594" t="s">
        <v>524</v>
      </c>
      <c r="DT5" s="594" t="s">
        <v>523</v>
      </c>
      <c r="DU5" s="594" t="s">
        <v>522</v>
      </c>
      <c r="DV5" s="905">
        <f ca="1">IF(ISEVEN(SECOND(NOW())),1,3)</f>
        <v>3</v>
      </c>
      <c r="DW5" s="1052"/>
      <c r="DX5" s="1076"/>
      <c r="DY5" s="1734">
        <v>1</v>
      </c>
      <c r="DZ5" s="1059"/>
      <c r="EA5" s="1410" t="str">
        <f ca="1">IF(B!AO14="修正　",B!AO9,"--")</f>
        <v>--</v>
      </c>
    </row>
    <row r="6" spans="1:131" ht="11.25" customHeight="1">
      <c r="A6" s="636"/>
      <c r="B6" s="1955" t="s">
        <v>521</v>
      </c>
      <c r="C6" s="1956"/>
      <c r="D6" s="1956"/>
      <c r="E6" s="1956"/>
      <c r="F6" s="1956"/>
      <c r="G6" s="17"/>
      <c r="H6" s="1963" t="s">
        <v>921</v>
      </c>
      <c r="I6" s="1964"/>
      <c r="N6" s="1959" t="s">
        <v>874</v>
      </c>
      <c r="O6" s="1960"/>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CD6" s="327"/>
      <c r="CE6" s="1979"/>
      <c r="CF6" s="1979"/>
      <c r="CG6" s="1979"/>
      <c r="CH6" s="1060"/>
      <c r="CI6" s="914"/>
      <c r="CJ6" s="1975" t="s">
        <v>923</v>
      </c>
      <c r="CK6" s="1976"/>
      <c r="CL6" s="17"/>
      <c r="CM6" s="17"/>
      <c r="CN6" s="17"/>
      <c r="CO6" s="405"/>
      <c r="CP6" s="740"/>
      <c r="CQ6" s="1392" t="str">
        <f ca="1">IF(CR6="- - -","- - -",CM9)</f>
        <v>- - -</v>
      </c>
      <c r="CR6" s="1393" t="str">
        <f ca="1">IF(OR(CT5="- - -",CN9="- - -"),"- - -",CT5)</f>
        <v>- - -</v>
      </c>
      <c r="CS6" s="1412" t="str">
        <f>YEAR(CQ7)&amp;IF(MONTH(CQ7)&lt;10,0&amp;MONTH(CQ7),MONTH(CQ7))&amp;IF(DAY(CQ7)&lt;10,0&amp;DAY(CQ7),DAY(CQ7))</f>
        <v>20220204</v>
      </c>
      <c r="CT6" s="1408" t="str">
        <f ca="1">IFERROR((LEFT(CR9,4)&amp;"/"&amp;MID(CR9,5,2)&amp;"/"&amp;RIGHT(CR9,2))*1,IFERROR(INDIRECT(CS6&amp;".csv!A1"),IFERROR(INDIRECT("T"&amp;RIGHT(CS6,6)&amp;".csv!A1"),"- - -")))</f>
        <v>- - -</v>
      </c>
      <c r="CU6" s="1405"/>
      <c r="CV6" s="1073"/>
      <c r="CW6" s="592" t="str">
        <f>CV5&amp;CW5&amp;" "&amp;CHOOSE(WEEKDAY(CM9),"(日)","(月)","(火)","(水)","(木)","(金)","(土)")</f>
        <v>2022/02/04 (金)</v>
      </c>
      <c r="CX6" s="591"/>
      <c r="CY6" s="591">
        <f>A!AS4*10000</f>
        <v>10000</v>
      </c>
      <c r="CZ6" s="589" t="str">
        <f>A!L4</f>
        <v>＋</v>
      </c>
      <c r="DA6" s="792">
        <f>IF(OR(A!R6=1,A!X6="なし"),100,1+A!X6/100)</f>
        <v>1.03</v>
      </c>
      <c r="DB6" s="777"/>
      <c r="DC6" s="777"/>
      <c r="DD6" s="777"/>
      <c r="DE6" s="777"/>
      <c r="DF6" s="777"/>
      <c r="DG6" s="777"/>
      <c r="DH6" s="777"/>
      <c r="DI6" s="777"/>
      <c r="DJ6" s="777"/>
      <c r="DK6" s="778"/>
      <c r="DL6" s="777"/>
      <c r="DM6" s="590" t="s">
        <v>70</v>
      </c>
      <c r="DN6" s="590" t="s">
        <v>71</v>
      </c>
      <c r="DO6" s="590" t="s">
        <v>72</v>
      </c>
      <c r="DP6" s="590" t="s">
        <v>73</v>
      </c>
      <c r="DQ6" s="590" t="s">
        <v>74</v>
      </c>
      <c r="DR6" s="590" t="s">
        <v>75</v>
      </c>
      <c r="DS6" s="590" t="s">
        <v>76</v>
      </c>
      <c r="DT6" s="590" t="s">
        <v>77</v>
      </c>
      <c r="DU6" s="590" t="s">
        <v>78</v>
      </c>
      <c r="DV6" s="742" t="str">
        <f>A!L6</f>
        <v>前日</v>
      </c>
      <c r="DW6" s="741" t="str">
        <f>A!P6</f>
        <v>本日</v>
      </c>
      <c r="DX6" s="1389">
        <f>'[1] '!$T$102</f>
        <v>44926</v>
      </c>
      <c r="DY6" s="1735">
        <v>1</v>
      </c>
      <c r="DZ6" s="1749" t="str">
        <f>IF(DX6=0,"フリー",YEAR(DX6)&amp;"/"&amp;IF(MONTH(DX6)&lt;10,0&amp;MONTH(DX6),MONTH(DX6))&amp;"/"&amp;IF(DAY(DX6)&lt;10,0&amp;DAY(DX6),DAY(DX6)))</f>
        <v>2022/12/31</v>
      </c>
      <c r="EA6" s="740"/>
    </row>
    <row r="7" spans="1:131" ht="11.25" customHeight="1">
      <c r="A7" s="636"/>
      <c r="B7" s="1886" t="str">
        <f>"　　"&amp;CW6</f>
        <v>　　2022/02/04 (金)</v>
      </c>
      <c r="C7" s="1887"/>
      <c r="D7" s="1887"/>
      <c r="E7" s="1887"/>
      <c r="F7" s="1887"/>
      <c r="G7" s="1957"/>
      <c r="H7" s="1967" t="s">
        <v>920</v>
      </c>
      <c r="I7" s="1968"/>
      <c r="P7" s="582"/>
      <c r="Q7" s="582"/>
      <c r="R7" s="582"/>
      <c r="S7" s="582"/>
      <c r="T7" s="582"/>
      <c r="U7" s="582"/>
      <c r="V7" s="582"/>
      <c r="W7" s="582"/>
      <c r="X7" s="582"/>
      <c r="Y7" s="582"/>
      <c r="Z7" s="582"/>
      <c r="AA7" s="582"/>
      <c r="AB7" s="582"/>
      <c r="AC7" s="582"/>
      <c r="AD7" s="582"/>
      <c r="AE7" s="582"/>
      <c r="AF7" s="582"/>
      <c r="AG7" s="582"/>
      <c r="AH7" s="582"/>
      <c r="AI7" s="582"/>
      <c r="AJ7" s="582"/>
      <c r="AK7" s="582"/>
      <c r="AL7" s="582"/>
      <c r="AM7" s="582"/>
      <c r="AN7" s="582"/>
      <c r="AO7" s="582"/>
      <c r="AP7" s="582"/>
      <c r="AQ7" s="582"/>
      <c r="AR7" s="582"/>
      <c r="AS7" s="582"/>
      <c r="AT7" s="582"/>
      <c r="AU7" s="582"/>
      <c r="AV7" s="582"/>
      <c r="AW7" s="582"/>
      <c r="AX7" s="582"/>
      <c r="AY7" s="582"/>
      <c r="AZ7" s="582"/>
      <c r="BA7" s="582"/>
      <c r="BB7" s="582"/>
      <c r="BC7" s="582"/>
      <c r="BD7" s="582"/>
      <c r="BE7" s="582"/>
      <c r="BF7" s="582"/>
      <c r="BG7" s="582"/>
      <c r="BH7" s="582"/>
      <c r="BI7" s="582"/>
      <c r="BJ7" s="582"/>
      <c r="BK7" s="582"/>
      <c r="BL7" s="582"/>
      <c r="BM7" s="582"/>
      <c r="BN7" s="582"/>
      <c r="BO7" s="582"/>
      <c r="CE7" s="1979"/>
      <c r="CF7" s="1979"/>
      <c r="CG7" s="1979"/>
      <c r="CI7" s="1126"/>
      <c r="CJ7" s="1977">
        <f ca="1">IF(DX7=F2,DX6,"書類名が無効です。")</f>
        <v>44926</v>
      </c>
      <c r="CK7" s="1978"/>
      <c r="CL7" s="17"/>
      <c r="CM7" s="17"/>
      <c r="CN7" s="17"/>
      <c r="CO7" s="405"/>
      <c r="CP7" s="625">
        <f>MATCH(CM9,[1]A!$D$6:$D$505,0)</f>
        <v>222</v>
      </c>
      <c r="CQ7" s="1394">
        <f>CM9</f>
        <v>44596</v>
      </c>
      <c r="CR7" s="1395">
        <f>INDEX([1]A!$D$6:$D$505,CP7-1,1)</f>
        <v>44599</v>
      </c>
      <c r="CS7" s="1406" t="str">
        <f ca="1">IF(CT5="- - -",IF(ISERROR(CT9),CS6,"T"&amp;RIGHT(CS6,6)),IF(ISERROR(CT9),CS5,"T"&amp;RIGHT(CS5,6)))</f>
        <v>20220204</v>
      </c>
      <c r="CT7" s="1404">
        <f ca="1">IF(CT5="- - -",IF(CT6="- - -",CR7,CT6),CT5)</f>
        <v>44599</v>
      </c>
      <c r="CU7" s="1403"/>
      <c r="CV7" s="743">
        <f ca="1">TODAY()</f>
        <v>44600</v>
      </c>
      <c r="CW7" s="781">
        <f ca="1">IF(F3=DX7,1,2)</f>
        <v>2</v>
      </c>
      <c r="CX7" s="588"/>
      <c r="CY7" s="588">
        <f>A!AW4*10000</f>
        <v>500000</v>
      </c>
      <c r="CZ7" s="583">
        <f>IF(A!L4="＋",1,-1)</f>
        <v>1</v>
      </c>
      <c r="DA7" s="793">
        <f>IF(OR(A!R6=1,A!X6="なし"),-100,1-A!X6/100*IF(A!N4="☀値上がり銘柄",0.5,0))</f>
        <v>0.98499999999999999</v>
      </c>
      <c r="DB7" s="586"/>
      <c r="DC7" s="586"/>
      <c r="DD7" s="586"/>
      <c r="DE7" s="586"/>
      <c r="DF7" s="586"/>
      <c r="DG7" s="586"/>
      <c r="DH7" s="586"/>
      <c r="DI7" s="586"/>
      <c r="DJ7" s="586"/>
      <c r="DK7" s="587"/>
      <c r="DL7" s="586"/>
      <c r="DM7" s="586"/>
      <c r="DN7" s="586" t="str">
        <f ca="1">IF($DX$11=2,DM6,DN6)</f>
        <v>CE</v>
      </c>
      <c r="DO7" s="586" t="str">
        <f t="shared" ref="DO7:DT7" ca="1" si="0">IF($DX$11=2,DN6,DO6)</f>
        <v>CF</v>
      </c>
      <c r="DP7" s="586" t="str">
        <f t="shared" ca="1" si="0"/>
        <v>CG</v>
      </c>
      <c r="DQ7" s="586" t="str">
        <f t="shared" ca="1" si="0"/>
        <v>CH</v>
      </c>
      <c r="DR7" s="586" t="str">
        <f t="shared" ca="1" si="0"/>
        <v>CI</v>
      </c>
      <c r="DS7" s="586" t="str">
        <f t="shared" ca="1" si="0"/>
        <v>CJ</v>
      </c>
      <c r="DT7" s="586" t="str">
        <f t="shared" ca="1" si="0"/>
        <v>CK</v>
      </c>
      <c r="DU7" s="586" t="str">
        <f ca="1">IF($DX$11=2,DT6,DU6)</f>
        <v>CL</v>
      </c>
      <c r="DV7" s="585" t="str">
        <f>A!BV71</f>
        <v>DT</v>
      </c>
      <c r="DW7" s="584" t="str">
        <f>A!BW71</f>
        <v>DU</v>
      </c>
      <c r="DX7" s="1077" t="str">
        <f ca="1">F2</f>
        <v>KabRank 3.1</v>
      </c>
      <c r="DY7" s="1736">
        <f ca="1">IF(ISNUMBER(MATCH(DX7,'[1] '!$S$6:$S$30,0)),1,5)</f>
        <v>1</v>
      </c>
      <c r="DZ7" s="1737">
        <f ca="1">IF(DY7=5,5,1)*1</f>
        <v>1</v>
      </c>
      <c r="EA7" s="625" t="e">
        <f>MATCH(DX9,[1]A!$D$6:$D$505,0)</f>
        <v>#N/A</v>
      </c>
    </row>
    <row r="8" spans="1:131" ht="3.75" customHeight="1" thickBot="1">
      <c r="A8" s="636"/>
      <c r="B8" s="1886"/>
      <c r="C8" s="1887"/>
      <c r="D8" s="1887"/>
      <c r="E8" s="1887"/>
      <c r="F8" s="1887"/>
      <c r="G8" s="1958"/>
      <c r="H8" s="1742"/>
      <c r="I8" s="1743"/>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c r="CA8" s="17"/>
      <c r="CB8" s="17"/>
      <c r="CC8" s="17"/>
      <c r="CD8" s="17"/>
      <c r="CE8" s="1966"/>
      <c r="CF8" s="1966"/>
      <c r="CG8" s="1966"/>
      <c r="CH8" s="582"/>
      <c r="CI8" s="17"/>
      <c r="CJ8" s="660"/>
      <c r="CK8" s="17"/>
      <c r="CL8" s="17"/>
      <c r="CM8" s="17"/>
      <c r="CN8" s="17"/>
      <c r="CO8" s="405"/>
      <c r="CP8" s="581"/>
      <c r="CQ8" s="580"/>
      <c r="CR8" s="580"/>
      <c r="CS8" s="580"/>
      <c r="CT8" s="580"/>
      <c r="CU8" s="580"/>
      <c r="CV8" s="580"/>
      <c r="CW8" s="7"/>
      <c r="CX8" s="7"/>
      <c r="CY8" s="342"/>
      <c r="CZ8" s="342"/>
      <c r="DA8" s="342"/>
      <c r="DB8" s="342"/>
      <c r="DC8" s="342"/>
      <c r="DD8" s="342"/>
      <c r="DE8" s="342"/>
      <c r="DF8" s="342"/>
      <c r="DG8" s="342"/>
      <c r="DH8" s="342"/>
      <c r="DI8" s="342"/>
      <c r="DJ8" s="342"/>
      <c r="DK8" s="342"/>
      <c r="DL8" s="342"/>
      <c r="DM8" s="342"/>
      <c r="DN8" s="342"/>
      <c r="DO8" s="342"/>
      <c r="DP8" s="342"/>
      <c r="DQ8" s="342"/>
      <c r="DR8" s="342"/>
      <c r="DS8" s="342"/>
      <c r="DT8" s="342"/>
      <c r="DU8" s="342"/>
      <c r="DV8" s="342"/>
      <c r="DW8" s="342"/>
      <c r="DX8" s="342"/>
      <c r="DY8" s="342"/>
      <c r="DZ8" s="342"/>
      <c r="EA8" s="581"/>
    </row>
    <row r="9" spans="1:131" ht="12.75" customHeight="1" thickBot="1">
      <c r="A9" s="636"/>
      <c r="B9" s="406"/>
      <c r="C9" s="579"/>
      <c r="D9" s="578" t="s">
        <v>520</v>
      </c>
      <c r="E9" s="577" t="s">
        <v>519</v>
      </c>
      <c r="F9" s="576" t="s">
        <v>793</v>
      </c>
      <c r="G9" s="698" t="s">
        <v>959</v>
      </c>
      <c r="H9" s="571">
        <v>44474</v>
      </c>
      <c r="I9" s="575">
        <v>44475</v>
      </c>
      <c r="J9" s="572">
        <v>44476</v>
      </c>
      <c r="K9" s="572">
        <v>44477</v>
      </c>
      <c r="L9" s="573">
        <v>44480</v>
      </c>
      <c r="M9" s="572">
        <v>44481</v>
      </c>
      <c r="N9" s="572">
        <v>44482</v>
      </c>
      <c r="O9" s="572">
        <v>44483</v>
      </c>
      <c r="P9" s="572">
        <v>44484</v>
      </c>
      <c r="Q9" s="572">
        <v>44487</v>
      </c>
      <c r="R9" s="572">
        <v>44488</v>
      </c>
      <c r="S9" s="572">
        <v>44489</v>
      </c>
      <c r="T9" s="572">
        <v>44490</v>
      </c>
      <c r="U9" s="572">
        <v>44491</v>
      </c>
      <c r="V9" s="573">
        <v>44494</v>
      </c>
      <c r="W9" s="572">
        <v>44495</v>
      </c>
      <c r="X9" s="572">
        <v>44496</v>
      </c>
      <c r="Y9" s="572">
        <v>44497</v>
      </c>
      <c r="Z9" s="572">
        <v>44498</v>
      </c>
      <c r="AA9" s="572">
        <v>44501</v>
      </c>
      <c r="AB9" s="572">
        <v>44502</v>
      </c>
      <c r="AC9" s="572">
        <v>44504</v>
      </c>
      <c r="AD9" s="572">
        <v>44505</v>
      </c>
      <c r="AE9" s="721">
        <v>44508</v>
      </c>
      <c r="AF9" s="718">
        <v>44509</v>
      </c>
      <c r="AG9" s="572">
        <v>44510</v>
      </c>
      <c r="AH9" s="572">
        <v>44511</v>
      </c>
      <c r="AI9" s="572">
        <v>44512</v>
      </c>
      <c r="AJ9" s="572">
        <v>44515</v>
      </c>
      <c r="AK9" s="572">
        <v>44516</v>
      </c>
      <c r="AL9" s="572">
        <v>44517</v>
      </c>
      <c r="AM9" s="572">
        <v>44518</v>
      </c>
      <c r="AN9" s="572">
        <v>44519</v>
      </c>
      <c r="AO9" s="572">
        <v>44522</v>
      </c>
      <c r="AP9" s="573">
        <v>44524</v>
      </c>
      <c r="AQ9" s="572">
        <v>44525</v>
      </c>
      <c r="AR9" s="572">
        <v>44526</v>
      </c>
      <c r="AS9" s="572">
        <v>44529</v>
      </c>
      <c r="AT9" s="572">
        <v>44530</v>
      </c>
      <c r="AU9" s="572">
        <v>44531</v>
      </c>
      <c r="AV9" s="572">
        <v>44532</v>
      </c>
      <c r="AW9" s="572">
        <v>44533</v>
      </c>
      <c r="AX9" s="572">
        <v>44536</v>
      </c>
      <c r="AY9" s="572">
        <v>44537</v>
      </c>
      <c r="AZ9" s="573">
        <v>44538</v>
      </c>
      <c r="BA9" s="572">
        <v>44539</v>
      </c>
      <c r="BB9" s="572">
        <v>44540</v>
      </c>
      <c r="BC9" s="572">
        <v>44543</v>
      </c>
      <c r="BD9" s="572">
        <v>44544</v>
      </c>
      <c r="BE9" s="572">
        <v>44545</v>
      </c>
      <c r="BF9" s="572">
        <v>44546</v>
      </c>
      <c r="BG9" s="572">
        <v>44547</v>
      </c>
      <c r="BH9" s="572">
        <v>44550</v>
      </c>
      <c r="BI9" s="572">
        <v>44551</v>
      </c>
      <c r="BJ9" s="573">
        <v>44552</v>
      </c>
      <c r="BK9" s="572">
        <v>44553</v>
      </c>
      <c r="BL9" s="572">
        <v>44554</v>
      </c>
      <c r="BM9" s="572">
        <v>44557</v>
      </c>
      <c r="BN9" s="572">
        <v>44558</v>
      </c>
      <c r="BO9" s="572">
        <v>44559</v>
      </c>
      <c r="BP9" s="572">
        <v>44560</v>
      </c>
      <c r="BQ9" s="572">
        <v>44565</v>
      </c>
      <c r="BR9" s="572">
        <v>44566</v>
      </c>
      <c r="BS9" s="572">
        <v>44567</v>
      </c>
      <c r="BT9" s="573">
        <v>44568</v>
      </c>
      <c r="BU9" s="572">
        <v>44572</v>
      </c>
      <c r="BV9" s="572">
        <v>44573</v>
      </c>
      <c r="BW9" s="572">
        <v>44574</v>
      </c>
      <c r="BX9" s="572">
        <v>44575</v>
      </c>
      <c r="BY9" s="572">
        <v>44578</v>
      </c>
      <c r="BZ9" s="572">
        <v>44579</v>
      </c>
      <c r="CA9" s="572">
        <v>44580</v>
      </c>
      <c r="CB9" s="572">
        <v>44581</v>
      </c>
      <c r="CC9" s="574">
        <v>44582</v>
      </c>
      <c r="CD9" s="573">
        <v>44585</v>
      </c>
      <c r="CE9" s="572">
        <v>44586</v>
      </c>
      <c r="CF9" s="572">
        <v>44587</v>
      </c>
      <c r="CG9" s="572">
        <v>44588</v>
      </c>
      <c r="CH9" s="572">
        <v>44589</v>
      </c>
      <c r="CI9" s="572">
        <v>44592</v>
      </c>
      <c r="CJ9" s="572">
        <v>44593</v>
      </c>
      <c r="CK9" s="572">
        <v>44594</v>
      </c>
      <c r="CL9" s="572">
        <v>44595</v>
      </c>
      <c r="CM9" s="571">
        <v>44596</v>
      </c>
      <c r="CN9" s="963">
        <f ca="1">IF(DZ7=5,"- - -",IF(ISERROR(CT7),CR7,CT7))</f>
        <v>44599</v>
      </c>
      <c r="CO9" s="405"/>
      <c r="CP9" s="570"/>
      <c r="CQ9" s="569" t="e">
        <f ca="1">INDIRECT("'japan-all-stock-prices_"&amp;CS5&amp;".csv'!$E$2")</f>
        <v>#REF!</v>
      </c>
      <c r="CR9" s="1445" t="e">
        <f ca="1">INDIRECT("'japan-all-stock-prices_"&amp;CS6&amp;".csv'!$E$2")</f>
        <v>#REF!</v>
      </c>
      <c r="CS9" s="1440" t="str">
        <f ca="1">IF(CT5="- - -",CS6,CS5)</f>
        <v>20220204</v>
      </c>
      <c r="CT9" s="1439" t="e">
        <f ca="1">INDIRECT("T"&amp;RIGHT(CS9,6)&amp;".csv!$A$1")</f>
        <v>#REF!</v>
      </c>
      <c r="CU9" s="1400"/>
      <c r="CV9" s="568"/>
      <c r="CW9" s="567"/>
      <c r="CX9" s="972">
        <f>IF(K!M$6="前日比順",2,IF(K!M$6="コード順",3,0))</f>
        <v>2</v>
      </c>
      <c r="CY9" s="976"/>
      <c r="CZ9" s="566"/>
      <c r="DA9" s="676">
        <v>1.01</v>
      </c>
      <c r="DB9" s="563"/>
      <c r="DC9" s="563"/>
      <c r="DD9" s="563"/>
      <c r="DE9" s="563"/>
      <c r="DF9" s="564"/>
      <c r="DG9" s="565"/>
      <c r="DH9" s="563"/>
      <c r="DI9" s="563"/>
      <c r="DJ9" s="563"/>
      <c r="DK9" s="564"/>
      <c r="DL9" s="563"/>
      <c r="DM9" s="563"/>
      <c r="DN9" s="1035">
        <f t="shared" ref="DN9:DU9" si="1">CF9</f>
        <v>44587</v>
      </c>
      <c r="DO9" s="1037">
        <f t="shared" si="1"/>
        <v>44588</v>
      </c>
      <c r="DP9" s="1038">
        <f t="shared" si="1"/>
        <v>44589</v>
      </c>
      <c r="DQ9" s="563">
        <f t="shared" si="1"/>
        <v>44592</v>
      </c>
      <c r="DR9" s="563">
        <f t="shared" si="1"/>
        <v>44593</v>
      </c>
      <c r="DS9" s="563">
        <f t="shared" si="1"/>
        <v>44594</v>
      </c>
      <c r="DT9" s="563">
        <f t="shared" si="1"/>
        <v>44595</v>
      </c>
      <c r="DU9" s="563">
        <f t="shared" si="1"/>
        <v>44596</v>
      </c>
      <c r="DV9" s="664" t="s">
        <v>518</v>
      </c>
      <c r="DW9" s="665" t="s">
        <v>517</v>
      </c>
      <c r="DX9" s="661" t="str">
        <f>A!N4</f>
        <v>☀値上がり銘柄</v>
      </c>
      <c r="DY9" s="593" t="str">
        <f>A!V4</f>
        <v>■ 登録銘柄全て</v>
      </c>
      <c r="DZ9" s="1738"/>
      <c r="EA9" s="570"/>
    </row>
    <row r="10" spans="1:131" ht="9" customHeight="1">
      <c r="A10" s="636"/>
      <c r="B10" s="406"/>
      <c r="C10" s="481">
        <f>ROW()</f>
        <v>10</v>
      </c>
      <c r="D10" s="541">
        <v>1</v>
      </c>
      <c r="E10" s="633">
        <f ca="1">IF(AND(INDIRECT("G"&amp;C10)&gt;999,INDIRECT("G"&amp;C10)&lt;10000),1," ")</f>
        <v>1</v>
      </c>
      <c r="F10" s="634" t="str">
        <f ca="1">HYPERLINK("#G"&amp;C10&amp;":CM"&amp;C10+5,IF(CT10=1,"　クリア（消去） →　",IF(AND(INDIRECT("G"&amp;C10)=B!D$9,B!D$14="修正　"),B!C$12,IF(F15="","　　　　　　　　　　　","　　　　…→　　　　"))))</f>
        <v>　　　　　　　　　　　</v>
      </c>
      <c r="G10" s="635">
        <v>7203</v>
      </c>
      <c r="H10" s="1832" t="s">
        <v>99</v>
      </c>
      <c r="I10" s="1833" t="s">
        <v>99</v>
      </c>
      <c r="J10" s="1833" t="s">
        <v>99</v>
      </c>
      <c r="K10" s="1834" t="s">
        <v>99</v>
      </c>
      <c r="L10" s="1832" t="s">
        <v>99</v>
      </c>
      <c r="M10" s="1833" t="s">
        <v>99</v>
      </c>
      <c r="N10" s="1833" t="s">
        <v>99</v>
      </c>
      <c r="O10" s="1833" t="s">
        <v>99</v>
      </c>
      <c r="P10" s="1833" t="s">
        <v>99</v>
      </c>
      <c r="Q10" s="1833" t="s">
        <v>99</v>
      </c>
      <c r="R10" s="1833" t="s">
        <v>99</v>
      </c>
      <c r="S10" s="1833" t="s">
        <v>99</v>
      </c>
      <c r="T10" s="1833" t="s">
        <v>99</v>
      </c>
      <c r="U10" s="1834" t="s">
        <v>99</v>
      </c>
      <c r="V10" s="1832">
        <v>1939</v>
      </c>
      <c r="W10" s="1833">
        <v>1974</v>
      </c>
      <c r="X10" s="1833">
        <v>1998.5</v>
      </c>
      <c r="Y10" s="1833">
        <v>1987.5</v>
      </c>
      <c r="Z10" s="1833">
        <v>1993.5</v>
      </c>
      <c r="AA10" s="1833">
        <v>2028</v>
      </c>
      <c r="AB10" s="1833">
        <v>2047.5</v>
      </c>
      <c r="AC10" s="1833">
        <v>2070</v>
      </c>
      <c r="AD10" s="1833">
        <v>2090</v>
      </c>
      <c r="AE10" s="1835">
        <v>2041.5</v>
      </c>
      <c r="AF10" s="719">
        <v>2044.5</v>
      </c>
      <c r="AG10" s="546">
        <v>2002.5</v>
      </c>
      <c r="AH10" s="546">
        <v>2018</v>
      </c>
      <c r="AI10" s="546">
        <v>2045</v>
      </c>
      <c r="AJ10" s="546">
        <v>2094</v>
      </c>
      <c r="AK10" s="546">
        <v>2112</v>
      </c>
      <c r="AL10" s="546">
        <v>2185</v>
      </c>
      <c r="AM10" s="546">
        <v>2128</v>
      </c>
      <c r="AN10" s="546">
        <v>2110</v>
      </c>
      <c r="AO10" s="548">
        <v>2133</v>
      </c>
      <c r="AP10" s="547">
        <v>2130</v>
      </c>
      <c r="AQ10" s="546">
        <v>2134</v>
      </c>
      <c r="AR10" s="546">
        <v>2100</v>
      </c>
      <c r="AS10" s="546">
        <v>2031</v>
      </c>
      <c r="AT10" s="546">
        <v>2051.5</v>
      </c>
      <c r="AU10" s="546">
        <v>2007.5</v>
      </c>
      <c r="AV10" s="546">
        <v>2030</v>
      </c>
      <c r="AW10" s="546">
        <v>2052.5</v>
      </c>
      <c r="AX10" s="546">
        <v>2116.5</v>
      </c>
      <c r="AY10" s="548">
        <v>2065</v>
      </c>
      <c r="AZ10" s="547">
        <v>2087</v>
      </c>
      <c r="BA10" s="546">
        <v>2080.5</v>
      </c>
      <c r="BB10" s="546">
        <v>2056.5</v>
      </c>
      <c r="BC10" s="546">
        <v>2032</v>
      </c>
      <c r="BD10" s="546">
        <v>2021</v>
      </c>
      <c r="BE10" s="546">
        <v>2083</v>
      </c>
      <c r="BF10" s="546">
        <v>2147</v>
      </c>
      <c r="BG10" s="546">
        <v>2136</v>
      </c>
      <c r="BH10" s="546">
        <v>2072.5</v>
      </c>
      <c r="BI10" s="548">
        <v>2092</v>
      </c>
      <c r="BJ10" s="547">
        <v>2072.5</v>
      </c>
      <c r="BK10" s="546">
        <v>2055</v>
      </c>
      <c r="BL10" s="546">
        <v>2101</v>
      </c>
      <c r="BM10" s="546">
        <v>2096</v>
      </c>
      <c r="BN10" s="546">
        <v>2130</v>
      </c>
      <c r="BO10" s="546">
        <v>2122</v>
      </c>
      <c r="BP10" s="546">
        <v>2104</v>
      </c>
      <c r="BQ10" s="546">
        <v>2158</v>
      </c>
      <c r="BR10" s="546">
        <v>2330</v>
      </c>
      <c r="BS10" s="548">
        <v>2284.5</v>
      </c>
      <c r="BT10" s="547">
        <v>2307</v>
      </c>
      <c r="BU10" s="546">
        <v>2310</v>
      </c>
      <c r="BV10" s="546">
        <v>2354.5</v>
      </c>
      <c r="BW10" s="546">
        <v>2350</v>
      </c>
      <c r="BX10" s="546">
        <v>2410</v>
      </c>
      <c r="BY10" s="546">
        <v>2401</v>
      </c>
      <c r="BZ10" s="546">
        <v>2443</v>
      </c>
      <c r="CA10" s="546">
        <v>2323.5</v>
      </c>
      <c r="CB10" s="546">
        <v>2298</v>
      </c>
      <c r="CC10" s="548">
        <v>2287.5</v>
      </c>
      <c r="CD10" s="547">
        <v>2234.5</v>
      </c>
      <c r="CE10" s="546">
        <v>2242.5</v>
      </c>
      <c r="CF10" s="546">
        <v>2252.5</v>
      </c>
      <c r="CG10" s="546">
        <v>2237</v>
      </c>
      <c r="CH10" s="546">
        <v>2200</v>
      </c>
      <c r="CI10" s="546">
        <v>2224.5</v>
      </c>
      <c r="CJ10" s="546">
        <v>2261</v>
      </c>
      <c r="CK10" s="546">
        <v>2245</v>
      </c>
      <c r="CL10" s="546">
        <v>2239</v>
      </c>
      <c r="CM10" s="545">
        <v>2289</v>
      </c>
      <c r="CN10" s="500" t="str">
        <f ca="1">IF(OR(CP10=0,CP10="-"),"",CP10)</f>
        <v/>
      </c>
      <c r="CO10" s="405"/>
      <c r="CP10" s="470" t="str">
        <f t="shared" ref="CP10" ca="1" si="2">IFERROR(IFERROR(INDIRECT("'japan-all-stock-prices_"&amp;$CS$7&amp;".csv'!J"&amp;CU15),INDIRECT(CS$7&amp;".csv!E"&amp;CU15)),"")</f>
        <v/>
      </c>
      <c r="CQ10" s="681"/>
      <c r="CR10" s="682" t="str">
        <f ca="1">IF(F15="　重複 ▽　",1,"")</f>
        <v/>
      </c>
      <c r="CS10" s="682" t="str">
        <f ca="1">IF(AND(F11="",F12="",F13=""),"",IF(ISNUMBER(CT10),"",1))</f>
        <v/>
      </c>
      <c r="CT10" s="683" t="str">
        <f>IF(G10="","",IF(AND(G10&lt;&gt;"",CM13=""),1,""))</f>
        <v/>
      </c>
      <c r="CU10" s="699">
        <f>MATCH(G10,'[1] '!$B$4:$B$4005,0)</f>
        <v>2667</v>
      </c>
      <c r="CV10" s="700">
        <f ca="1">IF(G10="","",CX15+INDIRECT("CX"&amp;C10+CX$9)+C11)</f>
        <v>1599999.3033762807</v>
      </c>
      <c r="CW10" s="683">
        <f ca="1">RANK(CV10,CV$10:CV$609)</f>
        <v>52</v>
      </c>
      <c r="CX10" s="973">
        <f>IFERROR(INDEX('[1] '!$F$4:$F$4005,CU10,1)*CM13,"")</f>
        <v>371573.83940150001</v>
      </c>
      <c r="CY10" s="496">
        <f>IF(CM10="","",CM14/CX11)</f>
        <v>0.82444851396860996</v>
      </c>
      <c r="CZ10" s="684">
        <f>INDEX('[1] '!$G$4:$G$4005,CU10,1)</f>
        <v>38.43</v>
      </c>
      <c r="DA10" s="794">
        <f>IF(OR(CM13&lt;A!AS$3,CM13&gt;A!AW$3),1,0)</f>
        <v>0</v>
      </c>
      <c r="DB10" s="435"/>
      <c r="DC10" s="435"/>
      <c r="DD10" s="435"/>
      <c r="DE10" s="435"/>
      <c r="DF10" s="435"/>
      <c r="DG10" s="435"/>
      <c r="DH10" s="435"/>
      <c r="DI10" s="435"/>
      <c r="DJ10" s="435"/>
      <c r="DK10" s="536"/>
      <c r="DL10" s="435"/>
      <c r="DM10" s="435"/>
      <c r="DN10" s="537">
        <f t="shared" ref="DN10:DU10" ca="1" si="3">IF(DN11&gt;$DA$6,$DA$6,IF(DN11&lt;$DA$7,$DA$7,DN11))</f>
        <v>0.99329309188464121</v>
      </c>
      <c r="DO10" s="435">
        <f t="shared" ca="1" si="3"/>
        <v>0.98499999999999999</v>
      </c>
      <c r="DP10" s="1039">
        <f t="shared" ca="1" si="3"/>
        <v>1.03</v>
      </c>
      <c r="DQ10" s="435">
        <f t="shared" ca="1" si="3"/>
        <v>1.0037997317836389</v>
      </c>
      <c r="DR10" s="435">
        <f t="shared" ca="1" si="3"/>
        <v>0.99176130037853483</v>
      </c>
      <c r="DS10" s="435">
        <f t="shared" ca="1" si="3"/>
        <v>1.0208801077682981</v>
      </c>
      <c r="DT10" s="435">
        <f t="shared" ca="1" si="3"/>
        <v>1.0087970090169343</v>
      </c>
      <c r="DU10" s="435">
        <f t="shared" ca="1" si="3"/>
        <v>0.99302376280793547</v>
      </c>
      <c r="DV10" s="1113">
        <f ca="1">IFERROR(IF(DA10+DA11&lt;&gt;0,"",(C11+CZ15+INDIRECT(DY$10&amp;C10+DZ$10))*CZ$7),"")</f>
        <v>100.092</v>
      </c>
      <c r="DW10" s="666">
        <f ca="1">RANK(DV10,DV$10:DV$609)</f>
        <v>41</v>
      </c>
      <c r="DX10" s="477">
        <f>MATCH(DX9,DX12:DX25,0)+25</f>
        <v>26</v>
      </c>
      <c r="DY10" s="623" t="str">
        <f>VLOOKUP(DX9,DX12:DY25,2,FALSE)</f>
        <v>CY</v>
      </c>
      <c r="DZ10" s="624">
        <f>VLOOKUP(DX9,DX12:DZ25,3,FALSE)</f>
        <v>5</v>
      </c>
      <c r="EA10" s="470" t="str">
        <f t="shared" ref="EA10" ca="1" si="4">IFERROR(IFERROR(INDIRECT("'japan-all-stock-prices_"&amp;$CS$7&amp;".csv'!J"&amp;EF15),INDIRECT(ED$7&amp;".csv!E"&amp;EF15)),"")</f>
        <v/>
      </c>
    </row>
    <row r="11" spans="1:131" ht="9" customHeight="1">
      <c r="A11" s="636"/>
      <c r="B11" s="406"/>
      <c r="C11" s="538">
        <f>(101-D10)/100000</f>
        <v>1E-3</v>
      </c>
      <c r="D11" s="488"/>
      <c r="E11" s="487" t="s">
        <v>99</v>
      </c>
      <c r="F11" s="486" t="str">
        <f ca="1">IF(INDIRECT("G"&amp;C10+1)=CU11,"",CU11)</f>
        <v/>
      </c>
      <c r="G11" s="510" t="s">
        <v>911</v>
      </c>
      <c r="H11" s="1836" t="s">
        <v>99</v>
      </c>
      <c r="I11" s="1837" t="s">
        <v>99</v>
      </c>
      <c r="J11" s="1837" t="s">
        <v>99</v>
      </c>
      <c r="K11" s="1838" t="s">
        <v>99</v>
      </c>
      <c r="L11" s="1836" t="s">
        <v>99</v>
      </c>
      <c r="M11" s="1837" t="s">
        <v>99</v>
      </c>
      <c r="N11" s="1837" t="s">
        <v>99</v>
      </c>
      <c r="O11" s="1837" t="s">
        <v>99</v>
      </c>
      <c r="P11" s="1837" t="s">
        <v>99</v>
      </c>
      <c r="Q11" s="1837" t="s">
        <v>99</v>
      </c>
      <c r="R11" s="1837" t="s">
        <v>99</v>
      </c>
      <c r="S11" s="1837" t="s">
        <v>99</v>
      </c>
      <c r="T11" s="1837" t="s">
        <v>99</v>
      </c>
      <c r="U11" s="1838" t="s">
        <v>99</v>
      </c>
      <c r="V11" s="1836">
        <v>1967.5</v>
      </c>
      <c r="W11" s="1837">
        <v>1992.5</v>
      </c>
      <c r="X11" s="1837">
        <v>2004</v>
      </c>
      <c r="Y11" s="1837">
        <v>2013</v>
      </c>
      <c r="Z11" s="1837">
        <v>2008</v>
      </c>
      <c r="AA11" s="1837">
        <v>2050</v>
      </c>
      <c r="AB11" s="1837">
        <v>2059</v>
      </c>
      <c r="AC11" s="1837">
        <v>2100</v>
      </c>
      <c r="AD11" s="1837">
        <v>2091</v>
      </c>
      <c r="AE11" s="1839">
        <v>2056</v>
      </c>
      <c r="AF11" s="711">
        <v>2048.5</v>
      </c>
      <c r="AG11" s="520">
        <v>2015</v>
      </c>
      <c r="AH11" s="520">
        <v>2040</v>
      </c>
      <c r="AI11" s="520">
        <v>2085</v>
      </c>
      <c r="AJ11" s="520">
        <v>2117.5</v>
      </c>
      <c r="AK11" s="520">
        <v>2155</v>
      </c>
      <c r="AL11" s="520">
        <v>2188</v>
      </c>
      <c r="AM11" s="520">
        <v>2146.5</v>
      </c>
      <c r="AN11" s="520">
        <v>2142.5</v>
      </c>
      <c r="AO11" s="522">
        <v>2133.5</v>
      </c>
      <c r="AP11" s="521">
        <v>2159</v>
      </c>
      <c r="AQ11" s="520">
        <v>2147</v>
      </c>
      <c r="AR11" s="520">
        <v>2109.5</v>
      </c>
      <c r="AS11" s="520">
        <v>2041</v>
      </c>
      <c r="AT11" s="520">
        <v>2061.5</v>
      </c>
      <c r="AU11" s="520">
        <v>2074</v>
      </c>
      <c r="AV11" s="520">
        <v>2051</v>
      </c>
      <c r="AW11" s="520">
        <v>2082</v>
      </c>
      <c r="AX11" s="520">
        <v>2117.5</v>
      </c>
      <c r="AY11" s="522">
        <v>2114.5</v>
      </c>
      <c r="AZ11" s="521">
        <v>2098</v>
      </c>
      <c r="BA11" s="520">
        <v>2092</v>
      </c>
      <c r="BB11" s="520">
        <v>2069.5</v>
      </c>
      <c r="BC11" s="520">
        <v>2035</v>
      </c>
      <c r="BD11" s="520">
        <v>2055</v>
      </c>
      <c r="BE11" s="520">
        <v>2132</v>
      </c>
      <c r="BF11" s="520">
        <v>2162.5</v>
      </c>
      <c r="BG11" s="520">
        <v>2165</v>
      </c>
      <c r="BH11" s="520">
        <v>2095.5</v>
      </c>
      <c r="BI11" s="522">
        <v>2092.5</v>
      </c>
      <c r="BJ11" s="521">
        <v>2077.5</v>
      </c>
      <c r="BK11" s="520">
        <v>2096.5</v>
      </c>
      <c r="BL11" s="520">
        <v>2112</v>
      </c>
      <c r="BM11" s="520">
        <v>2116</v>
      </c>
      <c r="BN11" s="520">
        <v>2137.5</v>
      </c>
      <c r="BO11" s="520">
        <v>2129</v>
      </c>
      <c r="BP11" s="520">
        <v>2116</v>
      </c>
      <c r="BQ11" s="520">
        <v>2237.5</v>
      </c>
      <c r="BR11" s="520">
        <v>2341</v>
      </c>
      <c r="BS11" s="522">
        <v>2327</v>
      </c>
      <c r="BT11" s="521">
        <v>2324</v>
      </c>
      <c r="BU11" s="520">
        <v>2328</v>
      </c>
      <c r="BV11" s="520">
        <v>2362</v>
      </c>
      <c r="BW11" s="520">
        <v>2422.5</v>
      </c>
      <c r="BX11" s="520">
        <v>2423</v>
      </c>
      <c r="BY11" s="520">
        <v>2442</v>
      </c>
      <c r="BZ11" s="520">
        <v>2475</v>
      </c>
      <c r="CA11" s="520">
        <v>2377</v>
      </c>
      <c r="CB11" s="520">
        <v>2360</v>
      </c>
      <c r="CC11" s="522">
        <v>2294.5</v>
      </c>
      <c r="CD11" s="521">
        <v>2287.5</v>
      </c>
      <c r="CE11" s="520">
        <v>2259.5</v>
      </c>
      <c r="CF11" s="520">
        <v>2262.5</v>
      </c>
      <c r="CG11" s="520">
        <v>2250</v>
      </c>
      <c r="CH11" s="520">
        <v>2253.5</v>
      </c>
      <c r="CI11" s="520">
        <v>2256</v>
      </c>
      <c r="CJ11" s="520">
        <v>2274</v>
      </c>
      <c r="CK11" s="520">
        <v>2287.5</v>
      </c>
      <c r="CL11" s="520">
        <v>2313</v>
      </c>
      <c r="CM11" s="519">
        <v>2299.5</v>
      </c>
      <c r="CN11" s="493" t="str">
        <f ca="1">IF(OR(CP11=0,CP11="-"),"",CP11)</f>
        <v/>
      </c>
      <c r="CO11" s="405"/>
      <c r="CP11" s="456" t="str">
        <f t="shared" ref="CP11" ca="1" si="5">IFERROR(IFERROR(INDIRECT("'japan-all-stock-prices_"&amp;$CS$7&amp;".csv'!K"&amp;CU15),INDIRECT(CS$7&amp;".csv!F"&amp;CU15)),"")</f>
        <v/>
      </c>
      <c r="CQ11" s="494" t="e">
        <f>MATCH(G10,G11:G$609,0)+C10</f>
        <v>#N/A</v>
      </c>
      <c r="CR11" s="484"/>
      <c r="CS11" s="484"/>
      <c r="CT11" s="483"/>
      <c r="CU11" s="534" t="str">
        <f ca="1">IFERROR(IFERROR(INDEX('[1] '!$C$4:$C$4005,CU10,1),INDIRECT("'japan-all-stock-prices_"&amp;$CS$7&amp;".csv'!B"&amp;CU15)),"")</f>
        <v>トヨタ</v>
      </c>
      <c r="CV11" s="484"/>
      <c r="CW11" s="528"/>
      <c r="CX11" s="974">
        <f>IF(COUNT(AF14:CM14)&lt;20,AVERAGE(BT14:CM14),(SUM(AF14:CM14)-LARGE(AF14:CM14,1)-LARGE(AF14:CM14,2)-LARGE(AF14:CM14,3)-LARGE(AF14:CM14,4)-LARGE(AF14:CM14,5))/(COUNT(AF14:CM14)-5))</f>
        <v>2445.5741818181828</v>
      </c>
      <c r="CY11" s="453">
        <f>ROUND(AVERAGE(CM10:CM13)*CM14/10000,2)</f>
        <v>460.08</v>
      </c>
      <c r="CZ11" s="443"/>
      <c r="DA11" s="795">
        <f>IF(MAX(CI13:CM13)/MIN(CI13:CM13)&lt;DA$9,1,0)</f>
        <v>0</v>
      </c>
      <c r="DB11" s="435"/>
      <c r="DC11" s="435"/>
      <c r="DD11" s="435"/>
      <c r="DE11" s="435"/>
      <c r="DF11" s="435"/>
      <c r="DG11" s="435"/>
      <c r="DH11" s="435"/>
      <c r="DI11" s="435"/>
      <c r="DJ11" s="435"/>
      <c r="DK11" s="536"/>
      <c r="DL11" s="435"/>
      <c r="DM11" s="435"/>
      <c r="DN11" s="537">
        <f t="shared" ref="DN11:DT11" ca="1" si="6">INDIRECT(DN$6&amp;$C10+$DY$11)/INDIRECT(DN$7&amp;$C10+$DZ$11)</f>
        <v>0.99329309188464121</v>
      </c>
      <c r="DO11" s="435">
        <f t="shared" ca="1" si="6"/>
        <v>0.9736664415935179</v>
      </c>
      <c r="DP11" s="1039">
        <f t="shared" ca="1" si="6"/>
        <v>1.0342117429496069</v>
      </c>
      <c r="DQ11" s="435">
        <f t="shared" ca="1" si="6"/>
        <v>1.0037997317836389</v>
      </c>
      <c r="DR11" s="435">
        <f t="shared" ca="1" si="6"/>
        <v>0.99176130037853483</v>
      </c>
      <c r="DS11" s="435">
        <f t="shared" ca="1" si="6"/>
        <v>1.0208801077682981</v>
      </c>
      <c r="DT11" s="435">
        <f t="shared" ca="1" si="6"/>
        <v>1.0087970090169343</v>
      </c>
      <c r="DU11" s="435">
        <f ca="1">INDIRECT(DU$6&amp;$C10+$DY$11)/INDIRECT(DU$7&amp;$C10+$DZ$11)</f>
        <v>0.99302376280793547</v>
      </c>
      <c r="DV11" s="537"/>
      <c r="DW11" s="666"/>
      <c r="DX11" s="562">
        <f ca="1">INDIRECT("DX"&amp;DX10)</f>
        <v>2</v>
      </c>
      <c r="DY11" s="562">
        <f ca="1">INDIRECT("DY"&amp;DX10)</f>
        <v>3</v>
      </c>
      <c r="DZ11" s="621">
        <f ca="1">INDIRECT("DZ"&amp;DX10)</f>
        <v>3</v>
      </c>
      <c r="EA11" s="456" t="str">
        <f t="shared" ref="EA11" ca="1" si="7">IFERROR(IFERROR(INDIRECT("'japan-all-stock-prices_"&amp;$CS$7&amp;".csv'!K"&amp;EF15),INDIRECT(ED$7&amp;".csv!F"&amp;EF15)),"")</f>
        <v/>
      </c>
    </row>
    <row r="12" spans="1:131" ht="9" customHeight="1">
      <c r="A12" s="636"/>
      <c r="B12" s="406"/>
      <c r="C12" s="527"/>
      <c r="D12" s="488"/>
      <c r="E12" s="487" t="s">
        <v>99</v>
      </c>
      <c r="F12" s="486" t="str">
        <f ca="1">IF(INDIRECT("G"&amp;C10+2)=CU12,"",CU12)</f>
        <v/>
      </c>
      <c r="G12" s="510" t="s">
        <v>105</v>
      </c>
      <c r="H12" s="1836" t="s">
        <v>99</v>
      </c>
      <c r="I12" s="1837" t="s">
        <v>99</v>
      </c>
      <c r="J12" s="1837" t="s">
        <v>99</v>
      </c>
      <c r="K12" s="1838" t="s">
        <v>99</v>
      </c>
      <c r="L12" s="1836" t="s">
        <v>99</v>
      </c>
      <c r="M12" s="1837" t="s">
        <v>99</v>
      </c>
      <c r="N12" s="1837" t="s">
        <v>99</v>
      </c>
      <c r="O12" s="1837" t="s">
        <v>99</v>
      </c>
      <c r="P12" s="1837" t="s">
        <v>99</v>
      </c>
      <c r="Q12" s="1837" t="s">
        <v>99</v>
      </c>
      <c r="R12" s="1837" t="s">
        <v>99</v>
      </c>
      <c r="S12" s="1837" t="s">
        <v>99</v>
      </c>
      <c r="T12" s="1837" t="s">
        <v>99</v>
      </c>
      <c r="U12" s="1838" t="s">
        <v>99</v>
      </c>
      <c r="V12" s="1836">
        <v>1928</v>
      </c>
      <c r="W12" s="1837">
        <v>1965</v>
      </c>
      <c r="X12" s="1837">
        <v>1984</v>
      </c>
      <c r="Y12" s="1837">
        <v>1974</v>
      </c>
      <c r="Z12" s="1837">
        <v>1978</v>
      </c>
      <c r="AA12" s="1837">
        <v>2022</v>
      </c>
      <c r="AB12" s="1837">
        <v>2030.5</v>
      </c>
      <c r="AC12" s="1837">
        <v>2027.5</v>
      </c>
      <c r="AD12" s="1837">
        <v>2018.5</v>
      </c>
      <c r="AE12" s="1839">
        <v>2028</v>
      </c>
      <c r="AF12" s="711">
        <v>1995</v>
      </c>
      <c r="AG12" s="520">
        <v>1998.5</v>
      </c>
      <c r="AH12" s="520">
        <v>2008</v>
      </c>
      <c r="AI12" s="520">
        <v>2041</v>
      </c>
      <c r="AJ12" s="520">
        <v>2088.5</v>
      </c>
      <c r="AK12" s="520">
        <v>2112</v>
      </c>
      <c r="AL12" s="520">
        <v>2128</v>
      </c>
      <c r="AM12" s="520">
        <v>2105</v>
      </c>
      <c r="AN12" s="520">
        <v>2102</v>
      </c>
      <c r="AO12" s="522">
        <v>2101</v>
      </c>
      <c r="AP12" s="521">
        <v>2119</v>
      </c>
      <c r="AQ12" s="520">
        <v>2112</v>
      </c>
      <c r="AR12" s="520">
        <v>2065</v>
      </c>
      <c r="AS12" s="520">
        <v>2005</v>
      </c>
      <c r="AT12" s="520">
        <v>1999</v>
      </c>
      <c r="AU12" s="520">
        <v>2007</v>
      </c>
      <c r="AV12" s="520">
        <v>2005</v>
      </c>
      <c r="AW12" s="520">
        <v>2040.5</v>
      </c>
      <c r="AX12" s="520">
        <v>2060.5</v>
      </c>
      <c r="AY12" s="522">
        <v>2053</v>
      </c>
      <c r="AZ12" s="521">
        <v>2068</v>
      </c>
      <c r="BA12" s="520">
        <v>2050.5</v>
      </c>
      <c r="BB12" s="520">
        <v>2042.5</v>
      </c>
      <c r="BC12" s="520">
        <v>2002</v>
      </c>
      <c r="BD12" s="520">
        <v>2019</v>
      </c>
      <c r="BE12" s="520">
        <v>2080.5</v>
      </c>
      <c r="BF12" s="520">
        <v>2132.5</v>
      </c>
      <c r="BG12" s="520">
        <v>2100</v>
      </c>
      <c r="BH12" s="520">
        <v>2051</v>
      </c>
      <c r="BI12" s="522">
        <v>2067</v>
      </c>
      <c r="BJ12" s="521">
        <v>2035.5</v>
      </c>
      <c r="BK12" s="520">
        <v>2055</v>
      </c>
      <c r="BL12" s="520">
        <v>2088</v>
      </c>
      <c r="BM12" s="520">
        <v>2093</v>
      </c>
      <c r="BN12" s="520">
        <v>2115.5</v>
      </c>
      <c r="BO12" s="520">
        <v>2106.5</v>
      </c>
      <c r="BP12" s="520">
        <v>2091</v>
      </c>
      <c r="BQ12" s="520">
        <v>2154.5</v>
      </c>
      <c r="BR12" s="520">
        <v>2259</v>
      </c>
      <c r="BS12" s="522">
        <v>2277</v>
      </c>
      <c r="BT12" s="521">
        <v>2275</v>
      </c>
      <c r="BU12" s="520">
        <v>2283</v>
      </c>
      <c r="BV12" s="520">
        <v>2308.5</v>
      </c>
      <c r="BW12" s="520">
        <v>2342</v>
      </c>
      <c r="BX12" s="520">
        <v>2375</v>
      </c>
      <c r="BY12" s="520">
        <v>2378.5</v>
      </c>
      <c r="BZ12" s="520">
        <v>2400.5</v>
      </c>
      <c r="CA12" s="520">
        <v>2303</v>
      </c>
      <c r="CB12" s="520">
        <v>2286</v>
      </c>
      <c r="CC12" s="522">
        <v>2230.5</v>
      </c>
      <c r="CD12" s="521">
        <v>2219</v>
      </c>
      <c r="CE12" s="520">
        <v>2224</v>
      </c>
      <c r="CF12" s="520">
        <v>2209</v>
      </c>
      <c r="CG12" s="520">
        <v>2158.5</v>
      </c>
      <c r="CH12" s="520">
        <v>2191.5</v>
      </c>
      <c r="CI12" s="520">
        <v>2191.5</v>
      </c>
      <c r="CJ12" s="520">
        <v>2218</v>
      </c>
      <c r="CK12" s="520">
        <v>2237</v>
      </c>
      <c r="CL12" s="520">
        <v>2237</v>
      </c>
      <c r="CM12" s="519">
        <v>2261.5</v>
      </c>
      <c r="CN12" s="493" t="str">
        <f ca="1">IF(OR(CP12=0,CP12="-"),"",CP12)</f>
        <v/>
      </c>
      <c r="CO12" s="405"/>
      <c r="CP12" s="456" t="str">
        <f t="shared" ref="CP12" ca="1" si="8">IFERROR(IFERROR(INDIRECT("'japan-all-stock-prices_"&amp;$CS$7&amp;".csv'!L"&amp;CU15),INDIRECT(CS$7&amp;".csv!G"&amp;CU15)),"")</f>
        <v/>
      </c>
      <c r="CQ12" s="631"/>
      <c r="CR12" s="484"/>
      <c r="CS12" s="484"/>
      <c r="CT12" s="483"/>
      <c r="CU12" s="534" t="str">
        <f t="shared" ref="CU12" ca="1" si="9">IFERROR(VLOOKUP(INDIRECT("'japan-all-stock-prices_"&amp;$CS$7&amp;".csv'!C"&amp;CU15),DX$80:DY$91,2,FALSE),"")</f>
        <v/>
      </c>
      <c r="CV12" s="484"/>
      <c r="CW12" s="528"/>
      <c r="CX12" s="974">
        <f>CM13/CL13*100-100</f>
        <v>-0.69762371920644739</v>
      </c>
      <c r="CY12" s="435"/>
      <c r="CZ12" s="448"/>
      <c r="DA12" s="795"/>
      <c r="DB12" s="459"/>
      <c r="DC12" s="459"/>
      <c r="DD12" s="459"/>
      <c r="DE12" s="459"/>
      <c r="DF12" s="459"/>
      <c r="DG12" s="459"/>
      <c r="DH12" s="462"/>
      <c r="DI12" s="462"/>
      <c r="DJ12" s="462"/>
      <c r="DK12" s="535"/>
      <c r="DL12" s="784"/>
      <c r="DM12" s="785"/>
      <c r="DN12" s="784"/>
      <c r="DO12" s="785"/>
      <c r="DP12" s="1040"/>
      <c r="DQ12" s="785"/>
      <c r="DR12" s="785"/>
      <c r="DS12" s="785"/>
      <c r="DT12" s="785"/>
      <c r="DU12" s="783"/>
      <c r="DV12" s="537"/>
      <c r="DW12" s="666"/>
      <c r="DX12" s="1048" t="s">
        <v>197</v>
      </c>
      <c r="DY12" s="526" t="s">
        <v>808</v>
      </c>
      <c r="DZ12" s="1049">
        <v>5</v>
      </c>
      <c r="EA12" s="456" t="str">
        <f t="shared" ref="EA12" ca="1" si="10">IFERROR(IFERROR(INDIRECT("'japan-all-stock-prices_"&amp;$CS$7&amp;".csv'!L"&amp;EF15),INDIRECT(ED$7&amp;".csv!G"&amp;EF15)),"")</f>
        <v/>
      </c>
    </row>
    <row r="13" spans="1:131" ht="9" customHeight="1">
      <c r="A13" s="636"/>
      <c r="B13" s="406"/>
      <c r="C13" s="527"/>
      <c r="D13" s="488"/>
      <c r="E13" s="487" t="s">
        <v>99</v>
      </c>
      <c r="F13" s="486" t="str">
        <f ca="1">IF(INDIRECT("G"&amp;C10+3)=CU13,"",CU13)</f>
        <v/>
      </c>
      <c r="G13" s="510" t="s">
        <v>460</v>
      </c>
      <c r="H13" s="516">
        <v>1902</v>
      </c>
      <c r="I13" s="515">
        <v>1840</v>
      </c>
      <c r="J13" s="515">
        <v>1869</v>
      </c>
      <c r="K13" s="517">
        <v>1923</v>
      </c>
      <c r="L13" s="516">
        <v>1987</v>
      </c>
      <c r="M13" s="515">
        <v>2002.5</v>
      </c>
      <c r="N13" s="515">
        <v>1976</v>
      </c>
      <c r="O13" s="515">
        <v>1985.5</v>
      </c>
      <c r="P13" s="515">
        <v>1993.5</v>
      </c>
      <c r="Q13" s="515">
        <v>2040</v>
      </c>
      <c r="R13" s="515">
        <v>2030</v>
      </c>
      <c r="S13" s="515">
        <v>2031.5</v>
      </c>
      <c r="T13" s="515">
        <v>1983.5</v>
      </c>
      <c r="U13" s="517">
        <v>1983.5</v>
      </c>
      <c r="V13" s="516">
        <v>1946.5</v>
      </c>
      <c r="W13" s="515">
        <v>1980</v>
      </c>
      <c r="X13" s="515">
        <v>2004</v>
      </c>
      <c r="Y13" s="515">
        <v>2000</v>
      </c>
      <c r="Z13" s="515">
        <v>2006.5</v>
      </c>
      <c r="AA13" s="515">
        <v>2050</v>
      </c>
      <c r="AB13" s="515">
        <v>2048</v>
      </c>
      <c r="AC13" s="515">
        <v>2063</v>
      </c>
      <c r="AD13" s="515">
        <v>2035</v>
      </c>
      <c r="AE13" s="514">
        <v>2028</v>
      </c>
      <c r="AF13" s="712">
        <v>1995</v>
      </c>
      <c r="AG13" s="515">
        <v>2005.5</v>
      </c>
      <c r="AH13" s="515">
        <v>2030</v>
      </c>
      <c r="AI13" s="515">
        <v>2078.5</v>
      </c>
      <c r="AJ13" s="515">
        <v>2102</v>
      </c>
      <c r="AK13" s="515">
        <v>2141.5</v>
      </c>
      <c r="AL13" s="515">
        <v>2128</v>
      </c>
      <c r="AM13" s="515">
        <v>2124.5</v>
      </c>
      <c r="AN13" s="515">
        <v>2132.5</v>
      </c>
      <c r="AO13" s="517">
        <v>2105</v>
      </c>
      <c r="AP13" s="516">
        <v>2124.5</v>
      </c>
      <c r="AQ13" s="515">
        <v>2112</v>
      </c>
      <c r="AR13" s="515">
        <v>2074.5</v>
      </c>
      <c r="AS13" s="515">
        <v>2012</v>
      </c>
      <c r="AT13" s="515">
        <v>2001</v>
      </c>
      <c r="AU13" s="515">
        <v>2045.5</v>
      </c>
      <c r="AV13" s="515">
        <v>2045.5</v>
      </c>
      <c r="AW13" s="515">
        <v>2079</v>
      </c>
      <c r="AX13" s="515">
        <v>2066</v>
      </c>
      <c r="AY13" s="517">
        <v>2105</v>
      </c>
      <c r="AZ13" s="516">
        <v>2068</v>
      </c>
      <c r="BA13" s="515">
        <v>2056.5</v>
      </c>
      <c r="BB13" s="515">
        <v>2052</v>
      </c>
      <c r="BC13" s="515">
        <v>2002</v>
      </c>
      <c r="BD13" s="515">
        <v>2045</v>
      </c>
      <c r="BE13" s="515">
        <v>2118.5</v>
      </c>
      <c r="BF13" s="515">
        <v>2139.5</v>
      </c>
      <c r="BG13" s="515">
        <v>2102.5</v>
      </c>
      <c r="BH13" s="515">
        <v>2051</v>
      </c>
      <c r="BI13" s="517">
        <v>2070.5</v>
      </c>
      <c r="BJ13" s="516">
        <v>2056.5</v>
      </c>
      <c r="BK13" s="515">
        <v>2096.5</v>
      </c>
      <c r="BL13" s="515">
        <v>2096.5</v>
      </c>
      <c r="BM13" s="515">
        <v>2108</v>
      </c>
      <c r="BN13" s="515">
        <v>2133</v>
      </c>
      <c r="BO13" s="515">
        <v>2110.5</v>
      </c>
      <c r="BP13" s="515">
        <v>2105.5</v>
      </c>
      <c r="BQ13" s="515">
        <v>2234.5</v>
      </c>
      <c r="BR13" s="515">
        <v>2292</v>
      </c>
      <c r="BS13" s="517">
        <v>2284.5</v>
      </c>
      <c r="BT13" s="516">
        <v>2307.5</v>
      </c>
      <c r="BU13" s="515">
        <v>2322</v>
      </c>
      <c r="BV13" s="515">
        <v>2359.5</v>
      </c>
      <c r="BW13" s="515">
        <v>2412</v>
      </c>
      <c r="BX13" s="515">
        <v>2390</v>
      </c>
      <c r="BY13" s="515">
        <v>2423</v>
      </c>
      <c r="BZ13" s="515">
        <v>2423.5</v>
      </c>
      <c r="CA13" s="515">
        <v>2303</v>
      </c>
      <c r="CB13" s="515">
        <v>2342.5</v>
      </c>
      <c r="CC13" s="517">
        <v>2284.5</v>
      </c>
      <c r="CD13" s="516">
        <v>2278.5</v>
      </c>
      <c r="CE13" s="515">
        <v>2236.5</v>
      </c>
      <c r="CF13" s="515">
        <v>2221.5</v>
      </c>
      <c r="CG13" s="515">
        <v>2163</v>
      </c>
      <c r="CH13" s="515">
        <v>2237</v>
      </c>
      <c r="CI13" s="515">
        <v>2245.5</v>
      </c>
      <c r="CJ13" s="515">
        <v>2227</v>
      </c>
      <c r="CK13" s="515">
        <v>2273.5</v>
      </c>
      <c r="CL13" s="515">
        <v>2293.5</v>
      </c>
      <c r="CM13" s="514">
        <v>2277.5</v>
      </c>
      <c r="CN13" s="492" t="str">
        <f ca="1">CU14</f>
        <v/>
      </c>
      <c r="CO13" s="405"/>
      <c r="CP13" s="456" t="str">
        <f t="shared" ref="CP13" ca="1" si="11">IFERROR(IFERROR(INDIRECT("'japan-all-stock-prices_"&amp;$CS$7&amp;".csv'!F"&amp;CU15),INDIRECT(CS$7&amp;".csv!H"&amp;CU15)),"")</f>
        <v/>
      </c>
      <c r="CQ13" s="630"/>
      <c r="CR13" s="484"/>
      <c r="CS13" s="484"/>
      <c r="CT13" s="483"/>
      <c r="CU13" s="534" t="str">
        <f t="shared" ref="CU13" ca="1" si="12">IFERROR(VLOOKUP(INDIRECT("'japan-all-stock-prices_"&amp;$CS$7&amp;".csv'!D"&amp;CU15),DX$92:DY$127,2,FALSE),"")</f>
        <v/>
      </c>
      <c r="CV13" s="484"/>
      <c r="CW13" s="528"/>
      <c r="CX13" s="975">
        <f>10000-G10</f>
        <v>2797</v>
      </c>
      <c r="CY13" s="453"/>
      <c r="CZ13" s="343"/>
      <c r="DA13" s="796"/>
      <c r="DB13" s="459"/>
      <c r="DC13" s="459"/>
      <c r="DD13" s="459"/>
      <c r="DE13" s="459"/>
      <c r="DF13" s="459"/>
      <c r="DG13" s="459"/>
      <c r="DH13" s="459"/>
      <c r="DI13" s="459"/>
      <c r="DJ13" s="459"/>
      <c r="DK13" s="533"/>
      <c r="DL13" s="537"/>
      <c r="DM13" s="435"/>
      <c r="DN13" s="537"/>
      <c r="DO13" s="435"/>
      <c r="DP13" s="1039"/>
      <c r="DQ13" s="435"/>
      <c r="DR13" s="435"/>
      <c r="DS13" s="786"/>
      <c r="DT13" s="786"/>
      <c r="DU13" s="787"/>
      <c r="DV13" s="537"/>
      <c r="DW13" s="666"/>
      <c r="DX13" s="1048" t="s">
        <v>516</v>
      </c>
      <c r="DY13" s="526" t="s">
        <v>439</v>
      </c>
      <c r="DZ13" s="1049">
        <v>5</v>
      </c>
      <c r="EA13" s="456" t="str">
        <f t="shared" ref="EA13" ca="1" si="13">IFERROR(IFERROR(INDIRECT("'japan-all-stock-prices_"&amp;$CS$7&amp;".csv'!F"&amp;EF15),INDIRECT(ED$7&amp;".csv!H"&amp;EF15)),"")</f>
        <v/>
      </c>
    </row>
    <row r="14" spans="1:131" ht="9" customHeight="1">
      <c r="A14" s="636"/>
      <c r="B14" s="406"/>
      <c r="C14" s="527"/>
      <c r="D14" s="488"/>
      <c r="E14" s="487" t="s">
        <v>99</v>
      </c>
      <c r="F14" s="486"/>
      <c r="G14" s="512" t="s">
        <v>99</v>
      </c>
      <c r="H14" s="1840" t="s">
        <v>99</v>
      </c>
      <c r="I14" s="1841" t="s">
        <v>99</v>
      </c>
      <c r="J14" s="1841" t="s">
        <v>99</v>
      </c>
      <c r="K14" s="1842" t="s">
        <v>99</v>
      </c>
      <c r="L14" s="1840" t="s">
        <v>99</v>
      </c>
      <c r="M14" s="1841" t="s">
        <v>99</v>
      </c>
      <c r="N14" s="1841" t="s">
        <v>99</v>
      </c>
      <c r="O14" s="1841" t="s">
        <v>99</v>
      </c>
      <c r="P14" s="1841" t="s">
        <v>99</v>
      </c>
      <c r="Q14" s="1841" t="s">
        <v>99</v>
      </c>
      <c r="R14" s="1841" t="s">
        <v>99</v>
      </c>
      <c r="S14" s="1841" t="s">
        <v>99</v>
      </c>
      <c r="T14" s="1841" t="s">
        <v>99</v>
      </c>
      <c r="U14" s="1842" t="s">
        <v>99</v>
      </c>
      <c r="V14" s="1840">
        <v>1631.02</v>
      </c>
      <c r="W14" s="1841">
        <v>1514.95</v>
      </c>
      <c r="X14" s="1841">
        <v>1402.89</v>
      </c>
      <c r="Y14" s="1841">
        <v>1768.3</v>
      </c>
      <c r="Z14" s="1841">
        <v>1805.22</v>
      </c>
      <c r="AA14" s="1841">
        <v>2454.73</v>
      </c>
      <c r="AB14" s="1841">
        <v>1766.91</v>
      </c>
      <c r="AC14" s="1841">
        <v>3878.35</v>
      </c>
      <c r="AD14" s="1841">
        <v>2021.04</v>
      </c>
      <c r="AE14" s="1843">
        <v>1406.27</v>
      </c>
      <c r="AF14" s="720">
        <v>1679.73</v>
      </c>
      <c r="AG14" s="530">
        <v>1281.9100000000001</v>
      </c>
      <c r="AH14" s="530">
        <v>1554.97</v>
      </c>
      <c r="AI14" s="530">
        <v>2616.29</v>
      </c>
      <c r="AJ14" s="530">
        <v>2190.2800000000002</v>
      </c>
      <c r="AK14" s="530">
        <v>2353.4299999999998</v>
      </c>
      <c r="AL14" s="530">
        <v>2669.29</v>
      </c>
      <c r="AM14" s="530">
        <v>1830.9</v>
      </c>
      <c r="AN14" s="530">
        <v>2009.36</v>
      </c>
      <c r="AO14" s="532">
        <v>1837.12</v>
      </c>
      <c r="AP14" s="531">
        <v>2194.6799999999998</v>
      </c>
      <c r="AQ14" s="530">
        <v>1428.3</v>
      </c>
      <c r="AR14" s="530">
        <v>2243.21</v>
      </c>
      <c r="AS14" s="530">
        <v>2797.89</v>
      </c>
      <c r="AT14" s="530">
        <v>4263.8999999999996</v>
      </c>
      <c r="AU14" s="530">
        <v>2529.0500000000002</v>
      </c>
      <c r="AV14" s="530">
        <v>2435.6999999999998</v>
      </c>
      <c r="AW14" s="530">
        <v>1902.37</v>
      </c>
      <c r="AX14" s="530">
        <v>1951.53</v>
      </c>
      <c r="AY14" s="532">
        <v>2863.84</v>
      </c>
      <c r="AZ14" s="531">
        <v>2406.5300000000002</v>
      </c>
      <c r="BA14" s="530">
        <v>1913.93</v>
      </c>
      <c r="BB14" s="530">
        <v>1823.51</v>
      </c>
      <c r="BC14" s="530">
        <v>2890.52</v>
      </c>
      <c r="BD14" s="530">
        <v>2235.38</v>
      </c>
      <c r="BE14" s="530">
        <v>3569.89</v>
      </c>
      <c r="BF14" s="530">
        <v>3040.34</v>
      </c>
      <c r="BG14" s="530">
        <v>3817.67</v>
      </c>
      <c r="BH14" s="530">
        <v>1881.13</v>
      </c>
      <c r="BI14" s="532">
        <v>2333.4299999999998</v>
      </c>
      <c r="BJ14" s="531">
        <v>1996.28</v>
      </c>
      <c r="BK14" s="530">
        <v>1929.07</v>
      </c>
      <c r="BL14" s="530">
        <v>1023.67</v>
      </c>
      <c r="BM14" s="530">
        <v>1193.25</v>
      </c>
      <c r="BN14" s="530">
        <v>1715.25</v>
      </c>
      <c r="BO14" s="530">
        <v>1444.06</v>
      </c>
      <c r="BP14" s="530">
        <v>1400.96</v>
      </c>
      <c r="BQ14" s="530">
        <v>4307.26</v>
      </c>
      <c r="BR14" s="530">
        <v>5353.63</v>
      </c>
      <c r="BS14" s="532">
        <v>3757.96</v>
      </c>
      <c r="BT14" s="531">
        <v>3090.35</v>
      </c>
      <c r="BU14" s="530">
        <v>2971.08</v>
      </c>
      <c r="BV14" s="530">
        <v>3391.59</v>
      </c>
      <c r="BW14" s="530">
        <v>3951.84</v>
      </c>
      <c r="BX14" s="530">
        <v>3859.46</v>
      </c>
      <c r="BY14" s="530">
        <v>2359.13</v>
      </c>
      <c r="BZ14" s="530">
        <v>4118.93</v>
      </c>
      <c r="CA14" s="530">
        <v>4818.53</v>
      </c>
      <c r="CB14" s="530">
        <v>3228.36</v>
      </c>
      <c r="CC14" s="532">
        <v>3651.8</v>
      </c>
      <c r="CD14" s="531">
        <v>2776.37</v>
      </c>
      <c r="CE14" s="530">
        <v>3105.92</v>
      </c>
      <c r="CF14" s="530">
        <v>2604.25</v>
      </c>
      <c r="CG14" s="530">
        <v>3760.01</v>
      </c>
      <c r="CH14" s="530">
        <v>3140.93</v>
      </c>
      <c r="CI14" s="530">
        <v>2558.89</v>
      </c>
      <c r="CJ14" s="530">
        <v>2407.0100000000002</v>
      </c>
      <c r="CK14" s="530">
        <v>2687.97</v>
      </c>
      <c r="CL14" s="530">
        <v>2202.69</v>
      </c>
      <c r="CM14" s="529">
        <v>2016.25</v>
      </c>
      <c r="CN14" s="491" t="str">
        <f ca="1">IF(CN13="","",IF(CN10="",0,CP14))</f>
        <v/>
      </c>
      <c r="CO14" s="405"/>
      <c r="CP14" s="450" t="str">
        <f t="shared" ref="CP14" ca="1" si="14">IFERROR(IFERROR(INDIRECT("'japan-all-stock-prices_"&amp;$CS$7&amp;".csv'!M"&amp;CU15)/10000,INDIRECT(CS$7&amp;".csv!I"&amp;CU15)/10000),"")</f>
        <v/>
      </c>
      <c r="CQ14" s="630"/>
      <c r="CR14" s="484"/>
      <c r="CS14" s="484"/>
      <c r="CT14" s="483"/>
      <c r="CU14" s="677" t="str">
        <f t="shared" ref="CU14" ca="1" si="15">IF(OR(G10="",AND(CT$5="- - -",CT$6="- - -")),"",IF(OR(CP12=0,CP12="-"),CM13,CP13))</f>
        <v/>
      </c>
      <c r="CV14" s="484"/>
      <c r="CW14" s="528"/>
      <c r="CX14" s="974"/>
      <c r="CY14" s="453"/>
      <c r="CZ14" s="448">
        <f>CM13*100</f>
        <v>227750</v>
      </c>
      <c r="DA14" s="795"/>
      <c r="DB14" s="327"/>
      <c r="DC14" s="327"/>
      <c r="DD14" s="327"/>
      <c r="DE14" s="327"/>
      <c r="DF14" s="327"/>
      <c r="DG14" s="327"/>
      <c r="DH14" s="327"/>
      <c r="DI14" s="327"/>
      <c r="DJ14" s="327"/>
      <c r="DK14" s="343"/>
      <c r="DL14" s="788"/>
      <c r="DM14" s="786"/>
      <c r="DN14" s="788"/>
      <c r="DO14" s="786"/>
      <c r="DP14" s="1041"/>
      <c r="DQ14" s="786"/>
      <c r="DR14" s="786"/>
      <c r="DS14" s="786"/>
      <c r="DT14" s="786"/>
      <c r="DU14" s="787"/>
      <c r="DV14" s="537"/>
      <c r="DW14" s="666"/>
      <c r="DX14" s="1048" t="s">
        <v>809</v>
      </c>
      <c r="DY14" s="526" t="s">
        <v>439</v>
      </c>
      <c r="DZ14" s="1049">
        <v>5</v>
      </c>
      <c r="EA14" s="450" t="str">
        <f t="shared" ref="EA14" ca="1" si="16">IFERROR(IFERROR(INDIRECT("'japan-all-stock-prices_"&amp;$CS$7&amp;".csv'!M"&amp;EF15)/10000,INDIRECT(ED$7&amp;".csv!I"&amp;EF15)/10000),"")</f>
        <v/>
      </c>
    </row>
    <row r="15" spans="1:131" ht="9" customHeight="1">
      <c r="A15" s="636"/>
      <c r="B15" s="406"/>
      <c r="C15" s="527"/>
      <c r="D15" s="488"/>
      <c r="E15" s="487" t="s">
        <v>99</v>
      </c>
      <c r="F15" s="486" t="str">
        <f ca="1">IF(E10=" ","",IF(ISERROR(CQ11),"",HYPERLINK("#CP"&amp;CQ11&amp;":CP1231","　重複 ▽　")))</f>
        <v/>
      </c>
      <c r="G15" s="510" t="s">
        <v>99</v>
      </c>
      <c r="H15" s="1844" t="s">
        <v>99</v>
      </c>
      <c r="I15" s="1845" t="s">
        <v>99</v>
      </c>
      <c r="J15" s="1845" t="s">
        <v>99</v>
      </c>
      <c r="K15" s="1846" t="s">
        <v>99</v>
      </c>
      <c r="L15" s="1844" t="s">
        <v>99</v>
      </c>
      <c r="M15" s="1845" t="s">
        <v>99</v>
      </c>
      <c r="N15" s="1845" t="s">
        <v>99</v>
      </c>
      <c r="O15" s="1845" t="s">
        <v>99</v>
      </c>
      <c r="P15" s="1845" t="s">
        <v>99</v>
      </c>
      <c r="Q15" s="1845" t="s">
        <v>99</v>
      </c>
      <c r="R15" s="1845" t="s">
        <v>99</v>
      </c>
      <c r="S15" s="1845" t="s">
        <v>99</v>
      </c>
      <c r="T15" s="1845" t="s">
        <v>99</v>
      </c>
      <c r="U15" s="1846" t="s">
        <v>99</v>
      </c>
      <c r="V15" s="1844" t="s">
        <v>99</v>
      </c>
      <c r="W15" s="1845" t="s">
        <v>99</v>
      </c>
      <c r="X15" s="1845" t="s">
        <v>99</v>
      </c>
      <c r="Y15" s="1845" t="s">
        <v>99</v>
      </c>
      <c r="Z15" s="1845" t="s">
        <v>99</v>
      </c>
      <c r="AA15" s="1845" t="s">
        <v>99</v>
      </c>
      <c r="AB15" s="1845" t="s">
        <v>99</v>
      </c>
      <c r="AC15" s="1845" t="s">
        <v>99</v>
      </c>
      <c r="AD15" s="1845" t="s">
        <v>99</v>
      </c>
      <c r="AE15" s="1847" t="s">
        <v>99</v>
      </c>
      <c r="AF15" s="714" t="s">
        <v>99</v>
      </c>
      <c r="AG15" s="507" t="s">
        <v>99</v>
      </c>
      <c r="AH15" s="507" t="s">
        <v>99</v>
      </c>
      <c r="AI15" s="507" t="s">
        <v>99</v>
      </c>
      <c r="AJ15" s="507" t="s">
        <v>99</v>
      </c>
      <c r="AK15" s="507" t="s">
        <v>99</v>
      </c>
      <c r="AL15" s="507" t="s">
        <v>99</v>
      </c>
      <c r="AM15" s="507" t="s">
        <v>99</v>
      </c>
      <c r="AN15" s="507" t="s">
        <v>99</v>
      </c>
      <c r="AO15" s="509" t="s">
        <v>99</v>
      </c>
      <c r="AP15" s="508" t="s">
        <v>99</v>
      </c>
      <c r="AQ15" s="507" t="s">
        <v>99</v>
      </c>
      <c r="AR15" s="507" t="s">
        <v>99</v>
      </c>
      <c r="AS15" s="507" t="s">
        <v>99</v>
      </c>
      <c r="AT15" s="507" t="s">
        <v>99</v>
      </c>
      <c r="AU15" s="507" t="s">
        <v>99</v>
      </c>
      <c r="AV15" s="507" t="s">
        <v>99</v>
      </c>
      <c r="AW15" s="507" t="s">
        <v>99</v>
      </c>
      <c r="AX15" s="507" t="s">
        <v>99</v>
      </c>
      <c r="AY15" s="509" t="s">
        <v>99</v>
      </c>
      <c r="AZ15" s="508" t="s">
        <v>99</v>
      </c>
      <c r="BA15" s="507" t="s">
        <v>99</v>
      </c>
      <c r="BB15" s="507" t="s">
        <v>99</v>
      </c>
      <c r="BC15" s="507" t="s">
        <v>99</v>
      </c>
      <c r="BD15" s="507" t="s">
        <v>99</v>
      </c>
      <c r="BE15" s="507" t="s">
        <v>99</v>
      </c>
      <c r="BF15" s="507" t="s">
        <v>99</v>
      </c>
      <c r="BG15" s="507" t="s">
        <v>99</v>
      </c>
      <c r="BH15" s="507" t="s">
        <v>99</v>
      </c>
      <c r="BI15" s="509" t="s">
        <v>99</v>
      </c>
      <c r="BJ15" s="508" t="s">
        <v>99</v>
      </c>
      <c r="BK15" s="507" t="s">
        <v>99</v>
      </c>
      <c r="BL15" s="507" t="s">
        <v>99</v>
      </c>
      <c r="BM15" s="507" t="s">
        <v>99</v>
      </c>
      <c r="BN15" s="507" t="s">
        <v>99</v>
      </c>
      <c r="BO15" s="507" t="s">
        <v>99</v>
      </c>
      <c r="BP15" s="507" t="s">
        <v>99</v>
      </c>
      <c r="BQ15" s="507" t="s">
        <v>99</v>
      </c>
      <c r="BR15" s="507" t="s">
        <v>99</v>
      </c>
      <c r="BS15" s="509" t="s">
        <v>99</v>
      </c>
      <c r="BT15" s="508" t="s">
        <v>99</v>
      </c>
      <c r="BU15" s="507" t="s">
        <v>99</v>
      </c>
      <c r="BV15" s="507" t="s">
        <v>99</v>
      </c>
      <c r="BW15" s="507" t="s">
        <v>99</v>
      </c>
      <c r="BX15" s="507" t="s">
        <v>99</v>
      </c>
      <c r="BY15" s="507" t="s">
        <v>99</v>
      </c>
      <c r="BZ15" s="507" t="s">
        <v>99</v>
      </c>
      <c r="CA15" s="507" t="s">
        <v>99</v>
      </c>
      <c r="CB15" s="507" t="s">
        <v>99</v>
      </c>
      <c r="CC15" s="509"/>
      <c r="CD15" s="508" t="s">
        <v>99</v>
      </c>
      <c r="CE15" s="507" t="s">
        <v>99</v>
      </c>
      <c r="CF15" s="507" t="s">
        <v>99</v>
      </c>
      <c r="CG15" s="507" t="s">
        <v>99</v>
      </c>
      <c r="CH15" s="507" t="s">
        <v>99</v>
      </c>
      <c r="CI15" s="507" t="s">
        <v>99</v>
      </c>
      <c r="CJ15" s="507" t="s">
        <v>99</v>
      </c>
      <c r="CK15" s="507" t="s">
        <v>99</v>
      </c>
      <c r="CL15" s="507" t="s">
        <v>99</v>
      </c>
      <c r="CM15" s="506" t="s">
        <v>99</v>
      </c>
      <c r="CN15" s="485" t="s">
        <v>99</v>
      </c>
      <c r="CO15" s="405"/>
      <c r="CP15" s="505" t="str">
        <f t="shared" ref="CP15:CP75" si="17">IF(CM13="","",IF(CM13&gt;CL13,"+","")&amp;ROUND(CM13-CL13,1))</f>
        <v>-16</v>
      </c>
      <c r="CQ15" s="630"/>
      <c r="CR15" s="484"/>
      <c r="CS15" s="484"/>
      <c r="CT15" s="483"/>
      <c r="CU15" s="544" t="e">
        <f t="shared" ref="CU15" ca="1" si="18">IFERROR(MATCH(G10,INDIRECT("'japan-all-stock-prices_"&amp;$CS$7&amp;".csv'!$A$1:$A$4000"),0),MATCH(G10,INDIRECT(CS$7&amp;".csv!$B$1:$B$4200"),0))</f>
        <v>#REF!</v>
      </c>
      <c r="CV15" s="484"/>
      <c r="CW15" s="528"/>
      <c r="CX15" s="538">
        <f>IF(K!R$6="市場別",VLOOKUP(G12,DY$80:DZ$93,2,FALSE),0)</f>
        <v>1600000</v>
      </c>
      <c r="CY15" s="1112">
        <f ca="1">ROUND(AVERAGE(INDIRECT(DV$7&amp;C10&amp;":"&amp;DW$7&amp;C10))*100,4)</f>
        <v>100.09099999999999</v>
      </c>
      <c r="CZ15" s="448">
        <f>VLOOKUP(G12,DY$41:DZ$44,2,FALSE)</f>
        <v>0</v>
      </c>
      <c r="DA15" s="795"/>
      <c r="DB15" s="542"/>
      <c r="DC15" s="542"/>
      <c r="DD15" s="542"/>
      <c r="DE15" s="542"/>
      <c r="DF15" s="542"/>
      <c r="DG15" s="542"/>
      <c r="DH15" s="542"/>
      <c r="DI15" s="542"/>
      <c r="DJ15" s="542"/>
      <c r="DK15" s="543"/>
      <c r="DL15" s="789"/>
      <c r="DM15" s="790"/>
      <c r="DN15" s="789"/>
      <c r="DO15" s="790"/>
      <c r="DP15" s="1042"/>
      <c r="DQ15" s="790"/>
      <c r="DR15" s="790"/>
      <c r="DS15" s="786"/>
      <c r="DT15" s="786"/>
      <c r="DU15" s="787"/>
      <c r="DV15" s="537"/>
      <c r="DW15" s="666"/>
      <c r="DX15" s="1048" t="s">
        <v>515</v>
      </c>
      <c r="DY15" s="526" t="s">
        <v>439</v>
      </c>
      <c r="DZ15" s="1049">
        <v>5</v>
      </c>
      <c r="EA15" s="505" t="e">
        <f t="shared" ref="EA15:EA75" si="19">IF(DX13="","",IF(DX13&gt;DW13,"+","")&amp;ROUND(DX13-DW13,1))</f>
        <v>#VALUE!</v>
      </c>
    </row>
    <row r="16" spans="1:131" ht="9" customHeight="1">
      <c r="A16" s="636"/>
      <c r="B16" s="406"/>
      <c r="C16" s="481">
        <v>16</v>
      </c>
      <c r="D16" s="541">
        <v>2</v>
      </c>
      <c r="E16" s="633">
        <f ca="1">IF(AND(INDIRECT("G"&amp;C16)&gt;999,INDIRECT("G"&amp;C16)&lt;10000),MAX(E$10:E15)+1," ")</f>
        <v>2</v>
      </c>
      <c r="F16" s="634" t="str">
        <f ca="1">HYPERLINK("#G"&amp;C16&amp;":CM"&amp;C16+5,IF(CT16=1,"　クリア（消去） →　",IF(AND(INDIRECT("G"&amp;C16)=B!D$9,B!D$14="修正　"),B!C$12,IF(F21="","　　　　　　　　　　　","　　　　…→　　　　"))))</f>
        <v>　　　　　　　　　　　</v>
      </c>
      <c r="G16" s="635">
        <v>6758</v>
      </c>
      <c r="H16" s="1832" t="s">
        <v>99</v>
      </c>
      <c r="I16" s="1833" t="s">
        <v>99</v>
      </c>
      <c r="J16" s="1833" t="s">
        <v>99</v>
      </c>
      <c r="K16" s="1834" t="s">
        <v>99</v>
      </c>
      <c r="L16" s="1832" t="s">
        <v>99</v>
      </c>
      <c r="M16" s="1833" t="s">
        <v>99</v>
      </c>
      <c r="N16" s="1833" t="s">
        <v>99</v>
      </c>
      <c r="O16" s="1833" t="s">
        <v>99</v>
      </c>
      <c r="P16" s="1833" t="s">
        <v>99</v>
      </c>
      <c r="Q16" s="1833" t="s">
        <v>99</v>
      </c>
      <c r="R16" s="1833" t="s">
        <v>99</v>
      </c>
      <c r="S16" s="1833" t="s">
        <v>99</v>
      </c>
      <c r="T16" s="1833" t="s">
        <v>99</v>
      </c>
      <c r="U16" s="1834" t="s">
        <v>99</v>
      </c>
      <c r="V16" s="1832">
        <v>12875</v>
      </c>
      <c r="W16" s="1833">
        <v>13190</v>
      </c>
      <c r="X16" s="1833">
        <v>13295</v>
      </c>
      <c r="Y16" s="1833">
        <v>12805</v>
      </c>
      <c r="Z16" s="1833">
        <v>13495</v>
      </c>
      <c r="AA16" s="1833">
        <v>13900</v>
      </c>
      <c r="AB16" s="1833">
        <v>13800</v>
      </c>
      <c r="AC16" s="1833">
        <v>13900</v>
      </c>
      <c r="AD16" s="1833">
        <v>13900</v>
      </c>
      <c r="AE16" s="1835">
        <v>14110</v>
      </c>
      <c r="AF16" s="719">
        <v>13995</v>
      </c>
      <c r="AG16" s="546">
        <v>13860</v>
      </c>
      <c r="AH16" s="546">
        <v>13800</v>
      </c>
      <c r="AI16" s="546">
        <v>13855</v>
      </c>
      <c r="AJ16" s="546">
        <v>14070</v>
      </c>
      <c r="AK16" s="546">
        <v>14070</v>
      </c>
      <c r="AL16" s="546">
        <v>14600</v>
      </c>
      <c r="AM16" s="546">
        <v>14285</v>
      </c>
      <c r="AN16" s="546">
        <v>14275</v>
      </c>
      <c r="AO16" s="548">
        <v>14240</v>
      </c>
      <c r="AP16" s="547">
        <v>14035</v>
      </c>
      <c r="AQ16" s="546">
        <v>14170</v>
      </c>
      <c r="AR16" s="546">
        <v>14105</v>
      </c>
      <c r="AS16" s="546">
        <v>13720</v>
      </c>
      <c r="AT16" s="546">
        <v>13900</v>
      </c>
      <c r="AU16" s="546">
        <v>13760</v>
      </c>
      <c r="AV16" s="546">
        <v>13680</v>
      </c>
      <c r="AW16" s="546">
        <v>13675</v>
      </c>
      <c r="AX16" s="546">
        <v>13780</v>
      </c>
      <c r="AY16" s="548">
        <v>13790</v>
      </c>
      <c r="AZ16" s="547">
        <v>14225</v>
      </c>
      <c r="BA16" s="546">
        <v>14110</v>
      </c>
      <c r="BB16" s="546">
        <v>14120</v>
      </c>
      <c r="BC16" s="546">
        <v>14060</v>
      </c>
      <c r="BD16" s="546">
        <v>13800</v>
      </c>
      <c r="BE16" s="546">
        <v>13715</v>
      </c>
      <c r="BF16" s="546">
        <v>14110</v>
      </c>
      <c r="BG16" s="546">
        <v>13925</v>
      </c>
      <c r="BH16" s="546">
        <v>13700</v>
      </c>
      <c r="BI16" s="548">
        <v>13695</v>
      </c>
      <c r="BJ16" s="547">
        <v>13790</v>
      </c>
      <c r="BK16" s="546">
        <v>14055</v>
      </c>
      <c r="BL16" s="546">
        <v>14300</v>
      </c>
      <c r="BM16" s="546">
        <v>14235</v>
      </c>
      <c r="BN16" s="546">
        <v>14500</v>
      </c>
      <c r="BO16" s="546">
        <v>14645</v>
      </c>
      <c r="BP16" s="546">
        <v>14595</v>
      </c>
      <c r="BQ16" s="546">
        <v>14755</v>
      </c>
      <c r="BR16" s="546">
        <v>15265</v>
      </c>
      <c r="BS16" s="548">
        <v>14955</v>
      </c>
      <c r="BT16" s="547">
        <v>14500</v>
      </c>
      <c r="BU16" s="546">
        <v>14270</v>
      </c>
      <c r="BV16" s="546">
        <v>14635</v>
      </c>
      <c r="BW16" s="546">
        <v>14480</v>
      </c>
      <c r="BX16" s="546">
        <v>14330</v>
      </c>
      <c r="BY16" s="546">
        <v>14215</v>
      </c>
      <c r="BZ16" s="546">
        <v>14350</v>
      </c>
      <c r="CA16" s="546">
        <v>13100</v>
      </c>
      <c r="CB16" s="546">
        <v>13010</v>
      </c>
      <c r="CC16" s="548">
        <v>12700</v>
      </c>
      <c r="CD16" s="547">
        <v>12565</v>
      </c>
      <c r="CE16" s="546">
        <v>12800</v>
      </c>
      <c r="CF16" s="546">
        <v>12650</v>
      </c>
      <c r="CG16" s="546">
        <v>12320</v>
      </c>
      <c r="CH16" s="546">
        <v>11900</v>
      </c>
      <c r="CI16" s="546">
        <v>12250</v>
      </c>
      <c r="CJ16" s="546">
        <v>13050</v>
      </c>
      <c r="CK16" s="546">
        <v>13105</v>
      </c>
      <c r="CL16" s="546">
        <v>12500</v>
      </c>
      <c r="CM16" s="545">
        <v>12405</v>
      </c>
      <c r="CN16" s="500" t="str">
        <f t="shared" ref="CN16:CN18" ca="1" si="20">IF(OR(CP16=0,CP16="-"),"",CP16)</f>
        <v/>
      </c>
      <c r="CO16" s="405"/>
      <c r="CP16" s="470" t="str">
        <f t="shared" ref="CP16:CP76" ca="1" si="21">IFERROR(IFERROR(INDIRECT("'japan-all-stock-prices_"&amp;$CS$7&amp;".csv'!J"&amp;CU21),INDIRECT(CS$7&amp;".csv!E"&amp;CU21)),"")</f>
        <v/>
      </c>
      <c r="CQ16" s="499" t="e">
        <f>MATCH(G16,G$10:G15,0)+9</f>
        <v>#N/A</v>
      </c>
      <c r="CR16" s="498" t="str">
        <f ca="1">IF(F21="　重複 ▽　",1,"")</f>
        <v/>
      </c>
      <c r="CS16" s="498" t="str">
        <f ca="1">IF(AND(F17="",F18="",F19=""),"",IF(ISNUMBER(CT16),"",1))</f>
        <v/>
      </c>
      <c r="CT16" s="497" t="str">
        <f t="shared" ref="CT16" si="22">IF(G16="","",IF(AND(G16&lt;&gt;"",CM19=""),1,""))</f>
        <v/>
      </c>
      <c r="CU16" s="699">
        <f>MATCH(G16,'[1] '!$B$4:$B$4005,0)</f>
        <v>2423</v>
      </c>
      <c r="CV16" s="540">
        <f t="shared" ref="CV16" ca="1" si="23">IF(G16="","",CX21+INDIRECT("CX"&amp;C16+CX$9)+C17)</f>
        <v>1600000.1211795113</v>
      </c>
      <c r="CW16" s="497">
        <f ca="1">RANK(CV16,CV$10:CV$609)</f>
        <v>42</v>
      </c>
      <c r="CX16" s="973">
        <f>IFERROR(INDEX('[1] '!$F$4:$F$4005,CU16,1)*CM19,"")</f>
        <v>158896.30440600001</v>
      </c>
      <c r="CY16" s="496">
        <f t="shared" ref="CY16" si="24">IF(CM16="","",CM20/CX17)</f>
        <v>1.4244529845870635</v>
      </c>
      <c r="CZ16" s="684" t="str">
        <f>INDEX('[1] '!$G$4:$G$4005,CU16,1)</f>
        <v/>
      </c>
      <c r="DA16" s="794">
        <f>IF(OR(CM19&lt;A!AS$3,CM19&gt;A!AW$3),1,0)</f>
        <v>1</v>
      </c>
      <c r="DB16" s="496"/>
      <c r="DC16" s="496"/>
      <c r="DD16" s="496"/>
      <c r="DE16" s="496"/>
      <c r="DF16" s="496"/>
      <c r="DG16" s="496"/>
      <c r="DH16" s="496"/>
      <c r="DI16" s="496"/>
      <c r="DJ16" s="496"/>
      <c r="DK16" s="539"/>
      <c r="DL16" s="667"/>
      <c r="DM16" s="496"/>
      <c r="DN16" s="1036">
        <f t="shared" ref="DN16:DU16" ca="1" si="25">IF(DN17&gt;$DA$6,$DA$6,IF(DN17&lt;$DA$7,$DA$7,DN17))</f>
        <v>1.0112179487179487</v>
      </c>
      <c r="DO16" s="496">
        <f t="shared" ca="1" si="25"/>
        <v>0.98499999999999999</v>
      </c>
      <c r="DP16" s="791">
        <f t="shared" ca="1" si="25"/>
        <v>1.03</v>
      </c>
      <c r="DQ16" s="496">
        <f t="shared" ca="1" si="25"/>
        <v>1.03</v>
      </c>
      <c r="DR16" s="496">
        <f t="shared" ca="1" si="25"/>
        <v>1.003930817610063</v>
      </c>
      <c r="DS16" s="496">
        <f t="shared" ca="1" si="25"/>
        <v>1.03</v>
      </c>
      <c r="DT16" s="496">
        <f t="shared" ca="1" si="25"/>
        <v>0.98499999999999999</v>
      </c>
      <c r="DU16" s="791">
        <f t="shared" ca="1" si="25"/>
        <v>1.0011918951132301</v>
      </c>
      <c r="DV16" s="1113" t="str">
        <f t="shared" ref="DV16" ca="1" si="26">IFERROR(IF(DA16+DA17&lt;&gt;0,"",(C17+CZ21+INDIRECT(DY$10&amp;C16+DZ$10))*CZ$7),"")</f>
        <v/>
      </c>
      <c r="DW16" s="668" t="e">
        <f ca="1">RANK(DV16,DV$10:DV$609)</f>
        <v>#VALUE!</v>
      </c>
      <c r="DX16" s="1048" t="s">
        <v>514</v>
      </c>
      <c r="DY16" s="526" t="s">
        <v>439</v>
      </c>
      <c r="DZ16" s="1049">
        <v>5</v>
      </c>
      <c r="EA16" s="470" t="str">
        <f t="shared" ref="EA16:EA76" ca="1" si="27">IFERROR(IFERROR(INDIRECT("'japan-all-stock-prices_"&amp;$CS$7&amp;".csv'!J"&amp;EF21),INDIRECT(ED$7&amp;".csv!E"&amp;EF21)),"")</f>
        <v/>
      </c>
    </row>
    <row r="17" spans="1:131" ht="9" customHeight="1">
      <c r="A17" s="636"/>
      <c r="B17" s="406"/>
      <c r="C17" s="538">
        <v>1.99E-3</v>
      </c>
      <c r="D17" s="488"/>
      <c r="E17" s="487" t="s">
        <v>99</v>
      </c>
      <c r="F17" s="486" t="str">
        <f t="shared" ref="F17" ca="1" si="28">IF(INDIRECT("G"&amp;C16+1)=CU17,"",CU17)</f>
        <v/>
      </c>
      <c r="G17" s="510" t="s">
        <v>887</v>
      </c>
      <c r="H17" s="1836" t="s">
        <v>99</v>
      </c>
      <c r="I17" s="1837" t="s">
        <v>99</v>
      </c>
      <c r="J17" s="1837" t="s">
        <v>99</v>
      </c>
      <c r="K17" s="1838" t="s">
        <v>99</v>
      </c>
      <c r="L17" s="1836" t="s">
        <v>99</v>
      </c>
      <c r="M17" s="1837" t="s">
        <v>99</v>
      </c>
      <c r="N17" s="1837" t="s">
        <v>99</v>
      </c>
      <c r="O17" s="1837" t="s">
        <v>99</v>
      </c>
      <c r="P17" s="1837" t="s">
        <v>99</v>
      </c>
      <c r="Q17" s="1837" t="s">
        <v>99</v>
      </c>
      <c r="R17" s="1837" t="s">
        <v>99</v>
      </c>
      <c r="S17" s="1837" t="s">
        <v>99</v>
      </c>
      <c r="T17" s="1837" t="s">
        <v>99</v>
      </c>
      <c r="U17" s="1838" t="s">
        <v>99</v>
      </c>
      <c r="V17" s="1836">
        <v>13065</v>
      </c>
      <c r="W17" s="1837">
        <v>13410</v>
      </c>
      <c r="X17" s="1837">
        <v>13355</v>
      </c>
      <c r="Y17" s="1837">
        <v>13030</v>
      </c>
      <c r="Z17" s="1837">
        <v>13500</v>
      </c>
      <c r="AA17" s="1837">
        <v>14120</v>
      </c>
      <c r="AB17" s="1837">
        <v>14030</v>
      </c>
      <c r="AC17" s="1837">
        <v>14035</v>
      </c>
      <c r="AD17" s="1837">
        <v>14060</v>
      </c>
      <c r="AE17" s="1839">
        <v>14245</v>
      </c>
      <c r="AF17" s="711">
        <v>14090</v>
      </c>
      <c r="AG17" s="520">
        <v>13910</v>
      </c>
      <c r="AH17" s="520">
        <v>13920</v>
      </c>
      <c r="AI17" s="520">
        <v>14030</v>
      </c>
      <c r="AJ17" s="520">
        <v>14110</v>
      </c>
      <c r="AK17" s="520">
        <v>14320</v>
      </c>
      <c r="AL17" s="520">
        <v>14625</v>
      </c>
      <c r="AM17" s="520">
        <v>14480</v>
      </c>
      <c r="AN17" s="520">
        <v>14405</v>
      </c>
      <c r="AO17" s="522">
        <v>14320</v>
      </c>
      <c r="AP17" s="521">
        <v>14220</v>
      </c>
      <c r="AQ17" s="520">
        <v>14410</v>
      </c>
      <c r="AR17" s="520">
        <v>14125</v>
      </c>
      <c r="AS17" s="520">
        <v>14070</v>
      </c>
      <c r="AT17" s="520">
        <v>14195</v>
      </c>
      <c r="AU17" s="520">
        <v>13945</v>
      </c>
      <c r="AV17" s="520">
        <v>13775</v>
      </c>
      <c r="AW17" s="520">
        <v>13830</v>
      </c>
      <c r="AX17" s="520">
        <v>13820</v>
      </c>
      <c r="AY17" s="522">
        <v>14060</v>
      </c>
      <c r="AZ17" s="521">
        <v>14375</v>
      </c>
      <c r="BA17" s="520">
        <v>14290</v>
      </c>
      <c r="BB17" s="520">
        <v>14150</v>
      </c>
      <c r="BC17" s="520">
        <v>14080</v>
      </c>
      <c r="BD17" s="520">
        <v>13935</v>
      </c>
      <c r="BE17" s="520">
        <v>14050</v>
      </c>
      <c r="BF17" s="520">
        <v>14225</v>
      </c>
      <c r="BG17" s="520">
        <v>13960</v>
      </c>
      <c r="BH17" s="520">
        <v>13785</v>
      </c>
      <c r="BI17" s="522">
        <v>13710</v>
      </c>
      <c r="BJ17" s="521">
        <v>13930</v>
      </c>
      <c r="BK17" s="520">
        <v>14215</v>
      </c>
      <c r="BL17" s="520">
        <v>14370</v>
      </c>
      <c r="BM17" s="520">
        <v>14430</v>
      </c>
      <c r="BN17" s="520">
        <v>14745</v>
      </c>
      <c r="BO17" s="520">
        <v>14705</v>
      </c>
      <c r="BP17" s="520">
        <v>14605</v>
      </c>
      <c r="BQ17" s="520">
        <v>15025</v>
      </c>
      <c r="BR17" s="520">
        <v>15725</v>
      </c>
      <c r="BS17" s="522">
        <v>14965</v>
      </c>
      <c r="BT17" s="521">
        <v>14730</v>
      </c>
      <c r="BU17" s="520">
        <v>14595</v>
      </c>
      <c r="BV17" s="520">
        <v>14700</v>
      </c>
      <c r="BW17" s="520">
        <v>14610</v>
      </c>
      <c r="BX17" s="520">
        <v>14345</v>
      </c>
      <c r="BY17" s="520">
        <v>14330</v>
      </c>
      <c r="BZ17" s="520">
        <v>14415</v>
      </c>
      <c r="CA17" s="520">
        <v>13105</v>
      </c>
      <c r="CB17" s="520">
        <v>13135</v>
      </c>
      <c r="CC17" s="522">
        <v>12960</v>
      </c>
      <c r="CD17" s="521">
        <v>12865</v>
      </c>
      <c r="CE17" s="520">
        <v>12830</v>
      </c>
      <c r="CF17" s="520">
        <v>12835</v>
      </c>
      <c r="CG17" s="520">
        <v>12380</v>
      </c>
      <c r="CH17" s="520">
        <v>12310</v>
      </c>
      <c r="CI17" s="520">
        <v>12770</v>
      </c>
      <c r="CJ17" s="520">
        <v>13055</v>
      </c>
      <c r="CK17" s="520">
        <v>13425</v>
      </c>
      <c r="CL17" s="520">
        <v>12735</v>
      </c>
      <c r="CM17" s="519">
        <v>12725</v>
      </c>
      <c r="CN17" s="493" t="str">
        <f t="shared" ca="1" si="20"/>
        <v/>
      </c>
      <c r="CO17" s="405"/>
      <c r="CP17" s="456" t="str">
        <f t="shared" ref="CP17:CP77" ca="1" si="29">IFERROR(IFERROR(INDIRECT("'japan-all-stock-prices_"&amp;$CS$7&amp;".csv'!K"&amp;CU21),INDIRECT(CS$7&amp;".csv!F"&amp;CU21)),"")</f>
        <v/>
      </c>
      <c r="CQ17" s="494" t="e">
        <f>MATCH(G16,G17:G$609,0)+C16</f>
        <v>#N/A</v>
      </c>
      <c r="CR17" s="484"/>
      <c r="CS17" s="484"/>
      <c r="CT17" s="483"/>
      <c r="CU17" s="534" t="str">
        <f ca="1">IFERROR(IFERROR(INDEX('[1] '!$C$4:$C$4005,CU16,1),INDIRECT("'japan-all-stock-prices_"&amp;$CS$7&amp;".csv'!B"&amp;CU21)),"")</f>
        <v>ソニーG</v>
      </c>
      <c r="CV17" s="484"/>
      <c r="CW17" s="528"/>
      <c r="CX17" s="974">
        <f t="shared" ref="CX17" si="30">IF(COUNT(AF20:CM20)&lt;20,AVERAGE(BT20:CM20),(SUM(AF20:CM20)-LARGE(AF20:CM20,1)-LARGE(AF20:CM20,2)-LARGE(AF20:CM20,3)-LARGE(AF20:CM20,4)-LARGE(AF20:CM20,5))/(COUNT(AF20:CM20)-5))</f>
        <v>370.9634545454544</v>
      </c>
      <c r="CY17" s="453">
        <f t="shared" ref="CY17" si="31">ROUND(AVERAGE(CM16:CM19)*CM20/10000,2)</f>
        <v>661.85</v>
      </c>
      <c r="CZ17" s="443"/>
      <c r="DA17" s="795">
        <f t="shared" ref="DA17" si="32">IF(MAX(CI19:CM19)/MIN(CI19:CM19)&lt;DA$9,1,0)</f>
        <v>0</v>
      </c>
      <c r="DB17" s="435"/>
      <c r="DC17" s="435"/>
      <c r="DD17" s="435"/>
      <c r="DE17" s="435"/>
      <c r="DF17" s="435"/>
      <c r="DG17" s="435"/>
      <c r="DH17" s="435"/>
      <c r="DI17" s="435"/>
      <c r="DJ17" s="435"/>
      <c r="DK17" s="536"/>
      <c r="DL17" s="537"/>
      <c r="DM17" s="435"/>
      <c r="DN17" s="537">
        <f t="shared" ref="DN17:DU17" ca="1" si="33">INDIRECT(DN$6&amp;$C16+$DY$11)/INDIRECT(DN$7&amp;$C16+$DZ$11)</f>
        <v>1.0112179487179487</v>
      </c>
      <c r="DO17" s="435">
        <f t="shared" ca="1" si="33"/>
        <v>0.93264659270998418</v>
      </c>
      <c r="DP17" s="1039">
        <f t="shared" ca="1" si="33"/>
        <v>1.0395072217502124</v>
      </c>
      <c r="DQ17" s="435">
        <f t="shared" ca="1" si="33"/>
        <v>1.0396403759705761</v>
      </c>
      <c r="DR17" s="435">
        <f t="shared" ca="1" si="33"/>
        <v>1.003930817610063</v>
      </c>
      <c r="DS17" s="435">
        <f t="shared" ca="1" si="33"/>
        <v>1.0493343774471418</v>
      </c>
      <c r="DT17" s="435">
        <f t="shared" ca="1" si="33"/>
        <v>0.93917910447761199</v>
      </c>
      <c r="DU17" s="783">
        <f t="shared" ca="1" si="33"/>
        <v>1.0011918951132301</v>
      </c>
      <c r="DV17" s="537"/>
      <c r="DW17" s="666"/>
      <c r="DX17" s="1048" t="s">
        <v>513</v>
      </c>
      <c r="DY17" s="526" t="s">
        <v>810</v>
      </c>
      <c r="DZ17" s="1049">
        <v>0</v>
      </c>
      <c r="EA17" s="456" t="str">
        <f t="shared" ref="EA17:EA77" ca="1" si="34">IFERROR(IFERROR(INDIRECT("'japan-all-stock-prices_"&amp;$CS$7&amp;".csv'!K"&amp;EF21),INDIRECT(ED$7&amp;".csv!F"&amp;EF21)),"")</f>
        <v/>
      </c>
    </row>
    <row r="18" spans="1:131" ht="9" customHeight="1">
      <c r="A18" s="636"/>
      <c r="B18" s="406"/>
      <c r="C18" s="527"/>
      <c r="D18" s="488"/>
      <c r="E18" s="487" t="s">
        <v>99</v>
      </c>
      <c r="F18" s="486" t="str">
        <f t="shared" ref="F18" ca="1" si="35">IF(INDIRECT("G"&amp;C16+2)=CU18,"",CU18)</f>
        <v/>
      </c>
      <c r="G18" s="510" t="s">
        <v>105</v>
      </c>
      <c r="H18" s="1836" t="s">
        <v>99</v>
      </c>
      <c r="I18" s="1837" t="s">
        <v>99</v>
      </c>
      <c r="J18" s="1837" t="s">
        <v>99</v>
      </c>
      <c r="K18" s="1838" t="s">
        <v>99</v>
      </c>
      <c r="L18" s="1836" t="s">
        <v>99</v>
      </c>
      <c r="M18" s="1837" t="s">
        <v>99</v>
      </c>
      <c r="N18" s="1837" t="s">
        <v>99</v>
      </c>
      <c r="O18" s="1837" t="s">
        <v>99</v>
      </c>
      <c r="P18" s="1837" t="s">
        <v>99</v>
      </c>
      <c r="Q18" s="1837" t="s">
        <v>99</v>
      </c>
      <c r="R18" s="1837" t="s">
        <v>99</v>
      </c>
      <c r="S18" s="1837" t="s">
        <v>99</v>
      </c>
      <c r="T18" s="1837" t="s">
        <v>99</v>
      </c>
      <c r="U18" s="1838" t="s">
        <v>99</v>
      </c>
      <c r="V18" s="1836">
        <v>12845</v>
      </c>
      <c r="W18" s="1837">
        <v>13150</v>
      </c>
      <c r="X18" s="1837">
        <v>12975</v>
      </c>
      <c r="Y18" s="1837">
        <v>12785</v>
      </c>
      <c r="Z18" s="1837">
        <v>12880</v>
      </c>
      <c r="AA18" s="1837">
        <v>13750</v>
      </c>
      <c r="AB18" s="1837">
        <v>13745</v>
      </c>
      <c r="AC18" s="1837">
        <v>13800</v>
      </c>
      <c r="AD18" s="1837">
        <v>13865</v>
      </c>
      <c r="AE18" s="1839">
        <v>13855</v>
      </c>
      <c r="AF18" s="711">
        <v>13850</v>
      </c>
      <c r="AG18" s="520">
        <v>13700</v>
      </c>
      <c r="AH18" s="520">
        <v>13650</v>
      </c>
      <c r="AI18" s="520">
        <v>13830</v>
      </c>
      <c r="AJ18" s="520">
        <v>14005</v>
      </c>
      <c r="AK18" s="520">
        <v>14005</v>
      </c>
      <c r="AL18" s="520">
        <v>14170</v>
      </c>
      <c r="AM18" s="520">
        <v>14115</v>
      </c>
      <c r="AN18" s="520">
        <v>14245</v>
      </c>
      <c r="AO18" s="522">
        <v>14155</v>
      </c>
      <c r="AP18" s="521">
        <v>13965</v>
      </c>
      <c r="AQ18" s="520">
        <v>14105</v>
      </c>
      <c r="AR18" s="520">
        <v>13910</v>
      </c>
      <c r="AS18" s="520">
        <v>13720</v>
      </c>
      <c r="AT18" s="520">
        <v>13820</v>
      </c>
      <c r="AU18" s="520">
        <v>13670</v>
      </c>
      <c r="AV18" s="520">
        <v>13470</v>
      </c>
      <c r="AW18" s="520">
        <v>13550</v>
      </c>
      <c r="AX18" s="520">
        <v>13595</v>
      </c>
      <c r="AY18" s="522">
        <v>13620</v>
      </c>
      <c r="AZ18" s="521">
        <v>14210</v>
      </c>
      <c r="BA18" s="520">
        <v>14070</v>
      </c>
      <c r="BB18" s="520">
        <v>13840</v>
      </c>
      <c r="BC18" s="520">
        <v>13870</v>
      </c>
      <c r="BD18" s="520">
        <v>13730</v>
      </c>
      <c r="BE18" s="520">
        <v>13710</v>
      </c>
      <c r="BF18" s="520">
        <v>13975</v>
      </c>
      <c r="BG18" s="520">
        <v>13780</v>
      </c>
      <c r="BH18" s="520">
        <v>13405</v>
      </c>
      <c r="BI18" s="522">
        <v>13525</v>
      </c>
      <c r="BJ18" s="521">
        <v>13755</v>
      </c>
      <c r="BK18" s="520">
        <v>14045</v>
      </c>
      <c r="BL18" s="520">
        <v>14210</v>
      </c>
      <c r="BM18" s="520">
        <v>14215</v>
      </c>
      <c r="BN18" s="520">
        <v>14480</v>
      </c>
      <c r="BO18" s="520">
        <v>14520</v>
      </c>
      <c r="BP18" s="520">
        <v>14400</v>
      </c>
      <c r="BQ18" s="520">
        <v>14700</v>
      </c>
      <c r="BR18" s="520">
        <v>15050</v>
      </c>
      <c r="BS18" s="522">
        <v>14420</v>
      </c>
      <c r="BT18" s="521">
        <v>14240</v>
      </c>
      <c r="BU18" s="520">
        <v>14240</v>
      </c>
      <c r="BV18" s="520">
        <v>14520</v>
      </c>
      <c r="BW18" s="520">
        <v>14415</v>
      </c>
      <c r="BX18" s="520">
        <v>14000</v>
      </c>
      <c r="BY18" s="520">
        <v>14125</v>
      </c>
      <c r="BZ18" s="520">
        <v>14105</v>
      </c>
      <c r="CA18" s="520">
        <v>12400</v>
      </c>
      <c r="CB18" s="520">
        <v>12750</v>
      </c>
      <c r="CC18" s="522">
        <v>12480</v>
      </c>
      <c r="CD18" s="521">
        <v>12540</v>
      </c>
      <c r="CE18" s="520">
        <v>12420</v>
      </c>
      <c r="CF18" s="520">
        <v>12425</v>
      </c>
      <c r="CG18" s="520">
        <v>11610</v>
      </c>
      <c r="CH18" s="520">
        <v>11840</v>
      </c>
      <c r="CI18" s="520">
        <v>12115</v>
      </c>
      <c r="CJ18" s="520">
        <v>12680</v>
      </c>
      <c r="CK18" s="520">
        <v>12940</v>
      </c>
      <c r="CL18" s="520">
        <v>12250</v>
      </c>
      <c r="CM18" s="519">
        <v>12370</v>
      </c>
      <c r="CN18" s="493" t="str">
        <f t="shared" ca="1" si="20"/>
        <v/>
      </c>
      <c r="CO18" s="405"/>
      <c r="CP18" s="456" t="str">
        <f t="shared" ref="CP18:CP78" ca="1" si="36">IFERROR(IFERROR(INDIRECT("'japan-all-stock-prices_"&amp;$CS$7&amp;".csv'!L"&amp;CU21),INDIRECT(CS$7&amp;".csv!G"&amp;CU21)),"")</f>
        <v/>
      </c>
      <c r="CQ18" s="631"/>
      <c r="CR18" s="484"/>
      <c r="CS18" s="484"/>
      <c r="CT18" s="483"/>
      <c r="CU18" s="534" t="str">
        <f t="shared" ref="CU18:CU78" ca="1" si="37">IFERROR(VLOOKUP(INDIRECT("'japan-all-stock-prices_"&amp;$CS$7&amp;".csv'!C"&amp;CU21),DX$80:DY$91,2,FALSE),"")</f>
        <v/>
      </c>
      <c r="CV18" s="484"/>
      <c r="CW18" s="528"/>
      <c r="CX18" s="974">
        <f t="shared" ref="CX18" si="38">CM19/CL19*100-100</f>
        <v>0.11918951132301459</v>
      </c>
      <c r="CY18" s="435"/>
      <c r="CZ18" s="448"/>
      <c r="DA18" s="795"/>
      <c r="DB18" s="459"/>
      <c r="DC18" s="459"/>
      <c r="DD18" s="459"/>
      <c r="DE18" s="459"/>
      <c r="DF18" s="459"/>
      <c r="DG18" s="459"/>
      <c r="DH18" s="462"/>
      <c r="DI18" s="462"/>
      <c r="DJ18" s="462"/>
      <c r="DK18" s="535"/>
      <c r="DL18" s="784"/>
      <c r="DM18" s="785"/>
      <c r="DN18" s="784"/>
      <c r="DO18" s="785"/>
      <c r="DP18" s="1040"/>
      <c r="DQ18" s="785"/>
      <c r="DR18" s="785"/>
      <c r="DS18" s="785"/>
      <c r="DT18" s="785"/>
      <c r="DU18" s="783"/>
      <c r="DV18" s="537"/>
      <c r="DW18" s="666"/>
      <c r="DX18" s="1048" t="s">
        <v>512</v>
      </c>
      <c r="DY18" s="526" t="s">
        <v>810</v>
      </c>
      <c r="DZ18" s="1049">
        <v>1</v>
      </c>
      <c r="EA18" s="456" t="str">
        <f t="shared" ref="EA18:EA78" ca="1" si="39">IFERROR(IFERROR(INDIRECT("'japan-all-stock-prices_"&amp;$CS$7&amp;".csv'!L"&amp;EF21),INDIRECT(ED$7&amp;".csv!G"&amp;EF21)),"")</f>
        <v/>
      </c>
    </row>
    <row r="19" spans="1:131" ht="9" customHeight="1">
      <c r="A19" s="636"/>
      <c r="B19" s="406"/>
      <c r="C19" s="527"/>
      <c r="D19" s="488"/>
      <c r="E19" s="487" t="s">
        <v>99</v>
      </c>
      <c r="F19" s="486" t="str">
        <f t="shared" ref="F19" ca="1" si="40">IF(INDIRECT("G"&amp;C16+3)=CU19,"",CU19)</f>
        <v/>
      </c>
      <c r="G19" s="510" t="s">
        <v>459</v>
      </c>
      <c r="H19" s="516">
        <v>11785</v>
      </c>
      <c r="I19" s="515">
        <v>11625</v>
      </c>
      <c r="J19" s="515">
        <v>11695</v>
      </c>
      <c r="K19" s="517">
        <v>11860</v>
      </c>
      <c r="L19" s="516">
        <v>12385</v>
      </c>
      <c r="M19" s="515">
        <v>12330</v>
      </c>
      <c r="N19" s="515">
        <v>12360</v>
      </c>
      <c r="O19" s="515">
        <v>12555</v>
      </c>
      <c r="P19" s="515">
        <v>12890</v>
      </c>
      <c r="Q19" s="515">
        <v>12680</v>
      </c>
      <c r="R19" s="515">
        <v>12735</v>
      </c>
      <c r="S19" s="515">
        <v>12820</v>
      </c>
      <c r="T19" s="515">
        <v>12665</v>
      </c>
      <c r="U19" s="517">
        <v>12815</v>
      </c>
      <c r="V19" s="516">
        <v>13065</v>
      </c>
      <c r="W19" s="515">
        <v>13410</v>
      </c>
      <c r="X19" s="515">
        <v>13105</v>
      </c>
      <c r="Y19" s="515">
        <v>12895</v>
      </c>
      <c r="Z19" s="515">
        <v>13140</v>
      </c>
      <c r="AA19" s="515">
        <v>13850</v>
      </c>
      <c r="AB19" s="515">
        <v>13880</v>
      </c>
      <c r="AC19" s="515">
        <v>13995</v>
      </c>
      <c r="AD19" s="515">
        <v>14045</v>
      </c>
      <c r="AE19" s="514">
        <v>13985</v>
      </c>
      <c r="AF19" s="712">
        <v>13850</v>
      </c>
      <c r="AG19" s="515">
        <v>13725</v>
      </c>
      <c r="AH19" s="515">
        <v>13800</v>
      </c>
      <c r="AI19" s="515">
        <v>13960</v>
      </c>
      <c r="AJ19" s="515">
        <v>14095</v>
      </c>
      <c r="AK19" s="515">
        <v>14320</v>
      </c>
      <c r="AL19" s="515">
        <v>14225</v>
      </c>
      <c r="AM19" s="515">
        <v>14350</v>
      </c>
      <c r="AN19" s="515">
        <v>14345</v>
      </c>
      <c r="AO19" s="517">
        <v>14280</v>
      </c>
      <c r="AP19" s="516">
        <v>14065</v>
      </c>
      <c r="AQ19" s="515">
        <v>14260</v>
      </c>
      <c r="AR19" s="515">
        <v>13985</v>
      </c>
      <c r="AS19" s="515">
        <v>13750</v>
      </c>
      <c r="AT19" s="515">
        <v>13825</v>
      </c>
      <c r="AU19" s="515">
        <v>13895</v>
      </c>
      <c r="AV19" s="515">
        <v>13580</v>
      </c>
      <c r="AW19" s="515">
        <v>13825</v>
      </c>
      <c r="AX19" s="515">
        <v>13680</v>
      </c>
      <c r="AY19" s="517">
        <v>13985</v>
      </c>
      <c r="AZ19" s="516">
        <v>14270</v>
      </c>
      <c r="BA19" s="515">
        <v>14070</v>
      </c>
      <c r="BB19" s="515">
        <v>13870</v>
      </c>
      <c r="BC19" s="515">
        <v>13870</v>
      </c>
      <c r="BD19" s="515">
        <v>13750</v>
      </c>
      <c r="BE19" s="515">
        <v>14000</v>
      </c>
      <c r="BF19" s="515">
        <v>14040</v>
      </c>
      <c r="BG19" s="515">
        <v>13850</v>
      </c>
      <c r="BH19" s="515">
        <v>13440</v>
      </c>
      <c r="BI19" s="517">
        <v>13555</v>
      </c>
      <c r="BJ19" s="516">
        <v>13930</v>
      </c>
      <c r="BK19" s="515">
        <v>14215</v>
      </c>
      <c r="BL19" s="515">
        <v>14270</v>
      </c>
      <c r="BM19" s="515">
        <v>14365</v>
      </c>
      <c r="BN19" s="515">
        <v>14695</v>
      </c>
      <c r="BO19" s="515">
        <v>14580</v>
      </c>
      <c r="BP19" s="515">
        <v>14475</v>
      </c>
      <c r="BQ19" s="515">
        <v>14970</v>
      </c>
      <c r="BR19" s="515">
        <v>15520</v>
      </c>
      <c r="BS19" s="517">
        <v>14455</v>
      </c>
      <c r="BT19" s="516">
        <v>14540</v>
      </c>
      <c r="BU19" s="515">
        <v>14405</v>
      </c>
      <c r="BV19" s="515">
        <v>14520</v>
      </c>
      <c r="BW19" s="515">
        <v>14470</v>
      </c>
      <c r="BX19" s="515">
        <v>14190</v>
      </c>
      <c r="BY19" s="515">
        <v>14235</v>
      </c>
      <c r="BZ19" s="515">
        <v>14230</v>
      </c>
      <c r="CA19" s="515">
        <v>12410</v>
      </c>
      <c r="CB19" s="515">
        <v>13135</v>
      </c>
      <c r="CC19" s="517">
        <v>12955</v>
      </c>
      <c r="CD19" s="516">
        <v>12835</v>
      </c>
      <c r="CE19" s="515">
        <v>12480</v>
      </c>
      <c r="CF19" s="515">
        <v>12620</v>
      </c>
      <c r="CG19" s="515">
        <v>11770</v>
      </c>
      <c r="CH19" s="515">
        <v>12235</v>
      </c>
      <c r="CI19" s="515">
        <v>12720</v>
      </c>
      <c r="CJ19" s="515">
        <v>12770</v>
      </c>
      <c r="CK19" s="515">
        <v>13400</v>
      </c>
      <c r="CL19" s="515">
        <v>12585</v>
      </c>
      <c r="CM19" s="514">
        <v>12600</v>
      </c>
      <c r="CN19" s="492" t="str">
        <f t="shared" ref="CN19" ca="1" si="41">CU20</f>
        <v/>
      </c>
      <c r="CO19" s="405"/>
      <c r="CP19" s="456" t="str">
        <f t="shared" ref="CP19:CP79" ca="1" si="42">IFERROR(IFERROR(INDIRECT("'japan-all-stock-prices_"&amp;$CS$7&amp;".csv'!F"&amp;CU21),INDIRECT(CS$7&amp;".csv!H"&amp;CU21)),"")</f>
        <v/>
      </c>
      <c r="CQ19" s="631"/>
      <c r="CR19" s="484"/>
      <c r="CS19" s="484"/>
      <c r="CT19" s="483"/>
      <c r="CU19" s="534" t="str">
        <f t="shared" ref="CU19:CU79" ca="1" si="43">IFERROR(VLOOKUP(INDIRECT("'japan-all-stock-prices_"&amp;$CS$7&amp;".csv'!D"&amp;CU21),DX$92:DY$127,2,FALSE),"")</f>
        <v/>
      </c>
      <c r="CV19" s="484"/>
      <c r="CW19" s="528"/>
      <c r="CX19" s="975">
        <f t="shared" ref="CX19" si="44">10000-G16</f>
        <v>3242</v>
      </c>
      <c r="CY19" s="453"/>
      <c r="CZ19" s="343"/>
      <c r="DA19" s="796"/>
      <c r="DB19" s="459"/>
      <c r="DC19" s="459"/>
      <c r="DD19" s="459"/>
      <c r="DE19" s="459"/>
      <c r="DF19" s="459"/>
      <c r="DG19" s="459"/>
      <c r="DH19" s="459"/>
      <c r="DI19" s="459"/>
      <c r="DJ19" s="459"/>
      <c r="DK19" s="533"/>
      <c r="DL19" s="537"/>
      <c r="DM19" s="435"/>
      <c r="DN19" s="537"/>
      <c r="DO19" s="435"/>
      <c r="DP19" s="1039"/>
      <c r="DQ19" s="435"/>
      <c r="DR19" s="435"/>
      <c r="DS19" s="786"/>
      <c r="DT19" s="786"/>
      <c r="DU19" s="787"/>
      <c r="DV19" s="537"/>
      <c r="DW19" s="666"/>
      <c r="DX19" s="1048" t="s">
        <v>811</v>
      </c>
      <c r="DY19" s="526" t="s">
        <v>439</v>
      </c>
      <c r="DZ19" s="1049">
        <v>0</v>
      </c>
      <c r="EA19" s="456" t="str">
        <f t="shared" ref="EA19:EA79" ca="1" si="45">IFERROR(IFERROR(INDIRECT("'japan-all-stock-prices_"&amp;$CS$7&amp;".csv'!F"&amp;EF21),INDIRECT(ED$7&amp;".csv!H"&amp;EF21)),"")</f>
        <v/>
      </c>
    </row>
    <row r="20" spans="1:131" ht="9" customHeight="1">
      <c r="A20" s="636"/>
      <c r="B20" s="406"/>
      <c r="C20" s="527"/>
      <c r="D20" s="488"/>
      <c r="E20" s="487" t="s">
        <v>99</v>
      </c>
      <c r="F20" s="486"/>
      <c r="G20" s="512" t="s">
        <v>99</v>
      </c>
      <c r="H20" s="1840" t="s">
        <v>99</v>
      </c>
      <c r="I20" s="1841" t="s">
        <v>99</v>
      </c>
      <c r="J20" s="1841" t="s">
        <v>99</v>
      </c>
      <c r="K20" s="1842" t="s">
        <v>99</v>
      </c>
      <c r="L20" s="1840" t="s">
        <v>99</v>
      </c>
      <c r="M20" s="1841" t="s">
        <v>99</v>
      </c>
      <c r="N20" s="1841" t="s">
        <v>99</v>
      </c>
      <c r="O20" s="1841" t="s">
        <v>99</v>
      </c>
      <c r="P20" s="1841" t="s">
        <v>99</v>
      </c>
      <c r="Q20" s="1841" t="s">
        <v>99</v>
      </c>
      <c r="R20" s="1841" t="s">
        <v>99</v>
      </c>
      <c r="S20" s="1841" t="s">
        <v>99</v>
      </c>
      <c r="T20" s="1841" t="s">
        <v>99</v>
      </c>
      <c r="U20" s="1842" t="s">
        <v>99</v>
      </c>
      <c r="V20" s="1840">
        <v>389.38</v>
      </c>
      <c r="W20" s="1841">
        <v>453.18</v>
      </c>
      <c r="X20" s="1841">
        <v>340.26</v>
      </c>
      <c r="Y20" s="1841">
        <v>308.23</v>
      </c>
      <c r="Z20" s="1841">
        <v>595.16999999999996</v>
      </c>
      <c r="AA20" s="1841">
        <v>674</v>
      </c>
      <c r="AB20" s="1841">
        <v>381.42</v>
      </c>
      <c r="AC20" s="1841">
        <v>379.28</v>
      </c>
      <c r="AD20" s="1841">
        <v>278.5</v>
      </c>
      <c r="AE20" s="1843">
        <v>286.45999999999998</v>
      </c>
      <c r="AF20" s="720">
        <v>230.91</v>
      </c>
      <c r="AG20" s="530">
        <v>241.09</v>
      </c>
      <c r="AH20" s="530">
        <v>258.35000000000002</v>
      </c>
      <c r="AI20" s="530">
        <v>245.22</v>
      </c>
      <c r="AJ20" s="530">
        <v>213.41</v>
      </c>
      <c r="AK20" s="530">
        <v>330.1</v>
      </c>
      <c r="AL20" s="530">
        <v>351.52</v>
      </c>
      <c r="AM20" s="530">
        <v>311.77</v>
      </c>
      <c r="AN20" s="530">
        <v>293.31</v>
      </c>
      <c r="AO20" s="532">
        <v>243.76</v>
      </c>
      <c r="AP20" s="531">
        <v>333.05</v>
      </c>
      <c r="AQ20" s="530">
        <v>259.36</v>
      </c>
      <c r="AR20" s="530">
        <v>392.5</v>
      </c>
      <c r="AS20" s="530">
        <v>388.77</v>
      </c>
      <c r="AT20" s="530">
        <v>603.62</v>
      </c>
      <c r="AU20" s="530">
        <v>431.73</v>
      </c>
      <c r="AV20" s="530">
        <v>446.03</v>
      </c>
      <c r="AW20" s="530">
        <v>333.51</v>
      </c>
      <c r="AX20" s="530">
        <v>303</v>
      </c>
      <c r="AY20" s="532">
        <v>341.97</v>
      </c>
      <c r="AZ20" s="531">
        <v>321.02999999999997</v>
      </c>
      <c r="BA20" s="530">
        <v>298.54000000000002</v>
      </c>
      <c r="BB20" s="530">
        <v>351.97</v>
      </c>
      <c r="BC20" s="530">
        <v>235.86</v>
      </c>
      <c r="BD20" s="530">
        <v>241.83</v>
      </c>
      <c r="BE20" s="530">
        <v>236.71</v>
      </c>
      <c r="BF20" s="530">
        <v>286.64</v>
      </c>
      <c r="BG20" s="530">
        <v>442.5</v>
      </c>
      <c r="BH20" s="530">
        <v>268.52999999999997</v>
      </c>
      <c r="BI20" s="532">
        <v>252</v>
      </c>
      <c r="BJ20" s="531">
        <v>255.13</v>
      </c>
      <c r="BK20" s="530">
        <v>267.68</v>
      </c>
      <c r="BL20" s="530">
        <v>153.84</v>
      </c>
      <c r="BM20" s="530">
        <v>183.62</v>
      </c>
      <c r="BN20" s="530">
        <v>344.17</v>
      </c>
      <c r="BO20" s="530">
        <v>213.12</v>
      </c>
      <c r="BP20" s="530">
        <v>217.92</v>
      </c>
      <c r="BQ20" s="530">
        <v>424.05</v>
      </c>
      <c r="BR20" s="530">
        <v>802.88</v>
      </c>
      <c r="BS20" s="532">
        <v>1095.0899999999999</v>
      </c>
      <c r="BT20" s="531">
        <v>699.56</v>
      </c>
      <c r="BU20" s="530">
        <v>483.39</v>
      </c>
      <c r="BV20" s="530">
        <v>380.74</v>
      </c>
      <c r="BW20" s="530">
        <v>242.31</v>
      </c>
      <c r="BX20" s="530">
        <v>427.06</v>
      </c>
      <c r="BY20" s="530">
        <v>214.28</v>
      </c>
      <c r="BZ20" s="530">
        <v>271.44</v>
      </c>
      <c r="CA20" s="530">
        <v>1497.72</v>
      </c>
      <c r="CB20" s="530">
        <v>967.37</v>
      </c>
      <c r="CC20" s="532">
        <v>756.23</v>
      </c>
      <c r="CD20" s="531">
        <v>500.93</v>
      </c>
      <c r="CE20" s="530">
        <v>614.37</v>
      </c>
      <c r="CF20" s="530">
        <v>471.66</v>
      </c>
      <c r="CG20" s="530">
        <v>985.49</v>
      </c>
      <c r="CH20" s="530">
        <v>729.3</v>
      </c>
      <c r="CI20" s="530">
        <v>532.21</v>
      </c>
      <c r="CJ20" s="530">
        <v>532.45000000000005</v>
      </c>
      <c r="CK20" s="530">
        <v>667.64</v>
      </c>
      <c r="CL20" s="530">
        <v>968.1</v>
      </c>
      <c r="CM20" s="529">
        <v>528.41999999999996</v>
      </c>
      <c r="CN20" s="491" t="str">
        <f t="shared" ref="CN20" ca="1" si="46">IF(CN19="","",IF(CN16="",0,CP20))</f>
        <v/>
      </c>
      <c r="CO20" s="405"/>
      <c r="CP20" s="450" t="str">
        <f t="shared" ref="CP20:CP80" ca="1" si="47">IFERROR(IFERROR(INDIRECT("'japan-all-stock-prices_"&amp;$CS$7&amp;".csv'!M"&amp;CU21)/10000,INDIRECT(CS$7&amp;".csv!I"&amp;CU21)/10000),"")</f>
        <v/>
      </c>
      <c r="CQ20" s="630"/>
      <c r="CR20" s="484"/>
      <c r="CS20" s="484"/>
      <c r="CT20" s="483"/>
      <c r="CU20" s="677" t="str">
        <f t="shared" ref="CU20:CU80" ca="1" si="48">IF(OR(G16="",AND(CT$5="- - -",CT$6="- - -")),"",IF(OR(CP18=0,CP18="-"),CM19,CP19))</f>
        <v/>
      </c>
      <c r="CV20" s="484"/>
      <c r="CW20" s="528"/>
      <c r="CX20" s="974"/>
      <c r="CY20" s="453"/>
      <c r="CZ20" s="448">
        <f t="shared" ref="CZ20" si="49">CM19*100</f>
        <v>1260000</v>
      </c>
      <c r="DA20" s="795"/>
      <c r="DB20" s="327"/>
      <c r="DC20" s="327"/>
      <c r="DD20" s="327"/>
      <c r="DE20" s="327"/>
      <c r="DF20" s="327"/>
      <c r="DG20" s="327"/>
      <c r="DH20" s="327"/>
      <c r="DI20" s="327"/>
      <c r="DJ20" s="327"/>
      <c r="DK20" s="343"/>
      <c r="DL20" s="788"/>
      <c r="DM20" s="786"/>
      <c r="DN20" s="788"/>
      <c r="DO20" s="786"/>
      <c r="DP20" s="1041"/>
      <c r="DQ20" s="786"/>
      <c r="DR20" s="786"/>
      <c r="DS20" s="786"/>
      <c r="DT20" s="786"/>
      <c r="DU20" s="787"/>
      <c r="DV20" s="537"/>
      <c r="DW20" s="666"/>
      <c r="DX20" s="1048" t="s">
        <v>812</v>
      </c>
      <c r="DY20" s="526" t="s">
        <v>439</v>
      </c>
      <c r="DZ20" s="1049">
        <v>1</v>
      </c>
      <c r="EA20" s="450" t="str">
        <f t="shared" ref="EA20:EA80" ca="1" si="50">IFERROR(IFERROR(INDIRECT("'japan-all-stock-prices_"&amp;$CS$7&amp;".csv'!M"&amp;EF21)/10000,INDIRECT(ED$7&amp;".csv!I"&amp;EF21)/10000),"")</f>
        <v/>
      </c>
    </row>
    <row r="21" spans="1:131" ht="9" customHeight="1">
      <c r="A21" s="636"/>
      <c r="B21" s="406"/>
      <c r="C21" s="527"/>
      <c r="D21" s="488"/>
      <c r="E21" s="487" t="s">
        <v>99</v>
      </c>
      <c r="F21" s="486" t="str">
        <f ca="1">IF(E16=" ","",IF(ISERROR(CQ16),IF(ISERROR(CQ17),"",HYPERLINK("#CP"&amp;CQ17&amp;":CP1231","　重複 ▽　")),HYPERLINK("#CP"&amp;CQ16&amp;":CP1231","　重複 ▲　")))</f>
        <v/>
      </c>
      <c r="G21" s="510" t="s">
        <v>99</v>
      </c>
      <c r="H21" s="1844" t="s">
        <v>99</v>
      </c>
      <c r="I21" s="1845" t="s">
        <v>99</v>
      </c>
      <c r="J21" s="1845" t="s">
        <v>99</v>
      </c>
      <c r="K21" s="1846" t="s">
        <v>99</v>
      </c>
      <c r="L21" s="1844" t="s">
        <v>99</v>
      </c>
      <c r="M21" s="1845" t="s">
        <v>99</v>
      </c>
      <c r="N21" s="1845" t="s">
        <v>99</v>
      </c>
      <c r="O21" s="1845" t="s">
        <v>99</v>
      </c>
      <c r="P21" s="1845" t="s">
        <v>99</v>
      </c>
      <c r="Q21" s="1845" t="s">
        <v>99</v>
      </c>
      <c r="R21" s="1845" t="s">
        <v>99</v>
      </c>
      <c r="S21" s="1845" t="s">
        <v>99</v>
      </c>
      <c r="T21" s="1845" t="s">
        <v>99</v>
      </c>
      <c r="U21" s="1846" t="s">
        <v>99</v>
      </c>
      <c r="V21" s="1844" t="s">
        <v>99</v>
      </c>
      <c r="W21" s="1845" t="s">
        <v>99</v>
      </c>
      <c r="X21" s="1845" t="s">
        <v>99</v>
      </c>
      <c r="Y21" s="1845" t="s">
        <v>99</v>
      </c>
      <c r="Z21" s="1845" t="s">
        <v>99</v>
      </c>
      <c r="AA21" s="1845" t="s">
        <v>99</v>
      </c>
      <c r="AB21" s="1845" t="s">
        <v>99</v>
      </c>
      <c r="AC21" s="1845" t="s">
        <v>99</v>
      </c>
      <c r="AD21" s="1845" t="s">
        <v>99</v>
      </c>
      <c r="AE21" s="1847" t="s">
        <v>99</v>
      </c>
      <c r="AF21" s="714" t="s">
        <v>99</v>
      </c>
      <c r="AG21" s="507" t="s">
        <v>99</v>
      </c>
      <c r="AH21" s="507" t="s">
        <v>99</v>
      </c>
      <c r="AI21" s="507" t="s">
        <v>99</v>
      </c>
      <c r="AJ21" s="507" t="s">
        <v>99</v>
      </c>
      <c r="AK21" s="507" t="s">
        <v>99</v>
      </c>
      <c r="AL21" s="507" t="s">
        <v>99</v>
      </c>
      <c r="AM21" s="507" t="s">
        <v>99</v>
      </c>
      <c r="AN21" s="507" t="s">
        <v>99</v>
      </c>
      <c r="AO21" s="509" t="s">
        <v>99</v>
      </c>
      <c r="AP21" s="508" t="s">
        <v>99</v>
      </c>
      <c r="AQ21" s="507" t="s">
        <v>99</v>
      </c>
      <c r="AR21" s="507" t="s">
        <v>99</v>
      </c>
      <c r="AS21" s="507" t="s">
        <v>99</v>
      </c>
      <c r="AT21" s="507" t="s">
        <v>99</v>
      </c>
      <c r="AU21" s="507" t="s">
        <v>99</v>
      </c>
      <c r="AV21" s="507" t="s">
        <v>99</v>
      </c>
      <c r="AW21" s="507" t="s">
        <v>99</v>
      </c>
      <c r="AX21" s="507" t="s">
        <v>99</v>
      </c>
      <c r="AY21" s="509" t="s">
        <v>99</v>
      </c>
      <c r="AZ21" s="508" t="s">
        <v>99</v>
      </c>
      <c r="BA21" s="507" t="s">
        <v>99</v>
      </c>
      <c r="BB21" s="507" t="s">
        <v>99</v>
      </c>
      <c r="BC21" s="507" t="s">
        <v>99</v>
      </c>
      <c r="BD21" s="507" t="s">
        <v>99</v>
      </c>
      <c r="BE21" s="507" t="s">
        <v>99</v>
      </c>
      <c r="BF21" s="507" t="s">
        <v>99</v>
      </c>
      <c r="BG21" s="507" t="s">
        <v>99</v>
      </c>
      <c r="BH21" s="507" t="s">
        <v>99</v>
      </c>
      <c r="BI21" s="509" t="s">
        <v>99</v>
      </c>
      <c r="BJ21" s="508" t="s">
        <v>99</v>
      </c>
      <c r="BK21" s="507" t="s">
        <v>99</v>
      </c>
      <c r="BL21" s="507" t="s">
        <v>99</v>
      </c>
      <c r="BM21" s="507" t="s">
        <v>99</v>
      </c>
      <c r="BN21" s="507" t="s">
        <v>99</v>
      </c>
      <c r="BO21" s="507" t="s">
        <v>99</v>
      </c>
      <c r="BP21" s="507" t="s">
        <v>99</v>
      </c>
      <c r="BQ21" s="507" t="s">
        <v>99</v>
      </c>
      <c r="BR21" s="507" t="s">
        <v>99</v>
      </c>
      <c r="BS21" s="509" t="s">
        <v>99</v>
      </c>
      <c r="BT21" s="508" t="s">
        <v>99</v>
      </c>
      <c r="BU21" s="507" t="s">
        <v>99</v>
      </c>
      <c r="BV21" s="507" t="s">
        <v>99</v>
      </c>
      <c r="BW21" s="507" t="s">
        <v>99</v>
      </c>
      <c r="BX21" s="507" t="s">
        <v>99</v>
      </c>
      <c r="BY21" s="507" t="s">
        <v>99</v>
      </c>
      <c r="BZ21" s="507" t="s">
        <v>99</v>
      </c>
      <c r="CA21" s="507" t="s">
        <v>99</v>
      </c>
      <c r="CB21" s="507" t="s">
        <v>99</v>
      </c>
      <c r="CC21" s="509"/>
      <c r="CD21" s="508" t="s">
        <v>99</v>
      </c>
      <c r="CE21" s="507" t="s">
        <v>99</v>
      </c>
      <c r="CF21" s="507" t="s">
        <v>99</v>
      </c>
      <c r="CG21" s="507" t="s">
        <v>99</v>
      </c>
      <c r="CH21" s="507" t="s">
        <v>99</v>
      </c>
      <c r="CI21" s="507" t="s">
        <v>99</v>
      </c>
      <c r="CJ21" s="507" t="s">
        <v>99</v>
      </c>
      <c r="CK21" s="507" t="s">
        <v>99</v>
      </c>
      <c r="CL21" s="507" t="s">
        <v>99</v>
      </c>
      <c r="CM21" s="506" t="s">
        <v>99</v>
      </c>
      <c r="CN21" s="485" t="s">
        <v>99</v>
      </c>
      <c r="CO21" s="405"/>
      <c r="CP21" s="505" t="str">
        <f t="shared" si="17"/>
        <v>+15</v>
      </c>
      <c r="CQ21" s="630"/>
      <c r="CR21" s="484"/>
      <c r="CS21" s="484"/>
      <c r="CT21" s="483"/>
      <c r="CU21" s="544" t="e">
        <f t="shared" ref="CU21:CU81" ca="1" si="51">IFERROR(MATCH(G16,INDIRECT("'japan-all-stock-prices_"&amp;$CS$7&amp;".csv'!$A$1:$A$4000"),0),MATCH(G16,INDIRECT(CS$7&amp;".csv!$B$1:$B$4200"),0))</f>
        <v>#REF!</v>
      </c>
      <c r="CV21" s="484"/>
      <c r="CW21" s="528"/>
      <c r="CX21" s="538">
        <f>IF(K!R$6="市場別",VLOOKUP(G18,DY$80:DZ$93,2,FALSE),0)</f>
        <v>1600000</v>
      </c>
      <c r="CY21" s="1112">
        <f t="shared" ref="CY21" ca="1" si="52">ROUND(AVERAGE(INDIRECT(DV$7&amp;C16&amp;":"&amp;DW$7&amp;C16))*100,4)</f>
        <v>99.309600000000003</v>
      </c>
      <c r="CZ21" s="448">
        <f t="shared" ref="CZ21" si="53">VLOOKUP(G18,DY$41:DZ$44,2,FALSE)</f>
        <v>0</v>
      </c>
      <c r="DA21" s="795"/>
      <c r="DB21" s="542"/>
      <c r="DC21" s="542"/>
      <c r="DD21" s="542"/>
      <c r="DE21" s="542"/>
      <c r="DF21" s="542"/>
      <c r="DG21" s="542"/>
      <c r="DH21" s="542"/>
      <c r="DI21" s="542"/>
      <c r="DJ21" s="542"/>
      <c r="DK21" s="543"/>
      <c r="DL21" s="789"/>
      <c r="DM21" s="790"/>
      <c r="DN21" s="789"/>
      <c r="DO21" s="790"/>
      <c r="DP21" s="1042"/>
      <c r="DQ21" s="790"/>
      <c r="DR21" s="790"/>
      <c r="DS21" s="786"/>
      <c r="DT21" s="786"/>
      <c r="DU21" s="787"/>
      <c r="DV21" s="537"/>
      <c r="DW21" s="666"/>
      <c r="DX21" s="1048" t="s">
        <v>511</v>
      </c>
      <c r="DY21" s="526" t="s">
        <v>813</v>
      </c>
      <c r="DZ21" s="1049">
        <v>0</v>
      </c>
      <c r="EA21" s="505" t="e">
        <f t="shared" si="19"/>
        <v>#VALUE!</v>
      </c>
    </row>
    <row r="22" spans="1:131" ht="9" customHeight="1">
      <c r="A22" s="636"/>
      <c r="B22" s="406"/>
      <c r="C22" s="481">
        <v>22</v>
      </c>
      <c r="D22" s="541">
        <v>3</v>
      </c>
      <c r="E22" s="633">
        <f ca="1">IF(AND(INDIRECT("G"&amp;C22)&gt;999,INDIRECT("G"&amp;C22)&lt;10000),MAX(E$10:E21)+1," ")</f>
        <v>3</v>
      </c>
      <c r="F22" s="634" t="str">
        <f ca="1">HYPERLINK("#G"&amp;C22&amp;":CM"&amp;C22+5,IF(CT22=1,"　クリア（消去） →　",IF(AND(INDIRECT("G"&amp;C22)=B!D$9,B!D$14="修正　"),B!C$12,IF(F27="","　　　　　　　　　　　","　　　　…→　　　　"))))</f>
        <v>　　　　　　　　　　　</v>
      </c>
      <c r="G22" s="635">
        <v>6861</v>
      </c>
      <c r="H22" s="1832" t="s">
        <v>99</v>
      </c>
      <c r="I22" s="1833" t="s">
        <v>99</v>
      </c>
      <c r="J22" s="1833" t="s">
        <v>99</v>
      </c>
      <c r="K22" s="1834" t="s">
        <v>99</v>
      </c>
      <c r="L22" s="1832" t="s">
        <v>99</v>
      </c>
      <c r="M22" s="1833" t="s">
        <v>99</v>
      </c>
      <c r="N22" s="1833" t="s">
        <v>99</v>
      </c>
      <c r="O22" s="1833" t="s">
        <v>99</v>
      </c>
      <c r="P22" s="1833" t="s">
        <v>99</v>
      </c>
      <c r="Q22" s="1833" t="s">
        <v>99</v>
      </c>
      <c r="R22" s="1833" t="s">
        <v>99</v>
      </c>
      <c r="S22" s="1833" t="s">
        <v>99</v>
      </c>
      <c r="T22" s="1833" t="s">
        <v>99</v>
      </c>
      <c r="U22" s="1834" t="s">
        <v>99</v>
      </c>
      <c r="V22" s="1832">
        <v>66210</v>
      </c>
      <c r="W22" s="1833">
        <v>67390</v>
      </c>
      <c r="X22" s="1833">
        <v>65800</v>
      </c>
      <c r="Y22" s="1833">
        <v>66770</v>
      </c>
      <c r="Z22" s="1833">
        <v>68230</v>
      </c>
      <c r="AA22" s="1833">
        <v>70000</v>
      </c>
      <c r="AB22" s="1833">
        <v>69430</v>
      </c>
      <c r="AC22" s="1833">
        <v>71500</v>
      </c>
      <c r="AD22" s="1833">
        <v>74300</v>
      </c>
      <c r="AE22" s="1835">
        <v>74150</v>
      </c>
      <c r="AF22" s="719">
        <v>72760</v>
      </c>
      <c r="AG22" s="546">
        <v>70880</v>
      </c>
      <c r="AH22" s="546">
        <v>70420</v>
      </c>
      <c r="AI22" s="546">
        <v>71070</v>
      </c>
      <c r="AJ22" s="546">
        <v>72150</v>
      </c>
      <c r="AK22" s="546">
        <v>71630</v>
      </c>
      <c r="AL22" s="546">
        <v>73020</v>
      </c>
      <c r="AM22" s="546">
        <v>72990</v>
      </c>
      <c r="AN22" s="546">
        <v>73560</v>
      </c>
      <c r="AO22" s="548">
        <v>74500</v>
      </c>
      <c r="AP22" s="547">
        <v>73200</v>
      </c>
      <c r="AQ22" s="546">
        <v>72100</v>
      </c>
      <c r="AR22" s="546">
        <v>71970</v>
      </c>
      <c r="AS22" s="546">
        <v>69550</v>
      </c>
      <c r="AT22" s="546">
        <v>72160</v>
      </c>
      <c r="AU22" s="546">
        <v>71810</v>
      </c>
      <c r="AV22" s="546">
        <v>70470</v>
      </c>
      <c r="AW22" s="546">
        <v>71770</v>
      </c>
      <c r="AX22" s="546">
        <v>70830</v>
      </c>
      <c r="AY22" s="548">
        <v>70670</v>
      </c>
      <c r="AZ22" s="547">
        <v>73450</v>
      </c>
      <c r="BA22" s="546">
        <v>73000</v>
      </c>
      <c r="BB22" s="546">
        <v>72600</v>
      </c>
      <c r="BC22" s="546">
        <v>73000</v>
      </c>
      <c r="BD22" s="546">
        <v>73200</v>
      </c>
      <c r="BE22" s="546">
        <v>72880</v>
      </c>
      <c r="BF22" s="546">
        <v>73180</v>
      </c>
      <c r="BG22" s="546">
        <v>73500</v>
      </c>
      <c r="BH22" s="546">
        <v>72320</v>
      </c>
      <c r="BI22" s="548">
        <v>72700</v>
      </c>
      <c r="BJ22" s="547">
        <v>73490</v>
      </c>
      <c r="BK22" s="546">
        <v>73810</v>
      </c>
      <c r="BL22" s="546">
        <v>74500</v>
      </c>
      <c r="BM22" s="546">
        <v>74010</v>
      </c>
      <c r="BN22" s="546">
        <v>73510</v>
      </c>
      <c r="BO22" s="546">
        <v>73420</v>
      </c>
      <c r="BP22" s="546">
        <v>71780</v>
      </c>
      <c r="BQ22" s="546">
        <v>73000</v>
      </c>
      <c r="BR22" s="546">
        <v>73250</v>
      </c>
      <c r="BS22" s="548">
        <v>72100</v>
      </c>
      <c r="BT22" s="547">
        <v>69900</v>
      </c>
      <c r="BU22" s="546">
        <v>64600</v>
      </c>
      <c r="BV22" s="546">
        <v>65000</v>
      </c>
      <c r="BW22" s="546">
        <v>66030</v>
      </c>
      <c r="BX22" s="546">
        <v>61940</v>
      </c>
      <c r="BY22" s="546">
        <v>61450</v>
      </c>
      <c r="BZ22" s="546">
        <v>63120</v>
      </c>
      <c r="CA22" s="546">
        <v>62500</v>
      </c>
      <c r="CB22" s="546">
        <v>61110</v>
      </c>
      <c r="CC22" s="548">
        <v>60940</v>
      </c>
      <c r="CD22" s="547">
        <v>59700</v>
      </c>
      <c r="CE22" s="546">
        <v>60730</v>
      </c>
      <c r="CF22" s="546">
        <v>58680</v>
      </c>
      <c r="CG22" s="546">
        <v>58370</v>
      </c>
      <c r="CH22" s="546">
        <v>57980</v>
      </c>
      <c r="CI22" s="546">
        <v>56340</v>
      </c>
      <c r="CJ22" s="546">
        <v>60230</v>
      </c>
      <c r="CK22" s="546">
        <v>62410</v>
      </c>
      <c r="CL22" s="546">
        <v>62000</v>
      </c>
      <c r="CM22" s="545">
        <v>59090</v>
      </c>
      <c r="CN22" s="500" t="str">
        <f t="shared" ref="CN22:CN24" ca="1" si="54">IF(OR(CP22=0,CP22="-"),"",CP22)</f>
        <v/>
      </c>
      <c r="CO22" s="405"/>
      <c r="CP22" s="470" t="str">
        <f t="shared" ca="1" si="21"/>
        <v/>
      </c>
      <c r="CQ22" s="499" t="e">
        <f>MATCH(G22,G$10:G21,0)+9</f>
        <v>#N/A</v>
      </c>
      <c r="CR22" s="498" t="str">
        <f t="shared" ref="CR22" ca="1" si="55">IF(F27="　重複 ▽　",1,"")</f>
        <v/>
      </c>
      <c r="CS22" s="498" t="str">
        <f t="shared" ref="CS22" ca="1" si="56">IF(AND(F23="",F24="",F25=""),"",IF(ISNUMBER(CT22),"",1))</f>
        <v/>
      </c>
      <c r="CT22" s="497" t="str">
        <f t="shared" ref="CT22" si="57">IF(G22="","",IF(AND(G22&lt;&gt;"",CM25=""),1,""))</f>
        <v/>
      </c>
      <c r="CU22" s="699">
        <f>MATCH(G22,'[1] '!$B$4:$B$4005,0)</f>
        <v>2478</v>
      </c>
      <c r="CV22" s="540">
        <f t="shared" ref="CV22" ca="1" si="58">IF(G22="","",CX27+INDIRECT("CX"&amp;C22+CX$9)+C23)</f>
        <v>1599999.8854298834</v>
      </c>
      <c r="CW22" s="497">
        <f ca="1">RANK(CV22,CV$10:CV$609)</f>
        <v>45</v>
      </c>
      <c r="CX22" s="973">
        <f>IFERROR(INDEX('[1] '!$F$4:$F$4005,CU22,1)*CM25,"")</f>
        <v>145900.2896316</v>
      </c>
      <c r="CY22" s="496">
        <f t="shared" ref="CY22" si="59">IF(CM22="","",CM26/CX23)</f>
        <v>1.8292902277277274</v>
      </c>
      <c r="CZ22" s="684" t="str">
        <f>INDEX('[1] '!$G$4:$G$4005,CU22,1)</f>
        <v/>
      </c>
      <c r="DA22" s="794">
        <f>IF(OR(CM25&lt;A!AS$3,CM25&gt;A!AW$3),1,0)</f>
        <v>1</v>
      </c>
      <c r="DB22" s="496"/>
      <c r="DC22" s="496"/>
      <c r="DD22" s="496"/>
      <c r="DE22" s="496"/>
      <c r="DF22" s="496"/>
      <c r="DG22" s="496"/>
      <c r="DH22" s="496"/>
      <c r="DI22" s="496"/>
      <c r="DJ22" s="496"/>
      <c r="DK22" s="539"/>
      <c r="DL22" s="667"/>
      <c r="DM22" s="496"/>
      <c r="DN22" s="1036">
        <f t="shared" ref="DN22:DU22" ca="1" si="60">IF(DN23&gt;$DA$6,$DA$6,IF(DN23&lt;$DA$7,$DA$7,DN23))</f>
        <v>0.98499999999999999</v>
      </c>
      <c r="DO22" s="496">
        <f t="shared" ca="1" si="60"/>
        <v>0.98499999999999999</v>
      </c>
      <c r="DP22" s="791">
        <f t="shared" ca="1" si="60"/>
        <v>1.017388218594748</v>
      </c>
      <c r="DQ22" s="496">
        <f t="shared" ca="1" si="60"/>
        <v>1.0155214509940704</v>
      </c>
      <c r="DR22" s="496">
        <f t="shared" ca="1" si="60"/>
        <v>1.0202644684870341</v>
      </c>
      <c r="DS22" s="496">
        <f t="shared" ca="1" si="60"/>
        <v>1.03</v>
      </c>
      <c r="DT22" s="496">
        <f t="shared" ca="1" si="60"/>
        <v>0.98499999999999999</v>
      </c>
      <c r="DU22" s="791">
        <f t="shared" ca="1" si="60"/>
        <v>0.99883449883449882</v>
      </c>
      <c r="DV22" s="1113" t="str">
        <f t="shared" ref="DV22" ca="1" si="61">IFERROR(IF(DA22+DA23&lt;&gt;0,"",(C23+CZ27+INDIRECT(DY$10&amp;C22+DZ$10))*CZ$7),"")</f>
        <v/>
      </c>
      <c r="DW22" s="668" t="e">
        <f ca="1">RANK(DV22,DV$10:DV$609)</f>
        <v>#VALUE!</v>
      </c>
      <c r="DX22" s="1048"/>
      <c r="DY22" s="526"/>
      <c r="DZ22" s="1049"/>
      <c r="EA22" s="470" t="str">
        <f t="shared" ca="1" si="27"/>
        <v/>
      </c>
    </row>
    <row r="23" spans="1:131" ht="9" customHeight="1">
      <c r="A23" s="636"/>
      <c r="B23" s="406"/>
      <c r="C23" s="538">
        <v>1.98E-3</v>
      </c>
      <c r="D23" s="488"/>
      <c r="E23" s="487" t="s">
        <v>99</v>
      </c>
      <c r="F23" s="486" t="str">
        <f t="shared" ref="F23:F83" ca="1" si="62">IF(INDIRECT("G"&amp;C22+1)=CU23,"",CU23)</f>
        <v/>
      </c>
      <c r="G23" s="510" t="s">
        <v>886</v>
      </c>
      <c r="H23" s="1836" t="s">
        <v>99</v>
      </c>
      <c r="I23" s="1837" t="s">
        <v>99</v>
      </c>
      <c r="J23" s="1837" t="s">
        <v>99</v>
      </c>
      <c r="K23" s="1838" t="s">
        <v>99</v>
      </c>
      <c r="L23" s="1836" t="s">
        <v>99</v>
      </c>
      <c r="M23" s="1837" t="s">
        <v>99</v>
      </c>
      <c r="N23" s="1837" t="s">
        <v>99</v>
      </c>
      <c r="O23" s="1837" t="s">
        <v>99</v>
      </c>
      <c r="P23" s="1837" t="s">
        <v>99</v>
      </c>
      <c r="Q23" s="1837" t="s">
        <v>99</v>
      </c>
      <c r="R23" s="1837" t="s">
        <v>99</v>
      </c>
      <c r="S23" s="1837" t="s">
        <v>99</v>
      </c>
      <c r="T23" s="1837" t="s">
        <v>99</v>
      </c>
      <c r="U23" s="1838" t="s">
        <v>99</v>
      </c>
      <c r="V23" s="1836">
        <v>67020</v>
      </c>
      <c r="W23" s="1837">
        <v>67580</v>
      </c>
      <c r="X23" s="1837">
        <v>66140</v>
      </c>
      <c r="Y23" s="1837">
        <v>66770</v>
      </c>
      <c r="Z23" s="1837">
        <v>68940</v>
      </c>
      <c r="AA23" s="1837">
        <v>70120</v>
      </c>
      <c r="AB23" s="1837">
        <v>69800</v>
      </c>
      <c r="AC23" s="1837">
        <v>73980</v>
      </c>
      <c r="AD23" s="1837">
        <v>75090</v>
      </c>
      <c r="AE23" s="1839">
        <v>74410</v>
      </c>
      <c r="AF23" s="711">
        <v>73510</v>
      </c>
      <c r="AG23" s="520">
        <v>71680</v>
      </c>
      <c r="AH23" s="520">
        <v>70970</v>
      </c>
      <c r="AI23" s="520">
        <v>71780</v>
      </c>
      <c r="AJ23" s="520">
        <v>72350</v>
      </c>
      <c r="AK23" s="520">
        <v>72810</v>
      </c>
      <c r="AL23" s="520">
        <v>73280</v>
      </c>
      <c r="AM23" s="520">
        <v>74320</v>
      </c>
      <c r="AN23" s="520">
        <v>74640</v>
      </c>
      <c r="AO23" s="522">
        <v>74600</v>
      </c>
      <c r="AP23" s="521">
        <v>73460</v>
      </c>
      <c r="AQ23" s="520">
        <v>72850</v>
      </c>
      <c r="AR23" s="520">
        <v>72120</v>
      </c>
      <c r="AS23" s="520">
        <v>72030</v>
      </c>
      <c r="AT23" s="520">
        <v>72680</v>
      </c>
      <c r="AU23" s="520">
        <v>72180</v>
      </c>
      <c r="AV23" s="520">
        <v>71110</v>
      </c>
      <c r="AW23" s="520">
        <v>71780</v>
      </c>
      <c r="AX23" s="520">
        <v>71070</v>
      </c>
      <c r="AY23" s="522">
        <v>72290</v>
      </c>
      <c r="AZ23" s="521">
        <v>73540</v>
      </c>
      <c r="BA23" s="520">
        <v>73100</v>
      </c>
      <c r="BB23" s="520">
        <v>73150</v>
      </c>
      <c r="BC23" s="520">
        <v>73440</v>
      </c>
      <c r="BD23" s="520">
        <v>73720</v>
      </c>
      <c r="BE23" s="520">
        <v>73060</v>
      </c>
      <c r="BF23" s="520">
        <v>74200</v>
      </c>
      <c r="BG23" s="520">
        <v>73690</v>
      </c>
      <c r="BH23" s="520">
        <v>72790</v>
      </c>
      <c r="BI23" s="522">
        <v>73160</v>
      </c>
      <c r="BJ23" s="521">
        <v>73590</v>
      </c>
      <c r="BK23" s="520">
        <v>74500</v>
      </c>
      <c r="BL23" s="520">
        <v>74710</v>
      </c>
      <c r="BM23" s="520">
        <v>74150</v>
      </c>
      <c r="BN23" s="520">
        <v>73910</v>
      </c>
      <c r="BO23" s="520">
        <v>73420</v>
      </c>
      <c r="BP23" s="520">
        <v>72620</v>
      </c>
      <c r="BQ23" s="520">
        <v>73890</v>
      </c>
      <c r="BR23" s="520">
        <v>73970</v>
      </c>
      <c r="BS23" s="522">
        <v>72410</v>
      </c>
      <c r="BT23" s="521">
        <v>70010</v>
      </c>
      <c r="BU23" s="520">
        <v>65920</v>
      </c>
      <c r="BV23" s="520">
        <v>65880</v>
      </c>
      <c r="BW23" s="520">
        <v>66370</v>
      </c>
      <c r="BX23" s="520">
        <v>63190</v>
      </c>
      <c r="BY23" s="520">
        <v>62630</v>
      </c>
      <c r="BZ23" s="520">
        <v>64300</v>
      </c>
      <c r="CA23" s="520">
        <v>63050</v>
      </c>
      <c r="CB23" s="520">
        <v>62250</v>
      </c>
      <c r="CC23" s="522">
        <v>61000</v>
      </c>
      <c r="CD23" s="521">
        <v>60140</v>
      </c>
      <c r="CE23" s="520">
        <v>61090</v>
      </c>
      <c r="CF23" s="520">
        <v>58700</v>
      </c>
      <c r="CG23" s="520">
        <v>58740</v>
      </c>
      <c r="CH23" s="520">
        <v>58090</v>
      </c>
      <c r="CI23" s="520">
        <v>58910</v>
      </c>
      <c r="CJ23" s="520">
        <v>61260</v>
      </c>
      <c r="CK23" s="520">
        <v>63120</v>
      </c>
      <c r="CL23" s="520">
        <v>62190</v>
      </c>
      <c r="CM23" s="519">
        <v>60110</v>
      </c>
      <c r="CN23" s="493" t="str">
        <f t="shared" ca="1" si="54"/>
        <v/>
      </c>
      <c r="CO23" s="405"/>
      <c r="CP23" s="456" t="str">
        <f t="shared" ca="1" si="29"/>
        <v/>
      </c>
      <c r="CQ23" s="494" t="e">
        <f>MATCH(G22,G23:G$609,0)+C22</f>
        <v>#N/A</v>
      </c>
      <c r="CR23" s="484"/>
      <c r="CS23" s="484"/>
      <c r="CT23" s="483"/>
      <c r="CU23" s="534" t="str">
        <f ca="1">IFERROR(IFERROR(INDEX('[1] '!$C$4:$C$4005,CU22,1),INDIRECT("'japan-all-stock-prices_"&amp;$CS$7&amp;".csv'!B"&amp;CU27)),"")</f>
        <v>キーエンス</v>
      </c>
      <c r="CV23" s="484"/>
      <c r="CW23" s="528"/>
      <c r="CX23" s="974">
        <f t="shared" ref="CX23" si="63">IF(COUNT(AF26:CM26)&lt;20,AVERAGE(BT26:CM26),(SUM(AF26:CM26)-LARGE(AF26:CM26,1)-LARGE(AF26:CM26,2)-LARGE(AF26:CM26,3)-LARGE(AF26:CM26,4)-LARGE(AF26:CM26,5))/(COUNT(AF26:CM26)-5))</f>
        <v>46.498909090909102</v>
      </c>
      <c r="CY23" s="453">
        <f t="shared" ref="CY23" si="64">ROUND(AVERAGE(CM22:CM25)*CM26/10000,2)</f>
        <v>505.34</v>
      </c>
      <c r="CZ23" s="443"/>
      <c r="DA23" s="795">
        <f t="shared" ref="DA23" si="65">IF(MAX(CI25:CM25)/MIN(CI25:CM25)&lt;DA$9,1,0)</f>
        <v>0</v>
      </c>
      <c r="DB23" s="435"/>
      <c r="DC23" s="435"/>
      <c r="DD23" s="435"/>
      <c r="DE23" s="435"/>
      <c r="DF23" s="435"/>
      <c r="DG23" s="435"/>
      <c r="DH23" s="435"/>
      <c r="DI23" s="435"/>
      <c r="DJ23" s="435"/>
      <c r="DK23" s="536"/>
      <c r="DL23" s="537"/>
      <c r="DM23" s="435"/>
      <c r="DN23" s="537">
        <f t="shared" ref="DN23:DU23" ca="1" si="66">INDIRECT(DN$6&amp;$C22+$DY$11)/INDIRECT(DN$7&amp;$C22+$DZ$11)</f>
        <v>0.98196665532494043</v>
      </c>
      <c r="DO23" s="435">
        <f t="shared" ca="1" si="66"/>
        <v>0.97643797643797647</v>
      </c>
      <c r="DP23" s="1039">
        <f t="shared" ca="1" si="66"/>
        <v>1.017388218594748</v>
      </c>
      <c r="DQ23" s="435">
        <f t="shared" ca="1" si="66"/>
        <v>1.0155214509940704</v>
      </c>
      <c r="DR23" s="435">
        <f t="shared" ca="1" si="66"/>
        <v>1.0202644684870341</v>
      </c>
      <c r="DS23" s="435">
        <f t="shared" ca="1" si="66"/>
        <v>1.0617741121023396</v>
      </c>
      <c r="DT23" s="435">
        <f t="shared" ca="1" si="66"/>
        <v>0.95212428662016491</v>
      </c>
      <c r="DU23" s="783">
        <f t="shared" ca="1" si="66"/>
        <v>0.99883449883449882</v>
      </c>
      <c r="DV23" s="537"/>
      <c r="DW23" s="666"/>
      <c r="DX23" s="1048"/>
      <c r="DY23" s="526"/>
      <c r="DZ23" s="1049"/>
      <c r="EA23" s="456" t="str">
        <f t="shared" ca="1" si="34"/>
        <v/>
      </c>
    </row>
    <row r="24" spans="1:131" ht="9" customHeight="1">
      <c r="A24" s="636"/>
      <c r="B24" s="406"/>
      <c r="C24" s="527"/>
      <c r="D24" s="488"/>
      <c r="E24" s="487" t="s">
        <v>99</v>
      </c>
      <c r="F24" s="486" t="str">
        <f t="shared" ref="F24:F84" ca="1" si="67">IF(INDIRECT("G"&amp;C22+2)=CU24,"",CU24)</f>
        <v/>
      </c>
      <c r="G24" s="510" t="s">
        <v>105</v>
      </c>
      <c r="H24" s="1836" t="s">
        <v>99</v>
      </c>
      <c r="I24" s="1837" t="s">
        <v>99</v>
      </c>
      <c r="J24" s="1837" t="s">
        <v>99</v>
      </c>
      <c r="K24" s="1838" t="s">
        <v>99</v>
      </c>
      <c r="L24" s="1836" t="s">
        <v>99</v>
      </c>
      <c r="M24" s="1837" t="s">
        <v>99</v>
      </c>
      <c r="N24" s="1837" t="s">
        <v>99</v>
      </c>
      <c r="O24" s="1837" t="s">
        <v>99</v>
      </c>
      <c r="P24" s="1837" t="s">
        <v>99</v>
      </c>
      <c r="Q24" s="1837" t="s">
        <v>99</v>
      </c>
      <c r="R24" s="1837" t="s">
        <v>99</v>
      </c>
      <c r="S24" s="1837" t="s">
        <v>99</v>
      </c>
      <c r="T24" s="1837" t="s">
        <v>99</v>
      </c>
      <c r="U24" s="1838" t="s">
        <v>99</v>
      </c>
      <c r="V24" s="1836">
        <v>66160</v>
      </c>
      <c r="W24" s="1837">
        <v>66700</v>
      </c>
      <c r="X24" s="1837">
        <v>65260</v>
      </c>
      <c r="Y24" s="1837">
        <v>64440</v>
      </c>
      <c r="Z24" s="1837">
        <v>67030</v>
      </c>
      <c r="AA24" s="1837">
        <v>68930</v>
      </c>
      <c r="AB24" s="1837">
        <v>68960</v>
      </c>
      <c r="AC24" s="1837">
        <v>70600</v>
      </c>
      <c r="AD24" s="1837">
        <v>73660</v>
      </c>
      <c r="AE24" s="1839">
        <v>72310</v>
      </c>
      <c r="AF24" s="711">
        <v>71620</v>
      </c>
      <c r="AG24" s="520">
        <v>70320</v>
      </c>
      <c r="AH24" s="520">
        <v>69920</v>
      </c>
      <c r="AI24" s="520">
        <v>70710</v>
      </c>
      <c r="AJ24" s="520">
        <v>71070</v>
      </c>
      <c r="AK24" s="520">
        <v>71330</v>
      </c>
      <c r="AL24" s="520">
        <v>72010</v>
      </c>
      <c r="AM24" s="520">
        <v>72610</v>
      </c>
      <c r="AN24" s="520">
        <v>73370</v>
      </c>
      <c r="AO24" s="522">
        <v>73720</v>
      </c>
      <c r="AP24" s="521">
        <v>71920</v>
      </c>
      <c r="AQ24" s="520">
        <v>71900</v>
      </c>
      <c r="AR24" s="520">
        <v>70310</v>
      </c>
      <c r="AS24" s="520">
        <v>69400</v>
      </c>
      <c r="AT24" s="520">
        <v>70150</v>
      </c>
      <c r="AU24" s="520">
        <v>70460</v>
      </c>
      <c r="AV24" s="520">
        <v>70250</v>
      </c>
      <c r="AW24" s="520">
        <v>70240</v>
      </c>
      <c r="AX24" s="520">
        <v>70270</v>
      </c>
      <c r="AY24" s="522">
        <v>70260</v>
      </c>
      <c r="AZ24" s="521">
        <v>72570</v>
      </c>
      <c r="BA24" s="520">
        <v>72180</v>
      </c>
      <c r="BB24" s="520">
        <v>72250</v>
      </c>
      <c r="BC24" s="520">
        <v>72520</v>
      </c>
      <c r="BD24" s="520">
        <v>72700</v>
      </c>
      <c r="BE24" s="520">
        <v>72020</v>
      </c>
      <c r="BF24" s="520">
        <v>72850</v>
      </c>
      <c r="BG24" s="520">
        <v>72160</v>
      </c>
      <c r="BH24" s="520">
        <v>71500</v>
      </c>
      <c r="BI24" s="522">
        <v>72030</v>
      </c>
      <c r="BJ24" s="521">
        <v>72820</v>
      </c>
      <c r="BK24" s="520">
        <v>73500</v>
      </c>
      <c r="BL24" s="520">
        <v>74040</v>
      </c>
      <c r="BM24" s="520">
        <v>73030</v>
      </c>
      <c r="BN24" s="520">
        <v>73060</v>
      </c>
      <c r="BO24" s="520">
        <v>71410</v>
      </c>
      <c r="BP24" s="520">
        <v>71330</v>
      </c>
      <c r="BQ24" s="520">
        <v>72200</v>
      </c>
      <c r="BR24" s="520">
        <v>73150</v>
      </c>
      <c r="BS24" s="522">
        <v>69900</v>
      </c>
      <c r="BT24" s="521">
        <v>67330</v>
      </c>
      <c r="BU24" s="520">
        <v>62380</v>
      </c>
      <c r="BV24" s="520">
        <v>64720</v>
      </c>
      <c r="BW24" s="520">
        <v>63740</v>
      </c>
      <c r="BX24" s="520">
        <v>61300</v>
      </c>
      <c r="BY24" s="520">
        <v>60940</v>
      </c>
      <c r="BZ24" s="520">
        <v>62710</v>
      </c>
      <c r="CA24" s="520">
        <v>61810</v>
      </c>
      <c r="CB24" s="520">
        <v>60520</v>
      </c>
      <c r="CC24" s="522">
        <v>60000</v>
      </c>
      <c r="CD24" s="521">
        <v>59170</v>
      </c>
      <c r="CE24" s="520">
        <v>58110</v>
      </c>
      <c r="CF24" s="520">
        <v>57280</v>
      </c>
      <c r="CG24" s="520">
        <v>56250</v>
      </c>
      <c r="CH24" s="520">
        <v>56110</v>
      </c>
      <c r="CI24" s="520">
        <v>56020</v>
      </c>
      <c r="CJ24" s="520">
        <v>59030</v>
      </c>
      <c r="CK24" s="520">
        <v>61980</v>
      </c>
      <c r="CL24" s="520">
        <v>60060</v>
      </c>
      <c r="CM24" s="519">
        <v>58450</v>
      </c>
      <c r="CN24" s="493" t="str">
        <f t="shared" ca="1" si="54"/>
        <v/>
      </c>
      <c r="CO24" s="405"/>
      <c r="CP24" s="456" t="str">
        <f t="shared" ca="1" si="36"/>
        <v/>
      </c>
      <c r="CQ24" s="631"/>
      <c r="CR24" s="484"/>
      <c r="CS24" s="484"/>
      <c r="CT24" s="483"/>
      <c r="CU24" s="534" t="str">
        <f t="shared" ca="1" si="37"/>
        <v/>
      </c>
      <c r="CV24" s="484"/>
      <c r="CW24" s="528"/>
      <c r="CX24" s="974">
        <f t="shared" ref="CX24" si="68">CM25/CL25*100-100</f>
        <v>-0.11655011655011549</v>
      </c>
      <c r="CY24" s="435"/>
      <c r="CZ24" s="448"/>
      <c r="DA24" s="795"/>
      <c r="DB24" s="459"/>
      <c r="DC24" s="459"/>
      <c r="DD24" s="459"/>
      <c r="DE24" s="459"/>
      <c r="DF24" s="459"/>
      <c r="DG24" s="459"/>
      <c r="DH24" s="462"/>
      <c r="DI24" s="462"/>
      <c r="DJ24" s="462"/>
      <c r="DK24" s="535"/>
      <c r="DL24" s="784"/>
      <c r="DM24" s="785"/>
      <c r="DN24" s="784"/>
      <c r="DO24" s="785"/>
      <c r="DP24" s="1040"/>
      <c r="DQ24" s="785"/>
      <c r="DR24" s="785"/>
      <c r="DS24" s="785"/>
      <c r="DT24" s="785"/>
      <c r="DU24" s="783"/>
      <c r="DV24" s="537"/>
      <c r="DW24" s="666"/>
      <c r="DX24" s="1048"/>
      <c r="DY24" s="526"/>
      <c r="DZ24" s="1049"/>
      <c r="EA24" s="456" t="str">
        <f t="shared" ca="1" si="39"/>
        <v/>
      </c>
    </row>
    <row r="25" spans="1:131" ht="9" customHeight="1">
      <c r="A25" s="636"/>
      <c r="B25" s="406"/>
      <c r="C25" s="527"/>
      <c r="D25" s="488"/>
      <c r="E25" s="487" t="s">
        <v>99</v>
      </c>
      <c r="F25" s="486" t="str">
        <f t="shared" ref="F25:F85" ca="1" si="69">IF(INDIRECT("G"&amp;C22+3)=CU25,"",CU25)</f>
        <v/>
      </c>
      <c r="G25" s="510" t="s">
        <v>459</v>
      </c>
      <c r="H25" s="516">
        <v>62730</v>
      </c>
      <c r="I25" s="515">
        <v>62710</v>
      </c>
      <c r="J25" s="515">
        <v>62230</v>
      </c>
      <c r="K25" s="517">
        <v>64270</v>
      </c>
      <c r="L25" s="516">
        <v>65950</v>
      </c>
      <c r="M25" s="515">
        <v>64820</v>
      </c>
      <c r="N25" s="515">
        <v>64770</v>
      </c>
      <c r="O25" s="515">
        <v>65310</v>
      </c>
      <c r="P25" s="515">
        <v>67700</v>
      </c>
      <c r="Q25" s="515">
        <v>67220</v>
      </c>
      <c r="R25" s="515">
        <v>68660</v>
      </c>
      <c r="S25" s="515">
        <v>68410</v>
      </c>
      <c r="T25" s="515">
        <v>67250</v>
      </c>
      <c r="U25" s="517">
        <v>67210</v>
      </c>
      <c r="V25" s="516">
        <v>66860</v>
      </c>
      <c r="W25" s="515">
        <v>66760</v>
      </c>
      <c r="X25" s="515">
        <v>65770</v>
      </c>
      <c r="Y25" s="515">
        <v>65230</v>
      </c>
      <c r="Z25" s="515">
        <v>68510</v>
      </c>
      <c r="AA25" s="515">
        <v>69850</v>
      </c>
      <c r="AB25" s="515">
        <v>69250</v>
      </c>
      <c r="AC25" s="515">
        <v>73980</v>
      </c>
      <c r="AD25" s="515">
        <v>74400</v>
      </c>
      <c r="AE25" s="514">
        <v>72460</v>
      </c>
      <c r="AF25" s="712">
        <v>71880</v>
      </c>
      <c r="AG25" s="515">
        <v>70660</v>
      </c>
      <c r="AH25" s="515">
        <v>70480</v>
      </c>
      <c r="AI25" s="515">
        <v>70970</v>
      </c>
      <c r="AJ25" s="515">
        <v>71490</v>
      </c>
      <c r="AK25" s="515">
        <v>72380</v>
      </c>
      <c r="AL25" s="515">
        <v>72780</v>
      </c>
      <c r="AM25" s="515">
        <v>73520</v>
      </c>
      <c r="AN25" s="515">
        <v>74640</v>
      </c>
      <c r="AO25" s="517">
        <v>74280</v>
      </c>
      <c r="AP25" s="516">
        <v>72230</v>
      </c>
      <c r="AQ25" s="515">
        <v>72130</v>
      </c>
      <c r="AR25" s="515">
        <v>70940</v>
      </c>
      <c r="AS25" s="515">
        <v>70720</v>
      </c>
      <c r="AT25" s="515">
        <v>70330</v>
      </c>
      <c r="AU25" s="515">
        <v>70460</v>
      </c>
      <c r="AV25" s="515">
        <v>70960</v>
      </c>
      <c r="AW25" s="515">
        <v>71010</v>
      </c>
      <c r="AX25" s="515">
        <v>70690</v>
      </c>
      <c r="AY25" s="517">
        <v>71950</v>
      </c>
      <c r="AZ25" s="516">
        <v>73050</v>
      </c>
      <c r="BA25" s="515">
        <v>72300</v>
      </c>
      <c r="BB25" s="515">
        <v>72370</v>
      </c>
      <c r="BC25" s="515">
        <v>72950</v>
      </c>
      <c r="BD25" s="515">
        <v>72750</v>
      </c>
      <c r="BE25" s="515">
        <v>72240</v>
      </c>
      <c r="BF25" s="515">
        <v>74040</v>
      </c>
      <c r="BG25" s="515">
        <v>72390</v>
      </c>
      <c r="BH25" s="515">
        <v>71580</v>
      </c>
      <c r="BI25" s="517">
        <v>73040</v>
      </c>
      <c r="BJ25" s="516">
        <v>73420</v>
      </c>
      <c r="BK25" s="515">
        <v>74500</v>
      </c>
      <c r="BL25" s="515">
        <v>74090</v>
      </c>
      <c r="BM25" s="515">
        <v>73180</v>
      </c>
      <c r="BN25" s="515">
        <v>73620</v>
      </c>
      <c r="BO25" s="515">
        <v>71880</v>
      </c>
      <c r="BP25" s="515">
        <v>72280</v>
      </c>
      <c r="BQ25" s="515">
        <v>73820</v>
      </c>
      <c r="BR25" s="515">
        <v>73860</v>
      </c>
      <c r="BS25" s="517">
        <v>69900</v>
      </c>
      <c r="BT25" s="516">
        <v>67850</v>
      </c>
      <c r="BU25" s="515">
        <v>62500</v>
      </c>
      <c r="BV25" s="515">
        <v>65610</v>
      </c>
      <c r="BW25" s="515">
        <v>64210</v>
      </c>
      <c r="BX25" s="515">
        <v>62160</v>
      </c>
      <c r="BY25" s="515">
        <v>62200</v>
      </c>
      <c r="BZ25" s="515">
        <v>63500</v>
      </c>
      <c r="CA25" s="515">
        <v>62050</v>
      </c>
      <c r="CB25" s="515">
        <v>61940</v>
      </c>
      <c r="CC25" s="517">
        <v>60700</v>
      </c>
      <c r="CD25" s="516">
        <v>60050</v>
      </c>
      <c r="CE25" s="515">
        <v>58780</v>
      </c>
      <c r="CF25" s="515">
        <v>57720</v>
      </c>
      <c r="CG25" s="515">
        <v>56360</v>
      </c>
      <c r="CH25" s="515">
        <v>57340</v>
      </c>
      <c r="CI25" s="515">
        <v>58230</v>
      </c>
      <c r="CJ25" s="515">
        <v>59410</v>
      </c>
      <c r="CK25" s="515">
        <v>63080</v>
      </c>
      <c r="CL25" s="515">
        <v>60060</v>
      </c>
      <c r="CM25" s="514">
        <v>59990</v>
      </c>
      <c r="CN25" s="492" t="str">
        <f t="shared" ref="CN25" ca="1" si="70">CU26</f>
        <v/>
      </c>
      <c r="CO25" s="405"/>
      <c r="CP25" s="456" t="str">
        <f t="shared" ca="1" si="42"/>
        <v/>
      </c>
      <c r="CQ25" s="631"/>
      <c r="CR25" s="484"/>
      <c r="CS25" s="484"/>
      <c r="CT25" s="483"/>
      <c r="CU25" s="534" t="str">
        <f t="shared" ca="1" si="43"/>
        <v/>
      </c>
      <c r="CV25" s="484"/>
      <c r="CW25" s="528"/>
      <c r="CX25" s="975">
        <f t="shared" ref="CX25" si="71">10000-G22</f>
        <v>3139</v>
      </c>
      <c r="CY25" s="453"/>
      <c r="CZ25" s="343"/>
      <c r="DA25" s="796"/>
      <c r="DB25" s="459"/>
      <c r="DC25" s="459"/>
      <c r="DD25" s="459"/>
      <c r="DE25" s="459"/>
      <c r="DF25" s="459"/>
      <c r="DG25" s="459"/>
      <c r="DH25" s="459"/>
      <c r="DI25" s="459"/>
      <c r="DJ25" s="459"/>
      <c r="DK25" s="533"/>
      <c r="DL25" s="537"/>
      <c r="DM25" s="435"/>
      <c r="DN25" s="537"/>
      <c r="DO25" s="435"/>
      <c r="DP25" s="1039"/>
      <c r="DQ25" s="435"/>
      <c r="DR25" s="435"/>
      <c r="DS25" s="786"/>
      <c r="DT25" s="786"/>
      <c r="DU25" s="787"/>
      <c r="DV25" s="537"/>
      <c r="DW25" s="666"/>
      <c r="DX25" s="1048"/>
      <c r="DY25" s="526"/>
      <c r="DZ25" s="1049"/>
      <c r="EA25" s="456" t="str">
        <f t="shared" ca="1" si="45"/>
        <v/>
      </c>
    </row>
    <row r="26" spans="1:131" ht="9" customHeight="1">
      <c r="A26" s="636"/>
      <c r="B26" s="406"/>
      <c r="C26" s="527"/>
      <c r="D26" s="488"/>
      <c r="E26" s="487" t="s">
        <v>99</v>
      </c>
      <c r="F26" s="486"/>
      <c r="G26" s="512" t="s">
        <v>99</v>
      </c>
      <c r="H26" s="1840" t="s">
        <v>99</v>
      </c>
      <c r="I26" s="1841" t="s">
        <v>99</v>
      </c>
      <c r="J26" s="1841" t="s">
        <v>99</v>
      </c>
      <c r="K26" s="1842" t="s">
        <v>99</v>
      </c>
      <c r="L26" s="1840" t="s">
        <v>99</v>
      </c>
      <c r="M26" s="1841" t="s">
        <v>99</v>
      </c>
      <c r="N26" s="1841" t="s">
        <v>99</v>
      </c>
      <c r="O26" s="1841" t="s">
        <v>99</v>
      </c>
      <c r="P26" s="1841" t="s">
        <v>99</v>
      </c>
      <c r="Q26" s="1841" t="s">
        <v>99</v>
      </c>
      <c r="R26" s="1841" t="s">
        <v>99</v>
      </c>
      <c r="S26" s="1841" t="s">
        <v>99</v>
      </c>
      <c r="T26" s="1841" t="s">
        <v>99</v>
      </c>
      <c r="U26" s="1842" t="s">
        <v>99</v>
      </c>
      <c r="V26" s="1840">
        <v>32.85</v>
      </c>
      <c r="W26" s="1841">
        <v>40.6</v>
      </c>
      <c r="X26" s="1841">
        <v>53.46</v>
      </c>
      <c r="Y26" s="1841">
        <v>185.29</v>
      </c>
      <c r="Z26" s="1841">
        <v>84.16</v>
      </c>
      <c r="AA26" s="1841">
        <v>62.49</v>
      </c>
      <c r="AB26" s="1841">
        <v>45.04</v>
      </c>
      <c r="AC26" s="1841">
        <v>108.23</v>
      </c>
      <c r="AD26" s="1841">
        <v>79.77</v>
      </c>
      <c r="AE26" s="1843">
        <v>53.13</v>
      </c>
      <c r="AF26" s="720">
        <v>41.69</v>
      </c>
      <c r="AG26" s="530">
        <v>31.15</v>
      </c>
      <c r="AH26" s="530">
        <v>33.06</v>
      </c>
      <c r="AI26" s="530">
        <v>40.06</v>
      </c>
      <c r="AJ26" s="530">
        <v>36.22</v>
      </c>
      <c r="AK26" s="530">
        <v>35.19</v>
      </c>
      <c r="AL26" s="530">
        <v>34.700000000000003</v>
      </c>
      <c r="AM26" s="530">
        <v>52.68</v>
      </c>
      <c r="AN26" s="530">
        <v>41.66</v>
      </c>
      <c r="AO26" s="532">
        <v>30.33</v>
      </c>
      <c r="AP26" s="531">
        <v>41.46</v>
      </c>
      <c r="AQ26" s="530">
        <v>24.63</v>
      </c>
      <c r="AR26" s="530">
        <v>38.1</v>
      </c>
      <c r="AS26" s="530">
        <v>51.61</v>
      </c>
      <c r="AT26" s="530">
        <v>77.89</v>
      </c>
      <c r="AU26" s="530">
        <v>50.69</v>
      </c>
      <c r="AV26" s="530">
        <v>42.96</v>
      </c>
      <c r="AW26" s="530">
        <v>37.07</v>
      </c>
      <c r="AX26" s="530">
        <v>29.15</v>
      </c>
      <c r="AY26" s="532">
        <v>43.75</v>
      </c>
      <c r="AZ26" s="531">
        <v>39.619999999999997</v>
      </c>
      <c r="BA26" s="530">
        <v>38.25</v>
      </c>
      <c r="BB26" s="530">
        <v>41.27</v>
      </c>
      <c r="BC26" s="530">
        <v>33</v>
      </c>
      <c r="BD26" s="530">
        <v>37.24</v>
      </c>
      <c r="BE26" s="530">
        <v>32.979999999999997</v>
      </c>
      <c r="BF26" s="530">
        <v>50.14</v>
      </c>
      <c r="BG26" s="530">
        <v>52.3</v>
      </c>
      <c r="BH26" s="530">
        <v>30.46</v>
      </c>
      <c r="BI26" s="532">
        <v>32.67</v>
      </c>
      <c r="BJ26" s="531">
        <v>28.43</v>
      </c>
      <c r="BK26" s="530">
        <v>31.24</v>
      </c>
      <c r="BL26" s="530">
        <v>20.7</v>
      </c>
      <c r="BM26" s="530">
        <v>23.7</v>
      </c>
      <c r="BN26" s="530">
        <v>38</v>
      </c>
      <c r="BO26" s="530">
        <v>48.77</v>
      </c>
      <c r="BP26" s="530">
        <v>41.42</v>
      </c>
      <c r="BQ26" s="530">
        <v>49.31</v>
      </c>
      <c r="BR26" s="530">
        <v>29.91</v>
      </c>
      <c r="BS26" s="532">
        <v>70.73</v>
      </c>
      <c r="BT26" s="531">
        <v>70.290000000000006</v>
      </c>
      <c r="BU26" s="530">
        <v>156.56</v>
      </c>
      <c r="BV26" s="530">
        <v>105.55</v>
      </c>
      <c r="BW26" s="530">
        <v>59.44</v>
      </c>
      <c r="BX26" s="530">
        <v>111.99</v>
      </c>
      <c r="BY26" s="530">
        <v>56.88</v>
      </c>
      <c r="BZ26" s="530">
        <v>72.099999999999994</v>
      </c>
      <c r="CA26" s="530">
        <v>64.3</v>
      </c>
      <c r="CB26" s="530">
        <v>58.85</v>
      </c>
      <c r="CC26" s="532">
        <v>58.8</v>
      </c>
      <c r="CD26" s="531">
        <v>52.89</v>
      </c>
      <c r="CE26" s="530">
        <v>67.53</v>
      </c>
      <c r="CF26" s="530">
        <v>56.35</v>
      </c>
      <c r="CG26" s="530">
        <v>82.01</v>
      </c>
      <c r="CH26" s="530">
        <v>60.36</v>
      </c>
      <c r="CI26" s="530">
        <v>57.1</v>
      </c>
      <c r="CJ26" s="530">
        <v>73.709999999999994</v>
      </c>
      <c r="CK26" s="530">
        <v>116.22</v>
      </c>
      <c r="CL26" s="530">
        <v>82.64</v>
      </c>
      <c r="CM26" s="529">
        <v>85.06</v>
      </c>
      <c r="CN26" s="491" t="str">
        <f t="shared" ref="CN26" ca="1" si="72">IF(CN25="","",IF(CN22="",0,CP26))</f>
        <v/>
      </c>
      <c r="CO26" s="405"/>
      <c r="CP26" s="450" t="str">
        <f t="shared" ca="1" si="47"/>
        <v/>
      </c>
      <c r="CQ26" s="631"/>
      <c r="CR26" s="484"/>
      <c r="CS26" s="484"/>
      <c r="CT26" s="483"/>
      <c r="CU26" s="677" t="str">
        <f t="shared" ca="1" si="48"/>
        <v/>
      </c>
      <c r="CV26" s="484"/>
      <c r="CW26" s="528"/>
      <c r="CX26" s="974"/>
      <c r="CY26" s="453"/>
      <c r="CZ26" s="448">
        <f t="shared" ref="CZ26" si="73">CM25*100</f>
        <v>5999000</v>
      </c>
      <c r="DA26" s="795"/>
      <c r="DB26" s="327"/>
      <c r="DC26" s="327"/>
      <c r="DD26" s="327"/>
      <c r="DE26" s="327"/>
      <c r="DF26" s="327"/>
      <c r="DG26" s="327"/>
      <c r="DH26" s="327"/>
      <c r="DI26" s="327"/>
      <c r="DJ26" s="327"/>
      <c r="DK26" s="343"/>
      <c r="DL26" s="788"/>
      <c r="DM26" s="786"/>
      <c r="DN26" s="788"/>
      <c r="DO26" s="786"/>
      <c r="DP26" s="1041"/>
      <c r="DQ26" s="786"/>
      <c r="DR26" s="786"/>
      <c r="DS26" s="786"/>
      <c r="DT26" s="786"/>
      <c r="DU26" s="787"/>
      <c r="DV26" s="537"/>
      <c r="DW26" s="666"/>
      <c r="DX26" s="561">
        <v>2</v>
      </c>
      <c r="DY26" s="561">
        <v>3</v>
      </c>
      <c r="DZ26" s="622">
        <v>3</v>
      </c>
      <c r="EA26" s="450" t="str">
        <f t="shared" ca="1" si="50"/>
        <v/>
      </c>
    </row>
    <row r="27" spans="1:131" ht="9" customHeight="1">
      <c r="A27" s="636"/>
      <c r="B27" s="406"/>
      <c r="C27" s="527"/>
      <c r="D27" s="488"/>
      <c r="E27" s="487" t="s">
        <v>99</v>
      </c>
      <c r="F27" s="486" t="str">
        <f t="shared" ref="F27" ca="1" si="74">IF(E22=" ","",IF(ISERROR(CQ22),IF(ISERROR(CQ23),"",HYPERLINK("#CP"&amp;CQ23&amp;":CP1231","　重複 ▽　")),HYPERLINK("#CP"&amp;CQ22&amp;":CP1231","　重複 ▲　")))</f>
        <v/>
      </c>
      <c r="G27" s="510" t="s">
        <v>99</v>
      </c>
      <c r="H27" s="1844" t="s">
        <v>99</v>
      </c>
      <c r="I27" s="1845" t="s">
        <v>99</v>
      </c>
      <c r="J27" s="1845" t="s">
        <v>99</v>
      </c>
      <c r="K27" s="1846" t="s">
        <v>99</v>
      </c>
      <c r="L27" s="1844" t="s">
        <v>99</v>
      </c>
      <c r="M27" s="1845" t="s">
        <v>99</v>
      </c>
      <c r="N27" s="1845" t="s">
        <v>99</v>
      </c>
      <c r="O27" s="1845" t="s">
        <v>99</v>
      </c>
      <c r="P27" s="1845" t="s">
        <v>99</v>
      </c>
      <c r="Q27" s="1845" t="s">
        <v>99</v>
      </c>
      <c r="R27" s="1845" t="s">
        <v>99</v>
      </c>
      <c r="S27" s="1845" t="s">
        <v>99</v>
      </c>
      <c r="T27" s="1845" t="s">
        <v>99</v>
      </c>
      <c r="U27" s="1846" t="s">
        <v>99</v>
      </c>
      <c r="V27" s="1844" t="s">
        <v>99</v>
      </c>
      <c r="W27" s="1845" t="s">
        <v>99</v>
      </c>
      <c r="X27" s="1845" t="s">
        <v>99</v>
      </c>
      <c r="Y27" s="1845" t="s">
        <v>99</v>
      </c>
      <c r="Z27" s="1845" t="s">
        <v>99</v>
      </c>
      <c r="AA27" s="1845" t="s">
        <v>99</v>
      </c>
      <c r="AB27" s="1845" t="s">
        <v>99</v>
      </c>
      <c r="AC27" s="1845" t="s">
        <v>99</v>
      </c>
      <c r="AD27" s="1845" t="s">
        <v>99</v>
      </c>
      <c r="AE27" s="1847" t="s">
        <v>99</v>
      </c>
      <c r="AF27" s="714" t="s">
        <v>99</v>
      </c>
      <c r="AG27" s="507" t="s">
        <v>99</v>
      </c>
      <c r="AH27" s="507" t="s">
        <v>99</v>
      </c>
      <c r="AI27" s="507" t="s">
        <v>99</v>
      </c>
      <c r="AJ27" s="507" t="s">
        <v>99</v>
      </c>
      <c r="AK27" s="507" t="s">
        <v>99</v>
      </c>
      <c r="AL27" s="507" t="s">
        <v>99</v>
      </c>
      <c r="AM27" s="507" t="s">
        <v>99</v>
      </c>
      <c r="AN27" s="507" t="s">
        <v>99</v>
      </c>
      <c r="AO27" s="509" t="s">
        <v>99</v>
      </c>
      <c r="AP27" s="508" t="s">
        <v>99</v>
      </c>
      <c r="AQ27" s="507" t="s">
        <v>99</v>
      </c>
      <c r="AR27" s="507" t="s">
        <v>99</v>
      </c>
      <c r="AS27" s="507" t="s">
        <v>99</v>
      </c>
      <c r="AT27" s="507" t="s">
        <v>99</v>
      </c>
      <c r="AU27" s="507" t="s">
        <v>99</v>
      </c>
      <c r="AV27" s="507" t="s">
        <v>99</v>
      </c>
      <c r="AW27" s="507" t="s">
        <v>99</v>
      </c>
      <c r="AX27" s="507" t="s">
        <v>99</v>
      </c>
      <c r="AY27" s="509" t="s">
        <v>99</v>
      </c>
      <c r="AZ27" s="508" t="s">
        <v>99</v>
      </c>
      <c r="BA27" s="507" t="s">
        <v>99</v>
      </c>
      <c r="BB27" s="507" t="s">
        <v>99</v>
      </c>
      <c r="BC27" s="507" t="s">
        <v>99</v>
      </c>
      <c r="BD27" s="507" t="s">
        <v>99</v>
      </c>
      <c r="BE27" s="507" t="s">
        <v>99</v>
      </c>
      <c r="BF27" s="507" t="s">
        <v>99</v>
      </c>
      <c r="BG27" s="507" t="s">
        <v>99</v>
      </c>
      <c r="BH27" s="507" t="s">
        <v>99</v>
      </c>
      <c r="BI27" s="509" t="s">
        <v>99</v>
      </c>
      <c r="BJ27" s="508" t="s">
        <v>99</v>
      </c>
      <c r="BK27" s="507" t="s">
        <v>99</v>
      </c>
      <c r="BL27" s="507" t="s">
        <v>99</v>
      </c>
      <c r="BM27" s="507" t="s">
        <v>99</v>
      </c>
      <c r="BN27" s="507" t="s">
        <v>99</v>
      </c>
      <c r="BO27" s="507" t="s">
        <v>99</v>
      </c>
      <c r="BP27" s="507" t="s">
        <v>99</v>
      </c>
      <c r="BQ27" s="507" t="s">
        <v>99</v>
      </c>
      <c r="BR27" s="507" t="s">
        <v>99</v>
      </c>
      <c r="BS27" s="509" t="s">
        <v>99</v>
      </c>
      <c r="BT27" s="508" t="s">
        <v>99</v>
      </c>
      <c r="BU27" s="507" t="s">
        <v>99</v>
      </c>
      <c r="BV27" s="507" t="s">
        <v>99</v>
      </c>
      <c r="BW27" s="507" t="s">
        <v>99</v>
      </c>
      <c r="BX27" s="507" t="s">
        <v>99</v>
      </c>
      <c r="BY27" s="507" t="s">
        <v>99</v>
      </c>
      <c r="BZ27" s="507" t="s">
        <v>99</v>
      </c>
      <c r="CA27" s="507" t="s">
        <v>99</v>
      </c>
      <c r="CB27" s="507" t="s">
        <v>99</v>
      </c>
      <c r="CC27" s="509"/>
      <c r="CD27" s="508" t="s">
        <v>99</v>
      </c>
      <c r="CE27" s="507" t="s">
        <v>99</v>
      </c>
      <c r="CF27" s="507" t="s">
        <v>99</v>
      </c>
      <c r="CG27" s="507" t="s">
        <v>99</v>
      </c>
      <c r="CH27" s="507" t="s">
        <v>99</v>
      </c>
      <c r="CI27" s="507" t="s">
        <v>99</v>
      </c>
      <c r="CJ27" s="507" t="s">
        <v>99</v>
      </c>
      <c r="CK27" s="507" t="s">
        <v>99</v>
      </c>
      <c r="CL27" s="507" t="s">
        <v>99</v>
      </c>
      <c r="CM27" s="506" t="s">
        <v>99</v>
      </c>
      <c r="CN27" s="485" t="s">
        <v>99</v>
      </c>
      <c r="CO27" s="405"/>
      <c r="CP27" s="505" t="str">
        <f t="shared" si="17"/>
        <v>-70</v>
      </c>
      <c r="CQ27" s="631"/>
      <c r="CR27" s="484"/>
      <c r="CS27" s="484"/>
      <c r="CT27" s="483"/>
      <c r="CU27" s="544" t="e">
        <f t="shared" ca="1" si="51"/>
        <v>#REF!</v>
      </c>
      <c r="CV27" s="484"/>
      <c r="CW27" s="528"/>
      <c r="CX27" s="538">
        <f>IF(K!R$6="市場別",VLOOKUP(G24,DY$80:DZ$93,2,FALSE),0)</f>
        <v>1600000</v>
      </c>
      <c r="CY27" s="1112">
        <f t="shared" ref="CY27" ca="1" si="75">ROUND(AVERAGE(INDIRECT(DV$7&amp;C22&amp;":"&amp;DW$7&amp;C22))*100,4)</f>
        <v>99.191699999999997</v>
      </c>
      <c r="CZ27" s="448">
        <f t="shared" ref="CZ27" si="76">VLOOKUP(G24,DY$41:DZ$44,2,FALSE)</f>
        <v>0</v>
      </c>
      <c r="DA27" s="795"/>
      <c r="DB27" s="542"/>
      <c r="DC27" s="542"/>
      <c r="DD27" s="542"/>
      <c r="DE27" s="542"/>
      <c r="DF27" s="542"/>
      <c r="DG27" s="542"/>
      <c r="DH27" s="542"/>
      <c r="DI27" s="542"/>
      <c r="DJ27" s="542"/>
      <c r="DK27" s="543"/>
      <c r="DL27" s="789"/>
      <c r="DM27" s="790"/>
      <c r="DN27" s="789"/>
      <c r="DO27" s="790"/>
      <c r="DP27" s="1042"/>
      <c r="DQ27" s="790"/>
      <c r="DR27" s="790"/>
      <c r="DS27" s="786"/>
      <c r="DT27" s="786"/>
      <c r="DU27" s="787"/>
      <c r="DV27" s="537"/>
      <c r="DW27" s="666"/>
      <c r="DX27" s="526">
        <v>2</v>
      </c>
      <c r="DY27" s="526">
        <v>0</v>
      </c>
      <c r="DZ27" s="1049">
        <v>3</v>
      </c>
      <c r="EA27" s="505" t="str">
        <f t="shared" si="19"/>
        <v/>
      </c>
    </row>
    <row r="28" spans="1:131" ht="9" customHeight="1">
      <c r="A28" s="636"/>
      <c r="B28" s="406"/>
      <c r="C28" s="481">
        <v>28</v>
      </c>
      <c r="D28" s="541">
        <v>4</v>
      </c>
      <c r="E28" s="633">
        <f ca="1">IF(AND(INDIRECT("G"&amp;C28)&gt;999,INDIRECT("G"&amp;C28)&lt;10000),MAX(E$10:E27)+1," ")</f>
        <v>4</v>
      </c>
      <c r="F28" s="634" t="str">
        <f ca="1">HYPERLINK("#G"&amp;C28&amp;":CM"&amp;C28+5,IF(CT28=1,"　クリア（消去） →　",IF(AND(INDIRECT("G"&amp;C28)=B!D$9,B!D$14="修正　"),B!C$12,IF(F33="","　　　　　　　　　　　","　　　　…→　　　　"))))</f>
        <v>　　　　　　　　　　　</v>
      </c>
      <c r="G28" s="635">
        <v>9432</v>
      </c>
      <c r="H28" s="1832" t="s">
        <v>99</v>
      </c>
      <c r="I28" s="1833" t="s">
        <v>99</v>
      </c>
      <c r="J28" s="1833" t="s">
        <v>99</v>
      </c>
      <c r="K28" s="1834" t="s">
        <v>99</v>
      </c>
      <c r="L28" s="1832" t="s">
        <v>99</v>
      </c>
      <c r="M28" s="1833" t="s">
        <v>99</v>
      </c>
      <c r="N28" s="1833" t="s">
        <v>99</v>
      </c>
      <c r="O28" s="1833" t="s">
        <v>99</v>
      </c>
      <c r="P28" s="1833" t="s">
        <v>99</v>
      </c>
      <c r="Q28" s="1833" t="s">
        <v>99</v>
      </c>
      <c r="R28" s="1833" t="s">
        <v>99</v>
      </c>
      <c r="S28" s="1833" t="s">
        <v>99</v>
      </c>
      <c r="T28" s="1833" t="s">
        <v>99</v>
      </c>
      <c r="U28" s="1834" t="s">
        <v>99</v>
      </c>
      <c r="V28" s="1832">
        <v>3107</v>
      </c>
      <c r="W28" s="1833">
        <v>3208</v>
      </c>
      <c r="X28" s="1833">
        <v>3261</v>
      </c>
      <c r="Y28" s="1833">
        <v>3236</v>
      </c>
      <c r="Z28" s="1833">
        <v>3186</v>
      </c>
      <c r="AA28" s="1833">
        <v>3198</v>
      </c>
      <c r="AB28" s="1833">
        <v>3228</v>
      </c>
      <c r="AC28" s="1833">
        <v>3250</v>
      </c>
      <c r="AD28" s="1833">
        <v>3248</v>
      </c>
      <c r="AE28" s="1835">
        <v>3236</v>
      </c>
      <c r="AF28" s="719">
        <v>3245</v>
      </c>
      <c r="AG28" s="546">
        <v>3229</v>
      </c>
      <c r="AH28" s="546">
        <v>3265</v>
      </c>
      <c r="AI28" s="546">
        <v>3232</v>
      </c>
      <c r="AJ28" s="546">
        <v>3292</v>
      </c>
      <c r="AK28" s="546">
        <v>3300</v>
      </c>
      <c r="AL28" s="546">
        <v>3278</v>
      </c>
      <c r="AM28" s="546">
        <v>3230</v>
      </c>
      <c r="AN28" s="546">
        <v>3195</v>
      </c>
      <c r="AO28" s="548">
        <v>3191</v>
      </c>
      <c r="AP28" s="547">
        <v>3210</v>
      </c>
      <c r="AQ28" s="546">
        <v>3205</v>
      </c>
      <c r="AR28" s="546">
        <v>3191</v>
      </c>
      <c r="AS28" s="546">
        <v>3161</v>
      </c>
      <c r="AT28" s="546">
        <v>3165</v>
      </c>
      <c r="AU28" s="546">
        <v>3110</v>
      </c>
      <c r="AV28" s="546">
        <v>3061</v>
      </c>
      <c r="AW28" s="546">
        <v>3078</v>
      </c>
      <c r="AX28" s="546">
        <v>3088</v>
      </c>
      <c r="AY28" s="548">
        <v>3080</v>
      </c>
      <c r="AZ28" s="547">
        <v>3164</v>
      </c>
      <c r="BA28" s="546">
        <v>3115</v>
      </c>
      <c r="BB28" s="546">
        <v>3112</v>
      </c>
      <c r="BC28" s="546">
        <v>3112</v>
      </c>
      <c r="BD28" s="546">
        <v>3143</v>
      </c>
      <c r="BE28" s="546">
        <v>3168</v>
      </c>
      <c r="BF28" s="546">
        <v>3189</v>
      </c>
      <c r="BG28" s="546">
        <v>3220</v>
      </c>
      <c r="BH28" s="546">
        <v>3225</v>
      </c>
      <c r="BI28" s="548">
        <v>3186</v>
      </c>
      <c r="BJ28" s="547">
        <v>3219</v>
      </c>
      <c r="BK28" s="546">
        <v>3216</v>
      </c>
      <c r="BL28" s="546">
        <v>3179</v>
      </c>
      <c r="BM28" s="546">
        <v>3110</v>
      </c>
      <c r="BN28" s="546">
        <v>3083</v>
      </c>
      <c r="BO28" s="546">
        <v>3123</v>
      </c>
      <c r="BP28" s="546">
        <v>3125</v>
      </c>
      <c r="BQ28" s="546">
        <v>3169</v>
      </c>
      <c r="BR28" s="546">
        <v>3212</v>
      </c>
      <c r="BS28" s="548">
        <v>3295</v>
      </c>
      <c r="BT28" s="547">
        <v>3330</v>
      </c>
      <c r="BU28" s="546">
        <v>3291</v>
      </c>
      <c r="BV28" s="546">
        <v>3295</v>
      </c>
      <c r="BW28" s="546">
        <v>3326</v>
      </c>
      <c r="BX28" s="546">
        <v>3270</v>
      </c>
      <c r="BY28" s="546">
        <v>3288</v>
      </c>
      <c r="BZ28" s="546">
        <v>3283</v>
      </c>
      <c r="CA28" s="546">
        <v>3255</v>
      </c>
      <c r="CB28" s="546">
        <v>3245</v>
      </c>
      <c r="CC28" s="548">
        <v>3246</v>
      </c>
      <c r="CD28" s="547">
        <v>3270</v>
      </c>
      <c r="CE28" s="546">
        <v>3280</v>
      </c>
      <c r="CF28" s="546">
        <v>3260</v>
      </c>
      <c r="CG28" s="546">
        <v>3208</v>
      </c>
      <c r="CH28" s="546">
        <v>3199</v>
      </c>
      <c r="CI28" s="546">
        <v>3255</v>
      </c>
      <c r="CJ28" s="546">
        <v>3262</v>
      </c>
      <c r="CK28" s="546">
        <v>3278</v>
      </c>
      <c r="CL28" s="546">
        <v>3329</v>
      </c>
      <c r="CM28" s="545">
        <v>3355</v>
      </c>
      <c r="CN28" s="500" t="str">
        <f t="shared" ref="CN28:CN30" ca="1" si="77">IF(OR(CP28=0,CP28="-"),"",CP28)</f>
        <v/>
      </c>
      <c r="CO28" s="405"/>
      <c r="CP28" s="470" t="str">
        <f t="shared" ca="1" si="21"/>
        <v/>
      </c>
      <c r="CQ28" s="499" t="e">
        <f>MATCH(G28,G$10:G27,0)+9</f>
        <v>#N/A</v>
      </c>
      <c r="CR28" s="498" t="str">
        <f t="shared" ref="CR28" ca="1" si="78">IF(F33="　重複 ▽　",1,"")</f>
        <v/>
      </c>
      <c r="CS28" s="498" t="str">
        <f t="shared" ref="CS28" ca="1" si="79">IF(AND(F29="",F30="",F31=""),"",IF(ISNUMBER(CT28),"",1))</f>
        <v/>
      </c>
      <c r="CT28" s="497" t="str">
        <f t="shared" ref="CT28" si="80">IF(G28="","",IF(AND(G28&lt;&gt;"",CM31=""),1,""))</f>
        <v/>
      </c>
      <c r="CU28" s="699">
        <f>MATCH(G28,'[1] '!$B$4:$B$4005,0)</f>
        <v>3636</v>
      </c>
      <c r="CV28" s="540">
        <f t="shared" ref="CV28" ca="1" si="81">IF(G28="","",CX33+INDIRECT("CX"&amp;C28+CX$9)+C29)</f>
        <v>1600000.7209634094</v>
      </c>
      <c r="CW28" s="497">
        <f ca="1">RANK(CV28,CV$10:CV$609)</f>
        <v>35</v>
      </c>
      <c r="CX28" s="973">
        <f>IFERROR(INDEX('[1] '!$F$4:$F$4005,CU28,1)*CM31,"")</f>
        <v>121772.06549471999</v>
      </c>
      <c r="CY28" s="496">
        <f t="shared" ref="CY28" si="82">IF(CM28="","",CM32/CX29)</f>
        <v>0.8431927947794795</v>
      </c>
      <c r="CZ28" s="684">
        <f>INDEX('[1] '!$G$4:$G$4005,CU28,1)</f>
        <v>38.89</v>
      </c>
      <c r="DA28" s="794">
        <f>IF(OR(CM31&lt;A!AS$3,CM31&gt;A!AW$3),1,0)</f>
        <v>0</v>
      </c>
      <c r="DB28" s="496"/>
      <c r="DC28" s="496"/>
      <c r="DD28" s="496"/>
      <c r="DE28" s="496"/>
      <c r="DF28" s="496"/>
      <c r="DG28" s="496"/>
      <c r="DH28" s="496"/>
      <c r="DI28" s="496"/>
      <c r="DJ28" s="496"/>
      <c r="DK28" s="539"/>
      <c r="DL28" s="667"/>
      <c r="DM28" s="496"/>
      <c r="DN28" s="1036">
        <f t="shared" ref="DN28:DU28" ca="1" si="83">IF(DN29&gt;$DA$6,$DA$6,IF(DN29&lt;$DA$7,$DA$7,DN29))</f>
        <v>0.98499999999999999</v>
      </c>
      <c r="DO28" s="496">
        <f t="shared" ca="1" si="83"/>
        <v>0.99037267080745339</v>
      </c>
      <c r="DP28" s="791">
        <f t="shared" ca="1" si="83"/>
        <v>1.0159924741298212</v>
      </c>
      <c r="DQ28" s="496">
        <f t="shared" ca="1" si="83"/>
        <v>1.0083333333333333</v>
      </c>
      <c r="DR28" s="496">
        <f t="shared" ca="1" si="83"/>
        <v>1.0104071013161922</v>
      </c>
      <c r="DS28" s="496">
        <f t="shared" ca="1" si="83"/>
        <v>0.99454710693729176</v>
      </c>
      <c r="DT28" s="496">
        <f t="shared" ca="1" si="83"/>
        <v>1.0167529698446542</v>
      </c>
      <c r="DU28" s="791">
        <f t="shared" ca="1" si="83"/>
        <v>1.0071899340922708</v>
      </c>
      <c r="DV28" s="1113">
        <f t="shared" ref="DV28" ca="1" si="84">IFERROR(IF(DA28+DA29&lt;&gt;0,"",(C29+CZ33+INDIRECT(DY$10&amp;C28+DZ$10))*CZ$7),"")</f>
        <v>101.19907000000001</v>
      </c>
      <c r="DW28" s="668">
        <f ca="1">RANK(DV28,DV$10:DV$609)</f>
        <v>9</v>
      </c>
      <c r="DX28" s="526">
        <v>1</v>
      </c>
      <c r="DY28" s="526">
        <v>3</v>
      </c>
      <c r="DZ28" s="1049">
        <v>0</v>
      </c>
      <c r="EA28" s="470" t="str">
        <f t="shared" ca="1" si="27"/>
        <v/>
      </c>
    </row>
    <row r="29" spans="1:131" ht="9" customHeight="1">
      <c r="A29" s="636"/>
      <c r="B29" s="406"/>
      <c r="C29" s="538">
        <v>1.97E-3</v>
      </c>
      <c r="D29" s="488"/>
      <c r="E29" s="487" t="s">
        <v>99</v>
      </c>
      <c r="F29" s="486" t="str">
        <f t="shared" ca="1" si="62"/>
        <v/>
      </c>
      <c r="G29" s="510" t="s">
        <v>888</v>
      </c>
      <c r="H29" s="1836" t="s">
        <v>99</v>
      </c>
      <c r="I29" s="1837" t="s">
        <v>99</v>
      </c>
      <c r="J29" s="1837" t="s">
        <v>99</v>
      </c>
      <c r="K29" s="1838" t="s">
        <v>99</v>
      </c>
      <c r="L29" s="1836" t="s">
        <v>99</v>
      </c>
      <c r="M29" s="1837" t="s">
        <v>99</v>
      </c>
      <c r="N29" s="1837" t="s">
        <v>99</v>
      </c>
      <c r="O29" s="1837" t="s">
        <v>99</v>
      </c>
      <c r="P29" s="1837" t="s">
        <v>99</v>
      </c>
      <c r="Q29" s="1837" t="s">
        <v>99</v>
      </c>
      <c r="R29" s="1837" t="s">
        <v>99</v>
      </c>
      <c r="S29" s="1837" t="s">
        <v>99</v>
      </c>
      <c r="T29" s="1837" t="s">
        <v>99</v>
      </c>
      <c r="U29" s="1838" t="s">
        <v>99</v>
      </c>
      <c r="V29" s="1836">
        <v>3127</v>
      </c>
      <c r="W29" s="1837">
        <v>3286</v>
      </c>
      <c r="X29" s="1837">
        <v>3261</v>
      </c>
      <c r="Y29" s="1837">
        <v>3243</v>
      </c>
      <c r="Z29" s="1837">
        <v>3211</v>
      </c>
      <c r="AA29" s="1837">
        <v>3233</v>
      </c>
      <c r="AB29" s="1837">
        <v>3235</v>
      </c>
      <c r="AC29" s="1837">
        <v>3271</v>
      </c>
      <c r="AD29" s="1837">
        <v>3251</v>
      </c>
      <c r="AE29" s="1839">
        <v>3238</v>
      </c>
      <c r="AF29" s="711">
        <v>3252</v>
      </c>
      <c r="AG29" s="520">
        <v>3244</v>
      </c>
      <c r="AH29" s="520">
        <v>3281</v>
      </c>
      <c r="AI29" s="520">
        <v>3299</v>
      </c>
      <c r="AJ29" s="520">
        <v>3309</v>
      </c>
      <c r="AK29" s="520">
        <v>3313</v>
      </c>
      <c r="AL29" s="520">
        <v>3283</v>
      </c>
      <c r="AM29" s="520">
        <v>3231</v>
      </c>
      <c r="AN29" s="520">
        <v>3200</v>
      </c>
      <c r="AO29" s="522">
        <v>3224</v>
      </c>
      <c r="AP29" s="521">
        <v>3230</v>
      </c>
      <c r="AQ29" s="520">
        <v>3244</v>
      </c>
      <c r="AR29" s="520">
        <v>3194</v>
      </c>
      <c r="AS29" s="520">
        <v>3181</v>
      </c>
      <c r="AT29" s="520">
        <v>3185</v>
      </c>
      <c r="AU29" s="520">
        <v>3131</v>
      </c>
      <c r="AV29" s="520">
        <v>3090</v>
      </c>
      <c r="AW29" s="520">
        <v>3094</v>
      </c>
      <c r="AX29" s="520">
        <v>3097</v>
      </c>
      <c r="AY29" s="522">
        <v>3165</v>
      </c>
      <c r="AZ29" s="521">
        <v>3171</v>
      </c>
      <c r="BA29" s="520">
        <v>3129</v>
      </c>
      <c r="BB29" s="520">
        <v>3121</v>
      </c>
      <c r="BC29" s="520">
        <v>3124</v>
      </c>
      <c r="BD29" s="520">
        <v>3180</v>
      </c>
      <c r="BE29" s="520">
        <v>3190</v>
      </c>
      <c r="BF29" s="520">
        <v>3208</v>
      </c>
      <c r="BG29" s="520">
        <v>3256</v>
      </c>
      <c r="BH29" s="520">
        <v>3228</v>
      </c>
      <c r="BI29" s="522">
        <v>3214</v>
      </c>
      <c r="BJ29" s="521">
        <v>3229</v>
      </c>
      <c r="BK29" s="520">
        <v>3230</v>
      </c>
      <c r="BL29" s="520">
        <v>3184</v>
      </c>
      <c r="BM29" s="520">
        <v>3132</v>
      </c>
      <c r="BN29" s="520">
        <v>3124</v>
      </c>
      <c r="BO29" s="520">
        <v>3145</v>
      </c>
      <c r="BP29" s="520">
        <v>3175</v>
      </c>
      <c r="BQ29" s="520">
        <v>3197</v>
      </c>
      <c r="BR29" s="520">
        <v>3272</v>
      </c>
      <c r="BS29" s="522">
        <v>3320</v>
      </c>
      <c r="BT29" s="521">
        <v>3357</v>
      </c>
      <c r="BU29" s="520">
        <v>3324</v>
      </c>
      <c r="BV29" s="520">
        <v>3322</v>
      </c>
      <c r="BW29" s="520">
        <v>3328</v>
      </c>
      <c r="BX29" s="520">
        <v>3279</v>
      </c>
      <c r="BY29" s="520">
        <v>3299</v>
      </c>
      <c r="BZ29" s="520">
        <v>3283</v>
      </c>
      <c r="CA29" s="520">
        <v>3264</v>
      </c>
      <c r="CB29" s="520">
        <v>3290</v>
      </c>
      <c r="CC29" s="522">
        <v>3278</v>
      </c>
      <c r="CD29" s="521">
        <v>3290</v>
      </c>
      <c r="CE29" s="520">
        <v>3292</v>
      </c>
      <c r="CF29" s="520">
        <v>3271</v>
      </c>
      <c r="CG29" s="520">
        <v>3226</v>
      </c>
      <c r="CH29" s="520">
        <v>3246</v>
      </c>
      <c r="CI29" s="520">
        <v>3277</v>
      </c>
      <c r="CJ29" s="520">
        <v>3307</v>
      </c>
      <c r="CK29" s="520">
        <v>3299</v>
      </c>
      <c r="CL29" s="520">
        <v>3368</v>
      </c>
      <c r="CM29" s="519">
        <v>3391</v>
      </c>
      <c r="CN29" s="493" t="str">
        <f t="shared" ca="1" si="77"/>
        <v/>
      </c>
      <c r="CO29" s="405"/>
      <c r="CP29" s="456" t="str">
        <f t="shared" ca="1" si="29"/>
        <v/>
      </c>
      <c r="CQ29" s="494" t="e">
        <f>MATCH(G28,G29:G$609,0)+C28</f>
        <v>#N/A</v>
      </c>
      <c r="CR29" s="484"/>
      <c r="CS29" s="484"/>
      <c r="CT29" s="483"/>
      <c r="CU29" s="534" t="str">
        <f ca="1">IFERROR(IFERROR(INDEX('[1] '!$C$4:$C$4005,CU28,1),INDIRECT("'japan-all-stock-prices_"&amp;$CS$7&amp;".csv'!B"&amp;CU33)),"")</f>
        <v>NTT</v>
      </c>
      <c r="CV29" s="484"/>
      <c r="CW29" s="528"/>
      <c r="CX29" s="974">
        <f t="shared" ref="CX29" si="85">IF(COUNT(AF32:CM32)&lt;20,AVERAGE(BT32:CM32),(SUM(AF32:CM32)-LARGE(AF32:CM32,1)-LARGE(AF32:CM32,2)-LARGE(AF32:CM32,3)-LARGE(AF32:CM32,4)-LARGE(AF32:CM32,5))/(COUNT(AF32:CM32)-5))</f>
        <v>519.09836363636362</v>
      </c>
      <c r="CY29" s="453">
        <f t="shared" ref="CY29" si="86">ROUND(AVERAGE(CM28:CM31)*CM32/10000,2)</f>
        <v>147.29</v>
      </c>
      <c r="CZ29" s="443"/>
      <c r="DA29" s="795">
        <f t="shared" ref="DA29" si="87">IF(MAX(CI31:CM31)/MIN(CI31:CM31)&lt;DA$9,1,0)</f>
        <v>0</v>
      </c>
      <c r="DB29" s="435"/>
      <c r="DC29" s="435"/>
      <c r="DD29" s="435"/>
      <c r="DE29" s="435"/>
      <c r="DF29" s="435"/>
      <c r="DG29" s="435"/>
      <c r="DH29" s="435"/>
      <c r="DI29" s="435"/>
      <c r="DJ29" s="435"/>
      <c r="DK29" s="536"/>
      <c r="DL29" s="537"/>
      <c r="DM29" s="435"/>
      <c r="DN29" s="537">
        <f t="shared" ref="DN29:DU29" ca="1" si="88">INDIRECT(DN$6&amp;$C28+$DY$11)/INDIRECT(DN$7&amp;$C28+$DZ$11)</f>
        <v>0.98051157125456756</v>
      </c>
      <c r="DO29" s="435">
        <f t="shared" ca="1" si="88"/>
        <v>0.99037267080745339</v>
      </c>
      <c r="DP29" s="1039">
        <f t="shared" ca="1" si="88"/>
        <v>1.0159924741298212</v>
      </c>
      <c r="DQ29" s="435">
        <f t="shared" ca="1" si="88"/>
        <v>1.0083333333333333</v>
      </c>
      <c r="DR29" s="435">
        <f t="shared" ca="1" si="88"/>
        <v>1.0104071013161922</v>
      </c>
      <c r="DS29" s="435">
        <f t="shared" ca="1" si="88"/>
        <v>0.99454710693729176</v>
      </c>
      <c r="DT29" s="435">
        <f t="shared" ca="1" si="88"/>
        <v>1.0167529698446542</v>
      </c>
      <c r="DU29" s="783">
        <f t="shared" ca="1" si="88"/>
        <v>1.0071899340922708</v>
      </c>
      <c r="DV29" s="537"/>
      <c r="DW29" s="666"/>
      <c r="DX29" s="526">
        <v>1</v>
      </c>
      <c r="DY29" s="526">
        <v>1</v>
      </c>
      <c r="DZ29" s="1049">
        <v>2</v>
      </c>
      <c r="EA29" s="456" t="str">
        <f t="shared" ca="1" si="34"/>
        <v/>
      </c>
    </row>
    <row r="30" spans="1:131" ht="9" customHeight="1">
      <c r="A30" s="636"/>
      <c r="B30" s="406"/>
      <c r="C30" s="527"/>
      <c r="D30" s="488"/>
      <c r="E30" s="487" t="s">
        <v>99</v>
      </c>
      <c r="F30" s="486" t="str">
        <f t="shared" ca="1" si="67"/>
        <v/>
      </c>
      <c r="G30" s="510" t="s">
        <v>105</v>
      </c>
      <c r="H30" s="1836" t="s">
        <v>99</v>
      </c>
      <c r="I30" s="1837" t="s">
        <v>99</v>
      </c>
      <c r="J30" s="1837" t="s">
        <v>99</v>
      </c>
      <c r="K30" s="1838" t="s">
        <v>99</v>
      </c>
      <c r="L30" s="1836" t="s">
        <v>99</v>
      </c>
      <c r="M30" s="1837" t="s">
        <v>99</v>
      </c>
      <c r="N30" s="1837" t="s">
        <v>99</v>
      </c>
      <c r="O30" s="1837" t="s">
        <v>99</v>
      </c>
      <c r="P30" s="1837" t="s">
        <v>99</v>
      </c>
      <c r="Q30" s="1837" t="s">
        <v>99</v>
      </c>
      <c r="R30" s="1837" t="s">
        <v>99</v>
      </c>
      <c r="S30" s="1837" t="s">
        <v>99</v>
      </c>
      <c r="T30" s="1837" t="s">
        <v>99</v>
      </c>
      <c r="U30" s="1838" t="s">
        <v>99</v>
      </c>
      <c r="V30" s="1836">
        <v>3100</v>
      </c>
      <c r="W30" s="1837">
        <v>3197</v>
      </c>
      <c r="X30" s="1837">
        <v>3216</v>
      </c>
      <c r="Y30" s="1837">
        <v>3206</v>
      </c>
      <c r="Z30" s="1837">
        <v>3184</v>
      </c>
      <c r="AA30" s="1837">
        <v>3191</v>
      </c>
      <c r="AB30" s="1837">
        <v>3212</v>
      </c>
      <c r="AC30" s="1837">
        <v>3229</v>
      </c>
      <c r="AD30" s="1837">
        <v>3227</v>
      </c>
      <c r="AE30" s="1839">
        <v>3223</v>
      </c>
      <c r="AF30" s="711">
        <v>3214</v>
      </c>
      <c r="AG30" s="520">
        <v>3218</v>
      </c>
      <c r="AH30" s="520">
        <v>3197</v>
      </c>
      <c r="AI30" s="520">
        <v>3219</v>
      </c>
      <c r="AJ30" s="520">
        <v>3284</v>
      </c>
      <c r="AK30" s="520">
        <v>3283</v>
      </c>
      <c r="AL30" s="520">
        <v>3236</v>
      </c>
      <c r="AM30" s="520">
        <v>3198</v>
      </c>
      <c r="AN30" s="520">
        <v>3172</v>
      </c>
      <c r="AO30" s="522">
        <v>3190</v>
      </c>
      <c r="AP30" s="521">
        <v>3188</v>
      </c>
      <c r="AQ30" s="520">
        <v>3202</v>
      </c>
      <c r="AR30" s="520">
        <v>3157</v>
      </c>
      <c r="AS30" s="520">
        <v>3145</v>
      </c>
      <c r="AT30" s="520">
        <v>3125</v>
      </c>
      <c r="AU30" s="520">
        <v>3094</v>
      </c>
      <c r="AV30" s="520">
        <v>3054</v>
      </c>
      <c r="AW30" s="520">
        <v>3057</v>
      </c>
      <c r="AX30" s="520">
        <v>3075</v>
      </c>
      <c r="AY30" s="522">
        <v>3071</v>
      </c>
      <c r="AZ30" s="521">
        <v>3117</v>
      </c>
      <c r="BA30" s="520">
        <v>3099</v>
      </c>
      <c r="BB30" s="520">
        <v>3086</v>
      </c>
      <c r="BC30" s="520">
        <v>3105</v>
      </c>
      <c r="BD30" s="520">
        <v>3142</v>
      </c>
      <c r="BE30" s="520">
        <v>3165</v>
      </c>
      <c r="BF30" s="520">
        <v>3180</v>
      </c>
      <c r="BG30" s="520">
        <v>3217</v>
      </c>
      <c r="BH30" s="520">
        <v>3176</v>
      </c>
      <c r="BI30" s="522">
        <v>3169</v>
      </c>
      <c r="BJ30" s="521">
        <v>3178</v>
      </c>
      <c r="BK30" s="520">
        <v>3191</v>
      </c>
      <c r="BL30" s="520">
        <v>3121</v>
      </c>
      <c r="BM30" s="520">
        <v>3075</v>
      </c>
      <c r="BN30" s="520">
        <v>3071</v>
      </c>
      <c r="BO30" s="520">
        <v>3097</v>
      </c>
      <c r="BP30" s="520">
        <v>3119</v>
      </c>
      <c r="BQ30" s="520">
        <v>3151</v>
      </c>
      <c r="BR30" s="520">
        <v>3203</v>
      </c>
      <c r="BS30" s="522">
        <v>3282</v>
      </c>
      <c r="BT30" s="521">
        <v>3283</v>
      </c>
      <c r="BU30" s="520">
        <v>3285</v>
      </c>
      <c r="BV30" s="520">
        <v>3281</v>
      </c>
      <c r="BW30" s="520">
        <v>3280</v>
      </c>
      <c r="BX30" s="520">
        <v>3237</v>
      </c>
      <c r="BY30" s="520">
        <v>3277</v>
      </c>
      <c r="BZ30" s="520">
        <v>3237</v>
      </c>
      <c r="CA30" s="520">
        <v>3216</v>
      </c>
      <c r="CB30" s="520">
        <v>3235</v>
      </c>
      <c r="CC30" s="522">
        <v>3221</v>
      </c>
      <c r="CD30" s="521">
        <v>3248</v>
      </c>
      <c r="CE30" s="520">
        <v>3255</v>
      </c>
      <c r="CF30" s="520">
        <v>3219</v>
      </c>
      <c r="CG30" s="520">
        <v>3185</v>
      </c>
      <c r="CH30" s="520">
        <v>3199</v>
      </c>
      <c r="CI30" s="520">
        <v>3233</v>
      </c>
      <c r="CJ30" s="520">
        <v>3254</v>
      </c>
      <c r="CK30" s="520">
        <v>3271</v>
      </c>
      <c r="CL30" s="520">
        <v>3312</v>
      </c>
      <c r="CM30" s="519">
        <v>3352</v>
      </c>
      <c r="CN30" s="493" t="str">
        <f t="shared" ca="1" si="77"/>
        <v/>
      </c>
      <c r="CO30" s="405"/>
      <c r="CP30" s="456" t="str">
        <f t="shared" ca="1" si="36"/>
        <v/>
      </c>
      <c r="CQ30" s="631"/>
      <c r="CR30" s="484"/>
      <c r="CS30" s="484"/>
      <c r="CT30" s="483"/>
      <c r="CU30" s="534" t="str">
        <f t="shared" ca="1" si="37"/>
        <v/>
      </c>
      <c r="CV30" s="484"/>
      <c r="CW30" s="528"/>
      <c r="CX30" s="974">
        <f t="shared" ref="CX30" si="89">CM31/CL31*100-100</f>
        <v>0.71899340922708177</v>
      </c>
      <c r="CY30" s="435"/>
      <c r="CZ30" s="448"/>
      <c r="DA30" s="795"/>
      <c r="DB30" s="459"/>
      <c r="DC30" s="459"/>
      <c r="DD30" s="459"/>
      <c r="DE30" s="459"/>
      <c r="DF30" s="459"/>
      <c r="DG30" s="459"/>
      <c r="DH30" s="462"/>
      <c r="DI30" s="462"/>
      <c r="DJ30" s="462"/>
      <c r="DK30" s="535"/>
      <c r="DL30" s="784"/>
      <c r="DM30" s="785"/>
      <c r="DN30" s="784"/>
      <c r="DO30" s="785"/>
      <c r="DP30" s="1040"/>
      <c r="DQ30" s="785"/>
      <c r="DR30" s="785"/>
      <c r="DS30" s="785"/>
      <c r="DT30" s="785"/>
      <c r="DU30" s="783"/>
      <c r="DV30" s="537"/>
      <c r="DW30" s="666"/>
      <c r="DX30" s="526">
        <v>1</v>
      </c>
      <c r="DY30" s="526">
        <v>1</v>
      </c>
      <c r="DZ30" s="1049">
        <v>0</v>
      </c>
      <c r="EA30" s="456" t="str">
        <f t="shared" ca="1" si="39"/>
        <v/>
      </c>
    </row>
    <row r="31" spans="1:131" ht="9" customHeight="1">
      <c r="A31" s="636"/>
      <c r="B31" s="406"/>
      <c r="C31" s="527"/>
      <c r="D31" s="488"/>
      <c r="E31" s="487" t="s">
        <v>99</v>
      </c>
      <c r="F31" s="486" t="str">
        <f t="shared" ca="1" si="69"/>
        <v/>
      </c>
      <c r="G31" s="510" t="s">
        <v>442</v>
      </c>
      <c r="H31" s="516">
        <v>3099</v>
      </c>
      <c r="I31" s="515">
        <v>3130</v>
      </c>
      <c r="J31" s="515">
        <v>3109</v>
      </c>
      <c r="K31" s="517">
        <v>3121</v>
      </c>
      <c r="L31" s="516">
        <v>3120</v>
      </c>
      <c r="M31" s="515">
        <v>3098</v>
      </c>
      <c r="N31" s="515">
        <v>3112</v>
      </c>
      <c r="O31" s="515">
        <v>3103</v>
      </c>
      <c r="P31" s="515">
        <v>3143</v>
      </c>
      <c r="Q31" s="515">
        <v>3121</v>
      </c>
      <c r="R31" s="515">
        <v>3111</v>
      </c>
      <c r="S31" s="515">
        <v>3138</v>
      </c>
      <c r="T31" s="515">
        <v>3141</v>
      </c>
      <c r="U31" s="517">
        <v>3120</v>
      </c>
      <c r="V31" s="516">
        <v>3100</v>
      </c>
      <c r="W31" s="515">
        <v>3267</v>
      </c>
      <c r="X31" s="515">
        <v>3241</v>
      </c>
      <c r="Y31" s="515">
        <v>3206</v>
      </c>
      <c r="Z31" s="515">
        <v>3188</v>
      </c>
      <c r="AA31" s="515">
        <v>3228</v>
      </c>
      <c r="AB31" s="515">
        <v>3221</v>
      </c>
      <c r="AC31" s="515">
        <v>3259</v>
      </c>
      <c r="AD31" s="515">
        <v>3236</v>
      </c>
      <c r="AE31" s="514">
        <v>3224</v>
      </c>
      <c r="AF31" s="712">
        <v>3214</v>
      </c>
      <c r="AG31" s="515">
        <v>3225</v>
      </c>
      <c r="AH31" s="515">
        <v>3212</v>
      </c>
      <c r="AI31" s="515">
        <v>3292</v>
      </c>
      <c r="AJ31" s="515">
        <v>3293</v>
      </c>
      <c r="AK31" s="515">
        <v>3286</v>
      </c>
      <c r="AL31" s="515">
        <v>3242</v>
      </c>
      <c r="AM31" s="515">
        <v>3215</v>
      </c>
      <c r="AN31" s="515">
        <v>3184</v>
      </c>
      <c r="AO31" s="517">
        <v>3209</v>
      </c>
      <c r="AP31" s="516">
        <v>3188</v>
      </c>
      <c r="AQ31" s="515">
        <v>3230</v>
      </c>
      <c r="AR31" s="515">
        <v>3161</v>
      </c>
      <c r="AS31" s="515">
        <v>3168</v>
      </c>
      <c r="AT31" s="515">
        <v>3125</v>
      </c>
      <c r="AU31" s="515">
        <v>3105</v>
      </c>
      <c r="AV31" s="515">
        <v>3078</v>
      </c>
      <c r="AW31" s="515">
        <v>3088</v>
      </c>
      <c r="AX31" s="515">
        <v>3080</v>
      </c>
      <c r="AY31" s="517">
        <v>3150</v>
      </c>
      <c r="AZ31" s="516">
        <v>3118</v>
      </c>
      <c r="BA31" s="515">
        <v>3112</v>
      </c>
      <c r="BB31" s="515">
        <v>3086</v>
      </c>
      <c r="BC31" s="515">
        <v>3109</v>
      </c>
      <c r="BD31" s="515">
        <v>3165</v>
      </c>
      <c r="BE31" s="515">
        <v>3187</v>
      </c>
      <c r="BF31" s="515">
        <v>3205</v>
      </c>
      <c r="BG31" s="515">
        <v>3227</v>
      </c>
      <c r="BH31" s="515">
        <v>3183</v>
      </c>
      <c r="BI31" s="517">
        <v>3204</v>
      </c>
      <c r="BJ31" s="516">
        <v>3187</v>
      </c>
      <c r="BK31" s="515">
        <v>3199</v>
      </c>
      <c r="BL31" s="515">
        <v>3130</v>
      </c>
      <c r="BM31" s="515">
        <v>3075</v>
      </c>
      <c r="BN31" s="515">
        <v>3123</v>
      </c>
      <c r="BO31" s="515">
        <v>3125</v>
      </c>
      <c r="BP31" s="515">
        <v>3150</v>
      </c>
      <c r="BQ31" s="515">
        <v>3193</v>
      </c>
      <c r="BR31" s="515">
        <v>3266</v>
      </c>
      <c r="BS31" s="517">
        <v>3303</v>
      </c>
      <c r="BT31" s="516">
        <v>3295</v>
      </c>
      <c r="BU31" s="515">
        <v>3307</v>
      </c>
      <c r="BV31" s="515">
        <v>3311</v>
      </c>
      <c r="BW31" s="515">
        <v>3280</v>
      </c>
      <c r="BX31" s="515">
        <v>3272</v>
      </c>
      <c r="BY31" s="515">
        <v>3283</v>
      </c>
      <c r="BZ31" s="515">
        <v>3241</v>
      </c>
      <c r="CA31" s="515">
        <v>3219</v>
      </c>
      <c r="CB31" s="515">
        <v>3250</v>
      </c>
      <c r="CC31" s="517">
        <v>3262</v>
      </c>
      <c r="CD31" s="516">
        <v>3266</v>
      </c>
      <c r="CE31" s="515">
        <v>3284</v>
      </c>
      <c r="CF31" s="515">
        <v>3220</v>
      </c>
      <c r="CG31" s="515">
        <v>3189</v>
      </c>
      <c r="CH31" s="515">
        <v>3240</v>
      </c>
      <c r="CI31" s="515">
        <v>3267</v>
      </c>
      <c r="CJ31" s="515">
        <v>3301</v>
      </c>
      <c r="CK31" s="515">
        <v>3283</v>
      </c>
      <c r="CL31" s="515">
        <v>3338</v>
      </c>
      <c r="CM31" s="514">
        <v>3362</v>
      </c>
      <c r="CN31" s="492" t="str">
        <f t="shared" ref="CN31" ca="1" si="90">CU32</f>
        <v/>
      </c>
      <c r="CO31" s="405"/>
      <c r="CP31" s="456" t="str">
        <f t="shared" ca="1" si="42"/>
        <v/>
      </c>
      <c r="CQ31" s="631"/>
      <c r="CR31" s="484"/>
      <c r="CS31" s="484"/>
      <c r="CT31" s="483"/>
      <c r="CU31" s="534" t="str">
        <f t="shared" ca="1" si="43"/>
        <v/>
      </c>
      <c r="CV31" s="484"/>
      <c r="CW31" s="528"/>
      <c r="CX31" s="975">
        <f t="shared" ref="CX31" si="91">10000-G28</f>
        <v>568</v>
      </c>
      <c r="CY31" s="453"/>
      <c r="CZ31" s="343"/>
      <c r="DA31" s="796"/>
      <c r="DB31" s="459"/>
      <c r="DC31" s="459"/>
      <c r="DD31" s="459"/>
      <c r="DE31" s="459"/>
      <c r="DF31" s="459"/>
      <c r="DG31" s="459"/>
      <c r="DH31" s="459"/>
      <c r="DI31" s="459"/>
      <c r="DJ31" s="459"/>
      <c r="DK31" s="533"/>
      <c r="DL31" s="537"/>
      <c r="DM31" s="435"/>
      <c r="DN31" s="537"/>
      <c r="DO31" s="435"/>
      <c r="DP31" s="1039"/>
      <c r="DQ31" s="435"/>
      <c r="DR31" s="435"/>
      <c r="DS31" s="786"/>
      <c r="DT31" s="786"/>
      <c r="DU31" s="787"/>
      <c r="DV31" s="537"/>
      <c r="DW31" s="666"/>
      <c r="DX31" s="526">
        <v>2</v>
      </c>
      <c r="DY31" s="526">
        <v>3</v>
      </c>
      <c r="DZ31" s="1049">
        <v>3</v>
      </c>
      <c r="EA31" s="456" t="str">
        <f t="shared" ca="1" si="45"/>
        <v/>
      </c>
    </row>
    <row r="32" spans="1:131" ht="9" customHeight="1">
      <c r="A32" s="636"/>
      <c r="B32" s="406"/>
      <c r="C32" s="527"/>
      <c r="D32" s="488"/>
      <c r="E32" s="487" t="s">
        <v>99</v>
      </c>
      <c r="F32" s="486"/>
      <c r="G32" s="512" t="s">
        <v>99</v>
      </c>
      <c r="H32" s="1840" t="s">
        <v>99</v>
      </c>
      <c r="I32" s="1841" t="s">
        <v>99</v>
      </c>
      <c r="J32" s="1841" t="s">
        <v>99</v>
      </c>
      <c r="K32" s="1842" t="s">
        <v>99</v>
      </c>
      <c r="L32" s="1840" t="s">
        <v>99</v>
      </c>
      <c r="M32" s="1841" t="s">
        <v>99</v>
      </c>
      <c r="N32" s="1841" t="s">
        <v>99</v>
      </c>
      <c r="O32" s="1841" t="s">
        <v>99</v>
      </c>
      <c r="P32" s="1841" t="s">
        <v>99</v>
      </c>
      <c r="Q32" s="1841" t="s">
        <v>99</v>
      </c>
      <c r="R32" s="1841" t="s">
        <v>99</v>
      </c>
      <c r="S32" s="1841" t="s">
        <v>99</v>
      </c>
      <c r="T32" s="1841" t="s">
        <v>99</v>
      </c>
      <c r="U32" s="1842" t="s">
        <v>99</v>
      </c>
      <c r="V32" s="1840">
        <v>377.04</v>
      </c>
      <c r="W32" s="1841">
        <v>931.64</v>
      </c>
      <c r="X32" s="1841">
        <v>476.55</v>
      </c>
      <c r="Y32" s="1841">
        <v>547.19000000000005</v>
      </c>
      <c r="Z32" s="1841">
        <v>662.04</v>
      </c>
      <c r="AA32" s="1841">
        <v>652.91</v>
      </c>
      <c r="AB32" s="1841">
        <v>543.28</v>
      </c>
      <c r="AC32" s="1841">
        <v>779.15</v>
      </c>
      <c r="AD32" s="1841">
        <v>562.29999999999995</v>
      </c>
      <c r="AE32" s="1843">
        <v>383.72</v>
      </c>
      <c r="AF32" s="720">
        <v>373.51</v>
      </c>
      <c r="AG32" s="530">
        <v>386.96</v>
      </c>
      <c r="AH32" s="530">
        <v>569.12</v>
      </c>
      <c r="AI32" s="530">
        <v>662.02</v>
      </c>
      <c r="AJ32" s="530">
        <v>484.24</v>
      </c>
      <c r="AK32" s="530">
        <v>436.44</v>
      </c>
      <c r="AL32" s="530">
        <v>451.7</v>
      </c>
      <c r="AM32" s="530">
        <v>522.25</v>
      </c>
      <c r="AN32" s="530">
        <v>580.91</v>
      </c>
      <c r="AO32" s="532">
        <v>549.54</v>
      </c>
      <c r="AP32" s="531">
        <v>611.36</v>
      </c>
      <c r="AQ32" s="530">
        <v>399.02</v>
      </c>
      <c r="AR32" s="530">
        <v>540.61</v>
      </c>
      <c r="AS32" s="530">
        <v>785.92</v>
      </c>
      <c r="AT32" s="530">
        <v>1435.12</v>
      </c>
      <c r="AU32" s="530">
        <v>866.22</v>
      </c>
      <c r="AV32" s="530">
        <v>639.66</v>
      </c>
      <c r="AW32" s="530">
        <v>661.14</v>
      </c>
      <c r="AX32" s="530">
        <v>524.44000000000005</v>
      </c>
      <c r="AY32" s="532">
        <v>688.5</v>
      </c>
      <c r="AZ32" s="531">
        <v>580.21</v>
      </c>
      <c r="BA32" s="530">
        <v>427.27</v>
      </c>
      <c r="BB32" s="530">
        <v>493.77</v>
      </c>
      <c r="BC32" s="530">
        <v>368.61</v>
      </c>
      <c r="BD32" s="530">
        <v>637.79999999999995</v>
      </c>
      <c r="BE32" s="530">
        <v>485.59</v>
      </c>
      <c r="BF32" s="530">
        <v>591.05999999999995</v>
      </c>
      <c r="BG32" s="530">
        <v>735.37</v>
      </c>
      <c r="BH32" s="530">
        <v>491.14</v>
      </c>
      <c r="BI32" s="532">
        <v>462.05</v>
      </c>
      <c r="BJ32" s="531">
        <v>479.4</v>
      </c>
      <c r="BK32" s="530">
        <v>390.33</v>
      </c>
      <c r="BL32" s="530">
        <v>578.29999999999995</v>
      </c>
      <c r="BM32" s="530">
        <v>598.1</v>
      </c>
      <c r="BN32" s="530">
        <v>625.99</v>
      </c>
      <c r="BO32" s="530">
        <v>2299.02</v>
      </c>
      <c r="BP32" s="530">
        <v>597.1</v>
      </c>
      <c r="BQ32" s="530">
        <v>385.04</v>
      </c>
      <c r="BR32" s="530">
        <v>648.51</v>
      </c>
      <c r="BS32" s="532">
        <v>743.52</v>
      </c>
      <c r="BT32" s="531">
        <v>578.82000000000005</v>
      </c>
      <c r="BU32" s="530">
        <v>356.98</v>
      </c>
      <c r="BV32" s="530">
        <v>502.37</v>
      </c>
      <c r="BW32" s="530">
        <v>382.9</v>
      </c>
      <c r="BX32" s="530">
        <v>530.09</v>
      </c>
      <c r="BY32" s="530">
        <v>298.88</v>
      </c>
      <c r="BZ32" s="530">
        <v>369.12</v>
      </c>
      <c r="CA32" s="530">
        <v>487.38</v>
      </c>
      <c r="CB32" s="530">
        <v>620.70000000000005</v>
      </c>
      <c r="CC32" s="532">
        <v>518.85</v>
      </c>
      <c r="CD32" s="531">
        <v>504.64</v>
      </c>
      <c r="CE32" s="530">
        <v>547.37</v>
      </c>
      <c r="CF32" s="530">
        <v>454.02</v>
      </c>
      <c r="CG32" s="530">
        <v>732.77</v>
      </c>
      <c r="CH32" s="530">
        <v>499.11</v>
      </c>
      <c r="CI32" s="530">
        <v>537.02</v>
      </c>
      <c r="CJ32" s="530">
        <v>394.82</v>
      </c>
      <c r="CK32" s="530">
        <v>428.79</v>
      </c>
      <c r="CL32" s="530">
        <v>711.02</v>
      </c>
      <c r="CM32" s="529">
        <v>437.7</v>
      </c>
      <c r="CN32" s="491" t="str">
        <f t="shared" ref="CN32" ca="1" si="92">IF(CN31="","",IF(CN28="",0,CP32))</f>
        <v/>
      </c>
      <c r="CO32" s="405"/>
      <c r="CP32" s="450" t="str">
        <f t="shared" ca="1" si="47"/>
        <v/>
      </c>
      <c r="CQ32" s="631"/>
      <c r="CR32" s="484"/>
      <c r="CS32" s="484"/>
      <c r="CT32" s="483"/>
      <c r="CU32" s="677" t="str">
        <f t="shared" ca="1" si="48"/>
        <v/>
      </c>
      <c r="CV32" s="484"/>
      <c r="CW32" s="528"/>
      <c r="CX32" s="974"/>
      <c r="CY32" s="453"/>
      <c r="CZ32" s="448">
        <f t="shared" ref="CZ32" si="93">CM31*100</f>
        <v>336200</v>
      </c>
      <c r="DA32" s="795"/>
      <c r="DB32" s="327"/>
      <c r="DC32" s="327"/>
      <c r="DD32" s="327"/>
      <c r="DE32" s="327"/>
      <c r="DF32" s="327"/>
      <c r="DG32" s="327"/>
      <c r="DH32" s="327"/>
      <c r="DI32" s="327"/>
      <c r="DJ32" s="327"/>
      <c r="DK32" s="343"/>
      <c r="DL32" s="788"/>
      <c r="DM32" s="786"/>
      <c r="DN32" s="788"/>
      <c r="DO32" s="786"/>
      <c r="DP32" s="1041"/>
      <c r="DQ32" s="786"/>
      <c r="DR32" s="786"/>
      <c r="DS32" s="786"/>
      <c r="DT32" s="786"/>
      <c r="DU32" s="787"/>
      <c r="DV32" s="537"/>
      <c r="DW32" s="666"/>
      <c r="DX32" s="526">
        <v>2</v>
      </c>
      <c r="DY32" s="526">
        <v>3</v>
      </c>
      <c r="DZ32" s="1049">
        <v>3</v>
      </c>
      <c r="EA32" s="450" t="str">
        <f t="shared" ca="1" si="50"/>
        <v/>
      </c>
    </row>
    <row r="33" spans="1:131" ht="9" customHeight="1">
      <c r="A33" s="636"/>
      <c r="B33" s="406"/>
      <c r="C33" s="527"/>
      <c r="D33" s="488"/>
      <c r="E33" s="487" t="s">
        <v>99</v>
      </c>
      <c r="F33" s="486" t="str">
        <f t="shared" ref="F33" ca="1" si="94">IF(E28=" ","",IF(ISERROR(CQ28),IF(ISERROR(CQ29),"",HYPERLINK("#CP"&amp;CQ29&amp;":CP1231","　重複 ▽　")),HYPERLINK("#CP"&amp;CQ28&amp;":CP1231","　重複 ▲　")))</f>
        <v/>
      </c>
      <c r="G33" s="510" t="s">
        <v>99</v>
      </c>
      <c r="H33" s="1844" t="s">
        <v>99</v>
      </c>
      <c r="I33" s="1845" t="s">
        <v>99</v>
      </c>
      <c r="J33" s="1845" t="s">
        <v>99</v>
      </c>
      <c r="K33" s="1846" t="s">
        <v>99</v>
      </c>
      <c r="L33" s="1844" t="s">
        <v>99</v>
      </c>
      <c r="M33" s="1845" t="s">
        <v>99</v>
      </c>
      <c r="N33" s="1845" t="s">
        <v>99</v>
      </c>
      <c r="O33" s="1845" t="s">
        <v>99</v>
      </c>
      <c r="P33" s="1845" t="s">
        <v>99</v>
      </c>
      <c r="Q33" s="1845" t="s">
        <v>99</v>
      </c>
      <c r="R33" s="1845" t="s">
        <v>99</v>
      </c>
      <c r="S33" s="1845" t="s">
        <v>99</v>
      </c>
      <c r="T33" s="1845" t="s">
        <v>99</v>
      </c>
      <c r="U33" s="1846" t="s">
        <v>99</v>
      </c>
      <c r="V33" s="1844" t="s">
        <v>99</v>
      </c>
      <c r="W33" s="1845" t="s">
        <v>99</v>
      </c>
      <c r="X33" s="1845" t="s">
        <v>99</v>
      </c>
      <c r="Y33" s="1845" t="s">
        <v>99</v>
      </c>
      <c r="Z33" s="1845" t="s">
        <v>99</v>
      </c>
      <c r="AA33" s="1845" t="s">
        <v>99</v>
      </c>
      <c r="AB33" s="1845" t="s">
        <v>99</v>
      </c>
      <c r="AC33" s="1845" t="s">
        <v>99</v>
      </c>
      <c r="AD33" s="1845" t="s">
        <v>99</v>
      </c>
      <c r="AE33" s="1847" t="s">
        <v>99</v>
      </c>
      <c r="AF33" s="714" t="s">
        <v>99</v>
      </c>
      <c r="AG33" s="507" t="s">
        <v>99</v>
      </c>
      <c r="AH33" s="507" t="s">
        <v>99</v>
      </c>
      <c r="AI33" s="507" t="s">
        <v>99</v>
      </c>
      <c r="AJ33" s="507" t="s">
        <v>99</v>
      </c>
      <c r="AK33" s="507" t="s">
        <v>99</v>
      </c>
      <c r="AL33" s="507" t="s">
        <v>99</v>
      </c>
      <c r="AM33" s="507" t="s">
        <v>99</v>
      </c>
      <c r="AN33" s="507" t="s">
        <v>99</v>
      </c>
      <c r="AO33" s="509" t="s">
        <v>99</v>
      </c>
      <c r="AP33" s="508" t="s">
        <v>99</v>
      </c>
      <c r="AQ33" s="507" t="s">
        <v>99</v>
      </c>
      <c r="AR33" s="507" t="s">
        <v>99</v>
      </c>
      <c r="AS33" s="507" t="s">
        <v>99</v>
      </c>
      <c r="AT33" s="507" t="s">
        <v>99</v>
      </c>
      <c r="AU33" s="507" t="s">
        <v>99</v>
      </c>
      <c r="AV33" s="507" t="s">
        <v>99</v>
      </c>
      <c r="AW33" s="507" t="s">
        <v>99</v>
      </c>
      <c r="AX33" s="507" t="s">
        <v>99</v>
      </c>
      <c r="AY33" s="509" t="s">
        <v>99</v>
      </c>
      <c r="AZ33" s="508" t="s">
        <v>99</v>
      </c>
      <c r="BA33" s="507" t="s">
        <v>99</v>
      </c>
      <c r="BB33" s="507" t="s">
        <v>99</v>
      </c>
      <c r="BC33" s="507" t="s">
        <v>99</v>
      </c>
      <c r="BD33" s="507" t="s">
        <v>99</v>
      </c>
      <c r="BE33" s="507" t="s">
        <v>99</v>
      </c>
      <c r="BF33" s="507" t="s">
        <v>99</v>
      </c>
      <c r="BG33" s="507" t="s">
        <v>99</v>
      </c>
      <c r="BH33" s="507" t="s">
        <v>99</v>
      </c>
      <c r="BI33" s="509" t="s">
        <v>99</v>
      </c>
      <c r="BJ33" s="508" t="s">
        <v>99</v>
      </c>
      <c r="BK33" s="507" t="s">
        <v>99</v>
      </c>
      <c r="BL33" s="507" t="s">
        <v>99</v>
      </c>
      <c r="BM33" s="507" t="s">
        <v>99</v>
      </c>
      <c r="BN33" s="507" t="s">
        <v>99</v>
      </c>
      <c r="BO33" s="507" t="s">
        <v>99</v>
      </c>
      <c r="BP33" s="507" t="s">
        <v>99</v>
      </c>
      <c r="BQ33" s="507" t="s">
        <v>99</v>
      </c>
      <c r="BR33" s="507" t="s">
        <v>99</v>
      </c>
      <c r="BS33" s="509" t="s">
        <v>99</v>
      </c>
      <c r="BT33" s="508" t="s">
        <v>99</v>
      </c>
      <c r="BU33" s="507" t="s">
        <v>99</v>
      </c>
      <c r="BV33" s="507" t="s">
        <v>99</v>
      </c>
      <c r="BW33" s="507" t="s">
        <v>99</v>
      </c>
      <c r="BX33" s="507" t="s">
        <v>99</v>
      </c>
      <c r="BY33" s="507" t="s">
        <v>99</v>
      </c>
      <c r="BZ33" s="507" t="s">
        <v>99</v>
      </c>
      <c r="CA33" s="507" t="s">
        <v>99</v>
      </c>
      <c r="CB33" s="507" t="s">
        <v>99</v>
      </c>
      <c r="CC33" s="509"/>
      <c r="CD33" s="508" t="s">
        <v>99</v>
      </c>
      <c r="CE33" s="507" t="s">
        <v>99</v>
      </c>
      <c r="CF33" s="507" t="s">
        <v>99</v>
      </c>
      <c r="CG33" s="507" t="s">
        <v>99</v>
      </c>
      <c r="CH33" s="507" t="s">
        <v>99</v>
      </c>
      <c r="CI33" s="507" t="s">
        <v>99</v>
      </c>
      <c r="CJ33" s="507" t="s">
        <v>99</v>
      </c>
      <c r="CK33" s="507" t="s">
        <v>99</v>
      </c>
      <c r="CL33" s="507" t="s">
        <v>99</v>
      </c>
      <c r="CM33" s="506" t="s">
        <v>99</v>
      </c>
      <c r="CN33" s="485" t="s">
        <v>99</v>
      </c>
      <c r="CO33" s="405"/>
      <c r="CP33" s="505" t="str">
        <f t="shared" si="17"/>
        <v>+24</v>
      </c>
      <c r="CQ33" s="631"/>
      <c r="CR33" s="484"/>
      <c r="CS33" s="484"/>
      <c r="CT33" s="483"/>
      <c r="CU33" s="544" t="e">
        <f t="shared" ca="1" si="51"/>
        <v>#REF!</v>
      </c>
      <c r="CV33" s="484"/>
      <c r="CW33" s="528"/>
      <c r="CX33" s="538">
        <f>IF(K!R$6="市場別",VLOOKUP(G30,DY$80:DZ$93,2,FALSE),0)</f>
        <v>1600000</v>
      </c>
      <c r="CY33" s="1112">
        <f t="shared" ref="CY33" ca="1" si="95">ROUND(AVERAGE(INDIRECT(DV$7&amp;C28&amp;":"&amp;DW$7&amp;C28))*100,4)</f>
        <v>101.19710000000001</v>
      </c>
      <c r="CZ33" s="448">
        <f t="shared" ref="CZ33" si="96">VLOOKUP(G30,DY$41:DZ$44,2,FALSE)</f>
        <v>0</v>
      </c>
      <c r="DA33" s="795"/>
      <c r="DB33" s="542"/>
      <c r="DC33" s="542"/>
      <c r="DD33" s="542"/>
      <c r="DE33" s="542"/>
      <c r="DF33" s="542"/>
      <c r="DG33" s="542"/>
      <c r="DH33" s="542"/>
      <c r="DI33" s="542"/>
      <c r="DJ33" s="542"/>
      <c r="DK33" s="543"/>
      <c r="DL33" s="789"/>
      <c r="DM33" s="790"/>
      <c r="DN33" s="789"/>
      <c r="DO33" s="790"/>
      <c r="DP33" s="1042"/>
      <c r="DQ33" s="790"/>
      <c r="DR33" s="790"/>
      <c r="DS33" s="786"/>
      <c r="DT33" s="786"/>
      <c r="DU33" s="787"/>
      <c r="DV33" s="537"/>
      <c r="DW33" s="666"/>
      <c r="DX33" s="526">
        <v>2</v>
      </c>
      <c r="DY33" s="526">
        <v>3</v>
      </c>
      <c r="DZ33" s="1049">
        <v>3</v>
      </c>
      <c r="EA33" s="505" t="str">
        <f t="shared" si="19"/>
        <v>+2</v>
      </c>
    </row>
    <row r="34" spans="1:131" ht="9" customHeight="1">
      <c r="A34" s="636"/>
      <c r="B34" s="406"/>
      <c r="C34" s="481">
        <v>34</v>
      </c>
      <c r="D34" s="541">
        <v>5</v>
      </c>
      <c r="E34" s="633">
        <f ca="1">IF(AND(INDIRECT("G"&amp;C34)&gt;999,INDIRECT("G"&amp;C34)&lt;10000),MAX(E$10:E33)+1," ")</f>
        <v>5</v>
      </c>
      <c r="F34" s="634" t="str">
        <f ca="1">HYPERLINK("#G"&amp;C34&amp;":CM"&amp;C34+5,IF(CT34=1,"　クリア（消去） →　",IF(AND(INDIRECT("G"&amp;C34)=B!D$9,B!D$14="修正　"),B!C$12,IF(F39="","　　　　　　　　　　　","　　　　…→　　　　"))))</f>
        <v>　　　　　　　　　　　</v>
      </c>
      <c r="G34" s="635">
        <v>6098</v>
      </c>
      <c r="H34" s="1832" t="s">
        <v>99</v>
      </c>
      <c r="I34" s="1833" t="s">
        <v>99</v>
      </c>
      <c r="J34" s="1833" t="s">
        <v>99</v>
      </c>
      <c r="K34" s="1834" t="s">
        <v>99</v>
      </c>
      <c r="L34" s="1832" t="s">
        <v>99</v>
      </c>
      <c r="M34" s="1833" t="s">
        <v>99</v>
      </c>
      <c r="N34" s="1833" t="s">
        <v>99</v>
      </c>
      <c r="O34" s="1833" t="s">
        <v>99</v>
      </c>
      <c r="P34" s="1833" t="s">
        <v>99</v>
      </c>
      <c r="Q34" s="1833" t="s">
        <v>99</v>
      </c>
      <c r="R34" s="1833" t="s">
        <v>99</v>
      </c>
      <c r="S34" s="1833" t="s">
        <v>99</v>
      </c>
      <c r="T34" s="1833" t="s">
        <v>99</v>
      </c>
      <c r="U34" s="1834" t="s">
        <v>99</v>
      </c>
      <c r="V34" s="1832">
        <v>7015</v>
      </c>
      <c r="W34" s="1833">
        <v>7389</v>
      </c>
      <c r="X34" s="1833">
        <v>7309</v>
      </c>
      <c r="Y34" s="1833">
        <v>7427</v>
      </c>
      <c r="Z34" s="1833">
        <v>7395</v>
      </c>
      <c r="AA34" s="1833">
        <v>7677</v>
      </c>
      <c r="AB34" s="1833">
        <v>7735</v>
      </c>
      <c r="AC34" s="1833">
        <v>7784</v>
      </c>
      <c r="AD34" s="1833">
        <v>7821</v>
      </c>
      <c r="AE34" s="1835">
        <v>7876</v>
      </c>
      <c r="AF34" s="719">
        <v>7948</v>
      </c>
      <c r="AG34" s="546">
        <v>7820</v>
      </c>
      <c r="AH34" s="546">
        <v>7810</v>
      </c>
      <c r="AI34" s="546">
        <v>7947</v>
      </c>
      <c r="AJ34" s="546">
        <v>8100</v>
      </c>
      <c r="AK34" s="546">
        <v>7934</v>
      </c>
      <c r="AL34" s="546">
        <v>7696</v>
      </c>
      <c r="AM34" s="546">
        <v>7460</v>
      </c>
      <c r="AN34" s="546">
        <v>7464</v>
      </c>
      <c r="AO34" s="548">
        <v>7587</v>
      </c>
      <c r="AP34" s="547">
        <v>7520</v>
      </c>
      <c r="AQ34" s="546">
        <v>7207</v>
      </c>
      <c r="AR34" s="546">
        <v>7132</v>
      </c>
      <c r="AS34" s="546">
        <v>6861</v>
      </c>
      <c r="AT34" s="546">
        <v>6936</v>
      </c>
      <c r="AU34" s="546">
        <v>6960</v>
      </c>
      <c r="AV34" s="546">
        <v>6981</v>
      </c>
      <c r="AW34" s="546">
        <v>7088</v>
      </c>
      <c r="AX34" s="546">
        <v>7245</v>
      </c>
      <c r="AY34" s="548">
        <v>7250</v>
      </c>
      <c r="AZ34" s="547">
        <v>7378</v>
      </c>
      <c r="BA34" s="546">
        <v>7420</v>
      </c>
      <c r="BB34" s="546">
        <v>7053</v>
      </c>
      <c r="BC34" s="546">
        <v>7011</v>
      </c>
      <c r="BD34" s="546">
        <v>6656</v>
      </c>
      <c r="BE34" s="546">
        <v>6513</v>
      </c>
      <c r="BF34" s="546">
        <v>6971</v>
      </c>
      <c r="BG34" s="546">
        <v>6800</v>
      </c>
      <c r="BH34" s="546">
        <v>6500</v>
      </c>
      <c r="BI34" s="548">
        <v>6608</v>
      </c>
      <c r="BJ34" s="547">
        <v>6667</v>
      </c>
      <c r="BK34" s="546">
        <v>6770</v>
      </c>
      <c r="BL34" s="546">
        <v>6978</v>
      </c>
      <c r="BM34" s="546">
        <v>6963</v>
      </c>
      <c r="BN34" s="546">
        <v>7019</v>
      </c>
      <c r="BO34" s="546">
        <v>7040</v>
      </c>
      <c r="BP34" s="546">
        <v>6982</v>
      </c>
      <c r="BQ34" s="546">
        <v>6960</v>
      </c>
      <c r="BR34" s="546">
        <v>7136</v>
      </c>
      <c r="BS34" s="548">
        <v>6634</v>
      </c>
      <c r="BT34" s="547">
        <v>6375</v>
      </c>
      <c r="BU34" s="546">
        <v>6324</v>
      </c>
      <c r="BV34" s="546">
        <v>6474</v>
      </c>
      <c r="BW34" s="546">
        <v>6520</v>
      </c>
      <c r="BX34" s="546">
        <v>5850</v>
      </c>
      <c r="BY34" s="546">
        <v>6144</v>
      </c>
      <c r="BZ34" s="546">
        <v>6144</v>
      </c>
      <c r="CA34" s="546">
        <v>6045</v>
      </c>
      <c r="CB34" s="546">
        <v>5951</v>
      </c>
      <c r="CC34" s="548">
        <v>5980</v>
      </c>
      <c r="CD34" s="547">
        <v>5919</v>
      </c>
      <c r="CE34" s="546">
        <v>5856</v>
      </c>
      <c r="CF34" s="546">
        <v>5457</v>
      </c>
      <c r="CG34" s="546">
        <v>5484</v>
      </c>
      <c r="CH34" s="546">
        <v>5290</v>
      </c>
      <c r="CI34" s="546">
        <v>5505</v>
      </c>
      <c r="CJ34" s="546">
        <v>5695</v>
      </c>
      <c r="CK34" s="546">
        <v>5784</v>
      </c>
      <c r="CL34" s="546">
        <v>5751</v>
      </c>
      <c r="CM34" s="545">
        <v>5728</v>
      </c>
      <c r="CN34" s="500" t="str">
        <f t="shared" ref="CN34:CN36" ca="1" si="97">IF(OR(CP34=0,CP34="-"),"",CP34)</f>
        <v/>
      </c>
      <c r="CO34" s="405"/>
      <c r="CP34" s="470" t="str">
        <f t="shared" ca="1" si="21"/>
        <v/>
      </c>
      <c r="CQ34" s="499" t="e">
        <f>MATCH(G34,G$10:G33,0)+9</f>
        <v>#N/A</v>
      </c>
      <c r="CR34" s="498" t="str">
        <f t="shared" ref="CR34" ca="1" si="98">IF(F39="　重複 ▽　",1,"")</f>
        <v/>
      </c>
      <c r="CS34" s="498" t="str">
        <f t="shared" ref="CS34" ca="1" si="99">IF(AND(F35="",F36="",F37=""),"",IF(ISNUMBER(CT34),"",1))</f>
        <v/>
      </c>
      <c r="CT34" s="497" t="str">
        <f t="shared" ref="CT34" si="100">IF(G34="","",IF(AND(G34&lt;&gt;"",CM37=""),1,""))</f>
        <v/>
      </c>
      <c r="CU34" s="699">
        <f>MATCH(G34,'[1] '!$B$4:$B$4005,0)</f>
        <v>2022</v>
      </c>
      <c r="CV34" s="540">
        <f t="shared" ref="CV34" ca="1" si="101">IF(G34="","",CX39+INDIRECT("CX"&amp;C34+CX$9)+C35)</f>
        <v>1599999.9498857073</v>
      </c>
      <c r="CW34" s="497">
        <f ca="1">RANK(CV34,CV$10:CV$609)</f>
        <v>44</v>
      </c>
      <c r="CX34" s="973">
        <f>IFERROR(INDEX('[1] '!$F$4:$F$4005,CU34,1)*CM37,"")</f>
        <v>97653.378527400011</v>
      </c>
      <c r="CY34" s="496">
        <f t="shared" ref="CY34" si="102">IF(CM34="","",CM38/CX35)</f>
        <v>0.77597334885967451</v>
      </c>
      <c r="CZ34" s="684">
        <f>INDEX('[1] '!$G$4:$G$4005,CU34,1)</f>
        <v>29.51</v>
      </c>
      <c r="DA34" s="794">
        <f>IF(OR(CM37&lt;A!AS$3,CM37&gt;A!AW$3),1,0)</f>
        <v>1</v>
      </c>
      <c r="DB34" s="496"/>
      <c r="DC34" s="496"/>
      <c r="DD34" s="496"/>
      <c r="DE34" s="496"/>
      <c r="DF34" s="496"/>
      <c r="DG34" s="496"/>
      <c r="DH34" s="496"/>
      <c r="DI34" s="496"/>
      <c r="DJ34" s="496"/>
      <c r="DK34" s="539"/>
      <c r="DL34" s="667"/>
      <c r="DM34" s="496"/>
      <c r="DN34" s="1036">
        <f t="shared" ref="DN34:DU34" ca="1" si="103">IF(DN35&gt;$DA$6,$DA$6,IF(DN35&lt;$DA$7,$DA$7,DN35))</f>
        <v>0.99673083908463489</v>
      </c>
      <c r="DO34" s="496">
        <f t="shared" ca="1" si="103"/>
        <v>0.98499999999999999</v>
      </c>
      <c r="DP34" s="791">
        <f t="shared" ca="1" si="103"/>
        <v>1.03</v>
      </c>
      <c r="DQ34" s="496">
        <f t="shared" ca="1" si="103"/>
        <v>1.03</v>
      </c>
      <c r="DR34" s="496">
        <f t="shared" ca="1" si="103"/>
        <v>1.0098302055406614</v>
      </c>
      <c r="DS34" s="496">
        <f t="shared" ca="1" si="103"/>
        <v>1.03</v>
      </c>
      <c r="DT34" s="496">
        <f t="shared" ca="1" si="103"/>
        <v>0.98546014368799184</v>
      </c>
      <c r="DU34" s="791">
        <f t="shared" ca="1" si="103"/>
        <v>0.99947925707342478</v>
      </c>
      <c r="DV34" s="1113" t="str">
        <f t="shared" ref="DV34" ca="1" si="104">IFERROR(IF(DA34+DA35&lt;&gt;0,"",(C35+CZ39+INDIRECT(DY$10&amp;C34+DZ$10))*CZ$7),"")</f>
        <v/>
      </c>
      <c r="DW34" s="668" t="e">
        <f ca="1">RANK(DV34,DV$10:DV$609)</f>
        <v>#VALUE!</v>
      </c>
      <c r="DX34" s="526">
        <v>2</v>
      </c>
      <c r="DY34" s="526">
        <v>3</v>
      </c>
      <c r="DZ34" s="1049">
        <v>3</v>
      </c>
      <c r="EA34" s="470" t="str">
        <f t="shared" ca="1" si="27"/>
        <v/>
      </c>
    </row>
    <row r="35" spans="1:131" ht="9" customHeight="1">
      <c r="A35" s="636"/>
      <c r="B35" s="406"/>
      <c r="C35" s="538">
        <v>1.9599999999999999E-3</v>
      </c>
      <c r="D35" s="488"/>
      <c r="E35" s="487" t="s">
        <v>99</v>
      </c>
      <c r="F35" s="486" t="str">
        <f t="shared" ca="1" si="62"/>
        <v/>
      </c>
      <c r="G35" s="510" t="s">
        <v>890</v>
      </c>
      <c r="H35" s="1836" t="s">
        <v>99</v>
      </c>
      <c r="I35" s="1837" t="s">
        <v>99</v>
      </c>
      <c r="J35" s="1837" t="s">
        <v>99</v>
      </c>
      <c r="K35" s="1838" t="s">
        <v>99</v>
      </c>
      <c r="L35" s="1836" t="s">
        <v>99</v>
      </c>
      <c r="M35" s="1837" t="s">
        <v>99</v>
      </c>
      <c r="N35" s="1837" t="s">
        <v>99</v>
      </c>
      <c r="O35" s="1837" t="s">
        <v>99</v>
      </c>
      <c r="P35" s="1837" t="s">
        <v>99</v>
      </c>
      <c r="Q35" s="1837" t="s">
        <v>99</v>
      </c>
      <c r="R35" s="1837" t="s">
        <v>99</v>
      </c>
      <c r="S35" s="1837" t="s">
        <v>99</v>
      </c>
      <c r="T35" s="1837" t="s">
        <v>99</v>
      </c>
      <c r="U35" s="1838" t="s">
        <v>99</v>
      </c>
      <c r="V35" s="1836">
        <v>7223</v>
      </c>
      <c r="W35" s="1837">
        <v>7400</v>
      </c>
      <c r="X35" s="1837">
        <v>7501</v>
      </c>
      <c r="Y35" s="1837">
        <v>7508</v>
      </c>
      <c r="Z35" s="1837">
        <v>7573</v>
      </c>
      <c r="AA35" s="1837">
        <v>7750</v>
      </c>
      <c r="AB35" s="1837">
        <v>7780</v>
      </c>
      <c r="AC35" s="1837">
        <v>7843</v>
      </c>
      <c r="AD35" s="1837">
        <v>7880</v>
      </c>
      <c r="AE35" s="1839">
        <v>7918</v>
      </c>
      <c r="AF35" s="711">
        <v>7957</v>
      </c>
      <c r="AG35" s="520">
        <v>7891</v>
      </c>
      <c r="AH35" s="520">
        <v>7852</v>
      </c>
      <c r="AI35" s="520">
        <v>8072</v>
      </c>
      <c r="AJ35" s="520">
        <v>8180</v>
      </c>
      <c r="AK35" s="520">
        <v>7979</v>
      </c>
      <c r="AL35" s="520">
        <v>7807</v>
      </c>
      <c r="AM35" s="520">
        <v>7654</v>
      </c>
      <c r="AN35" s="520">
        <v>7599</v>
      </c>
      <c r="AO35" s="522">
        <v>7617</v>
      </c>
      <c r="AP35" s="521">
        <v>7520</v>
      </c>
      <c r="AQ35" s="520">
        <v>7239</v>
      </c>
      <c r="AR35" s="520">
        <v>7166</v>
      </c>
      <c r="AS35" s="520">
        <v>7111</v>
      </c>
      <c r="AT35" s="520">
        <v>7116</v>
      </c>
      <c r="AU35" s="520">
        <v>7071</v>
      </c>
      <c r="AV35" s="520">
        <v>7111</v>
      </c>
      <c r="AW35" s="520">
        <v>7235</v>
      </c>
      <c r="AX35" s="520">
        <v>7248</v>
      </c>
      <c r="AY35" s="522">
        <v>7260</v>
      </c>
      <c r="AZ35" s="521">
        <v>7378</v>
      </c>
      <c r="BA35" s="520">
        <v>7428</v>
      </c>
      <c r="BB35" s="520">
        <v>7060</v>
      </c>
      <c r="BC35" s="520">
        <v>7054</v>
      </c>
      <c r="BD35" s="520">
        <v>6689</v>
      </c>
      <c r="BE35" s="520">
        <v>6840</v>
      </c>
      <c r="BF35" s="520">
        <v>6997</v>
      </c>
      <c r="BG35" s="520">
        <v>6860</v>
      </c>
      <c r="BH35" s="520">
        <v>6585</v>
      </c>
      <c r="BI35" s="522">
        <v>6631</v>
      </c>
      <c r="BJ35" s="521">
        <v>6705</v>
      </c>
      <c r="BK35" s="520">
        <v>6947</v>
      </c>
      <c r="BL35" s="520">
        <v>7010</v>
      </c>
      <c r="BM35" s="520">
        <v>6975</v>
      </c>
      <c r="BN35" s="520">
        <v>7095</v>
      </c>
      <c r="BO35" s="520">
        <v>7052</v>
      </c>
      <c r="BP35" s="520">
        <v>7093</v>
      </c>
      <c r="BQ35" s="520">
        <v>7109</v>
      </c>
      <c r="BR35" s="520">
        <v>7136</v>
      </c>
      <c r="BS35" s="522">
        <v>6711</v>
      </c>
      <c r="BT35" s="521">
        <v>6542</v>
      </c>
      <c r="BU35" s="520">
        <v>6413</v>
      </c>
      <c r="BV35" s="520">
        <v>6639</v>
      </c>
      <c r="BW35" s="520">
        <v>6565</v>
      </c>
      <c r="BX35" s="520">
        <v>6128</v>
      </c>
      <c r="BY35" s="520">
        <v>6165</v>
      </c>
      <c r="BZ35" s="520">
        <v>6307</v>
      </c>
      <c r="CA35" s="520">
        <v>6129</v>
      </c>
      <c r="CB35" s="520">
        <v>6164</v>
      </c>
      <c r="CC35" s="522">
        <v>6048</v>
      </c>
      <c r="CD35" s="521">
        <v>5969</v>
      </c>
      <c r="CE35" s="520">
        <v>5869</v>
      </c>
      <c r="CF35" s="520">
        <v>5554</v>
      </c>
      <c r="CG35" s="520">
        <v>5568</v>
      </c>
      <c r="CH35" s="520">
        <v>5352</v>
      </c>
      <c r="CI35" s="520">
        <v>5667</v>
      </c>
      <c r="CJ35" s="520">
        <v>5777</v>
      </c>
      <c r="CK35" s="520">
        <v>5892</v>
      </c>
      <c r="CL35" s="520">
        <v>5835</v>
      </c>
      <c r="CM35" s="519">
        <v>5835</v>
      </c>
      <c r="CN35" s="493" t="str">
        <f t="shared" ca="1" si="97"/>
        <v/>
      </c>
      <c r="CO35" s="405"/>
      <c r="CP35" s="456" t="str">
        <f t="shared" ca="1" si="29"/>
        <v/>
      </c>
      <c r="CQ35" s="494" t="e">
        <f>MATCH(G34,G35:G$609,0)+C34</f>
        <v>#N/A</v>
      </c>
      <c r="CR35" s="484"/>
      <c r="CS35" s="484"/>
      <c r="CT35" s="483"/>
      <c r="CU35" s="534" t="str">
        <f ca="1">IFERROR(IFERROR(INDEX('[1] '!$C$4:$C$4005,CU34,1),INDIRECT("'japan-all-stock-prices_"&amp;$CS$7&amp;".csv'!B"&amp;CU39)),"")</f>
        <v>リクルートHD</v>
      </c>
      <c r="CV35" s="484"/>
      <c r="CW35" s="528"/>
      <c r="CX35" s="974">
        <f t="shared" ref="CX35" si="105">IF(COUNT(AF38:CM38)&lt;20,AVERAGE(BT38:CM38),(SUM(AF38:CM38)-LARGE(AF38:CM38,1)-LARGE(AF38:CM38,2)-LARGE(AF38:CM38,3)-LARGE(AF38:CM38,4)-LARGE(AF38:CM38,5))/(COUNT(AF38:CM38)-5))</f>
        <v>469.03672727272726</v>
      </c>
      <c r="CY35" s="453">
        <f t="shared" ref="CY35" si="106">ROUND(AVERAGE(CM34:CM37)*CM38/10000,2)</f>
        <v>209.3</v>
      </c>
      <c r="CZ35" s="443"/>
      <c r="DA35" s="795">
        <f t="shared" ref="DA35" si="107">IF(MAX(CI37:CM37)/MIN(CI37:CM37)&lt;DA$9,1,0)</f>
        <v>0</v>
      </c>
      <c r="DB35" s="435"/>
      <c r="DC35" s="435"/>
      <c r="DD35" s="435"/>
      <c r="DE35" s="435"/>
      <c r="DF35" s="435"/>
      <c r="DG35" s="435"/>
      <c r="DH35" s="435"/>
      <c r="DI35" s="435"/>
      <c r="DJ35" s="435"/>
      <c r="DK35" s="536"/>
      <c r="DL35" s="537"/>
      <c r="DM35" s="435"/>
      <c r="DN35" s="537">
        <f t="shared" ref="DN35:DU35" ca="1" si="108">INDIRECT(DN$6&amp;$C34+$DY$11)/INDIRECT(DN$7&amp;$C34+$DZ$11)</f>
        <v>0.99673083908463489</v>
      </c>
      <c r="DO35" s="435">
        <f t="shared" ca="1" si="108"/>
        <v>0.92747813411078717</v>
      </c>
      <c r="DP35" s="1039">
        <f t="shared" ca="1" si="108"/>
        <v>1.0422396856581533</v>
      </c>
      <c r="DQ35" s="435">
        <f t="shared" ca="1" si="108"/>
        <v>1.054665409990575</v>
      </c>
      <c r="DR35" s="435">
        <f t="shared" ca="1" si="108"/>
        <v>1.0098302055406614</v>
      </c>
      <c r="DS35" s="435">
        <f t="shared" ca="1" si="108"/>
        <v>1.0346902654867256</v>
      </c>
      <c r="DT35" s="435">
        <f t="shared" ca="1" si="108"/>
        <v>0.98546014368799184</v>
      </c>
      <c r="DU35" s="783">
        <f t="shared" ca="1" si="108"/>
        <v>0.99947925707342478</v>
      </c>
      <c r="DV35" s="537"/>
      <c r="DW35" s="666"/>
      <c r="DX35" s="526">
        <v>2</v>
      </c>
      <c r="DY35" s="526">
        <v>3</v>
      </c>
      <c r="DZ35" s="1049">
        <v>3</v>
      </c>
      <c r="EA35" s="456" t="str">
        <f t="shared" ca="1" si="34"/>
        <v/>
      </c>
    </row>
    <row r="36" spans="1:131" ht="9" customHeight="1">
      <c r="A36" s="636"/>
      <c r="B36" s="406"/>
      <c r="C36" s="527"/>
      <c r="D36" s="488"/>
      <c r="E36" s="487" t="s">
        <v>99</v>
      </c>
      <c r="F36" s="486" t="str">
        <f t="shared" ca="1" si="67"/>
        <v/>
      </c>
      <c r="G36" s="510" t="s">
        <v>105</v>
      </c>
      <c r="H36" s="1836" t="s">
        <v>99</v>
      </c>
      <c r="I36" s="1837" t="s">
        <v>99</v>
      </c>
      <c r="J36" s="1837" t="s">
        <v>99</v>
      </c>
      <c r="K36" s="1838" t="s">
        <v>99</v>
      </c>
      <c r="L36" s="1836" t="s">
        <v>99</v>
      </c>
      <c r="M36" s="1837" t="s">
        <v>99</v>
      </c>
      <c r="N36" s="1837" t="s">
        <v>99</v>
      </c>
      <c r="O36" s="1837" t="s">
        <v>99</v>
      </c>
      <c r="P36" s="1837" t="s">
        <v>99</v>
      </c>
      <c r="Q36" s="1837" t="s">
        <v>99</v>
      </c>
      <c r="R36" s="1837" t="s">
        <v>99</v>
      </c>
      <c r="S36" s="1837" t="s">
        <v>99</v>
      </c>
      <c r="T36" s="1837" t="s">
        <v>99</v>
      </c>
      <c r="U36" s="1838" t="s">
        <v>99</v>
      </c>
      <c r="V36" s="1836">
        <v>7010</v>
      </c>
      <c r="W36" s="1837">
        <v>7306</v>
      </c>
      <c r="X36" s="1837">
        <v>7256</v>
      </c>
      <c r="Y36" s="1837">
        <v>7403</v>
      </c>
      <c r="Z36" s="1837">
        <v>7390</v>
      </c>
      <c r="AA36" s="1837">
        <v>7608</v>
      </c>
      <c r="AB36" s="1837">
        <v>7681</v>
      </c>
      <c r="AC36" s="1837">
        <v>7712</v>
      </c>
      <c r="AD36" s="1837">
        <v>7746</v>
      </c>
      <c r="AE36" s="1839">
        <v>7840</v>
      </c>
      <c r="AF36" s="711">
        <v>7786</v>
      </c>
      <c r="AG36" s="520">
        <v>7790</v>
      </c>
      <c r="AH36" s="520">
        <v>7693</v>
      </c>
      <c r="AI36" s="520">
        <v>7904</v>
      </c>
      <c r="AJ36" s="520">
        <v>7994</v>
      </c>
      <c r="AK36" s="520">
        <v>7744</v>
      </c>
      <c r="AL36" s="520">
        <v>7392</v>
      </c>
      <c r="AM36" s="520">
        <v>7417</v>
      </c>
      <c r="AN36" s="520">
        <v>7430</v>
      </c>
      <c r="AO36" s="522">
        <v>7538</v>
      </c>
      <c r="AP36" s="521">
        <v>7215</v>
      </c>
      <c r="AQ36" s="520">
        <v>7078</v>
      </c>
      <c r="AR36" s="520">
        <v>6947</v>
      </c>
      <c r="AS36" s="520">
        <v>6861</v>
      </c>
      <c r="AT36" s="520">
        <v>6893</v>
      </c>
      <c r="AU36" s="520">
        <v>6865</v>
      </c>
      <c r="AV36" s="520">
        <v>6962</v>
      </c>
      <c r="AW36" s="520">
        <v>7053</v>
      </c>
      <c r="AX36" s="520">
        <v>6936</v>
      </c>
      <c r="AY36" s="522">
        <v>7044</v>
      </c>
      <c r="AZ36" s="521">
        <v>7224</v>
      </c>
      <c r="BA36" s="520">
        <v>7294</v>
      </c>
      <c r="BB36" s="520">
        <v>6911</v>
      </c>
      <c r="BC36" s="520">
        <v>6630</v>
      </c>
      <c r="BD36" s="520">
        <v>6546</v>
      </c>
      <c r="BE36" s="520">
        <v>6502</v>
      </c>
      <c r="BF36" s="520">
        <v>6824</v>
      </c>
      <c r="BG36" s="520">
        <v>6575</v>
      </c>
      <c r="BH36" s="520">
        <v>6467</v>
      </c>
      <c r="BI36" s="522">
        <v>6507</v>
      </c>
      <c r="BJ36" s="521">
        <v>6596</v>
      </c>
      <c r="BK36" s="520">
        <v>6755</v>
      </c>
      <c r="BL36" s="520">
        <v>6891</v>
      </c>
      <c r="BM36" s="520">
        <v>6850</v>
      </c>
      <c r="BN36" s="520">
        <v>6932</v>
      </c>
      <c r="BO36" s="520">
        <v>6932</v>
      </c>
      <c r="BP36" s="520">
        <v>6969</v>
      </c>
      <c r="BQ36" s="520">
        <v>6908</v>
      </c>
      <c r="BR36" s="520">
        <v>6861</v>
      </c>
      <c r="BS36" s="522">
        <v>6449</v>
      </c>
      <c r="BT36" s="521">
        <v>6351</v>
      </c>
      <c r="BU36" s="520">
        <v>6272</v>
      </c>
      <c r="BV36" s="520">
        <v>6460</v>
      </c>
      <c r="BW36" s="520">
        <v>6306</v>
      </c>
      <c r="BX36" s="520">
        <v>5812</v>
      </c>
      <c r="BY36" s="520">
        <v>6033</v>
      </c>
      <c r="BZ36" s="520">
        <v>6117</v>
      </c>
      <c r="CA36" s="520">
        <v>5939</v>
      </c>
      <c r="CB36" s="520">
        <v>5902</v>
      </c>
      <c r="CC36" s="522">
        <v>5923</v>
      </c>
      <c r="CD36" s="521">
        <v>5837</v>
      </c>
      <c r="CE36" s="520">
        <v>5457</v>
      </c>
      <c r="CF36" s="520">
        <v>5380</v>
      </c>
      <c r="CG36" s="520">
        <v>5013</v>
      </c>
      <c r="CH36" s="520">
        <v>5167</v>
      </c>
      <c r="CI36" s="520">
        <v>5433</v>
      </c>
      <c r="CJ36" s="520">
        <v>5581</v>
      </c>
      <c r="CK36" s="520">
        <v>5749</v>
      </c>
      <c r="CL36" s="520">
        <v>5708</v>
      </c>
      <c r="CM36" s="519">
        <v>5681</v>
      </c>
      <c r="CN36" s="493" t="str">
        <f t="shared" ca="1" si="97"/>
        <v/>
      </c>
      <c r="CO36" s="405"/>
      <c r="CP36" s="456" t="str">
        <f t="shared" ca="1" si="36"/>
        <v/>
      </c>
      <c r="CQ36" s="631"/>
      <c r="CR36" s="484"/>
      <c r="CS36" s="484"/>
      <c r="CT36" s="483"/>
      <c r="CU36" s="534" t="str">
        <f t="shared" ca="1" si="37"/>
        <v/>
      </c>
      <c r="CV36" s="484"/>
      <c r="CW36" s="528"/>
      <c r="CX36" s="974">
        <f t="shared" ref="CX36" si="109">CM37/CL37*100-100</f>
        <v>-5.2074292657522392E-2</v>
      </c>
      <c r="CY36" s="435"/>
      <c r="CZ36" s="448"/>
      <c r="DA36" s="795"/>
      <c r="DB36" s="459"/>
      <c r="DC36" s="459"/>
      <c r="DD36" s="459"/>
      <c r="DE36" s="459"/>
      <c r="DF36" s="459"/>
      <c r="DG36" s="459"/>
      <c r="DH36" s="462"/>
      <c r="DI36" s="462"/>
      <c r="DJ36" s="462"/>
      <c r="DK36" s="535"/>
      <c r="DL36" s="784"/>
      <c r="DM36" s="785"/>
      <c r="DN36" s="784"/>
      <c r="DO36" s="785"/>
      <c r="DP36" s="1040"/>
      <c r="DQ36" s="785"/>
      <c r="DR36" s="785"/>
      <c r="DS36" s="785"/>
      <c r="DT36" s="785"/>
      <c r="DU36" s="783"/>
      <c r="DV36" s="537"/>
      <c r="DW36" s="666"/>
      <c r="DX36" s="524"/>
      <c r="DY36" s="526"/>
      <c r="DZ36" s="1049"/>
      <c r="EA36" s="456" t="str">
        <f t="shared" ca="1" si="39"/>
        <v/>
      </c>
    </row>
    <row r="37" spans="1:131" ht="9" customHeight="1">
      <c r="A37" s="636"/>
      <c r="B37" s="406"/>
      <c r="C37" s="527"/>
      <c r="D37" s="488"/>
      <c r="E37" s="487" t="s">
        <v>99</v>
      </c>
      <c r="F37" s="486" t="str">
        <f t="shared" ca="1" si="69"/>
        <v/>
      </c>
      <c r="G37" s="510" t="s">
        <v>443</v>
      </c>
      <c r="H37" s="516">
        <v>6752</v>
      </c>
      <c r="I37" s="515">
        <v>6617</v>
      </c>
      <c r="J37" s="515">
        <v>6688</v>
      </c>
      <c r="K37" s="517">
        <v>6870</v>
      </c>
      <c r="L37" s="516">
        <v>7158</v>
      </c>
      <c r="M37" s="515">
        <v>7097</v>
      </c>
      <c r="N37" s="515">
        <v>7101</v>
      </c>
      <c r="O37" s="515">
        <v>7241</v>
      </c>
      <c r="P37" s="515">
        <v>7350</v>
      </c>
      <c r="Q37" s="515">
        <v>7270</v>
      </c>
      <c r="R37" s="515">
        <v>7313</v>
      </c>
      <c r="S37" s="515">
        <v>7232</v>
      </c>
      <c r="T37" s="515">
        <v>7045</v>
      </c>
      <c r="U37" s="517">
        <v>7015</v>
      </c>
      <c r="V37" s="516">
        <v>7223</v>
      </c>
      <c r="W37" s="515">
        <v>7400</v>
      </c>
      <c r="X37" s="515">
        <v>7500</v>
      </c>
      <c r="Y37" s="515">
        <v>7425</v>
      </c>
      <c r="Z37" s="515">
        <v>7572</v>
      </c>
      <c r="AA37" s="515">
        <v>7712</v>
      </c>
      <c r="AB37" s="515">
        <v>7765</v>
      </c>
      <c r="AC37" s="515">
        <v>7843</v>
      </c>
      <c r="AD37" s="515">
        <v>7815</v>
      </c>
      <c r="AE37" s="514">
        <v>7899</v>
      </c>
      <c r="AF37" s="712">
        <v>7833</v>
      </c>
      <c r="AG37" s="515">
        <v>7809</v>
      </c>
      <c r="AH37" s="515">
        <v>7803</v>
      </c>
      <c r="AI37" s="515">
        <v>7973</v>
      </c>
      <c r="AJ37" s="515">
        <v>8071</v>
      </c>
      <c r="AK37" s="515">
        <v>7804</v>
      </c>
      <c r="AL37" s="515">
        <v>7444</v>
      </c>
      <c r="AM37" s="515">
        <v>7550</v>
      </c>
      <c r="AN37" s="515">
        <v>7593</v>
      </c>
      <c r="AO37" s="517">
        <v>7569</v>
      </c>
      <c r="AP37" s="516">
        <v>7242</v>
      </c>
      <c r="AQ37" s="515">
        <v>7078</v>
      </c>
      <c r="AR37" s="515">
        <v>7011</v>
      </c>
      <c r="AS37" s="515">
        <v>6940</v>
      </c>
      <c r="AT37" s="515">
        <v>6901</v>
      </c>
      <c r="AU37" s="515">
        <v>7018</v>
      </c>
      <c r="AV37" s="515">
        <v>7038</v>
      </c>
      <c r="AW37" s="515">
        <v>7191</v>
      </c>
      <c r="AX37" s="515">
        <v>7077</v>
      </c>
      <c r="AY37" s="517">
        <v>7199</v>
      </c>
      <c r="AZ37" s="516">
        <v>7378</v>
      </c>
      <c r="BA37" s="515">
        <v>7309</v>
      </c>
      <c r="BB37" s="515">
        <v>6911</v>
      </c>
      <c r="BC37" s="515">
        <v>6658</v>
      </c>
      <c r="BD37" s="515">
        <v>6559</v>
      </c>
      <c r="BE37" s="515">
        <v>6832</v>
      </c>
      <c r="BF37" s="515">
        <v>6843</v>
      </c>
      <c r="BG37" s="515">
        <v>6613</v>
      </c>
      <c r="BH37" s="515">
        <v>6480</v>
      </c>
      <c r="BI37" s="517">
        <v>6620</v>
      </c>
      <c r="BJ37" s="516">
        <v>6700</v>
      </c>
      <c r="BK37" s="515">
        <v>6947</v>
      </c>
      <c r="BL37" s="515">
        <v>6940</v>
      </c>
      <c r="BM37" s="515">
        <v>6925</v>
      </c>
      <c r="BN37" s="515">
        <v>7003</v>
      </c>
      <c r="BO37" s="515">
        <v>6982</v>
      </c>
      <c r="BP37" s="515">
        <v>6972</v>
      </c>
      <c r="BQ37" s="515">
        <v>7080</v>
      </c>
      <c r="BR37" s="515">
        <v>6884</v>
      </c>
      <c r="BS37" s="517">
        <v>6449</v>
      </c>
      <c r="BT37" s="516">
        <v>6380</v>
      </c>
      <c r="BU37" s="515">
        <v>6408</v>
      </c>
      <c r="BV37" s="515">
        <v>6605</v>
      </c>
      <c r="BW37" s="515">
        <v>6343</v>
      </c>
      <c r="BX37" s="515">
        <v>6049</v>
      </c>
      <c r="BY37" s="515">
        <v>6115</v>
      </c>
      <c r="BZ37" s="515">
        <v>6134</v>
      </c>
      <c r="CA37" s="515">
        <v>5987</v>
      </c>
      <c r="CB37" s="515">
        <v>6146</v>
      </c>
      <c r="CC37" s="517">
        <v>6019</v>
      </c>
      <c r="CD37" s="516">
        <v>5956</v>
      </c>
      <c r="CE37" s="515">
        <v>5506</v>
      </c>
      <c r="CF37" s="515">
        <v>5488</v>
      </c>
      <c r="CG37" s="515">
        <v>5090</v>
      </c>
      <c r="CH37" s="515">
        <v>5305</v>
      </c>
      <c r="CI37" s="515">
        <v>5595</v>
      </c>
      <c r="CJ37" s="515">
        <v>5650</v>
      </c>
      <c r="CK37" s="515">
        <v>5846</v>
      </c>
      <c r="CL37" s="515">
        <v>5761</v>
      </c>
      <c r="CM37" s="514">
        <v>5758</v>
      </c>
      <c r="CN37" s="492" t="str">
        <f t="shared" ref="CN37" ca="1" si="110">CU38</f>
        <v/>
      </c>
      <c r="CO37" s="405"/>
      <c r="CP37" s="456" t="str">
        <f t="shared" ca="1" si="42"/>
        <v/>
      </c>
      <c r="CQ37" s="631"/>
      <c r="CR37" s="484"/>
      <c r="CS37" s="484"/>
      <c r="CT37" s="483"/>
      <c r="CU37" s="534" t="str">
        <f t="shared" ca="1" si="43"/>
        <v/>
      </c>
      <c r="CV37" s="484"/>
      <c r="CW37" s="528"/>
      <c r="CX37" s="975">
        <f t="shared" ref="CX37" si="111">10000-G34</f>
        <v>3902</v>
      </c>
      <c r="CY37" s="453"/>
      <c r="CZ37" s="343"/>
      <c r="DA37" s="796"/>
      <c r="DB37" s="459"/>
      <c r="DC37" s="459"/>
      <c r="DD37" s="459"/>
      <c r="DE37" s="459"/>
      <c r="DF37" s="459"/>
      <c r="DG37" s="459"/>
      <c r="DH37" s="459"/>
      <c r="DI37" s="459"/>
      <c r="DJ37" s="459"/>
      <c r="DK37" s="533"/>
      <c r="DL37" s="537"/>
      <c r="DM37" s="435"/>
      <c r="DN37" s="537"/>
      <c r="DO37" s="435"/>
      <c r="DP37" s="1039"/>
      <c r="DQ37" s="435"/>
      <c r="DR37" s="435"/>
      <c r="DS37" s="786"/>
      <c r="DT37" s="786"/>
      <c r="DU37" s="787"/>
      <c r="DV37" s="537"/>
      <c r="DW37" s="666"/>
      <c r="DX37" s="524"/>
      <c r="DY37" s="526"/>
      <c r="DZ37" s="1049"/>
      <c r="EA37" s="456" t="str">
        <f t="shared" ca="1" si="45"/>
        <v/>
      </c>
    </row>
    <row r="38" spans="1:131" ht="9" customHeight="1">
      <c r="A38" s="636"/>
      <c r="B38" s="406"/>
      <c r="C38" s="527"/>
      <c r="D38" s="488"/>
      <c r="E38" s="487" t="s">
        <v>99</v>
      </c>
      <c r="F38" s="486"/>
      <c r="G38" s="512" t="s">
        <v>99</v>
      </c>
      <c r="H38" s="1840" t="s">
        <v>99</v>
      </c>
      <c r="I38" s="1841" t="s">
        <v>99</v>
      </c>
      <c r="J38" s="1841" t="s">
        <v>99</v>
      </c>
      <c r="K38" s="1842" t="s">
        <v>99</v>
      </c>
      <c r="L38" s="1840" t="s">
        <v>99</v>
      </c>
      <c r="M38" s="1841" t="s">
        <v>99</v>
      </c>
      <c r="N38" s="1841" t="s">
        <v>99</v>
      </c>
      <c r="O38" s="1841" t="s">
        <v>99</v>
      </c>
      <c r="P38" s="1841" t="s">
        <v>99</v>
      </c>
      <c r="Q38" s="1841" t="s">
        <v>99</v>
      </c>
      <c r="R38" s="1841" t="s">
        <v>99</v>
      </c>
      <c r="S38" s="1841" t="s">
        <v>99</v>
      </c>
      <c r="T38" s="1841" t="s">
        <v>99</v>
      </c>
      <c r="U38" s="1842" t="s">
        <v>99</v>
      </c>
      <c r="V38" s="1840">
        <v>436.43</v>
      </c>
      <c r="W38" s="1841">
        <v>386.97</v>
      </c>
      <c r="X38" s="1841">
        <v>478.25</v>
      </c>
      <c r="Y38" s="1841">
        <v>1439.5</v>
      </c>
      <c r="Z38" s="1841">
        <v>444.98</v>
      </c>
      <c r="AA38" s="1841">
        <v>413.95</v>
      </c>
      <c r="AB38" s="1841">
        <v>296.48</v>
      </c>
      <c r="AC38" s="1841">
        <v>327.68</v>
      </c>
      <c r="AD38" s="1841">
        <v>308.16000000000003</v>
      </c>
      <c r="AE38" s="1843">
        <v>246.37</v>
      </c>
      <c r="AF38" s="720">
        <v>231.46</v>
      </c>
      <c r="AG38" s="530">
        <v>244.31</v>
      </c>
      <c r="AH38" s="530">
        <v>266.5</v>
      </c>
      <c r="AI38" s="530">
        <v>474.18</v>
      </c>
      <c r="AJ38" s="530">
        <v>381.3</v>
      </c>
      <c r="AK38" s="530">
        <v>635.78</v>
      </c>
      <c r="AL38" s="530">
        <v>939.24</v>
      </c>
      <c r="AM38" s="530">
        <v>624.42999999999995</v>
      </c>
      <c r="AN38" s="530">
        <v>511.14</v>
      </c>
      <c r="AO38" s="532">
        <v>292.10000000000002</v>
      </c>
      <c r="AP38" s="531">
        <v>620.36</v>
      </c>
      <c r="AQ38" s="530">
        <v>551.63</v>
      </c>
      <c r="AR38" s="530">
        <v>531.92999999999995</v>
      </c>
      <c r="AS38" s="530">
        <v>481.89</v>
      </c>
      <c r="AT38" s="530">
        <v>883.09</v>
      </c>
      <c r="AU38" s="530">
        <v>507.12</v>
      </c>
      <c r="AV38" s="530">
        <v>445.05</v>
      </c>
      <c r="AW38" s="530">
        <v>402.37</v>
      </c>
      <c r="AX38" s="530">
        <v>360.7</v>
      </c>
      <c r="AY38" s="532">
        <v>435.66</v>
      </c>
      <c r="AZ38" s="531">
        <v>412.4</v>
      </c>
      <c r="BA38" s="530">
        <v>357.09</v>
      </c>
      <c r="BB38" s="530">
        <v>1011.39</v>
      </c>
      <c r="BC38" s="530">
        <v>1048.1300000000001</v>
      </c>
      <c r="BD38" s="530">
        <v>727.84</v>
      </c>
      <c r="BE38" s="530">
        <v>669.89</v>
      </c>
      <c r="BF38" s="530">
        <v>494.52</v>
      </c>
      <c r="BG38" s="530">
        <v>688.7</v>
      </c>
      <c r="BH38" s="530">
        <v>390.59</v>
      </c>
      <c r="BI38" s="532">
        <v>316.54000000000002</v>
      </c>
      <c r="BJ38" s="531">
        <v>287.95999999999998</v>
      </c>
      <c r="BK38" s="530">
        <v>524.01</v>
      </c>
      <c r="BL38" s="530">
        <v>256.77999999999997</v>
      </c>
      <c r="BM38" s="530">
        <v>182.81</v>
      </c>
      <c r="BN38" s="530">
        <v>312.91000000000003</v>
      </c>
      <c r="BO38" s="530">
        <v>253.13</v>
      </c>
      <c r="BP38" s="530">
        <v>337.19</v>
      </c>
      <c r="BQ38" s="530">
        <v>370.76</v>
      </c>
      <c r="BR38" s="530">
        <v>424.14</v>
      </c>
      <c r="BS38" s="532">
        <v>685.47</v>
      </c>
      <c r="BT38" s="531">
        <v>604.1</v>
      </c>
      <c r="BU38" s="530">
        <v>525.72</v>
      </c>
      <c r="BV38" s="530">
        <v>485.7</v>
      </c>
      <c r="BW38" s="530">
        <v>426.91</v>
      </c>
      <c r="BX38" s="530">
        <v>1070.97</v>
      </c>
      <c r="BY38" s="530">
        <v>303.58</v>
      </c>
      <c r="BZ38" s="530">
        <v>415.16</v>
      </c>
      <c r="CA38" s="530">
        <v>475.82</v>
      </c>
      <c r="CB38" s="530">
        <v>486.31</v>
      </c>
      <c r="CC38" s="532">
        <v>421.54</v>
      </c>
      <c r="CD38" s="531">
        <v>348.15</v>
      </c>
      <c r="CE38" s="530">
        <v>932.08</v>
      </c>
      <c r="CF38" s="530">
        <v>597.44000000000005</v>
      </c>
      <c r="CG38" s="530">
        <v>978.18</v>
      </c>
      <c r="CH38" s="530">
        <v>725.18</v>
      </c>
      <c r="CI38" s="530">
        <v>745.1</v>
      </c>
      <c r="CJ38" s="530">
        <v>509.45</v>
      </c>
      <c r="CK38" s="530">
        <v>451.34</v>
      </c>
      <c r="CL38" s="530">
        <v>405.75</v>
      </c>
      <c r="CM38" s="529">
        <v>363.96</v>
      </c>
      <c r="CN38" s="491" t="str">
        <f t="shared" ref="CN38" ca="1" si="112">IF(CN37="","",IF(CN34="",0,CP38))</f>
        <v/>
      </c>
      <c r="CO38" s="405"/>
      <c r="CP38" s="450" t="str">
        <f t="shared" ca="1" si="47"/>
        <v/>
      </c>
      <c r="CQ38" s="631"/>
      <c r="CR38" s="484"/>
      <c r="CS38" s="484"/>
      <c r="CT38" s="483"/>
      <c r="CU38" s="677" t="str">
        <f t="shared" ca="1" si="48"/>
        <v/>
      </c>
      <c r="CV38" s="484"/>
      <c r="CW38" s="528"/>
      <c r="CX38" s="974"/>
      <c r="CY38" s="453"/>
      <c r="CZ38" s="448">
        <f t="shared" ref="CZ38" si="113">CM37*100</f>
        <v>575800</v>
      </c>
      <c r="DA38" s="795"/>
      <c r="DB38" s="327"/>
      <c r="DC38" s="327"/>
      <c r="DD38" s="327"/>
      <c r="DE38" s="327"/>
      <c r="DF38" s="327"/>
      <c r="DG38" s="327"/>
      <c r="DH38" s="327"/>
      <c r="DI38" s="327"/>
      <c r="DJ38" s="327"/>
      <c r="DK38" s="343"/>
      <c r="DL38" s="788"/>
      <c r="DM38" s="786"/>
      <c r="DN38" s="788"/>
      <c r="DO38" s="786"/>
      <c r="DP38" s="1041"/>
      <c r="DQ38" s="786"/>
      <c r="DR38" s="786"/>
      <c r="DS38" s="786"/>
      <c r="DT38" s="786"/>
      <c r="DU38" s="787"/>
      <c r="DV38" s="537"/>
      <c r="DW38" s="666"/>
      <c r="DX38" s="524"/>
      <c r="DY38" s="526"/>
      <c r="DZ38" s="1049"/>
      <c r="EA38" s="450" t="str">
        <f t="shared" ca="1" si="50"/>
        <v/>
      </c>
    </row>
    <row r="39" spans="1:131" ht="9" customHeight="1">
      <c r="A39" s="636"/>
      <c r="B39" s="406"/>
      <c r="C39" s="527"/>
      <c r="D39" s="488"/>
      <c r="E39" s="487" t="s">
        <v>99</v>
      </c>
      <c r="F39" s="486" t="str">
        <f t="shared" ref="F39" ca="1" si="114">IF(E34=" ","",IF(ISERROR(CQ34),IF(ISERROR(CQ35),"",HYPERLINK("#CP"&amp;CQ35&amp;":CP1231","　重複 ▽　")),HYPERLINK("#CP"&amp;CQ34&amp;":CP1231","　重複 ▲　")))</f>
        <v/>
      </c>
      <c r="G39" s="510" t="s">
        <v>99</v>
      </c>
      <c r="H39" s="1844" t="s">
        <v>99</v>
      </c>
      <c r="I39" s="1845" t="s">
        <v>99</v>
      </c>
      <c r="J39" s="1845" t="s">
        <v>99</v>
      </c>
      <c r="K39" s="1846" t="s">
        <v>99</v>
      </c>
      <c r="L39" s="1844" t="s">
        <v>99</v>
      </c>
      <c r="M39" s="1845" t="s">
        <v>99</v>
      </c>
      <c r="N39" s="1845" t="s">
        <v>99</v>
      </c>
      <c r="O39" s="1845" t="s">
        <v>99</v>
      </c>
      <c r="P39" s="1845" t="s">
        <v>99</v>
      </c>
      <c r="Q39" s="1845" t="s">
        <v>99</v>
      </c>
      <c r="R39" s="1845" t="s">
        <v>99</v>
      </c>
      <c r="S39" s="1845" t="s">
        <v>99</v>
      </c>
      <c r="T39" s="1845" t="s">
        <v>99</v>
      </c>
      <c r="U39" s="1846" t="s">
        <v>99</v>
      </c>
      <c r="V39" s="1844" t="s">
        <v>99</v>
      </c>
      <c r="W39" s="1845" t="s">
        <v>99</v>
      </c>
      <c r="X39" s="1845" t="s">
        <v>99</v>
      </c>
      <c r="Y39" s="1845" t="s">
        <v>99</v>
      </c>
      <c r="Z39" s="1845" t="s">
        <v>99</v>
      </c>
      <c r="AA39" s="1845" t="s">
        <v>99</v>
      </c>
      <c r="AB39" s="1845" t="s">
        <v>99</v>
      </c>
      <c r="AC39" s="1845" t="s">
        <v>99</v>
      </c>
      <c r="AD39" s="1845" t="s">
        <v>99</v>
      </c>
      <c r="AE39" s="1847" t="s">
        <v>99</v>
      </c>
      <c r="AF39" s="714" t="s">
        <v>99</v>
      </c>
      <c r="AG39" s="507" t="s">
        <v>99</v>
      </c>
      <c r="AH39" s="507" t="s">
        <v>99</v>
      </c>
      <c r="AI39" s="507" t="s">
        <v>99</v>
      </c>
      <c r="AJ39" s="507" t="s">
        <v>99</v>
      </c>
      <c r="AK39" s="507" t="s">
        <v>99</v>
      </c>
      <c r="AL39" s="507" t="s">
        <v>99</v>
      </c>
      <c r="AM39" s="507" t="s">
        <v>99</v>
      </c>
      <c r="AN39" s="507" t="s">
        <v>99</v>
      </c>
      <c r="AO39" s="509" t="s">
        <v>99</v>
      </c>
      <c r="AP39" s="508" t="s">
        <v>99</v>
      </c>
      <c r="AQ39" s="507" t="s">
        <v>99</v>
      </c>
      <c r="AR39" s="507" t="s">
        <v>99</v>
      </c>
      <c r="AS39" s="507" t="s">
        <v>99</v>
      </c>
      <c r="AT39" s="507" t="s">
        <v>99</v>
      </c>
      <c r="AU39" s="507" t="s">
        <v>99</v>
      </c>
      <c r="AV39" s="507" t="s">
        <v>99</v>
      </c>
      <c r="AW39" s="507" t="s">
        <v>99</v>
      </c>
      <c r="AX39" s="507" t="s">
        <v>99</v>
      </c>
      <c r="AY39" s="509" t="s">
        <v>99</v>
      </c>
      <c r="AZ39" s="508" t="s">
        <v>99</v>
      </c>
      <c r="BA39" s="507" t="s">
        <v>99</v>
      </c>
      <c r="BB39" s="507" t="s">
        <v>99</v>
      </c>
      <c r="BC39" s="507" t="s">
        <v>99</v>
      </c>
      <c r="BD39" s="507" t="s">
        <v>99</v>
      </c>
      <c r="BE39" s="507" t="s">
        <v>99</v>
      </c>
      <c r="BF39" s="507" t="s">
        <v>99</v>
      </c>
      <c r="BG39" s="507" t="s">
        <v>99</v>
      </c>
      <c r="BH39" s="507" t="s">
        <v>99</v>
      </c>
      <c r="BI39" s="509" t="s">
        <v>99</v>
      </c>
      <c r="BJ39" s="508" t="s">
        <v>99</v>
      </c>
      <c r="BK39" s="507" t="s">
        <v>99</v>
      </c>
      <c r="BL39" s="507" t="s">
        <v>99</v>
      </c>
      <c r="BM39" s="507" t="s">
        <v>99</v>
      </c>
      <c r="BN39" s="507" t="s">
        <v>99</v>
      </c>
      <c r="BO39" s="507" t="s">
        <v>99</v>
      </c>
      <c r="BP39" s="507" t="s">
        <v>99</v>
      </c>
      <c r="BQ39" s="507" t="s">
        <v>99</v>
      </c>
      <c r="BR39" s="507" t="s">
        <v>99</v>
      </c>
      <c r="BS39" s="509" t="s">
        <v>99</v>
      </c>
      <c r="BT39" s="508" t="s">
        <v>99</v>
      </c>
      <c r="BU39" s="507" t="s">
        <v>99</v>
      </c>
      <c r="BV39" s="507" t="s">
        <v>99</v>
      </c>
      <c r="BW39" s="507" t="s">
        <v>99</v>
      </c>
      <c r="BX39" s="507" t="s">
        <v>99</v>
      </c>
      <c r="BY39" s="507" t="s">
        <v>99</v>
      </c>
      <c r="BZ39" s="507" t="s">
        <v>99</v>
      </c>
      <c r="CA39" s="507" t="s">
        <v>99</v>
      </c>
      <c r="CB39" s="507" t="s">
        <v>99</v>
      </c>
      <c r="CC39" s="509"/>
      <c r="CD39" s="508" t="s">
        <v>99</v>
      </c>
      <c r="CE39" s="507" t="s">
        <v>99</v>
      </c>
      <c r="CF39" s="507" t="s">
        <v>99</v>
      </c>
      <c r="CG39" s="507" t="s">
        <v>99</v>
      </c>
      <c r="CH39" s="507" t="s">
        <v>99</v>
      </c>
      <c r="CI39" s="507" t="s">
        <v>99</v>
      </c>
      <c r="CJ39" s="507" t="s">
        <v>99</v>
      </c>
      <c r="CK39" s="507" t="s">
        <v>99</v>
      </c>
      <c r="CL39" s="507" t="s">
        <v>99</v>
      </c>
      <c r="CM39" s="506" t="s">
        <v>99</v>
      </c>
      <c r="CN39" s="485" t="s">
        <v>99</v>
      </c>
      <c r="CO39" s="405"/>
      <c r="CP39" s="505" t="str">
        <f t="shared" si="17"/>
        <v>-3</v>
      </c>
      <c r="CQ39" s="631"/>
      <c r="CR39" s="484"/>
      <c r="CS39" s="484"/>
      <c r="CT39" s="483"/>
      <c r="CU39" s="544" t="e">
        <f t="shared" ca="1" si="51"/>
        <v>#REF!</v>
      </c>
      <c r="CV39" s="484"/>
      <c r="CW39" s="528"/>
      <c r="CX39" s="538">
        <f>IF(K!R$6="市場別",VLOOKUP(G36,DY$80:DZ$93,2,FALSE),0)</f>
        <v>1600000</v>
      </c>
      <c r="CY39" s="1112">
        <f t="shared" ref="CY39" ca="1" si="115">ROUND(AVERAGE(INDIRECT(DV$7&amp;C34&amp;":"&amp;DW$7&amp;C34))*100,4)</f>
        <v>99.247</v>
      </c>
      <c r="CZ39" s="448">
        <f t="shared" ref="CZ39" si="116">VLOOKUP(G36,DY$41:DZ$44,2,FALSE)</f>
        <v>0</v>
      </c>
      <c r="DA39" s="795"/>
      <c r="DB39" s="542"/>
      <c r="DC39" s="542"/>
      <c r="DD39" s="542"/>
      <c r="DE39" s="542"/>
      <c r="DF39" s="542"/>
      <c r="DG39" s="542"/>
      <c r="DH39" s="542"/>
      <c r="DI39" s="542"/>
      <c r="DJ39" s="542"/>
      <c r="DK39" s="543"/>
      <c r="DL39" s="789"/>
      <c r="DM39" s="790"/>
      <c r="DN39" s="789"/>
      <c r="DO39" s="790"/>
      <c r="DP39" s="1042"/>
      <c r="DQ39" s="790"/>
      <c r="DR39" s="790"/>
      <c r="DS39" s="786"/>
      <c r="DT39" s="786"/>
      <c r="DU39" s="787"/>
      <c r="DV39" s="537"/>
      <c r="DW39" s="666"/>
      <c r="DX39" s="1050"/>
      <c r="DY39" s="1051"/>
      <c r="DZ39" s="554"/>
      <c r="EA39" s="505" t="str">
        <f t="shared" si="19"/>
        <v/>
      </c>
    </row>
    <row r="40" spans="1:131" ht="9" customHeight="1">
      <c r="A40" s="636"/>
      <c r="B40" s="406"/>
      <c r="C40" s="481">
        <v>40</v>
      </c>
      <c r="D40" s="541">
        <v>6</v>
      </c>
      <c r="E40" s="633">
        <f ca="1">IF(AND(INDIRECT("G"&amp;C40)&gt;999,INDIRECT("G"&amp;C40)&lt;10000),MAX(E$10:E39)+1," ")</f>
        <v>6</v>
      </c>
      <c r="F40" s="634" t="str">
        <f ca="1">HYPERLINK("#G"&amp;C40&amp;":CM"&amp;C40+5,IF(CT40=1,"　クリア（消去） →　",IF(AND(INDIRECT("G"&amp;C40)=B!D$9,B!D$14="修正　"),B!C$12,IF(F45="","　　　　　　　　　　　","　　　　…→　　　　"))))</f>
        <v>　　　　　　　　　　　</v>
      </c>
      <c r="G40" s="635">
        <v>9984</v>
      </c>
      <c r="H40" s="1832" t="s">
        <v>99</v>
      </c>
      <c r="I40" s="1833" t="s">
        <v>99</v>
      </c>
      <c r="J40" s="1833" t="s">
        <v>99</v>
      </c>
      <c r="K40" s="1834" t="s">
        <v>99</v>
      </c>
      <c r="L40" s="1832" t="s">
        <v>99</v>
      </c>
      <c r="M40" s="1833" t="s">
        <v>99</v>
      </c>
      <c r="N40" s="1833" t="s">
        <v>99</v>
      </c>
      <c r="O40" s="1833" t="s">
        <v>99</v>
      </c>
      <c r="P40" s="1833" t="s">
        <v>99</v>
      </c>
      <c r="Q40" s="1833" t="s">
        <v>99</v>
      </c>
      <c r="R40" s="1833" t="s">
        <v>99</v>
      </c>
      <c r="S40" s="1833" t="s">
        <v>99</v>
      </c>
      <c r="T40" s="1833" t="s">
        <v>99</v>
      </c>
      <c r="U40" s="1834" t="s">
        <v>99</v>
      </c>
      <c r="V40" s="1832">
        <v>6500</v>
      </c>
      <c r="W40" s="1833">
        <v>6525</v>
      </c>
      <c r="X40" s="1833">
        <v>6441</v>
      </c>
      <c r="Y40" s="1833">
        <v>6230</v>
      </c>
      <c r="Z40" s="1833">
        <v>6099</v>
      </c>
      <c r="AA40" s="1833">
        <v>6269</v>
      </c>
      <c r="AB40" s="1833">
        <v>6358</v>
      </c>
      <c r="AC40" s="1833">
        <v>6435</v>
      </c>
      <c r="AD40" s="1833">
        <v>6247</v>
      </c>
      <c r="AE40" s="1835">
        <v>6222</v>
      </c>
      <c r="AF40" s="719">
        <v>6800</v>
      </c>
      <c r="AG40" s="546">
        <v>6781</v>
      </c>
      <c r="AH40" s="546">
        <v>6515</v>
      </c>
      <c r="AI40" s="546">
        <v>6722</v>
      </c>
      <c r="AJ40" s="546">
        <v>6990</v>
      </c>
      <c r="AK40" s="546">
        <v>6960</v>
      </c>
      <c r="AL40" s="546">
        <v>7170</v>
      </c>
      <c r="AM40" s="546">
        <v>7060</v>
      </c>
      <c r="AN40" s="546">
        <v>6826</v>
      </c>
      <c r="AO40" s="548">
        <v>6798</v>
      </c>
      <c r="AP40" s="547">
        <v>6732</v>
      </c>
      <c r="AQ40" s="546">
        <v>6643</v>
      </c>
      <c r="AR40" s="546">
        <v>6630</v>
      </c>
      <c r="AS40" s="546">
        <v>6200</v>
      </c>
      <c r="AT40" s="546">
        <v>6300</v>
      </c>
      <c r="AU40" s="546">
        <v>6008</v>
      </c>
      <c r="AV40" s="546">
        <v>5769</v>
      </c>
      <c r="AW40" s="546">
        <v>5570</v>
      </c>
      <c r="AX40" s="546">
        <v>5201</v>
      </c>
      <c r="AY40" s="548">
        <v>5300</v>
      </c>
      <c r="AZ40" s="547">
        <v>5620</v>
      </c>
      <c r="BA40" s="546">
        <v>5464</v>
      </c>
      <c r="BB40" s="546">
        <v>5490</v>
      </c>
      <c r="BC40" s="546">
        <v>5569</v>
      </c>
      <c r="BD40" s="546">
        <v>5545</v>
      </c>
      <c r="BE40" s="546">
        <v>5570</v>
      </c>
      <c r="BF40" s="546">
        <v>5625</v>
      </c>
      <c r="BG40" s="546">
        <v>5550</v>
      </c>
      <c r="BH40" s="546">
        <v>5455</v>
      </c>
      <c r="BI40" s="548">
        <v>5401</v>
      </c>
      <c r="BJ40" s="547">
        <v>5470</v>
      </c>
      <c r="BK40" s="546">
        <v>5415</v>
      </c>
      <c r="BL40" s="546">
        <v>5419</v>
      </c>
      <c r="BM40" s="546">
        <v>5269</v>
      </c>
      <c r="BN40" s="546">
        <v>5255</v>
      </c>
      <c r="BO40" s="546">
        <v>5259</v>
      </c>
      <c r="BP40" s="546">
        <v>5335</v>
      </c>
      <c r="BQ40" s="546">
        <v>5573</v>
      </c>
      <c r="BR40" s="546">
        <v>5440</v>
      </c>
      <c r="BS40" s="548">
        <v>5392</v>
      </c>
      <c r="BT40" s="547">
        <v>5440</v>
      </c>
      <c r="BU40" s="546">
        <v>5425</v>
      </c>
      <c r="BV40" s="546">
        <v>5478</v>
      </c>
      <c r="BW40" s="546">
        <v>5648</v>
      </c>
      <c r="BX40" s="546">
        <v>5470</v>
      </c>
      <c r="BY40" s="546">
        <v>5500</v>
      </c>
      <c r="BZ40" s="546">
        <v>5540</v>
      </c>
      <c r="CA40" s="546">
        <v>5442</v>
      </c>
      <c r="CB40" s="546">
        <v>5353</v>
      </c>
      <c r="CC40" s="548">
        <v>5431</v>
      </c>
      <c r="CD40" s="547">
        <v>5392</v>
      </c>
      <c r="CE40" s="546">
        <v>5300</v>
      </c>
      <c r="CF40" s="546">
        <v>4969</v>
      </c>
      <c r="CG40" s="546">
        <v>5121</v>
      </c>
      <c r="CH40" s="546">
        <v>4750</v>
      </c>
      <c r="CI40" s="546">
        <v>4710</v>
      </c>
      <c r="CJ40" s="546">
        <v>5133</v>
      </c>
      <c r="CK40" s="546">
        <v>5124</v>
      </c>
      <c r="CL40" s="546">
        <v>5090</v>
      </c>
      <c r="CM40" s="545">
        <v>5150</v>
      </c>
      <c r="CN40" s="500" t="str">
        <f t="shared" ref="CN40:CN42" ca="1" si="117">IF(OR(CP40=0,CP40="-"),"",CP40)</f>
        <v/>
      </c>
      <c r="CO40" s="405"/>
      <c r="CP40" s="470" t="str">
        <f t="shared" ca="1" si="21"/>
        <v/>
      </c>
      <c r="CQ40" s="499" t="e">
        <f>MATCH(G40,G$10:G39,0)+9</f>
        <v>#N/A</v>
      </c>
      <c r="CR40" s="498" t="str">
        <f t="shared" ref="CR40" ca="1" si="118">IF(F45="　重複 ▽　",1,"")</f>
        <v/>
      </c>
      <c r="CS40" s="498" t="str">
        <f t="shared" ref="CS40" ca="1" si="119">IF(AND(F41="",F42="",F43=""),"",IF(ISNUMBER(CT40),"",1))</f>
        <v/>
      </c>
      <c r="CT40" s="497" t="str">
        <f t="shared" ref="CT40" si="120">IF(G40="","",IF(AND(G40&lt;&gt;"",CM43=""),1,""))</f>
        <v/>
      </c>
      <c r="CU40" s="699">
        <f>MATCH(G40,'[1] '!$B$4:$B$4005,0)</f>
        <v>3863</v>
      </c>
      <c r="CV40" s="540">
        <f t="shared" ref="CV40" ca="1" si="121">IF(G40="","",CX45+INDIRECT("CX"&amp;C40+CX$9)+C41)</f>
        <v>1600000.3676862849</v>
      </c>
      <c r="CW40" s="497">
        <f ca="1">RANK(CV40,CV$10:CV$609)</f>
        <v>39</v>
      </c>
      <c r="CX40" s="973">
        <f>IFERROR(INDEX('[1] '!$F$4:$F$4005,CU40,1)*CM43,"")</f>
        <v>89834.807482200005</v>
      </c>
      <c r="CY40" s="496">
        <f t="shared" ref="CY40" si="122">IF(CM40="","",CM44/CX41)</f>
        <v>1.0130675208500839</v>
      </c>
      <c r="CZ40" s="684">
        <f>INDEX('[1] '!$G$4:$G$4005,CU40,1)</f>
        <v>33.630000000000003</v>
      </c>
      <c r="DA40" s="794">
        <f>IF(OR(CM43&lt;A!AS$3,CM43&gt;A!AW$3),1,0)</f>
        <v>1</v>
      </c>
      <c r="DB40" s="496"/>
      <c r="DC40" s="496"/>
      <c r="DD40" s="496"/>
      <c r="DE40" s="496"/>
      <c r="DF40" s="496"/>
      <c r="DG40" s="496"/>
      <c r="DH40" s="496"/>
      <c r="DI40" s="496"/>
      <c r="DJ40" s="496"/>
      <c r="DK40" s="539"/>
      <c r="DL40" s="667"/>
      <c r="DM40" s="496"/>
      <c r="DN40" s="1036">
        <f t="shared" ref="DN40:DU40" ca="1" si="123">IF(DN41&gt;$DA$6,$DA$6,IF(DN41&lt;$DA$7,$DA$7,DN41))</f>
        <v>1.0171631485500099</v>
      </c>
      <c r="DO40" s="496">
        <f t="shared" ca="1" si="123"/>
        <v>0.98499999999999999</v>
      </c>
      <c r="DP40" s="791">
        <f t="shared" ca="1" si="123"/>
        <v>1.0219522591645354</v>
      </c>
      <c r="DQ40" s="496">
        <f t="shared" ca="1" si="123"/>
        <v>1.03</v>
      </c>
      <c r="DR40" s="496">
        <f t="shared" ca="1" si="123"/>
        <v>1.0111754140890041</v>
      </c>
      <c r="DS40" s="496">
        <f t="shared" ca="1" si="123"/>
        <v>1.0264456285770673</v>
      </c>
      <c r="DT40" s="496">
        <f t="shared" ca="1" si="123"/>
        <v>0.99884637569698131</v>
      </c>
      <c r="DU40" s="791">
        <f t="shared" ca="1" si="123"/>
        <v>1.0036573628488932</v>
      </c>
      <c r="DV40" s="1113" t="str">
        <f t="shared" ref="DV40" ca="1" si="124">IFERROR(IF(DA40+DA41&lt;&gt;0,"",(C41+CZ45+INDIRECT(DY$10&amp;C40+DZ$10))*CZ$7),"")</f>
        <v/>
      </c>
      <c r="DW40" s="668" t="e">
        <f ca="1">RANK(DV40,DV$10:DV$609)</f>
        <v>#VALUE!</v>
      </c>
      <c r="DX40" s="559" t="str">
        <f>LEFT(A!V4,1)</f>
        <v>■</v>
      </c>
      <c r="DY40" s="560" t="str">
        <f>A!BW85</f>
        <v>全</v>
      </c>
      <c r="DZ40" s="559"/>
      <c r="EA40" s="470" t="str">
        <f t="shared" ca="1" si="27"/>
        <v/>
      </c>
    </row>
    <row r="41" spans="1:131" ht="9" customHeight="1">
      <c r="A41" s="636"/>
      <c r="B41" s="406"/>
      <c r="C41" s="538">
        <v>1.9499999999999999E-3</v>
      </c>
      <c r="D41" s="488"/>
      <c r="E41" s="487" t="s">
        <v>99</v>
      </c>
      <c r="F41" s="486" t="str">
        <f t="shared" ca="1" si="62"/>
        <v/>
      </c>
      <c r="G41" s="510" t="s">
        <v>889</v>
      </c>
      <c r="H41" s="1836" t="s">
        <v>99</v>
      </c>
      <c r="I41" s="1837" t="s">
        <v>99</v>
      </c>
      <c r="J41" s="1837" t="s">
        <v>99</v>
      </c>
      <c r="K41" s="1838" t="s">
        <v>99</v>
      </c>
      <c r="L41" s="1836" t="s">
        <v>99</v>
      </c>
      <c r="M41" s="1837" t="s">
        <v>99</v>
      </c>
      <c r="N41" s="1837" t="s">
        <v>99</v>
      </c>
      <c r="O41" s="1837" t="s">
        <v>99</v>
      </c>
      <c r="P41" s="1837" t="s">
        <v>99</v>
      </c>
      <c r="Q41" s="1837" t="s">
        <v>99</v>
      </c>
      <c r="R41" s="1837" t="s">
        <v>99</v>
      </c>
      <c r="S41" s="1837" t="s">
        <v>99</v>
      </c>
      <c r="T41" s="1837" t="s">
        <v>99</v>
      </c>
      <c r="U41" s="1838" t="s">
        <v>99</v>
      </c>
      <c r="V41" s="1836">
        <v>6516</v>
      </c>
      <c r="W41" s="1837">
        <v>6605</v>
      </c>
      <c r="X41" s="1837">
        <v>6449</v>
      </c>
      <c r="Y41" s="1837">
        <v>6364</v>
      </c>
      <c r="Z41" s="1837">
        <v>6224</v>
      </c>
      <c r="AA41" s="1837">
        <v>6368</v>
      </c>
      <c r="AB41" s="1837">
        <v>6437</v>
      </c>
      <c r="AC41" s="1837">
        <v>6439</v>
      </c>
      <c r="AD41" s="1837">
        <v>6309</v>
      </c>
      <c r="AE41" s="1839">
        <v>6236</v>
      </c>
      <c r="AF41" s="711">
        <v>6930</v>
      </c>
      <c r="AG41" s="520">
        <v>6804</v>
      </c>
      <c r="AH41" s="520">
        <v>6687</v>
      </c>
      <c r="AI41" s="520">
        <v>6902</v>
      </c>
      <c r="AJ41" s="520">
        <v>7029</v>
      </c>
      <c r="AK41" s="520">
        <v>7148</v>
      </c>
      <c r="AL41" s="520">
        <v>7217</v>
      </c>
      <c r="AM41" s="520">
        <v>7085</v>
      </c>
      <c r="AN41" s="520">
        <v>6935</v>
      </c>
      <c r="AO41" s="522">
        <v>6871</v>
      </c>
      <c r="AP41" s="521">
        <v>6755</v>
      </c>
      <c r="AQ41" s="520">
        <v>6730</v>
      </c>
      <c r="AR41" s="520">
        <v>6634</v>
      </c>
      <c r="AS41" s="520">
        <v>6376</v>
      </c>
      <c r="AT41" s="520">
        <v>6336</v>
      </c>
      <c r="AU41" s="520">
        <v>6050</v>
      </c>
      <c r="AV41" s="520">
        <v>5808</v>
      </c>
      <c r="AW41" s="520">
        <v>5637</v>
      </c>
      <c r="AX41" s="520">
        <v>5287</v>
      </c>
      <c r="AY41" s="522">
        <v>5568</v>
      </c>
      <c r="AZ41" s="521">
        <v>5646</v>
      </c>
      <c r="BA41" s="520">
        <v>5610</v>
      </c>
      <c r="BB41" s="520">
        <v>5562</v>
      </c>
      <c r="BC41" s="520">
        <v>5615</v>
      </c>
      <c r="BD41" s="520">
        <v>5604</v>
      </c>
      <c r="BE41" s="520">
        <v>5692</v>
      </c>
      <c r="BF41" s="520">
        <v>5658</v>
      </c>
      <c r="BG41" s="520">
        <v>5578</v>
      </c>
      <c r="BH41" s="520">
        <v>5517</v>
      </c>
      <c r="BI41" s="522">
        <v>5436</v>
      </c>
      <c r="BJ41" s="521">
        <v>5524</v>
      </c>
      <c r="BK41" s="520">
        <v>5430</v>
      </c>
      <c r="BL41" s="520">
        <v>5431</v>
      </c>
      <c r="BM41" s="520">
        <v>5317</v>
      </c>
      <c r="BN41" s="520">
        <v>5312</v>
      </c>
      <c r="BO41" s="520">
        <v>5428</v>
      </c>
      <c r="BP41" s="520">
        <v>5454</v>
      </c>
      <c r="BQ41" s="520">
        <v>5574</v>
      </c>
      <c r="BR41" s="520">
        <v>5515</v>
      </c>
      <c r="BS41" s="522">
        <v>5415</v>
      </c>
      <c r="BT41" s="521">
        <v>5600</v>
      </c>
      <c r="BU41" s="520">
        <v>5440</v>
      </c>
      <c r="BV41" s="520">
        <v>5748</v>
      </c>
      <c r="BW41" s="520">
        <v>5685</v>
      </c>
      <c r="BX41" s="520">
        <v>5499</v>
      </c>
      <c r="BY41" s="520">
        <v>5578</v>
      </c>
      <c r="BZ41" s="520">
        <v>5676</v>
      </c>
      <c r="CA41" s="520">
        <v>5493</v>
      </c>
      <c r="CB41" s="520">
        <v>5532</v>
      </c>
      <c r="CC41" s="522">
        <v>5502</v>
      </c>
      <c r="CD41" s="521">
        <v>5415</v>
      </c>
      <c r="CE41" s="520">
        <v>5313</v>
      </c>
      <c r="CF41" s="520">
        <v>5259</v>
      </c>
      <c r="CG41" s="520">
        <v>5170</v>
      </c>
      <c r="CH41" s="520">
        <v>4875</v>
      </c>
      <c r="CI41" s="520">
        <v>5119</v>
      </c>
      <c r="CJ41" s="520">
        <v>5218</v>
      </c>
      <c r="CK41" s="520">
        <v>5219</v>
      </c>
      <c r="CL41" s="520">
        <v>5252</v>
      </c>
      <c r="CM41" s="519">
        <v>5234</v>
      </c>
      <c r="CN41" s="493" t="str">
        <f t="shared" ca="1" si="117"/>
        <v/>
      </c>
      <c r="CO41" s="405"/>
      <c r="CP41" s="456" t="str">
        <f t="shared" ca="1" si="29"/>
        <v/>
      </c>
      <c r="CQ41" s="494" t="e">
        <f>MATCH(G40,G41:G$609,0)+C40</f>
        <v>#N/A</v>
      </c>
      <c r="CR41" s="484"/>
      <c r="CS41" s="484"/>
      <c r="CT41" s="483"/>
      <c r="CU41" s="534" t="str">
        <f ca="1">IFERROR(IFERROR(INDEX('[1] '!$C$4:$C$4005,CU40,1),INDIRECT("'japan-all-stock-prices_"&amp;$CS$7&amp;".csv'!B"&amp;CU45)),"")</f>
        <v>ソフトバンクG</v>
      </c>
      <c r="CV41" s="484"/>
      <c r="CW41" s="528"/>
      <c r="CX41" s="974">
        <f t="shared" ref="CX41" si="125">IF(COUNT(AF44:CM44)&lt;20,AVERAGE(BT44:CM44),(SUM(AF44:CM44)-LARGE(AF44:CM44,1)-LARGE(AF44:CM44,2)-LARGE(AF44:CM44,3)-LARGE(AF44:CM44,4)-LARGE(AF44:CM44,5))/(COUNT(AF44:CM44)-5))</f>
        <v>1684.2312727272731</v>
      </c>
      <c r="CY41" s="453">
        <f t="shared" ref="CY41" si="126">ROUND(AVERAGE(CM40:CM43)*CM44/10000,2)</f>
        <v>882.51</v>
      </c>
      <c r="CZ41" s="443"/>
      <c r="DA41" s="795">
        <f t="shared" ref="DA41" si="127">IF(MAX(CI43:CM43)/MIN(CI43:CM43)&lt;DA$9,1,0)</f>
        <v>0</v>
      </c>
      <c r="DB41" s="435"/>
      <c r="DC41" s="435"/>
      <c r="DD41" s="435"/>
      <c r="DE41" s="435"/>
      <c r="DF41" s="435"/>
      <c r="DG41" s="435"/>
      <c r="DH41" s="435"/>
      <c r="DI41" s="435"/>
      <c r="DJ41" s="435"/>
      <c r="DK41" s="536"/>
      <c r="DL41" s="537"/>
      <c r="DM41" s="435"/>
      <c r="DN41" s="537">
        <f t="shared" ref="DN41:DU41" ca="1" si="128">INDIRECT(DN$6&amp;$C40+$DY$11)/INDIRECT(DN$7&amp;$C40+$DZ$11)</f>
        <v>1.0171631485500099</v>
      </c>
      <c r="DO41" s="435">
        <f t="shared" ca="1" si="128"/>
        <v>0.9100077579519007</v>
      </c>
      <c r="DP41" s="1039">
        <f t="shared" ca="1" si="128"/>
        <v>1.0219522591645354</v>
      </c>
      <c r="DQ41" s="435">
        <f t="shared" ca="1" si="128"/>
        <v>1.0450469238790407</v>
      </c>
      <c r="DR41" s="435">
        <f t="shared" ca="1" si="128"/>
        <v>1.0111754140890041</v>
      </c>
      <c r="DS41" s="435">
        <f t="shared" ca="1" si="128"/>
        <v>1.0264456285770673</v>
      </c>
      <c r="DT41" s="435">
        <f t="shared" ca="1" si="128"/>
        <v>0.99884637569698131</v>
      </c>
      <c r="DU41" s="783">
        <f t="shared" ca="1" si="128"/>
        <v>1.0036573628488932</v>
      </c>
      <c r="DV41" s="537"/>
      <c r="DW41" s="666"/>
      <c r="DX41" s="622" t="s">
        <v>510</v>
      </c>
      <c r="DY41" s="558" t="s">
        <v>105</v>
      </c>
      <c r="DZ41" s="557">
        <f>IF(DX41&lt;&gt;DX$40,0,IF(DY41=DY$40,1600000,IF(DZ44&lt;1,0,DZ44-400000)))</f>
        <v>0</v>
      </c>
      <c r="EA41" s="456" t="str">
        <f t="shared" ca="1" si="34"/>
        <v/>
      </c>
    </row>
    <row r="42" spans="1:131" ht="9" customHeight="1">
      <c r="A42" s="636"/>
      <c r="B42" s="406"/>
      <c r="C42" s="527"/>
      <c r="D42" s="488"/>
      <c r="E42" s="487" t="s">
        <v>99</v>
      </c>
      <c r="F42" s="486" t="str">
        <f t="shared" ca="1" si="67"/>
        <v/>
      </c>
      <c r="G42" s="510" t="s">
        <v>105</v>
      </c>
      <c r="H42" s="1836" t="s">
        <v>99</v>
      </c>
      <c r="I42" s="1837" t="s">
        <v>99</v>
      </c>
      <c r="J42" s="1837" t="s">
        <v>99</v>
      </c>
      <c r="K42" s="1838" t="s">
        <v>99</v>
      </c>
      <c r="L42" s="1836" t="s">
        <v>99</v>
      </c>
      <c r="M42" s="1837" t="s">
        <v>99</v>
      </c>
      <c r="N42" s="1837" t="s">
        <v>99</v>
      </c>
      <c r="O42" s="1837" t="s">
        <v>99</v>
      </c>
      <c r="P42" s="1837" t="s">
        <v>99</v>
      </c>
      <c r="Q42" s="1837" t="s">
        <v>99</v>
      </c>
      <c r="R42" s="1837" t="s">
        <v>99</v>
      </c>
      <c r="S42" s="1837" t="s">
        <v>99</v>
      </c>
      <c r="T42" s="1837" t="s">
        <v>99</v>
      </c>
      <c r="U42" s="1838" t="s">
        <v>99</v>
      </c>
      <c r="V42" s="1836">
        <v>6320</v>
      </c>
      <c r="W42" s="1837">
        <v>6484</v>
      </c>
      <c r="X42" s="1837">
        <v>6254</v>
      </c>
      <c r="Y42" s="1837">
        <v>6100</v>
      </c>
      <c r="Z42" s="1837">
        <v>6070</v>
      </c>
      <c r="AA42" s="1837">
        <v>6256</v>
      </c>
      <c r="AB42" s="1837">
        <v>6304</v>
      </c>
      <c r="AC42" s="1837">
        <v>6230</v>
      </c>
      <c r="AD42" s="1837">
        <v>6110</v>
      </c>
      <c r="AE42" s="1839">
        <v>6123</v>
      </c>
      <c r="AF42" s="711">
        <v>6675</v>
      </c>
      <c r="AG42" s="520">
        <v>6461</v>
      </c>
      <c r="AH42" s="520">
        <v>6445</v>
      </c>
      <c r="AI42" s="520">
        <v>6707</v>
      </c>
      <c r="AJ42" s="520">
        <v>6896</v>
      </c>
      <c r="AK42" s="520">
        <v>6913</v>
      </c>
      <c r="AL42" s="520">
        <v>7113</v>
      </c>
      <c r="AM42" s="520">
        <v>6871</v>
      </c>
      <c r="AN42" s="520">
        <v>6805</v>
      </c>
      <c r="AO42" s="522">
        <v>6762</v>
      </c>
      <c r="AP42" s="521">
        <v>6596</v>
      </c>
      <c r="AQ42" s="520">
        <v>6634</v>
      </c>
      <c r="AR42" s="520">
        <v>6321</v>
      </c>
      <c r="AS42" s="520">
        <v>6172</v>
      </c>
      <c r="AT42" s="520">
        <v>6000</v>
      </c>
      <c r="AU42" s="520">
        <v>5807</v>
      </c>
      <c r="AV42" s="520">
        <v>5539</v>
      </c>
      <c r="AW42" s="520">
        <v>5423</v>
      </c>
      <c r="AX42" s="520">
        <v>5057</v>
      </c>
      <c r="AY42" s="522">
        <v>5265</v>
      </c>
      <c r="AZ42" s="521">
        <v>5366</v>
      </c>
      <c r="BA42" s="520">
        <v>5460</v>
      </c>
      <c r="BB42" s="520">
        <v>5440</v>
      </c>
      <c r="BC42" s="520">
        <v>5530</v>
      </c>
      <c r="BD42" s="520">
        <v>5482</v>
      </c>
      <c r="BE42" s="520">
        <v>5556</v>
      </c>
      <c r="BF42" s="520">
        <v>5540</v>
      </c>
      <c r="BG42" s="520">
        <v>5476</v>
      </c>
      <c r="BH42" s="520">
        <v>5334</v>
      </c>
      <c r="BI42" s="522">
        <v>5337</v>
      </c>
      <c r="BJ42" s="521">
        <v>5381</v>
      </c>
      <c r="BK42" s="520">
        <v>5340</v>
      </c>
      <c r="BL42" s="520">
        <v>5368</v>
      </c>
      <c r="BM42" s="520">
        <v>5220</v>
      </c>
      <c r="BN42" s="520">
        <v>5235</v>
      </c>
      <c r="BO42" s="520">
        <v>5256</v>
      </c>
      <c r="BP42" s="520">
        <v>5288</v>
      </c>
      <c r="BQ42" s="520">
        <v>5420</v>
      </c>
      <c r="BR42" s="520">
        <v>5395</v>
      </c>
      <c r="BS42" s="522">
        <v>5301</v>
      </c>
      <c r="BT42" s="521">
        <v>5418</v>
      </c>
      <c r="BU42" s="520">
        <v>5331</v>
      </c>
      <c r="BV42" s="520">
        <v>5470</v>
      </c>
      <c r="BW42" s="520">
        <v>5558</v>
      </c>
      <c r="BX42" s="520">
        <v>5405</v>
      </c>
      <c r="BY42" s="520">
        <v>5440</v>
      </c>
      <c r="BZ42" s="520">
        <v>5498</v>
      </c>
      <c r="CA42" s="520">
        <v>5382</v>
      </c>
      <c r="CB42" s="520">
        <v>5318</v>
      </c>
      <c r="CC42" s="522">
        <v>5388</v>
      </c>
      <c r="CD42" s="521">
        <v>5297</v>
      </c>
      <c r="CE42" s="520">
        <v>5008</v>
      </c>
      <c r="CF42" s="520">
        <v>4944</v>
      </c>
      <c r="CG42" s="520">
        <v>4652</v>
      </c>
      <c r="CH42" s="520">
        <v>4584</v>
      </c>
      <c r="CI42" s="520">
        <v>4693</v>
      </c>
      <c r="CJ42" s="520">
        <v>5022</v>
      </c>
      <c r="CK42" s="520">
        <v>5107</v>
      </c>
      <c r="CL42" s="520">
        <v>5086</v>
      </c>
      <c r="CM42" s="519">
        <v>5091</v>
      </c>
      <c r="CN42" s="493" t="str">
        <f t="shared" ca="1" si="117"/>
        <v/>
      </c>
      <c r="CO42" s="405"/>
      <c r="CP42" s="456" t="str">
        <f t="shared" ca="1" si="36"/>
        <v/>
      </c>
      <c r="CQ42" s="631"/>
      <c r="CR42" s="484"/>
      <c r="CS42" s="484"/>
      <c r="CT42" s="483"/>
      <c r="CU42" s="534" t="str">
        <f t="shared" ca="1" si="37"/>
        <v/>
      </c>
      <c r="CV42" s="484"/>
      <c r="CW42" s="528"/>
      <c r="CX42" s="974">
        <f t="shared" ref="CX42" si="129">CM43/CL43*100-100</f>
        <v>0.36573628488932286</v>
      </c>
      <c r="CY42" s="435"/>
      <c r="CZ42" s="448"/>
      <c r="DA42" s="795"/>
      <c r="DB42" s="459"/>
      <c r="DC42" s="459"/>
      <c r="DD42" s="459"/>
      <c r="DE42" s="459"/>
      <c r="DF42" s="459"/>
      <c r="DG42" s="459"/>
      <c r="DH42" s="462"/>
      <c r="DI42" s="462"/>
      <c r="DJ42" s="462"/>
      <c r="DK42" s="535"/>
      <c r="DL42" s="784"/>
      <c r="DM42" s="785"/>
      <c r="DN42" s="784"/>
      <c r="DO42" s="785"/>
      <c r="DP42" s="1040"/>
      <c r="DQ42" s="785"/>
      <c r="DR42" s="785"/>
      <c r="DS42" s="785"/>
      <c r="DT42" s="785"/>
      <c r="DU42" s="783"/>
      <c r="DV42" s="537"/>
      <c r="DW42" s="666"/>
      <c r="DX42" s="662" t="s">
        <v>510</v>
      </c>
      <c r="DY42" s="556" t="s">
        <v>106</v>
      </c>
      <c r="DZ42" s="555">
        <f>IF(DX42&lt;&gt;DX$40,0,IF(DY42=DY$40,1600000,IF(DZ41&lt;1,0,DZ41-400000)))</f>
        <v>0</v>
      </c>
      <c r="EA42" s="456" t="str">
        <f t="shared" ca="1" si="39"/>
        <v/>
      </c>
    </row>
    <row r="43" spans="1:131" ht="9" customHeight="1">
      <c r="A43" s="636"/>
      <c r="B43" s="406"/>
      <c r="C43" s="527"/>
      <c r="D43" s="488"/>
      <c r="E43" s="487" t="s">
        <v>99</v>
      </c>
      <c r="F43" s="486" t="str">
        <f t="shared" ca="1" si="69"/>
        <v/>
      </c>
      <c r="G43" s="510" t="s">
        <v>442</v>
      </c>
      <c r="H43" s="516">
        <v>6027</v>
      </c>
      <c r="I43" s="515">
        <v>5902</v>
      </c>
      <c r="J43" s="515">
        <v>5949</v>
      </c>
      <c r="K43" s="517">
        <v>6118</v>
      </c>
      <c r="L43" s="516">
        <v>6416</v>
      </c>
      <c r="M43" s="515">
        <v>6261</v>
      </c>
      <c r="N43" s="515">
        <v>6194</v>
      </c>
      <c r="O43" s="515">
        <v>6252</v>
      </c>
      <c r="P43" s="515">
        <v>6290</v>
      </c>
      <c r="Q43" s="515">
        <v>6238</v>
      </c>
      <c r="R43" s="515">
        <v>6429</v>
      </c>
      <c r="S43" s="515">
        <v>6712</v>
      </c>
      <c r="T43" s="515">
        <v>6574</v>
      </c>
      <c r="U43" s="517">
        <v>6610</v>
      </c>
      <c r="V43" s="516">
        <v>6387</v>
      </c>
      <c r="W43" s="515">
        <v>6500</v>
      </c>
      <c r="X43" s="515">
        <v>6281</v>
      </c>
      <c r="Y43" s="515">
        <v>6112</v>
      </c>
      <c r="Z43" s="515">
        <v>6164</v>
      </c>
      <c r="AA43" s="515">
        <v>6329</v>
      </c>
      <c r="AB43" s="515">
        <v>6316</v>
      </c>
      <c r="AC43" s="515">
        <v>6230</v>
      </c>
      <c r="AD43" s="515">
        <v>6209</v>
      </c>
      <c r="AE43" s="514">
        <v>6161</v>
      </c>
      <c r="AF43" s="712">
        <v>6808</v>
      </c>
      <c r="AG43" s="515">
        <v>6554</v>
      </c>
      <c r="AH43" s="515">
        <v>6675</v>
      </c>
      <c r="AI43" s="515">
        <v>6847</v>
      </c>
      <c r="AJ43" s="515">
        <v>7000</v>
      </c>
      <c r="AK43" s="515">
        <v>7113</v>
      </c>
      <c r="AL43" s="515">
        <v>7132</v>
      </c>
      <c r="AM43" s="515">
        <v>6986</v>
      </c>
      <c r="AN43" s="515">
        <v>6856</v>
      </c>
      <c r="AO43" s="517">
        <v>6822</v>
      </c>
      <c r="AP43" s="516">
        <v>6596</v>
      </c>
      <c r="AQ43" s="515">
        <v>6683</v>
      </c>
      <c r="AR43" s="515">
        <v>6336</v>
      </c>
      <c r="AS43" s="515">
        <v>6208</v>
      </c>
      <c r="AT43" s="515">
        <v>6030</v>
      </c>
      <c r="AU43" s="515">
        <v>5900</v>
      </c>
      <c r="AV43" s="515">
        <v>5599</v>
      </c>
      <c r="AW43" s="515">
        <v>5559</v>
      </c>
      <c r="AX43" s="515">
        <v>5103</v>
      </c>
      <c r="AY43" s="517">
        <v>5508</v>
      </c>
      <c r="AZ43" s="516">
        <v>5493</v>
      </c>
      <c r="BA43" s="515">
        <v>5551</v>
      </c>
      <c r="BB43" s="515">
        <v>5518</v>
      </c>
      <c r="BC43" s="515">
        <v>5571</v>
      </c>
      <c r="BD43" s="515">
        <v>5522</v>
      </c>
      <c r="BE43" s="515">
        <v>5620</v>
      </c>
      <c r="BF43" s="515">
        <v>5643</v>
      </c>
      <c r="BG43" s="515">
        <v>5481</v>
      </c>
      <c r="BH43" s="515">
        <v>5344</v>
      </c>
      <c r="BI43" s="517">
        <v>5403</v>
      </c>
      <c r="BJ43" s="516">
        <v>5390</v>
      </c>
      <c r="BK43" s="515">
        <v>5411</v>
      </c>
      <c r="BL43" s="515">
        <v>5379</v>
      </c>
      <c r="BM43" s="515">
        <v>5220</v>
      </c>
      <c r="BN43" s="515">
        <v>5258</v>
      </c>
      <c r="BO43" s="515">
        <v>5356</v>
      </c>
      <c r="BP43" s="515">
        <v>5434</v>
      </c>
      <c r="BQ43" s="515">
        <v>5482</v>
      </c>
      <c r="BR43" s="515">
        <v>5420</v>
      </c>
      <c r="BS43" s="517">
        <v>5372</v>
      </c>
      <c r="BT43" s="516">
        <v>5489</v>
      </c>
      <c r="BU43" s="515">
        <v>5360</v>
      </c>
      <c r="BV43" s="515">
        <v>5683</v>
      </c>
      <c r="BW43" s="515">
        <v>5566</v>
      </c>
      <c r="BX43" s="515">
        <v>5497</v>
      </c>
      <c r="BY43" s="515">
        <v>5530</v>
      </c>
      <c r="BZ43" s="515">
        <v>5508</v>
      </c>
      <c r="CA43" s="515">
        <v>5412</v>
      </c>
      <c r="CB43" s="515">
        <v>5527</v>
      </c>
      <c r="CC43" s="517">
        <v>5487</v>
      </c>
      <c r="CD43" s="516">
        <v>5355</v>
      </c>
      <c r="CE43" s="515">
        <v>5069</v>
      </c>
      <c r="CF43" s="515">
        <v>5156</v>
      </c>
      <c r="CG43" s="515">
        <v>4692</v>
      </c>
      <c r="CH43" s="515">
        <v>4795</v>
      </c>
      <c r="CI43" s="515">
        <v>5011</v>
      </c>
      <c r="CJ43" s="515">
        <v>5067</v>
      </c>
      <c r="CK43" s="515">
        <v>5201</v>
      </c>
      <c r="CL43" s="515">
        <v>5195</v>
      </c>
      <c r="CM43" s="514">
        <v>5214</v>
      </c>
      <c r="CN43" s="492" t="str">
        <f t="shared" ref="CN43" ca="1" si="130">CU44</f>
        <v/>
      </c>
      <c r="CO43" s="405"/>
      <c r="CP43" s="456" t="str">
        <f t="shared" ca="1" si="42"/>
        <v/>
      </c>
      <c r="CQ43" s="631"/>
      <c r="CR43" s="484"/>
      <c r="CS43" s="484"/>
      <c r="CT43" s="483"/>
      <c r="CU43" s="534" t="str">
        <f t="shared" ca="1" si="43"/>
        <v/>
      </c>
      <c r="CV43" s="484"/>
      <c r="CW43" s="528"/>
      <c r="CX43" s="975">
        <f t="shared" ref="CX43" si="131">10000-G40</f>
        <v>16</v>
      </c>
      <c r="CY43" s="453"/>
      <c r="CZ43" s="343"/>
      <c r="DA43" s="796"/>
      <c r="DB43" s="459"/>
      <c r="DC43" s="459"/>
      <c r="DD43" s="459"/>
      <c r="DE43" s="459"/>
      <c r="DF43" s="459"/>
      <c r="DG43" s="459"/>
      <c r="DH43" s="459"/>
      <c r="DI43" s="459"/>
      <c r="DJ43" s="459"/>
      <c r="DK43" s="533"/>
      <c r="DL43" s="537"/>
      <c r="DM43" s="435"/>
      <c r="DN43" s="537"/>
      <c r="DO43" s="435"/>
      <c r="DP43" s="1039"/>
      <c r="DQ43" s="435"/>
      <c r="DR43" s="435"/>
      <c r="DS43" s="786"/>
      <c r="DT43" s="786"/>
      <c r="DU43" s="787"/>
      <c r="DV43" s="537"/>
      <c r="DW43" s="666"/>
      <c r="DX43" s="662" t="s">
        <v>510</v>
      </c>
      <c r="DY43" s="556" t="s">
        <v>107</v>
      </c>
      <c r="DZ43" s="555">
        <f t="shared" ref="DZ43:DZ44" si="132">IF(DX43&lt;&gt;DX$40,0,IF(DY43=DY$40,1600000,IF(DZ42&lt;1,0,DZ42-400000)))</f>
        <v>0</v>
      </c>
      <c r="EA43" s="456" t="str">
        <f t="shared" ca="1" si="45"/>
        <v/>
      </c>
    </row>
    <row r="44" spans="1:131" ht="9" customHeight="1">
      <c r="A44" s="636"/>
      <c r="B44" s="406"/>
      <c r="C44" s="527"/>
      <c r="D44" s="488"/>
      <c r="E44" s="487" t="s">
        <v>99</v>
      </c>
      <c r="F44" s="486"/>
      <c r="G44" s="512" t="s">
        <v>99</v>
      </c>
      <c r="H44" s="1840" t="s">
        <v>99</v>
      </c>
      <c r="I44" s="1841" t="s">
        <v>99</v>
      </c>
      <c r="J44" s="1841" t="s">
        <v>99</v>
      </c>
      <c r="K44" s="1842" t="s">
        <v>99</v>
      </c>
      <c r="L44" s="1840" t="s">
        <v>99</v>
      </c>
      <c r="M44" s="1841" t="s">
        <v>99</v>
      </c>
      <c r="N44" s="1841" t="s">
        <v>99</v>
      </c>
      <c r="O44" s="1841" t="s">
        <v>99</v>
      </c>
      <c r="P44" s="1841" t="s">
        <v>99</v>
      </c>
      <c r="Q44" s="1841" t="s">
        <v>99</v>
      </c>
      <c r="R44" s="1841" t="s">
        <v>99</v>
      </c>
      <c r="S44" s="1841" t="s">
        <v>99</v>
      </c>
      <c r="T44" s="1841" t="s">
        <v>99</v>
      </c>
      <c r="U44" s="1842" t="s">
        <v>99</v>
      </c>
      <c r="V44" s="1840">
        <v>1621.87</v>
      </c>
      <c r="W44" s="1841">
        <v>1446.95</v>
      </c>
      <c r="X44" s="1841">
        <v>1685.68</v>
      </c>
      <c r="Y44" s="1841">
        <v>5927.17</v>
      </c>
      <c r="Z44" s="1841">
        <v>1661.04</v>
      </c>
      <c r="AA44" s="1841">
        <v>1385.43</v>
      </c>
      <c r="AB44" s="1841">
        <v>1359.7</v>
      </c>
      <c r="AC44" s="1841">
        <v>1335.88</v>
      </c>
      <c r="AD44" s="1841">
        <v>1585.53</v>
      </c>
      <c r="AE44" s="1843">
        <v>1084.22</v>
      </c>
      <c r="AF44" s="720">
        <v>4070.6</v>
      </c>
      <c r="AG44" s="530">
        <v>2987.64</v>
      </c>
      <c r="AH44" s="530">
        <v>2356.35</v>
      </c>
      <c r="AI44" s="530">
        <v>2324.27</v>
      </c>
      <c r="AJ44" s="530">
        <v>2070.52</v>
      </c>
      <c r="AK44" s="530">
        <v>1894.02</v>
      </c>
      <c r="AL44" s="530">
        <v>1581.84</v>
      </c>
      <c r="AM44" s="530">
        <v>1748.84</v>
      </c>
      <c r="AN44" s="530">
        <v>1660.89</v>
      </c>
      <c r="AO44" s="532">
        <v>998.81</v>
      </c>
      <c r="AP44" s="531">
        <v>1641.68</v>
      </c>
      <c r="AQ44" s="530">
        <v>974.93</v>
      </c>
      <c r="AR44" s="530">
        <v>2173.79</v>
      </c>
      <c r="AS44" s="530">
        <v>1806.94</v>
      </c>
      <c r="AT44" s="530">
        <v>2028.77</v>
      </c>
      <c r="AU44" s="530">
        <v>2253.96</v>
      </c>
      <c r="AV44" s="530">
        <v>2854.95</v>
      </c>
      <c r="AW44" s="530">
        <v>2551.64</v>
      </c>
      <c r="AX44" s="530">
        <v>3121.14</v>
      </c>
      <c r="AY44" s="532">
        <v>3167.02</v>
      </c>
      <c r="AZ44" s="531">
        <v>2638.88</v>
      </c>
      <c r="BA44" s="530">
        <v>1862.17</v>
      </c>
      <c r="BB44" s="530">
        <v>1753.45</v>
      </c>
      <c r="BC44" s="530">
        <v>1358.11</v>
      </c>
      <c r="BD44" s="530">
        <v>1419.42</v>
      </c>
      <c r="BE44" s="530">
        <v>1548.58</v>
      </c>
      <c r="BF44" s="530">
        <v>1550.27</v>
      </c>
      <c r="BG44" s="530">
        <v>1478.04</v>
      </c>
      <c r="BH44" s="530">
        <v>1569.21</v>
      </c>
      <c r="BI44" s="532">
        <v>1127.25</v>
      </c>
      <c r="BJ44" s="531">
        <v>1249.33</v>
      </c>
      <c r="BK44" s="530">
        <v>1047.01</v>
      </c>
      <c r="BL44" s="530">
        <v>681.76</v>
      </c>
      <c r="BM44" s="530">
        <v>1166.06</v>
      </c>
      <c r="BN44" s="530">
        <v>1204.1199999999999</v>
      </c>
      <c r="BO44" s="530">
        <v>1235.04</v>
      </c>
      <c r="BP44" s="530">
        <v>1426.47</v>
      </c>
      <c r="BQ44" s="530">
        <v>1410.21</v>
      </c>
      <c r="BR44" s="530">
        <v>1158.1500000000001</v>
      </c>
      <c r="BS44" s="532">
        <v>1611.55</v>
      </c>
      <c r="BT44" s="531">
        <v>2054.23</v>
      </c>
      <c r="BU44" s="530">
        <v>1472.42</v>
      </c>
      <c r="BV44" s="530">
        <v>2423.4499999999998</v>
      </c>
      <c r="BW44" s="530">
        <v>1598.32</v>
      </c>
      <c r="BX44" s="530">
        <v>1583.22</v>
      </c>
      <c r="BY44" s="530">
        <v>1130.58</v>
      </c>
      <c r="BZ44" s="530">
        <v>1382.24</v>
      </c>
      <c r="CA44" s="530">
        <v>1355.21</v>
      </c>
      <c r="CB44" s="530">
        <v>1581.87</v>
      </c>
      <c r="CC44" s="532">
        <v>1461.21</v>
      </c>
      <c r="CD44" s="531">
        <v>1473.29</v>
      </c>
      <c r="CE44" s="530">
        <v>2070.25</v>
      </c>
      <c r="CF44" s="530">
        <v>2159.8200000000002</v>
      </c>
      <c r="CG44" s="530">
        <v>3802.08</v>
      </c>
      <c r="CH44" s="530">
        <v>2963.74</v>
      </c>
      <c r="CI44" s="530">
        <v>2335.37</v>
      </c>
      <c r="CJ44" s="530">
        <v>1697.61</v>
      </c>
      <c r="CK44" s="530">
        <v>1279.71</v>
      </c>
      <c r="CL44" s="530">
        <v>1486.66</v>
      </c>
      <c r="CM44" s="529">
        <v>1706.24</v>
      </c>
      <c r="CN44" s="491" t="str">
        <f t="shared" ref="CN44" ca="1" si="133">IF(CN43="","",IF(CN40="",0,CP44))</f>
        <v/>
      </c>
      <c r="CO44" s="405"/>
      <c r="CP44" s="450" t="str">
        <f t="shared" ca="1" si="47"/>
        <v/>
      </c>
      <c r="CQ44" s="631"/>
      <c r="CR44" s="484"/>
      <c r="CS44" s="484"/>
      <c r="CT44" s="483"/>
      <c r="CU44" s="677" t="str">
        <f t="shared" ca="1" si="48"/>
        <v/>
      </c>
      <c r="CV44" s="484"/>
      <c r="CW44" s="528"/>
      <c r="CX44" s="974"/>
      <c r="CY44" s="453"/>
      <c r="CZ44" s="448">
        <f t="shared" ref="CZ44" si="134">CM43*100</f>
        <v>521400</v>
      </c>
      <c r="DA44" s="795"/>
      <c r="DB44" s="327"/>
      <c r="DC44" s="327"/>
      <c r="DD44" s="327"/>
      <c r="DE44" s="327"/>
      <c r="DF44" s="327"/>
      <c r="DG44" s="327"/>
      <c r="DH44" s="327"/>
      <c r="DI44" s="327"/>
      <c r="DJ44" s="327"/>
      <c r="DK44" s="343"/>
      <c r="DL44" s="788"/>
      <c r="DM44" s="786"/>
      <c r="DN44" s="788"/>
      <c r="DO44" s="786"/>
      <c r="DP44" s="1041"/>
      <c r="DQ44" s="786"/>
      <c r="DR44" s="786"/>
      <c r="DS44" s="786"/>
      <c r="DT44" s="786"/>
      <c r="DU44" s="787"/>
      <c r="DV44" s="537"/>
      <c r="DW44" s="666"/>
      <c r="DX44" s="662" t="s">
        <v>510</v>
      </c>
      <c r="DY44" s="556" t="s">
        <v>108</v>
      </c>
      <c r="DZ44" s="555">
        <f t="shared" si="132"/>
        <v>0</v>
      </c>
      <c r="EA44" s="450" t="str">
        <f t="shared" ca="1" si="50"/>
        <v/>
      </c>
    </row>
    <row r="45" spans="1:131" ht="9" customHeight="1">
      <c r="A45" s="636"/>
      <c r="B45" s="406"/>
      <c r="C45" s="527"/>
      <c r="D45" s="488"/>
      <c r="E45" s="487" t="s">
        <v>99</v>
      </c>
      <c r="F45" s="486" t="str">
        <f t="shared" ref="F45" ca="1" si="135">IF(E40=" ","",IF(ISERROR(CQ40),IF(ISERROR(CQ41),"",HYPERLINK("#CP"&amp;CQ41&amp;":CP1231","　重複 ▽　")),HYPERLINK("#CP"&amp;CQ40&amp;":CP1231","　重複 ▲　")))</f>
        <v/>
      </c>
      <c r="G45" s="510" t="s">
        <v>99</v>
      </c>
      <c r="H45" s="1844" t="s">
        <v>99</v>
      </c>
      <c r="I45" s="1845" t="s">
        <v>99</v>
      </c>
      <c r="J45" s="1845" t="s">
        <v>99</v>
      </c>
      <c r="K45" s="1846" t="s">
        <v>99</v>
      </c>
      <c r="L45" s="1844" t="s">
        <v>99</v>
      </c>
      <c r="M45" s="1845" t="s">
        <v>99</v>
      </c>
      <c r="N45" s="1845" t="s">
        <v>99</v>
      </c>
      <c r="O45" s="1845" t="s">
        <v>99</v>
      </c>
      <c r="P45" s="1845" t="s">
        <v>99</v>
      </c>
      <c r="Q45" s="1845" t="s">
        <v>99</v>
      </c>
      <c r="R45" s="1845" t="s">
        <v>99</v>
      </c>
      <c r="S45" s="1845" t="s">
        <v>99</v>
      </c>
      <c r="T45" s="1845" t="s">
        <v>99</v>
      </c>
      <c r="U45" s="1846" t="s">
        <v>99</v>
      </c>
      <c r="V45" s="1844" t="s">
        <v>99</v>
      </c>
      <c r="W45" s="1845" t="s">
        <v>99</v>
      </c>
      <c r="X45" s="1845" t="s">
        <v>99</v>
      </c>
      <c r="Y45" s="1845" t="s">
        <v>99</v>
      </c>
      <c r="Z45" s="1845" t="s">
        <v>99</v>
      </c>
      <c r="AA45" s="1845" t="s">
        <v>99</v>
      </c>
      <c r="AB45" s="1845" t="s">
        <v>99</v>
      </c>
      <c r="AC45" s="1845" t="s">
        <v>99</v>
      </c>
      <c r="AD45" s="1845" t="s">
        <v>99</v>
      </c>
      <c r="AE45" s="1847" t="s">
        <v>99</v>
      </c>
      <c r="AF45" s="714" t="s">
        <v>99</v>
      </c>
      <c r="AG45" s="507" t="s">
        <v>99</v>
      </c>
      <c r="AH45" s="507" t="s">
        <v>99</v>
      </c>
      <c r="AI45" s="507" t="s">
        <v>99</v>
      </c>
      <c r="AJ45" s="507" t="s">
        <v>99</v>
      </c>
      <c r="AK45" s="507" t="s">
        <v>99</v>
      </c>
      <c r="AL45" s="507" t="s">
        <v>99</v>
      </c>
      <c r="AM45" s="507" t="s">
        <v>99</v>
      </c>
      <c r="AN45" s="507" t="s">
        <v>99</v>
      </c>
      <c r="AO45" s="509" t="s">
        <v>99</v>
      </c>
      <c r="AP45" s="508" t="s">
        <v>99</v>
      </c>
      <c r="AQ45" s="507" t="s">
        <v>99</v>
      </c>
      <c r="AR45" s="507" t="s">
        <v>99</v>
      </c>
      <c r="AS45" s="507" t="s">
        <v>99</v>
      </c>
      <c r="AT45" s="507" t="s">
        <v>99</v>
      </c>
      <c r="AU45" s="507" t="s">
        <v>99</v>
      </c>
      <c r="AV45" s="507" t="s">
        <v>99</v>
      </c>
      <c r="AW45" s="507" t="s">
        <v>99</v>
      </c>
      <c r="AX45" s="507" t="s">
        <v>99</v>
      </c>
      <c r="AY45" s="509" t="s">
        <v>99</v>
      </c>
      <c r="AZ45" s="508" t="s">
        <v>99</v>
      </c>
      <c r="BA45" s="507" t="s">
        <v>99</v>
      </c>
      <c r="BB45" s="507" t="s">
        <v>99</v>
      </c>
      <c r="BC45" s="507" t="s">
        <v>99</v>
      </c>
      <c r="BD45" s="507" t="s">
        <v>99</v>
      </c>
      <c r="BE45" s="507" t="s">
        <v>99</v>
      </c>
      <c r="BF45" s="507" t="s">
        <v>99</v>
      </c>
      <c r="BG45" s="507" t="s">
        <v>99</v>
      </c>
      <c r="BH45" s="507" t="s">
        <v>99</v>
      </c>
      <c r="BI45" s="509" t="s">
        <v>99</v>
      </c>
      <c r="BJ45" s="508" t="s">
        <v>99</v>
      </c>
      <c r="BK45" s="507" t="s">
        <v>99</v>
      </c>
      <c r="BL45" s="507" t="s">
        <v>99</v>
      </c>
      <c r="BM45" s="507" t="s">
        <v>99</v>
      </c>
      <c r="BN45" s="507" t="s">
        <v>99</v>
      </c>
      <c r="BO45" s="507" t="s">
        <v>99</v>
      </c>
      <c r="BP45" s="507" t="s">
        <v>99</v>
      </c>
      <c r="BQ45" s="507" t="s">
        <v>99</v>
      </c>
      <c r="BR45" s="507" t="s">
        <v>99</v>
      </c>
      <c r="BS45" s="509" t="s">
        <v>99</v>
      </c>
      <c r="BT45" s="508" t="s">
        <v>99</v>
      </c>
      <c r="BU45" s="507" t="s">
        <v>99</v>
      </c>
      <c r="BV45" s="507" t="s">
        <v>99</v>
      </c>
      <c r="BW45" s="507" t="s">
        <v>99</v>
      </c>
      <c r="BX45" s="507" t="s">
        <v>99</v>
      </c>
      <c r="BY45" s="507" t="s">
        <v>99</v>
      </c>
      <c r="BZ45" s="507" t="s">
        <v>99</v>
      </c>
      <c r="CA45" s="507" t="s">
        <v>99</v>
      </c>
      <c r="CB45" s="507" t="s">
        <v>99</v>
      </c>
      <c r="CC45" s="509"/>
      <c r="CD45" s="508" t="s">
        <v>99</v>
      </c>
      <c r="CE45" s="507" t="s">
        <v>99</v>
      </c>
      <c r="CF45" s="507" t="s">
        <v>99</v>
      </c>
      <c r="CG45" s="507" t="s">
        <v>99</v>
      </c>
      <c r="CH45" s="507" t="s">
        <v>99</v>
      </c>
      <c r="CI45" s="507" t="s">
        <v>99</v>
      </c>
      <c r="CJ45" s="507" t="s">
        <v>99</v>
      </c>
      <c r="CK45" s="507" t="s">
        <v>99</v>
      </c>
      <c r="CL45" s="507" t="s">
        <v>99</v>
      </c>
      <c r="CM45" s="506" t="s">
        <v>99</v>
      </c>
      <c r="CN45" s="485" t="s">
        <v>99</v>
      </c>
      <c r="CO45" s="405"/>
      <c r="CP45" s="505" t="str">
        <f t="shared" si="17"/>
        <v>+19</v>
      </c>
      <c r="CQ45" s="631"/>
      <c r="CR45" s="484"/>
      <c r="CS45" s="484"/>
      <c r="CT45" s="483"/>
      <c r="CU45" s="544" t="e">
        <f t="shared" ca="1" si="51"/>
        <v>#REF!</v>
      </c>
      <c r="CV45" s="484"/>
      <c r="CW45" s="528"/>
      <c r="CX45" s="538">
        <f>IF(K!R$6="市場別",VLOOKUP(G42,DY$80:DZ$93,2,FALSE),0)</f>
        <v>1600000</v>
      </c>
      <c r="CY45" s="1112">
        <f t="shared" ref="CY45" ca="1" si="136">ROUND(AVERAGE(INDIRECT(DV$7&amp;C40&amp;":"&amp;DW$7&amp;C40))*100,4)</f>
        <v>100.12520000000001</v>
      </c>
      <c r="CZ45" s="448">
        <f t="shared" ref="CZ45" si="137">VLOOKUP(G42,DY$41:DZ$44,2,FALSE)</f>
        <v>0</v>
      </c>
      <c r="DA45" s="795"/>
      <c r="DB45" s="542"/>
      <c r="DC45" s="542"/>
      <c r="DD45" s="542"/>
      <c r="DE45" s="542"/>
      <c r="DF45" s="542"/>
      <c r="DG45" s="542"/>
      <c r="DH45" s="542"/>
      <c r="DI45" s="542"/>
      <c r="DJ45" s="542"/>
      <c r="DK45" s="543"/>
      <c r="DL45" s="789"/>
      <c r="DM45" s="790"/>
      <c r="DN45" s="789"/>
      <c r="DO45" s="790"/>
      <c r="DP45" s="1042"/>
      <c r="DQ45" s="790"/>
      <c r="DR45" s="790"/>
      <c r="DS45" s="786"/>
      <c r="DT45" s="786"/>
      <c r="DU45" s="787"/>
      <c r="DV45" s="537"/>
      <c r="DW45" s="669"/>
      <c r="DX45" s="622" t="str">
        <f>""</f>
        <v/>
      </c>
      <c r="DY45" s="558" t="str">
        <f>""</f>
        <v/>
      </c>
      <c r="DZ45" s="557" t="s">
        <v>99</v>
      </c>
      <c r="EA45" s="505" t="e">
        <f t="shared" si="19"/>
        <v>#VALUE!</v>
      </c>
    </row>
    <row r="46" spans="1:131" ht="9" customHeight="1">
      <c r="A46" s="636"/>
      <c r="B46" s="406"/>
      <c r="C46" s="481">
        <v>46</v>
      </c>
      <c r="D46" s="541">
        <v>7</v>
      </c>
      <c r="E46" s="633">
        <f ca="1">IF(AND(INDIRECT("G"&amp;C46)&gt;999,INDIRECT("G"&amp;C46)&lt;10000),MAX(E$10:E45)+1," ")</f>
        <v>7</v>
      </c>
      <c r="F46" s="634" t="str">
        <f ca="1">HYPERLINK("#G"&amp;C46&amp;":CM"&amp;C46+5,IF(CT46=1,"　クリア（消去） →　",IF(AND(INDIRECT("G"&amp;C46)=B!D$9,B!D$14="修正　"),B!C$12,IF(F51="","　　　　　　　　　　　","　　　　…→　　　　"))))</f>
        <v>　　　　　　　　　　　</v>
      </c>
      <c r="G46" s="635">
        <v>8035</v>
      </c>
      <c r="H46" s="1832" t="s">
        <v>99</v>
      </c>
      <c r="I46" s="1833" t="s">
        <v>99</v>
      </c>
      <c r="J46" s="1833" t="s">
        <v>99</v>
      </c>
      <c r="K46" s="1834" t="s">
        <v>99</v>
      </c>
      <c r="L46" s="1832" t="s">
        <v>99</v>
      </c>
      <c r="M46" s="1833" t="s">
        <v>99</v>
      </c>
      <c r="N46" s="1833" t="s">
        <v>99</v>
      </c>
      <c r="O46" s="1833" t="s">
        <v>99</v>
      </c>
      <c r="P46" s="1833" t="s">
        <v>99</v>
      </c>
      <c r="Q46" s="1833" t="s">
        <v>99</v>
      </c>
      <c r="R46" s="1833" t="s">
        <v>99</v>
      </c>
      <c r="S46" s="1833" t="s">
        <v>99</v>
      </c>
      <c r="T46" s="1833" t="s">
        <v>99</v>
      </c>
      <c r="U46" s="1834" t="s">
        <v>99</v>
      </c>
      <c r="V46" s="1832">
        <v>49690</v>
      </c>
      <c r="W46" s="1833">
        <v>51240</v>
      </c>
      <c r="X46" s="1833">
        <v>50900</v>
      </c>
      <c r="Y46" s="1833">
        <v>51600</v>
      </c>
      <c r="Z46" s="1833">
        <v>52400</v>
      </c>
      <c r="AA46" s="1833">
        <v>53950</v>
      </c>
      <c r="AB46" s="1833">
        <v>55000</v>
      </c>
      <c r="AC46" s="1833">
        <v>56500</v>
      </c>
      <c r="AD46" s="1833">
        <v>57000</v>
      </c>
      <c r="AE46" s="1835">
        <v>57100</v>
      </c>
      <c r="AF46" s="719">
        <v>57650</v>
      </c>
      <c r="AG46" s="546">
        <v>56420</v>
      </c>
      <c r="AH46" s="546">
        <v>55000</v>
      </c>
      <c r="AI46" s="546">
        <v>56780</v>
      </c>
      <c r="AJ46" s="546">
        <v>59000</v>
      </c>
      <c r="AK46" s="546">
        <v>58190</v>
      </c>
      <c r="AL46" s="546">
        <v>59730</v>
      </c>
      <c r="AM46" s="546">
        <v>61000</v>
      </c>
      <c r="AN46" s="546">
        <v>61550</v>
      </c>
      <c r="AO46" s="548">
        <v>62170</v>
      </c>
      <c r="AP46" s="547">
        <v>61820</v>
      </c>
      <c r="AQ46" s="546">
        <v>62500</v>
      </c>
      <c r="AR46" s="546">
        <v>62250</v>
      </c>
      <c r="AS46" s="546">
        <v>60020</v>
      </c>
      <c r="AT46" s="546">
        <v>62000</v>
      </c>
      <c r="AU46" s="546">
        <v>60370</v>
      </c>
      <c r="AV46" s="546">
        <v>59990</v>
      </c>
      <c r="AW46" s="546">
        <v>59260</v>
      </c>
      <c r="AX46" s="546">
        <v>59230</v>
      </c>
      <c r="AY46" s="548">
        <v>60420</v>
      </c>
      <c r="AZ46" s="547">
        <v>63000</v>
      </c>
      <c r="BA46" s="546">
        <v>62390</v>
      </c>
      <c r="BB46" s="546">
        <v>61870</v>
      </c>
      <c r="BC46" s="546">
        <v>62570</v>
      </c>
      <c r="BD46" s="546">
        <v>62000</v>
      </c>
      <c r="BE46" s="546">
        <v>61200</v>
      </c>
      <c r="BF46" s="546">
        <v>63110</v>
      </c>
      <c r="BG46" s="546">
        <v>61770</v>
      </c>
      <c r="BH46" s="546">
        <v>60740</v>
      </c>
      <c r="BI46" s="548">
        <v>60860</v>
      </c>
      <c r="BJ46" s="547">
        <v>62950</v>
      </c>
      <c r="BK46" s="546">
        <v>63000</v>
      </c>
      <c r="BL46" s="546">
        <v>63980</v>
      </c>
      <c r="BM46" s="546">
        <v>64900</v>
      </c>
      <c r="BN46" s="546">
        <v>66640</v>
      </c>
      <c r="BO46" s="546">
        <v>66500</v>
      </c>
      <c r="BP46" s="546">
        <v>66230</v>
      </c>
      <c r="BQ46" s="546">
        <v>67280</v>
      </c>
      <c r="BR46" s="546">
        <v>67490</v>
      </c>
      <c r="BS46" s="548">
        <v>66000</v>
      </c>
      <c r="BT46" s="547">
        <v>66090</v>
      </c>
      <c r="BU46" s="546">
        <v>63920</v>
      </c>
      <c r="BV46" s="546">
        <v>64120</v>
      </c>
      <c r="BW46" s="546">
        <v>64960</v>
      </c>
      <c r="BX46" s="546">
        <v>65020</v>
      </c>
      <c r="BY46" s="546">
        <v>65930</v>
      </c>
      <c r="BZ46" s="546">
        <v>65690</v>
      </c>
      <c r="CA46" s="546">
        <v>63600</v>
      </c>
      <c r="CB46" s="546">
        <v>60000</v>
      </c>
      <c r="CC46" s="548">
        <v>59000</v>
      </c>
      <c r="CD46" s="547">
        <v>56020</v>
      </c>
      <c r="CE46" s="546">
        <v>58600</v>
      </c>
      <c r="CF46" s="546">
        <v>56010</v>
      </c>
      <c r="CG46" s="546">
        <v>57340</v>
      </c>
      <c r="CH46" s="546">
        <v>53990</v>
      </c>
      <c r="CI46" s="546">
        <v>53310</v>
      </c>
      <c r="CJ46" s="546">
        <v>57460</v>
      </c>
      <c r="CK46" s="546">
        <v>55920</v>
      </c>
      <c r="CL46" s="546">
        <v>55640</v>
      </c>
      <c r="CM46" s="545">
        <v>54640</v>
      </c>
      <c r="CN46" s="500" t="str">
        <f t="shared" ref="CN46:CN48" ca="1" si="138">IF(OR(CP46=0,CP46="-"),"",CP46)</f>
        <v/>
      </c>
      <c r="CO46" s="405"/>
      <c r="CP46" s="470" t="str">
        <f t="shared" ca="1" si="21"/>
        <v/>
      </c>
      <c r="CQ46" s="499" t="e">
        <f>MATCH(G46,G$10:G45,0)+9</f>
        <v>#N/A</v>
      </c>
      <c r="CR46" s="498" t="str">
        <f t="shared" ref="CR46" ca="1" si="139">IF(F51="　重複 ▽　",1,"")</f>
        <v/>
      </c>
      <c r="CS46" s="498" t="str">
        <f t="shared" ref="CS46" ca="1" si="140">IF(AND(F47="",F48="",F49=""),"",IF(ISNUMBER(CT46),"",1))</f>
        <v/>
      </c>
      <c r="CT46" s="497" t="str">
        <f t="shared" ref="CT46" si="141">IF(G46="","",IF(AND(G46&lt;&gt;"",CM49=""),1,""))</f>
        <v/>
      </c>
      <c r="CU46" s="699">
        <f>MATCH(G46,'[1] '!$B$4:$B$4005,0)</f>
        <v>3143</v>
      </c>
      <c r="CV46" s="540">
        <f t="shared" ref="CV46" ca="1" si="142">IF(G46="","",CX51+INDIRECT("CX"&amp;C46+CX$9)+C47)</f>
        <v>1600001.5236791305</v>
      </c>
      <c r="CW46" s="497">
        <f ca="1">RANK(CV46,CV$10:CV$609)</f>
        <v>19</v>
      </c>
      <c r="CX46" s="973">
        <f>IFERROR(INDEX('[1] '!$F$4:$F$4005,CU46,1)*CM49,"")</f>
        <v>88100.994524399997</v>
      </c>
      <c r="CY46" s="496">
        <f t="shared" ref="CY46" si="143">IF(CM46="","",CM50/CX47)</f>
        <v>0.89998157700810621</v>
      </c>
      <c r="CZ46" s="684" t="str">
        <f>INDEX('[1] '!$G$4:$G$4005,CU46,1)</f>
        <v/>
      </c>
      <c r="DA46" s="794">
        <f>IF(OR(CM49&lt;A!AS$3,CM49&gt;A!AW$3),1,0)</f>
        <v>1</v>
      </c>
      <c r="DB46" s="496"/>
      <c r="DC46" s="496"/>
      <c r="DD46" s="496"/>
      <c r="DE46" s="496"/>
      <c r="DF46" s="496"/>
      <c r="DG46" s="496"/>
      <c r="DH46" s="496"/>
      <c r="DI46" s="496"/>
      <c r="DJ46" s="496"/>
      <c r="DK46" s="539"/>
      <c r="DL46" s="667"/>
      <c r="DM46" s="496"/>
      <c r="DN46" s="1036">
        <f t="shared" ref="DN46:DU46" ca="1" si="144">IF(DN47&gt;$DA$6,$DA$6,IF(DN47&lt;$DA$7,$DA$7,DN47))</f>
        <v>0.99191137682433617</v>
      </c>
      <c r="DO46" s="496">
        <f t="shared" ca="1" si="144"/>
        <v>0.98499999999999999</v>
      </c>
      <c r="DP46" s="791">
        <f t="shared" ca="1" si="144"/>
        <v>0.9867734724292101</v>
      </c>
      <c r="DQ46" s="496">
        <f t="shared" ca="1" si="144"/>
        <v>1.03</v>
      </c>
      <c r="DR46" s="496">
        <f t="shared" ca="1" si="144"/>
        <v>1.0116937694134844</v>
      </c>
      <c r="DS46" s="496">
        <f t="shared" ca="1" si="144"/>
        <v>1.0204081632653061</v>
      </c>
      <c r="DT46" s="496">
        <f t="shared" ca="1" si="144"/>
        <v>0.98499999999999999</v>
      </c>
      <c r="DU46" s="791">
        <f t="shared" ca="1" si="144"/>
        <v>1.0152173913043478</v>
      </c>
      <c r="DV46" s="1113" t="str">
        <f t="shared" ref="DV46" ca="1" si="145">IFERROR(IF(DA46+DA47&lt;&gt;0,"",(C47+CZ51+INDIRECT(DY$10&amp;C46+DZ$10))*CZ$7),"")</f>
        <v/>
      </c>
      <c r="DW46" s="668" t="e">
        <f ca="1">RANK(DV46,DV$10:DV$609)</f>
        <v>#VALUE!</v>
      </c>
      <c r="DX46" s="554"/>
      <c r="DY46" s="553">
        <v>0</v>
      </c>
      <c r="DZ46" s="552" t="s">
        <v>99</v>
      </c>
      <c r="EA46" s="470" t="str">
        <f t="shared" ca="1" si="27"/>
        <v/>
      </c>
    </row>
    <row r="47" spans="1:131" ht="9" customHeight="1">
      <c r="A47" s="636"/>
      <c r="B47" s="406"/>
      <c r="C47" s="538">
        <v>1.9400000000000001E-3</v>
      </c>
      <c r="D47" s="488"/>
      <c r="E47" s="487" t="s">
        <v>99</v>
      </c>
      <c r="F47" s="486" t="str">
        <f t="shared" ca="1" si="62"/>
        <v/>
      </c>
      <c r="G47" s="510" t="s">
        <v>893</v>
      </c>
      <c r="H47" s="1836" t="s">
        <v>99</v>
      </c>
      <c r="I47" s="1837" t="s">
        <v>99</v>
      </c>
      <c r="J47" s="1837" t="s">
        <v>99</v>
      </c>
      <c r="K47" s="1838" t="s">
        <v>99</v>
      </c>
      <c r="L47" s="1836" t="s">
        <v>99</v>
      </c>
      <c r="M47" s="1837" t="s">
        <v>99</v>
      </c>
      <c r="N47" s="1837" t="s">
        <v>99</v>
      </c>
      <c r="O47" s="1837" t="s">
        <v>99</v>
      </c>
      <c r="P47" s="1837" t="s">
        <v>99</v>
      </c>
      <c r="Q47" s="1837" t="s">
        <v>99</v>
      </c>
      <c r="R47" s="1837" t="s">
        <v>99</v>
      </c>
      <c r="S47" s="1837" t="s">
        <v>99</v>
      </c>
      <c r="T47" s="1837" t="s">
        <v>99</v>
      </c>
      <c r="U47" s="1838" t="s">
        <v>99</v>
      </c>
      <c r="V47" s="1836">
        <v>50300</v>
      </c>
      <c r="W47" s="1837">
        <v>51520</v>
      </c>
      <c r="X47" s="1837">
        <v>51410</v>
      </c>
      <c r="Y47" s="1837">
        <v>52680</v>
      </c>
      <c r="Z47" s="1837">
        <v>53090</v>
      </c>
      <c r="AA47" s="1837">
        <v>55110</v>
      </c>
      <c r="AB47" s="1837">
        <v>55650</v>
      </c>
      <c r="AC47" s="1837">
        <v>56820</v>
      </c>
      <c r="AD47" s="1837">
        <v>57560</v>
      </c>
      <c r="AE47" s="1839">
        <v>57650</v>
      </c>
      <c r="AF47" s="711">
        <v>57930</v>
      </c>
      <c r="AG47" s="520">
        <v>56990</v>
      </c>
      <c r="AH47" s="520">
        <v>56730</v>
      </c>
      <c r="AI47" s="520">
        <v>57710</v>
      </c>
      <c r="AJ47" s="520">
        <v>59170</v>
      </c>
      <c r="AK47" s="520">
        <v>59060</v>
      </c>
      <c r="AL47" s="520">
        <v>61130</v>
      </c>
      <c r="AM47" s="520">
        <v>61140</v>
      </c>
      <c r="AN47" s="520">
        <v>64100</v>
      </c>
      <c r="AO47" s="522">
        <v>63200</v>
      </c>
      <c r="AP47" s="521">
        <v>62930</v>
      </c>
      <c r="AQ47" s="520">
        <v>62860</v>
      </c>
      <c r="AR47" s="520">
        <v>62430</v>
      </c>
      <c r="AS47" s="520">
        <v>61880</v>
      </c>
      <c r="AT47" s="520">
        <v>62750</v>
      </c>
      <c r="AU47" s="520">
        <v>60900</v>
      </c>
      <c r="AV47" s="520">
        <v>60570</v>
      </c>
      <c r="AW47" s="520">
        <v>59320</v>
      </c>
      <c r="AX47" s="520">
        <v>60400</v>
      </c>
      <c r="AY47" s="522">
        <v>61660</v>
      </c>
      <c r="AZ47" s="521">
        <v>63680</v>
      </c>
      <c r="BA47" s="520">
        <v>63340</v>
      </c>
      <c r="BB47" s="520">
        <v>62680</v>
      </c>
      <c r="BC47" s="520">
        <v>62880</v>
      </c>
      <c r="BD47" s="520">
        <v>62510</v>
      </c>
      <c r="BE47" s="520">
        <v>61500</v>
      </c>
      <c r="BF47" s="520">
        <v>63290</v>
      </c>
      <c r="BG47" s="520">
        <v>62340</v>
      </c>
      <c r="BH47" s="520">
        <v>61170</v>
      </c>
      <c r="BI47" s="522">
        <v>62310</v>
      </c>
      <c r="BJ47" s="521">
        <v>62990</v>
      </c>
      <c r="BK47" s="520">
        <v>63500</v>
      </c>
      <c r="BL47" s="520">
        <v>64750</v>
      </c>
      <c r="BM47" s="520">
        <v>65650</v>
      </c>
      <c r="BN47" s="520">
        <v>66990</v>
      </c>
      <c r="BO47" s="520">
        <v>66550</v>
      </c>
      <c r="BP47" s="520">
        <v>66590</v>
      </c>
      <c r="BQ47" s="520">
        <v>69170</v>
      </c>
      <c r="BR47" s="520">
        <v>68290</v>
      </c>
      <c r="BS47" s="522">
        <v>66670</v>
      </c>
      <c r="BT47" s="521">
        <v>66260</v>
      </c>
      <c r="BU47" s="520">
        <v>64420</v>
      </c>
      <c r="BV47" s="520">
        <v>65340</v>
      </c>
      <c r="BW47" s="520">
        <v>65680</v>
      </c>
      <c r="BX47" s="520">
        <v>65410</v>
      </c>
      <c r="BY47" s="520">
        <v>66280</v>
      </c>
      <c r="BZ47" s="520">
        <v>67100</v>
      </c>
      <c r="CA47" s="520">
        <v>63600</v>
      </c>
      <c r="CB47" s="520">
        <v>61640</v>
      </c>
      <c r="CC47" s="522">
        <v>59200</v>
      </c>
      <c r="CD47" s="521">
        <v>58570</v>
      </c>
      <c r="CE47" s="520">
        <v>59170</v>
      </c>
      <c r="CF47" s="520">
        <v>56840</v>
      </c>
      <c r="CG47" s="520">
        <v>57500</v>
      </c>
      <c r="CH47" s="520">
        <v>54130</v>
      </c>
      <c r="CI47" s="520">
        <v>55340</v>
      </c>
      <c r="CJ47" s="520">
        <v>57550</v>
      </c>
      <c r="CK47" s="520">
        <v>57150</v>
      </c>
      <c r="CL47" s="520">
        <v>55980</v>
      </c>
      <c r="CM47" s="519">
        <v>56070</v>
      </c>
      <c r="CN47" s="493" t="str">
        <f t="shared" ca="1" si="138"/>
        <v/>
      </c>
      <c r="CO47" s="405"/>
      <c r="CP47" s="456" t="str">
        <f t="shared" ca="1" si="29"/>
        <v/>
      </c>
      <c r="CQ47" s="494" t="e">
        <f>MATCH(G46,G47:G$609,0)+C46</f>
        <v>#N/A</v>
      </c>
      <c r="CR47" s="484"/>
      <c r="CS47" s="484"/>
      <c r="CT47" s="483"/>
      <c r="CU47" s="534" t="str">
        <f ca="1">IFERROR(IFERROR(INDEX('[1] '!$C$4:$C$4005,CU46,1),INDIRECT("'japan-all-stock-prices_"&amp;$CS$7&amp;".csv'!B"&amp;CU51)),"")</f>
        <v>東京エレクトロン</v>
      </c>
      <c r="CV47" s="484"/>
      <c r="CW47" s="528"/>
      <c r="CX47" s="974">
        <f t="shared" ref="CX47" si="146">IF(COUNT(AF50:CM50)&lt;20,AVERAGE(BT50:CM50),(SUM(AF50:CM50)-LARGE(AF50:CM50,1)-LARGE(AF50:CM50,2)-LARGE(AF50:CM50,3)-LARGE(AF50:CM50,4)-LARGE(AF50:CM50,5))/(COUNT(AF50:CM50)-5))</f>
        <v>98.690909090909074</v>
      </c>
      <c r="CY47" s="453">
        <f t="shared" ref="CY47" si="147">ROUND(AVERAGE(CM46:CM49)*CM50/10000,2)</f>
        <v>491.51</v>
      </c>
      <c r="CZ47" s="443"/>
      <c r="DA47" s="795">
        <f t="shared" ref="DA47" si="148">IF(MAX(CI49:CM49)/MIN(CI49:CM49)&lt;DA$9,1,0)</f>
        <v>0</v>
      </c>
      <c r="DB47" s="435"/>
      <c r="DC47" s="435"/>
      <c r="DD47" s="435"/>
      <c r="DE47" s="435"/>
      <c r="DF47" s="435"/>
      <c r="DG47" s="435"/>
      <c r="DH47" s="435"/>
      <c r="DI47" s="435"/>
      <c r="DJ47" s="435"/>
      <c r="DK47" s="536"/>
      <c r="DL47" s="537"/>
      <c r="DM47" s="435"/>
      <c r="DN47" s="537">
        <f t="shared" ref="DN47:DU47" ca="1" si="149">INDIRECT(DN$6&amp;$C46+$DY$11)/INDIRECT(DN$7&amp;$C46+$DZ$11)</f>
        <v>0.99191137682433617</v>
      </c>
      <c r="DO47" s="435">
        <f t="shared" ca="1" si="149"/>
        <v>0.9516043254742067</v>
      </c>
      <c r="DP47" s="1039">
        <f t="shared" ca="1" si="149"/>
        <v>0.9867734724292101</v>
      </c>
      <c r="DQ47" s="435">
        <f t="shared" ca="1" si="149"/>
        <v>1.0332263545403058</v>
      </c>
      <c r="DR47" s="435">
        <f t="shared" ca="1" si="149"/>
        <v>1.0116937694134844</v>
      </c>
      <c r="DS47" s="435">
        <f t="shared" ca="1" si="149"/>
        <v>1.0204081632653061</v>
      </c>
      <c r="DT47" s="435">
        <f t="shared" ca="1" si="149"/>
        <v>0.97699115044247786</v>
      </c>
      <c r="DU47" s="783">
        <f t="shared" ca="1" si="149"/>
        <v>1.0152173913043478</v>
      </c>
      <c r="DV47" s="537"/>
      <c r="DW47" s="666"/>
      <c r="DX47" s="662"/>
      <c r="DY47" s="556"/>
      <c r="DZ47" s="555"/>
      <c r="EA47" s="456" t="str">
        <f t="shared" ca="1" si="34"/>
        <v/>
      </c>
    </row>
    <row r="48" spans="1:131" ht="9" customHeight="1">
      <c r="A48" s="636"/>
      <c r="B48" s="406"/>
      <c r="C48" s="527"/>
      <c r="D48" s="488"/>
      <c r="E48" s="487" t="s">
        <v>99</v>
      </c>
      <c r="F48" s="486" t="str">
        <f t="shared" ca="1" si="67"/>
        <v/>
      </c>
      <c r="G48" s="510" t="s">
        <v>105</v>
      </c>
      <c r="H48" s="1836" t="s">
        <v>99</v>
      </c>
      <c r="I48" s="1837" t="s">
        <v>99</v>
      </c>
      <c r="J48" s="1837" t="s">
        <v>99</v>
      </c>
      <c r="K48" s="1838" t="s">
        <v>99</v>
      </c>
      <c r="L48" s="1836" t="s">
        <v>99</v>
      </c>
      <c r="M48" s="1837" t="s">
        <v>99</v>
      </c>
      <c r="N48" s="1837" t="s">
        <v>99</v>
      </c>
      <c r="O48" s="1837" t="s">
        <v>99</v>
      </c>
      <c r="P48" s="1837" t="s">
        <v>99</v>
      </c>
      <c r="Q48" s="1837" t="s">
        <v>99</v>
      </c>
      <c r="R48" s="1837" t="s">
        <v>99</v>
      </c>
      <c r="S48" s="1837" t="s">
        <v>99</v>
      </c>
      <c r="T48" s="1837" t="s">
        <v>99</v>
      </c>
      <c r="U48" s="1838" t="s">
        <v>99</v>
      </c>
      <c r="V48" s="1836">
        <v>49340</v>
      </c>
      <c r="W48" s="1837">
        <v>50920</v>
      </c>
      <c r="X48" s="1837">
        <v>50400</v>
      </c>
      <c r="Y48" s="1837">
        <v>51420</v>
      </c>
      <c r="Z48" s="1837">
        <v>51660</v>
      </c>
      <c r="AA48" s="1837">
        <v>53670</v>
      </c>
      <c r="AB48" s="1837">
        <v>54800</v>
      </c>
      <c r="AC48" s="1837">
        <v>55990</v>
      </c>
      <c r="AD48" s="1837">
        <v>56570</v>
      </c>
      <c r="AE48" s="1839">
        <v>56890</v>
      </c>
      <c r="AF48" s="711">
        <v>57050</v>
      </c>
      <c r="AG48" s="520">
        <v>55870</v>
      </c>
      <c r="AH48" s="520">
        <v>54670</v>
      </c>
      <c r="AI48" s="520">
        <v>56530</v>
      </c>
      <c r="AJ48" s="520">
        <v>57910</v>
      </c>
      <c r="AK48" s="520">
        <v>57510</v>
      </c>
      <c r="AL48" s="520">
        <v>59730</v>
      </c>
      <c r="AM48" s="520">
        <v>60110</v>
      </c>
      <c r="AN48" s="520">
        <v>61260</v>
      </c>
      <c r="AO48" s="522">
        <v>61940</v>
      </c>
      <c r="AP48" s="521">
        <v>61540</v>
      </c>
      <c r="AQ48" s="520">
        <v>61660</v>
      </c>
      <c r="AR48" s="520">
        <v>60020</v>
      </c>
      <c r="AS48" s="520">
        <v>60010</v>
      </c>
      <c r="AT48" s="520">
        <v>59840</v>
      </c>
      <c r="AU48" s="520">
        <v>59330</v>
      </c>
      <c r="AV48" s="520">
        <v>59110</v>
      </c>
      <c r="AW48" s="520">
        <v>57480</v>
      </c>
      <c r="AX48" s="520">
        <v>58520</v>
      </c>
      <c r="AY48" s="522">
        <v>59750</v>
      </c>
      <c r="AZ48" s="521">
        <v>62320</v>
      </c>
      <c r="BA48" s="520">
        <v>62110</v>
      </c>
      <c r="BB48" s="520">
        <v>61750</v>
      </c>
      <c r="BC48" s="520">
        <v>62110</v>
      </c>
      <c r="BD48" s="520">
        <v>61290</v>
      </c>
      <c r="BE48" s="520">
        <v>60720</v>
      </c>
      <c r="BF48" s="520">
        <v>62510</v>
      </c>
      <c r="BG48" s="520">
        <v>61270</v>
      </c>
      <c r="BH48" s="520">
        <v>59170</v>
      </c>
      <c r="BI48" s="522">
        <v>60560</v>
      </c>
      <c r="BJ48" s="521">
        <v>62250</v>
      </c>
      <c r="BK48" s="520">
        <v>62780</v>
      </c>
      <c r="BL48" s="520">
        <v>63850</v>
      </c>
      <c r="BM48" s="520">
        <v>64810</v>
      </c>
      <c r="BN48" s="520">
        <v>66020</v>
      </c>
      <c r="BO48" s="520">
        <v>65290</v>
      </c>
      <c r="BP48" s="520">
        <v>65290</v>
      </c>
      <c r="BQ48" s="520">
        <v>67260</v>
      </c>
      <c r="BR48" s="520">
        <v>67350</v>
      </c>
      <c r="BS48" s="522">
        <v>65010</v>
      </c>
      <c r="BT48" s="521">
        <v>64610</v>
      </c>
      <c r="BU48" s="520">
        <v>62670</v>
      </c>
      <c r="BV48" s="520">
        <v>64070</v>
      </c>
      <c r="BW48" s="520">
        <v>64600</v>
      </c>
      <c r="BX48" s="520">
        <v>64200</v>
      </c>
      <c r="BY48" s="520">
        <v>65430</v>
      </c>
      <c r="BZ48" s="520">
        <v>65150</v>
      </c>
      <c r="CA48" s="520">
        <v>61050</v>
      </c>
      <c r="CB48" s="520">
        <v>59770</v>
      </c>
      <c r="CC48" s="522">
        <v>56440</v>
      </c>
      <c r="CD48" s="521">
        <v>55800</v>
      </c>
      <c r="CE48" s="520">
        <v>56400</v>
      </c>
      <c r="CF48" s="520">
        <v>55170</v>
      </c>
      <c r="CG48" s="520">
        <v>53400</v>
      </c>
      <c r="CH48" s="520">
        <v>51670</v>
      </c>
      <c r="CI48" s="520">
        <v>52690</v>
      </c>
      <c r="CJ48" s="520">
        <v>54890</v>
      </c>
      <c r="CK48" s="520">
        <v>55660</v>
      </c>
      <c r="CL48" s="520">
        <v>54580</v>
      </c>
      <c r="CM48" s="519">
        <v>54600</v>
      </c>
      <c r="CN48" s="493" t="str">
        <f t="shared" ca="1" si="138"/>
        <v/>
      </c>
      <c r="CO48" s="405"/>
      <c r="CP48" s="456" t="str">
        <f t="shared" ca="1" si="36"/>
        <v/>
      </c>
      <c r="CQ48" s="631"/>
      <c r="CR48" s="484"/>
      <c r="CS48" s="484"/>
      <c r="CT48" s="483"/>
      <c r="CU48" s="534" t="str">
        <f t="shared" ca="1" si="37"/>
        <v/>
      </c>
      <c r="CV48" s="484"/>
      <c r="CW48" s="528"/>
      <c r="CX48" s="974">
        <f t="shared" ref="CX48" si="150">CM49/CL49*100-100</f>
        <v>1.5217391304347814</v>
      </c>
      <c r="CY48" s="435"/>
      <c r="CZ48" s="448"/>
      <c r="DA48" s="795"/>
      <c r="DB48" s="459"/>
      <c r="DC48" s="459"/>
      <c r="DD48" s="459"/>
      <c r="DE48" s="459"/>
      <c r="DF48" s="459"/>
      <c r="DG48" s="459"/>
      <c r="DH48" s="462"/>
      <c r="DI48" s="462"/>
      <c r="DJ48" s="462"/>
      <c r="DK48" s="535"/>
      <c r="DL48" s="784"/>
      <c r="DM48" s="785"/>
      <c r="DN48" s="784"/>
      <c r="DO48" s="785"/>
      <c r="DP48" s="1040"/>
      <c r="DQ48" s="785"/>
      <c r="DR48" s="785"/>
      <c r="DS48" s="785"/>
      <c r="DT48" s="785"/>
      <c r="DU48" s="783"/>
      <c r="DV48" s="537"/>
      <c r="DW48" s="666"/>
      <c r="DX48" s="662"/>
      <c r="DY48" s="556"/>
      <c r="DZ48" s="555"/>
      <c r="EA48" s="456" t="str">
        <f t="shared" ca="1" si="39"/>
        <v/>
      </c>
    </row>
    <row r="49" spans="1:131" ht="9" customHeight="1">
      <c r="A49" s="636"/>
      <c r="B49" s="406"/>
      <c r="C49" s="527"/>
      <c r="D49" s="488"/>
      <c r="E49" s="487" t="s">
        <v>99</v>
      </c>
      <c r="F49" s="486" t="str">
        <f t="shared" ca="1" si="69"/>
        <v/>
      </c>
      <c r="G49" s="510" t="s">
        <v>459</v>
      </c>
      <c r="H49" s="516">
        <v>46120</v>
      </c>
      <c r="I49" s="515">
        <v>45160</v>
      </c>
      <c r="J49" s="515">
        <v>45890</v>
      </c>
      <c r="K49" s="517">
        <v>47380</v>
      </c>
      <c r="L49" s="516">
        <v>46810</v>
      </c>
      <c r="M49" s="515">
        <v>46530</v>
      </c>
      <c r="N49" s="515">
        <v>45750</v>
      </c>
      <c r="O49" s="515">
        <v>48120</v>
      </c>
      <c r="P49" s="515">
        <v>49550</v>
      </c>
      <c r="Q49" s="515">
        <v>50010</v>
      </c>
      <c r="R49" s="515">
        <v>50940</v>
      </c>
      <c r="S49" s="515">
        <v>50960</v>
      </c>
      <c r="T49" s="515">
        <v>48610</v>
      </c>
      <c r="U49" s="517">
        <v>50750</v>
      </c>
      <c r="V49" s="516">
        <v>50130</v>
      </c>
      <c r="W49" s="515">
        <v>51310</v>
      </c>
      <c r="X49" s="515">
        <v>51410</v>
      </c>
      <c r="Y49" s="515">
        <v>52450</v>
      </c>
      <c r="Z49" s="515">
        <v>52850</v>
      </c>
      <c r="AA49" s="515">
        <v>55110</v>
      </c>
      <c r="AB49" s="515">
        <v>55230</v>
      </c>
      <c r="AC49" s="515">
        <v>56250</v>
      </c>
      <c r="AD49" s="515">
        <v>56600</v>
      </c>
      <c r="AE49" s="514">
        <v>57310</v>
      </c>
      <c r="AF49" s="712">
        <v>57190</v>
      </c>
      <c r="AG49" s="515">
        <v>56000</v>
      </c>
      <c r="AH49" s="515">
        <v>56520</v>
      </c>
      <c r="AI49" s="515">
        <v>57630</v>
      </c>
      <c r="AJ49" s="515">
        <v>58190</v>
      </c>
      <c r="AK49" s="515">
        <v>59000</v>
      </c>
      <c r="AL49" s="515">
        <v>60950</v>
      </c>
      <c r="AM49" s="515">
        <v>60610</v>
      </c>
      <c r="AN49" s="515">
        <v>62820</v>
      </c>
      <c r="AO49" s="517">
        <v>63040</v>
      </c>
      <c r="AP49" s="516">
        <v>61910</v>
      </c>
      <c r="AQ49" s="515">
        <v>62280</v>
      </c>
      <c r="AR49" s="515">
        <v>60840</v>
      </c>
      <c r="AS49" s="515">
        <v>60600</v>
      </c>
      <c r="AT49" s="515">
        <v>59840</v>
      </c>
      <c r="AU49" s="515">
        <v>59930</v>
      </c>
      <c r="AV49" s="515">
        <v>59580</v>
      </c>
      <c r="AW49" s="515">
        <v>59300</v>
      </c>
      <c r="AX49" s="515">
        <v>60060</v>
      </c>
      <c r="AY49" s="517">
        <v>61190</v>
      </c>
      <c r="AZ49" s="516">
        <v>62910</v>
      </c>
      <c r="BA49" s="515">
        <v>62630</v>
      </c>
      <c r="BB49" s="515">
        <v>61840</v>
      </c>
      <c r="BC49" s="515">
        <v>62690</v>
      </c>
      <c r="BD49" s="515">
        <v>61540</v>
      </c>
      <c r="BE49" s="515">
        <v>61370</v>
      </c>
      <c r="BF49" s="515">
        <v>63280</v>
      </c>
      <c r="BG49" s="515">
        <v>61270</v>
      </c>
      <c r="BH49" s="515">
        <v>59600</v>
      </c>
      <c r="BI49" s="517">
        <v>62220</v>
      </c>
      <c r="BJ49" s="516">
        <v>62680</v>
      </c>
      <c r="BK49" s="515">
        <v>63500</v>
      </c>
      <c r="BL49" s="515">
        <v>64260</v>
      </c>
      <c r="BM49" s="515">
        <v>65600</v>
      </c>
      <c r="BN49" s="515">
        <v>66790</v>
      </c>
      <c r="BO49" s="515">
        <v>66140</v>
      </c>
      <c r="BP49" s="515">
        <v>66280</v>
      </c>
      <c r="BQ49" s="515">
        <v>68420</v>
      </c>
      <c r="BR49" s="515">
        <v>67460</v>
      </c>
      <c r="BS49" s="517">
        <v>65010</v>
      </c>
      <c r="BT49" s="516">
        <v>64920</v>
      </c>
      <c r="BU49" s="515">
        <v>62750</v>
      </c>
      <c r="BV49" s="515">
        <v>65100</v>
      </c>
      <c r="BW49" s="515">
        <v>65330</v>
      </c>
      <c r="BX49" s="515">
        <v>65220</v>
      </c>
      <c r="BY49" s="515">
        <v>65510</v>
      </c>
      <c r="BZ49" s="515">
        <v>65560</v>
      </c>
      <c r="CA49" s="515">
        <v>61590</v>
      </c>
      <c r="CB49" s="515">
        <v>61310</v>
      </c>
      <c r="CC49" s="517">
        <v>57510</v>
      </c>
      <c r="CD49" s="516">
        <v>58440</v>
      </c>
      <c r="CE49" s="515">
        <v>56870</v>
      </c>
      <c r="CF49" s="515">
        <v>56410</v>
      </c>
      <c r="CG49" s="515">
        <v>53680</v>
      </c>
      <c r="CH49" s="515">
        <v>52970</v>
      </c>
      <c r="CI49" s="515">
        <v>54730</v>
      </c>
      <c r="CJ49" s="515">
        <v>55370</v>
      </c>
      <c r="CK49" s="515">
        <v>56500</v>
      </c>
      <c r="CL49" s="515">
        <v>55200</v>
      </c>
      <c r="CM49" s="514">
        <v>56040</v>
      </c>
      <c r="CN49" s="492" t="str">
        <f t="shared" ref="CN49" ca="1" si="151">CU50</f>
        <v/>
      </c>
      <c r="CO49" s="405"/>
      <c r="CP49" s="456" t="str">
        <f t="shared" ca="1" si="42"/>
        <v/>
      </c>
      <c r="CQ49" s="631"/>
      <c r="CR49" s="484"/>
      <c r="CS49" s="484"/>
      <c r="CT49" s="483"/>
      <c r="CU49" s="534" t="str">
        <f t="shared" ca="1" si="43"/>
        <v/>
      </c>
      <c r="CV49" s="484"/>
      <c r="CW49" s="528"/>
      <c r="CX49" s="975">
        <f t="shared" ref="CX49" si="152">10000-G46</f>
        <v>1965</v>
      </c>
      <c r="CY49" s="453"/>
      <c r="CZ49" s="343"/>
      <c r="DA49" s="796"/>
      <c r="DB49" s="459"/>
      <c r="DC49" s="459"/>
      <c r="DD49" s="459"/>
      <c r="DE49" s="459"/>
      <c r="DF49" s="459"/>
      <c r="DG49" s="459"/>
      <c r="DH49" s="459"/>
      <c r="DI49" s="459"/>
      <c r="DJ49" s="459"/>
      <c r="DK49" s="533"/>
      <c r="DL49" s="537"/>
      <c r="DM49" s="435"/>
      <c r="DN49" s="537"/>
      <c r="DO49" s="435"/>
      <c r="DP49" s="1039"/>
      <c r="DQ49" s="435"/>
      <c r="DR49" s="435"/>
      <c r="DS49" s="786"/>
      <c r="DT49" s="786"/>
      <c r="DU49" s="787"/>
      <c r="DV49" s="537"/>
      <c r="DW49" s="666"/>
      <c r="DX49" s="662"/>
      <c r="DY49" s="556"/>
      <c r="DZ49" s="555"/>
      <c r="EA49" s="456" t="str">
        <f t="shared" ca="1" si="45"/>
        <v/>
      </c>
    </row>
    <row r="50" spans="1:131" ht="9" customHeight="1">
      <c r="A50" s="636"/>
      <c r="B50" s="406"/>
      <c r="C50" s="527"/>
      <c r="D50" s="488"/>
      <c r="E50" s="487" t="s">
        <v>99</v>
      </c>
      <c r="F50" s="486"/>
      <c r="G50" s="512" t="s">
        <v>99</v>
      </c>
      <c r="H50" s="1840" t="s">
        <v>99</v>
      </c>
      <c r="I50" s="1841" t="s">
        <v>99</v>
      </c>
      <c r="J50" s="1841" t="s">
        <v>99</v>
      </c>
      <c r="K50" s="1842" t="s">
        <v>99</v>
      </c>
      <c r="L50" s="1840" t="s">
        <v>99</v>
      </c>
      <c r="M50" s="1841" t="s">
        <v>99</v>
      </c>
      <c r="N50" s="1841" t="s">
        <v>99</v>
      </c>
      <c r="O50" s="1841" t="s">
        <v>99</v>
      </c>
      <c r="P50" s="1841" t="s">
        <v>99</v>
      </c>
      <c r="Q50" s="1841" t="s">
        <v>99</v>
      </c>
      <c r="R50" s="1841" t="s">
        <v>99</v>
      </c>
      <c r="S50" s="1841" t="s">
        <v>99</v>
      </c>
      <c r="T50" s="1841" t="s">
        <v>99</v>
      </c>
      <c r="U50" s="1842" t="s">
        <v>99</v>
      </c>
      <c r="V50" s="1840">
        <v>75</v>
      </c>
      <c r="W50" s="1841">
        <v>91.83</v>
      </c>
      <c r="X50" s="1841">
        <v>67.22</v>
      </c>
      <c r="Y50" s="1841">
        <v>209.81</v>
      </c>
      <c r="Z50" s="1841">
        <v>103.94</v>
      </c>
      <c r="AA50" s="1841">
        <v>122.67</v>
      </c>
      <c r="AB50" s="1841">
        <v>77.23</v>
      </c>
      <c r="AC50" s="1841">
        <v>88.13</v>
      </c>
      <c r="AD50" s="1841">
        <v>83.86</v>
      </c>
      <c r="AE50" s="1843">
        <v>66.09</v>
      </c>
      <c r="AF50" s="720">
        <v>69.319999999999993</v>
      </c>
      <c r="AG50" s="530">
        <v>70.930000000000007</v>
      </c>
      <c r="AH50" s="530">
        <v>90.2</v>
      </c>
      <c r="AI50" s="530">
        <v>96.69</v>
      </c>
      <c r="AJ50" s="530">
        <v>113.79</v>
      </c>
      <c r="AK50" s="530">
        <v>85.24</v>
      </c>
      <c r="AL50" s="530">
        <v>119.53</v>
      </c>
      <c r="AM50" s="530">
        <v>93.5</v>
      </c>
      <c r="AN50" s="530">
        <v>172.32</v>
      </c>
      <c r="AO50" s="532">
        <v>100.3</v>
      </c>
      <c r="AP50" s="531">
        <v>98.99</v>
      </c>
      <c r="AQ50" s="530">
        <v>67.89</v>
      </c>
      <c r="AR50" s="530">
        <v>117.4</v>
      </c>
      <c r="AS50" s="530">
        <v>138.06</v>
      </c>
      <c r="AT50" s="530">
        <v>210.38</v>
      </c>
      <c r="AU50" s="530">
        <v>116.79</v>
      </c>
      <c r="AV50" s="530">
        <v>114.72</v>
      </c>
      <c r="AW50" s="530">
        <v>120.53</v>
      </c>
      <c r="AX50" s="530">
        <v>81.93</v>
      </c>
      <c r="AY50" s="532">
        <v>122.5</v>
      </c>
      <c r="AZ50" s="531">
        <v>108.97</v>
      </c>
      <c r="BA50" s="530">
        <v>81.06</v>
      </c>
      <c r="BB50" s="530">
        <v>115.81</v>
      </c>
      <c r="BC50" s="530">
        <v>69.959999999999994</v>
      </c>
      <c r="BD50" s="530">
        <v>86.17</v>
      </c>
      <c r="BE50" s="530">
        <v>61.48</v>
      </c>
      <c r="BF50" s="530">
        <v>94.93</v>
      </c>
      <c r="BG50" s="530">
        <v>109.26</v>
      </c>
      <c r="BH50" s="530">
        <v>106.57</v>
      </c>
      <c r="BI50" s="532">
        <v>106.14</v>
      </c>
      <c r="BJ50" s="531">
        <v>68.400000000000006</v>
      </c>
      <c r="BK50" s="530">
        <v>52.12</v>
      </c>
      <c r="BL50" s="530">
        <v>61.27</v>
      </c>
      <c r="BM50" s="530">
        <v>73.58</v>
      </c>
      <c r="BN50" s="530">
        <v>88.62</v>
      </c>
      <c r="BO50" s="530">
        <v>74.83</v>
      </c>
      <c r="BP50" s="530">
        <v>82.51</v>
      </c>
      <c r="BQ50" s="530">
        <v>111.98</v>
      </c>
      <c r="BR50" s="530">
        <v>88.29</v>
      </c>
      <c r="BS50" s="532">
        <v>105.87</v>
      </c>
      <c r="BT50" s="531">
        <v>86.03</v>
      </c>
      <c r="BU50" s="530">
        <v>115.08</v>
      </c>
      <c r="BV50" s="530">
        <v>90.98</v>
      </c>
      <c r="BW50" s="530">
        <v>73.069999999999993</v>
      </c>
      <c r="BX50" s="530">
        <v>123.93</v>
      </c>
      <c r="BY50" s="530">
        <v>60.85</v>
      </c>
      <c r="BZ50" s="530">
        <v>86.29</v>
      </c>
      <c r="CA50" s="530">
        <v>153.69999999999999</v>
      </c>
      <c r="CB50" s="530">
        <v>118.99</v>
      </c>
      <c r="CC50" s="532">
        <v>180.49</v>
      </c>
      <c r="CD50" s="531">
        <v>140.69999999999999</v>
      </c>
      <c r="CE50" s="530">
        <v>144.55000000000001</v>
      </c>
      <c r="CF50" s="530">
        <v>132.87</v>
      </c>
      <c r="CG50" s="530">
        <v>202.67</v>
      </c>
      <c r="CH50" s="530">
        <v>176.5</v>
      </c>
      <c r="CI50" s="530">
        <v>120.64</v>
      </c>
      <c r="CJ50" s="530">
        <v>127.08</v>
      </c>
      <c r="CK50" s="530">
        <v>104.12</v>
      </c>
      <c r="CL50" s="530">
        <v>94.17</v>
      </c>
      <c r="CM50" s="529">
        <v>88.82</v>
      </c>
      <c r="CN50" s="491" t="str">
        <f t="shared" ref="CN50" ca="1" si="153">IF(CN49="","",IF(CN46="",0,CP50))</f>
        <v/>
      </c>
      <c r="CO50" s="405"/>
      <c r="CP50" s="450" t="str">
        <f t="shared" ca="1" si="47"/>
        <v/>
      </c>
      <c r="CQ50" s="631"/>
      <c r="CR50" s="484"/>
      <c r="CS50" s="484"/>
      <c r="CT50" s="483"/>
      <c r="CU50" s="677" t="str">
        <f t="shared" ca="1" si="48"/>
        <v/>
      </c>
      <c r="CV50" s="484"/>
      <c r="CW50" s="528"/>
      <c r="CX50" s="974"/>
      <c r="CY50" s="453"/>
      <c r="CZ50" s="448">
        <f t="shared" ref="CZ50" si="154">CM49*100</f>
        <v>5604000</v>
      </c>
      <c r="DA50" s="795"/>
      <c r="DB50" s="327"/>
      <c r="DC50" s="327"/>
      <c r="DD50" s="327"/>
      <c r="DE50" s="327"/>
      <c r="DF50" s="327"/>
      <c r="DG50" s="327"/>
      <c r="DH50" s="327"/>
      <c r="DI50" s="327"/>
      <c r="DJ50" s="327"/>
      <c r="DK50" s="343"/>
      <c r="DL50" s="788"/>
      <c r="DM50" s="786"/>
      <c r="DN50" s="788"/>
      <c r="DO50" s="786"/>
      <c r="DP50" s="1041"/>
      <c r="DQ50" s="786"/>
      <c r="DR50" s="786"/>
      <c r="DS50" s="786"/>
      <c r="DT50" s="786"/>
      <c r="DU50" s="787"/>
      <c r="DV50" s="537"/>
      <c r="DW50" s="666"/>
      <c r="DX50" s="662"/>
      <c r="DY50" s="556"/>
      <c r="DZ50" s="555"/>
      <c r="EA50" s="450" t="str">
        <f t="shared" ca="1" si="50"/>
        <v/>
      </c>
    </row>
    <row r="51" spans="1:131" ht="9" customHeight="1">
      <c r="A51" s="636"/>
      <c r="B51" s="406"/>
      <c r="C51" s="527"/>
      <c r="D51" s="488"/>
      <c r="E51" s="487" t="s">
        <v>99</v>
      </c>
      <c r="F51" s="486" t="str">
        <f t="shared" ref="F51" ca="1" si="155">IF(E46=" ","",IF(ISERROR(CQ46),IF(ISERROR(CQ47),"",HYPERLINK("#CP"&amp;CQ47&amp;":CP1231","　重複 ▽　")),HYPERLINK("#CP"&amp;CQ46&amp;":CP1231","　重複 ▲　")))</f>
        <v/>
      </c>
      <c r="G51" s="510" t="s">
        <v>99</v>
      </c>
      <c r="H51" s="1844" t="s">
        <v>99</v>
      </c>
      <c r="I51" s="1845" t="s">
        <v>99</v>
      </c>
      <c r="J51" s="1845" t="s">
        <v>99</v>
      </c>
      <c r="K51" s="1846" t="s">
        <v>99</v>
      </c>
      <c r="L51" s="1844" t="s">
        <v>99</v>
      </c>
      <c r="M51" s="1845" t="s">
        <v>99</v>
      </c>
      <c r="N51" s="1845" t="s">
        <v>99</v>
      </c>
      <c r="O51" s="1845" t="s">
        <v>99</v>
      </c>
      <c r="P51" s="1845" t="s">
        <v>99</v>
      </c>
      <c r="Q51" s="1845" t="s">
        <v>99</v>
      </c>
      <c r="R51" s="1845" t="s">
        <v>99</v>
      </c>
      <c r="S51" s="1845" t="s">
        <v>99</v>
      </c>
      <c r="T51" s="1845" t="s">
        <v>99</v>
      </c>
      <c r="U51" s="1846" t="s">
        <v>99</v>
      </c>
      <c r="V51" s="1844" t="s">
        <v>99</v>
      </c>
      <c r="W51" s="1845" t="s">
        <v>99</v>
      </c>
      <c r="X51" s="1845" t="s">
        <v>99</v>
      </c>
      <c r="Y51" s="1845" t="s">
        <v>99</v>
      </c>
      <c r="Z51" s="1845" t="s">
        <v>99</v>
      </c>
      <c r="AA51" s="1845" t="s">
        <v>99</v>
      </c>
      <c r="AB51" s="1845" t="s">
        <v>99</v>
      </c>
      <c r="AC51" s="1845" t="s">
        <v>99</v>
      </c>
      <c r="AD51" s="1845" t="s">
        <v>99</v>
      </c>
      <c r="AE51" s="1847" t="s">
        <v>99</v>
      </c>
      <c r="AF51" s="714" t="s">
        <v>99</v>
      </c>
      <c r="AG51" s="507" t="s">
        <v>99</v>
      </c>
      <c r="AH51" s="507" t="s">
        <v>99</v>
      </c>
      <c r="AI51" s="507" t="s">
        <v>99</v>
      </c>
      <c r="AJ51" s="507" t="s">
        <v>99</v>
      </c>
      <c r="AK51" s="507" t="s">
        <v>99</v>
      </c>
      <c r="AL51" s="507" t="s">
        <v>99</v>
      </c>
      <c r="AM51" s="507" t="s">
        <v>99</v>
      </c>
      <c r="AN51" s="507" t="s">
        <v>99</v>
      </c>
      <c r="AO51" s="509" t="s">
        <v>99</v>
      </c>
      <c r="AP51" s="508" t="s">
        <v>99</v>
      </c>
      <c r="AQ51" s="507" t="s">
        <v>99</v>
      </c>
      <c r="AR51" s="507" t="s">
        <v>99</v>
      </c>
      <c r="AS51" s="507" t="s">
        <v>99</v>
      </c>
      <c r="AT51" s="507" t="s">
        <v>99</v>
      </c>
      <c r="AU51" s="507" t="s">
        <v>99</v>
      </c>
      <c r="AV51" s="507" t="s">
        <v>99</v>
      </c>
      <c r="AW51" s="507" t="s">
        <v>99</v>
      </c>
      <c r="AX51" s="507" t="s">
        <v>99</v>
      </c>
      <c r="AY51" s="509" t="s">
        <v>99</v>
      </c>
      <c r="AZ51" s="508" t="s">
        <v>99</v>
      </c>
      <c r="BA51" s="507" t="s">
        <v>99</v>
      </c>
      <c r="BB51" s="507" t="s">
        <v>99</v>
      </c>
      <c r="BC51" s="507" t="s">
        <v>99</v>
      </c>
      <c r="BD51" s="507" t="s">
        <v>99</v>
      </c>
      <c r="BE51" s="507" t="s">
        <v>99</v>
      </c>
      <c r="BF51" s="507" t="s">
        <v>99</v>
      </c>
      <c r="BG51" s="507" t="s">
        <v>99</v>
      </c>
      <c r="BH51" s="507" t="s">
        <v>99</v>
      </c>
      <c r="BI51" s="509" t="s">
        <v>99</v>
      </c>
      <c r="BJ51" s="508" t="s">
        <v>99</v>
      </c>
      <c r="BK51" s="507" t="s">
        <v>99</v>
      </c>
      <c r="BL51" s="507" t="s">
        <v>99</v>
      </c>
      <c r="BM51" s="507" t="s">
        <v>99</v>
      </c>
      <c r="BN51" s="507" t="s">
        <v>99</v>
      </c>
      <c r="BO51" s="507" t="s">
        <v>99</v>
      </c>
      <c r="BP51" s="507" t="s">
        <v>99</v>
      </c>
      <c r="BQ51" s="507" t="s">
        <v>99</v>
      </c>
      <c r="BR51" s="507" t="s">
        <v>99</v>
      </c>
      <c r="BS51" s="509" t="s">
        <v>99</v>
      </c>
      <c r="BT51" s="508" t="s">
        <v>99</v>
      </c>
      <c r="BU51" s="507" t="s">
        <v>99</v>
      </c>
      <c r="BV51" s="507" t="s">
        <v>99</v>
      </c>
      <c r="BW51" s="507" t="s">
        <v>99</v>
      </c>
      <c r="BX51" s="507" t="s">
        <v>99</v>
      </c>
      <c r="BY51" s="507" t="s">
        <v>99</v>
      </c>
      <c r="BZ51" s="507" t="s">
        <v>99</v>
      </c>
      <c r="CA51" s="507" t="s">
        <v>99</v>
      </c>
      <c r="CB51" s="507" t="s">
        <v>99</v>
      </c>
      <c r="CC51" s="509"/>
      <c r="CD51" s="508" t="s">
        <v>99</v>
      </c>
      <c r="CE51" s="507" t="s">
        <v>99</v>
      </c>
      <c r="CF51" s="507" t="s">
        <v>99</v>
      </c>
      <c r="CG51" s="507" t="s">
        <v>99</v>
      </c>
      <c r="CH51" s="507" t="s">
        <v>99</v>
      </c>
      <c r="CI51" s="507" t="s">
        <v>99</v>
      </c>
      <c r="CJ51" s="507" t="s">
        <v>99</v>
      </c>
      <c r="CK51" s="507" t="s">
        <v>99</v>
      </c>
      <c r="CL51" s="507" t="s">
        <v>99</v>
      </c>
      <c r="CM51" s="506" t="s">
        <v>99</v>
      </c>
      <c r="CN51" s="485" t="s">
        <v>99</v>
      </c>
      <c r="CO51" s="405"/>
      <c r="CP51" s="505" t="str">
        <f t="shared" si="17"/>
        <v>+840</v>
      </c>
      <c r="CQ51" s="631"/>
      <c r="CR51" s="484"/>
      <c r="CS51" s="484"/>
      <c r="CT51" s="483"/>
      <c r="CU51" s="544" t="e">
        <f t="shared" ca="1" si="51"/>
        <v>#REF!</v>
      </c>
      <c r="CV51" s="484"/>
      <c r="CW51" s="528"/>
      <c r="CX51" s="538">
        <f>IF(K!R$6="市場別",VLOOKUP(G48,DY$80:DZ$93,2,FALSE),0)</f>
        <v>1600000</v>
      </c>
      <c r="CY51" s="1112">
        <f t="shared" ref="CY51" ca="1" si="156">ROUND(AVERAGE(INDIRECT(DV$7&amp;C46&amp;":"&amp;DW$7&amp;C46))*100,4)</f>
        <v>100.01090000000001</v>
      </c>
      <c r="CZ51" s="448">
        <f t="shared" ref="CZ51" si="157">VLOOKUP(G48,DY$41:DZ$44,2,FALSE)</f>
        <v>0</v>
      </c>
      <c r="DA51" s="795"/>
      <c r="DB51" s="542"/>
      <c r="DC51" s="542"/>
      <c r="DD51" s="542"/>
      <c r="DE51" s="542"/>
      <c r="DF51" s="542"/>
      <c r="DG51" s="542"/>
      <c r="DH51" s="542"/>
      <c r="DI51" s="542"/>
      <c r="DJ51" s="542"/>
      <c r="DK51" s="543"/>
      <c r="DL51" s="789"/>
      <c r="DM51" s="790"/>
      <c r="DN51" s="789"/>
      <c r="DO51" s="790"/>
      <c r="DP51" s="1042"/>
      <c r="DQ51" s="790"/>
      <c r="DR51" s="790"/>
      <c r="DS51" s="786"/>
      <c r="DT51" s="786"/>
      <c r="DU51" s="787"/>
      <c r="DV51" s="537"/>
      <c r="DW51" s="666"/>
      <c r="DX51" s="662"/>
      <c r="DY51" s="556"/>
      <c r="DZ51" s="555"/>
      <c r="EA51" s="505" t="str">
        <f t="shared" si="19"/>
        <v/>
      </c>
    </row>
    <row r="52" spans="1:131" ht="9" customHeight="1">
      <c r="A52" s="636"/>
      <c r="B52" s="406"/>
      <c r="C52" s="481">
        <v>52</v>
      </c>
      <c r="D52" s="541">
        <v>8</v>
      </c>
      <c r="E52" s="633">
        <f ca="1">IF(AND(INDIRECT("G"&amp;C52)&gt;999,INDIRECT("G"&amp;C52)&lt;10000),MAX(E$10:E51)+1," ")</f>
        <v>8</v>
      </c>
      <c r="F52" s="634" t="str">
        <f ca="1">HYPERLINK("#G"&amp;C52&amp;":CM"&amp;C52+5,IF(CT52=1,"　クリア（消去） →　",IF(AND(INDIRECT("G"&amp;C52)=B!D$9,B!D$14="修正　"),B!C$12,IF(F57="","　　　　　　　　　　　","　　　　…→　　　　"))))</f>
        <v>　　　　　　　　　　　</v>
      </c>
      <c r="G52" s="635">
        <v>8306</v>
      </c>
      <c r="H52" s="1832" t="s">
        <v>99</v>
      </c>
      <c r="I52" s="1833" t="s">
        <v>99</v>
      </c>
      <c r="J52" s="1833" t="s">
        <v>99</v>
      </c>
      <c r="K52" s="1834" t="s">
        <v>99</v>
      </c>
      <c r="L52" s="1832" t="s">
        <v>99</v>
      </c>
      <c r="M52" s="1833" t="s">
        <v>99</v>
      </c>
      <c r="N52" s="1833" t="s">
        <v>99</v>
      </c>
      <c r="O52" s="1833" t="s">
        <v>99</v>
      </c>
      <c r="P52" s="1833" t="s">
        <v>99</v>
      </c>
      <c r="Q52" s="1833" t="s">
        <v>99</v>
      </c>
      <c r="R52" s="1833" t="s">
        <v>99</v>
      </c>
      <c r="S52" s="1833" t="s">
        <v>99</v>
      </c>
      <c r="T52" s="1833" t="s">
        <v>99</v>
      </c>
      <c r="U52" s="1834" t="s">
        <v>99</v>
      </c>
      <c r="V52" s="1832">
        <v>649.79999999999995</v>
      </c>
      <c r="W52" s="1833">
        <v>644.20000000000005</v>
      </c>
      <c r="X52" s="1833">
        <v>639</v>
      </c>
      <c r="Y52" s="1833">
        <v>630.1</v>
      </c>
      <c r="Z52" s="1833">
        <v>627.5</v>
      </c>
      <c r="AA52" s="1833">
        <v>631.5</v>
      </c>
      <c r="AB52" s="1833">
        <v>636.29999999999995</v>
      </c>
      <c r="AC52" s="1833">
        <v>650</v>
      </c>
      <c r="AD52" s="1833">
        <v>637.1</v>
      </c>
      <c r="AE52" s="1835">
        <v>638.29999999999995</v>
      </c>
      <c r="AF52" s="719">
        <v>645</v>
      </c>
      <c r="AG52" s="546">
        <v>631.5</v>
      </c>
      <c r="AH52" s="546">
        <v>635.1</v>
      </c>
      <c r="AI52" s="546">
        <v>639</v>
      </c>
      <c r="AJ52" s="546">
        <v>651.20000000000005</v>
      </c>
      <c r="AK52" s="546">
        <v>651.9</v>
      </c>
      <c r="AL52" s="546">
        <v>649.9</v>
      </c>
      <c r="AM52" s="546">
        <v>636.29999999999995</v>
      </c>
      <c r="AN52" s="546">
        <v>635</v>
      </c>
      <c r="AO52" s="548">
        <v>630.20000000000005</v>
      </c>
      <c r="AP52" s="547">
        <v>638</v>
      </c>
      <c r="AQ52" s="546">
        <v>630.29999999999995</v>
      </c>
      <c r="AR52" s="546">
        <v>631.29999999999995</v>
      </c>
      <c r="AS52" s="546">
        <v>606.1</v>
      </c>
      <c r="AT52" s="546">
        <v>613</v>
      </c>
      <c r="AU52" s="546">
        <v>602.1</v>
      </c>
      <c r="AV52" s="546">
        <v>604.70000000000005</v>
      </c>
      <c r="AW52" s="546">
        <v>612.29999999999995</v>
      </c>
      <c r="AX52" s="546">
        <v>618.4</v>
      </c>
      <c r="AY52" s="548">
        <v>626.1</v>
      </c>
      <c r="AZ52" s="547">
        <v>641</v>
      </c>
      <c r="BA52" s="546">
        <v>630.79999999999995</v>
      </c>
      <c r="BB52" s="546">
        <v>632</v>
      </c>
      <c r="BC52" s="546">
        <v>628.29999999999995</v>
      </c>
      <c r="BD52" s="546">
        <v>626</v>
      </c>
      <c r="BE52" s="546">
        <v>631.20000000000005</v>
      </c>
      <c r="BF52" s="546">
        <v>640</v>
      </c>
      <c r="BG52" s="546">
        <v>643.5</v>
      </c>
      <c r="BH52" s="546">
        <v>628</v>
      </c>
      <c r="BI52" s="548">
        <v>624.29999999999995</v>
      </c>
      <c r="BJ52" s="547">
        <v>625.70000000000005</v>
      </c>
      <c r="BK52" s="546">
        <v>625</v>
      </c>
      <c r="BL52" s="546">
        <v>628.9</v>
      </c>
      <c r="BM52" s="546">
        <v>624</v>
      </c>
      <c r="BN52" s="546">
        <v>624</v>
      </c>
      <c r="BO52" s="546">
        <v>626</v>
      </c>
      <c r="BP52" s="546">
        <v>625.6</v>
      </c>
      <c r="BQ52" s="546">
        <v>634.1</v>
      </c>
      <c r="BR52" s="546">
        <v>656</v>
      </c>
      <c r="BS52" s="548">
        <v>667</v>
      </c>
      <c r="BT52" s="547">
        <v>669</v>
      </c>
      <c r="BU52" s="546">
        <v>693.7</v>
      </c>
      <c r="BV52" s="546">
        <v>702</v>
      </c>
      <c r="BW52" s="546">
        <v>703</v>
      </c>
      <c r="BX52" s="546">
        <v>711</v>
      </c>
      <c r="BY52" s="546">
        <v>710.2</v>
      </c>
      <c r="BZ52" s="546">
        <v>720</v>
      </c>
      <c r="CA52" s="546">
        <v>693.6</v>
      </c>
      <c r="CB52" s="546">
        <v>686</v>
      </c>
      <c r="CC52" s="548">
        <v>677.9</v>
      </c>
      <c r="CD52" s="547">
        <v>672.9</v>
      </c>
      <c r="CE52" s="546">
        <v>675.8</v>
      </c>
      <c r="CF52" s="546">
        <v>680.1</v>
      </c>
      <c r="CG52" s="546">
        <v>692.1</v>
      </c>
      <c r="CH52" s="546">
        <v>692</v>
      </c>
      <c r="CI52" s="546">
        <v>690.1</v>
      </c>
      <c r="CJ52" s="546">
        <v>691</v>
      </c>
      <c r="CK52" s="546">
        <v>706.7</v>
      </c>
      <c r="CL52" s="546">
        <v>715.1</v>
      </c>
      <c r="CM52" s="545">
        <v>725</v>
      </c>
      <c r="CN52" s="500" t="str">
        <f t="shared" ref="CN52:CN54" ca="1" si="158">IF(OR(CP52=0,CP52="-"),"",CP52)</f>
        <v/>
      </c>
      <c r="CO52" s="405"/>
      <c r="CP52" s="470" t="str">
        <f t="shared" ca="1" si="21"/>
        <v/>
      </c>
      <c r="CQ52" s="499" t="e">
        <f>MATCH(G52,G$10:G51,0)+9</f>
        <v>#N/A</v>
      </c>
      <c r="CR52" s="498" t="str">
        <f t="shared" ref="CR52" ca="1" si="159">IF(F57="　重複 ▽　",1,"")</f>
        <v/>
      </c>
      <c r="CS52" s="498" t="str">
        <f t="shared" ref="CS52" ca="1" si="160">IF(AND(F53="",F54="",F55=""),"",IF(ISNUMBER(CT52),"",1))</f>
        <v/>
      </c>
      <c r="CT52" s="497" t="str">
        <f t="shared" ref="CT52" si="161">IF(G52="","",IF(AND(G52&lt;&gt;"",CM55=""),1,""))</f>
        <v/>
      </c>
      <c r="CU52" s="699">
        <f>MATCH(G52,'[1] '!$B$4:$B$4005,0)</f>
        <v>3280</v>
      </c>
      <c r="CV52" s="540">
        <f t="shared" ref="CV52" ca="1" si="162">IF(G52="","",CX57+INDIRECT("CX"&amp;C52+CX$9)+C53)</f>
        <v>1600000.8916839275</v>
      </c>
      <c r="CW52" s="497">
        <f ca="1">RANK(CV52,CV$10:CV$609)</f>
        <v>31</v>
      </c>
      <c r="CX52" s="973">
        <f>IFERROR(INDEX('[1] '!$F$4:$F$4005,CU52,1)*CM55,"")</f>
        <v>96387.438585840006</v>
      </c>
      <c r="CY52" s="496">
        <f t="shared" ref="CY52" si="163">IF(CM52="","",CM56/CX53)</f>
        <v>1.3607484545021793</v>
      </c>
      <c r="CZ52" s="684">
        <f>INDEX('[1] '!$G$4:$G$4005,CU52,1)</f>
        <v>39.18</v>
      </c>
      <c r="DA52" s="794">
        <f>IF(OR(CM55&lt;A!AS$3,CM55&gt;A!AW$3),1,0)</f>
        <v>0</v>
      </c>
      <c r="DB52" s="496"/>
      <c r="DC52" s="496"/>
      <c r="DD52" s="496"/>
      <c r="DE52" s="496"/>
      <c r="DF52" s="496"/>
      <c r="DG52" s="496"/>
      <c r="DH52" s="496"/>
      <c r="DI52" s="496"/>
      <c r="DJ52" s="496"/>
      <c r="DK52" s="539"/>
      <c r="DL52" s="667"/>
      <c r="DM52" s="496"/>
      <c r="DN52" s="1036">
        <f t="shared" ref="DN52:DU52" ca="1" si="164">IF(DN53&gt;$DA$6,$DA$6,IF(DN53&lt;$DA$7,$DA$7,DN53))</f>
        <v>1.0126187648456058</v>
      </c>
      <c r="DO52" s="496">
        <f t="shared" ca="1" si="164"/>
        <v>0.99985339393050865</v>
      </c>
      <c r="DP52" s="791">
        <f t="shared" ca="1" si="164"/>
        <v>1.0272727272727273</v>
      </c>
      <c r="DQ52" s="496">
        <f t="shared" ca="1" si="164"/>
        <v>0.98644019411932626</v>
      </c>
      <c r="DR52" s="496">
        <f t="shared" ca="1" si="164"/>
        <v>1.0108522645058602</v>
      </c>
      <c r="DS52" s="496">
        <f t="shared" ca="1" si="164"/>
        <v>1.0292012596621816</v>
      </c>
      <c r="DT52" s="496">
        <f t="shared" ca="1" si="164"/>
        <v>1.0004172461752434</v>
      </c>
      <c r="DU52" s="791">
        <f t="shared" ca="1" si="164"/>
        <v>1.0088975392742945</v>
      </c>
      <c r="DV52" s="1113">
        <f t="shared" ref="DV52" ca="1" si="165">IFERROR(IF(DA52+DA53&lt;&gt;0,"",(C53+CZ57+INDIRECT(DY$10&amp;C52+DZ$10))*CZ$7),"")</f>
        <v>100.46763</v>
      </c>
      <c r="DW52" s="668">
        <f ca="1">RANK(DV52,DV$10:DV$609)</f>
        <v>31</v>
      </c>
      <c r="DX52" s="662"/>
      <c r="DY52" s="556"/>
      <c r="DZ52" s="555"/>
      <c r="EA52" s="470" t="str">
        <f t="shared" ca="1" si="27"/>
        <v/>
      </c>
    </row>
    <row r="53" spans="1:131" ht="9" customHeight="1">
      <c r="A53" s="636"/>
      <c r="B53" s="406"/>
      <c r="C53" s="538">
        <v>1.9300000000000001E-3</v>
      </c>
      <c r="D53" s="488"/>
      <c r="E53" s="487" t="s">
        <v>99</v>
      </c>
      <c r="F53" s="486" t="str">
        <f t="shared" ca="1" si="62"/>
        <v/>
      </c>
      <c r="G53" s="510" t="s">
        <v>891</v>
      </c>
      <c r="H53" s="1836" t="s">
        <v>99</v>
      </c>
      <c r="I53" s="1837" t="s">
        <v>99</v>
      </c>
      <c r="J53" s="1837" t="s">
        <v>99</v>
      </c>
      <c r="K53" s="1838" t="s">
        <v>99</v>
      </c>
      <c r="L53" s="1836" t="s">
        <v>99</v>
      </c>
      <c r="M53" s="1837" t="s">
        <v>99</v>
      </c>
      <c r="N53" s="1837" t="s">
        <v>99</v>
      </c>
      <c r="O53" s="1837" t="s">
        <v>99</v>
      </c>
      <c r="P53" s="1837" t="s">
        <v>99</v>
      </c>
      <c r="Q53" s="1837" t="s">
        <v>99</v>
      </c>
      <c r="R53" s="1837" t="s">
        <v>99</v>
      </c>
      <c r="S53" s="1837" t="s">
        <v>99</v>
      </c>
      <c r="T53" s="1837" t="s">
        <v>99</v>
      </c>
      <c r="U53" s="1838" t="s">
        <v>99</v>
      </c>
      <c r="V53" s="1836">
        <v>651.79999999999995</v>
      </c>
      <c r="W53" s="1837">
        <v>646</v>
      </c>
      <c r="X53" s="1837">
        <v>640</v>
      </c>
      <c r="Y53" s="1837">
        <v>631.4</v>
      </c>
      <c r="Z53" s="1837">
        <v>629.1</v>
      </c>
      <c r="AA53" s="1837">
        <v>640.1</v>
      </c>
      <c r="AB53" s="1837">
        <v>641.6</v>
      </c>
      <c r="AC53" s="1837">
        <v>653.29999999999995</v>
      </c>
      <c r="AD53" s="1837">
        <v>638.20000000000005</v>
      </c>
      <c r="AE53" s="1839">
        <v>641.6</v>
      </c>
      <c r="AF53" s="711">
        <v>645.5</v>
      </c>
      <c r="AG53" s="520">
        <v>634.6</v>
      </c>
      <c r="AH53" s="520">
        <v>638.9</v>
      </c>
      <c r="AI53" s="520">
        <v>643</v>
      </c>
      <c r="AJ53" s="520">
        <v>653.4</v>
      </c>
      <c r="AK53" s="520">
        <v>655.8</v>
      </c>
      <c r="AL53" s="520">
        <v>650.9</v>
      </c>
      <c r="AM53" s="520">
        <v>636.5</v>
      </c>
      <c r="AN53" s="520">
        <v>637.4</v>
      </c>
      <c r="AO53" s="522">
        <v>631</v>
      </c>
      <c r="AP53" s="521">
        <v>641.6</v>
      </c>
      <c r="AQ53" s="520">
        <v>637.29999999999995</v>
      </c>
      <c r="AR53" s="520">
        <v>631.9</v>
      </c>
      <c r="AS53" s="520">
        <v>614.9</v>
      </c>
      <c r="AT53" s="520">
        <v>620.20000000000005</v>
      </c>
      <c r="AU53" s="520">
        <v>611.9</v>
      </c>
      <c r="AV53" s="520">
        <v>614.9</v>
      </c>
      <c r="AW53" s="520">
        <v>624.20000000000005</v>
      </c>
      <c r="AX53" s="520">
        <v>622.70000000000005</v>
      </c>
      <c r="AY53" s="522">
        <v>635.1</v>
      </c>
      <c r="AZ53" s="521">
        <v>643.6</v>
      </c>
      <c r="BA53" s="520">
        <v>633.20000000000005</v>
      </c>
      <c r="BB53" s="520">
        <v>632.9</v>
      </c>
      <c r="BC53" s="520">
        <v>632.9</v>
      </c>
      <c r="BD53" s="520">
        <v>630.79999999999995</v>
      </c>
      <c r="BE53" s="520">
        <v>638</v>
      </c>
      <c r="BF53" s="520">
        <v>644.70000000000005</v>
      </c>
      <c r="BG53" s="520">
        <v>645.6</v>
      </c>
      <c r="BH53" s="520">
        <v>629.20000000000005</v>
      </c>
      <c r="BI53" s="522">
        <v>627.20000000000005</v>
      </c>
      <c r="BJ53" s="521">
        <v>626</v>
      </c>
      <c r="BK53" s="520">
        <v>629.4</v>
      </c>
      <c r="BL53" s="520">
        <v>630.20000000000005</v>
      </c>
      <c r="BM53" s="520">
        <v>626.29999999999995</v>
      </c>
      <c r="BN53" s="520">
        <v>625</v>
      </c>
      <c r="BO53" s="520">
        <v>628.79999999999995</v>
      </c>
      <c r="BP53" s="520">
        <v>627.5</v>
      </c>
      <c r="BQ53" s="520">
        <v>646.79999999999995</v>
      </c>
      <c r="BR53" s="520">
        <v>664.7</v>
      </c>
      <c r="BS53" s="522">
        <v>669.4</v>
      </c>
      <c r="BT53" s="521">
        <v>694.2</v>
      </c>
      <c r="BU53" s="520">
        <v>701.4</v>
      </c>
      <c r="BV53" s="520">
        <v>708</v>
      </c>
      <c r="BW53" s="520">
        <v>714.4</v>
      </c>
      <c r="BX53" s="520">
        <v>711.3</v>
      </c>
      <c r="BY53" s="520">
        <v>724.5</v>
      </c>
      <c r="BZ53" s="520">
        <v>725.8</v>
      </c>
      <c r="CA53" s="520">
        <v>702.9</v>
      </c>
      <c r="CB53" s="520">
        <v>694.9</v>
      </c>
      <c r="CC53" s="522">
        <v>678.8</v>
      </c>
      <c r="CD53" s="521">
        <v>689.7</v>
      </c>
      <c r="CE53" s="520">
        <v>678</v>
      </c>
      <c r="CF53" s="520">
        <v>687.6</v>
      </c>
      <c r="CG53" s="520">
        <v>699.2</v>
      </c>
      <c r="CH53" s="520">
        <v>701.4</v>
      </c>
      <c r="CI53" s="520">
        <v>694.1</v>
      </c>
      <c r="CJ53" s="520">
        <v>701.4</v>
      </c>
      <c r="CK53" s="520">
        <v>719</v>
      </c>
      <c r="CL53" s="520">
        <v>720.6</v>
      </c>
      <c r="CM53" s="519">
        <v>727.6</v>
      </c>
      <c r="CN53" s="493" t="str">
        <f t="shared" ca="1" si="158"/>
        <v/>
      </c>
      <c r="CO53" s="405"/>
      <c r="CP53" s="456" t="str">
        <f t="shared" ca="1" si="29"/>
        <v/>
      </c>
      <c r="CQ53" s="494" t="e">
        <f>MATCH(G52,G53:G$609,0)+C52</f>
        <v>#N/A</v>
      </c>
      <c r="CR53" s="484"/>
      <c r="CS53" s="484"/>
      <c r="CT53" s="483"/>
      <c r="CU53" s="534" t="str">
        <f ca="1">IFERROR(IFERROR(INDEX('[1] '!$C$4:$C$4005,CU52,1),INDIRECT("'japan-all-stock-prices_"&amp;$CS$7&amp;".csv'!B"&amp;CU57)),"")</f>
        <v>三菱UFJ</v>
      </c>
      <c r="CV53" s="484"/>
      <c r="CW53" s="528"/>
      <c r="CX53" s="974">
        <f t="shared" ref="CX53" si="166">IF(COUNT(AF56:CM56)&lt;20,AVERAGE(BT56:CM56),(SUM(AF56:CM56)-LARGE(AF56:CM56,1)-LARGE(AF56:CM56,2)-LARGE(AF56:CM56,3)-LARGE(AF56:CM56,4)-LARGE(AF56:CM56,5))/(COUNT(AF56:CM56)-5))</f>
        <v>4983.301636363637</v>
      </c>
      <c r="CY53" s="453">
        <f t="shared" ref="CY53" si="167">ROUND(AVERAGE(CM52:CM55)*CM56/10000,2)</f>
        <v>491.28</v>
      </c>
      <c r="CZ53" s="443"/>
      <c r="DA53" s="795">
        <f t="shared" ref="DA53" si="168">IF(MAX(CI55:CM55)/MIN(CI55:CM55)&lt;DA$9,1,0)</f>
        <v>0</v>
      </c>
      <c r="DB53" s="435"/>
      <c r="DC53" s="435"/>
      <c r="DD53" s="435"/>
      <c r="DE53" s="435"/>
      <c r="DF53" s="435"/>
      <c r="DG53" s="435"/>
      <c r="DH53" s="435"/>
      <c r="DI53" s="435"/>
      <c r="DJ53" s="435"/>
      <c r="DK53" s="536"/>
      <c r="DL53" s="537"/>
      <c r="DM53" s="435"/>
      <c r="DN53" s="537">
        <f t="shared" ref="DN53:DU53" ca="1" si="169">INDIRECT(DN$6&amp;$C52+$DY$11)/INDIRECT(DN$7&amp;$C52+$DZ$11)</f>
        <v>1.0126187648456058</v>
      </c>
      <c r="DO53" s="435">
        <f t="shared" ca="1" si="169"/>
        <v>0.99985339393050865</v>
      </c>
      <c r="DP53" s="1039">
        <f t="shared" ca="1" si="169"/>
        <v>1.0272727272727273</v>
      </c>
      <c r="DQ53" s="435">
        <f t="shared" ca="1" si="169"/>
        <v>0.98644019411932626</v>
      </c>
      <c r="DR53" s="435">
        <f t="shared" ca="1" si="169"/>
        <v>1.0108522645058602</v>
      </c>
      <c r="DS53" s="435">
        <f t="shared" ca="1" si="169"/>
        <v>1.0292012596621816</v>
      </c>
      <c r="DT53" s="435">
        <f t="shared" ca="1" si="169"/>
        <v>1.0004172461752434</v>
      </c>
      <c r="DU53" s="783">
        <f t="shared" ca="1" si="169"/>
        <v>1.0088975392742945</v>
      </c>
      <c r="DV53" s="537"/>
      <c r="DW53" s="666"/>
      <c r="DX53" s="662"/>
      <c r="DY53" s="556"/>
      <c r="DZ53" s="555"/>
      <c r="EA53" s="456" t="str">
        <f t="shared" ca="1" si="34"/>
        <v/>
      </c>
    </row>
    <row r="54" spans="1:131" ht="9" customHeight="1">
      <c r="A54" s="636"/>
      <c r="B54" s="406"/>
      <c r="C54" s="527"/>
      <c r="D54" s="488"/>
      <c r="E54" s="487" t="s">
        <v>99</v>
      </c>
      <c r="F54" s="486" t="str">
        <f t="shared" ca="1" si="67"/>
        <v/>
      </c>
      <c r="G54" s="510" t="s">
        <v>105</v>
      </c>
      <c r="H54" s="1836" t="s">
        <v>99</v>
      </c>
      <c r="I54" s="1837" t="s">
        <v>99</v>
      </c>
      <c r="J54" s="1837" t="s">
        <v>99</v>
      </c>
      <c r="K54" s="1838" t="s">
        <v>99</v>
      </c>
      <c r="L54" s="1836" t="s">
        <v>99</v>
      </c>
      <c r="M54" s="1837" t="s">
        <v>99</v>
      </c>
      <c r="N54" s="1837" t="s">
        <v>99</v>
      </c>
      <c r="O54" s="1837" t="s">
        <v>99</v>
      </c>
      <c r="P54" s="1837" t="s">
        <v>99</v>
      </c>
      <c r="Q54" s="1837" t="s">
        <v>99</v>
      </c>
      <c r="R54" s="1837" t="s">
        <v>99</v>
      </c>
      <c r="S54" s="1837" t="s">
        <v>99</v>
      </c>
      <c r="T54" s="1837" t="s">
        <v>99</v>
      </c>
      <c r="U54" s="1838" t="s">
        <v>99</v>
      </c>
      <c r="V54" s="1836">
        <v>643.1</v>
      </c>
      <c r="W54" s="1837">
        <v>640</v>
      </c>
      <c r="X54" s="1837">
        <v>633.6</v>
      </c>
      <c r="Y54" s="1837">
        <v>623.79999999999995</v>
      </c>
      <c r="Z54" s="1837">
        <v>617.9</v>
      </c>
      <c r="AA54" s="1837">
        <v>628.1</v>
      </c>
      <c r="AB54" s="1837">
        <v>635.70000000000005</v>
      </c>
      <c r="AC54" s="1837">
        <v>646.29999999999995</v>
      </c>
      <c r="AD54" s="1837">
        <v>634.4</v>
      </c>
      <c r="AE54" s="1839">
        <v>636.4</v>
      </c>
      <c r="AF54" s="711">
        <v>630</v>
      </c>
      <c r="AG54" s="520">
        <v>629</v>
      </c>
      <c r="AH54" s="520">
        <v>631.9</v>
      </c>
      <c r="AI54" s="520">
        <v>637.4</v>
      </c>
      <c r="AJ54" s="520">
        <v>643.79999999999995</v>
      </c>
      <c r="AK54" s="520">
        <v>645.70000000000005</v>
      </c>
      <c r="AL54" s="520">
        <v>638.1</v>
      </c>
      <c r="AM54" s="520">
        <v>626</v>
      </c>
      <c r="AN54" s="520">
        <v>631.29999999999995</v>
      </c>
      <c r="AO54" s="522">
        <v>625</v>
      </c>
      <c r="AP54" s="521">
        <v>631.79999999999995</v>
      </c>
      <c r="AQ54" s="520">
        <v>630.20000000000005</v>
      </c>
      <c r="AR54" s="520">
        <v>622.1</v>
      </c>
      <c r="AS54" s="520">
        <v>604</v>
      </c>
      <c r="AT54" s="520">
        <v>601.4</v>
      </c>
      <c r="AU54" s="520">
        <v>602</v>
      </c>
      <c r="AV54" s="520">
        <v>603.5</v>
      </c>
      <c r="AW54" s="520">
        <v>611.1</v>
      </c>
      <c r="AX54" s="520">
        <v>615</v>
      </c>
      <c r="AY54" s="522">
        <v>623.1</v>
      </c>
      <c r="AZ54" s="521">
        <v>633.4</v>
      </c>
      <c r="BA54" s="520">
        <v>629</v>
      </c>
      <c r="BB54" s="520">
        <v>626.29999999999995</v>
      </c>
      <c r="BC54" s="520">
        <v>625.6</v>
      </c>
      <c r="BD54" s="520">
        <v>625.6</v>
      </c>
      <c r="BE54" s="520">
        <v>631.20000000000005</v>
      </c>
      <c r="BF54" s="520">
        <v>639.5</v>
      </c>
      <c r="BG54" s="520">
        <v>636.1</v>
      </c>
      <c r="BH54" s="520">
        <v>615.5</v>
      </c>
      <c r="BI54" s="522">
        <v>621.20000000000005</v>
      </c>
      <c r="BJ54" s="521">
        <v>621.1</v>
      </c>
      <c r="BK54" s="520">
        <v>623.6</v>
      </c>
      <c r="BL54" s="520">
        <v>623.29999999999995</v>
      </c>
      <c r="BM54" s="520">
        <v>620.20000000000005</v>
      </c>
      <c r="BN54" s="520">
        <v>621.79999999999995</v>
      </c>
      <c r="BO54" s="520">
        <v>623.5</v>
      </c>
      <c r="BP54" s="520">
        <v>622.79999999999995</v>
      </c>
      <c r="BQ54" s="520">
        <v>630.1</v>
      </c>
      <c r="BR54" s="520">
        <v>651</v>
      </c>
      <c r="BS54" s="522">
        <v>656.4</v>
      </c>
      <c r="BT54" s="521">
        <v>668.5</v>
      </c>
      <c r="BU54" s="520">
        <v>677.2</v>
      </c>
      <c r="BV54" s="520">
        <v>696.2</v>
      </c>
      <c r="BW54" s="520">
        <v>700.1</v>
      </c>
      <c r="BX54" s="520">
        <v>701.5</v>
      </c>
      <c r="BY54" s="520">
        <v>710.2</v>
      </c>
      <c r="BZ54" s="520">
        <v>690.5</v>
      </c>
      <c r="CA54" s="520">
        <v>688</v>
      </c>
      <c r="CB54" s="520">
        <v>680.5</v>
      </c>
      <c r="CC54" s="522">
        <v>663.7</v>
      </c>
      <c r="CD54" s="521">
        <v>672.3</v>
      </c>
      <c r="CE54" s="520">
        <v>668.2</v>
      </c>
      <c r="CF54" s="520">
        <v>678.8</v>
      </c>
      <c r="CG54" s="520">
        <v>674.1</v>
      </c>
      <c r="CH54" s="520">
        <v>687.6</v>
      </c>
      <c r="CI54" s="520">
        <v>685.1</v>
      </c>
      <c r="CJ54" s="520">
        <v>689.7</v>
      </c>
      <c r="CK54" s="520">
        <v>705.9</v>
      </c>
      <c r="CL54" s="520">
        <v>708.6</v>
      </c>
      <c r="CM54" s="519">
        <v>719.7</v>
      </c>
      <c r="CN54" s="493" t="str">
        <f t="shared" ca="1" si="158"/>
        <v/>
      </c>
      <c r="CO54" s="405"/>
      <c r="CP54" s="456" t="str">
        <f t="shared" ca="1" si="36"/>
        <v/>
      </c>
      <c r="CQ54" s="631"/>
      <c r="CR54" s="484"/>
      <c r="CS54" s="484"/>
      <c r="CT54" s="483"/>
      <c r="CU54" s="534" t="str">
        <f t="shared" ca="1" si="37"/>
        <v/>
      </c>
      <c r="CV54" s="484"/>
      <c r="CW54" s="528"/>
      <c r="CX54" s="974">
        <f t="shared" ref="CX54" si="170">CM55/CL55*100-100</f>
        <v>0.88975392742945303</v>
      </c>
      <c r="CY54" s="435"/>
      <c r="CZ54" s="448"/>
      <c r="DA54" s="795"/>
      <c r="DB54" s="459"/>
      <c r="DC54" s="459"/>
      <c r="DD54" s="459"/>
      <c r="DE54" s="459"/>
      <c r="DF54" s="459"/>
      <c r="DG54" s="459"/>
      <c r="DH54" s="462"/>
      <c r="DI54" s="462"/>
      <c r="DJ54" s="462"/>
      <c r="DK54" s="535"/>
      <c r="DL54" s="784"/>
      <c r="DM54" s="785"/>
      <c r="DN54" s="784"/>
      <c r="DO54" s="785"/>
      <c r="DP54" s="1040"/>
      <c r="DQ54" s="785"/>
      <c r="DR54" s="785"/>
      <c r="DS54" s="785"/>
      <c r="DT54" s="785"/>
      <c r="DU54" s="783"/>
      <c r="DV54" s="537"/>
      <c r="DW54" s="666"/>
      <c r="DX54" s="662"/>
      <c r="DY54" s="556"/>
      <c r="DZ54" s="555"/>
      <c r="EA54" s="456" t="str">
        <f t="shared" ca="1" si="39"/>
        <v/>
      </c>
    </row>
    <row r="55" spans="1:131" ht="9" customHeight="1">
      <c r="A55" s="636"/>
      <c r="B55" s="406"/>
      <c r="C55" s="527"/>
      <c r="D55" s="488"/>
      <c r="E55" s="487" t="s">
        <v>99</v>
      </c>
      <c r="F55" s="486" t="str">
        <f t="shared" ca="1" si="69"/>
        <v/>
      </c>
      <c r="G55" s="510" t="s">
        <v>455</v>
      </c>
      <c r="H55" s="516">
        <v>634.70000000000005</v>
      </c>
      <c r="I55" s="515">
        <v>660</v>
      </c>
      <c r="J55" s="515">
        <v>650.79999999999995</v>
      </c>
      <c r="K55" s="517">
        <v>650.79999999999995</v>
      </c>
      <c r="L55" s="516">
        <v>663.8</v>
      </c>
      <c r="M55" s="515">
        <v>661</v>
      </c>
      <c r="N55" s="515">
        <v>655.4</v>
      </c>
      <c r="O55" s="515">
        <v>649</v>
      </c>
      <c r="P55" s="515">
        <v>657.1</v>
      </c>
      <c r="Q55" s="515">
        <v>660.4</v>
      </c>
      <c r="R55" s="515">
        <v>655.29999999999995</v>
      </c>
      <c r="S55" s="515">
        <v>664</v>
      </c>
      <c r="T55" s="515">
        <v>654.79999999999995</v>
      </c>
      <c r="U55" s="517">
        <v>652.70000000000005</v>
      </c>
      <c r="V55" s="516">
        <v>643.29999999999995</v>
      </c>
      <c r="W55" s="515">
        <v>640.20000000000005</v>
      </c>
      <c r="X55" s="515">
        <v>639.1</v>
      </c>
      <c r="Y55" s="515">
        <v>627.1</v>
      </c>
      <c r="Z55" s="515">
        <v>622.5</v>
      </c>
      <c r="AA55" s="515">
        <v>640.1</v>
      </c>
      <c r="AB55" s="515">
        <v>640.20000000000005</v>
      </c>
      <c r="AC55" s="515">
        <v>647.1</v>
      </c>
      <c r="AD55" s="515">
        <v>636.79999999999995</v>
      </c>
      <c r="AE55" s="514">
        <v>638</v>
      </c>
      <c r="AF55" s="712">
        <v>630</v>
      </c>
      <c r="AG55" s="515">
        <v>630</v>
      </c>
      <c r="AH55" s="515">
        <v>634.79999999999995</v>
      </c>
      <c r="AI55" s="515">
        <v>642.6</v>
      </c>
      <c r="AJ55" s="515">
        <v>645.20000000000005</v>
      </c>
      <c r="AK55" s="515">
        <v>648.4</v>
      </c>
      <c r="AL55" s="515">
        <v>638.6</v>
      </c>
      <c r="AM55" s="515">
        <v>634.70000000000005</v>
      </c>
      <c r="AN55" s="515">
        <v>637.20000000000005</v>
      </c>
      <c r="AO55" s="517">
        <v>629.29999999999995</v>
      </c>
      <c r="AP55" s="516">
        <v>634</v>
      </c>
      <c r="AQ55" s="515">
        <v>634.9</v>
      </c>
      <c r="AR55" s="515">
        <v>623</v>
      </c>
      <c r="AS55" s="515">
        <v>610.1</v>
      </c>
      <c r="AT55" s="515">
        <v>601.4</v>
      </c>
      <c r="AU55" s="515">
        <v>610.9</v>
      </c>
      <c r="AV55" s="515">
        <v>614</v>
      </c>
      <c r="AW55" s="515">
        <v>623.20000000000005</v>
      </c>
      <c r="AX55" s="515">
        <v>622.6</v>
      </c>
      <c r="AY55" s="517">
        <v>635.1</v>
      </c>
      <c r="AZ55" s="516">
        <v>634.5</v>
      </c>
      <c r="BA55" s="515">
        <v>630.20000000000005</v>
      </c>
      <c r="BB55" s="515">
        <v>627</v>
      </c>
      <c r="BC55" s="515">
        <v>628</v>
      </c>
      <c r="BD55" s="515">
        <v>630</v>
      </c>
      <c r="BE55" s="515">
        <v>637.20000000000005</v>
      </c>
      <c r="BF55" s="515">
        <v>644.29999999999995</v>
      </c>
      <c r="BG55" s="515">
        <v>637.1</v>
      </c>
      <c r="BH55" s="515">
        <v>617.4</v>
      </c>
      <c r="BI55" s="517">
        <v>623</v>
      </c>
      <c r="BJ55" s="516">
        <v>623.5</v>
      </c>
      <c r="BK55" s="515">
        <v>629.4</v>
      </c>
      <c r="BL55" s="515">
        <v>624.29999999999995</v>
      </c>
      <c r="BM55" s="515">
        <v>620.6</v>
      </c>
      <c r="BN55" s="515">
        <v>625</v>
      </c>
      <c r="BO55" s="515">
        <v>625.6</v>
      </c>
      <c r="BP55" s="515">
        <v>624.9</v>
      </c>
      <c r="BQ55" s="515">
        <v>646.70000000000005</v>
      </c>
      <c r="BR55" s="515">
        <v>663.7</v>
      </c>
      <c r="BS55" s="517">
        <v>663</v>
      </c>
      <c r="BT55" s="516">
        <v>685.8</v>
      </c>
      <c r="BU55" s="515">
        <v>701.4</v>
      </c>
      <c r="BV55" s="515">
        <v>704</v>
      </c>
      <c r="BW55" s="515">
        <v>714.2</v>
      </c>
      <c r="BX55" s="515">
        <v>707.8</v>
      </c>
      <c r="BY55" s="515">
        <v>715.5</v>
      </c>
      <c r="BZ55" s="515">
        <v>703.9</v>
      </c>
      <c r="CA55" s="515">
        <v>690.7</v>
      </c>
      <c r="CB55" s="515">
        <v>684.3</v>
      </c>
      <c r="CC55" s="517">
        <v>674.7</v>
      </c>
      <c r="CD55" s="516">
        <v>685.8</v>
      </c>
      <c r="CE55" s="515">
        <v>673.6</v>
      </c>
      <c r="CF55" s="515">
        <v>682.1</v>
      </c>
      <c r="CG55" s="515">
        <v>682</v>
      </c>
      <c r="CH55" s="515">
        <v>700.6</v>
      </c>
      <c r="CI55" s="515">
        <v>691.1</v>
      </c>
      <c r="CJ55" s="515">
        <v>698.6</v>
      </c>
      <c r="CK55" s="515">
        <v>719</v>
      </c>
      <c r="CL55" s="515">
        <v>719.3</v>
      </c>
      <c r="CM55" s="514">
        <v>725.7</v>
      </c>
      <c r="CN55" s="492" t="str">
        <f t="shared" ref="CN55" ca="1" si="171">CU56</f>
        <v/>
      </c>
      <c r="CO55" s="405"/>
      <c r="CP55" s="456" t="str">
        <f t="shared" ca="1" si="42"/>
        <v/>
      </c>
      <c r="CQ55" s="631"/>
      <c r="CR55" s="484"/>
      <c r="CS55" s="484"/>
      <c r="CT55" s="483"/>
      <c r="CU55" s="534" t="str">
        <f t="shared" ca="1" si="43"/>
        <v/>
      </c>
      <c r="CV55" s="484"/>
      <c r="CW55" s="528"/>
      <c r="CX55" s="975">
        <f t="shared" ref="CX55" si="172">10000-G52</f>
        <v>1694</v>
      </c>
      <c r="CY55" s="453"/>
      <c r="CZ55" s="343"/>
      <c r="DA55" s="796"/>
      <c r="DB55" s="459"/>
      <c r="DC55" s="459"/>
      <c r="DD55" s="459"/>
      <c r="DE55" s="459"/>
      <c r="DF55" s="459"/>
      <c r="DG55" s="459"/>
      <c r="DH55" s="459"/>
      <c r="DI55" s="459"/>
      <c r="DJ55" s="459"/>
      <c r="DK55" s="533"/>
      <c r="DL55" s="537"/>
      <c r="DM55" s="435"/>
      <c r="DN55" s="537"/>
      <c r="DO55" s="435"/>
      <c r="DP55" s="1039"/>
      <c r="DQ55" s="435"/>
      <c r="DR55" s="435"/>
      <c r="DS55" s="786"/>
      <c r="DT55" s="786"/>
      <c r="DU55" s="787"/>
      <c r="DV55" s="537"/>
      <c r="DW55" s="666"/>
      <c r="DX55" s="662"/>
      <c r="DY55" s="556"/>
      <c r="DZ55" s="555"/>
      <c r="EA55" s="456" t="str">
        <f t="shared" ca="1" si="45"/>
        <v/>
      </c>
    </row>
    <row r="56" spans="1:131" ht="9" customHeight="1">
      <c r="A56" s="636"/>
      <c r="B56" s="406"/>
      <c r="C56" s="527"/>
      <c r="D56" s="488"/>
      <c r="E56" s="487" t="s">
        <v>99</v>
      </c>
      <c r="F56" s="486"/>
      <c r="G56" s="512" t="s">
        <v>99</v>
      </c>
      <c r="H56" s="1840" t="s">
        <v>99</v>
      </c>
      <c r="I56" s="1841" t="s">
        <v>99</v>
      </c>
      <c r="J56" s="1841" t="s">
        <v>99</v>
      </c>
      <c r="K56" s="1842" t="s">
        <v>99</v>
      </c>
      <c r="L56" s="1840" t="s">
        <v>99</v>
      </c>
      <c r="M56" s="1841" t="s">
        <v>99</v>
      </c>
      <c r="N56" s="1841" t="s">
        <v>99</v>
      </c>
      <c r="O56" s="1841" t="s">
        <v>99</v>
      </c>
      <c r="P56" s="1841" t="s">
        <v>99</v>
      </c>
      <c r="Q56" s="1841" t="s">
        <v>99</v>
      </c>
      <c r="R56" s="1841" t="s">
        <v>99</v>
      </c>
      <c r="S56" s="1841" t="s">
        <v>99</v>
      </c>
      <c r="T56" s="1841" t="s">
        <v>99</v>
      </c>
      <c r="U56" s="1842" t="s">
        <v>99</v>
      </c>
      <c r="V56" s="1840">
        <v>4258.07</v>
      </c>
      <c r="W56" s="1841">
        <v>4058.72</v>
      </c>
      <c r="X56" s="1841">
        <v>4261.26</v>
      </c>
      <c r="Y56" s="1841">
        <v>12610.06</v>
      </c>
      <c r="Z56" s="1841">
        <v>5236.99</v>
      </c>
      <c r="AA56" s="1841">
        <v>4697.5</v>
      </c>
      <c r="AB56" s="1841">
        <v>3929.42</v>
      </c>
      <c r="AC56" s="1841">
        <v>5130.6000000000004</v>
      </c>
      <c r="AD56" s="1841">
        <v>3999.34</v>
      </c>
      <c r="AE56" s="1843">
        <v>2734.01</v>
      </c>
      <c r="AF56" s="720">
        <v>3607.48</v>
      </c>
      <c r="AG56" s="530">
        <v>2409.31</v>
      </c>
      <c r="AH56" s="530">
        <v>3109.04</v>
      </c>
      <c r="AI56" s="530">
        <v>3767.55</v>
      </c>
      <c r="AJ56" s="530">
        <v>5048.91</v>
      </c>
      <c r="AK56" s="530">
        <v>6517.66</v>
      </c>
      <c r="AL56" s="530">
        <v>4674.04</v>
      </c>
      <c r="AM56" s="530">
        <v>4806</v>
      </c>
      <c r="AN56" s="530">
        <v>4502.55</v>
      </c>
      <c r="AO56" s="532">
        <v>5374.46</v>
      </c>
      <c r="AP56" s="531">
        <v>5294.42</v>
      </c>
      <c r="AQ56" s="530">
        <v>3310.8</v>
      </c>
      <c r="AR56" s="530">
        <v>5515.88</v>
      </c>
      <c r="AS56" s="530">
        <v>6760.59</v>
      </c>
      <c r="AT56" s="530">
        <v>9560.18</v>
      </c>
      <c r="AU56" s="530">
        <v>5482.29</v>
      </c>
      <c r="AV56" s="530">
        <v>4127.21</v>
      </c>
      <c r="AW56" s="530">
        <v>4361.2</v>
      </c>
      <c r="AX56" s="530">
        <v>4400.2</v>
      </c>
      <c r="AY56" s="532">
        <v>5421.95</v>
      </c>
      <c r="AZ56" s="531">
        <v>4548.62</v>
      </c>
      <c r="BA56" s="530">
        <v>3099.84</v>
      </c>
      <c r="BB56" s="530">
        <v>4208.6099999999997</v>
      </c>
      <c r="BC56" s="530">
        <v>3436.43</v>
      </c>
      <c r="BD56" s="530">
        <v>2831.85</v>
      </c>
      <c r="BE56" s="530">
        <v>3416.03</v>
      </c>
      <c r="BF56" s="530">
        <v>4028.22</v>
      </c>
      <c r="BG56" s="530">
        <v>5578.16</v>
      </c>
      <c r="BH56" s="530">
        <v>5019.5</v>
      </c>
      <c r="BI56" s="532">
        <v>3458.79</v>
      </c>
      <c r="BJ56" s="531">
        <v>2643.22</v>
      </c>
      <c r="BK56" s="530">
        <v>3102.8</v>
      </c>
      <c r="BL56" s="530">
        <v>2749.44</v>
      </c>
      <c r="BM56" s="530">
        <v>3310.02</v>
      </c>
      <c r="BN56" s="530">
        <v>3189.02</v>
      </c>
      <c r="BO56" s="530">
        <v>4557.25</v>
      </c>
      <c r="BP56" s="530">
        <v>2669.96</v>
      </c>
      <c r="BQ56" s="530">
        <v>6851.02</v>
      </c>
      <c r="BR56" s="530">
        <v>7552.34</v>
      </c>
      <c r="BS56" s="532">
        <v>5823.68</v>
      </c>
      <c r="BT56" s="531">
        <v>11772.63</v>
      </c>
      <c r="BU56" s="530">
        <v>10861.82</v>
      </c>
      <c r="BV56" s="530">
        <v>7146.92</v>
      </c>
      <c r="BW56" s="530">
        <v>7348.66</v>
      </c>
      <c r="BX56" s="530">
        <v>8065.38</v>
      </c>
      <c r="BY56" s="530">
        <v>6909.95</v>
      </c>
      <c r="BZ56" s="530">
        <v>10281.709999999999</v>
      </c>
      <c r="CA56" s="530">
        <v>7098.54</v>
      </c>
      <c r="CB56" s="530">
        <v>6434.57</v>
      </c>
      <c r="CC56" s="532">
        <v>6378.94</v>
      </c>
      <c r="CD56" s="531">
        <v>5232.74</v>
      </c>
      <c r="CE56" s="530">
        <v>6748.64</v>
      </c>
      <c r="CF56" s="530">
        <v>4621.2299999999996</v>
      </c>
      <c r="CG56" s="530">
        <v>7545.53</v>
      </c>
      <c r="CH56" s="530">
        <v>7167.77</v>
      </c>
      <c r="CI56" s="530">
        <v>5523.14</v>
      </c>
      <c r="CJ56" s="530">
        <v>5451.18</v>
      </c>
      <c r="CK56" s="530">
        <v>7338.27</v>
      </c>
      <c r="CL56" s="530">
        <v>5788.15</v>
      </c>
      <c r="CM56" s="529">
        <v>6781.02</v>
      </c>
      <c r="CN56" s="491" t="str">
        <f t="shared" ref="CN56" ca="1" si="173">IF(CN55="","",IF(CN52="",0,CP56))</f>
        <v/>
      </c>
      <c r="CO56" s="405"/>
      <c r="CP56" s="450" t="str">
        <f t="shared" ca="1" si="47"/>
        <v/>
      </c>
      <c r="CQ56" s="631"/>
      <c r="CR56" s="484"/>
      <c r="CS56" s="484"/>
      <c r="CT56" s="483"/>
      <c r="CU56" s="677" t="str">
        <f t="shared" ca="1" si="48"/>
        <v/>
      </c>
      <c r="CV56" s="484"/>
      <c r="CW56" s="528"/>
      <c r="CX56" s="974"/>
      <c r="CY56" s="453"/>
      <c r="CZ56" s="448">
        <f t="shared" ref="CZ56" si="174">CM55*100</f>
        <v>72570</v>
      </c>
      <c r="DA56" s="795"/>
      <c r="DB56" s="327"/>
      <c r="DC56" s="327"/>
      <c r="DD56" s="327"/>
      <c r="DE56" s="327"/>
      <c r="DF56" s="327"/>
      <c r="DG56" s="327"/>
      <c r="DH56" s="327"/>
      <c r="DI56" s="327"/>
      <c r="DJ56" s="327"/>
      <c r="DK56" s="343"/>
      <c r="DL56" s="788"/>
      <c r="DM56" s="786"/>
      <c r="DN56" s="788"/>
      <c r="DO56" s="786"/>
      <c r="DP56" s="1041"/>
      <c r="DQ56" s="786"/>
      <c r="DR56" s="786"/>
      <c r="DS56" s="786"/>
      <c r="DT56" s="786"/>
      <c r="DU56" s="787"/>
      <c r="DV56" s="537"/>
      <c r="DW56" s="666"/>
      <c r="DX56" s="662"/>
      <c r="DY56" s="556"/>
      <c r="DZ56" s="555"/>
      <c r="EA56" s="450" t="str">
        <f t="shared" ca="1" si="50"/>
        <v/>
      </c>
    </row>
    <row r="57" spans="1:131" ht="9" customHeight="1">
      <c r="A57" s="636"/>
      <c r="B57" s="406"/>
      <c r="C57" s="527"/>
      <c r="D57" s="488"/>
      <c r="E57" s="487" t="s">
        <v>99</v>
      </c>
      <c r="F57" s="486" t="str">
        <f t="shared" ref="F57" ca="1" si="175">IF(E52=" ","",IF(ISERROR(CQ52),IF(ISERROR(CQ53),"",HYPERLINK("#CP"&amp;CQ53&amp;":CP1231","　重複 ▽　")),HYPERLINK("#CP"&amp;CQ52&amp;":CP1231","　重複 ▲　")))</f>
        <v/>
      </c>
      <c r="G57" s="510" t="s">
        <v>99</v>
      </c>
      <c r="H57" s="1844" t="s">
        <v>99</v>
      </c>
      <c r="I57" s="1845" t="s">
        <v>99</v>
      </c>
      <c r="J57" s="1845" t="s">
        <v>99</v>
      </c>
      <c r="K57" s="1846" t="s">
        <v>99</v>
      </c>
      <c r="L57" s="1844" t="s">
        <v>99</v>
      </c>
      <c r="M57" s="1845" t="s">
        <v>99</v>
      </c>
      <c r="N57" s="1845" t="s">
        <v>99</v>
      </c>
      <c r="O57" s="1845" t="s">
        <v>99</v>
      </c>
      <c r="P57" s="1845" t="s">
        <v>99</v>
      </c>
      <c r="Q57" s="1845" t="s">
        <v>99</v>
      </c>
      <c r="R57" s="1845" t="s">
        <v>99</v>
      </c>
      <c r="S57" s="1845" t="s">
        <v>99</v>
      </c>
      <c r="T57" s="1845" t="s">
        <v>99</v>
      </c>
      <c r="U57" s="1846" t="s">
        <v>99</v>
      </c>
      <c r="V57" s="1844" t="s">
        <v>99</v>
      </c>
      <c r="W57" s="1845" t="s">
        <v>99</v>
      </c>
      <c r="X57" s="1845" t="s">
        <v>99</v>
      </c>
      <c r="Y57" s="1845" t="s">
        <v>99</v>
      </c>
      <c r="Z57" s="1845" t="s">
        <v>99</v>
      </c>
      <c r="AA57" s="1845" t="s">
        <v>99</v>
      </c>
      <c r="AB57" s="1845" t="s">
        <v>99</v>
      </c>
      <c r="AC57" s="1845" t="s">
        <v>99</v>
      </c>
      <c r="AD57" s="1845" t="s">
        <v>99</v>
      </c>
      <c r="AE57" s="1847" t="s">
        <v>99</v>
      </c>
      <c r="AF57" s="714" t="s">
        <v>99</v>
      </c>
      <c r="AG57" s="507" t="s">
        <v>99</v>
      </c>
      <c r="AH57" s="507" t="s">
        <v>99</v>
      </c>
      <c r="AI57" s="507" t="s">
        <v>99</v>
      </c>
      <c r="AJ57" s="507" t="s">
        <v>99</v>
      </c>
      <c r="AK57" s="507" t="s">
        <v>99</v>
      </c>
      <c r="AL57" s="507" t="s">
        <v>99</v>
      </c>
      <c r="AM57" s="507" t="s">
        <v>99</v>
      </c>
      <c r="AN57" s="507" t="s">
        <v>99</v>
      </c>
      <c r="AO57" s="509" t="s">
        <v>99</v>
      </c>
      <c r="AP57" s="508" t="s">
        <v>99</v>
      </c>
      <c r="AQ57" s="507" t="s">
        <v>99</v>
      </c>
      <c r="AR57" s="507" t="s">
        <v>99</v>
      </c>
      <c r="AS57" s="507" t="s">
        <v>99</v>
      </c>
      <c r="AT57" s="507" t="s">
        <v>99</v>
      </c>
      <c r="AU57" s="507" t="s">
        <v>99</v>
      </c>
      <c r="AV57" s="507" t="s">
        <v>99</v>
      </c>
      <c r="AW57" s="507" t="s">
        <v>99</v>
      </c>
      <c r="AX57" s="507" t="s">
        <v>99</v>
      </c>
      <c r="AY57" s="509" t="s">
        <v>99</v>
      </c>
      <c r="AZ57" s="508" t="s">
        <v>99</v>
      </c>
      <c r="BA57" s="507" t="s">
        <v>99</v>
      </c>
      <c r="BB57" s="507" t="s">
        <v>99</v>
      </c>
      <c r="BC57" s="507" t="s">
        <v>99</v>
      </c>
      <c r="BD57" s="507" t="s">
        <v>99</v>
      </c>
      <c r="BE57" s="507" t="s">
        <v>99</v>
      </c>
      <c r="BF57" s="507" t="s">
        <v>99</v>
      </c>
      <c r="BG57" s="507" t="s">
        <v>99</v>
      </c>
      <c r="BH57" s="507" t="s">
        <v>99</v>
      </c>
      <c r="BI57" s="509" t="s">
        <v>99</v>
      </c>
      <c r="BJ57" s="508" t="s">
        <v>99</v>
      </c>
      <c r="BK57" s="507" t="s">
        <v>99</v>
      </c>
      <c r="BL57" s="507" t="s">
        <v>99</v>
      </c>
      <c r="BM57" s="507" t="s">
        <v>99</v>
      </c>
      <c r="BN57" s="507" t="s">
        <v>99</v>
      </c>
      <c r="BO57" s="507" t="s">
        <v>99</v>
      </c>
      <c r="BP57" s="507" t="s">
        <v>99</v>
      </c>
      <c r="BQ57" s="507" t="s">
        <v>99</v>
      </c>
      <c r="BR57" s="507" t="s">
        <v>99</v>
      </c>
      <c r="BS57" s="509" t="s">
        <v>99</v>
      </c>
      <c r="BT57" s="508" t="s">
        <v>99</v>
      </c>
      <c r="BU57" s="507" t="s">
        <v>99</v>
      </c>
      <c r="BV57" s="507" t="s">
        <v>99</v>
      </c>
      <c r="BW57" s="507" t="s">
        <v>99</v>
      </c>
      <c r="BX57" s="507" t="s">
        <v>99</v>
      </c>
      <c r="BY57" s="507" t="s">
        <v>99</v>
      </c>
      <c r="BZ57" s="507" t="s">
        <v>99</v>
      </c>
      <c r="CA57" s="507" t="s">
        <v>99</v>
      </c>
      <c r="CB57" s="507" t="s">
        <v>99</v>
      </c>
      <c r="CC57" s="509"/>
      <c r="CD57" s="508" t="s">
        <v>99</v>
      </c>
      <c r="CE57" s="507" t="s">
        <v>99</v>
      </c>
      <c r="CF57" s="507" t="s">
        <v>99</v>
      </c>
      <c r="CG57" s="507" t="s">
        <v>99</v>
      </c>
      <c r="CH57" s="507" t="s">
        <v>99</v>
      </c>
      <c r="CI57" s="507" t="s">
        <v>99</v>
      </c>
      <c r="CJ57" s="507" t="s">
        <v>99</v>
      </c>
      <c r="CK57" s="507" t="s">
        <v>99</v>
      </c>
      <c r="CL57" s="507" t="s">
        <v>99</v>
      </c>
      <c r="CM57" s="506" t="s">
        <v>99</v>
      </c>
      <c r="CN57" s="485" t="s">
        <v>99</v>
      </c>
      <c r="CO57" s="405"/>
      <c r="CP57" s="505" t="str">
        <f t="shared" si="17"/>
        <v>+6.4</v>
      </c>
      <c r="CQ57" s="631"/>
      <c r="CR57" s="484"/>
      <c r="CS57" s="484"/>
      <c r="CT57" s="483"/>
      <c r="CU57" s="544" t="e">
        <f t="shared" ca="1" si="51"/>
        <v>#REF!</v>
      </c>
      <c r="CV57" s="484"/>
      <c r="CW57" s="528"/>
      <c r="CX57" s="538">
        <f>IF(K!R$6="市場別",VLOOKUP(G54,DY$80:DZ$93,2,FALSE),0)</f>
        <v>1600000</v>
      </c>
      <c r="CY57" s="1112">
        <f t="shared" ref="CY57" ca="1" si="176">ROUND(AVERAGE(INDIRECT(DV$7&amp;C52&amp;":"&amp;DW$7&amp;C52))*100,4)</f>
        <v>100.4657</v>
      </c>
      <c r="CZ57" s="448">
        <f t="shared" ref="CZ57" si="177">VLOOKUP(G54,DY$41:DZ$44,2,FALSE)</f>
        <v>0</v>
      </c>
      <c r="DA57" s="795"/>
      <c r="DB57" s="542"/>
      <c r="DC57" s="542"/>
      <c r="DD57" s="542"/>
      <c r="DE57" s="542"/>
      <c r="DF57" s="542"/>
      <c r="DG57" s="542"/>
      <c r="DH57" s="542"/>
      <c r="DI57" s="542"/>
      <c r="DJ57" s="542"/>
      <c r="DK57" s="543"/>
      <c r="DL57" s="789"/>
      <c r="DM57" s="790"/>
      <c r="DN57" s="789"/>
      <c r="DO57" s="790"/>
      <c r="DP57" s="1042"/>
      <c r="DQ57" s="790"/>
      <c r="DR57" s="790"/>
      <c r="DS57" s="786"/>
      <c r="DT57" s="786"/>
      <c r="DU57" s="787"/>
      <c r="DV57" s="537"/>
      <c r="DW57" s="666"/>
      <c r="DX57" s="662"/>
      <c r="DY57" s="556"/>
      <c r="DZ57" s="555"/>
      <c r="EA57" s="505" t="str">
        <f t="shared" si="19"/>
        <v/>
      </c>
    </row>
    <row r="58" spans="1:131" ht="9" customHeight="1">
      <c r="A58" s="636"/>
      <c r="B58" s="406"/>
      <c r="C58" s="481">
        <v>58</v>
      </c>
      <c r="D58" s="541">
        <v>9</v>
      </c>
      <c r="E58" s="633">
        <f ca="1">IF(AND(INDIRECT("G"&amp;C58)&gt;999,INDIRECT("G"&amp;C58)&lt;10000),MAX(E$10:E57)+1," ")</f>
        <v>9</v>
      </c>
      <c r="F58" s="634" t="str">
        <f ca="1">HYPERLINK("#G"&amp;C58&amp;":CM"&amp;C58+5,IF(CT58=1,"　クリア（消去） →　",IF(AND(INDIRECT("G"&amp;C58)=B!D$9,B!D$14="修正　"),B!C$12,IF(F63="","　　　　　　　　　　　","　　　　…→　　　　"))))</f>
        <v>　　　　　　　　　　　</v>
      </c>
      <c r="G58" s="635">
        <v>9433</v>
      </c>
      <c r="H58" s="1832" t="s">
        <v>99</v>
      </c>
      <c r="I58" s="1833" t="s">
        <v>99</v>
      </c>
      <c r="J58" s="1833" t="s">
        <v>99</v>
      </c>
      <c r="K58" s="1834" t="s">
        <v>99</v>
      </c>
      <c r="L58" s="1832" t="s">
        <v>99</v>
      </c>
      <c r="M58" s="1833" t="s">
        <v>99</v>
      </c>
      <c r="N58" s="1833" t="s">
        <v>99</v>
      </c>
      <c r="O58" s="1833" t="s">
        <v>99</v>
      </c>
      <c r="P58" s="1833" t="s">
        <v>99</v>
      </c>
      <c r="Q58" s="1833" t="s">
        <v>99</v>
      </c>
      <c r="R58" s="1833" t="s">
        <v>99</v>
      </c>
      <c r="S58" s="1833" t="s">
        <v>99</v>
      </c>
      <c r="T58" s="1833" t="s">
        <v>99</v>
      </c>
      <c r="U58" s="1834" t="s">
        <v>99</v>
      </c>
      <c r="V58" s="1832">
        <v>3650</v>
      </c>
      <c r="W58" s="1833">
        <v>3658</v>
      </c>
      <c r="X58" s="1833">
        <v>3666</v>
      </c>
      <c r="Y58" s="1833">
        <v>3600</v>
      </c>
      <c r="Z58" s="1833">
        <v>3490</v>
      </c>
      <c r="AA58" s="1833">
        <v>3491</v>
      </c>
      <c r="AB58" s="1833">
        <v>3448</v>
      </c>
      <c r="AC58" s="1833">
        <v>3363</v>
      </c>
      <c r="AD58" s="1833">
        <v>3431</v>
      </c>
      <c r="AE58" s="1835">
        <v>3433</v>
      </c>
      <c r="AF58" s="719">
        <v>3425</v>
      </c>
      <c r="AG58" s="546">
        <v>3394</v>
      </c>
      <c r="AH58" s="546">
        <v>3415</v>
      </c>
      <c r="AI58" s="546">
        <v>3397</v>
      </c>
      <c r="AJ58" s="546">
        <v>3450</v>
      </c>
      <c r="AK58" s="546">
        <v>3467</v>
      </c>
      <c r="AL58" s="546">
        <v>3431</v>
      </c>
      <c r="AM58" s="546">
        <v>3409</v>
      </c>
      <c r="AN58" s="546">
        <v>3446</v>
      </c>
      <c r="AO58" s="548">
        <v>3396</v>
      </c>
      <c r="AP58" s="547">
        <v>3434</v>
      </c>
      <c r="AQ58" s="546">
        <v>3452</v>
      </c>
      <c r="AR58" s="546">
        <v>3468</v>
      </c>
      <c r="AS58" s="546">
        <v>3360</v>
      </c>
      <c r="AT58" s="546">
        <v>3333</v>
      </c>
      <c r="AU58" s="546">
        <v>3270</v>
      </c>
      <c r="AV58" s="546">
        <v>3238</v>
      </c>
      <c r="AW58" s="546">
        <v>3285</v>
      </c>
      <c r="AX58" s="546">
        <v>3304</v>
      </c>
      <c r="AY58" s="548">
        <v>3339</v>
      </c>
      <c r="AZ58" s="547">
        <v>3372</v>
      </c>
      <c r="BA58" s="546">
        <v>3359</v>
      </c>
      <c r="BB58" s="546">
        <v>3370</v>
      </c>
      <c r="BC58" s="546">
        <v>3365</v>
      </c>
      <c r="BD58" s="546">
        <v>3360</v>
      </c>
      <c r="BE58" s="546">
        <v>3384</v>
      </c>
      <c r="BF58" s="546">
        <v>3398</v>
      </c>
      <c r="BG58" s="546">
        <v>3445</v>
      </c>
      <c r="BH58" s="546">
        <v>3392</v>
      </c>
      <c r="BI58" s="548">
        <v>3362</v>
      </c>
      <c r="BJ58" s="547">
        <v>3388</v>
      </c>
      <c r="BK58" s="546">
        <v>3390</v>
      </c>
      <c r="BL58" s="546">
        <v>3406</v>
      </c>
      <c r="BM58" s="546">
        <v>3362</v>
      </c>
      <c r="BN58" s="546">
        <v>3359</v>
      </c>
      <c r="BO58" s="546">
        <v>3382</v>
      </c>
      <c r="BP58" s="546">
        <v>3341</v>
      </c>
      <c r="BQ58" s="546">
        <v>3386</v>
      </c>
      <c r="BR58" s="546">
        <v>3455</v>
      </c>
      <c r="BS58" s="548">
        <v>3514</v>
      </c>
      <c r="BT58" s="547">
        <v>3546</v>
      </c>
      <c r="BU58" s="546">
        <v>3546</v>
      </c>
      <c r="BV58" s="546">
        <v>3571</v>
      </c>
      <c r="BW58" s="546">
        <v>3560</v>
      </c>
      <c r="BX58" s="546">
        <v>3557</v>
      </c>
      <c r="BY58" s="546">
        <v>3559</v>
      </c>
      <c r="BZ58" s="546">
        <v>3589</v>
      </c>
      <c r="CA58" s="546">
        <v>3590</v>
      </c>
      <c r="CB58" s="546">
        <v>3576</v>
      </c>
      <c r="CC58" s="548">
        <v>3550</v>
      </c>
      <c r="CD58" s="547">
        <v>3562</v>
      </c>
      <c r="CE58" s="546">
        <v>3577</v>
      </c>
      <c r="CF58" s="546">
        <v>3626</v>
      </c>
      <c r="CG58" s="546">
        <v>3555</v>
      </c>
      <c r="CH58" s="546">
        <v>3530</v>
      </c>
      <c r="CI58" s="546">
        <v>3640</v>
      </c>
      <c r="CJ58" s="546">
        <v>3624</v>
      </c>
      <c r="CK58" s="546">
        <v>3670</v>
      </c>
      <c r="CL58" s="546">
        <v>3675</v>
      </c>
      <c r="CM58" s="545">
        <v>3750</v>
      </c>
      <c r="CN58" s="500" t="str">
        <f t="shared" ref="CN58:CN60" ca="1" si="178">IF(OR(CP58=0,CP58="-"),"",CP58)</f>
        <v/>
      </c>
      <c r="CO58" s="405"/>
      <c r="CP58" s="470" t="str">
        <f t="shared" ca="1" si="21"/>
        <v/>
      </c>
      <c r="CQ58" s="499" t="e">
        <f>MATCH(G58,G$10:G57,0)+9</f>
        <v>#N/A</v>
      </c>
      <c r="CR58" s="498" t="str">
        <f t="shared" ref="CR58" ca="1" si="179">IF(F63="　重複 ▽　",1,"")</f>
        <v/>
      </c>
      <c r="CS58" s="498" t="str">
        <f t="shared" ref="CS58" ca="1" si="180">IF(AND(F59="",F60="",F61=""),"",IF(ISNUMBER(CT58),"",1))</f>
        <v/>
      </c>
      <c r="CT58" s="497" t="str">
        <f t="shared" ref="CT58" si="181">IF(G58="","",IF(AND(G58&lt;&gt;"",CM61=""),1,""))</f>
        <v/>
      </c>
      <c r="CU58" s="699">
        <f>MATCH(G58,'[1] '!$B$4:$B$4005,0)</f>
        <v>3637</v>
      </c>
      <c r="CV58" s="540">
        <f t="shared" ref="CV58" ca="1" si="182">IF(G58="","",CX63+INDIRECT("CX"&amp;C58+CX$9)+C59)</f>
        <v>1600000.3496995613</v>
      </c>
      <c r="CW58" s="497">
        <f ca="1">RANK(CV58,CV$10:CV$609)</f>
        <v>41</v>
      </c>
      <c r="CX58" s="973">
        <f>IFERROR(INDEX('[1] '!$F$4:$F$4005,CU58,1)*CM61,"")</f>
        <v>86429.7749205</v>
      </c>
      <c r="CY58" s="496">
        <f t="shared" ref="CY58" si="183">IF(CM58="","",CM62/CX59)</f>
        <v>1.0261527079691783</v>
      </c>
      <c r="CZ58" s="684">
        <f>INDEX('[1] '!$G$4:$G$4005,CU58,1)</f>
        <v>39.299999999999997</v>
      </c>
      <c r="DA58" s="794">
        <f>IF(OR(CM61&lt;A!AS$3,CM61&gt;A!AW$3),1,0)</f>
        <v>0</v>
      </c>
      <c r="DB58" s="496"/>
      <c r="DC58" s="496"/>
      <c r="DD58" s="496"/>
      <c r="DE58" s="496"/>
      <c r="DF58" s="496"/>
      <c r="DG58" s="496"/>
      <c r="DH58" s="496"/>
      <c r="DI58" s="496"/>
      <c r="DJ58" s="496"/>
      <c r="DK58" s="539"/>
      <c r="DL58" s="667"/>
      <c r="DM58" s="496"/>
      <c r="DN58" s="1036">
        <f t="shared" ref="DN58:DU58" ca="1" si="184">IF(DN59&gt;$DA$6,$DA$6,IF(DN59&lt;$DA$7,$DA$7,DN59))</f>
        <v>0.98499999999999999</v>
      </c>
      <c r="DO58" s="496">
        <f t="shared" ca="1" si="184"/>
        <v>1.003371733633043</v>
      </c>
      <c r="DP58" s="791">
        <f t="shared" ca="1" si="184"/>
        <v>0.99383926071128537</v>
      </c>
      <c r="DQ58" s="496">
        <f t="shared" ca="1" si="184"/>
        <v>1.0270498732037194</v>
      </c>
      <c r="DR58" s="496">
        <f t="shared" ca="1" si="184"/>
        <v>1.0082304526748971</v>
      </c>
      <c r="DS58" s="496">
        <f t="shared" ca="1" si="184"/>
        <v>0.99700680272108844</v>
      </c>
      <c r="DT58" s="496">
        <f t="shared" ca="1" si="184"/>
        <v>1.0201965065502183</v>
      </c>
      <c r="DU58" s="791">
        <f t="shared" ca="1" si="184"/>
        <v>1.0034777956126271</v>
      </c>
      <c r="DV58" s="1113">
        <f t="shared" ref="DV58" ca="1" si="185">IFERROR(IF(DA58+DA59&lt;&gt;0,"",(C59+CZ63+INDIRECT(DY$10&amp;C58+DZ$10))*CZ$7),"")</f>
        <v>101.18562</v>
      </c>
      <c r="DW58" s="668">
        <f ca="1">RANK(DV58,DV$10:DV$609)</f>
        <v>10</v>
      </c>
      <c r="DX58" s="662"/>
      <c r="DY58" s="556"/>
      <c r="DZ58" s="555"/>
      <c r="EA58" s="470" t="str">
        <f t="shared" ca="1" si="27"/>
        <v/>
      </c>
    </row>
    <row r="59" spans="1:131" ht="9" customHeight="1">
      <c r="A59" s="636"/>
      <c r="B59" s="406"/>
      <c r="C59" s="538">
        <v>1.92E-3</v>
      </c>
      <c r="D59" s="488"/>
      <c r="E59" s="487" t="s">
        <v>99</v>
      </c>
      <c r="F59" s="486" t="str">
        <f t="shared" ca="1" si="62"/>
        <v/>
      </c>
      <c r="G59" s="510" t="s">
        <v>892</v>
      </c>
      <c r="H59" s="1836" t="s">
        <v>99</v>
      </c>
      <c r="I59" s="1837" t="s">
        <v>99</v>
      </c>
      <c r="J59" s="1837" t="s">
        <v>99</v>
      </c>
      <c r="K59" s="1838" t="s">
        <v>99</v>
      </c>
      <c r="L59" s="1836" t="s">
        <v>99</v>
      </c>
      <c r="M59" s="1837" t="s">
        <v>99</v>
      </c>
      <c r="N59" s="1837" t="s">
        <v>99</v>
      </c>
      <c r="O59" s="1837" t="s">
        <v>99</v>
      </c>
      <c r="P59" s="1837" t="s">
        <v>99</v>
      </c>
      <c r="Q59" s="1837" t="s">
        <v>99</v>
      </c>
      <c r="R59" s="1837" t="s">
        <v>99</v>
      </c>
      <c r="S59" s="1837" t="s">
        <v>99</v>
      </c>
      <c r="T59" s="1837" t="s">
        <v>99</v>
      </c>
      <c r="U59" s="1838" t="s">
        <v>99</v>
      </c>
      <c r="V59" s="1836">
        <v>3654</v>
      </c>
      <c r="W59" s="1837">
        <v>3697</v>
      </c>
      <c r="X59" s="1837">
        <v>3669</v>
      </c>
      <c r="Y59" s="1837">
        <v>3612</v>
      </c>
      <c r="Z59" s="1837">
        <v>3560</v>
      </c>
      <c r="AA59" s="1837">
        <v>3538</v>
      </c>
      <c r="AB59" s="1837">
        <v>3457</v>
      </c>
      <c r="AC59" s="1837">
        <v>3421</v>
      </c>
      <c r="AD59" s="1837">
        <v>3457</v>
      </c>
      <c r="AE59" s="1839">
        <v>3439</v>
      </c>
      <c r="AF59" s="711">
        <v>3443</v>
      </c>
      <c r="AG59" s="520">
        <v>3416</v>
      </c>
      <c r="AH59" s="520">
        <v>3417</v>
      </c>
      <c r="AI59" s="520">
        <v>3453</v>
      </c>
      <c r="AJ59" s="520">
        <v>3462</v>
      </c>
      <c r="AK59" s="520">
        <v>3475</v>
      </c>
      <c r="AL59" s="520">
        <v>3447</v>
      </c>
      <c r="AM59" s="520">
        <v>3441</v>
      </c>
      <c r="AN59" s="520">
        <v>3446</v>
      </c>
      <c r="AO59" s="522">
        <v>3433</v>
      </c>
      <c r="AP59" s="521">
        <v>3469</v>
      </c>
      <c r="AQ59" s="520">
        <v>3505</v>
      </c>
      <c r="AR59" s="520">
        <v>3479</v>
      </c>
      <c r="AS59" s="520">
        <v>3394</v>
      </c>
      <c r="AT59" s="520">
        <v>3380</v>
      </c>
      <c r="AU59" s="520">
        <v>3327</v>
      </c>
      <c r="AV59" s="520">
        <v>3293</v>
      </c>
      <c r="AW59" s="520">
        <v>3309</v>
      </c>
      <c r="AX59" s="520">
        <v>3347</v>
      </c>
      <c r="AY59" s="522">
        <v>3387</v>
      </c>
      <c r="AZ59" s="521">
        <v>3387</v>
      </c>
      <c r="BA59" s="520">
        <v>3380</v>
      </c>
      <c r="BB59" s="520">
        <v>3390</v>
      </c>
      <c r="BC59" s="520">
        <v>3373</v>
      </c>
      <c r="BD59" s="520">
        <v>3424</v>
      </c>
      <c r="BE59" s="520">
        <v>3389</v>
      </c>
      <c r="BF59" s="520">
        <v>3427</v>
      </c>
      <c r="BG59" s="520">
        <v>3475</v>
      </c>
      <c r="BH59" s="520">
        <v>3420</v>
      </c>
      <c r="BI59" s="522">
        <v>3403</v>
      </c>
      <c r="BJ59" s="521">
        <v>3399</v>
      </c>
      <c r="BK59" s="520">
        <v>3399</v>
      </c>
      <c r="BL59" s="520">
        <v>3406</v>
      </c>
      <c r="BM59" s="520">
        <v>3373</v>
      </c>
      <c r="BN59" s="520">
        <v>3383</v>
      </c>
      <c r="BO59" s="520">
        <v>3390</v>
      </c>
      <c r="BP59" s="520">
        <v>3375</v>
      </c>
      <c r="BQ59" s="520">
        <v>3440</v>
      </c>
      <c r="BR59" s="520">
        <v>3515</v>
      </c>
      <c r="BS59" s="522">
        <v>3551</v>
      </c>
      <c r="BT59" s="521">
        <v>3579</v>
      </c>
      <c r="BU59" s="520">
        <v>3610</v>
      </c>
      <c r="BV59" s="520">
        <v>3593</v>
      </c>
      <c r="BW59" s="520">
        <v>3587</v>
      </c>
      <c r="BX59" s="520">
        <v>3576</v>
      </c>
      <c r="BY59" s="520">
        <v>3589</v>
      </c>
      <c r="BZ59" s="520">
        <v>3602</v>
      </c>
      <c r="CA59" s="520">
        <v>3597</v>
      </c>
      <c r="CB59" s="520">
        <v>3606</v>
      </c>
      <c r="CC59" s="522">
        <v>3568</v>
      </c>
      <c r="CD59" s="521">
        <v>3578</v>
      </c>
      <c r="CE59" s="520">
        <v>3668</v>
      </c>
      <c r="CF59" s="520">
        <v>3669</v>
      </c>
      <c r="CG59" s="520">
        <v>3596</v>
      </c>
      <c r="CH59" s="520">
        <v>3570</v>
      </c>
      <c r="CI59" s="520">
        <v>3682</v>
      </c>
      <c r="CJ59" s="520">
        <v>3680</v>
      </c>
      <c r="CK59" s="520">
        <v>3689</v>
      </c>
      <c r="CL59" s="520">
        <v>3741</v>
      </c>
      <c r="CM59" s="519">
        <v>3772</v>
      </c>
      <c r="CN59" s="493" t="str">
        <f t="shared" ca="1" si="178"/>
        <v/>
      </c>
      <c r="CO59" s="405"/>
      <c r="CP59" s="456" t="str">
        <f t="shared" ca="1" si="29"/>
        <v/>
      </c>
      <c r="CQ59" s="494" t="e">
        <f>MATCH(G58,G59:G$609,0)+C58</f>
        <v>#N/A</v>
      </c>
      <c r="CR59" s="484"/>
      <c r="CS59" s="484"/>
      <c r="CT59" s="483"/>
      <c r="CU59" s="534" t="str">
        <f ca="1">IFERROR(IFERROR(INDEX('[1] '!$C$4:$C$4005,CU58,1),INDIRECT("'japan-all-stock-prices_"&amp;$CS$7&amp;".csv'!B"&amp;CU63)),"")</f>
        <v>KDDI</v>
      </c>
      <c r="CV59" s="484"/>
      <c r="CW59" s="528"/>
      <c r="CX59" s="974">
        <f t="shared" ref="CX59" si="186">IF(COUNT(AF62:CM62)&lt;20,AVERAGE(BT62:CM62),(SUM(AF62:CM62)-LARGE(AF62:CM62,1)-LARGE(AF62:CM62,2)-LARGE(AF62:CM62,3)-LARGE(AF62:CM62,4)-LARGE(AF62:CM62,5))/(COUNT(AF62:CM62)-5))</f>
        <v>391.00418181818162</v>
      </c>
      <c r="CY59" s="453">
        <f t="shared" ref="CY59" si="187">ROUND(AVERAGE(CM58:CM61)*CM62/10000,2)</f>
        <v>150.59</v>
      </c>
      <c r="CZ59" s="443"/>
      <c r="DA59" s="795">
        <f t="shared" ref="DA59" si="188">IF(MAX(CI61:CM61)/MIN(CI61:CM61)&lt;DA$9,1,0)</f>
        <v>0</v>
      </c>
      <c r="DB59" s="435"/>
      <c r="DC59" s="435"/>
      <c r="DD59" s="435"/>
      <c r="DE59" s="435"/>
      <c r="DF59" s="435"/>
      <c r="DG59" s="435"/>
      <c r="DH59" s="435"/>
      <c r="DI59" s="435"/>
      <c r="DJ59" s="435"/>
      <c r="DK59" s="536"/>
      <c r="DL59" s="537"/>
      <c r="DM59" s="435"/>
      <c r="DN59" s="537">
        <f t="shared" ref="DN59:DU59" ca="1" si="189">INDIRECT(DN$6&amp;$C58+$DY$11)/INDIRECT(DN$7&amp;$C58+$DZ$11)</f>
        <v>0.9742677251574049</v>
      </c>
      <c r="DO59" s="435">
        <f t="shared" ca="1" si="189"/>
        <v>1.003371733633043</v>
      </c>
      <c r="DP59" s="1039">
        <f t="shared" ca="1" si="189"/>
        <v>0.99383926071128537</v>
      </c>
      <c r="DQ59" s="435">
        <f t="shared" ca="1" si="189"/>
        <v>1.0270498732037194</v>
      </c>
      <c r="DR59" s="435">
        <f t="shared" ca="1" si="189"/>
        <v>1.0082304526748971</v>
      </c>
      <c r="DS59" s="435">
        <f t="shared" ca="1" si="189"/>
        <v>0.99700680272108844</v>
      </c>
      <c r="DT59" s="435">
        <f t="shared" ca="1" si="189"/>
        <v>1.0201965065502183</v>
      </c>
      <c r="DU59" s="783">
        <f t="shared" ca="1" si="189"/>
        <v>1.0034777956126271</v>
      </c>
      <c r="DV59" s="537"/>
      <c r="DW59" s="666"/>
      <c r="DX59" s="662"/>
      <c r="DY59" s="556"/>
      <c r="DZ59" s="555"/>
      <c r="EA59" s="456" t="str">
        <f t="shared" ca="1" si="34"/>
        <v/>
      </c>
    </row>
    <row r="60" spans="1:131" ht="9" customHeight="1">
      <c r="A60" s="636"/>
      <c r="B60" s="406"/>
      <c r="C60" s="527"/>
      <c r="D60" s="488"/>
      <c r="E60" s="487" t="s">
        <v>99</v>
      </c>
      <c r="F60" s="486" t="str">
        <f t="shared" ca="1" si="67"/>
        <v/>
      </c>
      <c r="G60" s="510" t="s">
        <v>105</v>
      </c>
      <c r="H60" s="1836" t="s">
        <v>99</v>
      </c>
      <c r="I60" s="1837" t="s">
        <v>99</v>
      </c>
      <c r="J60" s="1837" t="s">
        <v>99</v>
      </c>
      <c r="K60" s="1838" t="s">
        <v>99</v>
      </c>
      <c r="L60" s="1836" t="s">
        <v>99</v>
      </c>
      <c r="M60" s="1837" t="s">
        <v>99</v>
      </c>
      <c r="N60" s="1837" t="s">
        <v>99</v>
      </c>
      <c r="O60" s="1837" t="s">
        <v>99</v>
      </c>
      <c r="P60" s="1837" t="s">
        <v>99</v>
      </c>
      <c r="Q60" s="1837" t="s">
        <v>99</v>
      </c>
      <c r="R60" s="1837" t="s">
        <v>99</v>
      </c>
      <c r="S60" s="1837" t="s">
        <v>99</v>
      </c>
      <c r="T60" s="1837" t="s">
        <v>99</v>
      </c>
      <c r="U60" s="1838" t="s">
        <v>99</v>
      </c>
      <c r="V60" s="1836">
        <v>3596</v>
      </c>
      <c r="W60" s="1837">
        <v>3649</v>
      </c>
      <c r="X60" s="1837">
        <v>3616</v>
      </c>
      <c r="Y60" s="1837">
        <v>3545</v>
      </c>
      <c r="Z60" s="1837">
        <v>3487</v>
      </c>
      <c r="AA60" s="1837">
        <v>3461</v>
      </c>
      <c r="AB60" s="1837">
        <v>3412</v>
      </c>
      <c r="AC60" s="1837">
        <v>3362</v>
      </c>
      <c r="AD60" s="1837">
        <v>3402</v>
      </c>
      <c r="AE60" s="1839">
        <v>3396</v>
      </c>
      <c r="AF60" s="711">
        <v>3393</v>
      </c>
      <c r="AG60" s="520">
        <v>3382</v>
      </c>
      <c r="AH60" s="520">
        <v>3383</v>
      </c>
      <c r="AI60" s="520">
        <v>3393</v>
      </c>
      <c r="AJ60" s="520">
        <v>3434</v>
      </c>
      <c r="AK60" s="520">
        <v>3452</v>
      </c>
      <c r="AL60" s="520">
        <v>3405</v>
      </c>
      <c r="AM60" s="520">
        <v>3385</v>
      </c>
      <c r="AN60" s="520">
        <v>3401</v>
      </c>
      <c r="AO60" s="522">
        <v>3381</v>
      </c>
      <c r="AP60" s="521">
        <v>3427</v>
      </c>
      <c r="AQ60" s="520">
        <v>3451</v>
      </c>
      <c r="AR60" s="520">
        <v>3411</v>
      </c>
      <c r="AS60" s="520">
        <v>3340</v>
      </c>
      <c r="AT60" s="520">
        <v>3300</v>
      </c>
      <c r="AU60" s="520">
        <v>3268</v>
      </c>
      <c r="AV60" s="520">
        <v>3237</v>
      </c>
      <c r="AW60" s="520">
        <v>3268</v>
      </c>
      <c r="AX60" s="520">
        <v>3297</v>
      </c>
      <c r="AY60" s="522">
        <v>3313</v>
      </c>
      <c r="AZ60" s="521">
        <v>3343</v>
      </c>
      <c r="BA60" s="520">
        <v>3352</v>
      </c>
      <c r="BB60" s="520">
        <v>3327</v>
      </c>
      <c r="BC60" s="520">
        <v>3343</v>
      </c>
      <c r="BD60" s="520">
        <v>3357</v>
      </c>
      <c r="BE60" s="520">
        <v>3360</v>
      </c>
      <c r="BF60" s="520">
        <v>3389</v>
      </c>
      <c r="BG60" s="520">
        <v>3418</v>
      </c>
      <c r="BH60" s="520">
        <v>3353</v>
      </c>
      <c r="BI60" s="522">
        <v>3361</v>
      </c>
      <c r="BJ60" s="521">
        <v>3361</v>
      </c>
      <c r="BK60" s="520">
        <v>3376</v>
      </c>
      <c r="BL60" s="520">
        <v>3362</v>
      </c>
      <c r="BM60" s="520">
        <v>3333</v>
      </c>
      <c r="BN60" s="520">
        <v>3344</v>
      </c>
      <c r="BO60" s="520">
        <v>3344</v>
      </c>
      <c r="BP60" s="520">
        <v>3321</v>
      </c>
      <c r="BQ60" s="520">
        <v>3383</v>
      </c>
      <c r="BR60" s="520">
        <v>3443</v>
      </c>
      <c r="BS60" s="522">
        <v>3490</v>
      </c>
      <c r="BT60" s="521">
        <v>3504</v>
      </c>
      <c r="BU60" s="520">
        <v>3544</v>
      </c>
      <c r="BV60" s="520">
        <v>3554</v>
      </c>
      <c r="BW60" s="520">
        <v>3545</v>
      </c>
      <c r="BX60" s="520">
        <v>3523</v>
      </c>
      <c r="BY60" s="520">
        <v>3550</v>
      </c>
      <c r="BZ60" s="520">
        <v>3561</v>
      </c>
      <c r="CA60" s="520">
        <v>3547</v>
      </c>
      <c r="CB60" s="520">
        <v>3562</v>
      </c>
      <c r="CC60" s="522">
        <v>3486</v>
      </c>
      <c r="CD60" s="521">
        <v>3544</v>
      </c>
      <c r="CE60" s="520">
        <v>3559</v>
      </c>
      <c r="CF60" s="520">
        <v>3558</v>
      </c>
      <c r="CG60" s="520">
        <v>3537</v>
      </c>
      <c r="CH60" s="520">
        <v>3527</v>
      </c>
      <c r="CI60" s="520">
        <v>3609</v>
      </c>
      <c r="CJ60" s="520">
        <v>3590</v>
      </c>
      <c r="CK60" s="520">
        <v>3656</v>
      </c>
      <c r="CL60" s="520">
        <v>3665</v>
      </c>
      <c r="CM60" s="519">
        <v>3740</v>
      </c>
      <c r="CN60" s="493" t="str">
        <f t="shared" ca="1" si="178"/>
        <v/>
      </c>
      <c r="CO60" s="405"/>
      <c r="CP60" s="456" t="str">
        <f t="shared" ca="1" si="36"/>
        <v/>
      </c>
      <c r="CQ60" s="631"/>
      <c r="CR60" s="484"/>
      <c r="CS60" s="484"/>
      <c r="CT60" s="483"/>
      <c r="CU60" s="534" t="str">
        <f t="shared" ca="1" si="37"/>
        <v/>
      </c>
      <c r="CV60" s="484"/>
      <c r="CW60" s="528"/>
      <c r="CX60" s="974">
        <f t="shared" ref="CX60" si="190">CM61/CL61*100-100</f>
        <v>0.34777956126271192</v>
      </c>
      <c r="CY60" s="435"/>
      <c r="CZ60" s="448"/>
      <c r="DA60" s="795"/>
      <c r="DB60" s="459"/>
      <c r="DC60" s="459"/>
      <c r="DD60" s="459"/>
      <c r="DE60" s="459"/>
      <c r="DF60" s="459"/>
      <c r="DG60" s="459"/>
      <c r="DH60" s="462"/>
      <c r="DI60" s="462"/>
      <c r="DJ60" s="462"/>
      <c r="DK60" s="535"/>
      <c r="DL60" s="784"/>
      <c r="DM60" s="785"/>
      <c r="DN60" s="784"/>
      <c r="DO60" s="785"/>
      <c r="DP60" s="1040"/>
      <c r="DQ60" s="785"/>
      <c r="DR60" s="785"/>
      <c r="DS60" s="785"/>
      <c r="DT60" s="785"/>
      <c r="DU60" s="783"/>
      <c r="DV60" s="537"/>
      <c r="DW60" s="666"/>
      <c r="DX60" s="662"/>
      <c r="DY60" s="556"/>
      <c r="DZ60" s="555"/>
      <c r="EA60" s="456" t="str">
        <f t="shared" ca="1" si="39"/>
        <v/>
      </c>
    </row>
    <row r="61" spans="1:131" ht="9" customHeight="1">
      <c r="A61" s="636"/>
      <c r="B61" s="406"/>
      <c r="C61" s="527"/>
      <c r="D61" s="488"/>
      <c r="E61" s="487" t="s">
        <v>99</v>
      </c>
      <c r="F61" s="486" t="str">
        <f t="shared" ca="1" si="69"/>
        <v/>
      </c>
      <c r="G61" s="510" t="s">
        <v>442</v>
      </c>
      <c r="H61" s="516">
        <v>3608</v>
      </c>
      <c r="I61" s="515">
        <v>3602</v>
      </c>
      <c r="J61" s="515">
        <v>3616</v>
      </c>
      <c r="K61" s="517">
        <v>3670</v>
      </c>
      <c r="L61" s="516">
        <v>3682</v>
      </c>
      <c r="M61" s="515">
        <v>3671</v>
      </c>
      <c r="N61" s="515">
        <v>3654</v>
      </c>
      <c r="O61" s="515">
        <v>3663</v>
      </c>
      <c r="P61" s="515">
        <v>3733</v>
      </c>
      <c r="Q61" s="515">
        <v>3677</v>
      </c>
      <c r="R61" s="515">
        <v>3658</v>
      </c>
      <c r="S61" s="515">
        <v>3668</v>
      </c>
      <c r="T61" s="515">
        <v>3726</v>
      </c>
      <c r="U61" s="517">
        <v>3689</v>
      </c>
      <c r="V61" s="516">
        <v>3604</v>
      </c>
      <c r="W61" s="515">
        <v>3680</v>
      </c>
      <c r="X61" s="515">
        <v>3626</v>
      </c>
      <c r="Y61" s="515">
        <v>3595</v>
      </c>
      <c r="Z61" s="515">
        <v>3528</v>
      </c>
      <c r="AA61" s="515">
        <v>3510</v>
      </c>
      <c r="AB61" s="515">
        <v>3415</v>
      </c>
      <c r="AC61" s="515">
        <v>3421</v>
      </c>
      <c r="AD61" s="515">
        <v>3451</v>
      </c>
      <c r="AE61" s="514">
        <v>3396</v>
      </c>
      <c r="AF61" s="712">
        <v>3394</v>
      </c>
      <c r="AG61" s="515">
        <v>3415</v>
      </c>
      <c r="AH61" s="515">
        <v>3392</v>
      </c>
      <c r="AI61" s="515">
        <v>3441</v>
      </c>
      <c r="AJ61" s="515">
        <v>3446</v>
      </c>
      <c r="AK61" s="515">
        <v>3460</v>
      </c>
      <c r="AL61" s="515">
        <v>3409</v>
      </c>
      <c r="AM61" s="515">
        <v>3418</v>
      </c>
      <c r="AN61" s="515">
        <v>3410</v>
      </c>
      <c r="AO61" s="517">
        <v>3420</v>
      </c>
      <c r="AP61" s="516">
        <v>3444</v>
      </c>
      <c r="AQ61" s="515">
        <v>3499</v>
      </c>
      <c r="AR61" s="515">
        <v>3420</v>
      </c>
      <c r="AS61" s="515">
        <v>3350</v>
      </c>
      <c r="AT61" s="515">
        <v>3300</v>
      </c>
      <c r="AU61" s="515">
        <v>3288</v>
      </c>
      <c r="AV61" s="515">
        <v>3272</v>
      </c>
      <c r="AW61" s="515">
        <v>3294</v>
      </c>
      <c r="AX61" s="515">
        <v>3334</v>
      </c>
      <c r="AY61" s="517">
        <v>3356</v>
      </c>
      <c r="AZ61" s="516">
        <v>3346</v>
      </c>
      <c r="BA61" s="515">
        <v>3371</v>
      </c>
      <c r="BB61" s="515">
        <v>3334</v>
      </c>
      <c r="BC61" s="515">
        <v>3345</v>
      </c>
      <c r="BD61" s="515">
        <v>3404</v>
      </c>
      <c r="BE61" s="515">
        <v>3360</v>
      </c>
      <c r="BF61" s="515">
        <v>3421</v>
      </c>
      <c r="BG61" s="515">
        <v>3424</v>
      </c>
      <c r="BH61" s="515">
        <v>3363</v>
      </c>
      <c r="BI61" s="517">
        <v>3388</v>
      </c>
      <c r="BJ61" s="516">
        <v>3366</v>
      </c>
      <c r="BK61" s="515">
        <v>3387</v>
      </c>
      <c r="BL61" s="515">
        <v>3362</v>
      </c>
      <c r="BM61" s="515">
        <v>3333</v>
      </c>
      <c r="BN61" s="515">
        <v>3383</v>
      </c>
      <c r="BO61" s="515">
        <v>3350</v>
      </c>
      <c r="BP61" s="515">
        <v>3362</v>
      </c>
      <c r="BQ61" s="515">
        <v>3440</v>
      </c>
      <c r="BR61" s="515">
        <v>3510</v>
      </c>
      <c r="BS61" s="517">
        <v>3515</v>
      </c>
      <c r="BT61" s="516">
        <v>3524</v>
      </c>
      <c r="BU61" s="515">
        <v>3593</v>
      </c>
      <c r="BV61" s="515">
        <v>3579</v>
      </c>
      <c r="BW61" s="515">
        <v>3558</v>
      </c>
      <c r="BX61" s="515">
        <v>3559</v>
      </c>
      <c r="BY61" s="515">
        <v>3565</v>
      </c>
      <c r="BZ61" s="515">
        <v>3578</v>
      </c>
      <c r="CA61" s="515">
        <v>3567</v>
      </c>
      <c r="CB61" s="515">
        <v>3582</v>
      </c>
      <c r="CC61" s="517">
        <v>3562</v>
      </c>
      <c r="CD61" s="516">
        <v>3578</v>
      </c>
      <c r="CE61" s="515">
        <v>3653</v>
      </c>
      <c r="CF61" s="515">
        <v>3559</v>
      </c>
      <c r="CG61" s="515">
        <v>3571</v>
      </c>
      <c r="CH61" s="515">
        <v>3549</v>
      </c>
      <c r="CI61" s="515">
        <v>3645</v>
      </c>
      <c r="CJ61" s="515">
        <v>3675</v>
      </c>
      <c r="CK61" s="515">
        <v>3664</v>
      </c>
      <c r="CL61" s="515">
        <v>3738</v>
      </c>
      <c r="CM61" s="514">
        <v>3751</v>
      </c>
      <c r="CN61" s="492" t="str">
        <f t="shared" ref="CN61" ca="1" si="191">CU62</f>
        <v/>
      </c>
      <c r="CO61" s="405"/>
      <c r="CP61" s="456" t="str">
        <f t="shared" ca="1" si="42"/>
        <v/>
      </c>
      <c r="CQ61" s="631"/>
      <c r="CR61" s="484"/>
      <c r="CS61" s="484"/>
      <c r="CT61" s="483"/>
      <c r="CU61" s="534" t="str">
        <f t="shared" ca="1" si="43"/>
        <v/>
      </c>
      <c r="CV61" s="484"/>
      <c r="CW61" s="528"/>
      <c r="CX61" s="975">
        <f t="shared" ref="CX61" si="192">10000-G58</f>
        <v>567</v>
      </c>
      <c r="CY61" s="453"/>
      <c r="CZ61" s="343"/>
      <c r="DA61" s="796"/>
      <c r="DB61" s="459"/>
      <c r="DC61" s="459"/>
      <c r="DD61" s="459"/>
      <c r="DE61" s="459"/>
      <c r="DF61" s="459"/>
      <c r="DG61" s="459"/>
      <c r="DH61" s="459"/>
      <c r="DI61" s="459"/>
      <c r="DJ61" s="459"/>
      <c r="DK61" s="533"/>
      <c r="DL61" s="537"/>
      <c r="DM61" s="435"/>
      <c r="DN61" s="537"/>
      <c r="DO61" s="435"/>
      <c r="DP61" s="1039"/>
      <c r="DQ61" s="435"/>
      <c r="DR61" s="435"/>
      <c r="DS61" s="786"/>
      <c r="DT61" s="786"/>
      <c r="DU61" s="787"/>
      <c r="DV61" s="537"/>
      <c r="DW61" s="666"/>
      <c r="DX61" s="662"/>
      <c r="DY61" s="556"/>
      <c r="DZ61" s="555"/>
      <c r="EA61" s="456" t="str">
        <f t="shared" ca="1" si="45"/>
        <v/>
      </c>
    </row>
    <row r="62" spans="1:131" ht="9" customHeight="1">
      <c r="A62" s="636"/>
      <c r="B62" s="406"/>
      <c r="C62" s="527"/>
      <c r="D62" s="488"/>
      <c r="E62" s="487" t="s">
        <v>99</v>
      </c>
      <c r="F62" s="486"/>
      <c r="G62" s="512" t="s">
        <v>99</v>
      </c>
      <c r="H62" s="1840" t="s">
        <v>99</v>
      </c>
      <c r="I62" s="1841" t="s">
        <v>99</v>
      </c>
      <c r="J62" s="1841" t="s">
        <v>99</v>
      </c>
      <c r="K62" s="1842" t="s">
        <v>99</v>
      </c>
      <c r="L62" s="1840" t="s">
        <v>99</v>
      </c>
      <c r="M62" s="1841" t="s">
        <v>99</v>
      </c>
      <c r="N62" s="1841" t="s">
        <v>99</v>
      </c>
      <c r="O62" s="1841" t="s">
        <v>99</v>
      </c>
      <c r="P62" s="1841" t="s">
        <v>99</v>
      </c>
      <c r="Q62" s="1841" t="s">
        <v>99</v>
      </c>
      <c r="R62" s="1841" t="s">
        <v>99</v>
      </c>
      <c r="S62" s="1841" t="s">
        <v>99</v>
      </c>
      <c r="T62" s="1841" t="s">
        <v>99</v>
      </c>
      <c r="U62" s="1842" t="s">
        <v>99</v>
      </c>
      <c r="V62" s="1840">
        <v>524.54</v>
      </c>
      <c r="W62" s="1841">
        <v>539.47</v>
      </c>
      <c r="X62" s="1841">
        <v>532.21</v>
      </c>
      <c r="Y62" s="1841">
        <v>1748.27</v>
      </c>
      <c r="Z62" s="1841">
        <v>654.41</v>
      </c>
      <c r="AA62" s="1841">
        <v>722.04</v>
      </c>
      <c r="AB62" s="1841">
        <v>794.79</v>
      </c>
      <c r="AC62" s="1841">
        <v>685.59</v>
      </c>
      <c r="AD62" s="1841">
        <v>450.25</v>
      </c>
      <c r="AE62" s="1843">
        <v>431.3</v>
      </c>
      <c r="AF62" s="720">
        <v>354.92</v>
      </c>
      <c r="AG62" s="530">
        <v>334.87</v>
      </c>
      <c r="AH62" s="530">
        <v>349.76</v>
      </c>
      <c r="AI62" s="530">
        <v>456.02</v>
      </c>
      <c r="AJ62" s="530">
        <v>329.67</v>
      </c>
      <c r="AK62" s="530">
        <v>283.45999999999998</v>
      </c>
      <c r="AL62" s="530">
        <v>401.64</v>
      </c>
      <c r="AM62" s="530">
        <v>363.48</v>
      </c>
      <c r="AN62" s="530">
        <v>333.84</v>
      </c>
      <c r="AO62" s="532">
        <v>339.98</v>
      </c>
      <c r="AP62" s="531">
        <v>471.52</v>
      </c>
      <c r="AQ62" s="530">
        <v>357.47</v>
      </c>
      <c r="AR62" s="530">
        <v>491.91</v>
      </c>
      <c r="AS62" s="530">
        <v>551.88</v>
      </c>
      <c r="AT62" s="530">
        <v>964.35</v>
      </c>
      <c r="AU62" s="530">
        <v>489.47</v>
      </c>
      <c r="AV62" s="530">
        <v>494.71</v>
      </c>
      <c r="AW62" s="530">
        <v>442.61</v>
      </c>
      <c r="AX62" s="530">
        <v>332.01</v>
      </c>
      <c r="AY62" s="532">
        <v>597.71</v>
      </c>
      <c r="AZ62" s="531">
        <v>437.66</v>
      </c>
      <c r="BA62" s="530">
        <v>315.72000000000003</v>
      </c>
      <c r="BB62" s="530">
        <v>532.61</v>
      </c>
      <c r="BC62" s="530">
        <v>287.51</v>
      </c>
      <c r="BD62" s="530">
        <v>403.39</v>
      </c>
      <c r="BE62" s="530">
        <v>410.51</v>
      </c>
      <c r="BF62" s="530">
        <v>422.24</v>
      </c>
      <c r="BG62" s="530">
        <v>716.14</v>
      </c>
      <c r="BH62" s="530">
        <v>355.3</v>
      </c>
      <c r="BI62" s="532">
        <v>288.76</v>
      </c>
      <c r="BJ62" s="531">
        <v>382.13</v>
      </c>
      <c r="BK62" s="530">
        <v>286.70999999999998</v>
      </c>
      <c r="BL62" s="530">
        <v>196.39</v>
      </c>
      <c r="BM62" s="530">
        <v>209</v>
      </c>
      <c r="BN62" s="530">
        <v>272.94</v>
      </c>
      <c r="BO62" s="530">
        <v>290.08</v>
      </c>
      <c r="BP62" s="530">
        <v>354.78</v>
      </c>
      <c r="BQ62" s="530">
        <v>326.51</v>
      </c>
      <c r="BR62" s="530">
        <v>375.85</v>
      </c>
      <c r="BS62" s="532">
        <v>554.19000000000005</v>
      </c>
      <c r="BT62" s="531">
        <v>473.75</v>
      </c>
      <c r="BU62" s="530">
        <v>557.78</v>
      </c>
      <c r="BV62" s="530">
        <v>450.18</v>
      </c>
      <c r="BW62" s="530">
        <v>394.04</v>
      </c>
      <c r="BX62" s="530">
        <v>487.53</v>
      </c>
      <c r="BY62" s="530">
        <v>207.44</v>
      </c>
      <c r="BZ62" s="530">
        <v>327.84</v>
      </c>
      <c r="CA62" s="530">
        <v>473.37</v>
      </c>
      <c r="CB62" s="530">
        <v>375.01</v>
      </c>
      <c r="CC62" s="532">
        <v>375.35</v>
      </c>
      <c r="CD62" s="531">
        <v>298.89999999999998</v>
      </c>
      <c r="CE62" s="530">
        <v>658.49</v>
      </c>
      <c r="CF62" s="530">
        <v>482.01</v>
      </c>
      <c r="CG62" s="530">
        <v>539.95000000000005</v>
      </c>
      <c r="CH62" s="530">
        <v>467.07</v>
      </c>
      <c r="CI62" s="530">
        <v>732.93</v>
      </c>
      <c r="CJ62" s="530">
        <v>521.01</v>
      </c>
      <c r="CK62" s="530">
        <v>394.85</v>
      </c>
      <c r="CL62" s="530">
        <v>396.42</v>
      </c>
      <c r="CM62" s="529">
        <v>401.23</v>
      </c>
      <c r="CN62" s="491" t="str">
        <f t="shared" ref="CN62" ca="1" si="193">IF(CN61="","",IF(CN58="",0,CP62))</f>
        <v/>
      </c>
      <c r="CO62" s="405"/>
      <c r="CP62" s="450" t="str">
        <f t="shared" ca="1" si="47"/>
        <v/>
      </c>
      <c r="CQ62" s="631"/>
      <c r="CR62" s="484"/>
      <c r="CS62" s="484"/>
      <c r="CT62" s="483"/>
      <c r="CU62" s="677" t="str">
        <f t="shared" ca="1" si="48"/>
        <v/>
      </c>
      <c r="CV62" s="484"/>
      <c r="CW62" s="528"/>
      <c r="CX62" s="974"/>
      <c r="CY62" s="453"/>
      <c r="CZ62" s="448">
        <f t="shared" ref="CZ62" si="194">CM61*100</f>
        <v>375100</v>
      </c>
      <c r="DA62" s="795"/>
      <c r="DB62" s="327"/>
      <c r="DC62" s="327"/>
      <c r="DD62" s="327"/>
      <c r="DE62" s="327"/>
      <c r="DF62" s="327"/>
      <c r="DG62" s="327"/>
      <c r="DH62" s="327"/>
      <c r="DI62" s="327"/>
      <c r="DJ62" s="327"/>
      <c r="DK62" s="343"/>
      <c r="DL62" s="788"/>
      <c r="DM62" s="786"/>
      <c r="DN62" s="788"/>
      <c r="DO62" s="786"/>
      <c r="DP62" s="1041"/>
      <c r="DQ62" s="786"/>
      <c r="DR62" s="786"/>
      <c r="DS62" s="786"/>
      <c r="DT62" s="786"/>
      <c r="DU62" s="787"/>
      <c r="DV62" s="537"/>
      <c r="DW62" s="666"/>
      <c r="DX62" s="662"/>
      <c r="DY62" s="556"/>
      <c r="DZ62" s="555"/>
      <c r="EA62" s="450" t="str">
        <f t="shared" ca="1" si="50"/>
        <v/>
      </c>
    </row>
    <row r="63" spans="1:131" ht="9" customHeight="1">
      <c r="A63" s="636"/>
      <c r="B63" s="406"/>
      <c r="C63" s="527"/>
      <c r="D63" s="488"/>
      <c r="E63" s="487" t="s">
        <v>99</v>
      </c>
      <c r="F63" s="486" t="str">
        <f t="shared" ref="F63" ca="1" si="195">IF(E58=" ","",IF(ISERROR(CQ58),IF(ISERROR(CQ59),"",HYPERLINK("#CP"&amp;CQ59&amp;":CP1231","　重複 ▽　")),HYPERLINK("#CP"&amp;CQ58&amp;":CP1231","　重複 ▲　")))</f>
        <v/>
      </c>
      <c r="G63" s="510" t="s">
        <v>99</v>
      </c>
      <c r="H63" s="1844" t="s">
        <v>99</v>
      </c>
      <c r="I63" s="1845" t="s">
        <v>99</v>
      </c>
      <c r="J63" s="1845" t="s">
        <v>99</v>
      </c>
      <c r="K63" s="1846" t="s">
        <v>99</v>
      </c>
      <c r="L63" s="1844" t="s">
        <v>99</v>
      </c>
      <c r="M63" s="1845" t="s">
        <v>99</v>
      </c>
      <c r="N63" s="1845" t="s">
        <v>99</v>
      </c>
      <c r="O63" s="1845" t="s">
        <v>99</v>
      </c>
      <c r="P63" s="1845" t="s">
        <v>99</v>
      </c>
      <c r="Q63" s="1845" t="s">
        <v>99</v>
      </c>
      <c r="R63" s="1845" t="s">
        <v>99</v>
      </c>
      <c r="S63" s="1845" t="s">
        <v>99</v>
      </c>
      <c r="T63" s="1845" t="s">
        <v>99</v>
      </c>
      <c r="U63" s="1846" t="s">
        <v>99</v>
      </c>
      <c r="V63" s="1844" t="s">
        <v>99</v>
      </c>
      <c r="W63" s="1845" t="s">
        <v>99</v>
      </c>
      <c r="X63" s="1845" t="s">
        <v>99</v>
      </c>
      <c r="Y63" s="1845" t="s">
        <v>99</v>
      </c>
      <c r="Z63" s="1845" t="s">
        <v>99</v>
      </c>
      <c r="AA63" s="1845" t="s">
        <v>99</v>
      </c>
      <c r="AB63" s="1845" t="s">
        <v>99</v>
      </c>
      <c r="AC63" s="1845" t="s">
        <v>99</v>
      </c>
      <c r="AD63" s="1845" t="s">
        <v>99</v>
      </c>
      <c r="AE63" s="1847" t="s">
        <v>99</v>
      </c>
      <c r="AF63" s="714" t="s">
        <v>99</v>
      </c>
      <c r="AG63" s="507" t="s">
        <v>99</v>
      </c>
      <c r="AH63" s="507" t="s">
        <v>99</v>
      </c>
      <c r="AI63" s="507" t="s">
        <v>99</v>
      </c>
      <c r="AJ63" s="507" t="s">
        <v>99</v>
      </c>
      <c r="AK63" s="507" t="s">
        <v>99</v>
      </c>
      <c r="AL63" s="507" t="s">
        <v>99</v>
      </c>
      <c r="AM63" s="507" t="s">
        <v>99</v>
      </c>
      <c r="AN63" s="507" t="s">
        <v>99</v>
      </c>
      <c r="AO63" s="509" t="s">
        <v>99</v>
      </c>
      <c r="AP63" s="508" t="s">
        <v>99</v>
      </c>
      <c r="AQ63" s="507" t="s">
        <v>99</v>
      </c>
      <c r="AR63" s="507" t="s">
        <v>99</v>
      </c>
      <c r="AS63" s="507" t="s">
        <v>99</v>
      </c>
      <c r="AT63" s="507" t="s">
        <v>99</v>
      </c>
      <c r="AU63" s="507" t="s">
        <v>99</v>
      </c>
      <c r="AV63" s="507" t="s">
        <v>99</v>
      </c>
      <c r="AW63" s="507" t="s">
        <v>99</v>
      </c>
      <c r="AX63" s="507" t="s">
        <v>99</v>
      </c>
      <c r="AY63" s="509" t="s">
        <v>99</v>
      </c>
      <c r="AZ63" s="508" t="s">
        <v>99</v>
      </c>
      <c r="BA63" s="507" t="s">
        <v>99</v>
      </c>
      <c r="BB63" s="507" t="s">
        <v>99</v>
      </c>
      <c r="BC63" s="507" t="s">
        <v>99</v>
      </c>
      <c r="BD63" s="507" t="s">
        <v>99</v>
      </c>
      <c r="BE63" s="507" t="s">
        <v>99</v>
      </c>
      <c r="BF63" s="507" t="s">
        <v>99</v>
      </c>
      <c r="BG63" s="507" t="s">
        <v>99</v>
      </c>
      <c r="BH63" s="507" t="s">
        <v>99</v>
      </c>
      <c r="BI63" s="509" t="s">
        <v>99</v>
      </c>
      <c r="BJ63" s="508" t="s">
        <v>99</v>
      </c>
      <c r="BK63" s="507" t="s">
        <v>99</v>
      </c>
      <c r="BL63" s="507" t="s">
        <v>99</v>
      </c>
      <c r="BM63" s="507" t="s">
        <v>99</v>
      </c>
      <c r="BN63" s="507" t="s">
        <v>99</v>
      </c>
      <c r="BO63" s="507" t="s">
        <v>99</v>
      </c>
      <c r="BP63" s="507" t="s">
        <v>99</v>
      </c>
      <c r="BQ63" s="507" t="s">
        <v>99</v>
      </c>
      <c r="BR63" s="507" t="s">
        <v>99</v>
      </c>
      <c r="BS63" s="509" t="s">
        <v>99</v>
      </c>
      <c r="BT63" s="508" t="s">
        <v>99</v>
      </c>
      <c r="BU63" s="507" t="s">
        <v>99</v>
      </c>
      <c r="BV63" s="507" t="s">
        <v>99</v>
      </c>
      <c r="BW63" s="507" t="s">
        <v>99</v>
      </c>
      <c r="BX63" s="507" t="s">
        <v>99</v>
      </c>
      <c r="BY63" s="507" t="s">
        <v>99</v>
      </c>
      <c r="BZ63" s="507" t="s">
        <v>99</v>
      </c>
      <c r="CA63" s="507" t="s">
        <v>99</v>
      </c>
      <c r="CB63" s="507" t="s">
        <v>99</v>
      </c>
      <c r="CC63" s="509"/>
      <c r="CD63" s="508" t="s">
        <v>99</v>
      </c>
      <c r="CE63" s="507" t="s">
        <v>99</v>
      </c>
      <c r="CF63" s="507" t="s">
        <v>99</v>
      </c>
      <c r="CG63" s="507" t="s">
        <v>99</v>
      </c>
      <c r="CH63" s="507" t="s">
        <v>99</v>
      </c>
      <c r="CI63" s="507" t="s">
        <v>99</v>
      </c>
      <c r="CJ63" s="507" t="s">
        <v>99</v>
      </c>
      <c r="CK63" s="507" t="s">
        <v>99</v>
      </c>
      <c r="CL63" s="507" t="s">
        <v>99</v>
      </c>
      <c r="CM63" s="506" t="s">
        <v>99</v>
      </c>
      <c r="CN63" s="485" t="s">
        <v>99</v>
      </c>
      <c r="CO63" s="405"/>
      <c r="CP63" s="505" t="str">
        <f t="shared" si="17"/>
        <v>+13</v>
      </c>
      <c r="CQ63" s="631"/>
      <c r="CR63" s="484"/>
      <c r="CS63" s="484"/>
      <c r="CT63" s="483"/>
      <c r="CU63" s="544" t="e">
        <f t="shared" ca="1" si="51"/>
        <v>#REF!</v>
      </c>
      <c r="CV63" s="484"/>
      <c r="CW63" s="528"/>
      <c r="CX63" s="538">
        <f>IF(K!R$6="市場別",VLOOKUP(G60,DY$80:DZ$93,2,FALSE),0)</f>
        <v>1600000</v>
      </c>
      <c r="CY63" s="1112">
        <f t="shared" ref="CY63" ca="1" si="196">ROUND(AVERAGE(INDIRECT(DV$7&amp;C58&amp;":"&amp;DW$7&amp;C58))*100,4)</f>
        <v>101.1837</v>
      </c>
      <c r="CZ63" s="448">
        <f t="shared" ref="CZ63" si="197">VLOOKUP(G60,DY$41:DZ$44,2,FALSE)</f>
        <v>0</v>
      </c>
      <c r="DA63" s="795"/>
      <c r="DB63" s="542"/>
      <c r="DC63" s="542"/>
      <c r="DD63" s="542"/>
      <c r="DE63" s="542"/>
      <c r="DF63" s="542"/>
      <c r="DG63" s="542"/>
      <c r="DH63" s="542"/>
      <c r="DI63" s="542"/>
      <c r="DJ63" s="542"/>
      <c r="DK63" s="543"/>
      <c r="DL63" s="789"/>
      <c r="DM63" s="790"/>
      <c r="DN63" s="789"/>
      <c r="DO63" s="790"/>
      <c r="DP63" s="1042"/>
      <c r="DQ63" s="790"/>
      <c r="DR63" s="790"/>
      <c r="DS63" s="786"/>
      <c r="DT63" s="786"/>
      <c r="DU63" s="787"/>
      <c r="DV63" s="537"/>
      <c r="DW63" s="666"/>
      <c r="DX63" s="662"/>
      <c r="DY63" s="556"/>
      <c r="DZ63" s="555"/>
      <c r="EA63" s="505" t="str">
        <f t="shared" si="19"/>
        <v/>
      </c>
    </row>
    <row r="64" spans="1:131" ht="9" customHeight="1">
      <c r="A64" s="636"/>
      <c r="B64" s="406"/>
      <c r="C64" s="481">
        <v>64</v>
      </c>
      <c r="D64" s="541">
        <v>10</v>
      </c>
      <c r="E64" s="633">
        <f ca="1">IF(AND(INDIRECT("G"&amp;C64)&gt;999,INDIRECT("G"&amp;C64)&lt;10000),MAX(E$10:E63)+1," ")</f>
        <v>10</v>
      </c>
      <c r="F64" s="634" t="str">
        <f ca="1">HYPERLINK("#G"&amp;C64&amp;":CM"&amp;C64+5,IF(CT64=1,"　クリア（消去） →　",IF(AND(INDIRECT("G"&amp;C64)=B!D$9,B!D$14="修正　"),B!C$12,IF(F69="","　　　　　　　　　　　","　　　　…→　　　　"))))</f>
        <v>　　　　　　　　　　　</v>
      </c>
      <c r="G64" s="635">
        <v>4063</v>
      </c>
      <c r="H64" s="1832" t="s">
        <v>99</v>
      </c>
      <c r="I64" s="1833" t="s">
        <v>99</v>
      </c>
      <c r="J64" s="1833" t="s">
        <v>99</v>
      </c>
      <c r="K64" s="1834" t="s">
        <v>99</v>
      </c>
      <c r="L64" s="1832" t="s">
        <v>99</v>
      </c>
      <c r="M64" s="1833" t="s">
        <v>99</v>
      </c>
      <c r="N64" s="1833" t="s">
        <v>99</v>
      </c>
      <c r="O64" s="1833" t="s">
        <v>99</v>
      </c>
      <c r="P64" s="1833" t="s">
        <v>99</v>
      </c>
      <c r="Q64" s="1833" t="s">
        <v>99</v>
      </c>
      <c r="R64" s="1833" t="s">
        <v>99</v>
      </c>
      <c r="S64" s="1833" t="s">
        <v>99</v>
      </c>
      <c r="T64" s="1833" t="s">
        <v>99</v>
      </c>
      <c r="U64" s="1834" t="s">
        <v>99</v>
      </c>
      <c r="V64" s="1832">
        <v>18925</v>
      </c>
      <c r="W64" s="1833">
        <v>19375</v>
      </c>
      <c r="X64" s="1833">
        <v>19640</v>
      </c>
      <c r="Y64" s="1833">
        <v>20620</v>
      </c>
      <c r="Z64" s="1833">
        <v>20445</v>
      </c>
      <c r="AA64" s="1833">
        <v>20560</v>
      </c>
      <c r="AB64" s="1833">
        <v>20165</v>
      </c>
      <c r="AC64" s="1833">
        <v>20555</v>
      </c>
      <c r="AD64" s="1833">
        <v>20535</v>
      </c>
      <c r="AE64" s="1835">
        <v>20455</v>
      </c>
      <c r="AF64" s="719">
        <v>20250</v>
      </c>
      <c r="AG64" s="546">
        <v>19970</v>
      </c>
      <c r="AH64" s="546">
        <v>19765</v>
      </c>
      <c r="AI64" s="546">
        <v>20000</v>
      </c>
      <c r="AJ64" s="546">
        <v>20350</v>
      </c>
      <c r="AK64" s="546">
        <v>20310</v>
      </c>
      <c r="AL64" s="546">
        <v>20110</v>
      </c>
      <c r="AM64" s="546">
        <v>20200</v>
      </c>
      <c r="AN64" s="546">
        <v>20085</v>
      </c>
      <c r="AO64" s="548">
        <v>20420</v>
      </c>
      <c r="AP64" s="547">
        <v>19970</v>
      </c>
      <c r="AQ64" s="546">
        <v>19895</v>
      </c>
      <c r="AR64" s="546">
        <v>19800</v>
      </c>
      <c r="AS64" s="546">
        <v>18905</v>
      </c>
      <c r="AT64" s="546">
        <v>19255</v>
      </c>
      <c r="AU64" s="546">
        <v>18925</v>
      </c>
      <c r="AV64" s="546">
        <v>18830</v>
      </c>
      <c r="AW64" s="546">
        <v>19100</v>
      </c>
      <c r="AX64" s="546">
        <v>19335</v>
      </c>
      <c r="AY64" s="548">
        <v>19380</v>
      </c>
      <c r="AZ64" s="547">
        <v>19915</v>
      </c>
      <c r="BA64" s="546">
        <v>19795</v>
      </c>
      <c r="BB64" s="546">
        <v>19700</v>
      </c>
      <c r="BC64" s="546">
        <v>19755</v>
      </c>
      <c r="BD64" s="546">
        <v>19815</v>
      </c>
      <c r="BE64" s="546">
        <v>19690</v>
      </c>
      <c r="BF64" s="546">
        <v>20080</v>
      </c>
      <c r="BG64" s="546">
        <v>20025</v>
      </c>
      <c r="BH64" s="546">
        <v>19585</v>
      </c>
      <c r="BI64" s="548">
        <v>19565</v>
      </c>
      <c r="BJ64" s="547">
        <v>19600</v>
      </c>
      <c r="BK64" s="546">
        <v>19680</v>
      </c>
      <c r="BL64" s="546">
        <v>19865</v>
      </c>
      <c r="BM64" s="546">
        <v>19800</v>
      </c>
      <c r="BN64" s="546">
        <v>19940</v>
      </c>
      <c r="BO64" s="546">
        <v>20010</v>
      </c>
      <c r="BP64" s="546">
        <v>19840</v>
      </c>
      <c r="BQ64" s="546">
        <v>20250</v>
      </c>
      <c r="BR64" s="546">
        <v>20500</v>
      </c>
      <c r="BS64" s="548">
        <v>20300</v>
      </c>
      <c r="BT64" s="547">
        <v>20070</v>
      </c>
      <c r="BU64" s="546">
        <v>19785</v>
      </c>
      <c r="BV64" s="546">
        <v>19575</v>
      </c>
      <c r="BW64" s="546">
        <v>20080</v>
      </c>
      <c r="BX64" s="546">
        <v>19600</v>
      </c>
      <c r="BY64" s="546">
        <v>19780</v>
      </c>
      <c r="BZ64" s="546">
        <v>19590</v>
      </c>
      <c r="CA64" s="546">
        <v>18980</v>
      </c>
      <c r="CB64" s="546">
        <v>18785</v>
      </c>
      <c r="CC64" s="548">
        <v>18705</v>
      </c>
      <c r="CD64" s="547">
        <v>18550</v>
      </c>
      <c r="CE64" s="546">
        <v>18675</v>
      </c>
      <c r="CF64" s="546">
        <v>18135</v>
      </c>
      <c r="CG64" s="546">
        <v>18245</v>
      </c>
      <c r="CH64" s="546">
        <v>18795</v>
      </c>
      <c r="CI64" s="546">
        <v>18990</v>
      </c>
      <c r="CJ64" s="546">
        <v>19665</v>
      </c>
      <c r="CK64" s="546">
        <v>19600</v>
      </c>
      <c r="CL64" s="546">
        <v>19900</v>
      </c>
      <c r="CM64" s="545">
        <v>19215</v>
      </c>
      <c r="CN64" s="500" t="str">
        <f t="shared" ref="CN64:CN66" ca="1" si="198">IF(OR(CP64=0,CP64="-"),"",CP64)</f>
        <v/>
      </c>
      <c r="CO64" s="405"/>
      <c r="CP64" s="470" t="str">
        <f t="shared" ca="1" si="21"/>
        <v/>
      </c>
      <c r="CQ64" s="499" t="e">
        <f>MATCH(G64,G$10:G63,0)+9</f>
        <v>#N/A</v>
      </c>
      <c r="CR64" s="498" t="str">
        <f t="shared" ref="CR64" ca="1" si="199">IF(F69="　重複 ▽　",1,"")</f>
        <v/>
      </c>
      <c r="CS64" s="498" t="str">
        <f t="shared" ref="CS64" ca="1" si="200">IF(AND(F65="",F66="",F67=""),"",IF(ISNUMBER(CT64),"",1))</f>
        <v/>
      </c>
      <c r="CT64" s="497" t="str">
        <f t="shared" ref="CT64" si="201">IF(G64="","",IF(AND(G64&lt;&gt;"",CM67=""),1,""))</f>
        <v/>
      </c>
      <c r="CU64" s="699">
        <f>MATCH(G64,'[1] '!$B$4:$B$4005,0)</f>
        <v>1208</v>
      </c>
      <c r="CV64" s="540">
        <f t="shared" ref="CV64" ca="1" si="202">IF(G64="","",CX69+INDIRECT("CX"&amp;C64+CX$9)+C65)</f>
        <v>1600001.6344572923</v>
      </c>
      <c r="CW64" s="497">
        <f ca="1">RANK(CV64,CV$10:CV$609)</f>
        <v>18</v>
      </c>
      <c r="CX64" s="973">
        <f>IFERROR(INDEX('[1] '!$F$4:$F$4005,CU64,1)*CM67,"")</f>
        <v>81707.573707299991</v>
      </c>
      <c r="CY64" s="496">
        <f t="shared" ref="CY64" si="203">IF(CM64="","",CM68/CX65)</f>
        <v>1.0168857792428261</v>
      </c>
      <c r="CZ64" s="684" t="str">
        <f>INDEX('[1] '!$G$4:$G$4005,CU64,1)</f>
        <v/>
      </c>
      <c r="DA64" s="794">
        <f>IF(OR(CM67&lt;A!AS$3,CM67&gt;A!AW$3),1,0)</f>
        <v>1</v>
      </c>
      <c r="DB64" s="496"/>
      <c r="DC64" s="496"/>
      <c r="DD64" s="496"/>
      <c r="DE64" s="496"/>
      <c r="DF64" s="496"/>
      <c r="DG64" s="496"/>
      <c r="DH64" s="496"/>
      <c r="DI64" s="496"/>
      <c r="DJ64" s="496"/>
      <c r="DK64" s="539"/>
      <c r="DL64" s="667"/>
      <c r="DM64" s="496"/>
      <c r="DN64" s="1036">
        <f t="shared" ref="DN64:DU64" ca="1" si="204">IF(DN65&gt;$DA$6,$DA$6,IF(DN65&lt;$DA$7,$DA$7,DN65))</f>
        <v>0.99696719051557758</v>
      </c>
      <c r="DO64" s="496">
        <f t="shared" ca="1" si="204"/>
        <v>0.98499999999999999</v>
      </c>
      <c r="DP64" s="791">
        <f t="shared" ca="1" si="204"/>
        <v>1.03</v>
      </c>
      <c r="DQ64" s="496">
        <f t="shared" ca="1" si="204"/>
        <v>1.002369044485391</v>
      </c>
      <c r="DR64" s="496">
        <f t="shared" ca="1" si="204"/>
        <v>1.0036764705882353</v>
      </c>
      <c r="DS64" s="496">
        <f t="shared" ca="1" si="204"/>
        <v>1.03</v>
      </c>
      <c r="DT64" s="496">
        <f t="shared" ca="1" si="204"/>
        <v>0.98499999999999999</v>
      </c>
      <c r="DU64" s="791">
        <f t="shared" ca="1" si="204"/>
        <v>1.0163254729204456</v>
      </c>
      <c r="DV64" s="1113" t="str">
        <f t="shared" ref="DV64" ca="1" si="205">IFERROR(IF(DA64+DA65&lt;&gt;0,"",(C65+CZ69+INDIRECT(DY$10&amp;C64+DZ$10))*CZ$7),"")</f>
        <v/>
      </c>
      <c r="DW64" s="668" t="e">
        <f ca="1">RANK(DV64,DV$10:DV$609)</f>
        <v>#VALUE!</v>
      </c>
      <c r="DX64" s="662"/>
      <c r="DY64" s="556"/>
      <c r="DZ64" s="555"/>
      <c r="EA64" s="470" t="str">
        <f t="shared" ca="1" si="27"/>
        <v/>
      </c>
    </row>
    <row r="65" spans="1:131" ht="9" customHeight="1">
      <c r="A65" s="636"/>
      <c r="B65" s="406"/>
      <c r="C65" s="538">
        <v>1.91E-3</v>
      </c>
      <c r="D65" s="488"/>
      <c r="E65" s="487" t="s">
        <v>99</v>
      </c>
      <c r="F65" s="486" t="str">
        <f t="shared" ca="1" si="62"/>
        <v/>
      </c>
      <c r="G65" s="510" t="s">
        <v>895</v>
      </c>
      <c r="H65" s="1836" t="s">
        <v>99</v>
      </c>
      <c r="I65" s="1837" t="s">
        <v>99</v>
      </c>
      <c r="J65" s="1837" t="s">
        <v>99</v>
      </c>
      <c r="K65" s="1838" t="s">
        <v>99</v>
      </c>
      <c r="L65" s="1836" t="s">
        <v>99</v>
      </c>
      <c r="M65" s="1837" t="s">
        <v>99</v>
      </c>
      <c r="N65" s="1837" t="s">
        <v>99</v>
      </c>
      <c r="O65" s="1837" t="s">
        <v>99</v>
      </c>
      <c r="P65" s="1837" t="s">
        <v>99</v>
      </c>
      <c r="Q65" s="1837" t="s">
        <v>99</v>
      </c>
      <c r="R65" s="1837" t="s">
        <v>99</v>
      </c>
      <c r="S65" s="1837" t="s">
        <v>99</v>
      </c>
      <c r="T65" s="1837" t="s">
        <v>99</v>
      </c>
      <c r="U65" s="1838" t="s">
        <v>99</v>
      </c>
      <c r="V65" s="1836">
        <v>19150</v>
      </c>
      <c r="W65" s="1837">
        <v>19560</v>
      </c>
      <c r="X65" s="1837">
        <v>19930</v>
      </c>
      <c r="Y65" s="1837">
        <v>20870</v>
      </c>
      <c r="Z65" s="1837">
        <v>20465</v>
      </c>
      <c r="AA65" s="1837">
        <v>20770</v>
      </c>
      <c r="AB65" s="1837">
        <v>20465</v>
      </c>
      <c r="AC65" s="1837">
        <v>20595</v>
      </c>
      <c r="AD65" s="1837">
        <v>20570</v>
      </c>
      <c r="AE65" s="1839">
        <v>20530</v>
      </c>
      <c r="AF65" s="711">
        <v>20315</v>
      </c>
      <c r="AG65" s="520">
        <v>20120</v>
      </c>
      <c r="AH65" s="520">
        <v>20085</v>
      </c>
      <c r="AI65" s="520">
        <v>20330</v>
      </c>
      <c r="AJ65" s="520">
        <v>20480</v>
      </c>
      <c r="AK65" s="520">
        <v>20410</v>
      </c>
      <c r="AL65" s="520">
        <v>20245</v>
      </c>
      <c r="AM65" s="520">
        <v>20265</v>
      </c>
      <c r="AN65" s="520">
        <v>20280</v>
      </c>
      <c r="AO65" s="522">
        <v>20480</v>
      </c>
      <c r="AP65" s="521">
        <v>19975</v>
      </c>
      <c r="AQ65" s="520">
        <v>20165</v>
      </c>
      <c r="AR65" s="520">
        <v>19835</v>
      </c>
      <c r="AS65" s="520">
        <v>19365</v>
      </c>
      <c r="AT65" s="520">
        <v>19540</v>
      </c>
      <c r="AU65" s="520">
        <v>19080</v>
      </c>
      <c r="AV65" s="520">
        <v>19150</v>
      </c>
      <c r="AW65" s="520">
        <v>19325</v>
      </c>
      <c r="AX65" s="520">
        <v>19400</v>
      </c>
      <c r="AY65" s="522">
        <v>19590</v>
      </c>
      <c r="AZ65" s="521">
        <v>19915</v>
      </c>
      <c r="BA65" s="520">
        <v>19840</v>
      </c>
      <c r="BB65" s="520">
        <v>19835</v>
      </c>
      <c r="BC65" s="520">
        <v>19890</v>
      </c>
      <c r="BD65" s="520">
        <v>20035</v>
      </c>
      <c r="BE65" s="520">
        <v>19810</v>
      </c>
      <c r="BF65" s="520">
        <v>20170</v>
      </c>
      <c r="BG65" s="520">
        <v>20025</v>
      </c>
      <c r="BH65" s="520">
        <v>19730</v>
      </c>
      <c r="BI65" s="522">
        <v>19720</v>
      </c>
      <c r="BJ65" s="521">
        <v>19705</v>
      </c>
      <c r="BK65" s="520">
        <v>19830</v>
      </c>
      <c r="BL65" s="520">
        <v>19880</v>
      </c>
      <c r="BM65" s="520">
        <v>19865</v>
      </c>
      <c r="BN65" s="520">
        <v>20060</v>
      </c>
      <c r="BO65" s="520">
        <v>20200</v>
      </c>
      <c r="BP65" s="520">
        <v>20015</v>
      </c>
      <c r="BQ65" s="520">
        <v>20670</v>
      </c>
      <c r="BR65" s="520">
        <v>20590</v>
      </c>
      <c r="BS65" s="522">
        <v>20335</v>
      </c>
      <c r="BT65" s="521">
        <v>20120</v>
      </c>
      <c r="BU65" s="520">
        <v>19930</v>
      </c>
      <c r="BV65" s="520">
        <v>20115</v>
      </c>
      <c r="BW65" s="520">
        <v>20335</v>
      </c>
      <c r="BX65" s="520">
        <v>19640</v>
      </c>
      <c r="BY65" s="520">
        <v>19780</v>
      </c>
      <c r="BZ65" s="520">
        <v>19630</v>
      </c>
      <c r="CA65" s="520">
        <v>19055</v>
      </c>
      <c r="CB65" s="520">
        <v>19165</v>
      </c>
      <c r="CC65" s="522">
        <v>18775</v>
      </c>
      <c r="CD65" s="521">
        <v>18740</v>
      </c>
      <c r="CE65" s="520">
        <v>18695</v>
      </c>
      <c r="CF65" s="520">
        <v>18225</v>
      </c>
      <c r="CG65" s="520">
        <v>18360</v>
      </c>
      <c r="CH65" s="520">
        <v>19055</v>
      </c>
      <c r="CI65" s="520">
        <v>19165</v>
      </c>
      <c r="CJ65" s="520">
        <v>19665</v>
      </c>
      <c r="CK65" s="520">
        <v>20000</v>
      </c>
      <c r="CL65" s="520">
        <v>19900</v>
      </c>
      <c r="CM65" s="519">
        <v>19640</v>
      </c>
      <c r="CN65" s="493" t="str">
        <f t="shared" ca="1" si="198"/>
        <v/>
      </c>
      <c r="CO65" s="405"/>
      <c r="CP65" s="456" t="str">
        <f t="shared" ca="1" si="29"/>
        <v/>
      </c>
      <c r="CQ65" s="494" t="e">
        <f>MATCH(G64,G65:G$609,0)+C64</f>
        <v>#N/A</v>
      </c>
      <c r="CR65" s="484"/>
      <c r="CS65" s="484"/>
      <c r="CT65" s="483"/>
      <c r="CU65" s="534" t="str">
        <f ca="1">IFERROR(IFERROR(INDEX('[1] '!$C$4:$C$4005,CU64,1),INDIRECT("'japan-all-stock-prices_"&amp;$CS$7&amp;".csv'!B"&amp;CU69)),"")</f>
        <v>信越化学</v>
      </c>
      <c r="CV65" s="484"/>
      <c r="CW65" s="528"/>
      <c r="CX65" s="974">
        <f t="shared" ref="CX65" si="206">IF(COUNT(AF68:CM68)&lt;20,AVERAGE(BT68:CM68),(SUM(AF68:CM68)-LARGE(AF68:CM68,1)-LARGE(AF68:CM68,2)-LARGE(AF68:CM68,3)-LARGE(AF68:CM68,4)-LARGE(AF68:CM68,5))/(COUNT(AF68:CM68)-5))</f>
        <v>84.61127272727272</v>
      </c>
      <c r="CY65" s="453">
        <f t="shared" ref="CY65" si="207">ROUND(AVERAGE(CM64:CM67)*CM68/10000,2)</f>
        <v>167.03</v>
      </c>
      <c r="CZ65" s="443"/>
      <c r="DA65" s="795">
        <f t="shared" ref="DA65" si="208">IF(MAX(CI67:CM67)/MIN(CI67:CM67)&lt;DA$9,1,0)</f>
        <v>0</v>
      </c>
      <c r="DB65" s="435"/>
      <c r="DC65" s="435"/>
      <c r="DD65" s="435"/>
      <c r="DE65" s="435"/>
      <c r="DF65" s="435"/>
      <c r="DG65" s="435"/>
      <c r="DH65" s="435"/>
      <c r="DI65" s="435"/>
      <c r="DJ65" s="435"/>
      <c r="DK65" s="536"/>
      <c r="DL65" s="537"/>
      <c r="DM65" s="435"/>
      <c r="DN65" s="537">
        <f t="shared" ref="DN65:DU65" ca="1" si="209">INDIRECT(DN$6&amp;$C64+$DY$11)/INDIRECT(DN$7&amp;$C64+$DZ$11)</f>
        <v>0.99696719051557758</v>
      </c>
      <c r="DO65" s="435">
        <f t="shared" ca="1" si="209"/>
        <v>0.97621681415929207</v>
      </c>
      <c r="DP65" s="1039">
        <f t="shared" ca="1" si="209"/>
        <v>1.0762039660056657</v>
      </c>
      <c r="DQ65" s="435">
        <f t="shared" ca="1" si="209"/>
        <v>1.002369044485391</v>
      </c>
      <c r="DR65" s="435">
        <f t="shared" ca="1" si="209"/>
        <v>1.0036764705882353</v>
      </c>
      <c r="DS65" s="435">
        <f t="shared" ca="1" si="209"/>
        <v>1.0444793301936159</v>
      </c>
      <c r="DT65" s="435">
        <f t="shared" ca="1" si="209"/>
        <v>0.96668336673346689</v>
      </c>
      <c r="DU65" s="783">
        <f t="shared" ca="1" si="209"/>
        <v>1.0163254729204456</v>
      </c>
      <c r="DV65" s="537"/>
      <c r="DW65" s="666"/>
      <c r="DX65" s="662"/>
      <c r="DY65" s="556"/>
      <c r="DZ65" s="555"/>
      <c r="EA65" s="456" t="str">
        <f t="shared" ca="1" si="34"/>
        <v/>
      </c>
    </row>
    <row r="66" spans="1:131" ht="9" customHeight="1">
      <c r="A66" s="636"/>
      <c r="B66" s="406"/>
      <c r="C66" s="527"/>
      <c r="D66" s="488"/>
      <c r="E66" s="487" t="s">
        <v>99</v>
      </c>
      <c r="F66" s="486" t="str">
        <f t="shared" ca="1" si="67"/>
        <v/>
      </c>
      <c r="G66" s="510" t="s">
        <v>105</v>
      </c>
      <c r="H66" s="1836" t="s">
        <v>99</v>
      </c>
      <c r="I66" s="1837" t="s">
        <v>99</v>
      </c>
      <c r="J66" s="1837" t="s">
        <v>99</v>
      </c>
      <c r="K66" s="1838" t="s">
        <v>99</v>
      </c>
      <c r="L66" s="1836" t="s">
        <v>99</v>
      </c>
      <c r="M66" s="1837" t="s">
        <v>99</v>
      </c>
      <c r="N66" s="1837" t="s">
        <v>99</v>
      </c>
      <c r="O66" s="1837" t="s">
        <v>99</v>
      </c>
      <c r="P66" s="1837" t="s">
        <v>99</v>
      </c>
      <c r="Q66" s="1837" t="s">
        <v>99</v>
      </c>
      <c r="R66" s="1837" t="s">
        <v>99</v>
      </c>
      <c r="S66" s="1837" t="s">
        <v>99</v>
      </c>
      <c r="T66" s="1837" t="s">
        <v>99</v>
      </c>
      <c r="U66" s="1838" t="s">
        <v>99</v>
      </c>
      <c r="V66" s="1836">
        <v>18795</v>
      </c>
      <c r="W66" s="1837">
        <v>19345</v>
      </c>
      <c r="X66" s="1837">
        <v>19500</v>
      </c>
      <c r="Y66" s="1837">
        <v>20085</v>
      </c>
      <c r="Z66" s="1837">
        <v>19965</v>
      </c>
      <c r="AA66" s="1837">
        <v>20365</v>
      </c>
      <c r="AB66" s="1837">
        <v>20155</v>
      </c>
      <c r="AC66" s="1837">
        <v>20185</v>
      </c>
      <c r="AD66" s="1837">
        <v>20230</v>
      </c>
      <c r="AE66" s="1839">
        <v>20170</v>
      </c>
      <c r="AF66" s="711">
        <v>19850</v>
      </c>
      <c r="AG66" s="520">
        <v>19845</v>
      </c>
      <c r="AH66" s="520">
        <v>19610</v>
      </c>
      <c r="AI66" s="520">
        <v>19990</v>
      </c>
      <c r="AJ66" s="520">
        <v>20220</v>
      </c>
      <c r="AK66" s="520">
        <v>20115</v>
      </c>
      <c r="AL66" s="520">
        <v>20015</v>
      </c>
      <c r="AM66" s="520">
        <v>20030</v>
      </c>
      <c r="AN66" s="520">
        <v>20020</v>
      </c>
      <c r="AO66" s="522">
        <v>20025</v>
      </c>
      <c r="AP66" s="521">
        <v>19620</v>
      </c>
      <c r="AQ66" s="520">
        <v>19850</v>
      </c>
      <c r="AR66" s="520">
        <v>19165</v>
      </c>
      <c r="AS66" s="520">
        <v>18900</v>
      </c>
      <c r="AT66" s="520">
        <v>18955</v>
      </c>
      <c r="AU66" s="520">
        <v>18585</v>
      </c>
      <c r="AV66" s="520">
        <v>18710</v>
      </c>
      <c r="AW66" s="520">
        <v>18810</v>
      </c>
      <c r="AX66" s="520">
        <v>19115</v>
      </c>
      <c r="AY66" s="522">
        <v>19130</v>
      </c>
      <c r="AZ66" s="521">
        <v>19660</v>
      </c>
      <c r="BA66" s="520">
        <v>19680</v>
      </c>
      <c r="BB66" s="520">
        <v>19415</v>
      </c>
      <c r="BC66" s="520">
        <v>19665</v>
      </c>
      <c r="BD66" s="520">
        <v>19740</v>
      </c>
      <c r="BE66" s="520">
        <v>19690</v>
      </c>
      <c r="BF66" s="520">
        <v>19965</v>
      </c>
      <c r="BG66" s="520">
        <v>19665</v>
      </c>
      <c r="BH66" s="520">
        <v>19170</v>
      </c>
      <c r="BI66" s="522">
        <v>19430</v>
      </c>
      <c r="BJ66" s="521">
        <v>19405</v>
      </c>
      <c r="BK66" s="520">
        <v>19615</v>
      </c>
      <c r="BL66" s="520">
        <v>19740</v>
      </c>
      <c r="BM66" s="520">
        <v>19740</v>
      </c>
      <c r="BN66" s="520">
        <v>19855</v>
      </c>
      <c r="BO66" s="520">
        <v>19815</v>
      </c>
      <c r="BP66" s="520">
        <v>19785</v>
      </c>
      <c r="BQ66" s="520">
        <v>20110</v>
      </c>
      <c r="BR66" s="520">
        <v>20330</v>
      </c>
      <c r="BS66" s="522">
        <v>19760</v>
      </c>
      <c r="BT66" s="521">
        <v>19620</v>
      </c>
      <c r="BU66" s="520">
        <v>19340</v>
      </c>
      <c r="BV66" s="520">
        <v>19575</v>
      </c>
      <c r="BW66" s="520">
        <v>19850</v>
      </c>
      <c r="BX66" s="520">
        <v>19155</v>
      </c>
      <c r="BY66" s="520">
        <v>19370</v>
      </c>
      <c r="BZ66" s="520">
        <v>19260</v>
      </c>
      <c r="CA66" s="520">
        <v>18710</v>
      </c>
      <c r="CB66" s="520">
        <v>18655</v>
      </c>
      <c r="CC66" s="522">
        <v>18365</v>
      </c>
      <c r="CD66" s="521">
        <v>18460</v>
      </c>
      <c r="CE66" s="520">
        <v>17960</v>
      </c>
      <c r="CF66" s="520">
        <v>17830</v>
      </c>
      <c r="CG66" s="520">
        <v>17540</v>
      </c>
      <c r="CH66" s="520">
        <v>18320</v>
      </c>
      <c r="CI66" s="520">
        <v>18665</v>
      </c>
      <c r="CJ66" s="520">
        <v>19080</v>
      </c>
      <c r="CK66" s="520">
        <v>19420</v>
      </c>
      <c r="CL66" s="520">
        <v>19275</v>
      </c>
      <c r="CM66" s="519">
        <v>19185</v>
      </c>
      <c r="CN66" s="493" t="str">
        <f t="shared" ca="1" si="198"/>
        <v/>
      </c>
      <c r="CO66" s="405"/>
      <c r="CP66" s="456" t="str">
        <f t="shared" ca="1" si="36"/>
        <v/>
      </c>
      <c r="CQ66" s="631"/>
      <c r="CR66" s="484"/>
      <c r="CS66" s="484"/>
      <c r="CT66" s="483"/>
      <c r="CU66" s="534" t="str">
        <f t="shared" ca="1" si="37"/>
        <v/>
      </c>
      <c r="CV66" s="484"/>
      <c r="CW66" s="528"/>
      <c r="CX66" s="974">
        <f t="shared" ref="CX66" si="210">CM67/CL67*100-100</f>
        <v>1.6325472920445634</v>
      </c>
      <c r="CY66" s="435"/>
      <c r="CZ66" s="448"/>
      <c r="DA66" s="795"/>
      <c r="DB66" s="459"/>
      <c r="DC66" s="459"/>
      <c r="DD66" s="459"/>
      <c r="DE66" s="459"/>
      <c r="DF66" s="459"/>
      <c r="DG66" s="459"/>
      <c r="DH66" s="462"/>
      <c r="DI66" s="462"/>
      <c r="DJ66" s="462"/>
      <c r="DK66" s="535"/>
      <c r="DL66" s="784"/>
      <c r="DM66" s="785"/>
      <c r="DN66" s="784"/>
      <c r="DO66" s="785"/>
      <c r="DP66" s="1040"/>
      <c r="DQ66" s="785"/>
      <c r="DR66" s="785"/>
      <c r="DS66" s="785"/>
      <c r="DT66" s="785"/>
      <c r="DU66" s="783"/>
      <c r="DV66" s="537"/>
      <c r="DW66" s="666"/>
      <c r="DX66" s="662"/>
      <c r="DY66" s="556"/>
      <c r="DZ66" s="555"/>
      <c r="EA66" s="456" t="str">
        <f t="shared" ca="1" si="39"/>
        <v/>
      </c>
    </row>
    <row r="67" spans="1:131" ht="9" customHeight="1">
      <c r="A67" s="636"/>
      <c r="B67" s="406"/>
      <c r="C67" s="527"/>
      <c r="D67" s="488"/>
      <c r="E67" s="487" t="s">
        <v>99</v>
      </c>
      <c r="F67" s="486" t="str">
        <f t="shared" ca="1" si="69"/>
        <v/>
      </c>
      <c r="G67" s="510" t="s">
        <v>468</v>
      </c>
      <c r="H67" s="516">
        <v>18000</v>
      </c>
      <c r="I67" s="515">
        <v>18470</v>
      </c>
      <c r="J67" s="515">
        <v>18375</v>
      </c>
      <c r="K67" s="517">
        <v>18585</v>
      </c>
      <c r="L67" s="516">
        <v>19145</v>
      </c>
      <c r="M67" s="515">
        <v>19030</v>
      </c>
      <c r="N67" s="515">
        <v>18735</v>
      </c>
      <c r="O67" s="515">
        <v>19165</v>
      </c>
      <c r="P67" s="515">
        <v>19695</v>
      </c>
      <c r="Q67" s="515">
        <v>19635</v>
      </c>
      <c r="R67" s="515">
        <v>19720</v>
      </c>
      <c r="S67" s="515">
        <v>19510</v>
      </c>
      <c r="T67" s="515">
        <v>19145</v>
      </c>
      <c r="U67" s="517">
        <v>19125</v>
      </c>
      <c r="V67" s="516">
        <v>19085</v>
      </c>
      <c r="W67" s="515">
        <v>19480</v>
      </c>
      <c r="X67" s="515">
        <v>19925</v>
      </c>
      <c r="Y67" s="515">
        <v>20500</v>
      </c>
      <c r="Z67" s="515">
        <v>20255</v>
      </c>
      <c r="AA67" s="515">
        <v>20460</v>
      </c>
      <c r="AB67" s="515">
        <v>20315</v>
      </c>
      <c r="AC67" s="515">
        <v>20320</v>
      </c>
      <c r="AD67" s="515">
        <v>20250</v>
      </c>
      <c r="AE67" s="514">
        <v>20230</v>
      </c>
      <c r="AF67" s="712">
        <v>19865</v>
      </c>
      <c r="AG67" s="515">
        <v>19870</v>
      </c>
      <c r="AH67" s="515">
        <v>19920</v>
      </c>
      <c r="AI67" s="515">
        <v>20245</v>
      </c>
      <c r="AJ67" s="515">
        <v>20275</v>
      </c>
      <c r="AK67" s="515">
        <v>20175</v>
      </c>
      <c r="AL67" s="515">
        <v>20235</v>
      </c>
      <c r="AM67" s="515">
        <v>20080</v>
      </c>
      <c r="AN67" s="515">
        <v>20235</v>
      </c>
      <c r="AO67" s="517">
        <v>20070</v>
      </c>
      <c r="AP67" s="516">
        <v>19690</v>
      </c>
      <c r="AQ67" s="515">
        <v>20000</v>
      </c>
      <c r="AR67" s="515">
        <v>19260</v>
      </c>
      <c r="AS67" s="515">
        <v>19030</v>
      </c>
      <c r="AT67" s="515">
        <v>19000</v>
      </c>
      <c r="AU67" s="515">
        <v>18965</v>
      </c>
      <c r="AV67" s="515">
        <v>18955</v>
      </c>
      <c r="AW67" s="515">
        <v>19325</v>
      </c>
      <c r="AX67" s="515">
        <v>19270</v>
      </c>
      <c r="AY67" s="517">
        <v>19460</v>
      </c>
      <c r="AZ67" s="516">
        <v>19755</v>
      </c>
      <c r="BA67" s="515">
        <v>19690</v>
      </c>
      <c r="BB67" s="515">
        <v>19470</v>
      </c>
      <c r="BC67" s="515">
        <v>19805</v>
      </c>
      <c r="BD67" s="515">
        <v>19800</v>
      </c>
      <c r="BE67" s="515">
        <v>19725</v>
      </c>
      <c r="BF67" s="515">
        <v>20110</v>
      </c>
      <c r="BG67" s="515">
        <v>19690</v>
      </c>
      <c r="BH67" s="515">
        <v>19225</v>
      </c>
      <c r="BI67" s="517">
        <v>19645</v>
      </c>
      <c r="BJ67" s="516">
        <v>19555</v>
      </c>
      <c r="BK67" s="515">
        <v>19830</v>
      </c>
      <c r="BL67" s="515">
        <v>19755</v>
      </c>
      <c r="BM67" s="515">
        <v>19740</v>
      </c>
      <c r="BN67" s="515">
        <v>20045</v>
      </c>
      <c r="BO67" s="515">
        <v>19920</v>
      </c>
      <c r="BP67" s="515">
        <v>19920</v>
      </c>
      <c r="BQ67" s="515">
        <v>20655</v>
      </c>
      <c r="BR67" s="515">
        <v>20400</v>
      </c>
      <c r="BS67" s="517">
        <v>19760</v>
      </c>
      <c r="BT67" s="516">
        <v>19835</v>
      </c>
      <c r="BU67" s="515">
        <v>19385</v>
      </c>
      <c r="BV67" s="515">
        <v>20115</v>
      </c>
      <c r="BW67" s="515">
        <v>19935</v>
      </c>
      <c r="BX67" s="515">
        <v>19400</v>
      </c>
      <c r="BY67" s="515">
        <v>19465</v>
      </c>
      <c r="BZ67" s="515">
        <v>19320</v>
      </c>
      <c r="CA67" s="515">
        <v>18830</v>
      </c>
      <c r="CB67" s="515">
        <v>19100</v>
      </c>
      <c r="CC67" s="517">
        <v>18705</v>
      </c>
      <c r="CD67" s="516">
        <v>18740</v>
      </c>
      <c r="CE67" s="515">
        <v>18135</v>
      </c>
      <c r="CF67" s="515">
        <v>18080</v>
      </c>
      <c r="CG67" s="515">
        <v>17650</v>
      </c>
      <c r="CH67" s="515">
        <v>18995</v>
      </c>
      <c r="CI67" s="515">
        <v>19040</v>
      </c>
      <c r="CJ67" s="515">
        <v>19110</v>
      </c>
      <c r="CK67" s="515">
        <v>19960</v>
      </c>
      <c r="CL67" s="515">
        <v>19295</v>
      </c>
      <c r="CM67" s="514">
        <v>19610</v>
      </c>
      <c r="CN67" s="492" t="str">
        <f t="shared" ref="CN67" ca="1" si="211">CU68</f>
        <v/>
      </c>
      <c r="CO67" s="405"/>
      <c r="CP67" s="456" t="str">
        <f t="shared" ca="1" si="42"/>
        <v/>
      </c>
      <c r="CQ67" s="631"/>
      <c r="CR67" s="484"/>
      <c r="CS67" s="484"/>
      <c r="CT67" s="483"/>
      <c r="CU67" s="534" t="str">
        <f t="shared" ca="1" si="43"/>
        <v/>
      </c>
      <c r="CV67" s="484"/>
      <c r="CW67" s="528"/>
      <c r="CX67" s="975">
        <f t="shared" ref="CX67" si="212">10000-G64</f>
        <v>5937</v>
      </c>
      <c r="CY67" s="453"/>
      <c r="CZ67" s="343"/>
      <c r="DA67" s="796"/>
      <c r="DB67" s="459"/>
      <c r="DC67" s="459"/>
      <c r="DD67" s="459"/>
      <c r="DE67" s="459"/>
      <c r="DF67" s="459"/>
      <c r="DG67" s="459"/>
      <c r="DH67" s="459"/>
      <c r="DI67" s="459"/>
      <c r="DJ67" s="459"/>
      <c r="DK67" s="533"/>
      <c r="DL67" s="537"/>
      <c r="DM67" s="435"/>
      <c r="DN67" s="537"/>
      <c r="DO67" s="435"/>
      <c r="DP67" s="1039"/>
      <c r="DQ67" s="435"/>
      <c r="DR67" s="435"/>
      <c r="DS67" s="786"/>
      <c r="DT67" s="786"/>
      <c r="DU67" s="787"/>
      <c r="DV67" s="537"/>
      <c r="DW67" s="666"/>
      <c r="DX67" s="662"/>
      <c r="DY67" s="556"/>
      <c r="DZ67" s="555"/>
      <c r="EA67" s="456" t="str">
        <f t="shared" ca="1" si="45"/>
        <v/>
      </c>
    </row>
    <row r="68" spans="1:131" ht="9" customHeight="1">
      <c r="A68" s="636"/>
      <c r="B68" s="406"/>
      <c r="C68" s="527"/>
      <c r="D68" s="488"/>
      <c r="E68" s="487" t="s">
        <v>99</v>
      </c>
      <c r="F68" s="486"/>
      <c r="G68" s="512" t="s">
        <v>99</v>
      </c>
      <c r="H68" s="1840" t="s">
        <v>99</v>
      </c>
      <c r="I68" s="1841" t="s">
        <v>99</v>
      </c>
      <c r="J68" s="1841" t="s">
        <v>99</v>
      </c>
      <c r="K68" s="1842" t="s">
        <v>99</v>
      </c>
      <c r="L68" s="1840" t="s">
        <v>99</v>
      </c>
      <c r="M68" s="1841" t="s">
        <v>99</v>
      </c>
      <c r="N68" s="1841" t="s">
        <v>99</v>
      </c>
      <c r="O68" s="1841" t="s">
        <v>99</v>
      </c>
      <c r="P68" s="1841" t="s">
        <v>99</v>
      </c>
      <c r="Q68" s="1841" t="s">
        <v>99</v>
      </c>
      <c r="R68" s="1841" t="s">
        <v>99</v>
      </c>
      <c r="S68" s="1841" t="s">
        <v>99</v>
      </c>
      <c r="T68" s="1841" t="s">
        <v>99</v>
      </c>
      <c r="U68" s="1842" t="s">
        <v>99</v>
      </c>
      <c r="V68" s="1840">
        <v>79.23</v>
      </c>
      <c r="W68" s="1841">
        <v>100.5</v>
      </c>
      <c r="X68" s="1841">
        <v>107.79</v>
      </c>
      <c r="Y68" s="1841">
        <v>483.5</v>
      </c>
      <c r="Z68" s="1841">
        <v>125.73</v>
      </c>
      <c r="AA68" s="1841">
        <v>123.41</v>
      </c>
      <c r="AB68" s="1841">
        <v>86.7</v>
      </c>
      <c r="AC68" s="1841">
        <v>133.09</v>
      </c>
      <c r="AD68" s="1841">
        <v>107.1</v>
      </c>
      <c r="AE68" s="1843">
        <v>79.84</v>
      </c>
      <c r="AF68" s="720">
        <v>84.13</v>
      </c>
      <c r="AG68" s="530">
        <v>54.86</v>
      </c>
      <c r="AH68" s="530">
        <v>85.76</v>
      </c>
      <c r="AI68" s="530">
        <v>95.54</v>
      </c>
      <c r="AJ68" s="530">
        <v>66.14</v>
      </c>
      <c r="AK68" s="530">
        <v>77.83</v>
      </c>
      <c r="AL68" s="530">
        <v>74.709999999999994</v>
      </c>
      <c r="AM68" s="530">
        <v>66.87</v>
      </c>
      <c r="AN68" s="530">
        <v>88.83</v>
      </c>
      <c r="AO68" s="532">
        <v>78.010000000000005</v>
      </c>
      <c r="AP68" s="531">
        <v>79.92</v>
      </c>
      <c r="AQ68" s="530">
        <v>76.819999999999993</v>
      </c>
      <c r="AR68" s="530">
        <v>131.02000000000001</v>
      </c>
      <c r="AS68" s="530">
        <v>95.4</v>
      </c>
      <c r="AT68" s="530">
        <v>185.75</v>
      </c>
      <c r="AU68" s="530">
        <v>107.95</v>
      </c>
      <c r="AV68" s="530">
        <v>120.7</v>
      </c>
      <c r="AW68" s="530">
        <v>100.12</v>
      </c>
      <c r="AX68" s="530">
        <v>62.96</v>
      </c>
      <c r="AY68" s="532">
        <v>101.92</v>
      </c>
      <c r="AZ68" s="531">
        <v>89.17</v>
      </c>
      <c r="BA68" s="530">
        <v>84.39</v>
      </c>
      <c r="BB68" s="530">
        <v>103.84</v>
      </c>
      <c r="BC68" s="530">
        <v>66.09</v>
      </c>
      <c r="BD68" s="530">
        <v>74.819999999999993</v>
      </c>
      <c r="BE68" s="530">
        <v>51.92</v>
      </c>
      <c r="BF68" s="530">
        <v>83.22</v>
      </c>
      <c r="BG68" s="530">
        <v>104.3</v>
      </c>
      <c r="BH68" s="530">
        <v>74.900000000000006</v>
      </c>
      <c r="BI68" s="532">
        <v>65.650000000000006</v>
      </c>
      <c r="BJ68" s="531">
        <v>62</v>
      </c>
      <c r="BK68" s="530">
        <v>48.59</v>
      </c>
      <c r="BL68" s="530">
        <v>25.4</v>
      </c>
      <c r="BM68" s="530">
        <v>43.22</v>
      </c>
      <c r="BN68" s="530">
        <v>60.91</v>
      </c>
      <c r="BO68" s="530">
        <v>66.48</v>
      </c>
      <c r="BP68" s="530">
        <v>60.89</v>
      </c>
      <c r="BQ68" s="530">
        <v>107.7</v>
      </c>
      <c r="BR68" s="530">
        <v>85.17</v>
      </c>
      <c r="BS68" s="532">
        <v>113.81</v>
      </c>
      <c r="BT68" s="531">
        <v>84.47</v>
      </c>
      <c r="BU68" s="530">
        <v>92.62</v>
      </c>
      <c r="BV68" s="530">
        <v>105.2</v>
      </c>
      <c r="BW68" s="530">
        <v>83.38</v>
      </c>
      <c r="BX68" s="530">
        <v>153.31</v>
      </c>
      <c r="BY68" s="530">
        <v>79.67</v>
      </c>
      <c r="BZ68" s="530">
        <v>70.430000000000007</v>
      </c>
      <c r="CA68" s="530">
        <v>145.16</v>
      </c>
      <c r="CB68" s="530">
        <v>91.42</v>
      </c>
      <c r="CC68" s="532">
        <v>96.51</v>
      </c>
      <c r="CD68" s="531">
        <v>79.14</v>
      </c>
      <c r="CE68" s="530">
        <v>123.73</v>
      </c>
      <c r="CF68" s="530">
        <v>74.540000000000006</v>
      </c>
      <c r="CG68" s="530">
        <v>130.13</v>
      </c>
      <c r="CH68" s="530">
        <v>261.56</v>
      </c>
      <c r="CI68" s="530">
        <v>124.19</v>
      </c>
      <c r="CJ68" s="530">
        <v>100.14</v>
      </c>
      <c r="CK68" s="530">
        <v>157.02000000000001</v>
      </c>
      <c r="CL68" s="530">
        <v>110.05</v>
      </c>
      <c r="CM68" s="529">
        <v>86.04</v>
      </c>
      <c r="CN68" s="491" t="str">
        <f t="shared" ref="CN68" ca="1" si="213">IF(CN67="","",IF(CN64="",0,CP68))</f>
        <v/>
      </c>
      <c r="CO68" s="405"/>
      <c r="CP68" s="450" t="str">
        <f t="shared" ca="1" si="47"/>
        <v/>
      </c>
      <c r="CQ68" s="631"/>
      <c r="CR68" s="484"/>
      <c r="CS68" s="484"/>
      <c r="CT68" s="483"/>
      <c r="CU68" s="677" t="str">
        <f t="shared" ca="1" si="48"/>
        <v/>
      </c>
      <c r="CV68" s="484"/>
      <c r="CW68" s="528"/>
      <c r="CX68" s="974"/>
      <c r="CY68" s="453"/>
      <c r="CZ68" s="448">
        <f t="shared" ref="CZ68" si="214">CM67*100</f>
        <v>1961000</v>
      </c>
      <c r="DA68" s="795"/>
      <c r="DB68" s="327"/>
      <c r="DC68" s="327"/>
      <c r="DD68" s="327"/>
      <c r="DE68" s="327"/>
      <c r="DF68" s="327"/>
      <c r="DG68" s="327"/>
      <c r="DH68" s="327"/>
      <c r="DI68" s="327"/>
      <c r="DJ68" s="327"/>
      <c r="DK68" s="343"/>
      <c r="DL68" s="788"/>
      <c r="DM68" s="786"/>
      <c r="DN68" s="788"/>
      <c r="DO68" s="786"/>
      <c r="DP68" s="1041"/>
      <c r="DQ68" s="786"/>
      <c r="DR68" s="786"/>
      <c r="DS68" s="786"/>
      <c r="DT68" s="786"/>
      <c r="DU68" s="787"/>
      <c r="DV68" s="537"/>
      <c r="DW68" s="666"/>
      <c r="DX68" s="662"/>
      <c r="DY68" s="556"/>
      <c r="DZ68" s="555"/>
      <c r="EA68" s="450" t="str">
        <f t="shared" ca="1" si="50"/>
        <v/>
      </c>
    </row>
    <row r="69" spans="1:131" ht="9" customHeight="1">
      <c r="A69" s="636"/>
      <c r="B69" s="406"/>
      <c r="C69" s="527"/>
      <c r="D69" s="488"/>
      <c r="E69" s="487" t="s">
        <v>99</v>
      </c>
      <c r="F69" s="486" t="str">
        <f t="shared" ref="F69" ca="1" si="215">IF(E64=" ","",IF(ISERROR(CQ64),IF(ISERROR(CQ65),"",HYPERLINK("#CP"&amp;CQ65&amp;":CP1231","　重複 ▽　")),HYPERLINK("#CP"&amp;CQ64&amp;":CP1231","　重複 ▲　")))</f>
        <v/>
      </c>
      <c r="G69" s="510" t="s">
        <v>99</v>
      </c>
      <c r="H69" s="1844" t="s">
        <v>99</v>
      </c>
      <c r="I69" s="1845" t="s">
        <v>99</v>
      </c>
      <c r="J69" s="1845" t="s">
        <v>99</v>
      </c>
      <c r="K69" s="1846" t="s">
        <v>99</v>
      </c>
      <c r="L69" s="1844" t="s">
        <v>99</v>
      </c>
      <c r="M69" s="1845" t="s">
        <v>99</v>
      </c>
      <c r="N69" s="1845" t="s">
        <v>99</v>
      </c>
      <c r="O69" s="1845" t="s">
        <v>99</v>
      </c>
      <c r="P69" s="1845" t="s">
        <v>99</v>
      </c>
      <c r="Q69" s="1845" t="s">
        <v>99</v>
      </c>
      <c r="R69" s="1845" t="s">
        <v>99</v>
      </c>
      <c r="S69" s="1845" t="s">
        <v>99</v>
      </c>
      <c r="T69" s="1845" t="s">
        <v>99</v>
      </c>
      <c r="U69" s="1846" t="s">
        <v>99</v>
      </c>
      <c r="V69" s="1844" t="s">
        <v>99</v>
      </c>
      <c r="W69" s="1845" t="s">
        <v>99</v>
      </c>
      <c r="X69" s="1845" t="s">
        <v>99</v>
      </c>
      <c r="Y69" s="1845" t="s">
        <v>99</v>
      </c>
      <c r="Z69" s="1845" t="s">
        <v>99</v>
      </c>
      <c r="AA69" s="1845" t="s">
        <v>99</v>
      </c>
      <c r="AB69" s="1845" t="s">
        <v>99</v>
      </c>
      <c r="AC69" s="1845" t="s">
        <v>99</v>
      </c>
      <c r="AD69" s="1845" t="s">
        <v>99</v>
      </c>
      <c r="AE69" s="1847" t="s">
        <v>99</v>
      </c>
      <c r="AF69" s="714" t="s">
        <v>99</v>
      </c>
      <c r="AG69" s="507" t="s">
        <v>99</v>
      </c>
      <c r="AH69" s="507" t="s">
        <v>99</v>
      </c>
      <c r="AI69" s="507" t="s">
        <v>99</v>
      </c>
      <c r="AJ69" s="507" t="s">
        <v>99</v>
      </c>
      <c r="AK69" s="507" t="s">
        <v>99</v>
      </c>
      <c r="AL69" s="507" t="s">
        <v>99</v>
      </c>
      <c r="AM69" s="507" t="s">
        <v>99</v>
      </c>
      <c r="AN69" s="507" t="s">
        <v>99</v>
      </c>
      <c r="AO69" s="509" t="s">
        <v>99</v>
      </c>
      <c r="AP69" s="508" t="s">
        <v>99</v>
      </c>
      <c r="AQ69" s="507" t="s">
        <v>99</v>
      </c>
      <c r="AR69" s="507" t="s">
        <v>99</v>
      </c>
      <c r="AS69" s="507" t="s">
        <v>99</v>
      </c>
      <c r="AT69" s="507" t="s">
        <v>99</v>
      </c>
      <c r="AU69" s="507" t="s">
        <v>99</v>
      </c>
      <c r="AV69" s="507" t="s">
        <v>99</v>
      </c>
      <c r="AW69" s="507" t="s">
        <v>99</v>
      </c>
      <c r="AX69" s="507" t="s">
        <v>99</v>
      </c>
      <c r="AY69" s="509" t="s">
        <v>99</v>
      </c>
      <c r="AZ69" s="508" t="s">
        <v>99</v>
      </c>
      <c r="BA69" s="507" t="s">
        <v>99</v>
      </c>
      <c r="BB69" s="507" t="s">
        <v>99</v>
      </c>
      <c r="BC69" s="507" t="s">
        <v>99</v>
      </c>
      <c r="BD69" s="507" t="s">
        <v>99</v>
      </c>
      <c r="BE69" s="507" t="s">
        <v>99</v>
      </c>
      <c r="BF69" s="507" t="s">
        <v>99</v>
      </c>
      <c r="BG69" s="507" t="s">
        <v>99</v>
      </c>
      <c r="BH69" s="507" t="s">
        <v>99</v>
      </c>
      <c r="BI69" s="509" t="s">
        <v>99</v>
      </c>
      <c r="BJ69" s="508" t="s">
        <v>99</v>
      </c>
      <c r="BK69" s="507" t="s">
        <v>99</v>
      </c>
      <c r="BL69" s="507" t="s">
        <v>99</v>
      </c>
      <c r="BM69" s="507" t="s">
        <v>99</v>
      </c>
      <c r="BN69" s="507" t="s">
        <v>99</v>
      </c>
      <c r="BO69" s="507" t="s">
        <v>99</v>
      </c>
      <c r="BP69" s="507" t="s">
        <v>99</v>
      </c>
      <c r="BQ69" s="507" t="s">
        <v>99</v>
      </c>
      <c r="BR69" s="507" t="s">
        <v>99</v>
      </c>
      <c r="BS69" s="509" t="s">
        <v>99</v>
      </c>
      <c r="BT69" s="508" t="s">
        <v>99</v>
      </c>
      <c r="BU69" s="507" t="s">
        <v>99</v>
      </c>
      <c r="BV69" s="507" t="s">
        <v>99</v>
      </c>
      <c r="BW69" s="507" t="s">
        <v>99</v>
      </c>
      <c r="BX69" s="507" t="s">
        <v>99</v>
      </c>
      <c r="BY69" s="507" t="s">
        <v>99</v>
      </c>
      <c r="BZ69" s="507" t="s">
        <v>99</v>
      </c>
      <c r="CA69" s="507" t="s">
        <v>99</v>
      </c>
      <c r="CB69" s="507" t="s">
        <v>99</v>
      </c>
      <c r="CC69" s="509"/>
      <c r="CD69" s="508" t="s">
        <v>99</v>
      </c>
      <c r="CE69" s="507" t="s">
        <v>99</v>
      </c>
      <c r="CF69" s="507" t="s">
        <v>99</v>
      </c>
      <c r="CG69" s="507" t="s">
        <v>99</v>
      </c>
      <c r="CH69" s="507" t="s">
        <v>99</v>
      </c>
      <c r="CI69" s="507" t="s">
        <v>99</v>
      </c>
      <c r="CJ69" s="507" t="s">
        <v>99</v>
      </c>
      <c r="CK69" s="507" t="s">
        <v>99</v>
      </c>
      <c r="CL69" s="507" t="s">
        <v>99</v>
      </c>
      <c r="CM69" s="506" t="s">
        <v>99</v>
      </c>
      <c r="CN69" s="485" t="s">
        <v>99</v>
      </c>
      <c r="CO69" s="405"/>
      <c r="CP69" s="505" t="str">
        <f t="shared" si="17"/>
        <v>+315</v>
      </c>
      <c r="CQ69" s="631"/>
      <c r="CR69" s="484"/>
      <c r="CS69" s="484"/>
      <c r="CT69" s="483"/>
      <c r="CU69" s="544" t="e">
        <f t="shared" ca="1" si="51"/>
        <v>#REF!</v>
      </c>
      <c r="CV69" s="484"/>
      <c r="CW69" s="528"/>
      <c r="CX69" s="538">
        <f>IF(K!R$6="市場別",VLOOKUP(G66,DY$80:DZ$93,2,FALSE),0)</f>
        <v>1600000</v>
      </c>
      <c r="CY69" s="1112">
        <f t="shared" ref="CY69" ca="1" si="216">ROUND(AVERAGE(INDIRECT(DV$7&amp;C64&amp;":"&amp;DW$7&amp;C64))*100,4)</f>
        <v>100.0663</v>
      </c>
      <c r="CZ69" s="448">
        <f t="shared" ref="CZ69" si="217">VLOOKUP(G66,DY$41:DZ$44,2,FALSE)</f>
        <v>0</v>
      </c>
      <c r="DA69" s="795"/>
      <c r="DB69" s="542"/>
      <c r="DC69" s="542"/>
      <c r="DD69" s="542"/>
      <c r="DE69" s="542"/>
      <c r="DF69" s="542"/>
      <c r="DG69" s="542"/>
      <c r="DH69" s="542"/>
      <c r="DI69" s="542"/>
      <c r="DJ69" s="542"/>
      <c r="DK69" s="543"/>
      <c r="DL69" s="789"/>
      <c r="DM69" s="790"/>
      <c r="DN69" s="789"/>
      <c r="DO69" s="790"/>
      <c r="DP69" s="1042"/>
      <c r="DQ69" s="790"/>
      <c r="DR69" s="790"/>
      <c r="DS69" s="786"/>
      <c r="DT69" s="786"/>
      <c r="DU69" s="787"/>
      <c r="DV69" s="537"/>
      <c r="DW69" s="666"/>
      <c r="DX69" s="662"/>
      <c r="DY69" s="556"/>
      <c r="DZ69" s="555"/>
      <c r="EA69" s="505" t="str">
        <f t="shared" si="19"/>
        <v/>
      </c>
    </row>
    <row r="70" spans="1:131" ht="9" customHeight="1">
      <c r="A70" s="636"/>
      <c r="B70" s="406"/>
      <c r="C70" s="481">
        <v>70</v>
      </c>
      <c r="D70" s="541">
        <v>11</v>
      </c>
      <c r="E70" s="633">
        <f ca="1">IF(AND(INDIRECT("G"&amp;C70)&gt;999,INDIRECT("G"&amp;C70)&lt;10000),MAX(E$10:E69)+1," ")</f>
        <v>11</v>
      </c>
      <c r="F70" s="634" t="str">
        <f ca="1">HYPERLINK("#G"&amp;C70&amp;":CM"&amp;C70+5,IF(CT70=1,"　クリア（消去） →　",IF(AND(INDIRECT("G"&amp;C70)=B!D$9,B!D$14="修正　"),B!C$12,IF(F75="","　　　　　　　　　　　","　　　　…→　　　　"))))</f>
        <v>　　　　　　　　　　　</v>
      </c>
      <c r="G70" s="635">
        <v>4310</v>
      </c>
      <c r="H70" s="1832" t="s">
        <v>99</v>
      </c>
      <c r="I70" s="1833" t="s">
        <v>99</v>
      </c>
      <c r="J70" s="1833" t="s">
        <v>99</v>
      </c>
      <c r="K70" s="1834" t="s">
        <v>99</v>
      </c>
      <c r="L70" s="1832" t="s">
        <v>99</v>
      </c>
      <c r="M70" s="1833" t="s">
        <v>99</v>
      </c>
      <c r="N70" s="1833" t="s">
        <v>99</v>
      </c>
      <c r="O70" s="1833" t="s">
        <v>99</v>
      </c>
      <c r="P70" s="1833" t="s">
        <v>99</v>
      </c>
      <c r="Q70" s="1833" t="s">
        <v>99</v>
      </c>
      <c r="R70" s="1833" t="s">
        <v>99</v>
      </c>
      <c r="S70" s="1833" t="s">
        <v>99</v>
      </c>
      <c r="T70" s="1833" t="s">
        <v>99</v>
      </c>
      <c r="U70" s="1834" t="s">
        <v>99</v>
      </c>
      <c r="V70" s="1832">
        <v>827</v>
      </c>
      <c r="W70" s="1833">
        <v>815</v>
      </c>
      <c r="X70" s="1833">
        <v>817</v>
      </c>
      <c r="Y70" s="1833">
        <v>825</v>
      </c>
      <c r="Z70" s="1833">
        <v>796</v>
      </c>
      <c r="AA70" s="1833">
        <v>810</v>
      </c>
      <c r="AB70" s="1833">
        <v>808</v>
      </c>
      <c r="AC70" s="1833">
        <v>810</v>
      </c>
      <c r="AD70" s="1833">
        <v>803</v>
      </c>
      <c r="AE70" s="1835">
        <v>793</v>
      </c>
      <c r="AF70" s="719">
        <v>787</v>
      </c>
      <c r="AG70" s="546">
        <v>780</v>
      </c>
      <c r="AH70" s="546">
        <v>777</v>
      </c>
      <c r="AI70" s="546">
        <v>783</v>
      </c>
      <c r="AJ70" s="546">
        <v>809</v>
      </c>
      <c r="AK70" s="546">
        <v>804</v>
      </c>
      <c r="AL70" s="546">
        <v>813</v>
      </c>
      <c r="AM70" s="546">
        <v>795</v>
      </c>
      <c r="AN70" s="546">
        <v>820</v>
      </c>
      <c r="AO70" s="548">
        <v>835</v>
      </c>
      <c r="AP70" s="547">
        <v>831</v>
      </c>
      <c r="AQ70" s="546">
        <v>829</v>
      </c>
      <c r="AR70" s="546">
        <v>824</v>
      </c>
      <c r="AS70" s="546">
        <v>805</v>
      </c>
      <c r="AT70" s="546">
        <v>803</v>
      </c>
      <c r="AU70" s="546">
        <v>842</v>
      </c>
      <c r="AV70" s="546">
        <v>925</v>
      </c>
      <c r="AW70" s="546">
        <v>1071</v>
      </c>
      <c r="AX70" s="546">
        <v>1150</v>
      </c>
      <c r="AY70" s="548">
        <v>1138</v>
      </c>
      <c r="AZ70" s="547">
        <v>1240</v>
      </c>
      <c r="BA70" s="546">
        <v>1331</v>
      </c>
      <c r="BB70" s="546">
        <v>1220</v>
      </c>
      <c r="BC70" s="546">
        <v>1270</v>
      </c>
      <c r="BD70" s="546">
        <v>1289</v>
      </c>
      <c r="BE70" s="546">
        <v>1275</v>
      </c>
      <c r="BF70" s="546">
        <v>1279</v>
      </c>
      <c r="BG70" s="546">
        <v>1271</v>
      </c>
      <c r="BH70" s="546">
        <v>1325</v>
      </c>
      <c r="BI70" s="548">
        <v>1333</v>
      </c>
      <c r="BJ70" s="547">
        <v>1304</v>
      </c>
      <c r="BK70" s="546">
        <v>1387</v>
      </c>
      <c r="BL70" s="546">
        <v>1363</v>
      </c>
      <c r="BM70" s="546">
        <v>1417</v>
      </c>
      <c r="BN70" s="546">
        <v>1470</v>
      </c>
      <c r="BO70" s="546">
        <v>1538</v>
      </c>
      <c r="BP70" s="546">
        <v>1553</v>
      </c>
      <c r="BQ70" s="546">
        <v>1580</v>
      </c>
      <c r="BR70" s="546">
        <v>1558</v>
      </c>
      <c r="BS70" s="548">
        <v>1551</v>
      </c>
      <c r="BT70" s="547">
        <v>1475</v>
      </c>
      <c r="BU70" s="546">
        <v>1483</v>
      </c>
      <c r="BV70" s="546">
        <v>1480</v>
      </c>
      <c r="BW70" s="546">
        <v>1528</v>
      </c>
      <c r="BX70" s="546">
        <v>1684</v>
      </c>
      <c r="BY70" s="546">
        <v>1626</v>
      </c>
      <c r="BZ70" s="546">
        <v>1653</v>
      </c>
      <c r="CA70" s="546">
        <v>1769</v>
      </c>
      <c r="CB70" s="546">
        <v>1872</v>
      </c>
      <c r="CC70" s="548">
        <v>1890</v>
      </c>
      <c r="CD70" s="547">
        <v>1828</v>
      </c>
      <c r="CE70" s="546">
        <v>1750</v>
      </c>
      <c r="CF70" s="546">
        <v>1780</v>
      </c>
      <c r="CG70" s="546">
        <v>1793</v>
      </c>
      <c r="CH70" s="546">
        <v>1785</v>
      </c>
      <c r="CI70" s="546">
        <v>1844</v>
      </c>
      <c r="CJ70" s="546">
        <v>1888</v>
      </c>
      <c r="CK70" s="546">
        <v>1998</v>
      </c>
      <c r="CL70" s="546">
        <v>2051</v>
      </c>
      <c r="CM70" s="545">
        <v>2067</v>
      </c>
      <c r="CN70" s="500" t="str">
        <f t="shared" ref="CN70:CN72" ca="1" si="218">IF(OR(CP70=0,CP70="-"),"",CP70)</f>
        <v/>
      </c>
      <c r="CO70" s="405"/>
      <c r="CP70" s="470" t="str">
        <f t="shared" ca="1" si="21"/>
        <v/>
      </c>
      <c r="CQ70" s="499" t="e">
        <f>MATCH(G70,G$10:G69,0)+9</f>
        <v>#N/A</v>
      </c>
      <c r="CR70" s="498" t="str">
        <f t="shared" ref="CR70" ca="1" si="219">IF(F75="　重複 ▽　",1,"")</f>
        <v/>
      </c>
      <c r="CS70" s="498" t="str">
        <f t="shared" ref="CS70" ca="1" si="220">IF(AND(F71="",F72="",F73=""),"",IF(ISNUMBER(CT70),"",1))</f>
        <v/>
      </c>
      <c r="CT70" s="497" t="str">
        <f t="shared" ref="CT70" si="221">IF(G70="","",IF(AND(G70&lt;&gt;"",CM73=""),1,""))</f>
        <v/>
      </c>
      <c r="CU70" s="699">
        <f>MATCH(G70,'[1] '!$B$4:$B$4005,0)</f>
        <v>1330</v>
      </c>
      <c r="CV70" s="540">
        <f t="shared" ref="CV70" ca="1" si="222">IF(G70="","",CX75+INDIRECT("CX"&amp;C70+CX$9)+C71)</f>
        <v>1599998.5651183908</v>
      </c>
      <c r="CW70" s="497">
        <f ca="1">RANK(CV70,CV$10:CV$609)</f>
        <v>57</v>
      </c>
      <c r="CX70" s="973">
        <f>IFERROR(INDEX('[1] '!$F$4:$F$4005,CU70,1)*CM73,"")</f>
        <v>214.63910999999999</v>
      </c>
      <c r="CY70" s="496">
        <f t="shared" ref="CY70" si="223">IF(CM70="","",CM74/CX71)</f>
        <v>0.58274098059126722</v>
      </c>
      <c r="CZ70" s="684">
        <f>INDEX('[1] '!$G$4:$G$4005,CU70,1)</f>
        <v>40</v>
      </c>
      <c r="DA70" s="794">
        <f>IF(OR(CM73&lt;A!AS$3,CM73&gt;A!AW$3),1,0)</f>
        <v>0</v>
      </c>
      <c r="DB70" s="496"/>
      <c r="DC70" s="496"/>
      <c r="DD70" s="496"/>
      <c r="DE70" s="496"/>
      <c r="DF70" s="496"/>
      <c r="DG70" s="496"/>
      <c r="DH70" s="496"/>
      <c r="DI70" s="496"/>
      <c r="DJ70" s="496"/>
      <c r="DK70" s="539"/>
      <c r="DL70" s="667"/>
      <c r="DM70" s="496"/>
      <c r="DN70" s="1036">
        <f t="shared" ref="DN70:DU70" ca="1" si="224">IF(DN71&gt;$DA$6,$DA$6,IF(DN71&lt;$DA$7,$DA$7,DN71))</f>
        <v>0.98499999999999999</v>
      </c>
      <c r="DO70" s="496">
        <f t="shared" ca="1" si="224"/>
        <v>1.0228180262407303</v>
      </c>
      <c r="DP70" s="791">
        <f t="shared" ca="1" si="224"/>
        <v>1.03</v>
      </c>
      <c r="DQ70" s="496">
        <f t="shared" ca="1" si="224"/>
        <v>1.023068669527897</v>
      </c>
      <c r="DR70" s="496">
        <f t="shared" ca="1" si="224"/>
        <v>1.03</v>
      </c>
      <c r="DS70" s="496">
        <f t="shared" ca="1" si="224"/>
        <v>1.03</v>
      </c>
      <c r="DT70" s="496">
        <f t="shared" ca="1" si="224"/>
        <v>0.99428571428571433</v>
      </c>
      <c r="DU70" s="791">
        <f t="shared" ca="1" si="224"/>
        <v>0.98563218390804597</v>
      </c>
      <c r="DV70" s="1113">
        <f t="shared" ref="DV70" ca="1" si="225">IFERROR(IF(DA70+DA71&lt;&gt;0,"",(C71+CZ75+INDIRECT(DY$10&amp;C70+DZ$10))*CZ$7),"")</f>
        <v>98.997800000000012</v>
      </c>
      <c r="DW70" s="668">
        <f ca="1">RANK(DV70,DV$10:DV$609)</f>
        <v>64</v>
      </c>
      <c r="DX70" s="662"/>
      <c r="DY70" s="556"/>
      <c r="DZ70" s="555"/>
      <c r="EA70" s="470" t="str">
        <f t="shared" ca="1" si="27"/>
        <v/>
      </c>
    </row>
    <row r="71" spans="1:131" ht="9" customHeight="1">
      <c r="A71" s="636"/>
      <c r="B71" s="406"/>
      <c r="C71" s="538">
        <v>1.9E-3</v>
      </c>
      <c r="D71" s="488"/>
      <c r="E71" s="487" t="s">
        <v>99</v>
      </c>
      <c r="F71" s="486" t="str">
        <f t="shared" ca="1" si="62"/>
        <v/>
      </c>
      <c r="G71" s="510" t="s">
        <v>960</v>
      </c>
      <c r="H71" s="1836" t="s">
        <v>99</v>
      </c>
      <c r="I71" s="1837" t="s">
        <v>99</v>
      </c>
      <c r="J71" s="1837" t="s">
        <v>99</v>
      </c>
      <c r="K71" s="1838" t="s">
        <v>99</v>
      </c>
      <c r="L71" s="1836" t="s">
        <v>99</v>
      </c>
      <c r="M71" s="1837" t="s">
        <v>99</v>
      </c>
      <c r="N71" s="1837" t="s">
        <v>99</v>
      </c>
      <c r="O71" s="1837" t="s">
        <v>99</v>
      </c>
      <c r="P71" s="1837" t="s">
        <v>99</v>
      </c>
      <c r="Q71" s="1837" t="s">
        <v>99</v>
      </c>
      <c r="R71" s="1837" t="s">
        <v>99</v>
      </c>
      <c r="S71" s="1837" t="s">
        <v>99</v>
      </c>
      <c r="T71" s="1837" t="s">
        <v>99</v>
      </c>
      <c r="U71" s="1838" t="s">
        <v>99</v>
      </c>
      <c r="V71" s="1836">
        <v>827</v>
      </c>
      <c r="W71" s="1837">
        <v>826</v>
      </c>
      <c r="X71" s="1837">
        <v>838</v>
      </c>
      <c r="Y71" s="1837">
        <v>825</v>
      </c>
      <c r="Z71" s="1837">
        <v>804</v>
      </c>
      <c r="AA71" s="1837">
        <v>830</v>
      </c>
      <c r="AB71" s="1837">
        <v>809</v>
      </c>
      <c r="AC71" s="1837">
        <v>811</v>
      </c>
      <c r="AD71" s="1837">
        <v>803</v>
      </c>
      <c r="AE71" s="1839">
        <v>800</v>
      </c>
      <c r="AF71" s="711">
        <v>804</v>
      </c>
      <c r="AG71" s="520">
        <v>782</v>
      </c>
      <c r="AH71" s="520">
        <v>785</v>
      </c>
      <c r="AI71" s="520">
        <v>816</v>
      </c>
      <c r="AJ71" s="520">
        <v>810</v>
      </c>
      <c r="AK71" s="520">
        <v>818</v>
      </c>
      <c r="AL71" s="520">
        <v>813</v>
      </c>
      <c r="AM71" s="520">
        <v>820</v>
      </c>
      <c r="AN71" s="520">
        <v>834</v>
      </c>
      <c r="AO71" s="522">
        <v>842</v>
      </c>
      <c r="AP71" s="521">
        <v>838</v>
      </c>
      <c r="AQ71" s="520">
        <v>829</v>
      </c>
      <c r="AR71" s="520">
        <v>824</v>
      </c>
      <c r="AS71" s="520">
        <v>805</v>
      </c>
      <c r="AT71" s="520">
        <v>839</v>
      </c>
      <c r="AU71" s="520">
        <v>954</v>
      </c>
      <c r="AV71" s="520">
        <v>1066</v>
      </c>
      <c r="AW71" s="520">
        <v>1130</v>
      </c>
      <c r="AX71" s="520">
        <v>1168</v>
      </c>
      <c r="AY71" s="522">
        <v>1216</v>
      </c>
      <c r="AZ71" s="521">
        <v>1349</v>
      </c>
      <c r="BA71" s="520">
        <v>1379</v>
      </c>
      <c r="BB71" s="520">
        <v>1274</v>
      </c>
      <c r="BC71" s="520">
        <v>1295</v>
      </c>
      <c r="BD71" s="520">
        <v>1313</v>
      </c>
      <c r="BE71" s="520">
        <v>1293</v>
      </c>
      <c r="BF71" s="520">
        <v>1289</v>
      </c>
      <c r="BG71" s="520">
        <v>1328</v>
      </c>
      <c r="BH71" s="520">
        <v>1343</v>
      </c>
      <c r="BI71" s="522">
        <v>1333</v>
      </c>
      <c r="BJ71" s="521">
        <v>1445</v>
      </c>
      <c r="BK71" s="520">
        <v>1394</v>
      </c>
      <c r="BL71" s="520">
        <v>1434</v>
      </c>
      <c r="BM71" s="520">
        <v>1462</v>
      </c>
      <c r="BN71" s="520">
        <v>1586</v>
      </c>
      <c r="BO71" s="520">
        <v>1631</v>
      </c>
      <c r="BP71" s="520">
        <v>1654</v>
      </c>
      <c r="BQ71" s="520">
        <v>1580</v>
      </c>
      <c r="BR71" s="520">
        <v>1579</v>
      </c>
      <c r="BS71" s="522">
        <v>1562</v>
      </c>
      <c r="BT71" s="521">
        <v>1514</v>
      </c>
      <c r="BU71" s="520">
        <v>1497</v>
      </c>
      <c r="BV71" s="520">
        <v>1518</v>
      </c>
      <c r="BW71" s="520">
        <v>1715</v>
      </c>
      <c r="BX71" s="520">
        <v>1684</v>
      </c>
      <c r="BY71" s="520">
        <v>1680</v>
      </c>
      <c r="BZ71" s="520">
        <v>1784</v>
      </c>
      <c r="CA71" s="520">
        <v>1893</v>
      </c>
      <c r="CB71" s="520">
        <v>1939</v>
      </c>
      <c r="CC71" s="522">
        <v>1890</v>
      </c>
      <c r="CD71" s="521">
        <v>1828</v>
      </c>
      <c r="CE71" s="520">
        <v>1803</v>
      </c>
      <c r="CF71" s="520">
        <v>1838</v>
      </c>
      <c r="CG71" s="520">
        <v>1873</v>
      </c>
      <c r="CH71" s="520">
        <v>1868</v>
      </c>
      <c r="CI71" s="520">
        <v>1931</v>
      </c>
      <c r="CJ71" s="520">
        <v>1997</v>
      </c>
      <c r="CK71" s="520">
        <v>2160</v>
      </c>
      <c r="CL71" s="520">
        <v>2121</v>
      </c>
      <c r="CM71" s="519">
        <v>2088</v>
      </c>
      <c r="CN71" s="493" t="str">
        <f t="shared" ca="1" si="218"/>
        <v/>
      </c>
      <c r="CO71" s="405"/>
      <c r="CP71" s="456" t="str">
        <f t="shared" ca="1" si="29"/>
        <v/>
      </c>
      <c r="CQ71" s="494" t="e">
        <f>MATCH(G70,G71:G$609,0)+C70</f>
        <v>#N/A</v>
      </c>
      <c r="CR71" s="484"/>
      <c r="CS71" s="484"/>
      <c r="CT71" s="483"/>
      <c r="CU71" s="534" t="str">
        <f ca="1">IFERROR(IFERROR(INDEX('[1] '!$C$4:$C$4005,CU70,1),INDIRECT("'japan-all-stock-prices_"&amp;$CS$7&amp;".csv'!B"&amp;CU75)),"")</f>
        <v>Dインキュベータ</v>
      </c>
      <c r="CV71" s="484"/>
      <c r="CW71" s="528"/>
      <c r="CX71" s="974">
        <f t="shared" ref="CX71" si="226">IF(COUNT(AF74:CM74)&lt;20,AVERAGE(BT74:CM74),(SUM(AF74:CM74)-LARGE(AF74:CM74,1)-LARGE(AF74:CM74,2)-LARGE(AF74:CM74,3)-LARGE(AF74:CM74,4)-LARGE(AF74:CM74,5))/(COUNT(AF74:CM74)-5))</f>
        <v>9.489636363636361</v>
      </c>
      <c r="CY71" s="453">
        <f t="shared" ref="CY71" si="227">ROUND(AVERAGE(CM70:CM73)*CM74/10000,2)</f>
        <v>1.1299999999999999</v>
      </c>
      <c r="CZ71" s="443"/>
      <c r="DA71" s="795">
        <f t="shared" ref="DA71" si="228">IF(MAX(CI73:CM73)/MIN(CI73:CM73)&lt;DA$9,1,0)</f>
        <v>0</v>
      </c>
      <c r="DB71" s="435"/>
      <c r="DC71" s="435"/>
      <c r="DD71" s="435"/>
      <c r="DE71" s="435"/>
      <c r="DF71" s="435"/>
      <c r="DG71" s="435"/>
      <c r="DH71" s="435"/>
      <c r="DI71" s="435"/>
      <c r="DJ71" s="435"/>
      <c r="DK71" s="536"/>
      <c r="DL71" s="537"/>
      <c r="DM71" s="435"/>
      <c r="DN71" s="537">
        <f t="shared" ref="DN71:DU71" ca="1" si="229">INDIRECT(DN$6&amp;$C70+$DY$11)/INDIRECT(DN$7&amp;$C70+$DZ$11)</f>
        <v>0.9842784952274003</v>
      </c>
      <c r="DO71" s="435">
        <f t="shared" ca="1" si="229"/>
        <v>1.0228180262407303</v>
      </c>
      <c r="DP71" s="1039">
        <f t="shared" ca="1" si="229"/>
        <v>1.0395984383714445</v>
      </c>
      <c r="DQ71" s="435">
        <f t="shared" ca="1" si="229"/>
        <v>1.023068669527897</v>
      </c>
      <c r="DR71" s="435">
        <f t="shared" ca="1" si="229"/>
        <v>1.0330361824855794</v>
      </c>
      <c r="DS71" s="435">
        <f t="shared" ca="1" si="229"/>
        <v>1.0659898477157361</v>
      </c>
      <c r="DT71" s="435">
        <f t="shared" ca="1" si="229"/>
        <v>0.99428571428571433</v>
      </c>
      <c r="DU71" s="783">
        <f t="shared" ca="1" si="229"/>
        <v>0.98563218390804597</v>
      </c>
      <c r="DV71" s="537"/>
      <c r="DW71" s="666"/>
      <c r="DX71" s="662"/>
      <c r="DY71" s="556"/>
      <c r="DZ71" s="555"/>
      <c r="EA71" s="456" t="str">
        <f t="shared" ca="1" si="34"/>
        <v/>
      </c>
    </row>
    <row r="72" spans="1:131" ht="9" customHeight="1">
      <c r="A72" s="636"/>
      <c r="B72" s="406"/>
      <c r="C72" s="527"/>
      <c r="D72" s="488"/>
      <c r="E72" s="487" t="s">
        <v>99</v>
      </c>
      <c r="F72" s="486" t="str">
        <f t="shared" ca="1" si="67"/>
        <v/>
      </c>
      <c r="G72" s="510" t="s">
        <v>105</v>
      </c>
      <c r="H72" s="1836" t="s">
        <v>99</v>
      </c>
      <c r="I72" s="1837" t="s">
        <v>99</v>
      </c>
      <c r="J72" s="1837" t="s">
        <v>99</v>
      </c>
      <c r="K72" s="1838" t="s">
        <v>99</v>
      </c>
      <c r="L72" s="1836" t="s">
        <v>99</v>
      </c>
      <c r="M72" s="1837" t="s">
        <v>99</v>
      </c>
      <c r="N72" s="1837" t="s">
        <v>99</v>
      </c>
      <c r="O72" s="1837" t="s">
        <v>99</v>
      </c>
      <c r="P72" s="1837" t="s">
        <v>99</v>
      </c>
      <c r="Q72" s="1837" t="s">
        <v>99</v>
      </c>
      <c r="R72" s="1837" t="s">
        <v>99</v>
      </c>
      <c r="S72" s="1837" t="s">
        <v>99</v>
      </c>
      <c r="T72" s="1837" t="s">
        <v>99</v>
      </c>
      <c r="U72" s="1838" t="s">
        <v>99</v>
      </c>
      <c r="V72" s="1836">
        <v>805</v>
      </c>
      <c r="W72" s="1837">
        <v>812</v>
      </c>
      <c r="X72" s="1837">
        <v>816</v>
      </c>
      <c r="Y72" s="1837">
        <v>787</v>
      </c>
      <c r="Z72" s="1837">
        <v>788</v>
      </c>
      <c r="AA72" s="1837">
        <v>806</v>
      </c>
      <c r="AB72" s="1837">
        <v>791</v>
      </c>
      <c r="AC72" s="1837">
        <v>798</v>
      </c>
      <c r="AD72" s="1837">
        <v>782</v>
      </c>
      <c r="AE72" s="1839">
        <v>778</v>
      </c>
      <c r="AF72" s="711">
        <v>781</v>
      </c>
      <c r="AG72" s="520">
        <v>766</v>
      </c>
      <c r="AH72" s="520">
        <v>770</v>
      </c>
      <c r="AI72" s="520">
        <v>782</v>
      </c>
      <c r="AJ72" s="520">
        <v>797</v>
      </c>
      <c r="AK72" s="520">
        <v>804</v>
      </c>
      <c r="AL72" s="520">
        <v>783</v>
      </c>
      <c r="AM72" s="520">
        <v>792</v>
      </c>
      <c r="AN72" s="520">
        <v>815</v>
      </c>
      <c r="AO72" s="522">
        <v>825</v>
      </c>
      <c r="AP72" s="521">
        <v>820</v>
      </c>
      <c r="AQ72" s="520">
        <v>807</v>
      </c>
      <c r="AR72" s="520">
        <v>798</v>
      </c>
      <c r="AS72" s="520">
        <v>766</v>
      </c>
      <c r="AT72" s="520">
        <v>801</v>
      </c>
      <c r="AU72" s="520">
        <v>833</v>
      </c>
      <c r="AV72" s="520">
        <v>923</v>
      </c>
      <c r="AW72" s="520">
        <v>1067</v>
      </c>
      <c r="AX72" s="520">
        <v>1098</v>
      </c>
      <c r="AY72" s="522">
        <v>1124</v>
      </c>
      <c r="AZ72" s="521">
        <v>1167</v>
      </c>
      <c r="BA72" s="520">
        <v>1201</v>
      </c>
      <c r="BB72" s="520">
        <v>1217</v>
      </c>
      <c r="BC72" s="520">
        <v>1154</v>
      </c>
      <c r="BD72" s="520">
        <v>1242</v>
      </c>
      <c r="BE72" s="520">
        <v>1257</v>
      </c>
      <c r="BF72" s="520">
        <v>1204</v>
      </c>
      <c r="BG72" s="520">
        <v>1256</v>
      </c>
      <c r="BH72" s="520">
        <v>1265</v>
      </c>
      <c r="BI72" s="522">
        <v>1281</v>
      </c>
      <c r="BJ72" s="521">
        <v>1302</v>
      </c>
      <c r="BK72" s="520">
        <v>1351</v>
      </c>
      <c r="BL72" s="520">
        <v>1360</v>
      </c>
      <c r="BM72" s="520">
        <v>1381</v>
      </c>
      <c r="BN72" s="520">
        <v>1450</v>
      </c>
      <c r="BO72" s="520">
        <v>1513</v>
      </c>
      <c r="BP72" s="520">
        <v>1519</v>
      </c>
      <c r="BQ72" s="520">
        <v>1522</v>
      </c>
      <c r="BR72" s="520">
        <v>1523</v>
      </c>
      <c r="BS72" s="522">
        <v>1456</v>
      </c>
      <c r="BT72" s="521">
        <v>1474</v>
      </c>
      <c r="BU72" s="520">
        <v>1406</v>
      </c>
      <c r="BV72" s="520">
        <v>1471</v>
      </c>
      <c r="BW72" s="520">
        <v>1512</v>
      </c>
      <c r="BX72" s="520">
        <v>1607</v>
      </c>
      <c r="BY72" s="520">
        <v>1606</v>
      </c>
      <c r="BZ72" s="520">
        <v>1653</v>
      </c>
      <c r="CA72" s="520">
        <v>1733</v>
      </c>
      <c r="CB72" s="520">
        <v>1842</v>
      </c>
      <c r="CC72" s="522">
        <v>1671</v>
      </c>
      <c r="CD72" s="521">
        <v>1708</v>
      </c>
      <c r="CE72" s="520">
        <v>1706</v>
      </c>
      <c r="CF72" s="520">
        <v>1716</v>
      </c>
      <c r="CG72" s="520">
        <v>1729</v>
      </c>
      <c r="CH72" s="520">
        <v>1645</v>
      </c>
      <c r="CI72" s="520">
        <v>1786</v>
      </c>
      <c r="CJ72" s="520">
        <v>1870</v>
      </c>
      <c r="CK72" s="520">
        <v>1995</v>
      </c>
      <c r="CL72" s="520">
        <v>2015</v>
      </c>
      <c r="CM72" s="519">
        <v>1978</v>
      </c>
      <c r="CN72" s="493" t="str">
        <f t="shared" ca="1" si="218"/>
        <v/>
      </c>
      <c r="CO72" s="405"/>
      <c r="CP72" s="456" t="str">
        <f t="shared" ca="1" si="36"/>
        <v/>
      </c>
      <c r="CQ72" s="631"/>
      <c r="CR72" s="484"/>
      <c r="CS72" s="484"/>
      <c r="CT72" s="483"/>
      <c r="CU72" s="534" t="str">
        <f t="shared" ca="1" si="37"/>
        <v/>
      </c>
      <c r="CV72" s="484"/>
      <c r="CW72" s="528"/>
      <c r="CX72" s="974">
        <f t="shared" ref="CX72" si="230">CM73/CL73*100-100</f>
        <v>-1.4367816091954069</v>
      </c>
      <c r="CY72" s="435"/>
      <c r="CZ72" s="448"/>
      <c r="DA72" s="795"/>
      <c r="DB72" s="459"/>
      <c r="DC72" s="459"/>
      <c r="DD72" s="459"/>
      <c r="DE72" s="459"/>
      <c r="DF72" s="459"/>
      <c r="DG72" s="459"/>
      <c r="DH72" s="462"/>
      <c r="DI72" s="462"/>
      <c r="DJ72" s="462"/>
      <c r="DK72" s="535"/>
      <c r="DL72" s="784"/>
      <c r="DM72" s="785"/>
      <c r="DN72" s="784"/>
      <c r="DO72" s="785"/>
      <c r="DP72" s="1040"/>
      <c r="DQ72" s="785"/>
      <c r="DR72" s="785"/>
      <c r="DS72" s="785"/>
      <c r="DT72" s="785"/>
      <c r="DU72" s="783"/>
      <c r="DV72" s="537"/>
      <c r="DW72" s="666"/>
      <c r="DX72" s="662"/>
      <c r="DY72" s="556"/>
      <c r="DZ72" s="555"/>
      <c r="EA72" s="456" t="str">
        <f t="shared" ca="1" si="39"/>
        <v/>
      </c>
    </row>
    <row r="73" spans="1:131" ht="9" customHeight="1">
      <c r="A73" s="636"/>
      <c r="B73" s="406"/>
      <c r="C73" s="527"/>
      <c r="D73" s="488"/>
      <c r="E73" s="487" t="s">
        <v>99</v>
      </c>
      <c r="F73" s="486" t="str">
        <f t="shared" ca="1" si="69"/>
        <v/>
      </c>
      <c r="G73" s="510" t="s">
        <v>443</v>
      </c>
      <c r="H73" s="516">
        <v>817</v>
      </c>
      <c r="I73" s="515">
        <v>814</v>
      </c>
      <c r="J73" s="515">
        <v>822</v>
      </c>
      <c r="K73" s="517">
        <v>816</v>
      </c>
      <c r="L73" s="516">
        <v>842</v>
      </c>
      <c r="M73" s="515">
        <v>827</v>
      </c>
      <c r="N73" s="515">
        <v>825</v>
      </c>
      <c r="O73" s="515">
        <v>839</v>
      </c>
      <c r="P73" s="515">
        <v>837</v>
      </c>
      <c r="Q73" s="515">
        <v>841</v>
      </c>
      <c r="R73" s="515">
        <v>834</v>
      </c>
      <c r="S73" s="515">
        <v>833</v>
      </c>
      <c r="T73" s="515">
        <v>827</v>
      </c>
      <c r="U73" s="517">
        <v>830</v>
      </c>
      <c r="V73" s="516">
        <v>814</v>
      </c>
      <c r="W73" s="515">
        <v>815</v>
      </c>
      <c r="X73" s="515">
        <v>829</v>
      </c>
      <c r="Y73" s="515">
        <v>788</v>
      </c>
      <c r="Z73" s="515">
        <v>797</v>
      </c>
      <c r="AA73" s="515">
        <v>808</v>
      </c>
      <c r="AB73" s="515">
        <v>795</v>
      </c>
      <c r="AC73" s="515">
        <v>803</v>
      </c>
      <c r="AD73" s="515">
        <v>787</v>
      </c>
      <c r="AE73" s="514">
        <v>793</v>
      </c>
      <c r="AF73" s="712">
        <v>787</v>
      </c>
      <c r="AG73" s="515">
        <v>777</v>
      </c>
      <c r="AH73" s="515">
        <v>776</v>
      </c>
      <c r="AI73" s="515">
        <v>816</v>
      </c>
      <c r="AJ73" s="515">
        <v>804</v>
      </c>
      <c r="AK73" s="515">
        <v>813</v>
      </c>
      <c r="AL73" s="515">
        <v>786</v>
      </c>
      <c r="AM73" s="515">
        <v>814</v>
      </c>
      <c r="AN73" s="515">
        <v>829</v>
      </c>
      <c r="AO73" s="517">
        <v>831</v>
      </c>
      <c r="AP73" s="516">
        <v>820</v>
      </c>
      <c r="AQ73" s="515">
        <v>809</v>
      </c>
      <c r="AR73" s="515">
        <v>810</v>
      </c>
      <c r="AS73" s="515">
        <v>779</v>
      </c>
      <c r="AT73" s="515">
        <v>827</v>
      </c>
      <c r="AU73" s="515">
        <v>940</v>
      </c>
      <c r="AV73" s="515">
        <v>1065</v>
      </c>
      <c r="AW73" s="515">
        <v>1130</v>
      </c>
      <c r="AX73" s="515">
        <v>1168</v>
      </c>
      <c r="AY73" s="517">
        <v>1215</v>
      </c>
      <c r="AZ73" s="516">
        <v>1303</v>
      </c>
      <c r="BA73" s="515">
        <v>1240</v>
      </c>
      <c r="BB73" s="515">
        <v>1265</v>
      </c>
      <c r="BC73" s="515">
        <v>1287</v>
      </c>
      <c r="BD73" s="515">
        <v>1291</v>
      </c>
      <c r="BE73" s="515">
        <v>1279</v>
      </c>
      <c r="BF73" s="515">
        <v>1272</v>
      </c>
      <c r="BG73" s="515">
        <v>1295</v>
      </c>
      <c r="BH73" s="515">
        <v>1321</v>
      </c>
      <c r="BI73" s="517">
        <v>1315</v>
      </c>
      <c r="BJ73" s="516">
        <v>1394</v>
      </c>
      <c r="BK73" s="515">
        <v>1366</v>
      </c>
      <c r="BL73" s="515">
        <v>1417</v>
      </c>
      <c r="BM73" s="515">
        <v>1460</v>
      </c>
      <c r="BN73" s="515">
        <v>1541</v>
      </c>
      <c r="BO73" s="515">
        <v>1570</v>
      </c>
      <c r="BP73" s="515">
        <v>1582</v>
      </c>
      <c r="BQ73" s="515">
        <v>1560</v>
      </c>
      <c r="BR73" s="515">
        <v>1576</v>
      </c>
      <c r="BS73" s="517">
        <v>1476</v>
      </c>
      <c r="BT73" s="516">
        <v>1498</v>
      </c>
      <c r="BU73" s="515">
        <v>1475</v>
      </c>
      <c r="BV73" s="515">
        <v>1518</v>
      </c>
      <c r="BW73" s="515">
        <v>1700</v>
      </c>
      <c r="BX73" s="515">
        <v>1666</v>
      </c>
      <c r="BY73" s="515">
        <v>1636</v>
      </c>
      <c r="BZ73" s="515">
        <v>1763</v>
      </c>
      <c r="CA73" s="515">
        <v>1850</v>
      </c>
      <c r="CB73" s="515">
        <v>1900</v>
      </c>
      <c r="CC73" s="517">
        <v>1798</v>
      </c>
      <c r="CD73" s="516">
        <v>1755</v>
      </c>
      <c r="CE73" s="515">
        <v>1781</v>
      </c>
      <c r="CF73" s="515">
        <v>1753</v>
      </c>
      <c r="CG73" s="515">
        <v>1793</v>
      </c>
      <c r="CH73" s="515">
        <v>1864</v>
      </c>
      <c r="CI73" s="515">
        <v>1907</v>
      </c>
      <c r="CJ73" s="515">
        <v>1970</v>
      </c>
      <c r="CK73" s="515">
        <v>2100</v>
      </c>
      <c r="CL73" s="515">
        <v>2088</v>
      </c>
      <c r="CM73" s="514">
        <v>2058</v>
      </c>
      <c r="CN73" s="492" t="str">
        <f t="shared" ref="CN73" ca="1" si="231">CU74</f>
        <v/>
      </c>
      <c r="CO73" s="405"/>
      <c r="CP73" s="456" t="str">
        <f t="shared" ca="1" si="42"/>
        <v/>
      </c>
      <c r="CQ73" s="631"/>
      <c r="CR73" s="484"/>
      <c r="CS73" s="484"/>
      <c r="CT73" s="483"/>
      <c r="CU73" s="534" t="str">
        <f t="shared" ca="1" si="43"/>
        <v/>
      </c>
      <c r="CV73" s="484"/>
      <c r="CW73" s="528"/>
      <c r="CX73" s="975">
        <f t="shared" ref="CX73" si="232">10000-G70</f>
        <v>5690</v>
      </c>
      <c r="CY73" s="453"/>
      <c r="CZ73" s="343"/>
      <c r="DA73" s="796"/>
      <c r="DB73" s="459"/>
      <c r="DC73" s="459"/>
      <c r="DD73" s="459"/>
      <c r="DE73" s="459"/>
      <c r="DF73" s="459"/>
      <c r="DG73" s="459"/>
      <c r="DH73" s="459"/>
      <c r="DI73" s="459"/>
      <c r="DJ73" s="459"/>
      <c r="DK73" s="533"/>
      <c r="DL73" s="537"/>
      <c r="DM73" s="435"/>
      <c r="DN73" s="537"/>
      <c r="DO73" s="435"/>
      <c r="DP73" s="1039"/>
      <c r="DQ73" s="435"/>
      <c r="DR73" s="435"/>
      <c r="DS73" s="786"/>
      <c r="DT73" s="786"/>
      <c r="DU73" s="787"/>
      <c r="DV73" s="537"/>
      <c r="DW73" s="666"/>
      <c r="DX73" s="662"/>
      <c r="DY73" s="556"/>
      <c r="DZ73" s="555"/>
      <c r="EA73" s="456" t="str">
        <f t="shared" ca="1" si="45"/>
        <v/>
      </c>
    </row>
    <row r="74" spans="1:131" ht="9" customHeight="1">
      <c r="A74" s="636"/>
      <c r="B74" s="406"/>
      <c r="C74" s="527"/>
      <c r="D74" s="488"/>
      <c r="E74" s="487" t="s">
        <v>99</v>
      </c>
      <c r="F74" s="486"/>
      <c r="G74" s="512" t="s">
        <v>99</v>
      </c>
      <c r="H74" s="1840" t="s">
        <v>99</v>
      </c>
      <c r="I74" s="1841" t="s">
        <v>99</v>
      </c>
      <c r="J74" s="1841" t="s">
        <v>99</v>
      </c>
      <c r="K74" s="1842" t="s">
        <v>99</v>
      </c>
      <c r="L74" s="1840" t="s">
        <v>99</v>
      </c>
      <c r="M74" s="1841" t="s">
        <v>99</v>
      </c>
      <c r="N74" s="1841" t="s">
        <v>99</v>
      </c>
      <c r="O74" s="1841" t="s">
        <v>99</v>
      </c>
      <c r="P74" s="1841" t="s">
        <v>99</v>
      </c>
      <c r="Q74" s="1841" t="s">
        <v>99</v>
      </c>
      <c r="R74" s="1841" t="s">
        <v>99</v>
      </c>
      <c r="S74" s="1841" t="s">
        <v>99</v>
      </c>
      <c r="T74" s="1841" t="s">
        <v>99</v>
      </c>
      <c r="U74" s="1842" t="s">
        <v>99</v>
      </c>
      <c r="V74" s="1840">
        <v>2.61</v>
      </c>
      <c r="W74" s="1841">
        <v>2.5499999999999998</v>
      </c>
      <c r="X74" s="1841">
        <v>4.6399999999999997</v>
      </c>
      <c r="Y74" s="1841">
        <v>9.5</v>
      </c>
      <c r="Z74" s="1841">
        <v>2.1800000000000002</v>
      </c>
      <c r="AA74" s="1841">
        <v>3.58</v>
      </c>
      <c r="AB74" s="1841">
        <v>2</v>
      </c>
      <c r="AC74" s="1841">
        <v>3.96</v>
      </c>
      <c r="AD74" s="1841">
        <v>4.62</v>
      </c>
      <c r="AE74" s="1843">
        <v>4.05</v>
      </c>
      <c r="AF74" s="720">
        <v>3.26</v>
      </c>
      <c r="AG74" s="530">
        <v>5.64</v>
      </c>
      <c r="AH74" s="530">
        <v>3.11</v>
      </c>
      <c r="AI74" s="530">
        <v>4.17</v>
      </c>
      <c r="AJ74" s="530">
        <v>1.94</v>
      </c>
      <c r="AK74" s="530">
        <v>1.48</v>
      </c>
      <c r="AL74" s="530">
        <v>3.98</v>
      </c>
      <c r="AM74" s="530">
        <v>2.79</v>
      </c>
      <c r="AN74" s="530">
        <v>2.5</v>
      </c>
      <c r="AO74" s="532">
        <v>2.64</v>
      </c>
      <c r="AP74" s="531">
        <v>2.02</v>
      </c>
      <c r="AQ74" s="530">
        <v>1.44</v>
      </c>
      <c r="AR74" s="530">
        <v>3.61</v>
      </c>
      <c r="AS74" s="530">
        <v>5.59</v>
      </c>
      <c r="AT74" s="530">
        <v>7.01</v>
      </c>
      <c r="AU74" s="530">
        <v>59.42</v>
      </c>
      <c r="AV74" s="530">
        <v>65.23</v>
      </c>
      <c r="AW74" s="530">
        <v>61.33</v>
      </c>
      <c r="AX74" s="530">
        <v>26.58</v>
      </c>
      <c r="AY74" s="532">
        <v>23.82</v>
      </c>
      <c r="AZ74" s="531">
        <v>34.549999999999997</v>
      </c>
      <c r="BA74" s="530">
        <v>37.26</v>
      </c>
      <c r="BB74" s="530">
        <v>12.31</v>
      </c>
      <c r="BC74" s="530">
        <v>23.02</v>
      </c>
      <c r="BD74" s="530">
        <v>6.78</v>
      </c>
      <c r="BE74" s="530">
        <v>6.76</v>
      </c>
      <c r="BF74" s="530">
        <v>13.48</v>
      </c>
      <c r="BG74" s="530">
        <v>10.07</v>
      </c>
      <c r="BH74" s="530">
        <v>8.67</v>
      </c>
      <c r="BI74" s="532">
        <v>8.09</v>
      </c>
      <c r="BJ74" s="531">
        <v>12.99</v>
      </c>
      <c r="BK74" s="530">
        <v>5.13</v>
      </c>
      <c r="BL74" s="530">
        <v>5.57</v>
      </c>
      <c r="BM74" s="530">
        <v>10.33</v>
      </c>
      <c r="BN74" s="530">
        <v>11.41</v>
      </c>
      <c r="BO74" s="530">
        <v>10.38</v>
      </c>
      <c r="BP74" s="530">
        <v>11.35</v>
      </c>
      <c r="BQ74" s="530">
        <v>10.81</v>
      </c>
      <c r="BR74" s="530">
        <v>10.9</v>
      </c>
      <c r="BS74" s="532">
        <v>11.74</v>
      </c>
      <c r="BT74" s="531">
        <v>5.92</v>
      </c>
      <c r="BU74" s="530">
        <v>7.99</v>
      </c>
      <c r="BV74" s="530">
        <v>3.56</v>
      </c>
      <c r="BW74" s="530">
        <v>17.329999999999998</v>
      </c>
      <c r="BX74" s="530">
        <v>8.3000000000000007</v>
      </c>
      <c r="BY74" s="530">
        <v>4.5</v>
      </c>
      <c r="BZ74" s="530">
        <v>14.34</v>
      </c>
      <c r="CA74" s="530">
        <v>21.2</v>
      </c>
      <c r="CB74" s="530">
        <v>16.010000000000002</v>
      </c>
      <c r="CC74" s="532">
        <v>15.37</v>
      </c>
      <c r="CD74" s="531">
        <v>12.92</v>
      </c>
      <c r="CE74" s="530">
        <v>12.56</v>
      </c>
      <c r="CF74" s="530">
        <v>13.62</v>
      </c>
      <c r="CG74" s="530">
        <v>10.38</v>
      </c>
      <c r="CH74" s="530">
        <v>17.690000000000001</v>
      </c>
      <c r="CI74" s="530">
        <v>8.6</v>
      </c>
      <c r="CJ74" s="530">
        <v>9.7200000000000006</v>
      </c>
      <c r="CK74" s="530">
        <v>13.66</v>
      </c>
      <c r="CL74" s="530">
        <v>11.36</v>
      </c>
      <c r="CM74" s="529">
        <v>5.53</v>
      </c>
      <c r="CN74" s="491" t="str">
        <f t="shared" ref="CN74" ca="1" si="233">IF(CN73="","",IF(CN70="",0,CP74))</f>
        <v/>
      </c>
      <c r="CO74" s="405"/>
      <c r="CP74" s="450" t="str">
        <f t="shared" ca="1" si="47"/>
        <v/>
      </c>
      <c r="CQ74" s="631"/>
      <c r="CR74" s="484"/>
      <c r="CS74" s="484"/>
      <c r="CT74" s="483"/>
      <c r="CU74" s="677" t="str">
        <f t="shared" ca="1" si="48"/>
        <v/>
      </c>
      <c r="CV74" s="484"/>
      <c r="CW74" s="528"/>
      <c r="CX74" s="974"/>
      <c r="CY74" s="453"/>
      <c r="CZ74" s="448">
        <f t="shared" ref="CZ74" si="234">CM73*100</f>
        <v>205800</v>
      </c>
      <c r="DA74" s="795"/>
      <c r="DB74" s="327"/>
      <c r="DC74" s="327"/>
      <c r="DD74" s="327"/>
      <c r="DE74" s="327"/>
      <c r="DF74" s="327"/>
      <c r="DG74" s="327"/>
      <c r="DH74" s="327"/>
      <c r="DI74" s="327"/>
      <c r="DJ74" s="327"/>
      <c r="DK74" s="343"/>
      <c r="DL74" s="788"/>
      <c r="DM74" s="786"/>
      <c r="DN74" s="788"/>
      <c r="DO74" s="786"/>
      <c r="DP74" s="1041"/>
      <c r="DQ74" s="786"/>
      <c r="DR74" s="786"/>
      <c r="DS74" s="786"/>
      <c r="DT74" s="786"/>
      <c r="DU74" s="787"/>
      <c r="DV74" s="537"/>
      <c r="DW74" s="666"/>
      <c r="DX74" s="662"/>
      <c r="DY74" s="556"/>
      <c r="DZ74" s="555"/>
      <c r="EA74" s="450" t="str">
        <f t="shared" ca="1" si="50"/>
        <v/>
      </c>
    </row>
    <row r="75" spans="1:131" ht="9" customHeight="1">
      <c r="A75" s="636"/>
      <c r="B75" s="406"/>
      <c r="C75" s="527"/>
      <c r="D75" s="488"/>
      <c r="E75" s="487" t="s">
        <v>99</v>
      </c>
      <c r="F75" s="486" t="str">
        <f t="shared" ref="F75" ca="1" si="235">IF(E70=" ","",IF(ISERROR(CQ70),IF(ISERROR(CQ71),"",HYPERLINK("#CP"&amp;CQ71&amp;":CP1231","　重複 ▽　")),HYPERLINK("#CP"&amp;CQ70&amp;":CP1231","　重複 ▲　")))</f>
        <v/>
      </c>
      <c r="G75" s="510" t="s">
        <v>99</v>
      </c>
      <c r="H75" s="1844" t="s">
        <v>99</v>
      </c>
      <c r="I75" s="1845" t="s">
        <v>99</v>
      </c>
      <c r="J75" s="1845" t="s">
        <v>99</v>
      </c>
      <c r="K75" s="1846" t="s">
        <v>99</v>
      </c>
      <c r="L75" s="1844" t="s">
        <v>99</v>
      </c>
      <c r="M75" s="1845" t="s">
        <v>99</v>
      </c>
      <c r="N75" s="1845" t="s">
        <v>99</v>
      </c>
      <c r="O75" s="1845" t="s">
        <v>99</v>
      </c>
      <c r="P75" s="1845" t="s">
        <v>99</v>
      </c>
      <c r="Q75" s="1845" t="s">
        <v>99</v>
      </c>
      <c r="R75" s="1845" t="s">
        <v>99</v>
      </c>
      <c r="S75" s="1845" t="s">
        <v>99</v>
      </c>
      <c r="T75" s="1845" t="s">
        <v>99</v>
      </c>
      <c r="U75" s="1846" t="s">
        <v>99</v>
      </c>
      <c r="V75" s="1844" t="s">
        <v>99</v>
      </c>
      <c r="W75" s="1845" t="s">
        <v>99</v>
      </c>
      <c r="X75" s="1845" t="s">
        <v>99</v>
      </c>
      <c r="Y75" s="1845" t="s">
        <v>99</v>
      </c>
      <c r="Z75" s="1845" t="s">
        <v>99</v>
      </c>
      <c r="AA75" s="1845" t="s">
        <v>99</v>
      </c>
      <c r="AB75" s="1845" t="s">
        <v>99</v>
      </c>
      <c r="AC75" s="1845" t="s">
        <v>99</v>
      </c>
      <c r="AD75" s="1845" t="s">
        <v>99</v>
      </c>
      <c r="AE75" s="1847" t="s">
        <v>99</v>
      </c>
      <c r="AF75" s="714" t="s">
        <v>99</v>
      </c>
      <c r="AG75" s="507" t="s">
        <v>99</v>
      </c>
      <c r="AH75" s="507" t="s">
        <v>99</v>
      </c>
      <c r="AI75" s="507" t="s">
        <v>99</v>
      </c>
      <c r="AJ75" s="507" t="s">
        <v>99</v>
      </c>
      <c r="AK75" s="507" t="s">
        <v>99</v>
      </c>
      <c r="AL75" s="507" t="s">
        <v>99</v>
      </c>
      <c r="AM75" s="507" t="s">
        <v>99</v>
      </c>
      <c r="AN75" s="507" t="s">
        <v>99</v>
      </c>
      <c r="AO75" s="509" t="s">
        <v>99</v>
      </c>
      <c r="AP75" s="508" t="s">
        <v>99</v>
      </c>
      <c r="AQ75" s="507" t="s">
        <v>99</v>
      </c>
      <c r="AR75" s="507" t="s">
        <v>99</v>
      </c>
      <c r="AS75" s="507" t="s">
        <v>99</v>
      </c>
      <c r="AT75" s="507" t="s">
        <v>99</v>
      </c>
      <c r="AU75" s="507" t="s">
        <v>99</v>
      </c>
      <c r="AV75" s="507" t="s">
        <v>99</v>
      </c>
      <c r="AW75" s="507" t="s">
        <v>99</v>
      </c>
      <c r="AX75" s="507" t="s">
        <v>99</v>
      </c>
      <c r="AY75" s="509" t="s">
        <v>99</v>
      </c>
      <c r="AZ75" s="508" t="s">
        <v>99</v>
      </c>
      <c r="BA75" s="507" t="s">
        <v>99</v>
      </c>
      <c r="BB75" s="507" t="s">
        <v>99</v>
      </c>
      <c r="BC75" s="507" t="s">
        <v>99</v>
      </c>
      <c r="BD75" s="507" t="s">
        <v>99</v>
      </c>
      <c r="BE75" s="507" t="s">
        <v>99</v>
      </c>
      <c r="BF75" s="507" t="s">
        <v>99</v>
      </c>
      <c r="BG75" s="507" t="s">
        <v>99</v>
      </c>
      <c r="BH75" s="507" t="s">
        <v>99</v>
      </c>
      <c r="BI75" s="509" t="s">
        <v>99</v>
      </c>
      <c r="BJ75" s="508" t="s">
        <v>99</v>
      </c>
      <c r="BK75" s="507" t="s">
        <v>99</v>
      </c>
      <c r="BL75" s="507" t="s">
        <v>99</v>
      </c>
      <c r="BM75" s="507" t="s">
        <v>99</v>
      </c>
      <c r="BN75" s="507" t="s">
        <v>99</v>
      </c>
      <c r="BO75" s="507" t="s">
        <v>99</v>
      </c>
      <c r="BP75" s="507" t="s">
        <v>99</v>
      </c>
      <c r="BQ75" s="507" t="s">
        <v>99</v>
      </c>
      <c r="BR75" s="507" t="s">
        <v>99</v>
      </c>
      <c r="BS75" s="509" t="s">
        <v>99</v>
      </c>
      <c r="BT75" s="508" t="s">
        <v>99</v>
      </c>
      <c r="BU75" s="507" t="s">
        <v>99</v>
      </c>
      <c r="BV75" s="507" t="s">
        <v>99</v>
      </c>
      <c r="BW75" s="507" t="s">
        <v>99</v>
      </c>
      <c r="BX75" s="507" t="s">
        <v>99</v>
      </c>
      <c r="BY75" s="507" t="s">
        <v>99</v>
      </c>
      <c r="BZ75" s="507" t="s">
        <v>99</v>
      </c>
      <c r="CA75" s="507" t="s">
        <v>99</v>
      </c>
      <c r="CB75" s="507" t="s">
        <v>99</v>
      </c>
      <c r="CC75" s="509"/>
      <c r="CD75" s="508" t="s">
        <v>99</v>
      </c>
      <c r="CE75" s="507" t="s">
        <v>99</v>
      </c>
      <c r="CF75" s="507" t="s">
        <v>99</v>
      </c>
      <c r="CG75" s="507" t="s">
        <v>99</v>
      </c>
      <c r="CH75" s="507" t="s">
        <v>99</v>
      </c>
      <c r="CI75" s="507" t="s">
        <v>99</v>
      </c>
      <c r="CJ75" s="507" t="s">
        <v>99</v>
      </c>
      <c r="CK75" s="507" t="s">
        <v>99</v>
      </c>
      <c r="CL75" s="507" t="s">
        <v>99</v>
      </c>
      <c r="CM75" s="506" t="s">
        <v>99</v>
      </c>
      <c r="CN75" s="485" t="s">
        <v>99</v>
      </c>
      <c r="CO75" s="405"/>
      <c r="CP75" s="505" t="str">
        <f t="shared" si="17"/>
        <v>-30</v>
      </c>
      <c r="CQ75" s="631"/>
      <c r="CR75" s="484"/>
      <c r="CS75" s="484"/>
      <c r="CT75" s="483"/>
      <c r="CU75" s="544" t="e">
        <f t="shared" ca="1" si="51"/>
        <v>#REF!</v>
      </c>
      <c r="CV75" s="484"/>
      <c r="CW75" s="528"/>
      <c r="CX75" s="538">
        <f>IF(K!R$6="市場別",VLOOKUP(G72,DY$80:DZ$93,2,FALSE),0)</f>
        <v>1600000</v>
      </c>
      <c r="CY75" s="1112">
        <f t="shared" ref="CY75" ca="1" si="236">ROUND(AVERAGE(INDIRECT(DV$7&amp;C70&amp;":"&amp;DW$7&amp;C70))*100,4)</f>
        <v>98.995900000000006</v>
      </c>
      <c r="CZ75" s="448">
        <f t="shared" ref="CZ75" si="237">VLOOKUP(G72,DY$41:DZ$44,2,FALSE)</f>
        <v>0</v>
      </c>
      <c r="DA75" s="795"/>
      <c r="DB75" s="542"/>
      <c r="DC75" s="542"/>
      <c r="DD75" s="542"/>
      <c r="DE75" s="542"/>
      <c r="DF75" s="542"/>
      <c r="DG75" s="542"/>
      <c r="DH75" s="542"/>
      <c r="DI75" s="542"/>
      <c r="DJ75" s="542"/>
      <c r="DK75" s="543"/>
      <c r="DL75" s="789"/>
      <c r="DM75" s="790"/>
      <c r="DN75" s="789"/>
      <c r="DO75" s="790"/>
      <c r="DP75" s="1042"/>
      <c r="DQ75" s="790"/>
      <c r="DR75" s="790"/>
      <c r="DS75" s="786"/>
      <c r="DT75" s="786"/>
      <c r="DU75" s="787"/>
      <c r="DV75" s="537"/>
      <c r="DW75" s="666"/>
      <c r="DX75" s="662"/>
      <c r="DY75" s="556"/>
      <c r="DZ75" s="555"/>
      <c r="EA75" s="505" t="str">
        <f t="shared" si="19"/>
        <v/>
      </c>
    </row>
    <row r="76" spans="1:131" ht="9" customHeight="1">
      <c r="A76" s="636"/>
      <c r="B76" s="406"/>
      <c r="C76" s="481">
        <v>76</v>
      </c>
      <c r="D76" s="541">
        <v>12</v>
      </c>
      <c r="E76" s="633">
        <f ca="1">IF(AND(INDIRECT("G"&amp;C76)&gt;999,INDIRECT("G"&amp;C76)&lt;10000),MAX(E$10:E75)+1," ")</f>
        <v>12</v>
      </c>
      <c r="F76" s="634" t="str">
        <f ca="1">HYPERLINK("#G"&amp;C76&amp;":CM"&amp;C76+5,IF(CT76=1,"　クリア（消去） →　",IF(AND(INDIRECT("G"&amp;C76)=B!D$9,B!D$14="修正　"),B!C$12,IF(F81="","　　　　　　　　　　　","　　　　…→　　　　"))))</f>
        <v>　　　　　　　　　　　</v>
      </c>
      <c r="G76" s="635">
        <v>9104</v>
      </c>
      <c r="H76" s="1832" t="s">
        <v>99</v>
      </c>
      <c r="I76" s="1833" t="s">
        <v>99</v>
      </c>
      <c r="J76" s="1833" t="s">
        <v>99</v>
      </c>
      <c r="K76" s="1834" t="s">
        <v>99</v>
      </c>
      <c r="L76" s="1832" t="s">
        <v>99</v>
      </c>
      <c r="M76" s="1833" t="s">
        <v>99</v>
      </c>
      <c r="N76" s="1833" t="s">
        <v>99</v>
      </c>
      <c r="O76" s="1833" t="s">
        <v>99</v>
      </c>
      <c r="P76" s="1833" t="s">
        <v>99</v>
      </c>
      <c r="Q76" s="1833" t="s">
        <v>99</v>
      </c>
      <c r="R76" s="1833" t="s">
        <v>99</v>
      </c>
      <c r="S76" s="1833" t="s">
        <v>99</v>
      </c>
      <c r="T76" s="1833" t="s">
        <v>99</v>
      </c>
      <c r="U76" s="1834" t="s">
        <v>99</v>
      </c>
      <c r="V76" s="1832">
        <v>6530</v>
      </c>
      <c r="W76" s="1833">
        <v>6920</v>
      </c>
      <c r="X76" s="1833">
        <v>6770</v>
      </c>
      <c r="Y76" s="1833">
        <v>6560</v>
      </c>
      <c r="Z76" s="1833">
        <v>6590</v>
      </c>
      <c r="AA76" s="1833">
        <v>7400</v>
      </c>
      <c r="AB76" s="1833">
        <v>7190</v>
      </c>
      <c r="AC76" s="1833">
        <v>7380</v>
      </c>
      <c r="AD76" s="1833">
        <v>7050</v>
      </c>
      <c r="AE76" s="1835">
        <v>6670</v>
      </c>
      <c r="AF76" s="719">
        <v>6960</v>
      </c>
      <c r="AG76" s="546">
        <v>6860</v>
      </c>
      <c r="AH76" s="546">
        <v>6780</v>
      </c>
      <c r="AI76" s="546">
        <v>6700</v>
      </c>
      <c r="AJ76" s="546">
        <v>6740</v>
      </c>
      <c r="AK76" s="546">
        <v>6610</v>
      </c>
      <c r="AL76" s="546">
        <v>6440</v>
      </c>
      <c r="AM76" s="546">
        <v>6380</v>
      </c>
      <c r="AN76" s="546">
        <v>6270</v>
      </c>
      <c r="AO76" s="548">
        <v>6400</v>
      </c>
      <c r="AP76" s="547">
        <v>6440</v>
      </c>
      <c r="AQ76" s="546">
        <v>6400</v>
      </c>
      <c r="AR76" s="546">
        <v>6500</v>
      </c>
      <c r="AS76" s="546">
        <v>6390</v>
      </c>
      <c r="AT76" s="546">
        <v>6690</v>
      </c>
      <c r="AU76" s="546">
        <v>6660</v>
      </c>
      <c r="AV76" s="546">
        <v>6830</v>
      </c>
      <c r="AW76" s="546">
        <v>7270</v>
      </c>
      <c r="AX76" s="546">
        <v>7870</v>
      </c>
      <c r="AY76" s="548">
        <v>7780</v>
      </c>
      <c r="AZ76" s="547">
        <v>8150</v>
      </c>
      <c r="BA76" s="546">
        <v>7910</v>
      </c>
      <c r="BB76" s="546">
        <v>7840</v>
      </c>
      <c r="BC76" s="546">
        <v>8000</v>
      </c>
      <c r="BD76" s="546">
        <v>7950</v>
      </c>
      <c r="BE76" s="546">
        <v>7900</v>
      </c>
      <c r="BF76" s="546">
        <v>7700</v>
      </c>
      <c r="BG76" s="546">
        <v>7990</v>
      </c>
      <c r="BH76" s="546">
        <v>8020</v>
      </c>
      <c r="BI76" s="548">
        <v>8050</v>
      </c>
      <c r="BJ76" s="547">
        <v>8250</v>
      </c>
      <c r="BK76" s="546">
        <v>8260</v>
      </c>
      <c r="BL76" s="546">
        <v>8400</v>
      </c>
      <c r="BM76" s="546">
        <v>8420</v>
      </c>
      <c r="BN76" s="546">
        <v>8450</v>
      </c>
      <c r="BO76" s="546">
        <v>8400</v>
      </c>
      <c r="BP76" s="546">
        <v>8520</v>
      </c>
      <c r="BQ76" s="546">
        <v>8700</v>
      </c>
      <c r="BR76" s="546">
        <v>9160</v>
      </c>
      <c r="BS76" s="548">
        <v>9040</v>
      </c>
      <c r="BT76" s="547">
        <v>9250</v>
      </c>
      <c r="BU76" s="546">
        <v>9220</v>
      </c>
      <c r="BV76" s="546">
        <v>9150</v>
      </c>
      <c r="BW76" s="546">
        <v>9380</v>
      </c>
      <c r="BX76" s="546">
        <v>9340</v>
      </c>
      <c r="BY76" s="546">
        <v>9580</v>
      </c>
      <c r="BZ76" s="546">
        <v>9460</v>
      </c>
      <c r="CA76" s="546">
        <v>9340</v>
      </c>
      <c r="CB76" s="546">
        <v>8500</v>
      </c>
      <c r="CC76" s="548">
        <v>7890</v>
      </c>
      <c r="CD76" s="547">
        <v>8070</v>
      </c>
      <c r="CE76" s="546">
        <v>8530</v>
      </c>
      <c r="CF76" s="546">
        <v>8230</v>
      </c>
      <c r="CG76" s="546">
        <v>8220</v>
      </c>
      <c r="CH76" s="546">
        <v>8000</v>
      </c>
      <c r="CI76" s="546">
        <v>8180</v>
      </c>
      <c r="CJ76" s="546">
        <v>9020</v>
      </c>
      <c r="CK76" s="546">
        <v>9320</v>
      </c>
      <c r="CL76" s="546">
        <v>9100</v>
      </c>
      <c r="CM76" s="545">
        <v>8810</v>
      </c>
      <c r="CN76" s="500" t="str">
        <f t="shared" ref="CN76:CN78" ca="1" si="238">IF(OR(CP76=0,CP76="-"),"",CP76)</f>
        <v/>
      </c>
      <c r="CO76" s="405"/>
      <c r="CP76" s="470" t="str">
        <f t="shared" ca="1" si="21"/>
        <v/>
      </c>
      <c r="CQ76" s="499" t="e">
        <f>MATCH(G76,G$10:G75,0)+9</f>
        <v>#N/A</v>
      </c>
      <c r="CR76" s="498" t="str">
        <f t="shared" ref="CR76" ca="1" si="239">IF(F81="　重複 ▽　",1,"")</f>
        <v/>
      </c>
      <c r="CS76" s="498" t="str">
        <f t="shared" ref="CS76" ca="1" si="240">IF(AND(F77="",F78="",F79=""),"",IF(ISNUMBER(CT76),"",1))</f>
        <v/>
      </c>
      <c r="CT76" s="497" t="str">
        <f t="shared" ref="CT76" si="241">IF(G76="","",IF(AND(G76&lt;&gt;"",CM79=""),1,""))</f>
        <v/>
      </c>
      <c r="CU76" s="699">
        <f>MATCH(G76,'[1] '!$B$4:$B$4005,0)</f>
        <v>3520</v>
      </c>
      <c r="CV76" s="540">
        <f t="shared" ref="CV76" ca="1" si="242">IF(G76="","",CX81+INDIRECT("CX"&amp;C76+CX$9)+C77)</f>
        <v>1600001.1305581715</v>
      </c>
      <c r="CW76" s="497">
        <f ca="1">RANK(CV76,CV$10:CV$609)</f>
        <v>25</v>
      </c>
      <c r="CX76" s="973">
        <f>IFERROR(INDEX('[1] '!$F$4:$F$4005,CU76,1)*CM79,"")</f>
        <v>10808.3235456</v>
      </c>
      <c r="CY76" s="496">
        <f t="shared" ref="CY76" si="243">IF(CM76="","",CM80/CX77)</f>
        <v>1.3844406372663705</v>
      </c>
      <c r="CZ76" s="684">
        <f>INDEX('[1] '!$G$4:$G$4005,CU76,1)</f>
        <v>39.72</v>
      </c>
      <c r="DA76" s="794">
        <f>IF(OR(CM79&lt;A!AS$3,CM79&gt;A!AW$3),1,0)</f>
        <v>1</v>
      </c>
      <c r="DB76" s="496"/>
      <c r="DC76" s="496"/>
      <c r="DD76" s="496"/>
      <c r="DE76" s="496"/>
      <c r="DF76" s="496"/>
      <c r="DG76" s="496"/>
      <c r="DH76" s="496"/>
      <c r="DI76" s="496"/>
      <c r="DJ76" s="496"/>
      <c r="DK76" s="539"/>
      <c r="DL76" s="667"/>
      <c r="DM76" s="496"/>
      <c r="DN76" s="1036">
        <f t="shared" ref="DN76:DU76" ca="1" si="244">IF(DN77&gt;$DA$6,$DA$6,IF(DN77&lt;$DA$7,$DA$7,DN77))</f>
        <v>1.0037313432835822</v>
      </c>
      <c r="DO76" s="496">
        <f t="shared" ca="1" si="244"/>
        <v>0.98499999999999999</v>
      </c>
      <c r="DP76" s="791">
        <f t="shared" ca="1" si="244"/>
        <v>1.0294871794871794</v>
      </c>
      <c r="DQ76" s="496">
        <f t="shared" ca="1" si="244"/>
        <v>1.03</v>
      </c>
      <c r="DR76" s="496">
        <f t="shared" ca="1" si="244"/>
        <v>1.03</v>
      </c>
      <c r="DS76" s="496">
        <f t="shared" ca="1" si="244"/>
        <v>0.99030172413793105</v>
      </c>
      <c r="DT76" s="496">
        <f t="shared" ca="1" si="244"/>
        <v>0.98499999999999999</v>
      </c>
      <c r="DU76" s="791">
        <f t="shared" ca="1" si="244"/>
        <v>1.0112866817155757</v>
      </c>
      <c r="DV76" s="1113" t="str">
        <f t="shared" ref="DV76" ca="1" si="245">IFERROR(IF(DA76+DA77&lt;&gt;0,"",(C77+CZ81+INDIRECT(DY$10&amp;C76+DZ$10))*CZ$7),"")</f>
        <v/>
      </c>
      <c r="DW76" s="668" t="e">
        <f ca="1">RANK(DV76,DV$10:DV$609)</f>
        <v>#VALUE!</v>
      </c>
      <c r="DX76" s="662"/>
      <c r="DY76" s="556"/>
      <c r="DZ76" s="555"/>
      <c r="EA76" s="470" t="str">
        <f t="shared" ca="1" si="27"/>
        <v/>
      </c>
    </row>
    <row r="77" spans="1:131" ht="9" customHeight="1">
      <c r="A77" s="636"/>
      <c r="B77" s="406"/>
      <c r="C77" s="538">
        <v>1.89E-3</v>
      </c>
      <c r="D77" s="488"/>
      <c r="E77" s="487" t="s">
        <v>99</v>
      </c>
      <c r="F77" s="486" t="str">
        <f t="shared" ca="1" si="62"/>
        <v/>
      </c>
      <c r="G77" s="510" t="s">
        <v>961</v>
      </c>
      <c r="H77" s="1836" t="s">
        <v>99</v>
      </c>
      <c r="I77" s="1837" t="s">
        <v>99</v>
      </c>
      <c r="J77" s="1837" t="s">
        <v>99</v>
      </c>
      <c r="K77" s="1838" t="s">
        <v>99</v>
      </c>
      <c r="L77" s="1836" t="s">
        <v>99</v>
      </c>
      <c r="M77" s="1837" t="s">
        <v>99</v>
      </c>
      <c r="N77" s="1837" t="s">
        <v>99</v>
      </c>
      <c r="O77" s="1837" t="s">
        <v>99</v>
      </c>
      <c r="P77" s="1837" t="s">
        <v>99</v>
      </c>
      <c r="Q77" s="1837" t="s">
        <v>99</v>
      </c>
      <c r="R77" s="1837" t="s">
        <v>99</v>
      </c>
      <c r="S77" s="1837" t="s">
        <v>99</v>
      </c>
      <c r="T77" s="1837" t="s">
        <v>99</v>
      </c>
      <c r="U77" s="1838" t="s">
        <v>99</v>
      </c>
      <c r="V77" s="1836">
        <v>6730</v>
      </c>
      <c r="W77" s="1837">
        <v>6930</v>
      </c>
      <c r="X77" s="1837">
        <v>6810</v>
      </c>
      <c r="Y77" s="1837">
        <v>6670</v>
      </c>
      <c r="Z77" s="1837">
        <v>7250</v>
      </c>
      <c r="AA77" s="1837">
        <v>7460</v>
      </c>
      <c r="AB77" s="1837">
        <v>7320</v>
      </c>
      <c r="AC77" s="1837">
        <v>7650</v>
      </c>
      <c r="AD77" s="1837">
        <v>7050</v>
      </c>
      <c r="AE77" s="1839">
        <v>7020</v>
      </c>
      <c r="AF77" s="711">
        <v>6980</v>
      </c>
      <c r="AG77" s="520">
        <v>6940</v>
      </c>
      <c r="AH77" s="520">
        <v>6850</v>
      </c>
      <c r="AI77" s="520">
        <v>6760</v>
      </c>
      <c r="AJ77" s="520">
        <v>6770</v>
      </c>
      <c r="AK77" s="520">
        <v>6650</v>
      </c>
      <c r="AL77" s="520">
        <v>6480</v>
      </c>
      <c r="AM77" s="520">
        <v>6380</v>
      </c>
      <c r="AN77" s="520">
        <v>6370</v>
      </c>
      <c r="AO77" s="522">
        <v>6550</v>
      </c>
      <c r="AP77" s="521">
        <v>6550</v>
      </c>
      <c r="AQ77" s="520">
        <v>6550</v>
      </c>
      <c r="AR77" s="520">
        <v>6550</v>
      </c>
      <c r="AS77" s="520">
        <v>6800</v>
      </c>
      <c r="AT77" s="520">
        <v>6750</v>
      </c>
      <c r="AU77" s="520">
        <v>6800</v>
      </c>
      <c r="AV77" s="520">
        <v>7300</v>
      </c>
      <c r="AW77" s="520">
        <v>7700</v>
      </c>
      <c r="AX77" s="520">
        <v>7950</v>
      </c>
      <c r="AY77" s="522">
        <v>8190</v>
      </c>
      <c r="AZ77" s="521">
        <v>8280</v>
      </c>
      <c r="BA77" s="520">
        <v>8030</v>
      </c>
      <c r="BB77" s="520">
        <v>7930</v>
      </c>
      <c r="BC77" s="520">
        <v>8080</v>
      </c>
      <c r="BD77" s="520">
        <v>8020</v>
      </c>
      <c r="BE77" s="520">
        <v>7920</v>
      </c>
      <c r="BF77" s="520">
        <v>8100</v>
      </c>
      <c r="BG77" s="520">
        <v>8200</v>
      </c>
      <c r="BH77" s="520">
        <v>8100</v>
      </c>
      <c r="BI77" s="522">
        <v>8200</v>
      </c>
      <c r="BJ77" s="521">
        <v>8270</v>
      </c>
      <c r="BK77" s="520">
        <v>8460</v>
      </c>
      <c r="BL77" s="520">
        <v>8500</v>
      </c>
      <c r="BM77" s="520">
        <v>8520</v>
      </c>
      <c r="BN77" s="520">
        <v>8470</v>
      </c>
      <c r="BO77" s="520">
        <v>8590</v>
      </c>
      <c r="BP77" s="520">
        <v>8560</v>
      </c>
      <c r="BQ77" s="520">
        <v>9100</v>
      </c>
      <c r="BR77" s="520">
        <v>9380</v>
      </c>
      <c r="BS77" s="522">
        <v>9320</v>
      </c>
      <c r="BT77" s="521">
        <v>9250</v>
      </c>
      <c r="BU77" s="520">
        <v>9220</v>
      </c>
      <c r="BV77" s="520">
        <v>9430</v>
      </c>
      <c r="BW77" s="520">
        <v>9520</v>
      </c>
      <c r="BX77" s="520">
        <v>9500</v>
      </c>
      <c r="BY77" s="520">
        <v>9620</v>
      </c>
      <c r="BZ77" s="520">
        <v>9650</v>
      </c>
      <c r="CA77" s="520">
        <v>9470</v>
      </c>
      <c r="CB77" s="520">
        <v>8670</v>
      </c>
      <c r="CC77" s="522">
        <v>8270</v>
      </c>
      <c r="CD77" s="521">
        <v>8640</v>
      </c>
      <c r="CE77" s="520">
        <v>8610</v>
      </c>
      <c r="CF77" s="520">
        <v>8310</v>
      </c>
      <c r="CG77" s="520">
        <v>8370</v>
      </c>
      <c r="CH77" s="520">
        <v>8080</v>
      </c>
      <c r="CI77" s="520">
        <v>8940</v>
      </c>
      <c r="CJ77" s="520">
        <v>9460</v>
      </c>
      <c r="CK77" s="520">
        <v>9340</v>
      </c>
      <c r="CL77" s="520">
        <v>9200</v>
      </c>
      <c r="CM77" s="519">
        <v>9120</v>
      </c>
      <c r="CN77" s="493" t="str">
        <f t="shared" ca="1" si="238"/>
        <v/>
      </c>
      <c r="CO77" s="405"/>
      <c r="CP77" s="456" t="str">
        <f t="shared" ca="1" si="29"/>
        <v/>
      </c>
      <c r="CQ77" s="494" t="e">
        <f>MATCH(G76,G77:G$609,0)+C76</f>
        <v>#N/A</v>
      </c>
      <c r="CR77" s="484"/>
      <c r="CS77" s="484"/>
      <c r="CT77" s="483"/>
      <c r="CU77" s="534" t="str">
        <f ca="1">IFERROR(IFERROR(INDEX('[1] '!$C$4:$C$4005,CU76,1),INDIRECT("'japan-all-stock-prices_"&amp;$CS$7&amp;".csv'!B"&amp;CU81)),"")</f>
        <v>商船三井</v>
      </c>
      <c r="CV77" s="484"/>
      <c r="CW77" s="528"/>
      <c r="CX77" s="974">
        <f t="shared" ref="CX77" si="246">IF(COUNT(AF80:CM80)&lt;20,AVERAGE(BT80:CM80),(SUM(AF80:CM80)-LARGE(AF80:CM80,1)-LARGE(AF80:CM80,2)-LARGE(AF80:CM80,3)-LARGE(AF80:CM80,4)-LARGE(AF80:CM80,5))/(COUNT(AF80:CM80)-5))</f>
        <v>447.63927272727273</v>
      </c>
      <c r="CY77" s="453">
        <f t="shared" ref="CY77" si="247">ROUND(AVERAGE(CM76:CM79)*CM80/10000,2)</f>
        <v>552.79999999999995</v>
      </c>
      <c r="CZ77" s="443"/>
      <c r="DA77" s="795">
        <f t="shared" ref="DA77" si="248">IF(MAX(CI79:CM79)/MIN(CI79:CM79)&lt;DA$9,1,0)</f>
        <v>0</v>
      </c>
      <c r="DB77" s="435"/>
      <c r="DC77" s="435"/>
      <c r="DD77" s="435"/>
      <c r="DE77" s="435"/>
      <c r="DF77" s="435"/>
      <c r="DG77" s="435"/>
      <c r="DH77" s="435"/>
      <c r="DI77" s="435"/>
      <c r="DJ77" s="435"/>
      <c r="DK77" s="536"/>
      <c r="DL77" s="537"/>
      <c r="DM77" s="435"/>
      <c r="DN77" s="537">
        <f t="shared" ref="DN77:DU77" ca="1" si="249">INDIRECT(DN$6&amp;$C76+$DY$11)/INDIRECT(DN$7&amp;$C76+$DZ$11)</f>
        <v>1.0037313432835822</v>
      </c>
      <c r="DO77" s="435">
        <f t="shared" ca="1" si="249"/>
        <v>0.96654275092936803</v>
      </c>
      <c r="DP77" s="1039">
        <f t="shared" ca="1" si="249"/>
        <v>1.0294871794871794</v>
      </c>
      <c r="DQ77" s="435">
        <f t="shared" ca="1" si="249"/>
        <v>1.095890410958904</v>
      </c>
      <c r="DR77" s="435">
        <f t="shared" ca="1" si="249"/>
        <v>1.0545454545454545</v>
      </c>
      <c r="DS77" s="435">
        <f t="shared" ca="1" si="249"/>
        <v>0.99030172413793105</v>
      </c>
      <c r="DT77" s="435">
        <f t="shared" ca="1" si="249"/>
        <v>0.96409140369967361</v>
      </c>
      <c r="DU77" s="783">
        <f t="shared" ca="1" si="249"/>
        <v>1.0112866817155757</v>
      </c>
      <c r="DV77" s="537"/>
      <c r="DW77" s="666"/>
      <c r="DX77" s="662"/>
      <c r="DY77" s="556"/>
      <c r="DZ77" s="555"/>
      <c r="EA77" s="456" t="str">
        <f t="shared" ca="1" si="34"/>
        <v/>
      </c>
    </row>
    <row r="78" spans="1:131" ht="9" customHeight="1">
      <c r="A78" s="636"/>
      <c r="B78" s="406"/>
      <c r="C78" s="527"/>
      <c r="D78" s="488"/>
      <c r="E78" s="487" t="s">
        <v>99</v>
      </c>
      <c r="F78" s="486" t="str">
        <f t="shared" ca="1" si="67"/>
        <v/>
      </c>
      <c r="G78" s="510" t="s">
        <v>105</v>
      </c>
      <c r="H78" s="1836" t="s">
        <v>99</v>
      </c>
      <c r="I78" s="1837" t="s">
        <v>99</v>
      </c>
      <c r="J78" s="1837" t="s">
        <v>99</v>
      </c>
      <c r="K78" s="1838" t="s">
        <v>99</v>
      </c>
      <c r="L78" s="1836" t="s">
        <v>99</v>
      </c>
      <c r="M78" s="1837" t="s">
        <v>99</v>
      </c>
      <c r="N78" s="1837" t="s">
        <v>99</v>
      </c>
      <c r="O78" s="1837" t="s">
        <v>99</v>
      </c>
      <c r="P78" s="1837" t="s">
        <v>99</v>
      </c>
      <c r="Q78" s="1837" t="s">
        <v>99</v>
      </c>
      <c r="R78" s="1837" t="s">
        <v>99</v>
      </c>
      <c r="S78" s="1837" t="s">
        <v>99</v>
      </c>
      <c r="T78" s="1837" t="s">
        <v>99</v>
      </c>
      <c r="U78" s="1838" t="s">
        <v>99</v>
      </c>
      <c r="V78" s="1836">
        <v>6520</v>
      </c>
      <c r="W78" s="1837">
        <v>6730</v>
      </c>
      <c r="X78" s="1837">
        <v>6520</v>
      </c>
      <c r="Y78" s="1837">
        <v>6470</v>
      </c>
      <c r="Z78" s="1837">
        <v>6500</v>
      </c>
      <c r="AA78" s="1837">
        <v>7190</v>
      </c>
      <c r="AB78" s="1837">
        <v>7130</v>
      </c>
      <c r="AC78" s="1837">
        <v>6950</v>
      </c>
      <c r="AD78" s="1837">
        <v>6660</v>
      </c>
      <c r="AE78" s="1839">
        <v>6630</v>
      </c>
      <c r="AF78" s="711">
        <v>6770</v>
      </c>
      <c r="AG78" s="520">
        <v>6750</v>
      </c>
      <c r="AH78" s="520">
        <v>6700</v>
      </c>
      <c r="AI78" s="520">
        <v>6550</v>
      </c>
      <c r="AJ78" s="520">
        <v>6550</v>
      </c>
      <c r="AK78" s="520">
        <v>6390</v>
      </c>
      <c r="AL78" s="520">
        <v>6360</v>
      </c>
      <c r="AM78" s="520">
        <v>6120</v>
      </c>
      <c r="AN78" s="520">
        <v>6230</v>
      </c>
      <c r="AO78" s="522">
        <v>6240</v>
      </c>
      <c r="AP78" s="521">
        <v>6350</v>
      </c>
      <c r="AQ78" s="520">
        <v>6320</v>
      </c>
      <c r="AR78" s="520">
        <v>6380</v>
      </c>
      <c r="AS78" s="520">
        <v>6380</v>
      </c>
      <c r="AT78" s="520">
        <v>6480</v>
      </c>
      <c r="AU78" s="520">
        <v>6500</v>
      </c>
      <c r="AV78" s="520">
        <v>6810</v>
      </c>
      <c r="AW78" s="520">
        <v>7080</v>
      </c>
      <c r="AX78" s="520">
        <v>7500</v>
      </c>
      <c r="AY78" s="522">
        <v>7630</v>
      </c>
      <c r="AZ78" s="521">
        <v>7850</v>
      </c>
      <c r="BA78" s="520">
        <v>7800</v>
      </c>
      <c r="BB78" s="520">
        <v>7700</v>
      </c>
      <c r="BC78" s="520">
        <v>7920</v>
      </c>
      <c r="BD78" s="520">
        <v>7910</v>
      </c>
      <c r="BE78" s="520">
        <v>7550</v>
      </c>
      <c r="BF78" s="520">
        <v>7680</v>
      </c>
      <c r="BG78" s="520">
        <v>7960</v>
      </c>
      <c r="BH78" s="520">
        <v>7910</v>
      </c>
      <c r="BI78" s="522">
        <v>8010</v>
      </c>
      <c r="BJ78" s="521">
        <v>8060</v>
      </c>
      <c r="BK78" s="520">
        <v>8220</v>
      </c>
      <c r="BL78" s="520">
        <v>8300</v>
      </c>
      <c r="BM78" s="520">
        <v>8360</v>
      </c>
      <c r="BN78" s="520">
        <v>8250</v>
      </c>
      <c r="BO78" s="520">
        <v>8380</v>
      </c>
      <c r="BP78" s="520">
        <v>8430</v>
      </c>
      <c r="BQ78" s="520">
        <v>8690</v>
      </c>
      <c r="BR78" s="520">
        <v>8980</v>
      </c>
      <c r="BS78" s="522">
        <v>9020</v>
      </c>
      <c r="BT78" s="521">
        <v>9060</v>
      </c>
      <c r="BU78" s="520">
        <v>9030</v>
      </c>
      <c r="BV78" s="520">
        <v>9050</v>
      </c>
      <c r="BW78" s="520">
        <v>9350</v>
      </c>
      <c r="BX78" s="520">
        <v>9280</v>
      </c>
      <c r="BY78" s="520">
        <v>9380</v>
      </c>
      <c r="BZ78" s="520">
        <v>9370</v>
      </c>
      <c r="CA78" s="520">
        <v>8570</v>
      </c>
      <c r="CB78" s="520">
        <v>7900</v>
      </c>
      <c r="CC78" s="522">
        <v>7740</v>
      </c>
      <c r="CD78" s="521">
        <v>8070</v>
      </c>
      <c r="CE78" s="520">
        <v>7960</v>
      </c>
      <c r="CF78" s="520">
        <v>7980</v>
      </c>
      <c r="CG78" s="520">
        <v>7770</v>
      </c>
      <c r="CH78" s="520">
        <v>7830</v>
      </c>
      <c r="CI78" s="520">
        <v>7970</v>
      </c>
      <c r="CJ78" s="520">
        <v>8990</v>
      </c>
      <c r="CK78" s="520">
        <v>9120</v>
      </c>
      <c r="CL78" s="520">
        <v>8570</v>
      </c>
      <c r="CM78" s="519">
        <v>8790</v>
      </c>
      <c r="CN78" s="493" t="str">
        <f t="shared" ca="1" si="238"/>
        <v/>
      </c>
      <c r="CO78" s="405"/>
      <c r="CP78" s="456" t="str">
        <f t="shared" ca="1" si="36"/>
        <v/>
      </c>
      <c r="CQ78" s="631"/>
      <c r="CR78" s="484"/>
      <c r="CS78" s="484"/>
      <c r="CT78" s="483"/>
      <c r="CU78" s="534" t="str">
        <f t="shared" ca="1" si="37"/>
        <v/>
      </c>
      <c r="CV78" s="484"/>
      <c r="CW78" s="528"/>
      <c r="CX78" s="974">
        <f t="shared" ref="CX78" si="250">CM79/CL79*100-100</f>
        <v>1.1286681715575639</v>
      </c>
      <c r="CY78" s="435"/>
      <c r="CZ78" s="448"/>
      <c r="DA78" s="795"/>
      <c r="DB78" s="459"/>
      <c r="DC78" s="459"/>
      <c r="DD78" s="459"/>
      <c r="DE78" s="459"/>
      <c r="DF78" s="459"/>
      <c r="DG78" s="459"/>
      <c r="DH78" s="462"/>
      <c r="DI78" s="462"/>
      <c r="DJ78" s="462"/>
      <c r="DK78" s="535"/>
      <c r="DL78" s="784"/>
      <c r="DM78" s="785"/>
      <c r="DN78" s="784"/>
      <c r="DO78" s="785"/>
      <c r="DP78" s="1040"/>
      <c r="DQ78" s="785"/>
      <c r="DR78" s="785"/>
      <c r="DS78" s="785"/>
      <c r="DT78" s="785"/>
      <c r="DU78" s="783"/>
      <c r="DV78" s="537"/>
      <c r="DW78" s="666"/>
      <c r="DX78" s="662"/>
      <c r="DY78" s="556"/>
      <c r="DZ78" s="555"/>
      <c r="EA78" s="456" t="str">
        <f t="shared" ca="1" si="39"/>
        <v/>
      </c>
    </row>
    <row r="79" spans="1:131" ht="9" customHeight="1">
      <c r="A79" s="636"/>
      <c r="B79" s="406"/>
      <c r="C79" s="527"/>
      <c r="D79" s="488"/>
      <c r="E79" s="487" t="s">
        <v>99</v>
      </c>
      <c r="F79" s="486" t="str">
        <f t="shared" ca="1" si="69"/>
        <v/>
      </c>
      <c r="G79" s="510" t="s">
        <v>449</v>
      </c>
      <c r="H79" s="516">
        <v>6850</v>
      </c>
      <c r="I79" s="515">
        <v>6820</v>
      </c>
      <c r="J79" s="515">
        <v>7090</v>
      </c>
      <c r="K79" s="517">
        <v>6690</v>
      </c>
      <c r="L79" s="516">
        <v>6920</v>
      </c>
      <c r="M79" s="515">
        <v>6960</v>
      </c>
      <c r="N79" s="515">
        <v>6700</v>
      </c>
      <c r="O79" s="515">
        <v>6370</v>
      </c>
      <c r="P79" s="515">
        <v>6490</v>
      </c>
      <c r="Q79" s="515">
        <v>6440</v>
      </c>
      <c r="R79" s="515">
        <v>6850</v>
      </c>
      <c r="S79" s="515">
        <v>6690</v>
      </c>
      <c r="T79" s="515">
        <v>6580</v>
      </c>
      <c r="U79" s="517">
        <v>6560</v>
      </c>
      <c r="V79" s="516">
        <v>6720</v>
      </c>
      <c r="W79" s="515">
        <v>6870</v>
      </c>
      <c r="X79" s="515">
        <v>6630</v>
      </c>
      <c r="Y79" s="515">
        <v>6540</v>
      </c>
      <c r="Z79" s="515">
        <v>7160</v>
      </c>
      <c r="AA79" s="515">
        <v>7250</v>
      </c>
      <c r="AB79" s="515">
        <v>7280</v>
      </c>
      <c r="AC79" s="515">
        <v>7090</v>
      </c>
      <c r="AD79" s="515">
        <v>6680</v>
      </c>
      <c r="AE79" s="514">
        <v>7000</v>
      </c>
      <c r="AF79" s="712">
        <v>6810</v>
      </c>
      <c r="AG79" s="515">
        <v>6780</v>
      </c>
      <c r="AH79" s="515">
        <v>6720</v>
      </c>
      <c r="AI79" s="515">
        <v>6730</v>
      </c>
      <c r="AJ79" s="515">
        <v>6600</v>
      </c>
      <c r="AK79" s="515">
        <v>6430</v>
      </c>
      <c r="AL79" s="515">
        <v>6410</v>
      </c>
      <c r="AM79" s="515">
        <v>6260</v>
      </c>
      <c r="AN79" s="515">
        <v>6290</v>
      </c>
      <c r="AO79" s="517">
        <v>6490</v>
      </c>
      <c r="AP79" s="516">
        <v>6440</v>
      </c>
      <c r="AQ79" s="515">
        <v>6550</v>
      </c>
      <c r="AR79" s="515">
        <v>6490</v>
      </c>
      <c r="AS79" s="515">
        <v>6640</v>
      </c>
      <c r="AT79" s="515">
        <v>6500</v>
      </c>
      <c r="AU79" s="515">
        <v>6730</v>
      </c>
      <c r="AV79" s="515">
        <v>7240</v>
      </c>
      <c r="AW79" s="515">
        <v>7620</v>
      </c>
      <c r="AX79" s="515">
        <v>7750</v>
      </c>
      <c r="AY79" s="517">
        <v>8150</v>
      </c>
      <c r="AZ79" s="516">
        <v>8010</v>
      </c>
      <c r="BA79" s="515">
        <v>7860</v>
      </c>
      <c r="BB79" s="515">
        <v>7820</v>
      </c>
      <c r="BC79" s="515">
        <v>8000</v>
      </c>
      <c r="BD79" s="515">
        <v>7980</v>
      </c>
      <c r="BE79" s="515">
        <v>7760</v>
      </c>
      <c r="BF79" s="515">
        <v>8060</v>
      </c>
      <c r="BG79" s="515">
        <v>8070</v>
      </c>
      <c r="BH79" s="515">
        <v>7910</v>
      </c>
      <c r="BI79" s="517">
        <v>8200</v>
      </c>
      <c r="BJ79" s="516">
        <v>8210</v>
      </c>
      <c r="BK79" s="515">
        <v>8370</v>
      </c>
      <c r="BL79" s="515">
        <v>8370</v>
      </c>
      <c r="BM79" s="515">
        <v>8430</v>
      </c>
      <c r="BN79" s="515">
        <v>8370</v>
      </c>
      <c r="BO79" s="515">
        <v>8560</v>
      </c>
      <c r="BP79" s="515">
        <v>8540</v>
      </c>
      <c r="BQ79" s="515">
        <v>9100</v>
      </c>
      <c r="BR79" s="515">
        <v>9110</v>
      </c>
      <c r="BS79" s="517">
        <v>9100</v>
      </c>
      <c r="BT79" s="516">
        <v>9190</v>
      </c>
      <c r="BU79" s="515">
        <v>9090</v>
      </c>
      <c r="BV79" s="515">
        <v>9390</v>
      </c>
      <c r="BW79" s="515">
        <v>9370</v>
      </c>
      <c r="BX79" s="515">
        <v>9500</v>
      </c>
      <c r="BY79" s="515">
        <v>9470</v>
      </c>
      <c r="BZ79" s="515">
        <v>9510</v>
      </c>
      <c r="CA79" s="515">
        <v>8740</v>
      </c>
      <c r="CB79" s="515">
        <v>8280</v>
      </c>
      <c r="CC79" s="517">
        <v>8240</v>
      </c>
      <c r="CD79" s="516">
        <v>8560</v>
      </c>
      <c r="CE79" s="515">
        <v>8040</v>
      </c>
      <c r="CF79" s="515">
        <v>8070</v>
      </c>
      <c r="CG79" s="515">
        <v>7800</v>
      </c>
      <c r="CH79" s="515">
        <v>8030</v>
      </c>
      <c r="CI79" s="515">
        <v>8800</v>
      </c>
      <c r="CJ79" s="515">
        <v>9280</v>
      </c>
      <c r="CK79" s="515">
        <v>9190</v>
      </c>
      <c r="CL79" s="515">
        <v>8860</v>
      </c>
      <c r="CM79" s="514">
        <v>8960</v>
      </c>
      <c r="CN79" s="492" t="str">
        <f t="shared" ref="CN79" ca="1" si="251">CU80</f>
        <v/>
      </c>
      <c r="CO79" s="405"/>
      <c r="CP79" s="456" t="str">
        <f t="shared" ca="1" si="42"/>
        <v/>
      </c>
      <c r="CQ79" s="631"/>
      <c r="CR79" s="484"/>
      <c r="CS79" s="484"/>
      <c r="CT79" s="483"/>
      <c r="CU79" s="534" t="str">
        <f t="shared" ca="1" si="43"/>
        <v/>
      </c>
      <c r="CV79" s="484"/>
      <c r="CW79" s="528"/>
      <c r="CX79" s="975">
        <f t="shared" ref="CX79" si="252">10000-G76</f>
        <v>896</v>
      </c>
      <c r="CY79" s="453"/>
      <c r="CZ79" s="343"/>
      <c r="DA79" s="796"/>
      <c r="DB79" s="459"/>
      <c r="DC79" s="459"/>
      <c r="DD79" s="459"/>
      <c r="DE79" s="459"/>
      <c r="DF79" s="459"/>
      <c r="DG79" s="459"/>
      <c r="DH79" s="459"/>
      <c r="DI79" s="459"/>
      <c r="DJ79" s="459"/>
      <c r="DK79" s="533"/>
      <c r="DL79" s="537"/>
      <c r="DM79" s="435"/>
      <c r="DN79" s="537"/>
      <c r="DO79" s="435"/>
      <c r="DP79" s="1039"/>
      <c r="DQ79" s="435"/>
      <c r="DR79" s="435"/>
      <c r="DS79" s="786"/>
      <c r="DT79" s="786"/>
      <c r="DU79" s="787"/>
      <c r="DV79" s="537"/>
      <c r="DW79" s="666"/>
      <c r="DX79" s="554"/>
      <c r="DY79" s="553"/>
      <c r="DZ79" s="552"/>
      <c r="EA79" s="456" t="str">
        <f t="shared" ca="1" si="45"/>
        <v/>
      </c>
    </row>
    <row r="80" spans="1:131" ht="9" customHeight="1">
      <c r="A80" s="636"/>
      <c r="B80" s="406"/>
      <c r="C80" s="527"/>
      <c r="D80" s="488"/>
      <c r="E80" s="487" t="s">
        <v>99</v>
      </c>
      <c r="F80" s="486"/>
      <c r="G80" s="512" t="s">
        <v>99</v>
      </c>
      <c r="H80" s="1840" t="s">
        <v>99</v>
      </c>
      <c r="I80" s="1841" t="s">
        <v>99</v>
      </c>
      <c r="J80" s="1841" t="s">
        <v>99</v>
      </c>
      <c r="K80" s="1842" t="s">
        <v>99</v>
      </c>
      <c r="L80" s="1840" t="s">
        <v>99</v>
      </c>
      <c r="M80" s="1841" t="s">
        <v>99</v>
      </c>
      <c r="N80" s="1841" t="s">
        <v>99</v>
      </c>
      <c r="O80" s="1841" t="s">
        <v>99</v>
      </c>
      <c r="P80" s="1841" t="s">
        <v>99</v>
      </c>
      <c r="Q80" s="1841" t="s">
        <v>99</v>
      </c>
      <c r="R80" s="1841" t="s">
        <v>99</v>
      </c>
      <c r="S80" s="1841" t="s">
        <v>99</v>
      </c>
      <c r="T80" s="1841" t="s">
        <v>99</v>
      </c>
      <c r="U80" s="1842" t="s">
        <v>99</v>
      </c>
      <c r="V80" s="1840">
        <v>248.56</v>
      </c>
      <c r="W80" s="1841">
        <v>375.54</v>
      </c>
      <c r="X80" s="1841">
        <v>359.37</v>
      </c>
      <c r="Y80" s="1841">
        <v>348.56</v>
      </c>
      <c r="Z80" s="1841">
        <v>1180.1600000000001</v>
      </c>
      <c r="AA80" s="1841">
        <v>705.12</v>
      </c>
      <c r="AB80" s="1841">
        <v>382.42</v>
      </c>
      <c r="AC80" s="1841">
        <v>972.96</v>
      </c>
      <c r="AD80" s="1841">
        <v>656.45</v>
      </c>
      <c r="AE80" s="1843">
        <v>407.35</v>
      </c>
      <c r="AF80" s="720">
        <v>354.57</v>
      </c>
      <c r="AG80" s="530">
        <v>265.73</v>
      </c>
      <c r="AH80" s="530">
        <v>259.02999999999997</v>
      </c>
      <c r="AI80" s="530">
        <v>391.19</v>
      </c>
      <c r="AJ80" s="530">
        <v>258.26</v>
      </c>
      <c r="AK80" s="530">
        <v>389.53</v>
      </c>
      <c r="AL80" s="530">
        <v>284.56</v>
      </c>
      <c r="AM80" s="530">
        <v>420.2</v>
      </c>
      <c r="AN80" s="530">
        <v>256.88</v>
      </c>
      <c r="AO80" s="532">
        <v>398.34</v>
      </c>
      <c r="AP80" s="531">
        <v>233.75</v>
      </c>
      <c r="AQ80" s="530">
        <v>222.64</v>
      </c>
      <c r="AR80" s="530">
        <v>236.31</v>
      </c>
      <c r="AS80" s="530">
        <v>456.06</v>
      </c>
      <c r="AT80" s="530">
        <v>339.05</v>
      </c>
      <c r="AU80" s="530">
        <v>449.02</v>
      </c>
      <c r="AV80" s="530">
        <v>810.23</v>
      </c>
      <c r="AW80" s="530">
        <v>1009.11</v>
      </c>
      <c r="AX80" s="530">
        <v>842.39</v>
      </c>
      <c r="AY80" s="532">
        <v>796.88</v>
      </c>
      <c r="AZ80" s="531">
        <v>940.55</v>
      </c>
      <c r="BA80" s="530">
        <v>462.18</v>
      </c>
      <c r="BB80" s="530">
        <v>343.38</v>
      </c>
      <c r="BC80" s="530">
        <v>339.62</v>
      </c>
      <c r="BD80" s="530">
        <v>294.02999999999997</v>
      </c>
      <c r="BE80" s="530">
        <v>474.84</v>
      </c>
      <c r="BF80" s="530">
        <v>487.91</v>
      </c>
      <c r="BG80" s="530">
        <v>409.8</v>
      </c>
      <c r="BH80" s="530">
        <v>311.92</v>
      </c>
      <c r="BI80" s="532">
        <v>339.02</v>
      </c>
      <c r="BJ80" s="531">
        <v>355.96</v>
      </c>
      <c r="BK80" s="530">
        <v>448.23</v>
      </c>
      <c r="BL80" s="530">
        <v>315.64</v>
      </c>
      <c r="BM80" s="530">
        <v>284.49</v>
      </c>
      <c r="BN80" s="530">
        <v>325.51</v>
      </c>
      <c r="BO80" s="530">
        <v>349.87</v>
      </c>
      <c r="BP80" s="530">
        <v>306.75</v>
      </c>
      <c r="BQ80" s="530">
        <v>650.6</v>
      </c>
      <c r="BR80" s="530">
        <v>659.79</v>
      </c>
      <c r="BS80" s="532">
        <v>401</v>
      </c>
      <c r="BT80" s="531">
        <v>315.64</v>
      </c>
      <c r="BU80" s="530">
        <v>315.63</v>
      </c>
      <c r="BV80" s="530">
        <v>463.29</v>
      </c>
      <c r="BW80" s="530">
        <v>341.2</v>
      </c>
      <c r="BX80" s="530">
        <v>355.72</v>
      </c>
      <c r="BY80" s="530">
        <v>392.36</v>
      </c>
      <c r="BZ80" s="530">
        <v>528.03</v>
      </c>
      <c r="CA80" s="530">
        <v>900.12</v>
      </c>
      <c r="CB80" s="530">
        <v>1085.3599999999999</v>
      </c>
      <c r="CC80" s="532">
        <v>630.51</v>
      </c>
      <c r="CD80" s="531">
        <v>821.86</v>
      </c>
      <c r="CE80" s="530">
        <v>663.58</v>
      </c>
      <c r="CF80" s="530">
        <v>437.35</v>
      </c>
      <c r="CG80" s="530">
        <v>647.51</v>
      </c>
      <c r="CH80" s="530">
        <v>488.3</v>
      </c>
      <c r="CI80" s="530">
        <v>1154.28</v>
      </c>
      <c r="CJ80" s="530">
        <v>1177.81</v>
      </c>
      <c r="CK80" s="530">
        <v>594.97</v>
      </c>
      <c r="CL80" s="530">
        <v>879.2</v>
      </c>
      <c r="CM80" s="529">
        <v>619.73</v>
      </c>
      <c r="CN80" s="491" t="str">
        <f t="shared" ref="CN80" ca="1" si="253">IF(CN79="","",IF(CN76="",0,CP80))</f>
        <v/>
      </c>
      <c r="CO80" s="405"/>
      <c r="CP80" s="450" t="str">
        <f t="shared" ca="1" si="47"/>
        <v/>
      </c>
      <c r="CQ80" s="631"/>
      <c r="CR80" s="484"/>
      <c r="CS80" s="484"/>
      <c r="CT80" s="483"/>
      <c r="CU80" s="677" t="str">
        <f t="shared" ca="1" si="48"/>
        <v/>
      </c>
      <c r="CV80" s="484"/>
      <c r="CW80" s="528"/>
      <c r="CX80" s="974"/>
      <c r="CY80" s="453"/>
      <c r="CZ80" s="448">
        <f t="shared" ref="CZ80" si="254">CM79*100</f>
        <v>896000</v>
      </c>
      <c r="DA80" s="795"/>
      <c r="DB80" s="327"/>
      <c r="DC80" s="327"/>
      <c r="DD80" s="327"/>
      <c r="DE80" s="327"/>
      <c r="DF80" s="327"/>
      <c r="DG80" s="327"/>
      <c r="DH80" s="327"/>
      <c r="DI80" s="327"/>
      <c r="DJ80" s="327"/>
      <c r="DK80" s="343"/>
      <c r="DL80" s="788"/>
      <c r="DM80" s="786"/>
      <c r="DN80" s="788"/>
      <c r="DO80" s="786"/>
      <c r="DP80" s="1041"/>
      <c r="DQ80" s="786"/>
      <c r="DR80" s="786"/>
      <c r="DS80" s="786"/>
      <c r="DT80" s="786"/>
      <c r="DU80" s="787"/>
      <c r="DV80" s="537"/>
      <c r="DW80" s="666"/>
      <c r="DX80" s="745" t="s">
        <v>497</v>
      </c>
      <c r="DY80" s="551" t="s">
        <v>441</v>
      </c>
      <c r="DZ80" s="746">
        <v>2000000</v>
      </c>
      <c r="EA80" s="450" t="str">
        <f t="shared" ca="1" si="50"/>
        <v/>
      </c>
    </row>
    <row r="81" spans="1:131" ht="9" customHeight="1">
      <c r="A81" s="636"/>
      <c r="B81" s="406"/>
      <c r="C81" s="527"/>
      <c r="D81" s="488"/>
      <c r="E81" s="487" t="s">
        <v>99</v>
      </c>
      <c r="F81" s="486" t="str">
        <f t="shared" ref="F81" ca="1" si="255">IF(E76=" ","",IF(ISERROR(CQ76),IF(ISERROR(CQ77),"",HYPERLINK("#CP"&amp;CQ77&amp;":CP1231","　重複 ▽　")),HYPERLINK("#CP"&amp;CQ76&amp;":CP1231","　重複 ▲　")))</f>
        <v/>
      </c>
      <c r="G81" s="510" t="s">
        <v>99</v>
      </c>
      <c r="H81" s="1844" t="s">
        <v>99</v>
      </c>
      <c r="I81" s="1845" t="s">
        <v>99</v>
      </c>
      <c r="J81" s="1845" t="s">
        <v>99</v>
      </c>
      <c r="K81" s="1846" t="s">
        <v>99</v>
      </c>
      <c r="L81" s="1844" t="s">
        <v>99</v>
      </c>
      <c r="M81" s="1845" t="s">
        <v>99</v>
      </c>
      <c r="N81" s="1845" t="s">
        <v>99</v>
      </c>
      <c r="O81" s="1845" t="s">
        <v>99</v>
      </c>
      <c r="P81" s="1845" t="s">
        <v>99</v>
      </c>
      <c r="Q81" s="1845" t="s">
        <v>99</v>
      </c>
      <c r="R81" s="1845" t="s">
        <v>99</v>
      </c>
      <c r="S81" s="1845" t="s">
        <v>99</v>
      </c>
      <c r="T81" s="1845" t="s">
        <v>99</v>
      </c>
      <c r="U81" s="1846" t="s">
        <v>99</v>
      </c>
      <c r="V81" s="1844" t="s">
        <v>99</v>
      </c>
      <c r="W81" s="1845" t="s">
        <v>99</v>
      </c>
      <c r="X81" s="1845" t="s">
        <v>99</v>
      </c>
      <c r="Y81" s="1845" t="s">
        <v>99</v>
      </c>
      <c r="Z81" s="1845" t="s">
        <v>99</v>
      </c>
      <c r="AA81" s="1845" t="s">
        <v>99</v>
      </c>
      <c r="AB81" s="1845" t="s">
        <v>99</v>
      </c>
      <c r="AC81" s="1845" t="s">
        <v>99</v>
      </c>
      <c r="AD81" s="1845" t="s">
        <v>99</v>
      </c>
      <c r="AE81" s="1847" t="s">
        <v>99</v>
      </c>
      <c r="AF81" s="714" t="s">
        <v>99</v>
      </c>
      <c r="AG81" s="507" t="s">
        <v>99</v>
      </c>
      <c r="AH81" s="507" t="s">
        <v>99</v>
      </c>
      <c r="AI81" s="507" t="s">
        <v>99</v>
      </c>
      <c r="AJ81" s="507" t="s">
        <v>99</v>
      </c>
      <c r="AK81" s="507" t="s">
        <v>99</v>
      </c>
      <c r="AL81" s="507" t="s">
        <v>99</v>
      </c>
      <c r="AM81" s="507" t="s">
        <v>99</v>
      </c>
      <c r="AN81" s="507" t="s">
        <v>99</v>
      </c>
      <c r="AO81" s="509" t="s">
        <v>99</v>
      </c>
      <c r="AP81" s="508" t="s">
        <v>99</v>
      </c>
      <c r="AQ81" s="507" t="s">
        <v>99</v>
      </c>
      <c r="AR81" s="507" t="s">
        <v>99</v>
      </c>
      <c r="AS81" s="507" t="s">
        <v>99</v>
      </c>
      <c r="AT81" s="507" t="s">
        <v>99</v>
      </c>
      <c r="AU81" s="507" t="s">
        <v>99</v>
      </c>
      <c r="AV81" s="507" t="s">
        <v>99</v>
      </c>
      <c r="AW81" s="507" t="s">
        <v>99</v>
      </c>
      <c r="AX81" s="507" t="s">
        <v>99</v>
      </c>
      <c r="AY81" s="509" t="s">
        <v>99</v>
      </c>
      <c r="AZ81" s="508" t="s">
        <v>99</v>
      </c>
      <c r="BA81" s="507" t="s">
        <v>99</v>
      </c>
      <c r="BB81" s="507" t="s">
        <v>99</v>
      </c>
      <c r="BC81" s="507" t="s">
        <v>99</v>
      </c>
      <c r="BD81" s="507" t="s">
        <v>99</v>
      </c>
      <c r="BE81" s="507" t="s">
        <v>99</v>
      </c>
      <c r="BF81" s="507" t="s">
        <v>99</v>
      </c>
      <c r="BG81" s="507" t="s">
        <v>99</v>
      </c>
      <c r="BH81" s="507" t="s">
        <v>99</v>
      </c>
      <c r="BI81" s="509" t="s">
        <v>99</v>
      </c>
      <c r="BJ81" s="508" t="s">
        <v>99</v>
      </c>
      <c r="BK81" s="507" t="s">
        <v>99</v>
      </c>
      <c r="BL81" s="507" t="s">
        <v>99</v>
      </c>
      <c r="BM81" s="507" t="s">
        <v>99</v>
      </c>
      <c r="BN81" s="507" t="s">
        <v>99</v>
      </c>
      <c r="BO81" s="507" t="s">
        <v>99</v>
      </c>
      <c r="BP81" s="507" t="s">
        <v>99</v>
      </c>
      <c r="BQ81" s="507" t="s">
        <v>99</v>
      </c>
      <c r="BR81" s="507" t="s">
        <v>99</v>
      </c>
      <c r="BS81" s="509" t="s">
        <v>99</v>
      </c>
      <c r="BT81" s="508" t="s">
        <v>99</v>
      </c>
      <c r="BU81" s="507" t="s">
        <v>99</v>
      </c>
      <c r="BV81" s="507" t="s">
        <v>99</v>
      </c>
      <c r="BW81" s="507" t="s">
        <v>99</v>
      </c>
      <c r="BX81" s="507" t="s">
        <v>99</v>
      </c>
      <c r="BY81" s="507" t="s">
        <v>99</v>
      </c>
      <c r="BZ81" s="507" t="s">
        <v>99</v>
      </c>
      <c r="CA81" s="507" t="s">
        <v>99</v>
      </c>
      <c r="CB81" s="507" t="s">
        <v>99</v>
      </c>
      <c r="CC81" s="509"/>
      <c r="CD81" s="508" t="s">
        <v>99</v>
      </c>
      <c r="CE81" s="507" t="s">
        <v>99</v>
      </c>
      <c r="CF81" s="507" t="s">
        <v>99</v>
      </c>
      <c r="CG81" s="507" t="s">
        <v>99</v>
      </c>
      <c r="CH81" s="507" t="s">
        <v>99</v>
      </c>
      <c r="CI81" s="507" t="s">
        <v>99</v>
      </c>
      <c r="CJ81" s="507" t="s">
        <v>99</v>
      </c>
      <c r="CK81" s="507" t="s">
        <v>99</v>
      </c>
      <c r="CL81" s="507" t="s">
        <v>99</v>
      </c>
      <c r="CM81" s="506" t="s">
        <v>99</v>
      </c>
      <c r="CN81" s="485" t="s">
        <v>99</v>
      </c>
      <c r="CO81" s="405"/>
      <c r="CP81" s="505" t="str">
        <f t="shared" ref="CP81:CP141" si="256">IF(CM79="","",IF(CM79&gt;CL79,"+","")&amp;ROUND(CM79-CL79,1))</f>
        <v>+100</v>
      </c>
      <c r="CQ81" s="631"/>
      <c r="CR81" s="484"/>
      <c r="CS81" s="484"/>
      <c r="CT81" s="483"/>
      <c r="CU81" s="544" t="e">
        <f t="shared" ca="1" si="51"/>
        <v>#REF!</v>
      </c>
      <c r="CV81" s="484"/>
      <c r="CW81" s="528"/>
      <c r="CX81" s="538">
        <f>IF(K!R$6="市場別",VLOOKUP(G78,DY$80:DZ$93,2,FALSE),0)</f>
        <v>1600000</v>
      </c>
      <c r="CY81" s="1112">
        <f t="shared" ref="CY81" ca="1" si="257">ROUND(AVERAGE(INDIRECT(DV$7&amp;C76&amp;":"&amp;DW$7&amp;C76))*100,4)</f>
        <v>99.814300000000003</v>
      </c>
      <c r="CZ81" s="448">
        <f t="shared" ref="CZ81" si="258">VLOOKUP(G78,DY$41:DZ$44,2,FALSE)</f>
        <v>0</v>
      </c>
      <c r="DA81" s="795"/>
      <c r="DB81" s="542"/>
      <c r="DC81" s="542"/>
      <c r="DD81" s="542"/>
      <c r="DE81" s="542"/>
      <c r="DF81" s="542"/>
      <c r="DG81" s="542"/>
      <c r="DH81" s="542"/>
      <c r="DI81" s="542"/>
      <c r="DJ81" s="542"/>
      <c r="DK81" s="543"/>
      <c r="DL81" s="789"/>
      <c r="DM81" s="790"/>
      <c r="DN81" s="789"/>
      <c r="DO81" s="790"/>
      <c r="DP81" s="1042"/>
      <c r="DQ81" s="790"/>
      <c r="DR81" s="790"/>
      <c r="DS81" s="786"/>
      <c r="DT81" s="786"/>
      <c r="DU81" s="787"/>
      <c r="DV81" s="537"/>
      <c r="DW81" s="666"/>
      <c r="DX81" s="747" t="s">
        <v>508</v>
      </c>
      <c r="DY81" s="637" t="s">
        <v>105</v>
      </c>
      <c r="DZ81" s="748">
        <v>1600000</v>
      </c>
      <c r="EA81" s="505" t="str">
        <f t="shared" ref="EA81:EA141" si="259">IF(DX79="","",IF(DX79&gt;DW79,"+","")&amp;ROUND(DX79-DW79,1))</f>
        <v/>
      </c>
    </row>
    <row r="82" spans="1:131" ht="9" customHeight="1">
      <c r="A82" s="636"/>
      <c r="B82" s="406"/>
      <c r="C82" s="481">
        <v>82</v>
      </c>
      <c r="D82" s="541">
        <v>13</v>
      </c>
      <c r="E82" s="633">
        <f ca="1">IF(AND(INDIRECT("G"&amp;C82)&gt;999,INDIRECT("G"&amp;C82)&lt;10000),MAX(E$10:E81)+1," ")</f>
        <v>13</v>
      </c>
      <c r="F82" s="634" t="str">
        <f ca="1">HYPERLINK("#G"&amp;C82&amp;":CM"&amp;C82+5,IF(CT82=1,"　クリア（消去） →　",IF(AND(INDIRECT("G"&amp;C82)=B!D$9,B!D$14="修正　"),B!C$12,IF(F87="","　　　　　　　　　　　","　　　　…→　　　　"))))</f>
        <v>　　　　　　　　　　　</v>
      </c>
      <c r="G82" s="635">
        <v>5915</v>
      </c>
      <c r="H82" s="1832" t="s">
        <v>99</v>
      </c>
      <c r="I82" s="1833" t="s">
        <v>99</v>
      </c>
      <c r="J82" s="1833" t="s">
        <v>99</v>
      </c>
      <c r="K82" s="1834" t="s">
        <v>99</v>
      </c>
      <c r="L82" s="1832" t="s">
        <v>99</v>
      </c>
      <c r="M82" s="1833" t="s">
        <v>99</v>
      </c>
      <c r="N82" s="1833" t="s">
        <v>99</v>
      </c>
      <c r="O82" s="1833" t="s">
        <v>99</v>
      </c>
      <c r="P82" s="1833" t="s">
        <v>99</v>
      </c>
      <c r="Q82" s="1833" t="s">
        <v>99</v>
      </c>
      <c r="R82" s="1833" t="s">
        <v>99</v>
      </c>
      <c r="S82" s="1833" t="s">
        <v>99</v>
      </c>
      <c r="T82" s="1833" t="s">
        <v>99</v>
      </c>
      <c r="U82" s="1834" t="s">
        <v>99</v>
      </c>
      <c r="V82" s="1832">
        <v>1673</v>
      </c>
      <c r="W82" s="1833">
        <v>1670</v>
      </c>
      <c r="X82" s="1833">
        <v>1659</v>
      </c>
      <c r="Y82" s="1833">
        <v>1656</v>
      </c>
      <c r="Z82" s="1833">
        <v>1640</v>
      </c>
      <c r="AA82" s="1833">
        <v>1639</v>
      </c>
      <c r="AB82" s="1833">
        <v>1634</v>
      </c>
      <c r="AC82" s="1833">
        <v>1616</v>
      </c>
      <c r="AD82" s="1833">
        <v>1616</v>
      </c>
      <c r="AE82" s="1835">
        <v>1629</v>
      </c>
      <c r="AF82" s="719">
        <v>1635</v>
      </c>
      <c r="AG82" s="546">
        <v>1620</v>
      </c>
      <c r="AH82" s="546">
        <v>1614</v>
      </c>
      <c r="AI82" s="546">
        <v>1618</v>
      </c>
      <c r="AJ82" s="546">
        <v>1670</v>
      </c>
      <c r="AK82" s="546">
        <v>1669</v>
      </c>
      <c r="AL82" s="546">
        <v>1686</v>
      </c>
      <c r="AM82" s="546">
        <v>1654</v>
      </c>
      <c r="AN82" s="546">
        <v>1645</v>
      </c>
      <c r="AO82" s="548">
        <v>1631</v>
      </c>
      <c r="AP82" s="547">
        <v>1638</v>
      </c>
      <c r="AQ82" s="546">
        <v>1710</v>
      </c>
      <c r="AR82" s="546">
        <v>1760</v>
      </c>
      <c r="AS82" s="546">
        <v>1756</v>
      </c>
      <c r="AT82" s="546">
        <v>1740</v>
      </c>
      <c r="AU82" s="546">
        <v>1720</v>
      </c>
      <c r="AV82" s="546">
        <v>1745</v>
      </c>
      <c r="AW82" s="546">
        <v>1732</v>
      </c>
      <c r="AX82" s="546">
        <v>1814</v>
      </c>
      <c r="AY82" s="548">
        <v>1868</v>
      </c>
      <c r="AZ82" s="547">
        <v>1960</v>
      </c>
      <c r="BA82" s="546">
        <v>2092</v>
      </c>
      <c r="BB82" s="546">
        <v>2099</v>
      </c>
      <c r="BC82" s="546">
        <v>2135</v>
      </c>
      <c r="BD82" s="546">
        <v>2070</v>
      </c>
      <c r="BE82" s="546">
        <v>2067</v>
      </c>
      <c r="BF82" s="546">
        <v>2116</v>
      </c>
      <c r="BG82" s="546">
        <v>2104</v>
      </c>
      <c r="BH82" s="546">
        <v>2225</v>
      </c>
      <c r="BI82" s="548">
        <v>2188</v>
      </c>
      <c r="BJ82" s="547">
        <v>2264</v>
      </c>
      <c r="BK82" s="546">
        <v>2312</v>
      </c>
      <c r="BL82" s="546">
        <v>2494</v>
      </c>
      <c r="BM82" s="546">
        <v>2476</v>
      </c>
      <c r="BN82" s="546">
        <v>2277</v>
      </c>
      <c r="BO82" s="546">
        <v>2378</v>
      </c>
      <c r="BP82" s="546">
        <v>2327</v>
      </c>
      <c r="BQ82" s="546">
        <v>2476</v>
      </c>
      <c r="BR82" s="546">
        <v>2423</v>
      </c>
      <c r="BS82" s="548">
        <v>2372</v>
      </c>
      <c r="BT82" s="547">
        <v>2505</v>
      </c>
      <c r="BU82" s="546">
        <v>2495</v>
      </c>
      <c r="BV82" s="546">
        <v>2460</v>
      </c>
      <c r="BW82" s="546">
        <v>2460</v>
      </c>
      <c r="BX82" s="546">
        <v>2430</v>
      </c>
      <c r="BY82" s="546">
        <v>2525</v>
      </c>
      <c r="BZ82" s="546">
        <v>2435</v>
      </c>
      <c r="CA82" s="546">
        <v>2428</v>
      </c>
      <c r="CB82" s="546">
        <v>2349</v>
      </c>
      <c r="CC82" s="548">
        <v>2241</v>
      </c>
      <c r="CD82" s="547">
        <v>2188</v>
      </c>
      <c r="CE82" s="546">
        <v>2364</v>
      </c>
      <c r="CF82" s="546">
        <v>2255</v>
      </c>
      <c r="CG82" s="546">
        <v>2295</v>
      </c>
      <c r="CH82" s="546">
        <v>2289</v>
      </c>
      <c r="CI82" s="546">
        <v>2308</v>
      </c>
      <c r="CJ82" s="546">
        <v>2328</v>
      </c>
      <c r="CK82" s="546">
        <v>2369</v>
      </c>
      <c r="CL82" s="546">
        <v>2403</v>
      </c>
      <c r="CM82" s="545">
        <v>2364</v>
      </c>
      <c r="CN82" s="500" t="str">
        <f t="shared" ref="CN82:CN84" ca="1" si="260">IF(OR(CP82=0,CP82="-"),"",CP82)</f>
        <v/>
      </c>
      <c r="CO82" s="405"/>
      <c r="CP82" s="470" t="str">
        <f t="shared" ref="CP82:CP142" ca="1" si="261">IFERROR(IFERROR(INDIRECT("'japan-all-stock-prices_"&amp;$CS$7&amp;".csv'!J"&amp;CU87),INDIRECT(CS$7&amp;".csv!E"&amp;CU87)),"")</f>
        <v/>
      </c>
      <c r="CQ82" s="499" t="e">
        <f>MATCH(G82,G$10:G81,0)+9</f>
        <v>#N/A</v>
      </c>
      <c r="CR82" s="498" t="str">
        <f t="shared" ref="CR82" ca="1" si="262">IF(F87="　重複 ▽　",1,"")</f>
        <v/>
      </c>
      <c r="CS82" s="498" t="str">
        <f t="shared" ref="CS82" ca="1" si="263">IF(AND(F83="",F84="",F85=""),"",IF(ISNUMBER(CT82),"",1))</f>
        <v/>
      </c>
      <c r="CT82" s="497" t="str">
        <f t="shared" ref="CT82" si="264">IF(G82="","",IF(AND(G82&lt;&gt;"",CM85=""),1,""))</f>
        <v/>
      </c>
      <c r="CU82" s="699">
        <f>MATCH(G82,'[1] '!$B$4:$B$4005,0)</f>
        <v>1903</v>
      </c>
      <c r="CV82" s="540">
        <f t="shared" ref="CV82" ca="1" si="265">IF(G82="","",CX87+INDIRECT("CX"&amp;C82+CX$9)+C83)</f>
        <v>1600000.9285859815</v>
      </c>
      <c r="CW82" s="497">
        <f ca="1">RANK(CV82,CV$10:CV$609)</f>
        <v>29</v>
      </c>
      <c r="CX82" s="973">
        <f>IFERROR(INDEX('[1] '!$F$4:$F$4005,CU82,1)*CM85,"")</f>
        <v>119.14610764</v>
      </c>
      <c r="CY82" s="496">
        <f t="shared" ref="CY82" si="266">IF(CM82="","",CM86/CX83)</f>
        <v>0.57899218205743486</v>
      </c>
      <c r="CZ82" s="684">
        <f>INDEX('[1] '!$G$4:$G$4005,CU82,1)</f>
        <v>39.700000000000003</v>
      </c>
      <c r="DA82" s="794">
        <f>IF(OR(CM85&lt;A!AS$3,CM85&gt;A!AW$3),1,0)</f>
        <v>0</v>
      </c>
      <c r="DB82" s="496"/>
      <c r="DC82" s="496"/>
      <c r="DD82" s="496"/>
      <c r="DE82" s="496"/>
      <c r="DF82" s="496"/>
      <c r="DG82" s="496"/>
      <c r="DH82" s="496"/>
      <c r="DI82" s="496"/>
      <c r="DJ82" s="496"/>
      <c r="DK82" s="539"/>
      <c r="DL82" s="667"/>
      <c r="DM82" s="496"/>
      <c r="DN82" s="1036">
        <f t="shared" ref="DN82:DU82" ca="1" si="267">IF(DN83&gt;$DA$6,$DA$6,IF(DN83&lt;$DA$7,$DA$7,DN83))</f>
        <v>1.0194260485651214</v>
      </c>
      <c r="DO82" s="496">
        <f t="shared" ca="1" si="267"/>
        <v>0.98499999999999999</v>
      </c>
      <c r="DP82" s="791">
        <f t="shared" ca="1" si="267"/>
        <v>1.0295434198746642</v>
      </c>
      <c r="DQ82" s="496">
        <f t="shared" ca="1" si="267"/>
        <v>1.0060869565217392</v>
      </c>
      <c r="DR82" s="496">
        <f t="shared" ca="1" si="267"/>
        <v>1.013828867761452</v>
      </c>
      <c r="DS82" s="496">
        <f t="shared" ca="1" si="267"/>
        <v>1.0247229326513214</v>
      </c>
      <c r="DT82" s="496">
        <f t="shared" ca="1" si="267"/>
        <v>0.9875207986688852</v>
      </c>
      <c r="DU82" s="791">
        <f t="shared" ca="1" si="267"/>
        <v>1.0092670598146587</v>
      </c>
      <c r="DV82" s="1113">
        <f t="shared" ref="DV82" ca="1" si="268">IFERROR(IF(DA82+DA83&lt;&gt;0,"",(C83+CZ87+INDIRECT(DY$10&amp;C82+DZ$10))*CZ$7),"")</f>
        <v>99.841279999999998</v>
      </c>
      <c r="DW82" s="668">
        <f ca="1">RANK(DV82,DV$10:DV$609)</f>
        <v>46</v>
      </c>
      <c r="DX82" s="747" t="s">
        <v>507</v>
      </c>
      <c r="DY82" s="550" t="s">
        <v>105</v>
      </c>
      <c r="DZ82" s="749">
        <v>1600000</v>
      </c>
      <c r="EA82" s="470" t="str">
        <f t="shared" ref="EA82:EA142" ca="1" si="269">IFERROR(IFERROR(INDIRECT("'japan-all-stock-prices_"&amp;$CS$7&amp;".csv'!J"&amp;EF87),INDIRECT(ED$7&amp;".csv!E"&amp;EF87)),"")</f>
        <v/>
      </c>
    </row>
    <row r="83" spans="1:131" ht="9" customHeight="1">
      <c r="A83" s="636"/>
      <c r="B83" s="406"/>
      <c r="C83" s="538">
        <v>1.8799999999999999E-3</v>
      </c>
      <c r="D83" s="488"/>
      <c r="E83" s="487" t="s">
        <v>99</v>
      </c>
      <c r="F83" s="486" t="str">
        <f t="shared" ca="1" si="62"/>
        <v/>
      </c>
      <c r="G83" s="510" t="s">
        <v>962</v>
      </c>
      <c r="H83" s="1836" t="s">
        <v>99</v>
      </c>
      <c r="I83" s="1837" t="s">
        <v>99</v>
      </c>
      <c r="J83" s="1837" t="s">
        <v>99</v>
      </c>
      <c r="K83" s="1838" t="s">
        <v>99</v>
      </c>
      <c r="L83" s="1836" t="s">
        <v>99</v>
      </c>
      <c r="M83" s="1837" t="s">
        <v>99</v>
      </c>
      <c r="N83" s="1837" t="s">
        <v>99</v>
      </c>
      <c r="O83" s="1837" t="s">
        <v>99</v>
      </c>
      <c r="P83" s="1837" t="s">
        <v>99</v>
      </c>
      <c r="Q83" s="1837" t="s">
        <v>99</v>
      </c>
      <c r="R83" s="1837" t="s">
        <v>99</v>
      </c>
      <c r="S83" s="1837" t="s">
        <v>99</v>
      </c>
      <c r="T83" s="1837" t="s">
        <v>99</v>
      </c>
      <c r="U83" s="1838" t="s">
        <v>99</v>
      </c>
      <c r="V83" s="1836">
        <v>1673</v>
      </c>
      <c r="W83" s="1837">
        <v>1686</v>
      </c>
      <c r="X83" s="1837">
        <v>1662</v>
      </c>
      <c r="Y83" s="1837">
        <v>1658</v>
      </c>
      <c r="Z83" s="1837">
        <v>1640</v>
      </c>
      <c r="AA83" s="1837">
        <v>1644</v>
      </c>
      <c r="AB83" s="1837">
        <v>1644</v>
      </c>
      <c r="AC83" s="1837">
        <v>1629</v>
      </c>
      <c r="AD83" s="1837">
        <v>1621</v>
      </c>
      <c r="AE83" s="1839">
        <v>1630</v>
      </c>
      <c r="AF83" s="711">
        <v>1635</v>
      </c>
      <c r="AG83" s="520">
        <v>1620</v>
      </c>
      <c r="AH83" s="520">
        <v>1631</v>
      </c>
      <c r="AI83" s="520">
        <v>1749</v>
      </c>
      <c r="AJ83" s="520">
        <v>1689</v>
      </c>
      <c r="AK83" s="520">
        <v>1689</v>
      </c>
      <c r="AL83" s="520">
        <v>1686</v>
      </c>
      <c r="AM83" s="520">
        <v>1654</v>
      </c>
      <c r="AN83" s="520">
        <v>1645</v>
      </c>
      <c r="AO83" s="522">
        <v>1639</v>
      </c>
      <c r="AP83" s="521">
        <v>1669</v>
      </c>
      <c r="AQ83" s="520">
        <v>1773</v>
      </c>
      <c r="AR83" s="520">
        <v>1760</v>
      </c>
      <c r="AS83" s="520">
        <v>1756</v>
      </c>
      <c r="AT83" s="520">
        <v>1748</v>
      </c>
      <c r="AU83" s="520">
        <v>1764</v>
      </c>
      <c r="AV83" s="520">
        <v>1769</v>
      </c>
      <c r="AW83" s="520">
        <v>1800</v>
      </c>
      <c r="AX83" s="520">
        <v>1859</v>
      </c>
      <c r="AY83" s="522">
        <v>1948</v>
      </c>
      <c r="AZ83" s="521">
        <v>2132</v>
      </c>
      <c r="BA83" s="520">
        <v>2140</v>
      </c>
      <c r="BB83" s="520">
        <v>2137</v>
      </c>
      <c r="BC83" s="520">
        <v>2137</v>
      </c>
      <c r="BD83" s="520">
        <v>2110</v>
      </c>
      <c r="BE83" s="520">
        <v>2120</v>
      </c>
      <c r="BF83" s="520">
        <v>2116</v>
      </c>
      <c r="BG83" s="520">
        <v>2272</v>
      </c>
      <c r="BH83" s="520">
        <v>2318</v>
      </c>
      <c r="BI83" s="522">
        <v>2286</v>
      </c>
      <c r="BJ83" s="521">
        <v>2312</v>
      </c>
      <c r="BK83" s="520">
        <v>2475</v>
      </c>
      <c r="BL83" s="520">
        <v>2520</v>
      </c>
      <c r="BM83" s="520">
        <v>2481</v>
      </c>
      <c r="BN83" s="520">
        <v>2372</v>
      </c>
      <c r="BO83" s="520">
        <v>2399</v>
      </c>
      <c r="BP83" s="520">
        <v>2478</v>
      </c>
      <c r="BQ83" s="520">
        <v>2510</v>
      </c>
      <c r="BR83" s="520">
        <v>2457</v>
      </c>
      <c r="BS83" s="522">
        <v>2560</v>
      </c>
      <c r="BT83" s="521">
        <v>2555</v>
      </c>
      <c r="BU83" s="520">
        <v>2500</v>
      </c>
      <c r="BV83" s="520">
        <v>2530</v>
      </c>
      <c r="BW83" s="520">
        <v>2493</v>
      </c>
      <c r="BX83" s="520">
        <v>2556</v>
      </c>
      <c r="BY83" s="520">
        <v>2525</v>
      </c>
      <c r="BZ83" s="520">
        <v>2493</v>
      </c>
      <c r="CA83" s="520">
        <v>2428</v>
      </c>
      <c r="CB83" s="520">
        <v>2355</v>
      </c>
      <c r="CC83" s="522">
        <v>2241</v>
      </c>
      <c r="CD83" s="521">
        <v>2362</v>
      </c>
      <c r="CE83" s="520">
        <v>2367</v>
      </c>
      <c r="CF83" s="520">
        <v>2326</v>
      </c>
      <c r="CG83" s="520">
        <v>2322</v>
      </c>
      <c r="CH83" s="520">
        <v>2325</v>
      </c>
      <c r="CI83" s="520">
        <v>2347</v>
      </c>
      <c r="CJ83" s="520">
        <v>2360</v>
      </c>
      <c r="CK83" s="520">
        <v>2434</v>
      </c>
      <c r="CL83" s="520">
        <v>2404</v>
      </c>
      <c r="CM83" s="519">
        <v>2414</v>
      </c>
      <c r="CN83" s="493" t="str">
        <f t="shared" ca="1" si="260"/>
        <v/>
      </c>
      <c r="CO83" s="405"/>
      <c r="CP83" s="456" t="str">
        <f t="shared" ref="CP83:CP143" ca="1" si="270">IFERROR(IFERROR(INDIRECT("'japan-all-stock-prices_"&amp;$CS$7&amp;".csv'!K"&amp;CU87),INDIRECT(CS$7&amp;".csv!F"&amp;CU87)),"")</f>
        <v/>
      </c>
      <c r="CQ83" s="494" t="e">
        <f>MATCH(G82,G83:G$609,0)+C82</f>
        <v>#N/A</v>
      </c>
      <c r="CR83" s="484"/>
      <c r="CS83" s="484"/>
      <c r="CT83" s="483"/>
      <c r="CU83" s="534" t="str">
        <f ca="1">IFERROR(IFERROR(INDEX('[1] '!$C$4:$C$4005,CU82,1),INDIRECT("'japan-all-stock-prices_"&amp;$CS$7&amp;".csv'!B"&amp;CU87)),"")</f>
        <v>駒井ハルテック</v>
      </c>
      <c r="CV83" s="484"/>
      <c r="CW83" s="528"/>
      <c r="CX83" s="974">
        <f t="shared" ref="CX83" si="271">IF(COUNT(AF86:CM86)&lt;20,AVERAGE(BT86:CM86),(SUM(AF86:CM86)-LARGE(AF86:CM86,1)-LARGE(AF86:CM86,2)-LARGE(AF86:CM86,3)-LARGE(AF86:CM86,4)-LARGE(AF86:CM86,5))/(COUNT(AF86:CM86)-5))</f>
        <v>4.6978181818181817</v>
      </c>
      <c r="CY83" s="453">
        <f t="shared" ref="CY83" si="272">ROUND(AVERAGE(CM82:CM85)*CM86/10000,2)</f>
        <v>0.65</v>
      </c>
      <c r="CZ83" s="443"/>
      <c r="DA83" s="795">
        <f t="shared" ref="DA83" si="273">IF(MAX(CI85:CM85)/MIN(CI85:CM85)&lt;DA$9,1,0)</f>
        <v>0</v>
      </c>
      <c r="DB83" s="435"/>
      <c r="DC83" s="435"/>
      <c r="DD83" s="435"/>
      <c r="DE83" s="435"/>
      <c r="DF83" s="435"/>
      <c r="DG83" s="435"/>
      <c r="DH83" s="435"/>
      <c r="DI83" s="435"/>
      <c r="DJ83" s="435"/>
      <c r="DK83" s="536"/>
      <c r="DL83" s="537"/>
      <c r="DM83" s="435"/>
      <c r="DN83" s="537">
        <f t="shared" ref="DN83:DU83" ca="1" si="274">INDIRECT(DN$6&amp;$C82+$DY$11)/INDIRECT(DN$7&amp;$C82+$DZ$11)</f>
        <v>1.0194260485651214</v>
      </c>
      <c r="DO83" s="435">
        <f t="shared" ca="1" si="274"/>
        <v>0.96751840623646601</v>
      </c>
      <c r="DP83" s="1039">
        <f t="shared" ca="1" si="274"/>
        <v>1.0295434198746642</v>
      </c>
      <c r="DQ83" s="435">
        <f t="shared" ca="1" si="274"/>
        <v>1.0060869565217392</v>
      </c>
      <c r="DR83" s="435">
        <f t="shared" ca="1" si="274"/>
        <v>1.013828867761452</v>
      </c>
      <c r="DS83" s="435">
        <f t="shared" ca="1" si="274"/>
        <v>1.0247229326513214</v>
      </c>
      <c r="DT83" s="435">
        <f t="shared" ca="1" si="274"/>
        <v>0.9875207986688852</v>
      </c>
      <c r="DU83" s="783">
        <f t="shared" ca="1" si="274"/>
        <v>1.0092670598146587</v>
      </c>
      <c r="DV83" s="537"/>
      <c r="DW83" s="666"/>
      <c r="DX83" s="747" t="s">
        <v>506</v>
      </c>
      <c r="DY83" s="637" t="s">
        <v>106</v>
      </c>
      <c r="DZ83" s="748">
        <v>1200000</v>
      </c>
      <c r="EA83" s="456" t="str">
        <f t="shared" ref="EA83:EA143" ca="1" si="275">IFERROR(IFERROR(INDIRECT("'japan-all-stock-prices_"&amp;$CS$7&amp;".csv'!K"&amp;EF87),INDIRECT(ED$7&amp;".csv!F"&amp;EF87)),"")</f>
        <v/>
      </c>
    </row>
    <row r="84" spans="1:131" ht="9" customHeight="1">
      <c r="A84" s="636"/>
      <c r="B84" s="406"/>
      <c r="C84" s="527"/>
      <c r="D84" s="488"/>
      <c r="E84" s="487" t="s">
        <v>99</v>
      </c>
      <c r="F84" s="486" t="str">
        <f t="shared" ca="1" si="67"/>
        <v/>
      </c>
      <c r="G84" s="510" t="s">
        <v>105</v>
      </c>
      <c r="H84" s="1836" t="s">
        <v>99</v>
      </c>
      <c r="I84" s="1837" t="s">
        <v>99</v>
      </c>
      <c r="J84" s="1837" t="s">
        <v>99</v>
      </c>
      <c r="K84" s="1838" t="s">
        <v>99</v>
      </c>
      <c r="L84" s="1836" t="s">
        <v>99</v>
      </c>
      <c r="M84" s="1837" t="s">
        <v>99</v>
      </c>
      <c r="N84" s="1837" t="s">
        <v>99</v>
      </c>
      <c r="O84" s="1837" t="s">
        <v>99</v>
      </c>
      <c r="P84" s="1837" t="s">
        <v>99</v>
      </c>
      <c r="Q84" s="1837" t="s">
        <v>99</v>
      </c>
      <c r="R84" s="1837" t="s">
        <v>99</v>
      </c>
      <c r="S84" s="1837" t="s">
        <v>99</v>
      </c>
      <c r="T84" s="1837" t="s">
        <v>99</v>
      </c>
      <c r="U84" s="1838" t="s">
        <v>99</v>
      </c>
      <c r="V84" s="1836">
        <v>1655</v>
      </c>
      <c r="W84" s="1837">
        <v>1662</v>
      </c>
      <c r="X84" s="1837">
        <v>1653</v>
      </c>
      <c r="Y84" s="1837">
        <v>1614</v>
      </c>
      <c r="Z84" s="1837">
        <v>1623</v>
      </c>
      <c r="AA84" s="1837">
        <v>1632</v>
      </c>
      <c r="AB84" s="1837">
        <v>1612</v>
      </c>
      <c r="AC84" s="1837">
        <v>1616</v>
      </c>
      <c r="AD84" s="1837">
        <v>1609</v>
      </c>
      <c r="AE84" s="1839">
        <v>1611</v>
      </c>
      <c r="AF84" s="711">
        <v>1612</v>
      </c>
      <c r="AG84" s="520">
        <v>1614</v>
      </c>
      <c r="AH84" s="520">
        <v>1608</v>
      </c>
      <c r="AI84" s="520">
        <v>1610</v>
      </c>
      <c r="AJ84" s="520">
        <v>1639</v>
      </c>
      <c r="AK84" s="520">
        <v>1668</v>
      </c>
      <c r="AL84" s="520">
        <v>1636</v>
      </c>
      <c r="AM84" s="520">
        <v>1633</v>
      </c>
      <c r="AN84" s="520">
        <v>1630</v>
      </c>
      <c r="AO84" s="522">
        <v>1628</v>
      </c>
      <c r="AP84" s="521">
        <v>1638</v>
      </c>
      <c r="AQ84" s="520">
        <v>1702</v>
      </c>
      <c r="AR84" s="520">
        <v>1703</v>
      </c>
      <c r="AS84" s="520">
        <v>1706</v>
      </c>
      <c r="AT84" s="520">
        <v>1710</v>
      </c>
      <c r="AU84" s="520">
        <v>1711</v>
      </c>
      <c r="AV84" s="520">
        <v>1724</v>
      </c>
      <c r="AW84" s="520">
        <v>1732</v>
      </c>
      <c r="AX84" s="520">
        <v>1807</v>
      </c>
      <c r="AY84" s="522">
        <v>1851</v>
      </c>
      <c r="AZ84" s="521">
        <v>1958</v>
      </c>
      <c r="BA84" s="520">
        <v>2058</v>
      </c>
      <c r="BB84" s="520">
        <v>1969</v>
      </c>
      <c r="BC84" s="520">
        <v>2083</v>
      </c>
      <c r="BD84" s="520">
        <v>2034</v>
      </c>
      <c r="BE84" s="520">
        <v>2067</v>
      </c>
      <c r="BF84" s="520">
        <v>2039</v>
      </c>
      <c r="BG84" s="520">
        <v>2101</v>
      </c>
      <c r="BH84" s="520">
        <v>2181</v>
      </c>
      <c r="BI84" s="522">
        <v>2187</v>
      </c>
      <c r="BJ84" s="521">
        <v>2230</v>
      </c>
      <c r="BK84" s="520">
        <v>2298</v>
      </c>
      <c r="BL84" s="520">
        <v>2412</v>
      </c>
      <c r="BM84" s="520">
        <v>2318</v>
      </c>
      <c r="BN84" s="520">
        <v>2212</v>
      </c>
      <c r="BO84" s="520">
        <v>2301</v>
      </c>
      <c r="BP84" s="520">
        <v>2303</v>
      </c>
      <c r="BQ84" s="520">
        <v>2421</v>
      </c>
      <c r="BR84" s="520">
        <v>2351</v>
      </c>
      <c r="BS84" s="522">
        <v>2372</v>
      </c>
      <c r="BT84" s="521">
        <v>2465</v>
      </c>
      <c r="BU84" s="520">
        <v>2408</v>
      </c>
      <c r="BV84" s="520">
        <v>2455</v>
      </c>
      <c r="BW84" s="520">
        <v>2421</v>
      </c>
      <c r="BX84" s="520">
        <v>2411</v>
      </c>
      <c r="BY84" s="520">
        <v>2443</v>
      </c>
      <c r="BZ84" s="520">
        <v>2402</v>
      </c>
      <c r="CA84" s="520">
        <v>2355</v>
      </c>
      <c r="CB84" s="520">
        <v>2232</v>
      </c>
      <c r="CC84" s="522">
        <v>2119</v>
      </c>
      <c r="CD84" s="521">
        <v>2184</v>
      </c>
      <c r="CE84" s="520">
        <v>2254</v>
      </c>
      <c r="CF84" s="520">
        <v>2204</v>
      </c>
      <c r="CG84" s="520">
        <v>2204</v>
      </c>
      <c r="CH84" s="520">
        <v>2235</v>
      </c>
      <c r="CI84" s="520">
        <v>2283</v>
      </c>
      <c r="CJ84" s="520">
        <v>2296</v>
      </c>
      <c r="CK84" s="520">
        <v>2349</v>
      </c>
      <c r="CL84" s="520">
        <v>2351</v>
      </c>
      <c r="CM84" s="519">
        <v>2360</v>
      </c>
      <c r="CN84" s="493" t="str">
        <f t="shared" ca="1" si="260"/>
        <v/>
      </c>
      <c r="CO84" s="405"/>
      <c r="CP84" s="456" t="str">
        <f t="shared" ref="CP84:CP144" ca="1" si="276">IFERROR(IFERROR(INDIRECT("'japan-all-stock-prices_"&amp;$CS$7&amp;".csv'!L"&amp;CU87),INDIRECT(CS$7&amp;".csv!G"&amp;CU87)),"")</f>
        <v/>
      </c>
      <c r="CQ84" s="631"/>
      <c r="CR84" s="484"/>
      <c r="CS84" s="484"/>
      <c r="CT84" s="483"/>
      <c r="CU84" s="534" t="str">
        <f t="shared" ref="CU84:CU144" ca="1" si="277">IFERROR(VLOOKUP(INDIRECT("'japan-all-stock-prices_"&amp;$CS$7&amp;".csv'!C"&amp;CU87),DX$80:DY$91,2,FALSE),"")</f>
        <v/>
      </c>
      <c r="CV84" s="484"/>
      <c r="CW84" s="528"/>
      <c r="CX84" s="974">
        <f t="shared" ref="CX84" si="278">CM85/CL85*100-100</f>
        <v>0.92670598146587224</v>
      </c>
      <c r="CY84" s="435"/>
      <c r="CZ84" s="448"/>
      <c r="DA84" s="795"/>
      <c r="DB84" s="459"/>
      <c r="DC84" s="459"/>
      <c r="DD84" s="459"/>
      <c r="DE84" s="459"/>
      <c r="DF84" s="459"/>
      <c r="DG84" s="459"/>
      <c r="DH84" s="462"/>
      <c r="DI84" s="462"/>
      <c r="DJ84" s="462"/>
      <c r="DK84" s="535"/>
      <c r="DL84" s="784"/>
      <c r="DM84" s="785"/>
      <c r="DN84" s="784"/>
      <c r="DO84" s="785"/>
      <c r="DP84" s="1040"/>
      <c r="DQ84" s="785"/>
      <c r="DR84" s="785"/>
      <c r="DS84" s="785"/>
      <c r="DT84" s="785"/>
      <c r="DU84" s="783"/>
      <c r="DV84" s="537"/>
      <c r="DW84" s="666"/>
      <c r="DX84" s="637" t="s">
        <v>505</v>
      </c>
      <c r="DY84" s="550" t="s">
        <v>106</v>
      </c>
      <c r="DZ84" s="749">
        <v>1200000</v>
      </c>
      <c r="EA84" s="456" t="str">
        <f t="shared" ref="EA84:EA144" ca="1" si="279">IFERROR(IFERROR(INDIRECT("'japan-all-stock-prices_"&amp;$CS$7&amp;".csv'!L"&amp;EF87),INDIRECT(ED$7&amp;".csv!G"&amp;EF87)),"")</f>
        <v/>
      </c>
    </row>
    <row r="85" spans="1:131" ht="9" customHeight="1">
      <c r="A85" s="636"/>
      <c r="B85" s="406"/>
      <c r="C85" s="527"/>
      <c r="D85" s="488"/>
      <c r="E85" s="487" t="s">
        <v>99</v>
      </c>
      <c r="F85" s="486" t="str">
        <f t="shared" ca="1" si="69"/>
        <v/>
      </c>
      <c r="G85" s="510" t="s">
        <v>462</v>
      </c>
      <c r="H85" s="516">
        <v>1653</v>
      </c>
      <c r="I85" s="515">
        <v>1647</v>
      </c>
      <c r="J85" s="515">
        <v>1617</v>
      </c>
      <c r="K85" s="517">
        <v>1691</v>
      </c>
      <c r="L85" s="516">
        <v>1710</v>
      </c>
      <c r="M85" s="515">
        <v>1682</v>
      </c>
      <c r="N85" s="515">
        <v>1675</v>
      </c>
      <c r="O85" s="515">
        <v>1667</v>
      </c>
      <c r="P85" s="515">
        <v>1696</v>
      </c>
      <c r="Q85" s="515">
        <v>1708</v>
      </c>
      <c r="R85" s="515">
        <v>1706</v>
      </c>
      <c r="S85" s="515">
        <v>1690</v>
      </c>
      <c r="T85" s="515">
        <v>1669</v>
      </c>
      <c r="U85" s="517">
        <v>1665</v>
      </c>
      <c r="V85" s="516">
        <v>1655</v>
      </c>
      <c r="W85" s="515">
        <v>1663</v>
      </c>
      <c r="X85" s="515">
        <v>1659</v>
      </c>
      <c r="Y85" s="515">
        <v>1614</v>
      </c>
      <c r="Z85" s="515">
        <v>1631</v>
      </c>
      <c r="AA85" s="515">
        <v>1634</v>
      </c>
      <c r="AB85" s="515">
        <v>1612</v>
      </c>
      <c r="AC85" s="515">
        <v>1626</v>
      </c>
      <c r="AD85" s="515">
        <v>1615</v>
      </c>
      <c r="AE85" s="514">
        <v>1614</v>
      </c>
      <c r="AF85" s="712">
        <v>1612</v>
      </c>
      <c r="AG85" s="515">
        <v>1618</v>
      </c>
      <c r="AH85" s="515">
        <v>1608</v>
      </c>
      <c r="AI85" s="515">
        <v>1669</v>
      </c>
      <c r="AJ85" s="515">
        <v>1644</v>
      </c>
      <c r="AK85" s="515">
        <v>1688</v>
      </c>
      <c r="AL85" s="515">
        <v>1638</v>
      </c>
      <c r="AM85" s="515">
        <v>1645</v>
      </c>
      <c r="AN85" s="515">
        <v>1634</v>
      </c>
      <c r="AO85" s="517">
        <v>1638</v>
      </c>
      <c r="AP85" s="516">
        <v>1649</v>
      </c>
      <c r="AQ85" s="515">
        <v>1763</v>
      </c>
      <c r="AR85" s="515">
        <v>1741</v>
      </c>
      <c r="AS85" s="515">
        <v>1725</v>
      </c>
      <c r="AT85" s="515">
        <v>1720</v>
      </c>
      <c r="AU85" s="515">
        <v>1760</v>
      </c>
      <c r="AV85" s="515">
        <v>1731</v>
      </c>
      <c r="AW85" s="515">
        <v>1799</v>
      </c>
      <c r="AX85" s="515">
        <v>1842</v>
      </c>
      <c r="AY85" s="517">
        <v>1948</v>
      </c>
      <c r="AZ85" s="516">
        <v>2107</v>
      </c>
      <c r="BA85" s="515">
        <v>2139</v>
      </c>
      <c r="BB85" s="515">
        <v>2129</v>
      </c>
      <c r="BC85" s="515">
        <v>2120</v>
      </c>
      <c r="BD85" s="515">
        <v>2052</v>
      </c>
      <c r="BE85" s="515">
        <v>2080</v>
      </c>
      <c r="BF85" s="515">
        <v>2103</v>
      </c>
      <c r="BG85" s="515">
        <v>2256</v>
      </c>
      <c r="BH85" s="515">
        <v>2208</v>
      </c>
      <c r="BI85" s="517">
        <v>2257</v>
      </c>
      <c r="BJ85" s="516">
        <v>2307</v>
      </c>
      <c r="BK85" s="515">
        <v>2452</v>
      </c>
      <c r="BL85" s="515">
        <v>2478</v>
      </c>
      <c r="BM85" s="515">
        <v>2327</v>
      </c>
      <c r="BN85" s="515">
        <v>2363</v>
      </c>
      <c r="BO85" s="515">
        <v>2337</v>
      </c>
      <c r="BP85" s="515">
        <v>2476</v>
      </c>
      <c r="BQ85" s="515">
        <v>2432</v>
      </c>
      <c r="BR85" s="515">
        <v>2422</v>
      </c>
      <c r="BS85" s="517">
        <v>2488</v>
      </c>
      <c r="BT85" s="516">
        <v>2511</v>
      </c>
      <c r="BU85" s="515">
        <v>2433</v>
      </c>
      <c r="BV85" s="515">
        <v>2470</v>
      </c>
      <c r="BW85" s="515">
        <v>2425</v>
      </c>
      <c r="BX85" s="515">
        <v>2527</v>
      </c>
      <c r="BY85" s="515">
        <v>2454</v>
      </c>
      <c r="BZ85" s="515">
        <v>2440</v>
      </c>
      <c r="CA85" s="515">
        <v>2366</v>
      </c>
      <c r="CB85" s="515">
        <v>2277</v>
      </c>
      <c r="CC85" s="517">
        <v>2189</v>
      </c>
      <c r="CD85" s="516">
        <v>2338</v>
      </c>
      <c r="CE85" s="515">
        <v>2265</v>
      </c>
      <c r="CF85" s="515">
        <v>2309</v>
      </c>
      <c r="CG85" s="515">
        <v>2234</v>
      </c>
      <c r="CH85" s="515">
        <v>2300</v>
      </c>
      <c r="CI85" s="515">
        <v>2314</v>
      </c>
      <c r="CJ85" s="515">
        <v>2346</v>
      </c>
      <c r="CK85" s="515">
        <v>2404</v>
      </c>
      <c r="CL85" s="515">
        <v>2374</v>
      </c>
      <c r="CM85" s="514">
        <v>2396</v>
      </c>
      <c r="CN85" s="492" t="str">
        <f t="shared" ref="CN85" ca="1" si="280">CU86</f>
        <v/>
      </c>
      <c r="CO85" s="405"/>
      <c r="CP85" s="456" t="str">
        <f t="shared" ref="CP85:CP145" ca="1" si="281">IFERROR(IFERROR(INDIRECT("'japan-all-stock-prices_"&amp;$CS$7&amp;".csv'!F"&amp;CU87),INDIRECT(CS$7&amp;".csv!H"&amp;CU87)),"")</f>
        <v/>
      </c>
      <c r="CQ85" s="631"/>
      <c r="CR85" s="484"/>
      <c r="CS85" s="484"/>
      <c r="CT85" s="483"/>
      <c r="CU85" s="534" t="str">
        <f t="shared" ref="CU85:CU145" ca="1" si="282">IFERROR(VLOOKUP(INDIRECT("'japan-all-stock-prices_"&amp;$CS$7&amp;".csv'!D"&amp;CU87),DX$92:DY$127,2,FALSE),"")</f>
        <v/>
      </c>
      <c r="CV85" s="484"/>
      <c r="CW85" s="528"/>
      <c r="CX85" s="975">
        <f t="shared" ref="CX85" si="283">10000-G82</f>
        <v>4085</v>
      </c>
      <c r="CY85" s="453"/>
      <c r="CZ85" s="343"/>
      <c r="DA85" s="796"/>
      <c r="DB85" s="459"/>
      <c r="DC85" s="459"/>
      <c r="DD85" s="459"/>
      <c r="DE85" s="459"/>
      <c r="DF85" s="459"/>
      <c r="DG85" s="459"/>
      <c r="DH85" s="459"/>
      <c r="DI85" s="459"/>
      <c r="DJ85" s="459"/>
      <c r="DK85" s="533"/>
      <c r="DL85" s="537"/>
      <c r="DM85" s="435"/>
      <c r="DN85" s="537"/>
      <c r="DO85" s="435"/>
      <c r="DP85" s="1039"/>
      <c r="DQ85" s="435"/>
      <c r="DR85" s="435"/>
      <c r="DS85" s="786"/>
      <c r="DT85" s="786"/>
      <c r="DU85" s="787"/>
      <c r="DV85" s="537"/>
      <c r="DW85" s="666"/>
      <c r="DX85" s="637" t="s">
        <v>504</v>
      </c>
      <c r="DY85" s="637" t="s">
        <v>107</v>
      </c>
      <c r="DZ85" s="748">
        <v>800000</v>
      </c>
      <c r="EA85" s="456" t="str">
        <f t="shared" ref="EA85:EA145" ca="1" si="284">IFERROR(IFERROR(INDIRECT("'japan-all-stock-prices_"&amp;$CS$7&amp;".csv'!F"&amp;EF87),INDIRECT(ED$7&amp;".csv!H"&amp;EF87)),"")</f>
        <v/>
      </c>
    </row>
    <row r="86" spans="1:131" ht="9" customHeight="1">
      <c r="A86" s="636"/>
      <c r="B86" s="406"/>
      <c r="C86" s="527"/>
      <c r="D86" s="488"/>
      <c r="E86" s="487" t="s">
        <v>99</v>
      </c>
      <c r="F86" s="486"/>
      <c r="G86" s="512" t="s">
        <v>99</v>
      </c>
      <c r="H86" s="1840" t="s">
        <v>99</v>
      </c>
      <c r="I86" s="1841" t="s">
        <v>99</v>
      </c>
      <c r="J86" s="1841" t="s">
        <v>99</v>
      </c>
      <c r="K86" s="1842" t="s">
        <v>99</v>
      </c>
      <c r="L86" s="1840" t="s">
        <v>99</v>
      </c>
      <c r="M86" s="1841" t="s">
        <v>99</v>
      </c>
      <c r="N86" s="1841" t="s">
        <v>99</v>
      </c>
      <c r="O86" s="1841" t="s">
        <v>99</v>
      </c>
      <c r="P86" s="1841" t="s">
        <v>99</v>
      </c>
      <c r="Q86" s="1841" t="s">
        <v>99</v>
      </c>
      <c r="R86" s="1841" t="s">
        <v>99</v>
      </c>
      <c r="S86" s="1841" t="s">
        <v>99</v>
      </c>
      <c r="T86" s="1841" t="s">
        <v>99</v>
      </c>
      <c r="U86" s="1842" t="s">
        <v>99</v>
      </c>
      <c r="V86" s="1840">
        <v>0.3</v>
      </c>
      <c r="W86" s="1841">
        <v>0.75</v>
      </c>
      <c r="X86" s="1841">
        <v>0.56999999999999995</v>
      </c>
      <c r="Y86" s="1841">
        <v>2.56</v>
      </c>
      <c r="Z86" s="1841">
        <v>0.61</v>
      </c>
      <c r="AA86" s="1841">
        <v>0.53</v>
      </c>
      <c r="AB86" s="1841">
        <v>0.85</v>
      </c>
      <c r="AC86" s="1841">
        <v>0.51</v>
      </c>
      <c r="AD86" s="1841">
        <v>0.9</v>
      </c>
      <c r="AE86" s="1843">
        <v>0.47</v>
      </c>
      <c r="AF86" s="720">
        <v>0.43</v>
      </c>
      <c r="AG86" s="530">
        <v>0.06</v>
      </c>
      <c r="AH86" s="530">
        <v>0.84</v>
      </c>
      <c r="AI86" s="530">
        <v>2.5299999999999998</v>
      </c>
      <c r="AJ86" s="530">
        <v>0.86</v>
      </c>
      <c r="AK86" s="530">
        <v>0.87</v>
      </c>
      <c r="AL86" s="530">
        <v>0.68</v>
      </c>
      <c r="AM86" s="530">
        <v>0.33</v>
      </c>
      <c r="AN86" s="530">
        <v>0.44</v>
      </c>
      <c r="AO86" s="532">
        <v>0.35</v>
      </c>
      <c r="AP86" s="531">
        <v>0.35</v>
      </c>
      <c r="AQ86" s="530">
        <v>4.25</v>
      </c>
      <c r="AR86" s="530">
        <v>2.61</v>
      </c>
      <c r="AS86" s="530">
        <v>2.2999999999999998</v>
      </c>
      <c r="AT86" s="530">
        <v>1.89</v>
      </c>
      <c r="AU86" s="530">
        <v>2.15</v>
      </c>
      <c r="AV86" s="530">
        <v>3.42</v>
      </c>
      <c r="AW86" s="530">
        <v>2.62</v>
      </c>
      <c r="AX86" s="530">
        <v>2.52</v>
      </c>
      <c r="AY86" s="532">
        <v>4.78</v>
      </c>
      <c r="AZ86" s="531">
        <v>15.41</v>
      </c>
      <c r="BA86" s="530">
        <v>7.69</v>
      </c>
      <c r="BB86" s="530">
        <v>7.89</v>
      </c>
      <c r="BC86" s="530">
        <v>3.83</v>
      </c>
      <c r="BD86" s="530">
        <v>2.61</v>
      </c>
      <c r="BE86" s="530">
        <v>2.94</v>
      </c>
      <c r="BF86" s="530">
        <v>4.88</v>
      </c>
      <c r="BG86" s="530">
        <v>11.96</v>
      </c>
      <c r="BH86" s="530">
        <v>11.74</v>
      </c>
      <c r="BI86" s="532">
        <v>7.52</v>
      </c>
      <c r="BJ86" s="531">
        <v>5.97</v>
      </c>
      <c r="BK86" s="530">
        <v>21.11</v>
      </c>
      <c r="BL86" s="530">
        <v>15.61</v>
      </c>
      <c r="BM86" s="530">
        <v>13.89</v>
      </c>
      <c r="BN86" s="530">
        <v>16.059999999999999</v>
      </c>
      <c r="BO86" s="530">
        <v>6.41</v>
      </c>
      <c r="BP86" s="530">
        <v>9.68</v>
      </c>
      <c r="BQ86" s="530">
        <v>4.62</v>
      </c>
      <c r="BR86" s="530">
        <v>5.44</v>
      </c>
      <c r="BS86" s="532">
        <v>10.78</v>
      </c>
      <c r="BT86" s="531">
        <v>7.01</v>
      </c>
      <c r="BU86" s="530">
        <v>5.99</v>
      </c>
      <c r="BV86" s="530">
        <v>4.9800000000000004</v>
      </c>
      <c r="BW86" s="530">
        <v>4.96</v>
      </c>
      <c r="BX86" s="530">
        <v>7.97</v>
      </c>
      <c r="BY86" s="530">
        <v>4.5199999999999996</v>
      </c>
      <c r="BZ86" s="530">
        <v>7.17</v>
      </c>
      <c r="CA86" s="530">
        <v>6.86</v>
      </c>
      <c r="CB86" s="530">
        <v>11.63</v>
      </c>
      <c r="CC86" s="532">
        <v>11.19</v>
      </c>
      <c r="CD86" s="531">
        <v>10.58</v>
      </c>
      <c r="CE86" s="530">
        <v>6.25</v>
      </c>
      <c r="CF86" s="530">
        <v>3.8</v>
      </c>
      <c r="CG86" s="530">
        <v>5.0199999999999996</v>
      </c>
      <c r="CH86" s="530">
        <v>4.3499999999999996</v>
      </c>
      <c r="CI86" s="530">
        <v>3.93</v>
      </c>
      <c r="CJ86" s="530">
        <v>3.78</v>
      </c>
      <c r="CK86" s="530">
        <v>5.1100000000000003</v>
      </c>
      <c r="CL86" s="530">
        <v>2.3199999999999998</v>
      </c>
      <c r="CM86" s="529">
        <v>2.72</v>
      </c>
      <c r="CN86" s="491" t="str">
        <f t="shared" ref="CN86" ca="1" si="285">IF(CN85="","",IF(CN82="",0,CP86))</f>
        <v/>
      </c>
      <c r="CO86" s="405"/>
      <c r="CP86" s="450" t="str">
        <f t="shared" ref="CP86:CP146" ca="1" si="286">IFERROR(IFERROR(INDIRECT("'japan-all-stock-prices_"&amp;$CS$7&amp;".csv'!M"&amp;CU87)/10000,INDIRECT(CS$7&amp;".csv!I"&amp;CU87)/10000),"")</f>
        <v/>
      </c>
      <c r="CQ86" s="631"/>
      <c r="CR86" s="484"/>
      <c r="CS86" s="484"/>
      <c r="CT86" s="483"/>
      <c r="CU86" s="677" t="str">
        <f t="shared" ref="CU86:CU146" ca="1" si="287">IF(OR(G82="",AND(CT$5="- - -",CT$6="- - -")),"",IF(OR(CP84=0,CP84="-"),CM85,CP85))</f>
        <v/>
      </c>
      <c r="CV86" s="484"/>
      <c r="CW86" s="528"/>
      <c r="CX86" s="974"/>
      <c r="CY86" s="453"/>
      <c r="CZ86" s="448">
        <f t="shared" ref="CZ86" si="288">CM85*100</f>
        <v>239600</v>
      </c>
      <c r="DA86" s="795"/>
      <c r="DB86" s="327"/>
      <c r="DC86" s="327"/>
      <c r="DD86" s="327"/>
      <c r="DE86" s="327"/>
      <c r="DF86" s="327"/>
      <c r="DG86" s="327"/>
      <c r="DH86" s="327"/>
      <c r="DI86" s="327"/>
      <c r="DJ86" s="327"/>
      <c r="DK86" s="343"/>
      <c r="DL86" s="788"/>
      <c r="DM86" s="786"/>
      <c r="DN86" s="788"/>
      <c r="DO86" s="786"/>
      <c r="DP86" s="1041"/>
      <c r="DQ86" s="786"/>
      <c r="DR86" s="786"/>
      <c r="DS86" s="786"/>
      <c r="DT86" s="786"/>
      <c r="DU86" s="787"/>
      <c r="DV86" s="537"/>
      <c r="DW86" s="666"/>
      <c r="DX86" s="637" t="s">
        <v>503</v>
      </c>
      <c r="DY86" s="750" t="s">
        <v>107</v>
      </c>
      <c r="DZ86" s="751">
        <v>800000</v>
      </c>
      <c r="EA86" s="450" t="str">
        <f t="shared" ref="EA86:EA146" ca="1" si="289">IFERROR(IFERROR(INDIRECT("'japan-all-stock-prices_"&amp;$CS$7&amp;".csv'!M"&amp;EF87)/10000,INDIRECT(ED$7&amp;".csv!I"&amp;EF87)/10000),"")</f>
        <v/>
      </c>
    </row>
    <row r="87" spans="1:131" ht="9" customHeight="1">
      <c r="A87" s="636"/>
      <c r="B87" s="406"/>
      <c r="C87" s="527"/>
      <c r="D87" s="488"/>
      <c r="E87" s="487" t="s">
        <v>99</v>
      </c>
      <c r="F87" s="486" t="str">
        <f t="shared" ref="F87" ca="1" si="290">IF(E82=" ","",IF(ISERROR(CQ82),IF(ISERROR(CQ83),"",HYPERLINK("#CP"&amp;CQ83&amp;":CP1231","　重複 ▽　")),HYPERLINK("#CP"&amp;CQ82&amp;":CP1231","　重複 ▲　")))</f>
        <v/>
      </c>
      <c r="G87" s="510" t="s">
        <v>99</v>
      </c>
      <c r="H87" s="1844" t="s">
        <v>99</v>
      </c>
      <c r="I87" s="1845" t="s">
        <v>99</v>
      </c>
      <c r="J87" s="1845" t="s">
        <v>99</v>
      </c>
      <c r="K87" s="1846" t="s">
        <v>99</v>
      </c>
      <c r="L87" s="1844" t="s">
        <v>99</v>
      </c>
      <c r="M87" s="1845" t="s">
        <v>99</v>
      </c>
      <c r="N87" s="1845" t="s">
        <v>99</v>
      </c>
      <c r="O87" s="1845" t="s">
        <v>99</v>
      </c>
      <c r="P87" s="1845" t="s">
        <v>99</v>
      </c>
      <c r="Q87" s="1845" t="s">
        <v>99</v>
      </c>
      <c r="R87" s="1845" t="s">
        <v>99</v>
      </c>
      <c r="S87" s="1845" t="s">
        <v>99</v>
      </c>
      <c r="T87" s="1845" t="s">
        <v>99</v>
      </c>
      <c r="U87" s="1846" t="s">
        <v>99</v>
      </c>
      <c r="V87" s="1844" t="s">
        <v>99</v>
      </c>
      <c r="W87" s="1845" t="s">
        <v>99</v>
      </c>
      <c r="X87" s="1845" t="s">
        <v>99</v>
      </c>
      <c r="Y87" s="1845" t="s">
        <v>99</v>
      </c>
      <c r="Z87" s="1845" t="s">
        <v>99</v>
      </c>
      <c r="AA87" s="1845" t="s">
        <v>99</v>
      </c>
      <c r="AB87" s="1845" t="s">
        <v>99</v>
      </c>
      <c r="AC87" s="1845" t="s">
        <v>99</v>
      </c>
      <c r="AD87" s="1845" t="s">
        <v>99</v>
      </c>
      <c r="AE87" s="1847" t="s">
        <v>99</v>
      </c>
      <c r="AF87" s="714" t="s">
        <v>99</v>
      </c>
      <c r="AG87" s="507" t="s">
        <v>99</v>
      </c>
      <c r="AH87" s="507" t="s">
        <v>99</v>
      </c>
      <c r="AI87" s="507" t="s">
        <v>99</v>
      </c>
      <c r="AJ87" s="507" t="s">
        <v>99</v>
      </c>
      <c r="AK87" s="507" t="s">
        <v>99</v>
      </c>
      <c r="AL87" s="507" t="s">
        <v>99</v>
      </c>
      <c r="AM87" s="507" t="s">
        <v>99</v>
      </c>
      <c r="AN87" s="507" t="s">
        <v>99</v>
      </c>
      <c r="AO87" s="509" t="s">
        <v>99</v>
      </c>
      <c r="AP87" s="508" t="s">
        <v>99</v>
      </c>
      <c r="AQ87" s="507" t="s">
        <v>99</v>
      </c>
      <c r="AR87" s="507" t="s">
        <v>99</v>
      </c>
      <c r="AS87" s="507" t="s">
        <v>99</v>
      </c>
      <c r="AT87" s="507" t="s">
        <v>99</v>
      </c>
      <c r="AU87" s="507" t="s">
        <v>99</v>
      </c>
      <c r="AV87" s="507" t="s">
        <v>99</v>
      </c>
      <c r="AW87" s="507" t="s">
        <v>99</v>
      </c>
      <c r="AX87" s="507" t="s">
        <v>99</v>
      </c>
      <c r="AY87" s="509" t="s">
        <v>99</v>
      </c>
      <c r="AZ87" s="508" t="s">
        <v>99</v>
      </c>
      <c r="BA87" s="507" t="s">
        <v>99</v>
      </c>
      <c r="BB87" s="507" t="s">
        <v>99</v>
      </c>
      <c r="BC87" s="507" t="s">
        <v>99</v>
      </c>
      <c r="BD87" s="507" t="s">
        <v>99</v>
      </c>
      <c r="BE87" s="507" t="s">
        <v>99</v>
      </c>
      <c r="BF87" s="507" t="s">
        <v>99</v>
      </c>
      <c r="BG87" s="507" t="s">
        <v>99</v>
      </c>
      <c r="BH87" s="507" t="s">
        <v>99</v>
      </c>
      <c r="BI87" s="509" t="s">
        <v>99</v>
      </c>
      <c r="BJ87" s="508" t="s">
        <v>99</v>
      </c>
      <c r="BK87" s="507" t="s">
        <v>99</v>
      </c>
      <c r="BL87" s="507" t="s">
        <v>99</v>
      </c>
      <c r="BM87" s="507" t="s">
        <v>99</v>
      </c>
      <c r="BN87" s="507" t="s">
        <v>99</v>
      </c>
      <c r="BO87" s="507" t="s">
        <v>99</v>
      </c>
      <c r="BP87" s="507" t="s">
        <v>99</v>
      </c>
      <c r="BQ87" s="507" t="s">
        <v>99</v>
      </c>
      <c r="BR87" s="507" t="s">
        <v>99</v>
      </c>
      <c r="BS87" s="509" t="s">
        <v>99</v>
      </c>
      <c r="BT87" s="508" t="s">
        <v>99</v>
      </c>
      <c r="BU87" s="507" t="s">
        <v>99</v>
      </c>
      <c r="BV87" s="507" t="s">
        <v>99</v>
      </c>
      <c r="BW87" s="507" t="s">
        <v>99</v>
      </c>
      <c r="BX87" s="507" t="s">
        <v>99</v>
      </c>
      <c r="BY87" s="507" t="s">
        <v>99</v>
      </c>
      <c r="BZ87" s="507" t="s">
        <v>99</v>
      </c>
      <c r="CA87" s="507" t="s">
        <v>99</v>
      </c>
      <c r="CB87" s="507" t="s">
        <v>99</v>
      </c>
      <c r="CC87" s="509"/>
      <c r="CD87" s="508" t="s">
        <v>99</v>
      </c>
      <c r="CE87" s="507" t="s">
        <v>99</v>
      </c>
      <c r="CF87" s="507" t="s">
        <v>99</v>
      </c>
      <c r="CG87" s="507" t="s">
        <v>99</v>
      </c>
      <c r="CH87" s="507" t="s">
        <v>99</v>
      </c>
      <c r="CI87" s="507" t="s">
        <v>99</v>
      </c>
      <c r="CJ87" s="507" t="s">
        <v>99</v>
      </c>
      <c r="CK87" s="507" t="s">
        <v>99</v>
      </c>
      <c r="CL87" s="507" t="s">
        <v>99</v>
      </c>
      <c r="CM87" s="506" t="s">
        <v>99</v>
      </c>
      <c r="CN87" s="485" t="s">
        <v>99</v>
      </c>
      <c r="CO87" s="405"/>
      <c r="CP87" s="505" t="str">
        <f t="shared" si="256"/>
        <v>+22</v>
      </c>
      <c r="CQ87" s="631"/>
      <c r="CR87" s="484"/>
      <c r="CS87" s="484"/>
      <c r="CT87" s="483"/>
      <c r="CU87" s="544" t="e">
        <f t="shared" ref="CU87:CU147" ca="1" si="291">IFERROR(MATCH(G82,INDIRECT("'japan-all-stock-prices_"&amp;$CS$7&amp;".csv'!$A$1:$A$4000"),0),MATCH(G82,INDIRECT(CS$7&amp;".csv!$B$1:$B$4200"),0))</f>
        <v>#REF!</v>
      </c>
      <c r="CV87" s="484"/>
      <c r="CW87" s="528"/>
      <c r="CX87" s="538">
        <f>IF(K!R$6="市場別",VLOOKUP(G84,DY$80:DZ$93,2,FALSE),0)</f>
        <v>1600000</v>
      </c>
      <c r="CY87" s="1112">
        <f t="shared" ref="CY87" ca="1" si="292">ROUND(AVERAGE(INDIRECT(DV$7&amp;C82&amp;":"&amp;DW$7&amp;C82))*100,4)</f>
        <v>99.839399999999998</v>
      </c>
      <c r="CZ87" s="448">
        <f t="shared" ref="CZ87" si="293">VLOOKUP(G84,DY$41:DZ$44,2,FALSE)</f>
        <v>0</v>
      </c>
      <c r="DA87" s="795"/>
      <c r="DB87" s="542"/>
      <c r="DC87" s="542"/>
      <c r="DD87" s="542"/>
      <c r="DE87" s="542"/>
      <c r="DF87" s="542"/>
      <c r="DG87" s="542"/>
      <c r="DH87" s="542"/>
      <c r="DI87" s="542"/>
      <c r="DJ87" s="542"/>
      <c r="DK87" s="543"/>
      <c r="DL87" s="789"/>
      <c r="DM87" s="790"/>
      <c r="DN87" s="789"/>
      <c r="DO87" s="790"/>
      <c r="DP87" s="1042"/>
      <c r="DQ87" s="790"/>
      <c r="DR87" s="790"/>
      <c r="DS87" s="786"/>
      <c r="DT87" s="786"/>
      <c r="DU87" s="787"/>
      <c r="DV87" s="537"/>
      <c r="DW87" s="666"/>
      <c r="DX87" s="637" t="s">
        <v>502</v>
      </c>
      <c r="DY87" s="550" t="s">
        <v>107</v>
      </c>
      <c r="DZ87" s="749">
        <v>800000</v>
      </c>
      <c r="EA87" s="505" t="e">
        <f t="shared" si="259"/>
        <v>#VALUE!</v>
      </c>
    </row>
    <row r="88" spans="1:131" ht="9" customHeight="1">
      <c r="A88" s="636"/>
      <c r="B88" s="406"/>
      <c r="C88" s="481">
        <v>88</v>
      </c>
      <c r="D88" s="541">
        <v>14</v>
      </c>
      <c r="E88" s="633">
        <f ca="1">IF(AND(INDIRECT("G"&amp;C88)&gt;999,INDIRECT("G"&amp;C88)&lt;10000),MAX(E$10:E87)+1," ")</f>
        <v>14</v>
      </c>
      <c r="F88" s="634" t="str">
        <f ca="1">HYPERLINK("#G"&amp;C88&amp;":CM"&amp;C88+5,IF(CT88=1,"　クリア（消去） →　",IF(AND(INDIRECT("G"&amp;C88)=B!D$9,B!D$14="修正　"),B!C$12,IF(F93="","　　　　　　　　　　　","　　　　…→　　　　"))))</f>
        <v>　　　　　　　　　　　</v>
      </c>
      <c r="G88" s="635">
        <v>8522</v>
      </c>
      <c r="H88" s="1832" t="s">
        <v>99</v>
      </c>
      <c r="I88" s="1833" t="s">
        <v>99</v>
      </c>
      <c r="J88" s="1833" t="s">
        <v>99</v>
      </c>
      <c r="K88" s="1834" t="s">
        <v>99</v>
      </c>
      <c r="L88" s="1832" t="s">
        <v>99</v>
      </c>
      <c r="M88" s="1833" t="s">
        <v>99</v>
      </c>
      <c r="N88" s="1833" t="s">
        <v>99</v>
      </c>
      <c r="O88" s="1833" t="s">
        <v>99</v>
      </c>
      <c r="P88" s="1833" t="s">
        <v>99</v>
      </c>
      <c r="Q88" s="1833" t="s">
        <v>99</v>
      </c>
      <c r="R88" s="1833" t="s">
        <v>99</v>
      </c>
      <c r="S88" s="1833" t="s">
        <v>99</v>
      </c>
      <c r="T88" s="1833" t="s">
        <v>99</v>
      </c>
      <c r="U88" s="1834" t="s">
        <v>99</v>
      </c>
      <c r="V88" s="1832">
        <v>2523</v>
      </c>
      <c r="W88" s="1833">
        <v>2512</v>
      </c>
      <c r="X88" s="1833">
        <v>2522</v>
      </c>
      <c r="Y88" s="1833">
        <v>2466</v>
      </c>
      <c r="Z88" s="1833">
        <v>2436</v>
      </c>
      <c r="AA88" s="1833">
        <v>2453</v>
      </c>
      <c r="AB88" s="1833">
        <v>2430</v>
      </c>
      <c r="AC88" s="1833">
        <v>2473</v>
      </c>
      <c r="AD88" s="1833">
        <v>2496</v>
      </c>
      <c r="AE88" s="1835">
        <v>2442</v>
      </c>
      <c r="AF88" s="719">
        <v>2411</v>
      </c>
      <c r="AG88" s="546">
        <v>2373</v>
      </c>
      <c r="AH88" s="546">
        <v>2341</v>
      </c>
      <c r="AI88" s="546">
        <v>2331</v>
      </c>
      <c r="AJ88" s="546">
        <v>2330</v>
      </c>
      <c r="AK88" s="546">
        <v>2294</v>
      </c>
      <c r="AL88" s="546">
        <v>2282</v>
      </c>
      <c r="AM88" s="546">
        <v>2213</v>
      </c>
      <c r="AN88" s="546">
        <v>2191</v>
      </c>
      <c r="AO88" s="548">
        <v>2185</v>
      </c>
      <c r="AP88" s="547">
        <v>2249</v>
      </c>
      <c r="AQ88" s="546">
        <v>2225</v>
      </c>
      <c r="AR88" s="546">
        <v>2205</v>
      </c>
      <c r="AS88" s="546">
        <v>2141</v>
      </c>
      <c r="AT88" s="546">
        <v>2193</v>
      </c>
      <c r="AU88" s="546">
        <v>2174</v>
      </c>
      <c r="AV88" s="546">
        <v>2245</v>
      </c>
      <c r="AW88" s="546">
        <v>2310</v>
      </c>
      <c r="AX88" s="546">
        <v>2400</v>
      </c>
      <c r="AY88" s="548">
        <v>2454</v>
      </c>
      <c r="AZ88" s="547">
        <v>2516</v>
      </c>
      <c r="BA88" s="546">
        <v>2500</v>
      </c>
      <c r="BB88" s="546">
        <v>2529</v>
      </c>
      <c r="BC88" s="546">
        <v>2543</v>
      </c>
      <c r="BD88" s="546">
        <v>2527</v>
      </c>
      <c r="BE88" s="546">
        <v>2521</v>
      </c>
      <c r="BF88" s="546">
        <v>2575</v>
      </c>
      <c r="BG88" s="546">
        <v>2635</v>
      </c>
      <c r="BH88" s="546">
        <v>2682</v>
      </c>
      <c r="BI88" s="548">
        <v>2715</v>
      </c>
      <c r="BJ88" s="547">
        <v>2720</v>
      </c>
      <c r="BK88" s="546">
        <v>2740</v>
      </c>
      <c r="BL88" s="546">
        <v>2735</v>
      </c>
      <c r="BM88" s="546">
        <v>2710</v>
      </c>
      <c r="BN88" s="546">
        <v>2702</v>
      </c>
      <c r="BO88" s="546">
        <v>2710</v>
      </c>
      <c r="BP88" s="546">
        <v>2776</v>
      </c>
      <c r="BQ88" s="546">
        <v>2754</v>
      </c>
      <c r="BR88" s="546">
        <v>2789</v>
      </c>
      <c r="BS88" s="548">
        <v>2782</v>
      </c>
      <c r="BT88" s="547">
        <v>2852</v>
      </c>
      <c r="BU88" s="546">
        <v>2950</v>
      </c>
      <c r="BV88" s="546">
        <v>3010</v>
      </c>
      <c r="BW88" s="546">
        <v>3015</v>
      </c>
      <c r="BX88" s="546">
        <v>3055</v>
      </c>
      <c r="BY88" s="546">
        <v>3060</v>
      </c>
      <c r="BZ88" s="546">
        <v>3055</v>
      </c>
      <c r="CA88" s="546">
        <v>2993</v>
      </c>
      <c r="CB88" s="546">
        <v>2908</v>
      </c>
      <c r="CC88" s="548">
        <v>2806</v>
      </c>
      <c r="CD88" s="547">
        <v>2832</v>
      </c>
      <c r="CE88" s="546">
        <v>2918</v>
      </c>
      <c r="CF88" s="546">
        <v>2867</v>
      </c>
      <c r="CG88" s="546">
        <v>2867</v>
      </c>
      <c r="CH88" s="546">
        <v>2848</v>
      </c>
      <c r="CI88" s="546">
        <v>2912</v>
      </c>
      <c r="CJ88" s="546">
        <v>2959</v>
      </c>
      <c r="CK88" s="546">
        <v>3000</v>
      </c>
      <c r="CL88" s="546">
        <v>3050</v>
      </c>
      <c r="CM88" s="545">
        <v>2992</v>
      </c>
      <c r="CN88" s="500" t="str">
        <f t="shared" ref="CN88:CN90" ca="1" si="294">IF(OR(CP88=0,CP88="-"),"",CP88)</f>
        <v/>
      </c>
      <c r="CO88" s="405"/>
      <c r="CP88" s="470" t="str">
        <f t="shared" ca="1" si="261"/>
        <v/>
      </c>
      <c r="CQ88" s="499" t="e">
        <f>MATCH(G88,G$10:G87,0)+9</f>
        <v>#N/A</v>
      </c>
      <c r="CR88" s="498" t="str">
        <f t="shared" ref="CR88" ca="1" si="295">IF(F93="　重複 ▽　",1,"")</f>
        <v/>
      </c>
      <c r="CS88" s="498" t="str">
        <f t="shared" ref="CS88" ca="1" si="296">IF(AND(F89="",F90="",F91=""),"",IF(ISNUMBER(CT88),"",1))</f>
        <v/>
      </c>
      <c r="CT88" s="497" t="str">
        <f t="shared" ref="CT88" si="297">IF(G88="","",IF(AND(G88&lt;&gt;"",CM91=""),1,""))</f>
        <v/>
      </c>
      <c r="CU88" s="699">
        <f>MATCH(G88,'[1] '!$B$4:$B$4005,0)</f>
        <v>3337</v>
      </c>
      <c r="CV88" s="540">
        <f t="shared" ref="CV88" ca="1" si="298">IF(G88="","",CX93+INDIRECT("CX"&amp;C88+CX$9)+C89)</f>
        <v>1600004.391950429</v>
      </c>
      <c r="CW88" s="497">
        <f ca="1">RANK(CV88,CV$10:CV$609)</f>
        <v>5</v>
      </c>
      <c r="CX88" s="973">
        <f>IFERROR(INDEX('[1] '!$F$4:$F$4005,CU88,1)*CM91,"")</f>
        <v>568.65842005000002</v>
      </c>
      <c r="CY88" s="496">
        <f t="shared" ref="CY88" si="299">IF(CM88="","",CM92/CX89)</f>
        <v>1.2349235408141288</v>
      </c>
      <c r="CZ88" s="684">
        <f>INDEX('[1] '!$G$4:$G$4005,CU88,1)</f>
        <v>39.94</v>
      </c>
      <c r="DA88" s="794">
        <f>IF(OR(CM91&lt;A!AS$3,CM91&gt;A!AW$3),1,0)</f>
        <v>0</v>
      </c>
      <c r="DB88" s="496"/>
      <c r="DC88" s="496"/>
      <c r="DD88" s="496"/>
      <c r="DE88" s="496"/>
      <c r="DF88" s="496"/>
      <c r="DG88" s="496"/>
      <c r="DH88" s="496"/>
      <c r="DI88" s="496"/>
      <c r="DJ88" s="496"/>
      <c r="DK88" s="539"/>
      <c r="DL88" s="667"/>
      <c r="DM88" s="496"/>
      <c r="DN88" s="1036">
        <f t="shared" ref="DN88:DU88" ca="1" si="300">IF(DN89&gt;$DA$6,$DA$6,IF(DN89&lt;$DA$7,$DA$7,DN89))</f>
        <v>1</v>
      </c>
      <c r="DO88" s="496">
        <f t="shared" ca="1" si="300"/>
        <v>0.98499999999999999</v>
      </c>
      <c r="DP88" s="791">
        <f t="shared" ca="1" si="300"/>
        <v>1.03</v>
      </c>
      <c r="DQ88" s="496">
        <f t="shared" ca="1" si="300"/>
        <v>1.0230795728556665</v>
      </c>
      <c r="DR88" s="496">
        <f t="shared" ca="1" si="300"/>
        <v>1.0067340067340067</v>
      </c>
      <c r="DS88" s="496">
        <f t="shared" ca="1" si="300"/>
        <v>1.0167224080267558</v>
      </c>
      <c r="DT88" s="496">
        <f t="shared" ca="1" si="300"/>
        <v>0.98499999999999999</v>
      </c>
      <c r="DU88" s="791">
        <f t="shared" ca="1" si="300"/>
        <v>1.03</v>
      </c>
      <c r="DV88" s="1113">
        <f t="shared" ref="DV88" ca="1" si="301">IFERROR(IF(DA88+DA89&lt;&gt;0,"",(C89+CZ93+INDIRECT(DY$10&amp;C88+DZ$10))*CZ$7),"")</f>
        <v>100.75187</v>
      </c>
      <c r="DW88" s="668">
        <f ca="1">RANK(DV88,DV$10:DV$609)</f>
        <v>23</v>
      </c>
      <c r="DX88" s="637" t="s">
        <v>501</v>
      </c>
      <c r="DY88" s="549" t="s">
        <v>108</v>
      </c>
      <c r="DZ88" s="749">
        <v>400000</v>
      </c>
      <c r="EA88" s="470" t="str">
        <f t="shared" ca="1" si="269"/>
        <v/>
      </c>
    </row>
    <row r="89" spans="1:131" ht="9" customHeight="1">
      <c r="A89" s="636"/>
      <c r="B89" s="406"/>
      <c r="C89" s="538">
        <v>1.8699999999999999E-3</v>
      </c>
      <c r="D89" s="488"/>
      <c r="E89" s="487" t="s">
        <v>99</v>
      </c>
      <c r="F89" s="486" t="str">
        <f t="shared" ref="F89:F149" ca="1" si="302">IF(INDIRECT("G"&amp;C88+1)=CU89,"",CU89)</f>
        <v/>
      </c>
      <c r="G89" s="510" t="s">
        <v>963</v>
      </c>
      <c r="H89" s="1836" t="s">
        <v>99</v>
      </c>
      <c r="I89" s="1837" t="s">
        <v>99</v>
      </c>
      <c r="J89" s="1837" t="s">
        <v>99</v>
      </c>
      <c r="K89" s="1838" t="s">
        <v>99</v>
      </c>
      <c r="L89" s="1836" t="s">
        <v>99</v>
      </c>
      <c r="M89" s="1837" t="s">
        <v>99</v>
      </c>
      <c r="N89" s="1837" t="s">
        <v>99</v>
      </c>
      <c r="O89" s="1837" t="s">
        <v>99</v>
      </c>
      <c r="P89" s="1837" t="s">
        <v>99</v>
      </c>
      <c r="Q89" s="1837" t="s">
        <v>99</v>
      </c>
      <c r="R89" s="1837" t="s">
        <v>99</v>
      </c>
      <c r="S89" s="1837" t="s">
        <v>99</v>
      </c>
      <c r="T89" s="1837" t="s">
        <v>99</v>
      </c>
      <c r="U89" s="1838" t="s">
        <v>99</v>
      </c>
      <c r="V89" s="1836">
        <v>2544</v>
      </c>
      <c r="W89" s="1837">
        <v>2530</v>
      </c>
      <c r="X89" s="1837">
        <v>2522</v>
      </c>
      <c r="Y89" s="1837">
        <v>2466</v>
      </c>
      <c r="Z89" s="1837">
        <v>2436</v>
      </c>
      <c r="AA89" s="1837">
        <v>2468</v>
      </c>
      <c r="AB89" s="1837">
        <v>2473</v>
      </c>
      <c r="AC89" s="1837">
        <v>2514</v>
      </c>
      <c r="AD89" s="1837">
        <v>2496</v>
      </c>
      <c r="AE89" s="1839">
        <v>2446</v>
      </c>
      <c r="AF89" s="711">
        <v>2412</v>
      </c>
      <c r="AG89" s="520">
        <v>2384</v>
      </c>
      <c r="AH89" s="520">
        <v>2351</v>
      </c>
      <c r="AI89" s="520">
        <v>2357</v>
      </c>
      <c r="AJ89" s="520">
        <v>2335</v>
      </c>
      <c r="AK89" s="520">
        <v>2310</v>
      </c>
      <c r="AL89" s="520">
        <v>2282</v>
      </c>
      <c r="AM89" s="520">
        <v>2226</v>
      </c>
      <c r="AN89" s="520">
        <v>2201</v>
      </c>
      <c r="AO89" s="522">
        <v>2209</v>
      </c>
      <c r="AP89" s="521">
        <v>2276</v>
      </c>
      <c r="AQ89" s="520">
        <v>2263</v>
      </c>
      <c r="AR89" s="520">
        <v>2210</v>
      </c>
      <c r="AS89" s="520">
        <v>2214</v>
      </c>
      <c r="AT89" s="520">
        <v>2227</v>
      </c>
      <c r="AU89" s="520">
        <v>2259</v>
      </c>
      <c r="AV89" s="520">
        <v>2291</v>
      </c>
      <c r="AW89" s="520">
        <v>2398</v>
      </c>
      <c r="AX89" s="520">
        <v>2450</v>
      </c>
      <c r="AY89" s="522">
        <v>2511</v>
      </c>
      <c r="AZ89" s="521">
        <v>2569</v>
      </c>
      <c r="BA89" s="520">
        <v>2534</v>
      </c>
      <c r="BB89" s="520">
        <v>2541</v>
      </c>
      <c r="BC89" s="520">
        <v>2543</v>
      </c>
      <c r="BD89" s="520">
        <v>2542</v>
      </c>
      <c r="BE89" s="520">
        <v>2577</v>
      </c>
      <c r="BF89" s="520">
        <v>2634</v>
      </c>
      <c r="BG89" s="520">
        <v>2701</v>
      </c>
      <c r="BH89" s="520">
        <v>2712</v>
      </c>
      <c r="BI89" s="522">
        <v>2734</v>
      </c>
      <c r="BJ89" s="521">
        <v>2758</v>
      </c>
      <c r="BK89" s="520">
        <v>2765</v>
      </c>
      <c r="BL89" s="520">
        <v>2735</v>
      </c>
      <c r="BM89" s="520">
        <v>2716</v>
      </c>
      <c r="BN89" s="520">
        <v>2734</v>
      </c>
      <c r="BO89" s="520">
        <v>2818</v>
      </c>
      <c r="BP89" s="520">
        <v>2796</v>
      </c>
      <c r="BQ89" s="520">
        <v>2777</v>
      </c>
      <c r="BR89" s="520">
        <v>2805</v>
      </c>
      <c r="BS89" s="522">
        <v>2847</v>
      </c>
      <c r="BT89" s="521">
        <v>2943</v>
      </c>
      <c r="BU89" s="520">
        <v>3020</v>
      </c>
      <c r="BV89" s="520">
        <v>3035</v>
      </c>
      <c r="BW89" s="520">
        <v>3065</v>
      </c>
      <c r="BX89" s="520">
        <v>3130</v>
      </c>
      <c r="BY89" s="520">
        <v>3095</v>
      </c>
      <c r="BZ89" s="520">
        <v>3125</v>
      </c>
      <c r="CA89" s="520">
        <v>3005</v>
      </c>
      <c r="CB89" s="520">
        <v>2967</v>
      </c>
      <c r="CC89" s="522">
        <v>2841</v>
      </c>
      <c r="CD89" s="521">
        <v>2944</v>
      </c>
      <c r="CE89" s="520">
        <v>2922</v>
      </c>
      <c r="CF89" s="520">
        <v>2925</v>
      </c>
      <c r="CG89" s="520">
        <v>2906</v>
      </c>
      <c r="CH89" s="520">
        <v>2919</v>
      </c>
      <c r="CI89" s="520">
        <v>2987</v>
      </c>
      <c r="CJ89" s="520">
        <v>3015</v>
      </c>
      <c r="CK89" s="520">
        <v>3050</v>
      </c>
      <c r="CL89" s="520">
        <v>3050</v>
      </c>
      <c r="CM89" s="519">
        <v>3140</v>
      </c>
      <c r="CN89" s="493" t="str">
        <f t="shared" ca="1" si="294"/>
        <v/>
      </c>
      <c r="CO89" s="405"/>
      <c r="CP89" s="456" t="str">
        <f t="shared" ca="1" si="270"/>
        <v/>
      </c>
      <c r="CQ89" s="494" t="e">
        <f>MATCH(G88,G89:G$609,0)+C88</f>
        <v>#N/A</v>
      </c>
      <c r="CR89" s="484"/>
      <c r="CS89" s="484"/>
      <c r="CT89" s="483"/>
      <c r="CU89" s="534" t="str">
        <f ca="1">IFERROR(IFERROR(INDEX('[1] '!$C$4:$C$4005,CU88,1),INDIRECT("'japan-all-stock-prices_"&amp;$CS$7&amp;".csv'!B"&amp;CU93)),"")</f>
        <v>名古屋銀行</v>
      </c>
      <c r="CV89" s="484"/>
      <c r="CW89" s="528"/>
      <c r="CX89" s="974">
        <f t="shared" ref="CX89" si="303">IF(COUNT(AF92:CM92)&lt;20,AVERAGE(BT92:CM92),(SUM(AF92:CM92)-LARGE(AF92:CM92,1)-LARGE(AF92:CM92,2)-LARGE(AF92:CM92,3)-LARGE(AF92:CM92,4)-LARGE(AF92:CM92,5))/(COUNT(AF92:CM92)-5))</f>
        <v>6.7534545454545452</v>
      </c>
      <c r="CY89" s="453">
        <f t="shared" ref="CY89" si="304">ROUND(AVERAGE(CM88:CM91)*CM92/10000,2)</f>
        <v>2.5499999999999998</v>
      </c>
      <c r="CZ89" s="443"/>
      <c r="DA89" s="795">
        <f t="shared" ref="DA89" si="305">IF(MAX(CI91:CM91)/MIN(CI91:CM91)&lt;DA$9,1,0)</f>
        <v>0</v>
      </c>
      <c r="DB89" s="435"/>
      <c r="DC89" s="435"/>
      <c r="DD89" s="435"/>
      <c r="DE89" s="435"/>
      <c r="DF89" s="435"/>
      <c r="DG89" s="435"/>
      <c r="DH89" s="435"/>
      <c r="DI89" s="435"/>
      <c r="DJ89" s="435"/>
      <c r="DK89" s="536"/>
      <c r="DL89" s="537"/>
      <c r="DM89" s="435"/>
      <c r="DN89" s="537">
        <f t="shared" ref="DN89:DU89" ca="1" si="306">INDIRECT(DN$6&amp;$C88+$DY$11)/INDIRECT(DN$7&amp;$C88+$DZ$11)</f>
        <v>1</v>
      </c>
      <c r="DO89" s="435">
        <f t="shared" ca="1" si="306"/>
        <v>0.97697942099755841</v>
      </c>
      <c r="DP89" s="1039">
        <f t="shared" ca="1" si="306"/>
        <v>1.0364155658693324</v>
      </c>
      <c r="DQ89" s="435">
        <f t="shared" ca="1" si="306"/>
        <v>1.0230795728556665</v>
      </c>
      <c r="DR89" s="435">
        <f t="shared" ca="1" si="306"/>
        <v>1.0067340067340067</v>
      </c>
      <c r="DS89" s="435">
        <f t="shared" ca="1" si="306"/>
        <v>1.0167224080267558</v>
      </c>
      <c r="DT89" s="435">
        <f t="shared" ca="1" si="306"/>
        <v>0.98157894736842111</v>
      </c>
      <c r="DU89" s="783">
        <f t="shared" ca="1" si="306"/>
        <v>1.0439008042895441</v>
      </c>
      <c r="DV89" s="537"/>
      <c r="DW89" s="666"/>
      <c r="DX89" s="637" t="s">
        <v>500</v>
      </c>
      <c r="DY89" s="637" t="s">
        <v>108</v>
      </c>
      <c r="DZ89" s="748">
        <v>400000</v>
      </c>
      <c r="EA89" s="456" t="str">
        <f t="shared" ca="1" si="275"/>
        <v/>
      </c>
    </row>
    <row r="90" spans="1:131" ht="9" customHeight="1">
      <c r="A90" s="636"/>
      <c r="B90" s="406"/>
      <c r="C90" s="527"/>
      <c r="D90" s="488"/>
      <c r="E90" s="487" t="s">
        <v>99</v>
      </c>
      <c r="F90" s="486" t="str">
        <f t="shared" ref="F90:F150" ca="1" si="307">IF(INDIRECT("G"&amp;C88+2)=CU90,"",CU90)</f>
        <v/>
      </c>
      <c r="G90" s="510" t="s">
        <v>105</v>
      </c>
      <c r="H90" s="1836" t="s">
        <v>99</v>
      </c>
      <c r="I90" s="1837" t="s">
        <v>99</v>
      </c>
      <c r="J90" s="1837" t="s">
        <v>99</v>
      </c>
      <c r="K90" s="1838" t="s">
        <v>99</v>
      </c>
      <c r="L90" s="1836" t="s">
        <v>99</v>
      </c>
      <c r="M90" s="1837" t="s">
        <v>99</v>
      </c>
      <c r="N90" s="1837" t="s">
        <v>99</v>
      </c>
      <c r="O90" s="1837" t="s">
        <v>99</v>
      </c>
      <c r="P90" s="1837" t="s">
        <v>99</v>
      </c>
      <c r="Q90" s="1837" t="s">
        <v>99</v>
      </c>
      <c r="R90" s="1837" t="s">
        <v>99</v>
      </c>
      <c r="S90" s="1837" t="s">
        <v>99</v>
      </c>
      <c r="T90" s="1837" t="s">
        <v>99</v>
      </c>
      <c r="U90" s="1838" t="s">
        <v>99</v>
      </c>
      <c r="V90" s="1836">
        <v>2504</v>
      </c>
      <c r="W90" s="1837">
        <v>2494</v>
      </c>
      <c r="X90" s="1837">
        <v>2474</v>
      </c>
      <c r="Y90" s="1837">
        <v>2404</v>
      </c>
      <c r="Z90" s="1837">
        <v>2397</v>
      </c>
      <c r="AA90" s="1837">
        <v>2438</v>
      </c>
      <c r="AB90" s="1837">
        <v>2420</v>
      </c>
      <c r="AC90" s="1837">
        <v>2453</v>
      </c>
      <c r="AD90" s="1837">
        <v>2427</v>
      </c>
      <c r="AE90" s="1839">
        <v>2416</v>
      </c>
      <c r="AF90" s="711">
        <v>2363</v>
      </c>
      <c r="AG90" s="520">
        <v>2333</v>
      </c>
      <c r="AH90" s="520">
        <v>2313</v>
      </c>
      <c r="AI90" s="520">
        <v>2316</v>
      </c>
      <c r="AJ90" s="520">
        <v>2289</v>
      </c>
      <c r="AK90" s="520">
        <v>2274</v>
      </c>
      <c r="AL90" s="520">
        <v>2220</v>
      </c>
      <c r="AM90" s="520">
        <v>2157</v>
      </c>
      <c r="AN90" s="520">
        <v>2173</v>
      </c>
      <c r="AO90" s="522">
        <v>2168</v>
      </c>
      <c r="AP90" s="521">
        <v>2224</v>
      </c>
      <c r="AQ90" s="520">
        <v>2210</v>
      </c>
      <c r="AR90" s="520">
        <v>2151</v>
      </c>
      <c r="AS90" s="520">
        <v>2122</v>
      </c>
      <c r="AT90" s="520">
        <v>2183</v>
      </c>
      <c r="AU90" s="520">
        <v>2152</v>
      </c>
      <c r="AV90" s="520">
        <v>2223</v>
      </c>
      <c r="AW90" s="520">
        <v>2292</v>
      </c>
      <c r="AX90" s="520">
        <v>2398</v>
      </c>
      <c r="AY90" s="522">
        <v>2406</v>
      </c>
      <c r="AZ90" s="521">
        <v>2505</v>
      </c>
      <c r="BA90" s="520">
        <v>2492</v>
      </c>
      <c r="BB90" s="520">
        <v>2513</v>
      </c>
      <c r="BC90" s="520">
        <v>2504</v>
      </c>
      <c r="BD90" s="520">
        <v>2490</v>
      </c>
      <c r="BE90" s="520">
        <v>2505</v>
      </c>
      <c r="BF90" s="520">
        <v>2555</v>
      </c>
      <c r="BG90" s="520">
        <v>2620</v>
      </c>
      <c r="BH90" s="520">
        <v>2655</v>
      </c>
      <c r="BI90" s="522">
        <v>2679</v>
      </c>
      <c r="BJ90" s="521">
        <v>2709</v>
      </c>
      <c r="BK90" s="520">
        <v>2730</v>
      </c>
      <c r="BL90" s="520">
        <v>2694</v>
      </c>
      <c r="BM90" s="520">
        <v>2658</v>
      </c>
      <c r="BN90" s="520">
        <v>2624</v>
      </c>
      <c r="BO90" s="520">
        <v>2710</v>
      </c>
      <c r="BP90" s="520">
        <v>2744</v>
      </c>
      <c r="BQ90" s="520">
        <v>2717</v>
      </c>
      <c r="BR90" s="520">
        <v>2760</v>
      </c>
      <c r="BS90" s="522">
        <v>2778</v>
      </c>
      <c r="BT90" s="521">
        <v>2820</v>
      </c>
      <c r="BU90" s="520">
        <v>2905</v>
      </c>
      <c r="BV90" s="520">
        <v>2967</v>
      </c>
      <c r="BW90" s="520">
        <v>2973</v>
      </c>
      <c r="BX90" s="520">
        <v>2995</v>
      </c>
      <c r="BY90" s="520">
        <v>3040</v>
      </c>
      <c r="BZ90" s="520">
        <v>3010</v>
      </c>
      <c r="CA90" s="520">
        <v>2907</v>
      </c>
      <c r="CB90" s="520">
        <v>2856</v>
      </c>
      <c r="CC90" s="522">
        <v>2757</v>
      </c>
      <c r="CD90" s="521">
        <v>2832</v>
      </c>
      <c r="CE90" s="520">
        <v>2835</v>
      </c>
      <c r="CF90" s="520">
        <v>2842</v>
      </c>
      <c r="CG90" s="520">
        <v>2782</v>
      </c>
      <c r="CH90" s="520">
        <v>2838</v>
      </c>
      <c r="CI90" s="520">
        <v>2886</v>
      </c>
      <c r="CJ90" s="520">
        <v>2938</v>
      </c>
      <c r="CK90" s="520">
        <v>2992</v>
      </c>
      <c r="CL90" s="520">
        <v>2967</v>
      </c>
      <c r="CM90" s="519">
        <v>2983</v>
      </c>
      <c r="CN90" s="493" t="str">
        <f t="shared" ca="1" si="294"/>
        <v/>
      </c>
      <c r="CO90" s="405"/>
      <c r="CP90" s="456" t="str">
        <f t="shared" ca="1" si="276"/>
        <v/>
      </c>
      <c r="CQ90" s="631"/>
      <c r="CR90" s="484"/>
      <c r="CS90" s="484"/>
      <c r="CT90" s="483"/>
      <c r="CU90" s="534" t="str">
        <f t="shared" ca="1" si="277"/>
        <v/>
      </c>
      <c r="CV90" s="484"/>
      <c r="CW90" s="528"/>
      <c r="CX90" s="974">
        <f t="shared" ref="CX90" si="308">CM91/CL91*100-100</f>
        <v>4.3900804289544055</v>
      </c>
      <c r="CY90" s="435"/>
      <c r="CZ90" s="448"/>
      <c r="DA90" s="795"/>
      <c r="DB90" s="459"/>
      <c r="DC90" s="459"/>
      <c r="DD90" s="459"/>
      <c r="DE90" s="459"/>
      <c r="DF90" s="459"/>
      <c r="DG90" s="459"/>
      <c r="DH90" s="462"/>
      <c r="DI90" s="462"/>
      <c r="DJ90" s="462"/>
      <c r="DK90" s="535"/>
      <c r="DL90" s="784"/>
      <c r="DM90" s="785"/>
      <c r="DN90" s="784"/>
      <c r="DO90" s="785"/>
      <c r="DP90" s="1040"/>
      <c r="DQ90" s="785"/>
      <c r="DR90" s="785"/>
      <c r="DS90" s="785"/>
      <c r="DT90" s="785"/>
      <c r="DU90" s="783"/>
      <c r="DV90" s="537"/>
      <c r="DW90" s="666"/>
      <c r="DX90" s="637" t="s">
        <v>499</v>
      </c>
      <c r="DY90" s="637" t="s">
        <v>108</v>
      </c>
      <c r="DZ90" s="748">
        <v>400000</v>
      </c>
      <c r="EA90" s="456" t="str">
        <f t="shared" ca="1" si="279"/>
        <v/>
      </c>
    </row>
    <row r="91" spans="1:131" ht="9" customHeight="1">
      <c r="A91" s="636"/>
      <c r="B91" s="406"/>
      <c r="C91" s="527"/>
      <c r="D91" s="488"/>
      <c r="E91" s="487" t="s">
        <v>99</v>
      </c>
      <c r="F91" s="486" t="str">
        <f t="shared" ref="F91:F151" ca="1" si="309">IF(INDIRECT("G"&amp;C88+3)=CU91,"",CU91)</f>
        <v/>
      </c>
      <c r="G91" s="510" t="s">
        <v>455</v>
      </c>
      <c r="H91" s="516">
        <v>2581</v>
      </c>
      <c r="I91" s="515">
        <v>2629</v>
      </c>
      <c r="J91" s="515">
        <v>2610</v>
      </c>
      <c r="K91" s="517">
        <v>2657</v>
      </c>
      <c r="L91" s="516">
        <v>2642</v>
      </c>
      <c r="M91" s="515">
        <v>2595</v>
      </c>
      <c r="N91" s="515">
        <v>2548</v>
      </c>
      <c r="O91" s="515">
        <v>2505</v>
      </c>
      <c r="P91" s="515">
        <v>2545</v>
      </c>
      <c r="Q91" s="515">
        <v>2524</v>
      </c>
      <c r="R91" s="515">
        <v>2516</v>
      </c>
      <c r="S91" s="515">
        <v>2534</v>
      </c>
      <c r="T91" s="515">
        <v>2531</v>
      </c>
      <c r="U91" s="517">
        <v>2534</v>
      </c>
      <c r="V91" s="516">
        <v>2518</v>
      </c>
      <c r="W91" s="515">
        <v>2522</v>
      </c>
      <c r="X91" s="515">
        <v>2480</v>
      </c>
      <c r="Y91" s="515">
        <v>2435</v>
      </c>
      <c r="Z91" s="515">
        <v>2419</v>
      </c>
      <c r="AA91" s="515">
        <v>2468</v>
      </c>
      <c r="AB91" s="515">
        <v>2465</v>
      </c>
      <c r="AC91" s="515">
        <v>2496</v>
      </c>
      <c r="AD91" s="515">
        <v>2437</v>
      </c>
      <c r="AE91" s="514">
        <v>2416</v>
      </c>
      <c r="AF91" s="712">
        <v>2366</v>
      </c>
      <c r="AG91" s="515">
        <v>2360</v>
      </c>
      <c r="AH91" s="515">
        <v>2331</v>
      </c>
      <c r="AI91" s="515">
        <v>2331</v>
      </c>
      <c r="AJ91" s="515">
        <v>2289</v>
      </c>
      <c r="AK91" s="515">
        <v>2283</v>
      </c>
      <c r="AL91" s="515">
        <v>2220</v>
      </c>
      <c r="AM91" s="515">
        <v>2220</v>
      </c>
      <c r="AN91" s="515">
        <v>2201</v>
      </c>
      <c r="AO91" s="517">
        <v>2200</v>
      </c>
      <c r="AP91" s="516">
        <v>2240</v>
      </c>
      <c r="AQ91" s="515">
        <v>2239</v>
      </c>
      <c r="AR91" s="515">
        <v>2166</v>
      </c>
      <c r="AS91" s="515">
        <v>2193</v>
      </c>
      <c r="AT91" s="515">
        <v>2193</v>
      </c>
      <c r="AU91" s="515">
        <v>2252</v>
      </c>
      <c r="AV91" s="515">
        <v>2277</v>
      </c>
      <c r="AW91" s="515">
        <v>2395</v>
      </c>
      <c r="AX91" s="515">
        <v>2430</v>
      </c>
      <c r="AY91" s="517">
        <v>2502</v>
      </c>
      <c r="AZ91" s="516">
        <v>2509</v>
      </c>
      <c r="BA91" s="515">
        <v>2528</v>
      </c>
      <c r="BB91" s="515">
        <v>2535</v>
      </c>
      <c r="BC91" s="515">
        <v>2527</v>
      </c>
      <c r="BD91" s="515">
        <v>2516</v>
      </c>
      <c r="BE91" s="515">
        <v>2575</v>
      </c>
      <c r="BF91" s="515">
        <v>2627</v>
      </c>
      <c r="BG91" s="515">
        <v>2685</v>
      </c>
      <c r="BH91" s="515">
        <v>2670</v>
      </c>
      <c r="BI91" s="517">
        <v>2696</v>
      </c>
      <c r="BJ91" s="516">
        <v>2748</v>
      </c>
      <c r="BK91" s="515">
        <v>2740</v>
      </c>
      <c r="BL91" s="515">
        <v>2696</v>
      </c>
      <c r="BM91" s="515">
        <v>2710</v>
      </c>
      <c r="BN91" s="515">
        <v>2723</v>
      </c>
      <c r="BO91" s="515">
        <v>2813</v>
      </c>
      <c r="BP91" s="515">
        <v>2744</v>
      </c>
      <c r="BQ91" s="515">
        <v>2754</v>
      </c>
      <c r="BR91" s="515">
        <v>2782</v>
      </c>
      <c r="BS91" s="517">
        <v>2827</v>
      </c>
      <c r="BT91" s="516">
        <v>2919</v>
      </c>
      <c r="BU91" s="515">
        <v>3010</v>
      </c>
      <c r="BV91" s="515">
        <v>2967</v>
      </c>
      <c r="BW91" s="515">
        <v>3040</v>
      </c>
      <c r="BX91" s="515">
        <v>3045</v>
      </c>
      <c r="BY91" s="515">
        <v>3050</v>
      </c>
      <c r="BZ91" s="515">
        <v>3030</v>
      </c>
      <c r="CA91" s="515">
        <v>2928</v>
      </c>
      <c r="CB91" s="515">
        <v>2856</v>
      </c>
      <c r="CC91" s="517">
        <v>2832</v>
      </c>
      <c r="CD91" s="516">
        <v>2940</v>
      </c>
      <c r="CE91" s="515">
        <v>2867</v>
      </c>
      <c r="CF91" s="515">
        <v>2867</v>
      </c>
      <c r="CG91" s="515">
        <v>2801</v>
      </c>
      <c r="CH91" s="515">
        <v>2903</v>
      </c>
      <c r="CI91" s="515">
        <v>2970</v>
      </c>
      <c r="CJ91" s="515">
        <v>2990</v>
      </c>
      <c r="CK91" s="515">
        <v>3040</v>
      </c>
      <c r="CL91" s="515">
        <v>2984</v>
      </c>
      <c r="CM91" s="514">
        <v>3115</v>
      </c>
      <c r="CN91" s="492" t="str">
        <f t="shared" ref="CN91" ca="1" si="310">CU92</f>
        <v/>
      </c>
      <c r="CO91" s="405"/>
      <c r="CP91" s="456" t="str">
        <f t="shared" ca="1" si="281"/>
        <v/>
      </c>
      <c r="CQ91" s="631"/>
      <c r="CR91" s="484"/>
      <c r="CS91" s="484"/>
      <c r="CT91" s="483"/>
      <c r="CU91" s="534" t="str">
        <f t="shared" ca="1" si="282"/>
        <v/>
      </c>
      <c r="CV91" s="484"/>
      <c r="CW91" s="528"/>
      <c r="CX91" s="975">
        <f t="shared" ref="CX91" si="311">10000-G88</f>
        <v>1478</v>
      </c>
      <c r="CY91" s="453"/>
      <c r="CZ91" s="343"/>
      <c r="DA91" s="796"/>
      <c r="DB91" s="459"/>
      <c r="DC91" s="459"/>
      <c r="DD91" s="459"/>
      <c r="DE91" s="459"/>
      <c r="DF91" s="459"/>
      <c r="DG91" s="459"/>
      <c r="DH91" s="459"/>
      <c r="DI91" s="459"/>
      <c r="DJ91" s="459"/>
      <c r="DK91" s="533"/>
      <c r="DL91" s="537"/>
      <c r="DM91" s="435"/>
      <c r="DN91" s="537"/>
      <c r="DO91" s="435"/>
      <c r="DP91" s="1039"/>
      <c r="DQ91" s="435"/>
      <c r="DR91" s="435"/>
      <c r="DS91" s="786"/>
      <c r="DT91" s="786"/>
      <c r="DU91" s="787"/>
      <c r="DV91" s="537"/>
      <c r="DW91" s="666"/>
      <c r="DX91" s="752" t="s">
        <v>498</v>
      </c>
      <c r="DY91" s="752" t="s">
        <v>108</v>
      </c>
      <c r="DZ91" s="753">
        <v>400000</v>
      </c>
      <c r="EA91" s="456" t="str">
        <f t="shared" ca="1" si="284"/>
        <v/>
      </c>
    </row>
    <row r="92" spans="1:131" ht="9" customHeight="1">
      <c r="A92" s="636"/>
      <c r="B92" s="406"/>
      <c r="C92" s="527"/>
      <c r="D92" s="488"/>
      <c r="E92" s="487" t="s">
        <v>99</v>
      </c>
      <c r="F92" s="486"/>
      <c r="G92" s="512" t="s">
        <v>99</v>
      </c>
      <c r="H92" s="1840" t="s">
        <v>99</v>
      </c>
      <c r="I92" s="1841" t="s">
        <v>99</v>
      </c>
      <c r="J92" s="1841" t="s">
        <v>99</v>
      </c>
      <c r="K92" s="1842" t="s">
        <v>99</v>
      </c>
      <c r="L92" s="1840" t="s">
        <v>99</v>
      </c>
      <c r="M92" s="1841" t="s">
        <v>99</v>
      </c>
      <c r="N92" s="1841" t="s">
        <v>99</v>
      </c>
      <c r="O92" s="1841" t="s">
        <v>99</v>
      </c>
      <c r="P92" s="1841" t="s">
        <v>99</v>
      </c>
      <c r="Q92" s="1841" t="s">
        <v>99</v>
      </c>
      <c r="R92" s="1841" t="s">
        <v>99</v>
      </c>
      <c r="S92" s="1841" t="s">
        <v>99</v>
      </c>
      <c r="T92" s="1841" t="s">
        <v>99</v>
      </c>
      <c r="U92" s="1842" t="s">
        <v>99</v>
      </c>
      <c r="V92" s="1840">
        <v>2.19</v>
      </c>
      <c r="W92" s="1841">
        <v>2.5299999999999998</v>
      </c>
      <c r="X92" s="1841">
        <v>3.78</v>
      </c>
      <c r="Y92" s="1841">
        <v>13.68</v>
      </c>
      <c r="Z92" s="1841">
        <v>3.98</v>
      </c>
      <c r="AA92" s="1841">
        <v>3.26</v>
      </c>
      <c r="AB92" s="1841">
        <v>6.66</v>
      </c>
      <c r="AC92" s="1841">
        <v>7.8</v>
      </c>
      <c r="AD92" s="1841">
        <v>3.6</v>
      </c>
      <c r="AE92" s="1843">
        <v>1.76</v>
      </c>
      <c r="AF92" s="720">
        <v>4.9800000000000004</v>
      </c>
      <c r="AG92" s="530">
        <v>4.21</v>
      </c>
      <c r="AH92" s="530">
        <v>5.36</v>
      </c>
      <c r="AI92" s="530">
        <v>8.16</v>
      </c>
      <c r="AJ92" s="530">
        <v>6.41</v>
      </c>
      <c r="AK92" s="530">
        <v>5.83</v>
      </c>
      <c r="AL92" s="530">
        <v>6.87</v>
      </c>
      <c r="AM92" s="530">
        <v>11.57</v>
      </c>
      <c r="AN92" s="530">
        <v>9.06</v>
      </c>
      <c r="AO92" s="532">
        <v>4.97</v>
      </c>
      <c r="AP92" s="531">
        <v>9.32</v>
      </c>
      <c r="AQ92" s="530">
        <v>7.52</v>
      </c>
      <c r="AR92" s="530">
        <v>12.37</v>
      </c>
      <c r="AS92" s="530">
        <v>14.68</v>
      </c>
      <c r="AT92" s="530">
        <v>55.59</v>
      </c>
      <c r="AU92" s="530">
        <v>11.21</v>
      </c>
      <c r="AV92" s="530">
        <v>10.17</v>
      </c>
      <c r="AW92" s="530">
        <v>13.86</v>
      </c>
      <c r="AX92" s="530">
        <v>9.7200000000000006</v>
      </c>
      <c r="AY92" s="532">
        <v>8.48</v>
      </c>
      <c r="AZ92" s="531">
        <v>8.9</v>
      </c>
      <c r="BA92" s="530">
        <v>4.8600000000000003</v>
      </c>
      <c r="BB92" s="530">
        <v>7.93</v>
      </c>
      <c r="BC92" s="530">
        <v>5.41</v>
      </c>
      <c r="BD92" s="530">
        <v>6.77</v>
      </c>
      <c r="BE92" s="530">
        <v>4.57</v>
      </c>
      <c r="BF92" s="530">
        <v>5.87</v>
      </c>
      <c r="BG92" s="530">
        <v>11.67</v>
      </c>
      <c r="BH92" s="530">
        <v>12.25</v>
      </c>
      <c r="BI92" s="532">
        <v>5.82</v>
      </c>
      <c r="BJ92" s="531">
        <v>5.1100000000000003</v>
      </c>
      <c r="BK92" s="530">
        <v>3.48</v>
      </c>
      <c r="BL92" s="530">
        <v>2.6</v>
      </c>
      <c r="BM92" s="530">
        <v>3.52</v>
      </c>
      <c r="BN92" s="530">
        <v>6.86</v>
      </c>
      <c r="BO92" s="530">
        <v>5</v>
      </c>
      <c r="BP92" s="530">
        <v>3.44</v>
      </c>
      <c r="BQ92" s="530">
        <v>5.98</v>
      </c>
      <c r="BR92" s="530">
        <v>6.13</v>
      </c>
      <c r="BS92" s="532">
        <v>5.37</v>
      </c>
      <c r="BT92" s="531">
        <v>7.22</v>
      </c>
      <c r="BU92" s="530">
        <v>8.6199999999999992</v>
      </c>
      <c r="BV92" s="530">
        <v>8.25</v>
      </c>
      <c r="BW92" s="530">
        <v>7.08</v>
      </c>
      <c r="BX92" s="530">
        <v>9.2799999999999994</v>
      </c>
      <c r="BY92" s="530">
        <v>4.93</v>
      </c>
      <c r="BZ92" s="530">
        <v>8.26</v>
      </c>
      <c r="CA92" s="530">
        <v>8.2799999999999994</v>
      </c>
      <c r="CB92" s="530">
        <v>6.12</v>
      </c>
      <c r="CC92" s="532">
        <v>7.09</v>
      </c>
      <c r="CD92" s="531">
        <v>6.04</v>
      </c>
      <c r="CE92" s="530">
        <v>5.82</v>
      </c>
      <c r="CF92" s="530">
        <v>4.55</v>
      </c>
      <c r="CG92" s="530">
        <v>6.79</v>
      </c>
      <c r="CH92" s="530">
        <v>7.38</v>
      </c>
      <c r="CI92" s="530">
        <v>7.3</v>
      </c>
      <c r="CJ92" s="530">
        <v>6.58</v>
      </c>
      <c r="CK92" s="530">
        <v>6.52</v>
      </c>
      <c r="CL92" s="530">
        <v>3.86</v>
      </c>
      <c r="CM92" s="529">
        <v>8.34</v>
      </c>
      <c r="CN92" s="491" t="str">
        <f t="shared" ref="CN92" ca="1" si="312">IF(CN91="","",IF(CN88="",0,CP92))</f>
        <v/>
      </c>
      <c r="CO92" s="405"/>
      <c r="CP92" s="450" t="str">
        <f t="shared" ca="1" si="286"/>
        <v/>
      </c>
      <c r="CQ92" s="631"/>
      <c r="CR92" s="484"/>
      <c r="CS92" s="484"/>
      <c r="CT92" s="483"/>
      <c r="CU92" s="677" t="str">
        <f t="shared" ca="1" si="287"/>
        <v/>
      </c>
      <c r="CV92" s="484"/>
      <c r="CW92" s="528"/>
      <c r="CX92" s="974"/>
      <c r="CY92" s="453"/>
      <c r="CZ92" s="448">
        <f t="shared" ref="CZ92" si="313">CM91*100</f>
        <v>311500</v>
      </c>
      <c r="DA92" s="795"/>
      <c r="DB92" s="327"/>
      <c r="DC92" s="327"/>
      <c r="DD92" s="327"/>
      <c r="DE92" s="327"/>
      <c r="DF92" s="327"/>
      <c r="DG92" s="327"/>
      <c r="DH92" s="327"/>
      <c r="DI92" s="327"/>
      <c r="DJ92" s="327"/>
      <c r="DK92" s="343"/>
      <c r="DL92" s="788"/>
      <c r="DM92" s="786"/>
      <c r="DN92" s="788"/>
      <c r="DO92" s="786"/>
      <c r="DP92" s="1041"/>
      <c r="DQ92" s="786"/>
      <c r="DR92" s="786"/>
      <c r="DS92" s="786"/>
      <c r="DT92" s="786"/>
      <c r="DU92" s="787"/>
      <c r="DV92" s="537"/>
      <c r="DW92" s="666"/>
      <c r="DX92" s="639" t="s">
        <v>99</v>
      </c>
      <c r="DY92" s="639" t="s">
        <v>99</v>
      </c>
      <c r="DZ92" s="640" t="s">
        <v>99</v>
      </c>
      <c r="EA92" s="450" t="str">
        <f t="shared" ca="1" si="289"/>
        <v/>
      </c>
    </row>
    <row r="93" spans="1:131" ht="9" customHeight="1">
      <c r="A93" s="636"/>
      <c r="B93" s="406"/>
      <c r="C93" s="527"/>
      <c r="D93" s="488"/>
      <c r="E93" s="487" t="s">
        <v>99</v>
      </c>
      <c r="F93" s="486" t="str">
        <f t="shared" ref="F93" ca="1" si="314">IF(E88=" ","",IF(ISERROR(CQ88),IF(ISERROR(CQ89),"",HYPERLINK("#CP"&amp;CQ89&amp;":CP1231","　重複 ▽　")),HYPERLINK("#CP"&amp;CQ88&amp;":CP1231","　重複 ▲　")))</f>
        <v/>
      </c>
      <c r="G93" s="510" t="s">
        <v>99</v>
      </c>
      <c r="H93" s="1844" t="s">
        <v>99</v>
      </c>
      <c r="I93" s="1845" t="s">
        <v>99</v>
      </c>
      <c r="J93" s="1845" t="s">
        <v>99</v>
      </c>
      <c r="K93" s="1846" t="s">
        <v>99</v>
      </c>
      <c r="L93" s="1844" t="s">
        <v>99</v>
      </c>
      <c r="M93" s="1845" t="s">
        <v>99</v>
      </c>
      <c r="N93" s="1845" t="s">
        <v>99</v>
      </c>
      <c r="O93" s="1845" t="s">
        <v>99</v>
      </c>
      <c r="P93" s="1845" t="s">
        <v>99</v>
      </c>
      <c r="Q93" s="1845" t="s">
        <v>99</v>
      </c>
      <c r="R93" s="1845" t="s">
        <v>99</v>
      </c>
      <c r="S93" s="1845" t="s">
        <v>99</v>
      </c>
      <c r="T93" s="1845" t="s">
        <v>99</v>
      </c>
      <c r="U93" s="1846" t="s">
        <v>99</v>
      </c>
      <c r="V93" s="1844" t="s">
        <v>99</v>
      </c>
      <c r="W93" s="1845" t="s">
        <v>99</v>
      </c>
      <c r="X93" s="1845" t="s">
        <v>99</v>
      </c>
      <c r="Y93" s="1845" t="s">
        <v>99</v>
      </c>
      <c r="Z93" s="1845" t="s">
        <v>99</v>
      </c>
      <c r="AA93" s="1845" t="s">
        <v>99</v>
      </c>
      <c r="AB93" s="1845" t="s">
        <v>99</v>
      </c>
      <c r="AC93" s="1845" t="s">
        <v>99</v>
      </c>
      <c r="AD93" s="1845" t="s">
        <v>99</v>
      </c>
      <c r="AE93" s="1847" t="s">
        <v>99</v>
      </c>
      <c r="AF93" s="714" t="s">
        <v>99</v>
      </c>
      <c r="AG93" s="507" t="s">
        <v>99</v>
      </c>
      <c r="AH93" s="507" t="s">
        <v>99</v>
      </c>
      <c r="AI93" s="507" t="s">
        <v>99</v>
      </c>
      <c r="AJ93" s="507" t="s">
        <v>99</v>
      </c>
      <c r="AK93" s="507" t="s">
        <v>99</v>
      </c>
      <c r="AL93" s="507" t="s">
        <v>99</v>
      </c>
      <c r="AM93" s="507" t="s">
        <v>99</v>
      </c>
      <c r="AN93" s="507" t="s">
        <v>99</v>
      </c>
      <c r="AO93" s="509" t="s">
        <v>99</v>
      </c>
      <c r="AP93" s="508" t="s">
        <v>99</v>
      </c>
      <c r="AQ93" s="507" t="s">
        <v>99</v>
      </c>
      <c r="AR93" s="507" t="s">
        <v>99</v>
      </c>
      <c r="AS93" s="507" t="s">
        <v>99</v>
      </c>
      <c r="AT93" s="507" t="s">
        <v>99</v>
      </c>
      <c r="AU93" s="507" t="s">
        <v>99</v>
      </c>
      <c r="AV93" s="507" t="s">
        <v>99</v>
      </c>
      <c r="AW93" s="507" t="s">
        <v>99</v>
      </c>
      <c r="AX93" s="507" t="s">
        <v>99</v>
      </c>
      <c r="AY93" s="509" t="s">
        <v>99</v>
      </c>
      <c r="AZ93" s="508" t="s">
        <v>99</v>
      </c>
      <c r="BA93" s="507" t="s">
        <v>99</v>
      </c>
      <c r="BB93" s="507" t="s">
        <v>99</v>
      </c>
      <c r="BC93" s="507" t="s">
        <v>99</v>
      </c>
      <c r="BD93" s="507" t="s">
        <v>99</v>
      </c>
      <c r="BE93" s="507" t="s">
        <v>99</v>
      </c>
      <c r="BF93" s="507" t="s">
        <v>99</v>
      </c>
      <c r="BG93" s="507" t="s">
        <v>99</v>
      </c>
      <c r="BH93" s="507" t="s">
        <v>99</v>
      </c>
      <c r="BI93" s="509" t="s">
        <v>99</v>
      </c>
      <c r="BJ93" s="508" t="s">
        <v>99</v>
      </c>
      <c r="BK93" s="507" t="s">
        <v>99</v>
      </c>
      <c r="BL93" s="507" t="s">
        <v>99</v>
      </c>
      <c r="BM93" s="507" t="s">
        <v>99</v>
      </c>
      <c r="BN93" s="507" t="s">
        <v>99</v>
      </c>
      <c r="BO93" s="507" t="s">
        <v>99</v>
      </c>
      <c r="BP93" s="507" t="s">
        <v>99</v>
      </c>
      <c r="BQ93" s="507" t="s">
        <v>99</v>
      </c>
      <c r="BR93" s="507" t="s">
        <v>99</v>
      </c>
      <c r="BS93" s="509" t="s">
        <v>99</v>
      </c>
      <c r="BT93" s="508" t="s">
        <v>99</v>
      </c>
      <c r="BU93" s="507" t="s">
        <v>99</v>
      </c>
      <c r="BV93" s="507" t="s">
        <v>99</v>
      </c>
      <c r="BW93" s="507" t="s">
        <v>99</v>
      </c>
      <c r="BX93" s="507" t="s">
        <v>99</v>
      </c>
      <c r="BY93" s="507" t="s">
        <v>99</v>
      </c>
      <c r="BZ93" s="507" t="s">
        <v>99</v>
      </c>
      <c r="CA93" s="507" t="s">
        <v>99</v>
      </c>
      <c r="CB93" s="507" t="s">
        <v>99</v>
      </c>
      <c r="CC93" s="509"/>
      <c r="CD93" s="508" t="s">
        <v>99</v>
      </c>
      <c r="CE93" s="507" t="s">
        <v>99</v>
      </c>
      <c r="CF93" s="507" t="s">
        <v>99</v>
      </c>
      <c r="CG93" s="507" t="s">
        <v>99</v>
      </c>
      <c r="CH93" s="507" t="s">
        <v>99</v>
      </c>
      <c r="CI93" s="507" t="s">
        <v>99</v>
      </c>
      <c r="CJ93" s="507" t="s">
        <v>99</v>
      </c>
      <c r="CK93" s="507" t="s">
        <v>99</v>
      </c>
      <c r="CL93" s="507" t="s">
        <v>99</v>
      </c>
      <c r="CM93" s="506" t="s">
        <v>99</v>
      </c>
      <c r="CN93" s="485" t="s">
        <v>99</v>
      </c>
      <c r="CO93" s="405"/>
      <c r="CP93" s="505" t="str">
        <f t="shared" si="256"/>
        <v>+131</v>
      </c>
      <c r="CQ93" s="631"/>
      <c r="CR93" s="484"/>
      <c r="CS93" s="484"/>
      <c r="CT93" s="483"/>
      <c r="CU93" s="544" t="e">
        <f t="shared" ca="1" si="291"/>
        <v>#REF!</v>
      </c>
      <c r="CV93" s="484"/>
      <c r="CW93" s="528"/>
      <c r="CX93" s="538">
        <f>IF(K!R$6="市場別",VLOOKUP(G90,DY$80:DZ$93,2,FALSE),0)</f>
        <v>1600000</v>
      </c>
      <c r="CY93" s="1112">
        <f t="shared" ref="CY93" ca="1" si="315">ROUND(AVERAGE(INDIRECT(DV$7&amp;C88&amp;":"&amp;DW$7&amp;C88))*100,4)</f>
        <v>100.75</v>
      </c>
      <c r="CZ93" s="448">
        <f t="shared" ref="CZ93" si="316">VLOOKUP(G90,DY$41:DZ$44,2,FALSE)</f>
        <v>0</v>
      </c>
      <c r="DA93" s="795"/>
      <c r="DB93" s="542"/>
      <c r="DC93" s="542"/>
      <c r="DD93" s="542"/>
      <c r="DE93" s="542"/>
      <c r="DF93" s="542"/>
      <c r="DG93" s="542"/>
      <c r="DH93" s="542"/>
      <c r="DI93" s="542"/>
      <c r="DJ93" s="542"/>
      <c r="DK93" s="543"/>
      <c r="DL93" s="789"/>
      <c r="DM93" s="790"/>
      <c r="DN93" s="789"/>
      <c r="DO93" s="790"/>
      <c r="DP93" s="1042"/>
      <c r="DQ93" s="790"/>
      <c r="DR93" s="790"/>
      <c r="DS93" s="786"/>
      <c r="DT93" s="786"/>
      <c r="DU93" s="787"/>
      <c r="DV93" s="537"/>
      <c r="DW93" s="666"/>
      <c r="DX93" s="752">
        <v>0</v>
      </c>
      <c r="DY93" s="754" t="s">
        <v>99</v>
      </c>
      <c r="DZ93" s="638" t="s">
        <v>99</v>
      </c>
      <c r="EA93" s="505" t="e">
        <f t="shared" si="259"/>
        <v>#VALUE!</v>
      </c>
    </row>
    <row r="94" spans="1:131" ht="9" customHeight="1">
      <c r="A94" s="636"/>
      <c r="B94" s="406"/>
      <c r="C94" s="481">
        <v>94</v>
      </c>
      <c r="D94" s="541">
        <v>15</v>
      </c>
      <c r="E94" s="633">
        <f ca="1">IF(AND(INDIRECT("G"&amp;C94)&gt;999,INDIRECT("G"&amp;C94)&lt;10000),MAX(E$10:E93)+1," ")</f>
        <v>15</v>
      </c>
      <c r="F94" s="634" t="str">
        <f ca="1">HYPERLINK("#G"&amp;C94&amp;":CM"&amp;C94+5,IF(CT94=1,"　クリア（消去） →　",IF(AND(INDIRECT("G"&amp;C94)=B!D$9,B!D$14="修正　"),B!C$12,IF(F99="","　　　　　　　　　　　","　　　　…→　　　　"))))</f>
        <v>　　　　　　　　　　　</v>
      </c>
      <c r="G94" s="635">
        <v>7247</v>
      </c>
      <c r="H94" s="1832" t="s">
        <v>99</v>
      </c>
      <c r="I94" s="1833" t="s">
        <v>99</v>
      </c>
      <c r="J94" s="1833" t="s">
        <v>99</v>
      </c>
      <c r="K94" s="1834" t="s">
        <v>99</v>
      </c>
      <c r="L94" s="1832" t="s">
        <v>99</v>
      </c>
      <c r="M94" s="1833" t="s">
        <v>99</v>
      </c>
      <c r="N94" s="1833" t="s">
        <v>99</v>
      </c>
      <c r="O94" s="1833" t="s">
        <v>99</v>
      </c>
      <c r="P94" s="1833" t="s">
        <v>99</v>
      </c>
      <c r="Q94" s="1833" t="s">
        <v>99</v>
      </c>
      <c r="R94" s="1833" t="s">
        <v>99</v>
      </c>
      <c r="S94" s="1833" t="s">
        <v>99</v>
      </c>
      <c r="T94" s="1833" t="s">
        <v>99</v>
      </c>
      <c r="U94" s="1834" t="s">
        <v>99</v>
      </c>
      <c r="V94" s="1832">
        <v>318</v>
      </c>
      <c r="W94" s="1833">
        <v>317</v>
      </c>
      <c r="X94" s="1833">
        <v>321</v>
      </c>
      <c r="Y94" s="1833">
        <v>318</v>
      </c>
      <c r="Z94" s="1833">
        <v>312</v>
      </c>
      <c r="AA94" s="1833">
        <v>312</v>
      </c>
      <c r="AB94" s="1833">
        <v>315</v>
      </c>
      <c r="AC94" s="1833">
        <v>318</v>
      </c>
      <c r="AD94" s="1833">
        <v>318</v>
      </c>
      <c r="AE94" s="1835">
        <v>315</v>
      </c>
      <c r="AF94" s="719">
        <v>321</v>
      </c>
      <c r="AG94" s="546">
        <v>319</v>
      </c>
      <c r="AH94" s="546">
        <v>319</v>
      </c>
      <c r="AI94" s="546">
        <v>313</v>
      </c>
      <c r="AJ94" s="546">
        <v>319</v>
      </c>
      <c r="AK94" s="546">
        <v>318</v>
      </c>
      <c r="AL94" s="546">
        <v>316</v>
      </c>
      <c r="AM94" s="546">
        <v>308</v>
      </c>
      <c r="AN94" s="546">
        <v>306</v>
      </c>
      <c r="AO94" s="548">
        <v>315</v>
      </c>
      <c r="AP94" s="547">
        <v>315</v>
      </c>
      <c r="AQ94" s="546">
        <v>312</v>
      </c>
      <c r="AR94" s="546">
        <v>305</v>
      </c>
      <c r="AS94" s="546">
        <v>293</v>
      </c>
      <c r="AT94" s="546">
        <v>293</v>
      </c>
      <c r="AU94" s="546">
        <v>285</v>
      </c>
      <c r="AV94" s="546">
        <v>285</v>
      </c>
      <c r="AW94" s="546">
        <v>287</v>
      </c>
      <c r="AX94" s="546">
        <v>290</v>
      </c>
      <c r="AY94" s="548">
        <v>303</v>
      </c>
      <c r="AZ94" s="547">
        <v>310</v>
      </c>
      <c r="BA94" s="546">
        <v>303</v>
      </c>
      <c r="BB94" s="546">
        <v>319</v>
      </c>
      <c r="BC94" s="546">
        <v>313</v>
      </c>
      <c r="BD94" s="546">
        <v>306</v>
      </c>
      <c r="BE94" s="546">
        <v>301</v>
      </c>
      <c r="BF94" s="546">
        <v>304</v>
      </c>
      <c r="BG94" s="546">
        <v>304</v>
      </c>
      <c r="BH94" s="546">
        <v>312</v>
      </c>
      <c r="BI94" s="548">
        <v>340</v>
      </c>
      <c r="BJ94" s="547">
        <v>332</v>
      </c>
      <c r="BK94" s="546">
        <v>312</v>
      </c>
      <c r="BL94" s="546">
        <v>310</v>
      </c>
      <c r="BM94" s="546">
        <v>313</v>
      </c>
      <c r="BN94" s="546">
        <v>310</v>
      </c>
      <c r="BO94" s="546">
        <v>313</v>
      </c>
      <c r="BP94" s="546">
        <v>316</v>
      </c>
      <c r="BQ94" s="546">
        <v>326</v>
      </c>
      <c r="BR94" s="546">
        <v>352</v>
      </c>
      <c r="BS94" s="548">
        <v>367</v>
      </c>
      <c r="BT94" s="547">
        <v>433</v>
      </c>
      <c r="BU94" s="546">
        <v>402</v>
      </c>
      <c r="BV94" s="546">
        <v>395</v>
      </c>
      <c r="BW94" s="546">
        <v>400</v>
      </c>
      <c r="BX94" s="546">
        <v>410</v>
      </c>
      <c r="BY94" s="546">
        <v>464</v>
      </c>
      <c r="BZ94" s="546">
        <v>510</v>
      </c>
      <c r="CA94" s="546">
        <v>517</v>
      </c>
      <c r="CB94" s="546">
        <v>460</v>
      </c>
      <c r="CC94" s="548">
        <v>442</v>
      </c>
      <c r="CD94" s="547">
        <v>416</v>
      </c>
      <c r="CE94" s="546">
        <v>446</v>
      </c>
      <c r="CF94" s="546">
        <v>439</v>
      </c>
      <c r="CG94" s="546">
        <v>433</v>
      </c>
      <c r="CH94" s="546">
        <v>441</v>
      </c>
      <c r="CI94" s="546">
        <v>458</v>
      </c>
      <c r="CJ94" s="546">
        <v>433</v>
      </c>
      <c r="CK94" s="546">
        <v>438</v>
      </c>
      <c r="CL94" s="546">
        <v>439</v>
      </c>
      <c r="CM94" s="545">
        <v>440</v>
      </c>
      <c r="CN94" s="500" t="str">
        <f t="shared" ref="CN94:CN96" ca="1" si="317">IF(OR(CP94=0,CP94="-"),"",CP94)</f>
        <v/>
      </c>
      <c r="CO94" s="405"/>
      <c r="CP94" s="470" t="str">
        <f t="shared" ca="1" si="261"/>
        <v/>
      </c>
      <c r="CQ94" s="499" t="e">
        <f>MATCH(G94,G$10:G93,0)+9</f>
        <v>#N/A</v>
      </c>
      <c r="CR94" s="498" t="str">
        <f t="shared" ref="CR94" ca="1" si="318">IF(F99="　重複 ▽　",1,"")</f>
        <v/>
      </c>
      <c r="CS94" s="498" t="str">
        <f t="shared" ref="CS94" ca="1" si="319">IF(AND(F95="",F96="",F97=""),"",IF(ISNUMBER(CT94),"",1))</f>
        <v/>
      </c>
      <c r="CT94" s="497" t="str">
        <f t="shared" ref="CT94" si="320">IF(G94="","",IF(AND(G94&lt;&gt;"",CM97=""),1,""))</f>
        <v/>
      </c>
      <c r="CU94" s="699">
        <f>MATCH(G94,'[1] '!$B$4:$B$4005,0)</f>
        <v>2695</v>
      </c>
      <c r="CV94" s="540">
        <f t="shared" ref="CV94" ca="1" si="321">IF(G94="","",CX99+INDIRECT("CX"&amp;C94+CX$9)+C95)</f>
        <v>1600003.8306888288</v>
      </c>
      <c r="CW94" s="497">
        <f ca="1">RANK(CV94,CV$10:CV$609)</f>
        <v>6</v>
      </c>
      <c r="CX94" s="973">
        <f>IFERROR(INDEX('[1] '!$F$4:$F$4005,CU94,1)*CM97,"")</f>
        <v>156.96784002999999</v>
      </c>
      <c r="CY94" s="496">
        <f t="shared" ref="CY94" si="322">IF(CM94="","",CM98/CX95)</f>
        <v>1.0431992112530453</v>
      </c>
      <c r="CZ94" s="684">
        <f>INDEX('[1] '!$G$4:$G$4005,CU94,1)</f>
        <v>39.96</v>
      </c>
      <c r="DA94" s="794">
        <f>IF(OR(CM97&lt;A!AS$3,CM97&gt;A!AW$3),1,0)</f>
        <v>0</v>
      </c>
      <c r="DB94" s="496"/>
      <c r="DC94" s="496"/>
      <c r="DD94" s="496"/>
      <c r="DE94" s="496"/>
      <c r="DF94" s="496"/>
      <c r="DG94" s="496"/>
      <c r="DH94" s="496"/>
      <c r="DI94" s="496"/>
      <c r="DJ94" s="496"/>
      <c r="DK94" s="539"/>
      <c r="DL94" s="667"/>
      <c r="DM94" s="496"/>
      <c r="DN94" s="1036">
        <f t="shared" ref="DN94:DU94" ca="1" si="323">IF(DN95&gt;$DA$6,$DA$6,IF(DN95&lt;$DA$7,$DA$7,DN95))</f>
        <v>0.98499999999999999</v>
      </c>
      <c r="DO94" s="496">
        <f t="shared" ca="1" si="323"/>
        <v>1.0141176470588236</v>
      </c>
      <c r="DP94" s="791">
        <f t="shared" ca="1" si="323"/>
        <v>1.03</v>
      </c>
      <c r="DQ94" s="496">
        <f t="shared" ca="1" si="323"/>
        <v>0.98499999999999999</v>
      </c>
      <c r="DR94" s="496">
        <f t="shared" ca="1" si="323"/>
        <v>0.99537037037037035</v>
      </c>
      <c r="DS94" s="496">
        <f t="shared" ca="1" si="323"/>
        <v>1.03</v>
      </c>
      <c r="DT94" s="496">
        <f t="shared" ca="1" si="323"/>
        <v>0.99328859060402686</v>
      </c>
      <c r="DU94" s="791">
        <f t="shared" ca="1" si="323"/>
        <v>1.03</v>
      </c>
      <c r="DV94" s="1113">
        <f t="shared" ref="DV94" ca="1" si="324">IFERROR(IF(DA94+DA95&lt;&gt;0,"",(C95+CZ99+INDIRECT(DY$10&amp;C94+DZ$10))*CZ$7),"")</f>
        <v>101.16625999999999</v>
      </c>
      <c r="DW94" s="668">
        <f ca="1">RANK(DV94,DV$10:DV$609)</f>
        <v>11</v>
      </c>
      <c r="DX94" s="639" t="s">
        <v>496</v>
      </c>
      <c r="DY94" s="639" t="s">
        <v>198</v>
      </c>
      <c r="DZ94" s="755">
        <v>13600000</v>
      </c>
      <c r="EA94" s="470" t="str">
        <f t="shared" ca="1" si="269"/>
        <v/>
      </c>
    </row>
    <row r="95" spans="1:131" ht="9" customHeight="1">
      <c r="A95" s="636"/>
      <c r="B95" s="406"/>
      <c r="C95" s="538">
        <v>1.8600000000000001E-3</v>
      </c>
      <c r="D95" s="488"/>
      <c r="E95" s="487" t="s">
        <v>99</v>
      </c>
      <c r="F95" s="486" t="str">
        <f t="shared" ca="1" si="302"/>
        <v/>
      </c>
      <c r="G95" s="510" t="s">
        <v>964</v>
      </c>
      <c r="H95" s="1836" t="s">
        <v>99</v>
      </c>
      <c r="I95" s="1837" t="s">
        <v>99</v>
      </c>
      <c r="J95" s="1837" t="s">
        <v>99</v>
      </c>
      <c r="K95" s="1838" t="s">
        <v>99</v>
      </c>
      <c r="L95" s="1836" t="s">
        <v>99</v>
      </c>
      <c r="M95" s="1837" t="s">
        <v>99</v>
      </c>
      <c r="N95" s="1837" t="s">
        <v>99</v>
      </c>
      <c r="O95" s="1837" t="s">
        <v>99</v>
      </c>
      <c r="P95" s="1837" t="s">
        <v>99</v>
      </c>
      <c r="Q95" s="1837" t="s">
        <v>99</v>
      </c>
      <c r="R95" s="1837" t="s">
        <v>99</v>
      </c>
      <c r="S95" s="1837" t="s">
        <v>99</v>
      </c>
      <c r="T95" s="1837" t="s">
        <v>99</v>
      </c>
      <c r="U95" s="1838" t="s">
        <v>99</v>
      </c>
      <c r="V95" s="1836">
        <v>318</v>
      </c>
      <c r="W95" s="1837">
        <v>322</v>
      </c>
      <c r="X95" s="1837">
        <v>321</v>
      </c>
      <c r="Y95" s="1837">
        <v>318</v>
      </c>
      <c r="Z95" s="1837">
        <v>315</v>
      </c>
      <c r="AA95" s="1837">
        <v>317</v>
      </c>
      <c r="AB95" s="1837">
        <v>318</v>
      </c>
      <c r="AC95" s="1837">
        <v>320</v>
      </c>
      <c r="AD95" s="1837">
        <v>319</v>
      </c>
      <c r="AE95" s="1839">
        <v>319</v>
      </c>
      <c r="AF95" s="711">
        <v>325</v>
      </c>
      <c r="AG95" s="520">
        <v>321</v>
      </c>
      <c r="AH95" s="520">
        <v>319</v>
      </c>
      <c r="AI95" s="520">
        <v>317</v>
      </c>
      <c r="AJ95" s="520">
        <v>320</v>
      </c>
      <c r="AK95" s="520">
        <v>320</v>
      </c>
      <c r="AL95" s="520">
        <v>316</v>
      </c>
      <c r="AM95" s="520">
        <v>308</v>
      </c>
      <c r="AN95" s="520">
        <v>315</v>
      </c>
      <c r="AO95" s="522">
        <v>315</v>
      </c>
      <c r="AP95" s="521">
        <v>317</v>
      </c>
      <c r="AQ95" s="520">
        <v>312</v>
      </c>
      <c r="AR95" s="520">
        <v>305</v>
      </c>
      <c r="AS95" s="520">
        <v>300</v>
      </c>
      <c r="AT95" s="520">
        <v>299</v>
      </c>
      <c r="AU95" s="520">
        <v>293</v>
      </c>
      <c r="AV95" s="520">
        <v>290</v>
      </c>
      <c r="AW95" s="520">
        <v>298</v>
      </c>
      <c r="AX95" s="520">
        <v>301</v>
      </c>
      <c r="AY95" s="522">
        <v>311</v>
      </c>
      <c r="AZ95" s="521">
        <v>310</v>
      </c>
      <c r="BA95" s="520">
        <v>303</v>
      </c>
      <c r="BB95" s="520">
        <v>319</v>
      </c>
      <c r="BC95" s="520">
        <v>313</v>
      </c>
      <c r="BD95" s="520">
        <v>307</v>
      </c>
      <c r="BE95" s="520">
        <v>303</v>
      </c>
      <c r="BF95" s="520">
        <v>305</v>
      </c>
      <c r="BG95" s="520">
        <v>306</v>
      </c>
      <c r="BH95" s="520">
        <v>370</v>
      </c>
      <c r="BI95" s="522">
        <v>348</v>
      </c>
      <c r="BJ95" s="521">
        <v>335</v>
      </c>
      <c r="BK95" s="520">
        <v>316</v>
      </c>
      <c r="BL95" s="520">
        <v>313</v>
      </c>
      <c r="BM95" s="520">
        <v>313</v>
      </c>
      <c r="BN95" s="520">
        <v>312</v>
      </c>
      <c r="BO95" s="520">
        <v>318</v>
      </c>
      <c r="BP95" s="520">
        <v>322</v>
      </c>
      <c r="BQ95" s="520">
        <v>365</v>
      </c>
      <c r="BR95" s="520">
        <v>387</v>
      </c>
      <c r="BS95" s="522">
        <v>404</v>
      </c>
      <c r="BT95" s="521">
        <v>435</v>
      </c>
      <c r="BU95" s="520">
        <v>419</v>
      </c>
      <c r="BV95" s="520">
        <v>402</v>
      </c>
      <c r="BW95" s="520">
        <v>400</v>
      </c>
      <c r="BX95" s="520">
        <v>468</v>
      </c>
      <c r="BY95" s="520">
        <v>546</v>
      </c>
      <c r="BZ95" s="520">
        <v>516</v>
      </c>
      <c r="CA95" s="520">
        <v>520</v>
      </c>
      <c r="CB95" s="520">
        <v>499</v>
      </c>
      <c r="CC95" s="522">
        <v>454</v>
      </c>
      <c r="CD95" s="521">
        <v>457</v>
      </c>
      <c r="CE95" s="520">
        <v>459</v>
      </c>
      <c r="CF95" s="520">
        <v>455</v>
      </c>
      <c r="CG95" s="520">
        <v>447</v>
      </c>
      <c r="CH95" s="520">
        <v>479</v>
      </c>
      <c r="CI95" s="520">
        <v>462</v>
      </c>
      <c r="CJ95" s="520">
        <v>445</v>
      </c>
      <c r="CK95" s="520">
        <v>453</v>
      </c>
      <c r="CL95" s="520">
        <v>444</v>
      </c>
      <c r="CM95" s="519">
        <v>464</v>
      </c>
      <c r="CN95" s="493" t="str">
        <f t="shared" ca="1" si="317"/>
        <v/>
      </c>
      <c r="CO95" s="405"/>
      <c r="CP95" s="456" t="str">
        <f t="shared" ca="1" si="270"/>
        <v/>
      </c>
      <c r="CQ95" s="494" t="e">
        <f>MATCH(G94,G95:G$609,0)+C94</f>
        <v>#N/A</v>
      </c>
      <c r="CR95" s="484"/>
      <c r="CS95" s="484"/>
      <c r="CT95" s="483"/>
      <c r="CU95" s="534" t="str">
        <f ca="1">IFERROR(IFERROR(INDEX('[1] '!$C$4:$C$4005,CU94,1),INDIRECT("'japan-all-stock-prices_"&amp;$CS$7&amp;".csv'!B"&amp;CU99)),"")</f>
        <v>ミクニ</v>
      </c>
      <c r="CV95" s="484"/>
      <c r="CW95" s="528"/>
      <c r="CX95" s="974">
        <f t="shared" ref="CX95" si="325">IF(COUNT(AF98:CM98)&lt;20,AVERAGE(BT98:CM98),(SUM(AF98:CM98)-LARGE(AF98:CM98,1)-LARGE(AF98:CM98,2)-LARGE(AF98:CM98,3)-LARGE(AF98:CM98,4)-LARGE(AF98:CM98,5))/(COUNT(AF98:CM98)-5))</f>
        <v>37.98890909090909</v>
      </c>
      <c r="CY95" s="453">
        <f t="shared" ref="CY95" si="326">ROUND(AVERAGE(CM94:CM97)*CM98/10000,2)</f>
        <v>1.79</v>
      </c>
      <c r="CZ95" s="443"/>
      <c r="DA95" s="795">
        <f t="shared" ref="DA95" si="327">IF(MAX(CI97:CM97)/MIN(CI97:CM97)&lt;DA$9,1,0)</f>
        <v>0</v>
      </c>
      <c r="DB95" s="435"/>
      <c r="DC95" s="435"/>
      <c r="DD95" s="435"/>
      <c r="DE95" s="435"/>
      <c r="DF95" s="435"/>
      <c r="DG95" s="435"/>
      <c r="DH95" s="435"/>
      <c r="DI95" s="435"/>
      <c r="DJ95" s="435"/>
      <c r="DK95" s="536"/>
      <c r="DL95" s="537"/>
      <c r="DM95" s="435"/>
      <c r="DN95" s="537">
        <f t="shared" ref="DN95:DU95" ca="1" si="328">INDIRECT(DN$6&amp;$C94+$DY$11)/INDIRECT(DN$7&amp;$C94+$DZ$11)</f>
        <v>0.97254004576659037</v>
      </c>
      <c r="DO95" s="435">
        <f t="shared" ca="1" si="328"/>
        <v>1.0141176470588236</v>
      </c>
      <c r="DP95" s="1039">
        <f t="shared" ca="1" si="328"/>
        <v>1.0812064965197217</v>
      </c>
      <c r="DQ95" s="435">
        <f t="shared" ca="1" si="328"/>
        <v>0.92703862660944203</v>
      </c>
      <c r="DR95" s="435">
        <f t="shared" ca="1" si="328"/>
        <v>0.99537037037037035</v>
      </c>
      <c r="DS95" s="435">
        <f t="shared" ca="1" si="328"/>
        <v>1.0395348837209302</v>
      </c>
      <c r="DT95" s="435">
        <f t="shared" ca="1" si="328"/>
        <v>0.99328859060402686</v>
      </c>
      <c r="DU95" s="783">
        <f t="shared" ca="1" si="328"/>
        <v>1.0382882882882882</v>
      </c>
      <c r="DV95" s="537"/>
      <c r="DW95" s="666"/>
      <c r="DX95" s="637" t="s">
        <v>463</v>
      </c>
      <c r="DY95" s="637" t="s">
        <v>463</v>
      </c>
      <c r="DZ95" s="748">
        <v>13200000</v>
      </c>
      <c r="EA95" s="456" t="str">
        <f t="shared" ca="1" si="275"/>
        <v/>
      </c>
    </row>
    <row r="96" spans="1:131" ht="9" customHeight="1">
      <c r="A96" s="636"/>
      <c r="B96" s="406"/>
      <c r="C96" s="527"/>
      <c r="D96" s="488"/>
      <c r="E96" s="487" t="s">
        <v>99</v>
      </c>
      <c r="F96" s="486" t="str">
        <f t="shared" ca="1" si="307"/>
        <v/>
      </c>
      <c r="G96" s="510" t="s">
        <v>105</v>
      </c>
      <c r="H96" s="1836" t="s">
        <v>99</v>
      </c>
      <c r="I96" s="1837" t="s">
        <v>99</v>
      </c>
      <c r="J96" s="1837" t="s">
        <v>99</v>
      </c>
      <c r="K96" s="1838" t="s">
        <v>99</v>
      </c>
      <c r="L96" s="1836" t="s">
        <v>99</v>
      </c>
      <c r="M96" s="1837" t="s">
        <v>99</v>
      </c>
      <c r="N96" s="1837" t="s">
        <v>99</v>
      </c>
      <c r="O96" s="1837" t="s">
        <v>99</v>
      </c>
      <c r="P96" s="1837" t="s">
        <v>99</v>
      </c>
      <c r="Q96" s="1837" t="s">
        <v>99</v>
      </c>
      <c r="R96" s="1837" t="s">
        <v>99</v>
      </c>
      <c r="S96" s="1837" t="s">
        <v>99</v>
      </c>
      <c r="T96" s="1837" t="s">
        <v>99</v>
      </c>
      <c r="U96" s="1838" t="s">
        <v>99</v>
      </c>
      <c r="V96" s="1836">
        <v>314</v>
      </c>
      <c r="W96" s="1837">
        <v>315</v>
      </c>
      <c r="X96" s="1837">
        <v>316</v>
      </c>
      <c r="Y96" s="1837">
        <v>312</v>
      </c>
      <c r="Z96" s="1837">
        <v>310</v>
      </c>
      <c r="AA96" s="1837">
        <v>312</v>
      </c>
      <c r="AB96" s="1837">
        <v>314</v>
      </c>
      <c r="AC96" s="1837">
        <v>315</v>
      </c>
      <c r="AD96" s="1837">
        <v>312</v>
      </c>
      <c r="AE96" s="1839">
        <v>313</v>
      </c>
      <c r="AF96" s="711">
        <v>318</v>
      </c>
      <c r="AG96" s="520">
        <v>313</v>
      </c>
      <c r="AH96" s="520">
        <v>314</v>
      </c>
      <c r="AI96" s="520">
        <v>313</v>
      </c>
      <c r="AJ96" s="520">
        <v>316</v>
      </c>
      <c r="AK96" s="520">
        <v>317</v>
      </c>
      <c r="AL96" s="520">
        <v>309</v>
      </c>
      <c r="AM96" s="520">
        <v>305</v>
      </c>
      <c r="AN96" s="520">
        <v>306</v>
      </c>
      <c r="AO96" s="522">
        <v>311</v>
      </c>
      <c r="AP96" s="521">
        <v>311</v>
      </c>
      <c r="AQ96" s="520">
        <v>309</v>
      </c>
      <c r="AR96" s="520">
        <v>300</v>
      </c>
      <c r="AS96" s="520">
        <v>291</v>
      </c>
      <c r="AT96" s="520">
        <v>287</v>
      </c>
      <c r="AU96" s="520">
        <v>285</v>
      </c>
      <c r="AV96" s="520">
        <v>285</v>
      </c>
      <c r="AW96" s="520">
        <v>286</v>
      </c>
      <c r="AX96" s="520">
        <v>290</v>
      </c>
      <c r="AY96" s="522">
        <v>303</v>
      </c>
      <c r="AZ96" s="521">
        <v>301</v>
      </c>
      <c r="BA96" s="520">
        <v>296</v>
      </c>
      <c r="BB96" s="520">
        <v>304</v>
      </c>
      <c r="BC96" s="520">
        <v>305</v>
      </c>
      <c r="BD96" s="520">
        <v>295</v>
      </c>
      <c r="BE96" s="520">
        <v>299</v>
      </c>
      <c r="BF96" s="520">
        <v>301</v>
      </c>
      <c r="BG96" s="520">
        <v>299</v>
      </c>
      <c r="BH96" s="520">
        <v>304</v>
      </c>
      <c r="BI96" s="522">
        <v>310</v>
      </c>
      <c r="BJ96" s="521">
        <v>314</v>
      </c>
      <c r="BK96" s="520">
        <v>306</v>
      </c>
      <c r="BL96" s="520">
        <v>303</v>
      </c>
      <c r="BM96" s="520">
        <v>305</v>
      </c>
      <c r="BN96" s="520">
        <v>307</v>
      </c>
      <c r="BO96" s="520">
        <v>311</v>
      </c>
      <c r="BP96" s="520">
        <v>314</v>
      </c>
      <c r="BQ96" s="520">
        <v>322</v>
      </c>
      <c r="BR96" s="520">
        <v>352</v>
      </c>
      <c r="BS96" s="522">
        <v>360</v>
      </c>
      <c r="BT96" s="521">
        <v>383</v>
      </c>
      <c r="BU96" s="520">
        <v>390</v>
      </c>
      <c r="BV96" s="520">
        <v>377</v>
      </c>
      <c r="BW96" s="520">
        <v>386</v>
      </c>
      <c r="BX96" s="520">
        <v>401</v>
      </c>
      <c r="BY96" s="520">
        <v>455</v>
      </c>
      <c r="BZ96" s="520">
        <v>470</v>
      </c>
      <c r="CA96" s="520">
        <v>435</v>
      </c>
      <c r="CB96" s="520">
        <v>451</v>
      </c>
      <c r="CC96" s="522">
        <v>408</v>
      </c>
      <c r="CD96" s="521">
        <v>413</v>
      </c>
      <c r="CE96" s="520">
        <v>428</v>
      </c>
      <c r="CF96" s="520">
        <v>424</v>
      </c>
      <c r="CG96" s="520">
        <v>420</v>
      </c>
      <c r="CH96" s="520">
        <v>431</v>
      </c>
      <c r="CI96" s="520">
        <v>428</v>
      </c>
      <c r="CJ96" s="520">
        <v>417</v>
      </c>
      <c r="CK96" s="520">
        <v>430</v>
      </c>
      <c r="CL96" s="520">
        <v>430</v>
      </c>
      <c r="CM96" s="519">
        <v>438</v>
      </c>
      <c r="CN96" s="493" t="str">
        <f t="shared" ca="1" si="317"/>
        <v/>
      </c>
      <c r="CO96" s="405"/>
      <c r="CP96" s="456" t="str">
        <f t="shared" ca="1" si="276"/>
        <v/>
      </c>
      <c r="CQ96" s="631"/>
      <c r="CR96" s="484"/>
      <c r="CS96" s="484"/>
      <c r="CT96" s="483"/>
      <c r="CU96" s="534" t="str">
        <f t="shared" ca="1" si="277"/>
        <v/>
      </c>
      <c r="CV96" s="484"/>
      <c r="CW96" s="528"/>
      <c r="CX96" s="974">
        <f t="shared" ref="CX96" si="329">CM97/CL97*100-100</f>
        <v>3.8288288288288186</v>
      </c>
      <c r="CY96" s="435"/>
      <c r="CZ96" s="448"/>
      <c r="DA96" s="795"/>
      <c r="DB96" s="459"/>
      <c r="DC96" s="459"/>
      <c r="DD96" s="459"/>
      <c r="DE96" s="459"/>
      <c r="DF96" s="459"/>
      <c r="DG96" s="459"/>
      <c r="DH96" s="462"/>
      <c r="DI96" s="462"/>
      <c r="DJ96" s="462"/>
      <c r="DK96" s="535"/>
      <c r="DL96" s="784"/>
      <c r="DM96" s="785"/>
      <c r="DN96" s="784"/>
      <c r="DO96" s="785"/>
      <c r="DP96" s="1040"/>
      <c r="DQ96" s="785"/>
      <c r="DR96" s="785"/>
      <c r="DS96" s="785"/>
      <c r="DT96" s="785"/>
      <c r="DU96" s="783"/>
      <c r="DV96" s="537"/>
      <c r="DW96" s="666"/>
      <c r="DX96" s="637" t="s">
        <v>495</v>
      </c>
      <c r="DY96" s="637" t="s">
        <v>461</v>
      </c>
      <c r="DZ96" s="748">
        <v>12800000</v>
      </c>
      <c r="EA96" s="456" t="str">
        <f t="shared" ca="1" si="279"/>
        <v/>
      </c>
    </row>
    <row r="97" spans="1:131" ht="9" customHeight="1">
      <c r="A97" s="636"/>
      <c r="B97" s="406"/>
      <c r="C97" s="527"/>
      <c r="D97" s="488"/>
      <c r="E97" s="487" t="s">
        <v>99</v>
      </c>
      <c r="F97" s="486" t="str">
        <f t="shared" ca="1" si="309"/>
        <v/>
      </c>
      <c r="G97" s="510" t="s">
        <v>460</v>
      </c>
      <c r="H97" s="516">
        <v>306</v>
      </c>
      <c r="I97" s="515">
        <v>309</v>
      </c>
      <c r="J97" s="515">
        <v>309</v>
      </c>
      <c r="K97" s="517">
        <v>320</v>
      </c>
      <c r="L97" s="516">
        <v>322</v>
      </c>
      <c r="M97" s="515">
        <v>324</v>
      </c>
      <c r="N97" s="515">
        <v>318</v>
      </c>
      <c r="O97" s="515">
        <v>314</v>
      </c>
      <c r="P97" s="515">
        <v>319</v>
      </c>
      <c r="Q97" s="515">
        <v>328</v>
      </c>
      <c r="R97" s="515">
        <v>323</v>
      </c>
      <c r="S97" s="515">
        <v>319</v>
      </c>
      <c r="T97" s="515">
        <v>317</v>
      </c>
      <c r="U97" s="517">
        <v>317</v>
      </c>
      <c r="V97" s="516">
        <v>317</v>
      </c>
      <c r="W97" s="515">
        <v>320</v>
      </c>
      <c r="X97" s="515">
        <v>318</v>
      </c>
      <c r="Y97" s="515">
        <v>312</v>
      </c>
      <c r="Z97" s="515">
        <v>315</v>
      </c>
      <c r="AA97" s="515">
        <v>317</v>
      </c>
      <c r="AB97" s="515">
        <v>318</v>
      </c>
      <c r="AC97" s="515">
        <v>318</v>
      </c>
      <c r="AD97" s="515">
        <v>317</v>
      </c>
      <c r="AE97" s="514">
        <v>316</v>
      </c>
      <c r="AF97" s="712">
        <v>319</v>
      </c>
      <c r="AG97" s="515">
        <v>319</v>
      </c>
      <c r="AH97" s="515">
        <v>314</v>
      </c>
      <c r="AI97" s="515">
        <v>317</v>
      </c>
      <c r="AJ97" s="515">
        <v>318</v>
      </c>
      <c r="AK97" s="515">
        <v>319</v>
      </c>
      <c r="AL97" s="515">
        <v>309</v>
      </c>
      <c r="AM97" s="515">
        <v>307</v>
      </c>
      <c r="AN97" s="515">
        <v>315</v>
      </c>
      <c r="AO97" s="517">
        <v>314</v>
      </c>
      <c r="AP97" s="516">
        <v>313</v>
      </c>
      <c r="AQ97" s="515">
        <v>310</v>
      </c>
      <c r="AR97" s="515">
        <v>301</v>
      </c>
      <c r="AS97" s="515">
        <v>291</v>
      </c>
      <c r="AT97" s="515">
        <v>287</v>
      </c>
      <c r="AU97" s="515">
        <v>291</v>
      </c>
      <c r="AV97" s="515">
        <v>287</v>
      </c>
      <c r="AW97" s="515">
        <v>296</v>
      </c>
      <c r="AX97" s="515">
        <v>299</v>
      </c>
      <c r="AY97" s="517">
        <v>311</v>
      </c>
      <c r="AZ97" s="516">
        <v>303</v>
      </c>
      <c r="BA97" s="515">
        <v>303</v>
      </c>
      <c r="BB97" s="515">
        <v>310</v>
      </c>
      <c r="BC97" s="515">
        <v>306</v>
      </c>
      <c r="BD97" s="515">
        <v>297</v>
      </c>
      <c r="BE97" s="515">
        <v>301</v>
      </c>
      <c r="BF97" s="515">
        <v>305</v>
      </c>
      <c r="BG97" s="515">
        <v>299</v>
      </c>
      <c r="BH97" s="515">
        <v>334</v>
      </c>
      <c r="BI97" s="517">
        <v>331</v>
      </c>
      <c r="BJ97" s="516">
        <v>319</v>
      </c>
      <c r="BK97" s="515">
        <v>306</v>
      </c>
      <c r="BL97" s="515">
        <v>313</v>
      </c>
      <c r="BM97" s="515">
        <v>306</v>
      </c>
      <c r="BN97" s="515">
        <v>312</v>
      </c>
      <c r="BO97" s="515">
        <v>318</v>
      </c>
      <c r="BP97" s="515">
        <v>321</v>
      </c>
      <c r="BQ97" s="515">
        <v>350</v>
      </c>
      <c r="BR97" s="515">
        <v>372</v>
      </c>
      <c r="BS97" s="517">
        <v>396</v>
      </c>
      <c r="BT97" s="516">
        <v>406</v>
      </c>
      <c r="BU97" s="515">
        <v>395</v>
      </c>
      <c r="BV97" s="515">
        <v>400</v>
      </c>
      <c r="BW97" s="515">
        <v>388</v>
      </c>
      <c r="BX97" s="515">
        <v>468</v>
      </c>
      <c r="BY97" s="515">
        <v>517</v>
      </c>
      <c r="BZ97" s="515">
        <v>507</v>
      </c>
      <c r="CA97" s="515">
        <v>453</v>
      </c>
      <c r="CB97" s="515">
        <v>460</v>
      </c>
      <c r="CC97" s="517">
        <v>424</v>
      </c>
      <c r="CD97" s="516">
        <v>454</v>
      </c>
      <c r="CE97" s="515">
        <v>437</v>
      </c>
      <c r="CF97" s="515">
        <v>425</v>
      </c>
      <c r="CG97" s="515">
        <v>431</v>
      </c>
      <c r="CH97" s="515">
        <v>466</v>
      </c>
      <c r="CI97" s="515">
        <v>432</v>
      </c>
      <c r="CJ97" s="515">
        <v>430</v>
      </c>
      <c r="CK97" s="515">
        <v>447</v>
      </c>
      <c r="CL97" s="515">
        <v>444</v>
      </c>
      <c r="CM97" s="514">
        <v>461</v>
      </c>
      <c r="CN97" s="492" t="str">
        <f t="shared" ref="CN97" ca="1" si="330">CU98</f>
        <v/>
      </c>
      <c r="CO97" s="405"/>
      <c r="CP97" s="456" t="str">
        <f t="shared" ca="1" si="281"/>
        <v/>
      </c>
      <c r="CQ97" s="631"/>
      <c r="CR97" s="484"/>
      <c r="CS97" s="484"/>
      <c r="CT97" s="483"/>
      <c r="CU97" s="534" t="str">
        <f t="shared" ca="1" si="282"/>
        <v/>
      </c>
      <c r="CV97" s="484"/>
      <c r="CW97" s="528"/>
      <c r="CX97" s="975">
        <f t="shared" ref="CX97" si="331">10000-G94</f>
        <v>2753</v>
      </c>
      <c r="CY97" s="453"/>
      <c r="CZ97" s="343"/>
      <c r="DA97" s="796"/>
      <c r="DB97" s="459"/>
      <c r="DC97" s="459"/>
      <c r="DD97" s="459"/>
      <c r="DE97" s="459"/>
      <c r="DF97" s="459"/>
      <c r="DG97" s="459"/>
      <c r="DH97" s="459"/>
      <c r="DI97" s="459"/>
      <c r="DJ97" s="459"/>
      <c r="DK97" s="533"/>
      <c r="DL97" s="537"/>
      <c r="DM97" s="435"/>
      <c r="DN97" s="537"/>
      <c r="DO97" s="435"/>
      <c r="DP97" s="1039"/>
      <c r="DQ97" s="435"/>
      <c r="DR97" s="435"/>
      <c r="DS97" s="786"/>
      <c r="DT97" s="786"/>
      <c r="DU97" s="787"/>
      <c r="DV97" s="537"/>
      <c r="DW97" s="666"/>
      <c r="DX97" s="637" t="s">
        <v>494</v>
      </c>
      <c r="DY97" s="637" t="s">
        <v>462</v>
      </c>
      <c r="DZ97" s="748">
        <v>12400000</v>
      </c>
      <c r="EA97" s="456" t="str">
        <f t="shared" ca="1" si="284"/>
        <v/>
      </c>
    </row>
    <row r="98" spans="1:131" ht="9" customHeight="1">
      <c r="A98" s="636"/>
      <c r="B98" s="406"/>
      <c r="C98" s="527"/>
      <c r="D98" s="488"/>
      <c r="E98" s="487" t="s">
        <v>99</v>
      </c>
      <c r="F98" s="486"/>
      <c r="G98" s="512" t="s">
        <v>99</v>
      </c>
      <c r="H98" s="1840" t="s">
        <v>99</v>
      </c>
      <c r="I98" s="1841" t="s">
        <v>99</v>
      </c>
      <c r="J98" s="1841" t="s">
        <v>99</v>
      </c>
      <c r="K98" s="1842" t="s">
        <v>99</v>
      </c>
      <c r="L98" s="1840" t="s">
        <v>99</v>
      </c>
      <c r="M98" s="1841" t="s">
        <v>99</v>
      </c>
      <c r="N98" s="1841" t="s">
        <v>99</v>
      </c>
      <c r="O98" s="1841" t="s">
        <v>99</v>
      </c>
      <c r="P98" s="1841" t="s">
        <v>99</v>
      </c>
      <c r="Q98" s="1841" t="s">
        <v>99</v>
      </c>
      <c r="R98" s="1841" t="s">
        <v>99</v>
      </c>
      <c r="S98" s="1841" t="s">
        <v>99</v>
      </c>
      <c r="T98" s="1841" t="s">
        <v>99</v>
      </c>
      <c r="U98" s="1842" t="s">
        <v>99</v>
      </c>
      <c r="V98" s="1840">
        <v>1.67</v>
      </c>
      <c r="W98" s="1841">
        <v>2.88</v>
      </c>
      <c r="X98" s="1841">
        <v>1.89</v>
      </c>
      <c r="Y98" s="1841">
        <v>4.57</v>
      </c>
      <c r="Z98" s="1841">
        <v>2.2999999999999998</v>
      </c>
      <c r="AA98" s="1841">
        <v>3.61</v>
      </c>
      <c r="AB98" s="1841">
        <v>3.18</v>
      </c>
      <c r="AC98" s="1841">
        <v>3.82</v>
      </c>
      <c r="AD98" s="1841">
        <v>6.55</v>
      </c>
      <c r="AE98" s="1843">
        <v>5.66</v>
      </c>
      <c r="AF98" s="720">
        <v>4.6100000000000003</v>
      </c>
      <c r="AG98" s="530">
        <v>5.99</v>
      </c>
      <c r="AH98" s="530">
        <v>2.66</v>
      </c>
      <c r="AI98" s="530">
        <v>2.19</v>
      </c>
      <c r="AJ98" s="530">
        <v>2.77</v>
      </c>
      <c r="AK98" s="530">
        <v>1.9</v>
      </c>
      <c r="AL98" s="530">
        <v>2</v>
      </c>
      <c r="AM98" s="530">
        <v>2.9</v>
      </c>
      <c r="AN98" s="530">
        <v>2.16</v>
      </c>
      <c r="AO98" s="532">
        <v>1.61</v>
      </c>
      <c r="AP98" s="531">
        <v>2.38</v>
      </c>
      <c r="AQ98" s="530">
        <v>1.02</v>
      </c>
      <c r="AR98" s="530">
        <v>5.36</v>
      </c>
      <c r="AS98" s="530">
        <v>3.64</v>
      </c>
      <c r="AT98" s="530">
        <v>3.78</v>
      </c>
      <c r="AU98" s="530">
        <v>4.71</v>
      </c>
      <c r="AV98" s="530">
        <v>2.71</v>
      </c>
      <c r="AW98" s="530">
        <v>2.2200000000000002</v>
      </c>
      <c r="AX98" s="530">
        <v>3.23</v>
      </c>
      <c r="AY98" s="532">
        <v>3.33</v>
      </c>
      <c r="AZ98" s="531">
        <v>2.13</v>
      </c>
      <c r="BA98" s="530">
        <v>1.22</v>
      </c>
      <c r="BB98" s="530">
        <v>8.7200000000000006</v>
      </c>
      <c r="BC98" s="530">
        <v>3.76</v>
      </c>
      <c r="BD98" s="530">
        <v>5.33</v>
      </c>
      <c r="BE98" s="530">
        <v>2.4500000000000002</v>
      </c>
      <c r="BF98" s="530">
        <v>2.16</v>
      </c>
      <c r="BG98" s="530">
        <v>2.52</v>
      </c>
      <c r="BH98" s="530">
        <v>200.63</v>
      </c>
      <c r="BI98" s="532">
        <v>107.92</v>
      </c>
      <c r="BJ98" s="531">
        <v>43.31</v>
      </c>
      <c r="BK98" s="530">
        <v>27.16</v>
      </c>
      <c r="BL98" s="530">
        <v>12.7</v>
      </c>
      <c r="BM98" s="530">
        <v>12.72</v>
      </c>
      <c r="BN98" s="530">
        <v>8.17</v>
      </c>
      <c r="BO98" s="530">
        <v>11.62</v>
      </c>
      <c r="BP98" s="530">
        <v>12.51</v>
      </c>
      <c r="BQ98" s="530">
        <v>95.6</v>
      </c>
      <c r="BR98" s="530">
        <v>149.12</v>
      </c>
      <c r="BS98" s="532">
        <v>114.92</v>
      </c>
      <c r="BT98" s="531">
        <v>156.76</v>
      </c>
      <c r="BU98" s="530">
        <v>71.510000000000005</v>
      </c>
      <c r="BV98" s="530">
        <v>57.34</v>
      </c>
      <c r="BW98" s="530">
        <v>31.31</v>
      </c>
      <c r="BX98" s="530">
        <v>304.54000000000002</v>
      </c>
      <c r="BY98" s="530">
        <v>654.45000000000005</v>
      </c>
      <c r="BZ98" s="530">
        <v>275.52</v>
      </c>
      <c r="CA98" s="530">
        <v>258.31</v>
      </c>
      <c r="CB98" s="530">
        <v>208.9</v>
      </c>
      <c r="CC98" s="532">
        <v>124.28</v>
      </c>
      <c r="CD98" s="531">
        <v>107.79</v>
      </c>
      <c r="CE98" s="530">
        <v>66.010000000000005</v>
      </c>
      <c r="CF98" s="530">
        <v>55.5</v>
      </c>
      <c r="CG98" s="530">
        <v>58.41</v>
      </c>
      <c r="CH98" s="530">
        <v>126.66</v>
      </c>
      <c r="CI98" s="530">
        <v>140.08000000000001</v>
      </c>
      <c r="CJ98" s="530">
        <v>81.31</v>
      </c>
      <c r="CK98" s="530">
        <v>58.43</v>
      </c>
      <c r="CL98" s="530">
        <v>28.53</v>
      </c>
      <c r="CM98" s="529">
        <v>39.630000000000003</v>
      </c>
      <c r="CN98" s="491" t="str">
        <f t="shared" ref="CN98" ca="1" si="332">IF(CN97="","",IF(CN94="",0,CP98))</f>
        <v/>
      </c>
      <c r="CO98" s="405"/>
      <c r="CP98" s="450" t="str">
        <f t="shared" ca="1" si="286"/>
        <v/>
      </c>
      <c r="CQ98" s="631"/>
      <c r="CR98" s="484"/>
      <c r="CS98" s="484"/>
      <c r="CT98" s="483"/>
      <c r="CU98" s="677" t="str">
        <f t="shared" ca="1" si="287"/>
        <v/>
      </c>
      <c r="CV98" s="484"/>
      <c r="CW98" s="528"/>
      <c r="CX98" s="974"/>
      <c r="CY98" s="453"/>
      <c r="CZ98" s="448">
        <f t="shared" ref="CZ98" si="333">CM97*100</f>
        <v>46100</v>
      </c>
      <c r="DA98" s="795"/>
      <c r="DB98" s="327"/>
      <c r="DC98" s="327"/>
      <c r="DD98" s="327"/>
      <c r="DE98" s="327"/>
      <c r="DF98" s="327"/>
      <c r="DG98" s="327"/>
      <c r="DH98" s="327"/>
      <c r="DI98" s="327"/>
      <c r="DJ98" s="327"/>
      <c r="DK98" s="343"/>
      <c r="DL98" s="788"/>
      <c r="DM98" s="786"/>
      <c r="DN98" s="788"/>
      <c r="DO98" s="786"/>
      <c r="DP98" s="1041"/>
      <c r="DQ98" s="786"/>
      <c r="DR98" s="786"/>
      <c r="DS98" s="786"/>
      <c r="DT98" s="786"/>
      <c r="DU98" s="787"/>
      <c r="DV98" s="537"/>
      <c r="DW98" s="666"/>
      <c r="DX98" s="637" t="s">
        <v>493</v>
      </c>
      <c r="DY98" s="637" t="s">
        <v>457</v>
      </c>
      <c r="DZ98" s="748">
        <v>12000000</v>
      </c>
      <c r="EA98" s="450" t="str">
        <f t="shared" ca="1" si="289"/>
        <v/>
      </c>
    </row>
    <row r="99" spans="1:131" ht="9" customHeight="1">
      <c r="A99" s="636"/>
      <c r="B99" s="406"/>
      <c r="C99" s="527"/>
      <c r="D99" s="488"/>
      <c r="E99" s="487" t="s">
        <v>99</v>
      </c>
      <c r="F99" s="486" t="str">
        <f t="shared" ref="F99" ca="1" si="334">IF(E94=" ","",IF(ISERROR(CQ94),IF(ISERROR(CQ95),"",HYPERLINK("#CP"&amp;CQ95&amp;":CP1231","　重複 ▽　")),HYPERLINK("#CP"&amp;CQ94&amp;":CP1231","　重複 ▲　")))</f>
        <v/>
      </c>
      <c r="G99" s="510" t="s">
        <v>99</v>
      </c>
      <c r="H99" s="1844" t="s">
        <v>99</v>
      </c>
      <c r="I99" s="1845" t="s">
        <v>99</v>
      </c>
      <c r="J99" s="1845" t="s">
        <v>99</v>
      </c>
      <c r="K99" s="1846" t="s">
        <v>99</v>
      </c>
      <c r="L99" s="1844" t="s">
        <v>99</v>
      </c>
      <c r="M99" s="1845" t="s">
        <v>99</v>
      </c>
      <c r="N99" s="1845" t="s">
        <v>99</v>
      </c>
      <c r="O99" s="1845" t="s">
        <v>99</v>
      </c>
      <c r="P99" s="1845" t="s">
        <v>99</v>
      </c>
      <c r="Q99" s="1845" t="s">
        <v>99</v>
      </c>
      <c r="R99" s="1845" t="s">
        <v>99</v>
      </c>
      <c r="S99" s="1845" t="s">
        <v>99</v>
      </c>
      <c r="T99" s="1845" t="s">
        <v>99</v>
      </c>
      <c r="U99" s="1846" t="s">
        <v>99</v>
      </c>
      <c r="V99" s="1844" t="s">
        <v>99</v>
      </c>
      <c r="W99" s="1845" t="s">
        <v>99</v>
      </c>
      <c r="X99" s="1845" t="s">
        <v>99</v>
      </c>
      <c r="Y99" s="1845" t="s">
        <v>99</v>
      </c>
      <c r="Z99" s="1845" t="s">
        <v>99</v>
      </c>
      <c r="AA99" s="1845" t="s">
        <v>99</v>
      </c>
      <c r="AB99" s="1845" t="s">
        <v>99</v>
      </c>
      <c r="AC99" s="1845" t="s">
        <v>99</v>
      </c>
      <c r="AD99" s="1845" t="s">
        <v>99</v>
      </c>
      <c r="AE99" s="1847" t="s">
        <v>99</v>
      </c>
      <c r="AF99" s="714" t="s">
        <v>99</v>
      </c>
      <c r="AG99" s="507" t="s">
        <v>99</v>
      </c>
      <c r="AH99" s="507" t="s">
        <v>99</v>
      </c>
      <c r="AI99" s="507" t="s">
        <v>99</v>
      </c>
      <c r="AJ99" s="507" t="s">
        <v>99</v>
      </c>
      <c r="AK99" s="507" t="s">
        <v>99</v>
      </c>
      <c r="AL99" s="507" t="s">
        <v>99</v>
      </c>
      <c r="AM99" s="507" t="s">
        <v>99</v>
      </c>
      <c r="AN99" s="507" t="s">
        <v>99</v>
      </c>
      <c r="AO99" s="509" t="s">
        <v>99</v>
      </c>
      <c r="AP99" s="508" t="s">
        <v>99</v>
      </c>
      <c r="AQ99" s="507" t="s">
        <v>99</v>
      </c>
      <c r="AR99" s="507" t="s">
        <v>99</v>
      </c>
      <c r="AS99" s="507" t="s">
        <v>99</v>
      </c>
      <c r="AT99" s="507" t="s">
        <v>99</v>
      </c>
      <c r="AU99" s="507" t="s">
        <v>99</v>
      </c>
      <c r="AV99" s="507" t="s">
        <v>99</v>
      </c>
      <c r="AW99" s="507" t="s">
        <v>99</v>
      </c>
      <c r="AX99" s="507" t="s">
        <v>99</v>
      </c>
      <c r="AY99" s="509" t="s">
        <v>99</v>
      </c>
      <c r="AZ99" s="508" t="s">
        <v>99</v>
      </c>
      <c r="BA99" s="507" t="s">
        <v>99</v>
      </c>
      <c r="BB99" s="507" t="s">
        <v>99</v>
      </c>
      <c r="BC99" s="507" t="s">
        <v>99</v>
      </c>
      <c r="BD99" s="507" t="s">
        <v>99</v>
      </c>
      <c r="BE99" s="507" t="s">
        <v>99</v>
      </c>
      <c r="BF99" s="507" t="s">
        <v>99</v>
      </c>
      <c r="BG99" s="507" t="s">
        <v>99</v>
      </c>
      <c r="BH99" s="507" t="s">
        <v>99</v>
      </c>
      <c r="BI99" s="509" t="s">
        <v>99</v>
      </c>
      <c r="BJ99" s="508" t="s">
        <v>99</v>
      </c>
      <c r="BK99" s="507" t="s">
        <v>99</v>
      </c>
      <c r="BL99" s="507" t="s">
        <v>99</v>
      </c>
      <c r="BM99" s="507" t="s">
        <v>99</v>
      </c>
      <c r="BN99" s="507" t="s">
        <v>99</v>
      </c>
      <c r="BO99" s="507" t="s">
        <v>99</v>
      </c>
      <c r="BP99" s="507" t="s">
        <v>99</v>
      </c>
      <c r="BQ99" s="507" t="s">
        <v>99</v>
      </c>
      <c r="BR99" s="507" t="s">
        <v>99</v>
      </c>
      <c r="BS99" s="509" t="s">
        <v>99</v>
      </c>
      <c r="BT99" s="508" t="s">
        <v>99</v>
      </c>
      <c r="BU99" s="507" t="s">
        <v>99</v>
      </c>
      <c r="BV99" s="507" t="s">
        <v>99</v>
      </c>
      <c r="BW99" s="507" t="s">
        <v>99</v>
      </c>
      <c r="BX99" s="507" t="s">
        <v>99</v>
      </c>
      <c r="BY99" s="507" t="s">
        <v>99</v>
      </c>
      <c r="BZ99" s="507" t="s">
        <v>99</v>
      </c>
      <c r="CA99" s="507" t="s">
        <v>99</v>
      </c>
      <c r="CB99" s="507" t="s">
        <v>99</v>
      </c>
      <c r="CC99" s="509"/>
      <c r="CD99" s="508" t="s">
        <v>99</v>
      </c>
      <c r="CE99" s="507" t="s">
        <v>99</v>
      </c>
      <c r="CF99" s="507" t="s">
        <v>99</v>
      </c>
      <c r="CG99" s="507" t="s">
        <v>99</v>
      </c>
      <c r="CH99" s="507" t="s">
        <v>99</v>
      </c>
      <c r="CI99" s="507" t="s">
        <v>99</v>
      </c>
      <c r="CJ99" s="507" t="s">
        <v>99</v>
      </c>
      <c r="CK99" s="507" t="s">
        <v>99</v>
      </c>
      <c r="CL99" s="507" t="s">
        <v>99</v>
      </c>
      <c r="CM99" s="506" t="s">
        <v>99</v>
      </c>
      <c r="CN99" s="485" t="s">
        <v>99</v>
      </c>
      <c r="CO99" s="405"/>
      <c r="CP99" s="505" t="str">
        <f t="shared" si="256"/>
        <v>+17</v>
      </c>
      <c r="CQ99" s="631"/>
      <c r="CR99" s="484"/>
      <c r="CS99" s="484"/>
      <c r="CT99" s="483"/>
      <c r="CU99" s="544" t="e">
        <f t="shared" ca="1" si="291"/>
        <v>#REF!</v>
      </c>
      <c r="CV99" s="484"/>
      <c r="CW99" s="528"/>
      <c r="CX99" s="538">
        <f>IF(K!R$6="市場別",VLOOKUP(G96,DY$80:DZ$93,2,FALSE),0)</f>
        <v>1600000</v>
      </c>
      <c r="CY99" s="1112">
        <f t="shared" ref="CY99" ca="1" si="335">ROUND(AVERAGE(INDIRECT(DV$7&amp;C94&amp;":"&amp;DW$7&amp;C94))*100,4)</f>
        <v>101.1644</v>
      </c>
      <c r="CZ99" s="448">
        <f t="shared" ref="CZ99" si="336">VLOOKUP(G96,DY$41:DZ$44,2,FALSE)</f>
        <v>0</v>
      </c>
      <c r="DA99" s="795"/>
      <c r="DB99" s="542"/>
      <c r="DC99" s="542"/>
      <c r="DD99" s="542"/>
      <c r="DE99" s="542"/>
      <c r="DF99" s="542"/>
      <c r="DG99" s="542"/>
      <c r="DH99" s="542"/>
      <c r="DI99" s="542"/>
      <c r="DJ99" s="542"/>
      <c r="DK99" s="543"/>
      <c r="DL99" s="789"/>
      <c r="DM99" s="790"/>
      <c r="DN99" s="789"/>
      <c r="DO99" s="790"/>
      <c r="DP99" s="1042"/>
      <c r="DQ99" s="790"/>
      <c r="DR99" s="790"/>
      <c r="DS99" s="786"/>
      <c r="DT99" s="786"/>
      <c r="DU99" s="787"/>
      <c r="DV99" s="537"/>
      <c r="DW99" s="666"/>
      <c r="DX99" s="637" t="s">
        <v>492</v>
      </c>
      <c r="DY99" s="637" t="s">
        <v>458</v>
      </c>
      <c r="DZ99" s="748">
        <v>11600000</v>
      </c>
      <c r="EA99" s="505" t="e">
        <f t="shared" si="259"/>
        <v>#VALUE!</v>
      </c>
    </row>
    <row r="100" spans="1:131" ht="9" customHeight="1">
      <c r="A100" s="636"/>
      <c r="B100" s="406"/>
      <c r="C100" s="481">
        <v>100</v>
      </c>
      <c r="D100" s="541">
        <v>16</v>
      </c>
      <c r="E100" s="633">
        <f ca="1">IF(AND(INDIRECT("G"&amp;C100)&gt;999,INDIRECT("G"&amp;C100)&lt;10000),MAX(E$10:E99)+1," ")</f>
        <v>16</v>
      </c>
      <c r="F100" s="634" t="str">
        <f ca="1">HYPERLINK("#G"&amp;C100&amp;":CM"&amp;C100+5,IF(CT100=1,"　クリア（消去） →　",IF(AND(INDIRECT("G"&amp;C100)=B!D$9,B!D$14="修正　"),B!C$12,IF(F105="","　　　　　　　　　　　","　　　　…→　　　　"))))</f>
        <v>　　　　　　　　　　　</v>
      </c>
      <c r="G100" s="635">
        <v>6205</v>
      </c>
      <c r="H100" s="1832" t="s">
        <v>99</v>
      </c>
      <c r="I100" s="1833" t="s">
        <v>99</v>
      </c>
      <c r="J100" s="1833" t="s">
        <v>99</v>
      </c>
      <c r="K100" s="1834" t="s">
        <v>99</v>
      </c>
      <c r="L100" s="1832" t="s">
        <v>99</v>
      </c>
      <c r="M100" s="1833" t="s">
        <v>99</v>
      </c>
      <c r="N100" s="1833" t="s">
        <v>99</v>
      </c>
      <c r="O100" s="1833" t="s">
        <v>99</v>
      </c>
      <c r="P100" s="1833" t="s">
        <v>99</v>
      </c>
      <c r="Q100" s="1833" t="s">
        <v>99</v>
      </c>
      <c r="R100" s="1833" t="s">
        <v>99</v>
      </c>
      <c r="S100" s="1833" t="s">
        <v>99</v>
      </c>
      <c r="T100" s="1833" t="s">
        <v>99</v>
      </c>
      <c r="U100" s="1834" t="s">
        <v>99</v>
      </c>
      <c r="V100" s="1832">
        <v>306</v>
      </c>
      <c r="W100" s="1833">
        <v>297</v>
      </c>
      <c r="X100" s="1833">
        <v>307</v>
      </c>
      <c r="Y100" s="1833">
        <v>323</v>
      </c>
      <c r="Z100" s="1833">
        <v>333</v>
      </c>
      <c r="AA100" s="1833">
        <v>340</v>
      </c>
      <c r="AB100" s="1833">
        <v>345</v>
      </c>
      <c r="AC100" s="1833">
        <v>345</v>
      </c>
      <c r="AD100" s="1833">
        <v>347</v>
      </c>
      <c r="AE100" s="1835">
        <v>347</v>
      </c>
      <c r="AF100" s="719">
        <v>352</v>
      </c>
      <c r="AG100" s="546">
        <v>370</v>
      </c>
      <c r="AH100" s="546">
        <v>375</v>
      </c>
      <c r="AI100" s="546">
        <v>385</v>
      </c>
      <c r="AJ100" s="546">
        <v>379</v>
      </c>
      <c r="AK100" s="546">
        <v>360</v>
      </c>
      <c r="AL100" s="546">
        <v>408</v>
      </c>
      <c r="AM100" s="546">
        <v>464</v>
      </c>
      <c r="AN100" s="546">
        <v>544</v>
      </c>
      <c r="AO100" s="548">
        <v>940</v>
      </c>
      <c r="AP100" s="547">
        <v>1002</v>
      </c>
      <c r="AQ100" s="546">
        <v>845</v>
      </c>
      <c r="AR100" s="546">
        <v>725</v>
      </c>
      <c r="AS100" s="546">
        <v>813</v>
      </c>
      <c r="AT100" s="546">
        <v>800</v>
      </c>
      <c r="AU100" s="546">
        <v>750</v>
      </c>
      <c r="AV100" s="546">
        <v>739</v>
      </c>
      <c r="AW100" s="546">
        <v>690</v>
      </c>
      <c r="AX100" s="546">
        <v>701</v>
      </c>
      <c r="AY100" s="548">
        <v>727</v>
      </c>
      <c r="AZ100" s="547">
        <v>776</v>
      </c>
      <c r="BA100" s="546">
        <v>770</v>
      </c>
      <c r="BB100" s="546">
        <v>742</v>
      </c>
      <c r="BC100" s="546">
        <v>747</v>
      </c>
      <c r="BD100" s="546">
        <v>743</v>
      </c>
      <c r="BE100" s="546">
        <v>742</v>
      </c>
      <c r="BF100" s="546">
        <v>845</v>
      </c>
      <c r="BG100" s="546">
        <v>850</v>
      </c>
      <c r="BH100" s="546">
        <v>810</v>
      </c>
      <c r="BI100" s="548">
        <v>811</v>
      </c>
      <c r="BJ100" s="547">
        <v>827</v>
      </c>
      <c r="BK100" s="546">
        <v>863</v>
      </c>
      <c r="BL100" s="546">
        <v>873</v>
      </c>
      <c r="BM100" s="546">
        <v>948</v>
      </c>
      <c r="BN100" s="546">
        <v>930</v>
      </c>
      <c r="BO100" s="546">
        <v>955</v>
      </c>
      <c r="BP100" s="546">
        <v>1009</v>
      </c>
      <c r="BQ100" s="546">
        <v>1022</v>
      </c>
      <c r="BR100" s="546">
        <v>1000</v>
      </c>
      <c r="BS100" s="548">
        <v>1003</v>
      </c>
      <c r="BT100" s="547">
        <v>1016</v>
      </c>
      <c r="BU100" s="546">
        <v>1120</v>
      </c>
      <c r="BV100" s="546">
        <v>1100</v>
      </c>
      <c r="BW100" s="546">
        <v>1103</v>
      </c>
      <c r="BX100" s="546">
        <v>1149</v>
      </c>
      <c r="BY100" s="546">
        <v>1269</v>
      </c>
      <c r="BZ100" s="546">
        <v>1325</v>
      </c>
      <c r="CA100" s="546">
        <v>1183</v>
      </c>
      <c r="CB100" s="546">
        <v>1069</v>
      </c>
      <c r="CC100" s="548">
        <v>1019</v>
      </c>
      <c r="CD100" s="547">
        <v>1000</v>
      </c>
      <c r="CE100" s="546">
        <v>983</v>
      </c>
      <c r="CF100" s="546">
        <v>1006</v>
      </c>
      <c r="CG100" s="546">
        <v>1025</v>
      </c>
      <c r="CH100" s="546">
        <v>960</v>
      </c>
      <c r="CI100" s="546">
        <v>977</v>
      </c>
      <c r="CJ100" s="546">
        <v>993</v>
      </c>
      <c r="CK100" s="546">
        <v>1008</v>
      </c>
      <c r="CL100" s="546">
        <v>1021</v>
      </c>
      <c r="CM100" s="545">
        <v>988</v>
      </c>
      <c r="CN100" s="500" t="str">
        <f t="shared" ref="CN100:CN102" ca="1" si="337">IF(OR(CP100=0,CP100="-"),"",CP100)</f>
        <v/>
      </c>
      <c r="CO100" s="405"/>
      <c r="CP100" s="470" t="str">
        <f t="shared" ca="1" si="261"/>
        <v/>
      </c>
      <c r="CQ100" s="499" t="e">
        <f>MATCH(G100,G$10:G99,0)+9</f>
        <v>#N/A</v>
      </c>
      <c r="CR100" s="498" t="str">
        <f t="shared" ref="CR100" ca="1" si="338">IF(F105="　重複 ▽　",1,"")</f>
        <v/>
      </c>
      <c r="CS100" s="498" t="str">
        <f t="shared" ref="CS100" ca="1" si="339">IF(AND(F101="",F102="",F103=""),"",IF(ISNUMBER(CT100),"",1))</f>
        <v/>
      </c>
      <c r="CT100" s="497" t="str">
        <f t="shared" ref="CT100" si="340">IF(G100="","",IF(AND(G100&lt;&gt;"",CM103=""),1,""))</f>
        <v/>
      </c>
      <c r="CU100" s="699">
        <f>MATCH(G100,'[1] '!$B$4:$B$4005,0)</f>
        <v>2086</v>
      </c>
      <c r="CV100" s="540">
        <f t="shared" ref="CV100" ca="1" si="341">IF(G100="","",CX105+INDIRECT("CX"&amp;C100+CX$9)+C101)</f>
        <v>1599990.4400970119</v>
      </c>
      <c r="CW100" s="497">
        <f ca="1">RANK(CV100,CV$10:CV$609)</f>
        <v>63</v>
      </c>
      <c r="CX100" s="973">
        <f>IFERROR(INDEX('[1] '!$F$4:$F$4005,CU100,1)*CM103,"")</f>
        <v>217.92</v>
      </c>
      <c r="CY100" s="496">
        <f t="shared" ref="CY100" si="342">IF(CM100="","",CM104/CX101)</f>
        <v>1.0447817397097583</v>
      </c>
      <c r="CZ100" s="684">
        <f>INDEX('[1] '!$G$4:$G$4005,CU100,1)</f>
        <v>39.86</v>
      </c>
      <c r="DA100" s="794">
        <f>IF(OR(CM103&lt;A!AS$3,CM103&gt;A!AW$3),1,0)</f>
        <v>0</v>
      </c>
      <c r="DB100" s="496"/>
      <c r="DC100" s="496"/>
      <c r="DD100" s="496"/>
      <c r="DE100" s="496"/>
      <c r="DF100" s="496"/>
      <c r="DG100" s="496"/>
      <c r="DH100" s="496"/>
      <c r="DI100" s="496"/>
      <c r="DJ100" s="496"/>
      <c r="DK100" s="539"/>
      <c r="DL100" s="667"/>
      <c r="DM100" s="496"/>
      <c r="DN100" s="1036">
        <f t="shared" ref="DN100:DU100" ca="1" si="343">IF(DN101&gt;$DA$6,$DA$6,IF(DN101&lt;$DA$7,$DA$7,DN101))</f>
        <v>0.99213372664700095</v>
      </c>
      <c r="DO100" s="496">
        <f t="shared" ca="1" si="343"/>
        <v>0.98499999999999999</v>
      </c>
      <c r="DP100" s="791">
        <f t="shared" ca="1" si="343"/>
        <v>1.0177453027139876</v>
      </c>
      <c r="DQ100" s="496">
        <f t="shared" ca="1" si="343"/>
        <v>1.0082051282051283</v>
      </c>
      <c r="DR100" s="496">
        <f t="shared" ca="1" si="343"/>
        <v>1.0111902339776195</v>
      </c>
      <c r="DS100" s="496">
        <f t="shared" ca="1" si="343"/>
        <v>1.03</v>
      </c>
      <c r="DT100" s="496">
        <f t="shared" ca="1" si="343"/>
        <v>0.98499999999999999</v>
      </c>
      <c r="DU100" s="791">
        <f t="shared" ca="1" si="343"/>
        <v>0.98499999999999999</v>
      </c>
      <c r="DV100" s="1113">
        <f t="shared" ref="DV100" ca="1" si="344">IFERROR(IF(DA100+DA101&lt;&gt;0,"",(C101+CZ105+INDIRECT(DY$10&amp;C100+DZ$10))*CZ$7),"")</f>
        <v>98.501850000000005</v>
      </c>
      <c r="DW100" s="668">
        <f ca="1">RANK(DV100,DV$10:DV$609)</f>
        <v>69</v>
      </c>
      <c r="DX100" s="637" t="s">
        <v>491</v>
      </c>
      <c r="DY100" s="637" t="s">
        <v>459</v>
      </c>
      <c r="DZ100" s="748">
        <v>11200000</v>
      </c>
      <c r="EA100" s="470" t="str">
        <f t="shared" ca="1" si="269"/>
        <v/>
      </c>
    </row>
    <row r="101" spans="1:131" ht="9" customHeight="1">
      <c r="A101" s="636"/>
      <c r="B101" s="406"/>
      <c r="C101" s="538">
        <v>1.8500000000000001E-3</v>
      </c>
      <c r="D101" s="488"/>
      <c r="E101" s="487" t="s">
        <v>99</v>
      </c>
      <c r="F101" s="486" t="str">
        <f t="shared" ca="1" si="302"/>
        <v/>
      </c>
      <c r="G101" s="510" t="s">
        <v>942</v>
      </c>
      <c r="H101" s="1836" t="s">
        <v>99</v>
      </c>
      <c r="I101" s="1837" t="s">
        <v>99</v>
      </c>
      <c r="J101" s="1837" t="s">
        <v>99</v>
      </c>
      <c r="K101" s="1838" t="s">
        <v>99</v>
      </c>
      <c r="L101" s="1836" t="s">
        <v>99</v>
      </c>
      <c r="M101" s="1837" t="s">
        <v>99</v>
      </c>
      <c r="N101" s="1837" t="s">
        <v>99</v>
      </c>
      <c r="O101" s="1837" t="s">
        <v>99</v>
      </c>
      <c r="P101" s="1837" t="s">
        <v>99</v>
      </c>
      <c r="Q101" s="1837" t="s">
        <v>99</v>
      </c>
      <c r="R101" s="1837" t="s">
        <v>99</v>
      </c>
      <c r="S101" s="1837" t="s">
        <v>99</v>
      </c>
      <c r="T101" s="1837" t="s">
        <v>99</v>
      </c>
      <c r="U101" s="1838" t="s">
        <v>99</v>
      </c>
      <c r="V101" s="1836">
        <v>306</v>
      </c>
      <c r="W101" s="1837">
        <v>306</v>
      </c>
      <c r="X101" s="1837">
        <v>331</v>
      </c>
      <c r="Y101" s="1837">
        <v>333</v>
      </c>
      <c r="Z101" s="1837">
        <v>341</v>
      </c>
      <c r="AA101" s="1837">
        <v>348</v>
      </c>
      <c r="AB101" s="1837">
        <v>349</v>
      </c>
      <c r="AC101" s="1837">
        <v>354</v>
      </c>
      <c r="AD101" s="1837">
        <v>348</v>
      </c>
      <c r="AE101" s="1839">
        <v>351</v>
      </c>
      <c r="AF101" s="711">
        <v>367</v>
      </c>
      <c r="AG101" s="520">
        <v>387</v>
      </c>
      <c r="AH101" s="520">
        <v>383</v>
      </c>
      <c r="AI101" s="520">
        <v>388</v>
      </c>
      <c r="AJ101" s="520">
        <v>386</v>
      </c>
      <c r="AK101" s="520">
        <v>406</v>
      </c>
      <c r="AL101" s="520">
        <v>414</v>
      </c>
      <c r="AM101" s="520">
        <v>464</v>
      </c>
      <c r="AN101" s="520">
        <v>544</v>
      </c>
      <c r="AO101" s="522">
        <v>944</v>
      </c>
      <c r="AP101" s="521">
        <v>1050</v>
      </c>
      <c r="AQ101" s="520">
        <v>858</v>
      </c>
      <c r="AR101" s="520">
        <v>888</v>
      </c>
      <c r="AS101" s="520">
        <v>840</v>
      </c>
      <c r="AT101" s="520">
        <v>826</v>
      </c>
      <c r="AU101" s="520">
        <v>777</v>
      </c>
      <c r="AV101" s="520">
        <v>753</v>
      </c>
      <c r="AW101" s="520">
        <v>723</v>
      </c>
      <c r="AX101" s="520">
        <v>733</v>
      </c>
      <c r="AY101" s="522">
        <v>769</v>
      </c>
      <c r="AZ101" s="521">
        <v>786</v>
      </c>
      <c r="BA101" s="520">
        <v>816</v>
      </c>
      <c r="BB101" s="520">
        <v>763</v>
      </c>
      <c r="BC101" s="520">
        <v>760</v>
      </c>
      <c r="BD101" s="520">
        <v>756</v>
      </c>
      <c r="BE101" s="520">
        <v>847</v>
      </c>
      <c r="BF101" s="520">
        <v>876</v>
      </c>
      <c r="BG101" s="520">
        <v>866</v>
      </c>
      <c r="BH101" s="520">
        <v>834</v>
      </c>
      <c r="BI101" s="522">
        <v>855</v>
      </c>
      <c r="BJ101" s="521">
        <v>885</v>
      </c>
      <c r="BK101" s="520">
        <v>972</v>
      </c>
      <c r="BL101" s="520">
        <v>941</v>
      </c>
      <c r="BM101" s="520">
        <v>959</v>
      </c>
      <c r="BN101" s="520">
        <v>970</v>
      </c>
      <c r="BO101" s="520">
        <v>1016</v>
      </c>
      <c r="BP101" s="520">
        <v>1035</v>
      </c>
      <c r="BQ101" s="520">
        <v>1028</v>
      </c>
      <c r="BR101" s="520">
        <v>1032</v>
      </c>
      <c r="BS101" s="522">
        <v>1025</v>
      </c>
      <c r="BT101" s="521">
        <v>1156</v>
      </c>
      <c r="BU101" s="520">
        <v>1123</v>
      </c>
      <c r="BV101" s="520">
        <v>1137</v>
      </c>
      <c r="BW101" s="520">
        <v>1180</v>
      </c>
      <c r="BX101" s="520">
        <v>1237</v>
      </c>
      <c r="BY101" s="520">
        <v>1346</v>
      </c>
      <c r="BZ101" s="520">
        <v>1325</v>
      </c>
      <c r="CA101" s="520">
        <v>1200</v>
      </c>
      <c r="CB101" s="520">
        <v>1101</v>
      </c>
      <c r="CC101" s="522">
        <v>1035</v>
      </c>
      <c r="CD101" s="521">
        <v>1012</v>
      </c>
      <c r="CE101" s="520">
        <v>1055</v>
      </c>
      <c r="CF101" s="520">
        <v>1038</v>
      </c>
      <c r="CG101" s="520">
        <v>1028</v>
      </c>
      <c r="CH101" s="520">
        <v>1008</v>
      </c>
      <c r="CI101" s="520">
        <v>1015</v>
      </c>
      <c r="CJ101" s="520">
        <v>1037</v>
      </c>
      <c r="CK101" s="520">
        <v>1045</v>
      </c>
      <c r="CL101" s="520">
        <v>1040</v>
      </c>
      <c r="CM101" s="519">
        <v>1000</v>
      </c>
      <c r="CN101" s="493" t="str">
        <f t="shared" ca="1" si="337"/>
        <v/>
      </c>
      <c r="CO101" s="405"/>
      <c r="CP101" s="456" t="str">
        <f t="shared" ca="1" si="270"/>
        <v/>
      </c>
      <c r="CQ101" s="494" t="e">
        <f>MATCH(G100,G101:G$609,0)+C100</f>
        <v>#N/A</v>
      </c>
      <c r="CR101" s="484"/>
      <c r="CS101" s="484"/>
      <c r="CT101" s="483"/>
      <c r="CU101" s="534" t="str">
        <f ca="1">IFERROR(IFERROR(INDEX('[1] '!$C$4:$C$4005,CU100,1),INDIRECT("'japan-all-stock-prices_"&amp;$CS$7&amp;".csv'!B"&amp;CU105)),"")</f>
        <v>OKK</v>
      </c>
      <c r="CV101" s="484"/>
      <c r="CW101" s="528"/>
      <c r="CX101" s="974">
        <f t="shared" ref="CX101" si="345">IF(COUNT(AF104:CM104)&lt;20,AVERAGE(BT104:CM104),(SUM(AF104:CM104)-LARGE(AF104:CM104,1)-LARGE(AF104:CM104,2)-LARGE(AF104:CM104,3)-LARGE(AF104:CM104,4)-LARGE(AF104:CM104,5))/(COUNT(AF104:CM104)-5))</f>
        <v>31.384545454545467</v>
      </c>
      <c r="CY101" s="453">
        <f t="shared" ref="CY101" si="346">ROUND(AVERAGE(CM100:CM103)*CM104/10000,2)</f>
        <v>3.09</v>
      </c>
      <c r="CZ101" s="443"/>
      <c r="DA101" s="795">
        <f t="shared" ref="DA101" si="347">IF(MAX(CI103:CM103)/MIN(CI103:CM103)&lt;DA$9,1,0)</f>
        <v>0</v>
      </c>
      <c r="DB101" s="435"/>
      <c r="DC101" s="435"/>
      <c r="DD101" s="435"/>
      <c r="DE101" s="435"/>
      <c r="DF101" s="435"/>
      <c r="DG101" s="435"/>
      <c r="DH101" s="435"/>
      <c r="DI101" s="435"/>
      <c r="DJ101" s="435"/>
      <c r="DK101" s="536"/>
      <c r="DL101" s="537"/>
      <c r="DM101" s="435"/>
      <c r="DN101" s="537">
        <f t="shared" ref="DN101:DU101" ca="1" si="348">INDIRECT(DN$6&amp;$C100+$DY$11)/INDIRECT(DN$7&amp;$C100+$DZ$11)</f>
        <v>0.99213372664700095</v>
      </c>
      <c r="DO101" s="435">
        <f t="shared" ca="1" si="348"/>
        <v>0.94945490584737369</v>
      </c>
      <c r="DP101" s="1039">
        <f t="shared" ca="1" si="348"/>
        <v>1.0177453027139876</v>
      </c>
      <c r="DQ101" s="435">
        <f t="shared" ca="1" si="348"/>
        <v>1.0082051282051283</v>
      </c>
      <c r="DR101" s="435">
        <f t="shared" ca="1" si="348"/>
        <v>1.0111902339776195</v>
      </c>
      <c r="DS101" s="435">
        <f t="shared" ca="1" si="348"/>
        <v>1.051307847082495</v>
      </c>
      <c r="DT101" s="435">
        <f t="shared" ca="1" si="348"/>
        <v>0.96076555023923449</v>
      </c>
      <c r="DU101" s="783">
        <f t="shared" ca="1" si="348"/>
        <v>0.90438247011952189</v>
      </c>
      <c r="DV101" s="537"/>
      <c r="DW101" s="666"/>
      <c r="DX101" s="637" t="s">
        <v>445</v>
      </c>
      <c r="DY101" s="637" t="s">
        <v>445</v>
      </c>
      <c r="DZ101" s="748">
        <v>10800000</v>
      </c>
      <c r="EA101" s="456" t="str">
        <f t="shared" ca="1" si="275"/>
        <v/>
      </c>
    </row>
    <row r="102" spans="1:131" ht="9" customHeight="1">
      <c r="A102" s="636"/>
      <c r="B102" s="406"/>
      <c r="C102" s="527"/>
      <c r="D102" s="488"/>
      <c r="E102" s="487" t="s">
        <v>99</v>
      </c>
      <c r="F102" s="486" t="str">
        <f t="shared" ca="1" si="307"/>
        <v/>
      </c>
      <c r="G102" s="510" t="s">
        <v>105</v>
      </c>
      <c r="H102" s="1836" t="s">
        <v>99</v>
      </c>
      <c r="I102" s="1837" t="s">
        <v>99</v>
      </c>
      <c r="J102" s="1837" t="s">
        <v>99</v>
      </c>
      <c r="K102" s="1838" t="s">
        <v>99</v>
      </c>
      <c r="L102" s="1836" t="s">
        <v>99</v>
      </c>
      <c r="M102" s="1837" t="s">
        <v>99</v>
      </c>
      <c r="N102" s="1837" t="s">
        <v>99</v>
      </c>
      <c r="O102" s="1837" t="s">
        <v>99</v>
      </c>
      <c r="P102" s="1837" t="s">
        <v>99</v>
      </c>
      <c r="Q102" s="1837" t="s">
        <v>99</v>
      </c>
      <c r="R102" s="1837" t="s">
        <v>99</v>
      </c>
      <c r="S102" s="1837" t="s">
        <v>99</v>
      </c>
      <c r="T102" s="1837" t="s">
        <v>99</v>
      </c>
      <c r="U102" s="1838" t="s">
        <v>99</v>
      </c>
      <c r="V102" s="1836">
        <v>292</v>
      </c>
      <c r="W102" s="1837">
        <v>297</v>
      </c>
      <c r="X102" s="1837">
        <v>302</v>
      </c>
      <c r="Y102" s="1837">
        <v>323</v>
      </c>
      <c r="Z102" s="1837">
        <v>326</v>
      </c>
      <c r="AA102" s="1837">
        <v>339</v>
      </c>
      <c r="AB102" s="1837">
        <v>337</v>
      </c>
      <c r="AC102" s="1837">
        <v>343</v>
      </c>
      <c r="AD102" s="1837">
        <v>342</v>
      </c>
      <c r="AE102" s="1839">
        <v>339</v>
      </c>
      <c r="AF102" s="711">
        <v>352</v>
      </c>
      <c r="AG102" s="520">
        <v>366</v>
      </c>
      <c r="AH102" s="520">
        <v>374</v>
      </c>
      <c r="AI102" s="520">
        <v>372</v>
      </c>
      <c r="AJ102" s="520">
        <v>359</v>
      </c>
      <c r="AK102" s="520">
        <v>350</v>
      </c>
      <c r="AL102" s="520">
        <v>381</v>
      </c>
      <c r="AM102" s="520">
        <v>464</v>
      </c>
      <c r="AN102" s="520">
        <v>544</v>
      </c>
      <c r="AO102" s="522">
        <v>907</v>
      </c>
      <c r="AP102" s="521">
        <v>890</v>
      </c>
      <c r="AQ102" s="520">
        <v>770</v>
      </c>
      <c r="AR102" s="520">
        <v>711</v>
      </c>
      <c r="AS102" s="520">
        <v>758</v>
      </c>
      <c r="AT102" s="520">
        <v>737</v>
      </c>
      <c r="AU102" s="520">
        <v>697</v>
      </c>
      <c r="AV102" s="520">
        <v>670</v>
      </c>
      <c r="AW102" s="520">
        <v>675</v>
      </c>
      <c r="AX102" s="520">
        <v>665</v>
      </c>
      <c r="AY102" s="522">
        <v>725</v>
      </c>
      <c r="AZ102" s="521">
        <v>748</v>
      </c>
      <c r="BA102" s="520">
        <v>738</v>
      </c>
      <c r="BB102" s="520">
        <v>731</v>
      </c>
      <c r="BC102" s="520">
        <v>722</v>
      </c>
      <c r="BD102" s="520">
        <v>719</v>
      </c>
      <c r="BE102" s="520">
        <v>742</v>
      </c>
      <c r="BF102" s="520">
        <v>807</v>
      </c>
      <c r="BG102" s="520">
        <v>814</v>
      </c>
      <c r="BH102" s="520">
        <v>790</v>
      </c>
      <c r="BI102" s="522">
        <v>802</v>
      </c>
      <c r="BJ102" s="521">
        <v>817</v>
      </c>
      <c r="BK102" s="520">
        <v>859</v>
      </c>
      <c r="BL102" s="520">
        <v>861</v>
      </c>
      <c r="BM102" s="520">
        <v>909</v>
      </c>
      <c r="BN102" s="520">
        <v>902</v>
      </c>
      <c r="BO102" s="520">
        <v>942</v>
      </c>
      <c r="BP102" s="520">
        <v>992</v>
      </c>
      <c r="BQ102" s="520">
        <v>982</v>
      </c>
      <c r="BR102" s="520">
        <v>986</v>
      </c>
      <c r="BS102" s="522">
        <v>993</v>
      </c>
      <c r="BT102" s="521">
        <v>1005</v>
      </c>
      <c r="BU102" s="520">
        <v>1030</v>
      </c>
      <c r="BV102" s="520">
        <v>1073</v>
      </c>
      <c r="BW102" s="520">
        <v>1103</v>
      </c>
      <c r="BX102" s="520">
        <v>1131</v>
      </c>
      <c r="BY102" s="520">
        <v>1208</v>
      </c>
      <c r="BZ102" s="520">
        <v>1129</v>
      </c>
      <c r="CA102" s="520">
        <v>1050</v>
      </c>
      <c r="CB102" s="520">
        <v>1020</v>
      </c>
      <c r="CC102" s="522">
        <v>966</v>
      </c>
      <c r="CD102" s="521">
        <v>952</v>
      </c>
      <c r="CE102" s="520">
        <v>969</v>
      </c>
      <c r="CF102" s="520">
        <v>977</v>
      </c>
      <c r="CG102" s="520">
        <v>952</v>
      </c>
      <c r="CH102" s="520">
        <v>952</v>
      </c>
      <c r="CI102" s="520">
        <v>974</v>
      </c>
      <c r="CJ102" s="520">
        <v>981</v>
      </c>
      <c r="CK102" s="520">
        <v>1003</v>
      </c>
      <c r="CL102" s="520">
        <v>992</v>
      </c>
      <c r="CM102" s="519">
        <v>877</v>
      </c>
      <c r="CN102" s="493" t="str">
        <f t="shared" ca="1" si="337"/>
        <v/>
      </c>
      <c r="CO102" s="405"/>
      <c r="CP102" s="456" t="str">
        <f t="shared" ca="1" si="276"/>
        <v/>
      </c>
      <c r="CQ102" s="631"/>
      <c r="CR102" s="484"/>
      <c r="CS102" s="484"/>
      <c r="CT102" s="483"/>
      <c r="CU102" s="534" t="str">
        <f t="shared" ca="1" si="277"/>
        <v/>
      </c>
      <c r="CV102" s="484"/>
      <c r="CW102" s="528"/>
      <c r="CX102" s="974">
        <f t="shared" ref="CX102" si="349">CM103/CL103*100-100</f>
        <v>-9.5617529880478145</v>
      </c>
      <c r="CY102" s="435"/>
      <c r="CZ102" s="448"/>
      <c r="DA102" s="795"/>
      <c r="DB102" s="459"/>
      <c r="DC102" s="459"/>
      <c r="DD102" s="459"/>
      <c r="DE102" s="459"/>
      <c r="DF102" s="459"/>
      <c r="DG102" s="459"/>
      <c r="DH102" s="462"/>
      <c r="DI102" s="462"/>
      <c r="DJ102" s="462"/>
      <c r="DK102" s="535"/>
      <c r="DL102" s="784"/>
      <c r="DM102" s="785"/>
      <c r="DN102" s="784"/>
      <c r="DO102" s="785"/>
      <c r="DP102" s="1040"/>
      <c r="DQ102" s="785"/>
      <c r="DR102" s="785"/>
      <c r="DS102" s="785"/>
      <c r="DT102" s="785"/>
      <c r="DU102" s="783"/>
      <c r="DV102" s="537"/>
      <c r="DW102" s="666"/>
      <c r="DX102" s="637" t="s">
        <v>490</v>
      </c>
      <c r="DY102" s="637" t="s">
        <v>460</v>
      </c>
      <c r="DZ102" s="748">
        <v>10400000</v>
      </c>
      <c r="EA102" s="456" t="str">
        <f t="shared" ca="1" si="279"/>
        <v/>
      </c>
    </row>
    <row r="103" spans="1:131" ht="9" customHeight="1">
      <c r="A103" s="636"/>
      <c r="B103" s="406"/>
      <c r="C103" s="527"/>
      <c r="D103" s="488"/>
      <c r="E103" s="487" t="s">
        <v>99</v>
      </c>
      <c r="F103" s="486" t="str">
        <f t="shared" ca="1" si="309"/>
        <v/>
      </c>
      <c r="G103" s="510" t="s">
        <v>445</v>
      </c>
      <c r="H103" s="516">
        <v>272</v>
      </c>
      <c r="I103" s="515">
        <v>272</v>
      </c>
      <c r="J103" s="515">
        <v>269</v>
      </c>
      <c r="K103" s="517">
        <v>277</v>
      </c>
      <c r="L103" s="516">
        <v>295</v>
      </c>
      <c r="M103" s="515">
        <v>307</v>
      </c>
      <c r="N103" s="515">
        <v>344</v>
      </c>
      <c r="O103" s="515">
        <v>330</v>
      </c>
      <c r="P103" s="515">
        <v>326</v>
      </c>
      <c r="Q103" s="515">
        <v>313</v>
      </c>
      <c r="R103" s="515">
        <v>307</v>
      </c>
      <c r="S103" s="515">
        <v>312</v>
      </c>
      <c r="T103" s="515">
        <v>306</v>
      </c>
      <c r="U103" s="517">
        <v>306</v>
      </c>
      <c r="V103" s="516">
        <v>294</v>
      </c>
      <c r="W103" s="515">
        <v>306</v>
      </c>
      <c r="X103" s="515">
        <v>331</v>
      </c>
      <c r="Y103" s="515">
        <v>332</v>
      </c>
      <c r="Z103" s="515">
        <v>340</v>
      </c>
      <c r="AA103" s="515">
        <v>346</v>
      </c>
      <c r="AB103" s="515">
        <v>340</v>
      </c>
      <c r="AC103" s="515">
        <v>349</v>
      </c>
      <c r="AD103" s="515">
        <v>346</v>
      </c>
      <c r="AE103" s="514">
        <v>350</v>
      </c>
      <c r="AF103" s="712">
        <v>364</v>
      </c>
      <c r="AG103" s="515">
        <v>374</v>
      </c>
      <c r="AH103" s="515">
        <v>383</v>
      </c>
      <c r="AI103" s="515">
        <v>377</v>
      </c>
      <c r="AJ103" s="515">
        <v>363</v>
      </c>
      <c r="AK103" s="515">
        <v>400</v>
      </c>
      <c r="AL103" s="515">
        <v>384</v>
      </c>
      <c r="AM103" s="515">
        <v>464</v>
      </c>
      <c r="AN103" s="515">
        <v>544</v>
      </c>
      <c r="AO103" s="517">
        <v>944</v>
      </c>
      <c r="AP103" s="516">
        <v>920</v>
      </c>
      <c r="AQ103" s="515">
        <v>770</v>
      </c>
      <c r="AR103" s="515">
        <v>843</v>
      </c>
      <c r="AS103" s="515">
        <v>795</v>
      </c>
      <c r="AT103" s="515">
        <v>742</v>
      </c>
      <c r="AU103" s="515">
        <v>769</v>
      </c>
      <c r="AV103" s="515">
        <v>686</v>
      </c>
      <c r="AW103" s="515">
        <v>702</v>
      </c>
      <c r="AX103" s="515">
        <v>724</v>
      </c>
      <c r="AY103" s="517">
        <v>768</v>
      </c>
      <c r="AZ103" s="516">
        <v>769</v>
      </c>
      <c r="BA103" s="515">
        <v>747</v>
      </c>
      <c r="BB103" s="515">
        <v>747</v>
      </c>
      <c r="BC103" s="515">
        <v>728</v>
      </c>
      <c r="BD103" s="515">
        <v>756</v>
      </c>
      <c r="BE103" s="515">
        <v>845</v>
      </c>
      <c r="BF103" s="515">
        <v>865</v>
      </c>
      <c r="BG103" s="515">
        <v>829</v>
      </c>
      <c r="BH103" s="515">
        <v>800</v>
      </c>
      <c r="BI103" s="517">
        <v>820</v>
      </c>
      <c r="BJ103" s="516">
        <v>870</v>
      </c>
      <c r="BK103" s="515">
        <v>873</v>
      </c>
      <c r="BL103" s="515">
        <v>934</v>
      </c>
      <c r="BM103" s="515">
        <v>925</v>
      </c>
      <c r="BN103" s="515">
        <v>965</v>
      </c>
      <c r="BO103" s="515">
        <v>1009</v>
      </c>
      <c r="BP103" s="515">
        <v>1018</v>
      </c>
      <c r="BQ103" s="515">
        <v>1012</v>
      </c>
      <c r="BR103" s="515">
        <v>1010</v>
      </c>
      <c r="BS103" s="517">
        <v>1005</v>
      </c>
      <c r="BT103" s="516">
        <v>1154</v>
      </c>
      <c r="BU103" s="515">
        <v>1086</v>
      </c>
      <c r="BV103" s="515">
        <v>1105</v>
      </c>
      <c r="BW103" s="515">
        <v>1162</v>
      </c>
      <c r="BX103" s="515">
        <v>1224</v>
      </c>
      <c r="BY103" s="515">
        <v>1315</v>
      </c>
      <c r="BZ103" s="515">
        <v>1213</v>
      </c>
      <c r="CA103" s="515">
        <v>1059</v>
      </c>
      <c r="CB103" s="515">
        <v>1039</v>
      </c>
      <c r="CC103" s="517">
        <v>1011</v>
      </c>
      <c r="CD103" s="516">
        <v>986</v>
      </c>
      <c r="CE103" s="515">
        <v>1017</v>
      </c>
      <c r="CF103" s="515">
        <v>1009</v>
      </c>
      <c r="CG103" s="515">
        <v>958</v>
      </c>
      <c r="CH103" s="515">
        <v>975</v>
      </c>
      <c r="CI103" s="515">
        <v>983</v>
      </c>
      <c r="CJ103" s="515">
        <v>994</v>
      </c>
      <c r="CK103" s="515">
        <v>1045</v>
      </c>
      <c r="CL103" s="515">
        <v>1004</v>
      </c>
      <c r="CM103" s="514">
        <v>908</v>
      </c>
      <c r="CN103" s="492" t="str">
        <f t="shared" ref="CN103" ca="1" si="350">CU104</f>
        <v/>
      </c>
      <c r="CO103" s="405"/>
      <c r="CP103" s="456" t="str">
        <f t="shared" ca="1" si="281"/>
        <v/>
      </c>
      <c r="CQ103" s="631"/>
      <c r="CR103" s="484"/>
      <c r="CS103" s="484"/>
      <c r="CT103" s="483"/>
      <c r="CU103" s="534" t="str">
        <f t="shared" ca="1" si="282"/>
        <v/>
      </c>
      <c r="CV103" s="484"/>
      <c r="CW103" s="528"/>
      <c r="CX103" s="975">
        <f t="shared" ref="CX103" si="351">10000-G100</f>
        <v>3795</v>
      </c>
      <c r="CY103" s="453"/>
      <c r="CZ103" s="343"/>
      <c r="DA103" s="796"/>
      <c r="DB103" s="459"/>
      <c r="DC103" s="459"/>
      <c r="DD103" s="459"/>
      <c r="DE103" s="459"/>
      <c r="DF103" s="459"/>
      <c r="DG103" s="459"/>
      <c r="DH103" s="459"/>
      <c r="DI103" s="459"/>
      <c r="DJ103" s="459"/>
      <c r="DK103" s="533"/>
      <c r="DL103" s="537"/>
      <c r="DM103" s="435"/>
      <c r="DN103" s="537"/>
      <c r="DO103" s="435"/>
      <c r="DP103" s="1039"/>
      <c r="DQ103" s="435"/>
      <c r="DR103" s="435"/>
      <c r="DS103" s="786"/>
      <c r="DT103" s="786"/>
      <c r="DU103" s="787"/>
      <c r="DV103" s="537"/>
      <c r="DW103" s="666"/>
      <c r="DX103" s="637" t="s">
        <v>456</v>
      </c>
      <c r="DY103" s="637" t="s">
        <v>456</v>
      </c>
      <c r="DZ103" s="748">
        <v>10000000</v>
      </c>
      <c r="EA103" s="456" t="str">
        <f t="shared" ca="1" si="284"/>
        <v/>
      </c>
    </row>
    <row r="104" spans="1:131" ht="9" customHeight="1">
      <c r="A104" s="636"/>
      <c r="B104" s="406"/>
      <c r="C104" s="527"/>
      <c r="D104" s="488"/>
      <c r="E104" s="487" t="s">
        <v>99</v>
      </c>
      <c r="F104" s="486"/>
      <c r="G104" s="512" t="s">
        <v>99</v>
      </c>
      <c r="H104" s="1840" t="s">
        <v>99</v>
      </c>
      <c r="I104" s="1841" t="s">
        <v>99</v>
      </c>
      <c r="J104" s="1841" t="s">
        <v>99</v>
      </c>
      <c r="K104" s="1842" t="s">
        <v>99</v>
      </c>
      <c r="L104" s="1840" t="s">
        <v>99</v>
      </c>
      <c r="M104" s="1841" t="s">
        <v>99</v>
      </c>
      <c r="N104" s="1841" t="s">
        <v>99</v>
      </c>
      <c r="O104" s="1841" t="s">
        <v>99</v>
      </c>
      <c r="P104" s="1841" t="s">
        <v>99</v>
      </c>
      <c r="Q104" s="1841" t="s">
        <v>99</v>
      </c>
      <c r="R104" s="1841" t="s">
        <v>99</v>
      </c>
      <c r="S104" s="1841" t="s">
        <v>99</v>
      </c>
      <c r="T104" s="1841" t="s">
        <v>99</v>
      </c>
      <c r="U104" s="1842" t="s">
        <v>99</v>
      </c>
      <c r="V104" s="1840">
        <v>9.6</v>
      </c>
      <c r="W104" s="1841">
        <v>8.9499999999999993</v>
      </c>
      <c r="X104" s="1841">
        <v>33.5</v>
      </c>
      <c r="Y104" s="1841">
        <v>16.55</v>
      </c>
      <c r="Z104" s="1841">
        <v>20.95</v>
      </c>
      <c r="AA104" s="1841">
        <v>14.49</v>
      </c>
      <c r="AB104" s="1841">
        <v>9.56</v>
      </c>
      <c r="AC104" s="1841">
        <v>18.59</v>
      </c>
      <c r="AD104" s="1841">
        <v>5.04</v>
      </c>
      <c r="AE104" s="1843">
        <v>8.73</v>
      </c>
      <c r="AF104" s="720">
        <v>15.24</v>
      </c>
      <c r="AG104" s="530">
        <v>30.51</v>
      </c>
      <c r="AH104" s="530">
        <v>16.86</v>
      </c>
      <c r="AI104" s="530">
        <v>13.5</v>
      </c>
      <c r="AJ104" s="530">
        <v>19.13</v>
      </c>
      <c r="AK104" s="530">
        <v>32.43</v>
      </c>
      <c r="AL104" s="530">
        <v>23.16</v>
      </c>
      <c r="AM104" s="530">
        <v>2.09</v>
      </c>
      <c r="AN104" s="530">
        <v>2.31</v>
      </c>
      <c r="AO104" s="532">
        <v>166.79</v>
      </c>
      <c r="AP104" s="531">
        <v>435.08</v>
      </c>
      <c r="AQ104" s="530">
        <v>85.84</v>
      </c>
      <c r="AR104" s="530">
        <v>244.24</v>
      </c>
      <c r="AS104" s="530">
        <v>65.16</v>
      </c>
      <c r="AT104" s="530">
        <v>46.11</v>
      </c>
      <c r="AU104" s="530">
        <v>44.83</v>
      </c>
      <c r="AV104" s="530">
        <v>48.33</v>
      </c>
      <c r="AW104" s="530">
        <v>26.63</v>
      </c>
      <c r="AX104" s="530">
        <v>19.149999999999999</v>
      </c>
      <c r="AY104" s="532">
        <v>21.76</v>
      </c>
      <c r="AZ104" s="531">
        <v>20.079999999999998</v>
      </c>
      <c r="BA104" s="530">
        <v>40.89</v>
      </c>
      <c r="BB104" s="530">
        <v>11.23</v>
      </c>
      <c r="BC104" s="530">
        <v>13.63</v>
      </c>
      <c r="BD104" s="530">
        <v>13.46</v>
      </c>
      <c r="BE104" s="530">
        <v>41.17</v>
      </c>
      <c r="BF104" s="530">
        <v>52.07</v>
      </c>
      <c r="BG104" s="530">
        <v>40.880000000000003</v>
      </c>
      <c r="BH104" s="530">
        <v>22.56</v>
      </c>
      <c r="BI104" s="532">
        <v>17.440000000000001</v>
      </c>
      <c r="BJ104" s="531">
        <v>31.21</v>
      </c>
      <c r="BK104" s="530">
        <v>78.959999999999994</v>
      </c>
      <c r="BL104" s="530">
        <v>63.79</v>
      </c>
      <c r="BM104" s="530">
        <v>36.78</v>
      </c>
      <c r="BN104" s="530">
        <v>40.909999999999997</v>
      </c>
      <c r="BO104" s="530">
        <v>46.34</v>
      </c>
      <c r="BP104" s="530">
        <v>35.96</v>
      </c>
      <c r="BQ104" s="530">
        <v>25.42</v>
      </c>
      <c r="BR104" s="530">
        <v>31.37</v>
      </c>
      <c r="BS104" s="532">
        <v>22.21</v>
      </c>
      <c r="BT104" s="531">
        <v>72.7</v>
      </c>
      <c r="BU104" s="530">
        <v>48.17</v>
      </c>
      <c r="BV104" s="530">
        <v>23.98</v>
      </c>
      <c r="BW104" s="530">
        <v>42.1</v>
      </c>
      <c r="BX104" s="530">
        <v>46.11</v>
      </c>
      <c r="BY104" s="530">
        <v>71.42</v>
      </c>
      <c r="BZ104" s="530">
        <v>75.02</v>
      </c>
      <c r="CA104" s="530">
        <v>45.07</v>
      </c>
      <c r="CB104" s="530">
        <v>32.869999999999997</v>
      </c>
      <c r="CC104" s="532">
        <v>36.54</v>
      </c>
      <c r="CD104" s="531">
        <v>24.55</v>
      </c>
      <c r="CE104" s="530">
        <v>31.13</v>
      </c>
      <c r="CF104" s="530">
        <v>17.440000000000001</v>
      </c>
      <c r="CG104" s="530">
        <v>21.09</v>
      </c>
      <c r="CH104" s="530">
        <v>17.7</v>
      </c>
      <c r="CI104" s="530">
        <v>11.8</v>
      </c>
      <c r="CJ104" s="530">
        <v>18.149999999999999</v>
      </c>
      <c r="CK104" s="530">
        <v>11.54</v>
      </c>
      <c r="CL104" s="530">
        <v>11.38</v>
      </c>
      <c r="CM104" s="529">
        <v>32.79</v>
      </c>
      <c r="CN104" s="491" t="str">
        <f t="shared" ref="CN104" ca="1" si="352">IF(CN103="","",IF(CN100="",0,CP104))</f>
        <v/>
      </c>
      <c r="CO104" s="405"/>
      <c r="CP104" s="450" t="str">
        <f t="shared" ca="1" si="286"/>
        <v/>
      </c>
      <c r="CQ104" s="631"/>
      <c r="CR104" s="484"/>
      <c r="CS104" s="484"/>
      <c r="CT104" s="483"/>
      <c r="CU104" s="677" t="str">
        <f t="shared" ca="1" si="287"/>
        <v/>
      </c>
      <c r="CV104" s="484"/>
      <c r="CW104" s="528"/>
      <c r="CX104" s="974"/>
      <c r="CY104" s="453"/>
      <c r="CZ104" s="448">
        <f t="shared" ref="CZ104" si="353">CM103*100</f>
        <v>90800</v>
      </c>
      <c r="DA104" s="795"/>
      <c r="DB104" s="327"/>
      <c r="DC104" s="327"/>
      <c r="DD104" s="327"/>
      <c r="DE104" s="327"/>
      <c r="DF104" s="327"/>
      <c r="DG104" s="327"/>
      <c r="DH104" s="327"/>
      <c r="DI104" s="327"/>
      <c r="DJ104" s="327"/>
      <c r="DK104" s="343"/>
      <c r="DL104" s="788"/>
      <c r="DM104" s="786"/>
      <c r="DN104" s="788"/>
      <c r="DO104" s="786"/>
      <c r="DP104" s="1041"/>
      <c r="DQ104" s="786"/>
      <c r="DR104" s="786"/>
      <c r="DS104" s="786"/>
      <c r="DT104" s="786"/>
      <c r="DU104" s="787"/>
      <c r="DV104" s="537"/>
      <c r="DW104" s="666"/>
      <c r="DX104" s="637" t="s">
        <v>489</v>
      </c>
      <c r="DY104" s="637" t="s">
        <v>466</v>
      </c>
      <c r="DZ104" s="748">
        <v>9600000</v>
      </c>
      <c r="EA104" s="450" t="str">
        <f t="shared" ca="1" si="289"/>
        <v/>
      </c>
    </row>
    <row r="105" spans="1:131" ht="9" customHeight="1">
      <c r="A105" s="636"/>
      <c r="B105" s="406"/>
      <c r="C105" s="527"/>
      <c r="D105" s="488"/>
      <c r="E105" s="487" t="s">
        <v>99</v>
      </c>
      <c r="F105" s="486" t="str">
        <f t="shared" ref="F105" ca="1" si="354">IF(E100=" ","",IF(ISERROR(CQ100),IF(ISERROR(CQ101),"",HYPERLINK("#CP"&amp;CQ101&amp;":CP1231","　重複 ▽　")),HYPERLINK("#CP"&amp;CQ100&amp;":CP1231","　重複 ▲　")))</f>
        <v/>
      </c>
      <c r="G105" s="510" t="s">
        <v>99</v>
      </c>
      <c r="H105" s="1844" t="s">
        <v>99</v>
      </c>
      <c r="I105" s="1845" t="s">
        <v>99</v>
      </c>
      <c r="J105" s="1845" t="s">
        <v>99</v>
      </c>
      <c r="K105" s="1846" t="s">
        <v>99</v>
      </c>
      <c r="L105" s="1844" t="s">
        <v>99</v>
      </c>
      <c r="M105" s="1845" t="s">
        <v>99</v>
      </c>
      <c r="N105" s="1845" t="s">
        <v>99</v>
      </c>
      <c r="O105" s="1845" t="s">
        <v>99</v>
      </c>
      <c r="P105" s="1845" t="s">
        <v>99</v>
      </c>
      <c r="Q105" s="1845" t="s">
        <v>99</v>
      </c>
      <c r="R105" s="1845" t="s">
        <v>99</v>
      </c>
      <c r="S105" s="1845" t="s">
        <v>99</v>
      </c>
      <c r="T105" s="1845" t="s">
        <v>99</v>
      </c>
      <c r="U105" s="1846" t="s">
        <v>99</v>
      </c>
      <c r="V105" s="1844" t="s">
        <v>99</v>
      </c>
      <c r="W105" s="1845" t="s">
        <v>99</v>
      </c>
      <c r="X105" s="1845" t="s">
        <v>99</v>
      </c>
      <c r="Y105" s="1845" t="s">
        <v>99</v>
      </c>
      <c r="Z105" s="1845" t="s">
        <v>99</v>
      </c>
      <c r="AA105" s="1845" t="s">
        <v>99</v>
      </c>
      <c r="AB105" s="1845" t="s">
        <v>99</v>
      </c>
      <c r="AC105" s="1845" t="s">
        <v>99</v>
      </c>
      <c r="AD105" s="1845" t="s">
        <v>99</v>
      </c>
      <c r="AE105" s="1847" t="s">
        <v>99</v>
      </c>
      <c r="AF105" s="714" t="s">
        <v>99</v>
      </c>
      <c r="AG105" s="507" t="s">
        <v>99</v>
      </c>
      <c r="AH105" s="507" t="s">
        <v>99</v>
      </c>
      <c r="AI105" s="507" t="s">
        <v>99</v>
      </c>
      <c r="AJ105" s="507" t="s">
        <v>99</v>
      </c>
      <c r="AK105" s="507" t="s">
        <v>99</v>
      </c>
      <c r="AL105" s="507" t="s">
        <v>99</v>
      </c>
      <c r="AM105" s="507" t="s">
        <v>99</v>
      </c>
      <c r="AN105" s="507" t="s">
        <v>99</v>
      </c>
      <c r="AO105" s="509" t="s">
        <v>99</v>
      </c>
      <c r="AP105" s="508" t="s">
        <v>99</v>
      </c>
      <c r="AQ105" s="507" t="s">
        <v>99</v>
      </c>
      <c r="AR105" s="507" t="s">
        <v>99</v>
      </c>
      <c r="AS105" s="507" t="s">
        <v>99</v>
      </c>
      <c r="AT105" s="507" t="s">
        <v>99</v>
      </c>
      <c r="AU105" s="507" t="s">
        <v>99</v>
      </c>
      <c r="AV105" s="507" t="s">
        <v>99</v>
      </c>
      <c r="AW105" s="507" t="s">
        <v>99</v>
      </c>
      <c r="AX105" s="507" t="s">
        <v>99</v>
      </c>
      <c r="AY105" s="509" t="s">
        <v>99</v>
      </c>
      <c r="AZ105" s="508" t="s">
        <v>99</v>
      </c>
      <c r="BA105" s="507" t="s">
        <v>99</v>
      </c>
      <c r="BB105" s="507" t="s">
        <v>99</v>
      </c>
      <c r="BC105" s="507" t="s">
        <v>99</v>
      </c>
      <c r="BD105" s="507" t="s">
        <v>99</v>
      </c>
      <c r="BE105" s="507" t="s">
        <v>99</v>
      </c>
      <c r="BF105" s="507" t="s">
        <v>99</v>
      </c>
      <c r="BG105" s="507" t="s">
        <v>99</v>
      </c>
      <c r="BH105" s="507" t="s">
        <v>99</v>
      </c>
      <c r="BI105" s="509" t="s">
        <v>99</v>
      </c>
      <c r="BJ105" s="508" t="s">
        <v>99</v>
      </c>
      <c r="BK105" s="507" t="s">
        <v>99</v>
      </c>
      <c r="BL105" s="507" t="s">
        <v>99</v>
      </c>
      <c r="BM105" s="507" t="s">
        <v>99</v>
      </c>
      <c r="BN105" s="507" t="s">
        <v>99</v>
      </c>
      <c r="BO105" s="507" t="s">
        <v>99</v>
      </c>
      <c r="BP105" s="507" t="s">
        <v>99</v>
      </c>
      <c r="BQ105" s="507" t="s">
        <v>99</v>
      </c>
      <c r="BR105" s="507" t="s">
        <v>99</v>
      </c>
      <c r="BS105" s="509" t="s">
        <v>99</v>
      </c>
      <c r="BT105" s="508" t="s">
        <v>99</v>
      </c>
      <c r="BU105" s="507" t="s">
        <v>99</v>
      </c>
      <c r="BV105" s="507" t="s">
        <v>99</v>
      </c>
      <c r="BW105" s="507" t="s">
        <v>99</v>
      </c>
      <c r="BX105" s="507" t="s">
        <v>99</v>
      </c>
      <c r="BY105" s="507" t="s">
        <v>99</v>
      </c>
      <c r="BZ105" s="507" t="s">
        <v>99</v>
      </c>
      <c r="CA105" s="507" t="s">
        <v>99</v>
      </c>
      <c r="CB105" s="507" t="s">
        <v>99</v>
      </c>
      <c r="CC105" s="509"/>
      <c r="CD105" s="508" t="s">
        <v>99</v>
      </c>
      <c r="CE105" s="507" t="s">
        <v>99</v>
      </c>
      <c r="CF105" s="507" t="s">
        <v>99</v>
      </c>
      <c r="CG105" s="507" t="s">
        <v>99</v>
      </c>
      <c r="CH105" s="507" t="s">
        <v>99</v>
      </c>
      <c r="CI105" s="507" t="s">
        <v>99</v>
      </c>
      <c r="CJ105" s="507" t="s">
        <v>99</v>
      </c>
      <c r="CK105" s="507" t="s">
        <v>99</v>
      </c>
      <c r="CL105" s="507" t="s">
        <v>99</v>
      </c>
      <c r="CM105" s="506" t="s">
        <v>99</v>
      </c>
      <c r="CN105" s="485" t="s">
        <v>99</v>
      </c>
      <c r="CO105" s="405"/>
      <c r="CP105" s="505" t="str">
        <f t="shared" si="256"/>
        <v>-96</v>
      </c>
      <c r="CQ105" s="631"/>
      <c r="CR105" s="484"/>
      <c r="CS105" s="484"/>
      <c r="CT105" s="483"/>
      <c r="CU105" s="544" t="e">
        <f t="shared" ca="1" si="291"/>
        <v>#REF!</v>
      </c>
      <c r="CV105" s="484"/>
      <c r="CW105" s="528"/>
      <c r="CX105" s="538">
        <f>IF(K!R$6="市場別",VLOOKUP(G102,DY$80:DZ$93,2,FALSE),0)</f>
        <v>1600000</v>
      </c>
      <c r="CY105" s="1112">
        <f t="shared" ref="CY105" ca="1" si="355">ROUND(AVERAGE(INDIRECT(DV$7&amp;C100&amp;":"&amp;DW$7&amp;C100))*100,4)</f>
        <v>98.5</v>
      </c>
      <c r="CZ105" s="448">
        <f t="shared" ref="CZ105" si="356">VLOOKUP(G102,DY$41:DZ$44,2,FALSE)</f>
        <v>0</v>
      </c>
      <c r="DA105" s="795"/>
      <c r="DB105" s="542"/>
      <c r="DC105" s="542"/>
      <c r="DD105" s="542"/>
      <c r="DE105" s="542"/>
      <c r="DF105" s="542"/>
      <c r="DG105" s="542"/>
      <c r="DH105" s="542"/>
      <c r="DI105" s="542"/>
      <c r="DJ105" s="542"/>
      <c r="DK105" s="543"/>
      <c r="DL105" s="789"/>
      <c r="DM105" s="790"/>
      <c r="DN105" s="789"/>
      <c r="DO105" s="790"/>
      <c r="DP105" s="1042"/>
      <c r="DQ105" s="790"/>
      <c r="DR105" s="790"/>
      <c r="DS105" s="786"/>
      <c r="DT105" s="786"/>
      <c r="DU105" s="787"/>
      <c r="DV105" s="537"/>
      <c r="DW105" s="666"/>
      <c r="DX105" s="637" t="s">
        <v>488</v>
      </c>
      <c r="DY105" s="637" t="s">
        <v>488</v>
      </c>
      <c r="DZ105" s="748">
        <v>9200000</v>
      </c>
      <c r="EA105" s="505" t="e">
        <f t="shared" si="259"/>
        <v>#VALUE!</v>
      </c>
    </row>
    <row r="106" spans="1:131" ht="9" customHeight="1">
      <c r="A106" s="636"/>
      <c r="B106" s="406"/>
      <c r="C106" s="481">
        <v>106</v>
      </c>
      <c r="D106" s="541">
        <v>17</v>
      </c>
      <c r="E106" s="633">
        <f ca="1">IF(AND(INDIRECT("G"&amp;C106)&gt;999,INDIRECT("G"&amp;C106)&lt;10000),MAX(E$10:E105)+1," ")</f>
        <v>17</v>
      </c>
      <c r="F106" s="634" t="str">
        <f ca="1">HYPERLINK("#G"&amp;C106&amp;":CM"&amp;C106+5,IF(CT106=1,"　クリア（消去） →　",IF(AND(INDIRECT("G"&amp;C106)=B!D$9,B!D$14="修正　"),B!C$12,IF(F111="","　　　　　　　　　　　","　　　　…→　　　　"))))</f>
        <v>　　　　　　　　　　　</v>
      </c>
      <c r="G106" s="635">
        <v>7254</v>
      </c>
      <c r="H106" s="1832" t="s">
        <v>99</v>
      </c>
      <c r="I106" s="1833" t="s">
        <v>99</v>
      </c>
      <c r="J106" s="1833" t="s">
        <v>99</v>
      </c>
      <c r="K106" s="1834" t="s">
        <v>99</v>
      </c>
      <c r="L106" s="1832" t="s">
        <v>99</v>
      </c>
      <c r="M106" s="1833" t="s">
        <v>99</v>
      </c>
      <c r="N106" s="1833" t="s">
        <v>99</v>
      </c>
      <c r="O106" s="1833" t="s">
        <v>99</v>
      </c>
      <c r="P106" s="1833" t="s">
        <v>99</v>
      </c>
      <c r="Q106" s="1833" t="s">
        <v>99</v>
      </c>
      <c r="R106" s="1833" t="s">
        <v>99</v>
      </c>
      <c r="S106" s="1833" t="s">
        <v>99</v>
      </c>
      <c r="T106" s="1833" t="s">
        <v>99</v>
      </c>
      <c r="U106" s="1834" t="s">
        <v>99</v>
      </c>
      <c r="V106" s="1832">
        <v>555</v>
      </c>
      <c r="W106" s="1833">
        <v>533</v>
      </c>
      <c r="X106" s="1833">
        <v>544</v>
      </c>
      <c r="Y106" s="1833">
        <v>520</v>
      </c>
      <c r="Z106" s="1833">
        <v>505</v>
      </c>
      <c r="AA106" s="1833">
        <v>504</v>
      </c>
      <c r="AB106" s="1833">
        <v>505</v>
      </c>
      <c r="AC106" s="1833">
        <v>510</v>
      </c>
      <c r="AD106" s="1833">
        <v>513</v>
      </c>
      <c r="AE106" s="1835">
        <v>485</v>
      </c>
      <c r="AF106" s="719">
        <v>487</v>
      </c>
      <c r="AG106" s="546">
        <v>485</v>
      </c>
      <c r="AH106" s="546">
        <v>510</v>
      </c>
      <c r="AI106" s="546">
        <v>528</v>
      </c>
      <c r="AJ106" s="546">
        <v>565</v>
      </c>
      <c r="AK106" s="546">
        <v>565</v>
      </c>
      <c r="AL106" s="546">
        <v>571</v>
      </c>
      <c r="AM106" s="546">
        <v>554</v>
      </c>
      <c r="AN106" s="546">
        <v>544</v>
      </c>
      <c r="AO106" s="548">
        <v>561</v>
      </c>
      <c r="AP106" s="547">
        <v>540</v>
      </c>
      <c r="AQ106" s="546">
        <v>526</v>
      </c>
      <c r="AR106" s="546">
        <v>501</v>
      </c>
      <c r="AS106" s="546">
        <v>485</v>
      </c>
      <c r="AT106" s="546">
        <v>487</v>
      </c>
      <c r="AU106" s="546">
        <v>479</v>
      </c>
      <c r="AV106" s="546">
        <v>472</v>
      </c>
      <c r="AW106" s="546">
        <v>465</v>
      </c>
      <c r="AX106" s="546">
        <v>493</v>
      </c>
      <c r="AY106" s="548">
        <v>489</v>
      </c>
      <c r="AZ106" s="547">
        <v>515</v>
      </c>
      <c r="BA106" s="546">
        <v>523</v>
      </c>
      <c r="BB106" s="546">
        <v>508</v>
      </c>
      <c r="BC106" s="546">
        <v>500</v>
      </c>
      <c r="BD106" s="546">
        <v>490</v>
      </c>
      <c r="BE106" s="546">
        <v>512</v>
      </c>
      <c r="BF106" s="546">
        <v>555</v>
      </c>
      <c r="BG106" s="546">
        <v>604</v>
      </c>
      <c r="BH106" s="546">
        <v>757</v>
      </c>
      <c r="BI106" s="548">
        <v>675</v>
      </c>
      <c r="BJ106" s="547">
        <v>721</v>
      </c>
      <c r="BK106" s="546">
        <v>791</v>
      </c>
      <c r="BL106" s="546">
        <v>749</v>
      </c>
      <c r="BM106" s="546">
        <v>825</v>
      </c>
      <c r="BN106" s="546">
        <v>796</v>
      </c>
      <c r="BO106" s="546">
        <v>805</v>
      </c>
      <c r="BP106" s="546">
        <v>900</v>
      </c>
      <c r="BQ106" s="546">
        <v>983</v>
      </c>
      <c r="BR106" s="546">
        <v>1118</v>
      </c>
      <c r="BS106" s="548">
        <v>989</v>
      </c>
      <c r="BT106" s="547">
        <v>1133</v>
      </c>
      <c r="BU106" s="546">
        <v>952</v>
      </c>
      <c r="BV106" s="546">
        <v>1037</v>
      </c>
      <c r="BW106" s="546">
        <v>1080</v>
      </c>
      <c r="BX106" s="546">
        <v>1030</v>
      </c>
      <c r="BY106" s="546">
        <v>1049</v>
      </c>
      <c r="BZ106" s="546">
        <v>1043</v>
      </c>
      <c r="CA106" s="546">
        <v>986</v>
      </c>
      <c r="CB106" s="546">
        <v>973</v>
      </c>
      <c r="CC106" s="548">
        <v>972</v>
      </c>
      <c r="CD106" s="547">
        <v>881</v>
      </c>
      <c r="CE106" s="546">
        <v>905</v>
      </c>
      <c r="CF106" s="546">
        <v>920</v>
      </c>
      <c r="CG106" s="546">
        <v>886</v>
      </c>
      <c r="CH106" s="546">
        <v>845</v>
      </c>
      <c r="CI106" s="546">
        <v>931</v>
      </c>
      <c r="CJ106" s="546">
        <v>927</v>
      </c>
      <c r="CK106" s="546">
        <v>979</v>
      </c>
      <c r="CL106" s="546">
        <v>1010</v>
      </c>
      <c r="CM106" s="545">
        <v>995</v>
      </c>
      <c r="CN106" s="500" t="str">
        <f t="shared" ref="CN106:CN108" ca="1" si="357">IF(OR(CP106=0,CP106="-"),"",CP106)</f>
        <v/>
      </c>
      <c r="CO106" s="405"/>
      <c r="CP106" s="470" t="str">
        <f t="shared" ca="1" si="261"/>
        <v/>
      </c>
      <c r="CQ106" s="499" t="e">
        <f>MATCH(G106,G$10:G105,0)+9</f>
        <v>#N/A</v>
      </c>
      <c r="CR106" s="498" t="str">
        <f t="shared" ref="CR106" ca="1" si="358">IF(F111="　重複 ▽　",1,"")</f>
        <v/>
      </c>
      <c r="CS106" s="498" t="str">
        <f t="shared" ref="CS106" ca="1" si="359">IF(AND(F107="",F108="",F109=""),"",IF(ISNUMBER(CT106),"",1))</f>
        <v/>
      </c>
      <c r="CT106" s="497" t="str">
        <f t="shared" ref="CT106" si="360">IF(G106="","",IF(AND(G106&lt;&gt;"",CM109=""),1,""))</f>
        <v/>
      </c>
      <c r="CU106" s="699">
        <f>MATCH(G106,'[1] '!$B$4:$B$4005,0)</f>
        <v>2697</v>
      </c>
      <c r="CV106" s="540">
        <f t="shared" ref="CV106" ca="1" si="361">IF(G106="","",CX111+INDIRECT("CX"&amp;C106+CX$9)+C107)</f>
        <v>1200000.9000435928</v>
      </c>
      <c r="CW106" s="497">
        <f ca="1">RANK(CV106,CV$10:CV$609)</f>
        <v>67</v>
      </c>
      <c r="CX106" s="973">
        <f>IFERROR(INDEX('[1] '!$F$4:$F$4005,CU106,1)*CM109,"")</f>
        <v>236.54151657</v>
      </c>
      <c r="CY106" s="496">
        <f t="shared" ref="CY106" si="362">IF(CM106="","",CM110/CX107)</f>
        <v>0.67061826726410478</v>
      </c>
      <c r="CZ106" s="684">
        <f>INDEX('[1] '!$G$4:$G$4005,CU106,1)</f>
        <v>39.979999999999997</v>
      </c>
      <c r="DA106" s="794">
        <f>IF(OR(CM109&lt;A!AS$3,CM109&gt;A!AW$3),1,0)</f>
        <v>0</v>
      </c>
      <c r="DB106" s="496"/>
      <c r="DC106" s="496"/>
      <c r="DD106" s="496"/>
      <c r="DE106" s="496"/>
      <c r="DF106" s="496"/>
      <c r="DG106" s="496"/>
      <c r="DH106" s="496"/>
      <c r="DI106" s="496"/>
      <c r="DJ106" s="496"/>
      <c r="DK106" s="539"/>
      <c r="DL106" s="667"/>
      <c r="DM106" s="496"/>
      <c r="DN106" s="1036">
        <f t="shared" ref="DN106:DU106" ca="1" si="363">IF(DN107&gt;$DA$6,$DA$6,IF(DN107&lt;$DA$7,$DA$7,DN107))</f>
        <v>0.98499999999999999</v>
      </c>
      <c r="DO106" s="496">
        <f t="shared" ca="1" si="363"/>
        <v>0.98499999999999999</v>
      </c>
      <c r="DP106" s="791">
        <f t="shared" ca="1" si="363"/>
        <v>1.03</v>
      </c>
      <c r="DQ106" s="496">
        <f t="shared" ca="1" si="363"/>
        <v>0.98499999999999999</v>
      </c>
      <c r="DR106" s="496">
        <f t="shared" ca="1" si="363"/>
        <v>1.03</v>
      </c>
      <c r="DS106" s="496">
        <f t="shared" ca="1" si="363"/>
        <v>1.03</v>
      </c>
      <c r="DT106" s="496">
        <f t="shared" ca="1" si="363"/>
        <v>0.98499999999999999</v>
      </c>
      <c r="DU106" s="791">
        <f t="shared" ca="1" si="363"/>
        <v>1.0089820359281436</v>
      </c>
      <c r="DV106" s="1113">
        <f t="shared" ref="DV106" ca="1" si="364">IFERROR(IF(DA106+DA107&lt;&gt;0,"",(C107+CZ111+INDIRECT(DY$10&amp;C106+DZ$10))*CZ$7),"")</f>
        <v>99.700940000000003</v>
      </c>
      <c r="DW106" s="668">
        <f ca="1">RANK(DV106,DV$10:DV$609)</f>
        <v>53</v>
      </c>
      <c r="DX106" s="637" t="s">
        <v>487</v>
      </c>
      <c r="DY106" s="637" t="s">
        <v>465</v>
      </c>
      <c r="DZ106" s="748">
        <v>8800000</v>
      </c>
      <c r="EA106" s="470" t="str">
        <f t="shared" ca="1" si="269"/>
        <v/>
      </c>
    </row>
    <row r="107" spans="1:131" ht="9" customHeight="1">
      <c r="A107" s="636"/>
      <c r="B107" s="406"/>
      <c r="C107" s="538">
        <v>1.8400000000000001E-3</v>
      </c>
      <c r="D107" s="488"/>
      <c r="E107" s="487" t="s">
        <v>99</v>
      </c>
      <c r="F107" s="486" t="str">
        <f t="shared" ca="1" si="302"/>
        <v/>
      </c>
      <c r="G107" s="510" t="s">
        <v>965</v>
      </c>
      <c r="H107" s="1836" t="s">
        <v>99</v>
      </c>
      <c r="I107" s="1837" t="s">
        <v>99</v>
      </c>
      <c r="J107" s="1837" t="s">
        <v>99</v>
      </c>
      <c r="K107" s="1838" t="s">
        <v>99</v>
      </c>
      <c r="L107" s="1836" t="s">
        <v>99</v>
      </c>
      <c r="M107" s="1837" t="s">
        <v>99</v>
      </c>
      <c r="N107" s="1837" t="s">
        <v>99</v>
      </c>
      <c r="O107" s="1837" t="s">
        <v>99</v>
      </c>
      <c r="P107" s="1837" t="s">
        <v>99</v>
      </c>
      <c r="Q107" s="1837" t="s">
        <v>99</v>
      </c>
      <c r="R107" s="1837" t="s">
        <v>99</v>
      </c>
      <c r="S107" s="1837" t="s">
        <v>99</v>
      </c>
      <c r="T107" s="1837" t="s">
        <v>99</v>
      </c>
      <c r="U107" s="1838" t="s">
        <v>99</v>
      </c>
      <c r="V107" s="1836">
        <v>555</v>
      </c>
      <c r="W107" s="1837">
        <v>544</v>
      </c>
      <c r="X107" s="1837">
        <v>544</v>
      </c>
      <c r="Y107" s="1837">
        <v>522</v>
      </c>
      <c r="Z107" s="1837">
        <v>509</v>
      </c>
      <c r="AA107" s="1837">
        <v>514</v>
      </c>
      <c r="AB107" s="1837">
        <v>510</v>
      </c>
      <c r="AC107" s="1837">
        <v>519</v>
      </c>
      <c r="AD107" s="1837">
        <v>513</v>
      </c>
      <c r="AE107" s="1839">
        <v>488</v>
      </c>
      <c r="AF107" s="711">
        <v>495</v>
      </c>
      <c r="AG107" s="520">
        <v>504</v>
      </c>
      <c r="AH107" s="520">
        <v>530</v>
      </c>
      <c r="AI107" s="520">
        <v>560</v>
      </c>
      <c r="AJ107" s="520">
        <v>570</v>
      </c>
      <c r="AK107" s="520">
        <v>602</v>
      </c>
      <c r="AL107" s="520">
        <v>590</v>
      </c>
      <c r="AM107" s="520">
        <v>555</v>
      </c>
      <c r="AN107" s="520">
        <v>568</v>
      </c>
      <c r="AO107" s="522">
        <v>561</v>
      </c>
      <c r="AP107" s="521">
        <v>540</v>
      </c>
      <c r="AQ107" s="520">
        <v>526</v>
      </c>
      <c r="AR107" s="520">
        <v>507</v>
      </c>
      <c r="AS107" s="520">
        <v>524</v>
      </c>
      <c r="AT107" s="520">
        <v>493</v>
      </c>
      <c r="AU107" s="520">
        <v>483</v>
      </c>
      <c r="AV107" s="520">
        <v>473</v>
      </c>
      <c r="AW107" s="520">
        <v>477</v>
      </c>
      <c r="AX107" s="520">
        <v>498</v>
      </c>
      <c r="AY107" s="522">
        <v>512</v>
      </c>
      <c r="AZ107" s="521">
        <v>518</v>
      </c>
      <c r="BA107" s="520">
        <v>523</v>
      </c>
      <c r="BB107" s="520">
        <v>518</v>
      </c>
      <c r="BC107" s="520">
        <v>512</v>
      </c>
      <c r="BD107" s="520">
        <v>498</v>
      </c>
      <c r="BE107" s="520">
        <v>559</v>
      </c>
      <c r="BF107" s="520">
        <v>633</v>
      </c>
      <c r="BG107" s="520">
        <v>712</v>
      </c>
      <c r="BH107" s="520">
        <v>767</v>
      </c>
      <c r="BI107" s="522">
        <v>773</v>
      </c>
      <c r="BJ107" s="521">
        <v>793</v>
      </c>
      <c r="BK107" s="520">
        <v>811</v>
      </c>
      <c r="BL107" s="520">
        <v>840</v>
      </c>
      <c r="BM107" s="520">
        <v>835</v>
      </c>
      <c r="BN107" s="520">
        <v>813</v>
      </c>
      <c r="BO107" s="520">
        <v>950</v>
      </c>
      <c r="BP107" s="520">
        <v>997</v>
      </c>
      <c r="BQ107" s="520">
        <v>1088</v>
      </c>
      <c r="BR107" s="520">
        <v>1152</v>
      </c>
      <c r="BS107" s="522">
        <v>1122</v>
      </c>
      <c r="BT107" s="521">
        <v>1136</v>
      </c>
      <c r="BU107" s="520">
        <v>1075</v>
      </c>
      <c r="BV107" s="520">
        <v>1095</v>
      </c>
      <c r="BW107" s="520">
        <v>1093</v>
      </c>
      <c r="BX107" s="520">
        <v>1078</v>
      </c>
      <c r="BY107" s="520">
        <v>1140</v>
      </c>
      <c r="BZ107" s="520">
        <v>1059</v>
      </c>
      <c r="CA107" s="520">
        <v>1024</v>
      </c>
      <c r="CB107" s="520">
        <v>1023</v>
      </c>
      <c r="CC107" s="522">
        <v>983</v>
      </c>
      <c r="CD107" s="521">
        <v>933</v>
      </c>
      <c r="CE107" s="520">
        <v>945</v>
      </c>
      <c r="CF107" s="520">
        <v>986</v>
      </c>
      <c r="CG107" s="520">
        <v>912</v>
      </c>
      <c r="CH107" s="520">
        <v>940</v>
      </c>
      <c r="CI107" s="520">
        <v>935</v>
      </c>
      <c r="CJ107" s="520">
        <v>1025</v>
      </c>
      <c r="CK107" s="520">
        <v>1030</v>
      </c>
      <c r="CL107" s="520">
        <v>1059</v>
      </c>
      <c r="CM107" s="519">
        <v>1032</v>
      </c>
      <c r="CN107" s="493" t="str">
        <f t="shared" ca="1" si="357"/>
        <v/>
      </c>
      <c r="CO107" s="405"/>
      <c r="CP107" s="456" t="str">
        <f t="shared" ca="1" si="270"/>
        <v/>
      </c>
      <c r="CQ107" s="494" t="e">
        <f>MATCH(G106,G107:G$609,0)+C106</f>
        <v>#N/A</v>
      </c>
      <c r="CR107" s="484"/>
      <c r="CS107" s="484"/>
      <c r="CT107" s="483"/>
      <c r="CU107" s="534" t="str">
        <f ca="1">IFERROR(IFERROR(INDEX('[1] '!$C$4:$C$4005,CU106,1),INDIRECT("'japan-all-stock-prices_"&amp;$CS$7&amp;".csv'!B"&amp;CU111)),"")</f>
        <v>ユニバンス</v>
      </c>
      <c r="CV107" s="484"/>
      <c r="CW107" s="528"/>
      <c r="CX107" s="974">
        <f t="shared" ref="CX107" si="365">IF(COUNT(AF110:CM110)&lt;20,AVERAGE(BT110:CM110),(SUM(AF110:CM110)-LARGE(AF110:CM110,1)-LARGE(AF110:CM110,2)-LARGE(AF110:CM110,3)-LARGE(AF110:CM110,4)-LARGE(AF110:CM110,5))/(COUNT(AF110:CM110)-5))</f>
        <v>80.62709090909091</v>
      </c>
      <c r="CY107" s="453">
        <f t="shared" ref="CY107" si="366">ROUND(AVERAGE(CM106:CM109)*CM110/10000,2)</f>
        <v>5.44</v>
      </c>
      <c r="CZ107" s="443"/>
      <c r="DA107" s="795">
        <f t="shared" ref="DA107" si="367">IF(MAX(CI109:CM109)/MIN(CI109:CM109)&lt;DA$9,1,0)</f>
        <v>0</v>
      </c>
      <c r="DB107" s="435"/>
      <c r="DC107" s="435"/>
      <c r="DD107" s="435"/>
      <c r="DE107" s="435"/>
      <c r="DF107" s="435"/>
      <c r="DG107" s="435"/>
      <c r="DH107" s="435"/>
      <c r="DI107" s="435"/>
      <c r="DJ107" s="435"/>
      <c r="DK107" s="536"/>
      <c r="DL107" s="537"/>
      <c r="DM107" s="435"/>
      <c r="DN107" s="537">
        <f t="shared" ref="DN107:DU107" ca="1" si="368">INDIRECT(DN$6&amp;$C106+$DY$11)/INDIRECT(DN$7&amp;$C106+$DZ$11)</f>
        <v>0.98255179934569248</v>
      </c>
      <c r="DO107" s="435">
        <f t="shared" ca="1" si="368"/>
        <v>0.92119866814650386</v>
      </c>
      <c r="DP107" s="1039">
        <f t="shared" ca="1" si="368"/>
        <v>1.1036144578313254</v>
      </c>
      <c r="DQ107" s="435">
        <f t="shared" ca="1" si="368"/>
        <v>0.97925764192139741</v>
      </c>
      <c r="DR107" s="435">
        <f t="shared" ca="1" si="368"/>
        <v>1.064659977703456</v>
      </c>
      <c r="DS107" s="435">
        <f t="shared" ca="1" si="368"/>
        <v>1.0722513089005237</v>
      </c>
      <c r="DT107" s="435">
        <f t="shared" ca="1" si="368"/>
        <v>0.978515625</v>
      </c>
      <c r="DU107" s="783">
        <f t="shared" ca="1" si="368"/>
        <v>1.0089820359281436</v>
      </c>
      <c r="DV107" s="537"/>
      <c r="DW107" s="666"/>
      <c r="DX107" s="637" t="s">
        <v>486</v>
      </c>
      <c r="DY107" s="637" t="s">
        <v>464</v>
      </c>
      <c r="DZ107" s="748">
        <v>8400000</v>
      </c>
      <c r="EA107" s="456" t="str">
        <f t="shared" ca="1" si="275"/>
        <v/>
      </c>
    </row>
    <row r="108" spans="1:131" ht="9" customHeight="1">
      <c r="A108" s="636"/>
      <c r="B108" s="406"/>
      <c r="C108" s="527"/>
      <c r="D108" s="488"/>
      <c r="E108" s="487" t="s">
        <v>99</v>
      </c>
      <c r="F108" s="486" t="str">
        <f t="shared" ca="1" si="307"/>
        <v/>
      </c>
      <c r="G108" s="510" t="s">
        <v>106</v>
      </c>
      <c r="H108" s="1836" t="s">
        <v>99</v>
      </c>
      <c r="I108" s="1837" t="s">
        <v>99</v>
      </c>
      <c r="J108" s="1837" t="s">
        <v>99</v>
      </c>
      <c r="K108" s="1838" t="s">
        <v>99</v>
      </c>
      <c r="L108" s="1836" t="s">
        <v>99</v>
      </c>
      <c r="M108" s="1837" t="s">
        <v>99</v>
      </c>
      <c r="N108" s="1837" t="s">
        <v>99</v>
      </c>
      <c r="O108" s="1837" t="s">
        <v>99</v>
      </c>
      <c r="P108" s="1837" t="s">
        <v>99</v>
      </c>
      <c r="Q108" s="1837" t="s">
        <v>99</v>
      </c>
      <c r="R108" s="1837" t="s">
        <v>99</v>
      </c>
      <c r="S108" s="1837" t="s">
        <v>99</v>
      </c>
      <c r="T108" s="1837" t="s">
        <v>99</v>
      </c>
      <c r="U108" s="1838" t="s">
        <v>99</v>
      </c>
      <c r="V108" s="1836">
        <v>525</v>
      </c>
      <c r="W108" s="1837">
        <v>533</v>
      </c>
      <c r="X108" s="1837">
        <v>517</v>
      </c>
      <c r="Y108" s="1837">
        <v>506</v>
      </c>
      <c r="Z108" s="1837">
        <v>489</v>
      </c>
      <c r="AA108" s="1837">
        <v>499</v>
      </c>
      <c r="AB108" s="1837">
        <v>493</v>
      </c>
      <c r="AC108" s="1837">
        <v>505</v>
      </c>
      <c r="AD108" s="1837">
        <v>471</v>
      </c>
      <c r="AE108" s="1839">
        <v>471</v>
      </c>
      <c r="AF108" s="711">
        <v>469</v>
      </c>
      <c r="AG108" s="520">
        <v>485</v>
      </c>
      <c r="AH108" s="520">
        <v>507</v>
      </c>
      <c r="AI108" s="520">
        <v>517</v>
      </c>
      <c r="AJ108" s="520">
        <v>552</v>
      </c>
      <c r="AK108" s="520">
        <v>556</v>
      </c>
      <c r="AL108" s="520">
        <v>551</v>
      </c>
      <c r="AM108" s="520">
        <v>536</v>
      </c>
      <c r="AN108" s="520">
        <v>533</v>
      </c>
      <c r="AO108" s="522">
        <v>529</v>
      </c>
      <c r="AP108" s="521">
        <v>514</v>
      </c>
      <c r="AQ108" s="520">
        <v>506</v>
      </c>
      <c r="AR108" s="520">
        <v>494</v>
      </c>
      <c r="AS108" s="520">
        <v>470</v>
      </c>
      <c r="AT108" s="520">
        <v>472</v>
      </c>
      <c r="AU108" s="520">
        <v>453</v>
      </c>
      <c r="AV108" s="520">
        <v>460</v>
      </c>
      <c r="AW108" s="520">
        <v>460</v>
      </c>
      <c r="AX108" s="520">
        <v>476</v>
      </c>
      <c r="AY108" s="522">
        <v>488</v>
      </c>
      <c r="AZ108" s="521">
        <v>506</v>
      </c>
      <c r="BA108" s="520">
        <v>502</v>
      </c>
      <c r="BB108" s="520">
        <v>492</v>
      </c>
      <c r="BC108" s="520">
        <v>485</v>
      </c>
      <c r="BD108" s="520">
        <v>484</v>
      </c>
      <c r="BE108" s="520">
        <v>505</v>
      </c>
      <c r="BF108" s="520">
        <v>545</v>
      </c>
      <c r="BG108" s="520">
        <v>601</v>
      </c>
      <c r="BH108" s="520">
        <v>663</v>
      </c>
      <c r="BI108" s="522">
        <v>642</v>
      </c>
      <c r="BJ108" s="521">
        <v>718</v>
      </c>
      <c r="BK108" s="520">
        <v>735</v>
      </c>
      <c r="BL108" s="520">
        <v>740</v>
      </c>
      <c r="BM108" s="520">
        <v>777</v>
      </c>
      <c r="BN108" s="520">
        <v>743</v>
      </c>
      <c r="BO108" s="520">
        <v>787</v>
      </c>
      <c r="BP108" s="520">
        <v>881</v>
      </c>
      <c r="BQ108" s="520">
        <v>982</v>
      </c>
      <c r="BR108" s="520">
        <v>1014</v>
      </c>
      <c r="BS108" s="522">
        <v>971</v>
      </c>
      <c r="BT108" s="521">
        <v>922</v>
      </c>
      <c r="BU108" s="520">
        <v>935</v>
      </c>
      <c r="BV108" s="520">
        <v>1008</v>
      </c>
      <c r="BW108" s="520">
        <v>1000</v>
      </c>
      <c r="BX108" s="520">
        <v>1020</v>
      </c>
      <c r="BY108" s="520">
        <v>1046</v>
      </c>
      <c r="BZ108" s="520">
        <v>953</v>
      </c>
      <c r="CA108" s="520">
        <v>973</v>
      </c>
      <c r="CB108" s="520">
        <v>965</v>
      </c>
      <c r="CC108" s="522">
        <v>860</v>
      </c>
      <c r="CD108" s="521">
        <v>863</v>
      </c>
      <c r="CE108" s="520">
        <v>882</v>
      </c>
      <c r="CF108" s="520">
        <v>872</v>
      </c>
      <c r="CG108" s="520">
        <v>825</v>
      </c>
      <c r="CH108" s="520">
        <v>832</v>
      </c>
      <c r="CI108" s="520">
        <v>894</v>
      </c>
      <c r="CJ108" s="520">
        <v>923</v>
      </c>
      <c r="CK108" s="520">
        <v>979</v>
      </c>
      <c r="CL108" s="520">
        <v>981</v>
      </c>
      <c r="CM108" s="519">
        <v>985</v>
      </c>
      <c r="CN108" s="493" t="str">
        <f t="shared" ca="1" si="357"/>
        <v/>
      </c>
      <c r="CO108" s="405"/>
      <c r="CP108" s="456" t="str">
        <f t="shared" ca="1" si="276"/>
        <v/>
      </c>
      <c r="CQ108" s="631"/>
      <c r="CR108" s="484"/>
      <c r="CS108" s="484"/>
      <c r="CT108" s="483"/>
      <c r="CU108" s="534" t="str">
        <f t="shared" ca="1" si="277"/>
        <v/>
      </c>
      <c r="CV108" s="484"/>
      <c r="CW108" s="528"/>
      <c r="CX108" s="974">
        <f t="shared" ref="CX108" si="369">CM109/CL109*100-100</f>
        <v>0.89820359281435458</v>
      </c>
      <c r="CY108" s="435"/>
      <c r="CZ108" s="448"/>
      <c r="DA108" s="795"/>
      <c r="DB108" s="459"/>
      <c r="DC108" s="459"/>
      <c r="DD108" s="459"/>
      <c r="DE108" s="459"/>
      <c r="DF108" s="459"/>
      <c r="DG108" s="459"/>
      <c r="DH108" s="462"/>
      <c r="DI108" s="462"/>
      <c r="DJ108" s="462"/>
      <c r="DK108" s="535"/>
      <c r="DL108" s="784"/>
      <c r="DM108" s="785"/>
      <c r="DN108" s="784"/>
      <c r="DO108" s="785"/>
      <c r="DP108" s="1040"/>
      <c r="DQ108" s="785"/>
      <c r="DR108" s="785"/>
      <c r="DS108" s="785"/>
      <c r="DT108" s="785"/>
      <c r="DU108" s="783"/>
      <c r="DV108" s="537"/>
      <c r="DW108" s="666"/>
      <c r="DX108" s="637" t="s">
        <v>485</v>
      </c>
      <c r="DY108" s="637" t="s">
        <v>474</v>
      </c>
      <c r="DZ108" s="748">
        <v>8000000</v>
      </c>
      <c r="EA108" s="456" t="str">
        <f t="shared" ca="1" si="279"/>
        <v/>
      </c>
    </row>
    <row r="109" spans="1:131" ht="9" customHeight="1">
      <c r="A109" s="636"/>
      <c r="B109" s="406"/>
      <c r="C109" s="527"/>
      <c r="D109" s="488"/>
      <c r="E109" s="487" t="s">
        <v>99</v>
      </c>
      <c r="F109" s="486" t="str">
        <f t="shared" ca="1" si="309"/>
        <v/>
      </c>
      <c r="G109" s="510" t="s">
        <v>460</v>
      </c>
      <c r="H109" s="516">
        <v>531</v>
      </c>
      <c r="I109" s="515">
        <v>530</v>
      </c>
      <c r="J109" s="515">
        <v>529</v>
      </c>
      <c r="K109" s="517">
        <v>523</v>
      </c>
      <c r="L109" s="516">
        <v>554</v>
      </c>
      <c r="M109" s="515">
        <v>555</v>
      </c>
      <c r="N109" s="515">
        <v>535</v>
      </c>
      <c r="O109" s="515">
        <v>530</v>
      </c>
      <c r="P109" s="515">
        <v>569</v>
      </c>
      <c r="Q109" s="515">
        <v>578</v>
      </c>
      <c r="R109" s="515">
        <v>575</v>
      </c>
      <c r="S109" s="515">
        <v>551</v>
      </c>
      <c r="T109" s="515">
        <v>545</v>
      </c>
      <c r="U109" s="517">
        <v>548</v>
      </c>
      <c r="V109" s="516">
        <v>533</v>
      </c>
      <c r="W109" s="515">
        <v>540</v>
      </c>
      <c r="X109" s="515">
        <v>522</v>
      </c>
      <c r="Y109" s="515">
        <v>507</v>
      </c>
      <c r="Z109" s="515">
        <v>496</v>
      </c>
      <c r="AA109" s="515">
        <v>505</v>
      </c>
      <c r="AB109" s="515">
        <v>501</v>
      </c>
      <c r="AC109" s="515">
        <v>513</v>
      </c>
      <c r="AD109" s="515">
        <v>482</v>
      </c>
      <c r="AE109" s="514">
        <v>480</v>
      </c>
      <c r="AF109" s="712">
        <v>475</v>
      </c>
      <c r="AG109" s="515">
        <v>486</v>
      </c>
      <c r="AH109" s="515">
        <v>523</v>
      </c>
      <c r="AI109" s="515">
        <v>549</v>
      </c>
      <c r="AJ109" s="515">
        <v>558</v>
      </c>
      <c r="AK109" s="515">
        <v>561</v>
      </c>
      <c r="AL109" s="515">
        <v>563</v>
      </c>
      <c r="AM109" s="515">
        <v>548</v>
      </c>
      <c r="AN109" s="515">
        <v>566</v>
      </c>
      <c r="AO109" s="517">
        <v>532</v>
      </c>
      <c r="AP109" s="516">
        <v>520</v>
      </c>
      <c r="AQ109" s="515">
        <v>507</v>
      </c>
      <c r="AR109" s="515">
        <v>502</v>
      </c>
      <c r="AS109" s="515">
        <v>471</v>
      </c>
      <c r="AT109" s="515">
        <v>473</v>
      </c>
      <c r="AU109" s="515">
        <v>480</v>
      </c>
      <c r="AV109" s="515">
        <v>465</v>
      </c>
      <c r="AW109" s="515">
        <v>477</v>
      </c>
      <c r="AX109" s="515">
        <v>481</v>
      </c>
      <c r="AY109" s="517">
        <v>510</v>
      </c>
      <c r="AZ109" s="516">
        <v>516</v>
      </c>
      <c r="BA109" s="515">
        <v>511</v>
      </c>
      <c r="BB109" s="515">
        <v>502</v>
      </c>
      <c r="BC109" s="515">
        <v>489</v>
      </c>
      <c r="BD109" s="515">
        <v>490</v>
      </c>
      <c r="BE109" s="515">
        <v>540</v>
      </c>
      <c r="BF109" s="515">
        <v>612</v>
      </c>
      <c r="BG109" s="515">
        <v>712</v>
      </c>
      <c r="BH109" s="515">
        <v>673</v>
      </c>
      <c r="BI109" s="517">
        <v>714</v>
      </c>
      <c r="BJ109" s="516">
        <v>776</v>
      </c>
      <c r="BK109" s="515">
        <v>764</v>
      </c>
      <c r="BL109" s="515">
        <v>813</v>
      </c>
      <c r="BM109" s="515">
        <v>786</v>
      </c>
      <c r="BN109" s="515">
        <v>803</v>
      </c>
      <c r="BO109" s="515">
        <v>907</v>
      </c>
      <c r="BP109" s="515">
        <v>938</v>
      </c>
      <c r="BQ109" s="515">
        <v>1088</v>
      </c>
      <c r="BR109" s="515">
        <v>1079</v>
      </c>
      <c r="BS109" s="517">
        <v>1096</v>
      </c>
      <c r="BT109" s="516">
        <v>954</v>
      </c>
      <c r="BU109" s="515">
        <v>1064</v>
      </c>
      <c r="BV109" s="515">
        <v>1092</v>
      </c>
      <c r="BW109" s="515">
        <v>1041</v>
      </c>
      <c r="BX109" s="515">
        <v>1039</v>
      </c>
      <c r="BY109" s="515">
        <v>1070</v>
      </c>
      <c r="BZ109" s="515">
        <v>988</v>
      </c>
      <c r="CA109" s="515">
        <v>982</v>
      </c>
      <c r="CB109" s="515">
        <v>1005</v>
      </c>
      <c r="CC109" s="517">
        <v>907</v>
      </c>
      <c r="CD109" s="516">
        <v>920</v>
      </c>
      <c r="CE109" s="515">
        <v>917</v>
      </c>
      <c r="CF109" s="515">
        <v>901</v>
      </c>
      <c r="CG109" s="515">
        <v>830</v>
      </c>
      <c r="CH109" s="515">
        <v>916</v>
      </c>
      <c r="CI109" s="515">
        <v>897</v>
      </c>
      <c r="CJ109" s="515">
        <v>955</v>
      </c>
      <c r="CK109" s="515">
        <v>1024</v>
      </c>
      <c r="CL109" s="515">
        <v>1002</v>
      </c>
      <c r="CM109" s="514">
        <v>1011</v>
      </c>
      <c r="CN109" s="492" t="str">
        <f t="shared" ref="CN109" ca="1" si="370">CU110</f>
        <v/>
      </c>
      <c r="CO109" s="405"/>
      <c r="CP109" s="456" t="str">
        <f t="shared" ca="1" si="281"/>
        <v/>
      </c>
      <c r="CQ109" s="631"/>
      <c r="CR109" s="484"/>
      <c r="CS109" s="484"/>
      <c r="CT109" s="483"/>
      <c r="CU109" s="534" t="str">
        <f t="shared" ca="1" si="282"/>
        <v/>
      </c>
      <c r="CV109" s="484"/>
      <c r="CW109" s="528"/>
      <c r="CX109" s="975">
        <f t="shared" ref="CX109" si="371">10000-G106</f>
        <v>2746</v>
      </c>
      <c r="CY109" s="453"/>
      <c r="CZ109" s="343"/>
      <c r="DA109" s="796"/>
      <c r="DB109" s="459"/>
      <c r="DC109" s="459"/>
      <c r="DD109" s="459"/>
      <c r="DE109" s="459"/>
      <c r="DF109" s="459"/>
      <c r="DG109" s="459"/>
      <c r="DH109" s="459"/>
      <c r="DI109" s="459"/>
      <c r="DJ109" s="459"/>
      <c r="DK109" s="533"/>
      <c r="DL109" s="537"/>
      <c r="DM109" s="435"/>
      <c r="DN109" s="537"/>
      <c r="DO109" s="435"/>
      <c r="DP109" s="1039"/>
      <c r="DQ109" s="435"/>
      <c r="DR109" s="435"/>
      <c r="DS109" s="786"/>
      <c r="DT109" s="786"/>
      <c r="DU109" s="787"/>
      <c r="DV109" s="537"/>
      <c r="DW109" s="666"/>
      <c r="DX109" s="637" t="s">
        <v>468</v>
      </c>
      <c r="DY109" s="637" t="s">
        <v>468</v>
      </c>
      <c r="DZ109" s="748">
        <v>7600000</v>
      </c>
      <c r="EA109" s="456" t="str">
        <f t="shared" ca="1" si="284"/>
        <v/>
      </c>
    </row>
    <row r="110" spans="1:131" ht="9" customHeight="1">
      <c r="A110" s="636"/>
      <c r="B110" s="406"/>
      <c r="C110" s="527"/>
      <c r="D110" s="488"/>
      <c r="E110" s="487" t="s">
        <v>99</v>
      </c>
      <c r="F110" s="486"/>
      <c r="G110" s="512" t="s">
        <v>99</v>
      </c>
      <c r="H110" s="1840" t="s">
        <v>99</v>
      </c>
      <c r="I110" s="1841" t="s">
        <v>99</v>
      </c>
      <c r="J110" s="1841" t="s">
        <v>99</v>
      </c>
      <c r="K110" s="1842" t="s">
        <v>99</v>
      </c>
      <c r="L110" s="1840" t="s">
        <v>99</v>
      </c>
      <c r="M110" s="1841" t="s">
        <v>99</v>
      </c>
      <c r="N110" s="1841" t="s">
        <v>99</v>
      </c>
      <c r="O110" s="1841" t="s">
        <v>99</v>
      </c>
      <c r="P110" s="1841" t="s">
        <v>99</v>
      </c>
      <c r="Q110" s="1841" t="s">
        <v>99</v>
      </c>
      <c r="R110" s="1841" t="s">
        <v>99</v>
      </c>
      <c r="S110" s="1841" t="s">
        <v>99</v>
      </c>
      <c r="T110" s="1841" t="s">
        <v>99</v>
      </c>
      <c r="U110" s="1842" t="s">
        <v>99</v>
      </c>
      <c r="V110" s="1840">
        <v>14.11</v>
      </c>
      <c r="W110" s="1841">
        <v>7.24</v>
      </c>
      <c r="X110" s="1841">
        <v>10.44</v>
      </c>
      <c r="Y110" s="1841">
        <v>12.95</v>
      </c>
      <c r="Z110" s="1841">
        <v>24.52</v>
      </c>
      <c r="AA110" s="1841">
        <v>12.13</v>
      </c>
      <c r="AB110" s="1841">
        <v>9.9600000000000009</v>
      </c>
      <c r="AC110" s="1841">
        <v>9.08</v>
      </c>
      <c r="AD110" s="1841">
        <v>26.14</v>
      </c>
      <c r="AE110" s="1843">
        <v>14.8</v>
      </c>
      <c r="AF110" s="720">
        <v>20.329999999999998</v>
      </c>
      <c r="AG110" s="530">
        <v>19.329999999999998</v>
      </c>
      <c r="AH110" s="530">
        <v>38.270000000000003</v>
      </c>
      <c r="AI110" s="530">
        <v>44.28</v>
      </c>
      <c r="AJ110" s="530">
        <v>27.09</v>
      </c>
      <c r="AK110" s="530">
        <v>54.95</v>
      </c>
      <c r="AL110" s="530">
        <v>22.74</v>
      </c>
      <c r="AM110" s="530">
        <v>16.82</v>
      </c>
      <c r="AN110" s="530">
        <v>20.67</v>
      </c>
      <c r="AO110" s="532">
        <v>25.21</v>
      </c>
      <c r="AP110" s="531">
        <v>16.25</v>
      </c>
      <c r="AQ110" s="530">
        <v>9.25</v>
      </c>
      <c r="AR110" s="530">
        <v>13.45</v>
      </c>
      <c r="AS110" s="530">
        <v>54.92</v>
      </c>
      <c r="AT110" s="530">
        <v>13.01</v>
      </c>
      <c r="AU110" s="530">
        <v>14.17</v>
      </c>
      <c r="AV110" s="530">
        <v>13.54</v>
      </c>
      <c r="AW110" s="530">
        <v>7.86</v>
      </c>
      <c r="AX110" s="530">
        <v>14.6</v>
      </c>
      <c r="AY110" s="532">
        <v>19.41</v>
      </c>
      <c r="AZ110" s="531">
        <v>12.28</v>
      </c>
      <c r="BA110" s="530">
        <v>9.73</v>
      </c>
      <c r="BB110" s="530">
        <v>11.76</v>
      </c>
      <c r="BC110" s="530">
        <v>15.88</v>
      </c>
      <c r="BD110" s="530">
        <v>7.9</v>
      </c>
      <c r="BE110" s="530">
        <v>89.32</v>
      </c>
      <c r="BF110" s="530">
        <v>177.28</v>
      </c>
      <c r="BG110" s="530">
        <v>217.84</v>
      </c>
      <c r="BH110" s="530">
        <v>290.77</v>
      </c>
      <c r="BI110" s="532">
        <v>363.5</v>
      </c>
      <c r="BJ110" s="531">
        <v>269.08999999999997</v>
      </c>
      <c r="BK110" s="530">
        <v>189.7</v>
      </c>
      <c r="BL110" s="530">
        <v>167.72</v>
      </c>
      <c r="BM110" s="530">
        <v>118.52</v>
      </c>
      <c r="BN110" s="530">
        <v>104.25</v>
      </c>
      <c r="BO110" s="530">
        <v>308.66000000000003</v>
      </c>
      <c r="BP110" s="530">
        <v>319.76</v>
      </c>
      <c r="BQ110" s="530">
        <v>180.27</v>
      </c>
      <c r="BR110" s="530">
        <v>405.14</v>
      </c>
      <c r="BS110" s="532">
        <v>145.78</v>
      </c>
      <c r="BT110" s="531">
        <v>190.8</v>
      </c>
      <c r="BU110" s="530">
        <v>152.65</v>
      </c>
      <c r="BV110" s="530">
        <v>117.64</v>
      </c>
      <c r="BW110" s="530">
        <v>113.45</v>
      </c>
      <c r="BX110" s="530">
        <v>82.25</v>
      </c>
      <c r="BY110" s="530">
        <v>123.56</v>
      </c>
      <c r="BZ110" s="530">
        <v>117.58</v>
      </c>
      <c r="CA110" s="530">
        <v>69.040000000000006</v>
      </c>
      <c r="CB110" s="530">
        <v>66.040000000000006</v>
      </c>
      <c r="CC110" s="532">
        <v>115.49</v>
      </c>
      <c r="CD110" s="531">
        <v>97.75</v>
      </c>
      <c r="CE110" s="530">
        <v>71.13</v>
      </c>
      <c r="CF110" s="530">
        <v>203.21</v>
      </c>
      <c r="CG110" s="530">
        <v>94.76</v>
      </c>
      <c r="CH110" s="530">
        <v>118.97</v>
      </c>
      <c r="CI110" s="530">
        <v>81.680000000000007</v>
      </c>
      <c r="CJ110" s="530">
        <v>143.13</v>
      </c>
      <c r="CK110" s="530">
        <v>140.72999999999999</v>
      </c>
      <c r="CL110" s="530">
        <v>97.09</v>
      </c>
      <c r="CM110" s="529">
        <v>54.07</v>
      </c>
      <c r="CN110" s="491" t="str">
        <f t="shared" ref="CN110" ca="1" si="372">IF(CN109="","",IF(CN106="",0,CP110))</f>
        <v/>
      </c>
      <c r="CO110" s="405"/>
      <c r="CP110" s="450" t="str">
        <f t="shared" ca="1" si="286"/>
        <v/>
      </c>
      <c r="CQ110" s="631"/>
      <c r="CR110" s="484"/>
      <c r="CS110" s="484"/>
      <c r="CT110" s="483"/>
      <c r="CU110" s="677" t="str">
        <f t="shared" ca="1" si="287"/>
        <v/>
      </c>
      <c r="CV110" s="484"/>
      <c r="CW110" s="528"/>
      <c r="CX110" s="974"/>
      <c r="CY110" s="453"/>
      <c r="CZ110" s="448">
        <f t="shared" ref="CZ110" si="373">CM109*100</f>
        <v>101100</v>
      </c>
      <c r="DA110" s="795"/>
      <c r="DB110" s="327"/>
      <c r="DC110" s="327"/>
      <c r="DD110" s="327"/>
      <c r="DE110" s="327"/>
      <c r="DF110" s="327"/>
      <c r="DG110" s="327"/>
      <c r="DH110" s="327"/>
      <c r="DI110" s="327"/>
      <c r="DJ110" s="327"/>
      <c r="DK110" s="343"/>
      <c r="DL110" s="788"/>
      <c r="DM110" s="786"/>
      <c r="DN110" s="788"/>
      <c r="DO110" s="786"/>
      <c r="DP110" s="1041"/>
      <c r="DQ110" s="786"/>
      <c r="DR110" s="786"/>
      <c r="DS110" s="786"/>
      <c r="DT110" s="786"/>
      <c r="DU110" s="787"/>
      <c r="DV110" s="537"/>
      <c r="DW110" s="666"/>
      <c r="DX110" s="637" t="s">
        <v>484</v>
      </c>
      <c r="DY110" s="637" t="s">
        <v>467</v>
      </c>
      <c r="DZ110" s="748">
        <v>7200000</v>
      </c>
      <c r="EA110" s="450" t="str">
        <f t="shared" ca="1" si="289"/>
        <v/>
      </c>
    </row>
    <row r="111" spans="1:131" ht="9" customHeight="1">
      <c r="A111" s="636"/>
      <c r="B111" s="406"/>
      <c r="C111" s="527"/>
      <c r="D111" s="488"/>
      <c r="E111" s="487" t="s">
        <v>99</v>
      </c>
      <c r="F111" s="486" t="str">
        <f t="shared" ref="F111" ca="1" si="374">IF(E106=" ","",IF(ISERROR(CQ106),IF(ISERROR(CQ107),"",HYPERLINK("#CP"&amp;CQ107&amp;":CP1231","　重複 ▽　")),HYPERLINK("#CP"&amp;CQ106&amp;":CP1231","　重複 ▲　")))</f>
        <v/>
      </c>
      <c r="G111" s="510" t="s">
        <v>99</v>
      </c>
      <c r="H111" s="1844" t="s">
        <v>99</v>
      </c>
      <c r="I111" s="1845" t="s">
        <v>99</v>
      </c>
      <c r="J111" s="1845" t="s">
        <v>99</v>
      </c>
      <c r="K111" s="1846" t="s">
        <v>99</v>
      </c>
      <c r="L111" s="1844" t="s">
        <v>99</v>
      </c>
      <c r="M111" s="1845" t="s">
        <v>99</v>
      </c>
      <c r="N111" s="1845" t="s">
        <v>99</v>
      </c>
      <c r="O111" s="1845" t="s">
        <v>99</v>
      </c>
      <c r="P111" s="1845" t="s">
        <v>99</v>
      </c>
      <c r="Q111" s="1845" t="s">
        <v>99</v>
      </c>
      <c r="R111" s="1845" t="s">
        <v>99</v>
      </c>
      <c r="S111" s="1845" t="s">
        <v>99</v>
      </c>
      <c r="T111" s="1845" t="s">
        <v>99</v>
      </c>
      <c r="U111" s="1846" t="s">
        <v>99</v>
      </c>
      <c r="V111" s="1844" t="s">
        <v>99</v>
      </c>
      <c r="W111" s="1845" t="s">
        <v>99</v>
      </c>
      <c r="X111" s="1845" t="s">
        <v>99</v>
      </c>
      <c r="Y111" s="1845" t="s">
        <v>99</v>
      </c>
      <c r="Z111" s="1845" t="s">
        <v>99</v>
      </c>
      <c r="AA111" s="1845" t="s">
        <v>99</v>
      </c>
      <c r="AB111" s="1845" t="s">
        <v>99</v>
      </c>
      <c r="AC111" s="1845" t="s">
        <v>99</v>
      </c>
      <c r="AD111" s="1845" t="s">
        <v>99</v>
      </c>
      <c r="AE111" s="1847" t="s">
        <v>99</v>
      </c>
      <c r="AF111" s="714" t="s">
        <v>99</v>
      </c>
      <c r="AG111" s="507" t="s">
        <v>99</v>
      </c>
      <c r="AH111" s="507" t="s">
        <v>99</v>
      </c>
      <c r="AI111" s="507" t="s">
        <v>99</v>
      </c>
      <c r="AJ111" s="507" t="s">
        <v>99</v>
      </c>
      <c r="AK111" s="507" t="s">
        <v>99</v>
      </c>
      <c r="AL111" s="507" t="s">
        <v>99</v>
      </c>
      <c r="AM111" s="507" t="s">
        <v>99</v>
      </c>
      <c r="AN111" s="507" t="s">
        <v>99</v>
      </c>
      <c r="AO111" s="509" t="s">
        <v>99</v>
      </c>
      <c r="AP111" s="508" t="s">
        <v>99</v>
      </c>
      <c r="AQ111" s="507" t="s">
        <v>99</v>
      </c>
      <c r="AR111" s="507" t="s">
        <v>99</v>
      </c>
      <c r="AS111" s="507" t="s">
        <v>99</v>
      </c>
      <c r="AT111" s="507" t="s">
        <v>99</v>
      </c>
      <c r="AU111" s="507" t="s">
        <v>99</v>
      </c>
      <c r="AV111" s="507" t="s">
        <v>99</v>
      </c>
      <c r="AW111" s="507" t="s">
        <v>99</v>
      </c>
      <c r="AX111" s="507" t="s">
        <v>99</v>
      </c>
      <c r="AY111" s="509" t="s">
        <v>99</v>
      </c>
      <c r="AZ111" s="508" t="s">
        <v>99</v>
      </c>
      <c r="BA111" s="507" t="s">
        <v>99</v>
      </c>
      <c r="BB111" s="507" t="s">
        <v>99</v>
      </c>
      <c r="BC111" s="507" t="s">
        <v>99</v>
      </c>
      <c r="BD111" s="507" t="s">
        <v>99</v>
      </c>
      <c r="BE111" s="507" t="s">
        <v>99</v>
      </c>
      <c r="BF111" s="507" t="s">
        <v>99</v>
      </c>
      <c r="BG111" s="507" t="s">
        <v>99</v>
      </c>
      <c r="BH111" s="507" t="s">
        <v>99</v>
      </c>
      <c r="BI111" s="509" t="s">
        <v>99</v>
      </c>
      <c r="BJ111" s="508" t="s">
        <v>99</v>
      </c>
      <c r="BK111" s="507" t="s">
        <v>99</v>
      </c>
      <c r="BL111" s="507" t="s">
        <v>99</v>
      </c>
      <c r="BM111" s="507" t="s">
        <v>99</v>
      </c>
      <c r="BN111" s="507" t="s">
        <v>99</v>
      </c>
      <c r="BO111" s="507" t="s">
        <v>99</v>
      </c>
      <c r="BP111" s="507" t="s">
        <v>99</v>
      </c>
      <c r="BQ111" s="507" t="s">
        <v>99</v>
      </c>
      <c r="BR111" s="507" t="s">
        <v>99</v>
      </c>
      <c r="BS111" s="509" t="s">
        <v>99</v>
      </c>
      <c r="BT111" s="508" t="s">
        <v>99</v>
      </c>
      <c r="BU111" s="507" t="s">
        <v>99</v>
      </c>
      <c r="BV111" s="507" t="s">
        <v>99</v>
      </c>
      <c r="BW111" s="507" t="s">
        <v>99</v>
      </c>
      <c r="BX111" s="507" t="s">
        <v>99</v>
      </c>
      <c r="BY111" s="507" t="s">
        <v>99</v>
      </c>
      <c r="BZ111" s="507" t="s">
        <v>99</v>
      </c>
      <c r="CA111" s="507" t="s">
        <v>99</v>
      </c>
      <c r="CB111" s="507" t="s">
        <v>99</v>
      </c>
      <c r="CC111" s="509"/>
      <c r="CD111" s="508" t="s">
        <v>99</v>
      </c>
      <c r="CE111" s="507" t="s">
        <v>99</v>
      </c>
      <c r="CF111" s="507" t="s">
        <v>99</v>
      </c>
      <c r="CG111" s="507" t="s">
        <v>99</v>
      </c>
      <c r="CH111" s="507" t="s">
        <v>99</v>
      </c>
      <c r="CI111" s="507" t="s">
        <v>99</v>
      </c>
      <c r="CJ111" s="507" t="s">
        <v>99</v>
      </c>
      <c r="CK111" s="507" t="s">
        <v>99</v>
      </c>
      <c r="CL111" s="507" t="s">
        <v>99</v>
      </c>
      <c r="CM111" s="506" t="s">
        <v>99</v>
      </c>
      <c r="CN111" s="485" t="s">
        <v>99</v>
      </c>
      <c r="CO111" s="405"/>
      <c r="CP111" s="505" t="str">
        <f t="shared" si="256"/>
        <v>+9</v>
      </c>
      <c r="CQ111" s="631"/>
      <c r="CR111" s="484"/>
      <c r="CS111" s="484"/>
      <c r="CT111" s="483"/>
      <c r="CU111" s="544" t="e">
        <f t="shared" ca="1" si="291"/>
        <v>#REF!</v>
      </c>
      <c r="CV111" s="484"/>
      <c r="CW111" s="528"/>
      <c r="CX111" s="538">
        <f>IF(K!R$6="市場別",VLOOKUP(G108,DY$80:DZ$93,2,FALSE),0)</f>
        <v>1200000</v>
      </c>
      <c r="CY111" s="1112">
        <f t="shared" ref="CY111" ca="1" si="375">ROUND(AVERAGE(INDIRECT(DV$7&amp;C106&amp;":"&amp;DW$7&amp;C106))*100,4)</f>
        <v>99.699100000000001</v>
      </c>
      <c r="CZ111" s="448">
        <f t="shared" ref="CZ111" si="376">VLOOKUP(G108,DY$41:DZ$44,2,FALSE)</f>
        <v>0</v>
      </c>
      <c r="DA111" s="795"/>
      <c r="DB111" s="542"/>
      <c r="DC111" s="542"/>
      <c r="DD111" s="542"/>
      <c r="DE111" s="542"/>
      <c r="DF111" s="542"/>
      <c r="DG111" s="542"/>
      <c r="DH111" s="542"/>
      <c r="DI111" s="542"/>
      <c r="DJ111" s="542"/>
      <c r="DK111" s="543"/>
      <c r="DL111" s="789"/>
      <c r="DM111" s="790"/>
      <c r="DN111" s="789"/>
      <c r="DO111" s="790"/>
      <c r="DP111" s="1042"/>
      <c r="DQ111" s="790"/>
      <c r="DR111" s="790"/>
      <c r="DS111" s="786"/>
      <c r="DT111" s="786"/>
      <c r="DU111" s="787"/>
      <c r="DV111" s="537"/>
      <c r="DW111" s="666"/>
      <c r="DX111" s="637" t="s">
        <v>455</v>
      </c>
      <c r="DY111" s="637" t="s">
        <v>455</v>
      </c>
      <c r="DZ111" s="748">
        <v>6800000</v>
      </c>
      <c r="EA111" s="505" t="e">
        <f t="shared" si="259"/>
        <v>#VALUE!</v>
      </c>
    </row>
    <row r="112" spans="1:131" ht="9" customHeight="1">
      <c r="A112" s="636"/>
      <c r="B112" s="406"/>
      <c r="C112" s="481">
        <v>112</v>
      </c>
      <c r="D112" s="541">
        <v>18</v>
      </c>
      <c r="E112" s="633">
        <f ca="1">IF(AND(INDIRECT("G"&amp;C112)&gt;999,INDIRECT("G"&amp;C112)&lt;10000),MAX(E$10:E111)+1," ")</f>
        <v>18</v>
      </c>
      <c r="F112" s="634" t="str">
        <f ca="1">HYPERLINK("#G"&amp;C112&amp;":CM"&amp;C112+5,IF(CT112=1,"　クリア（消去） →　",IF(AND(INDIRECT("G"&amp;C112)=B!D$9,B!D$14="修正　"),B!C$12,IF(F117="","　　　　　　　　　　　","　　　　…→　　　　"))))</f>
        <v>　　　　　　　　　　　</v>
      </c>
      <c r="G112" s="635">
        <v>3254</v>
      </c>
      <c r="H112" s="1832" t="s">
        <v>99</v>
      </c>
      <c r="I112" s="1833" t="s">
        <v>99</v>
      </c>
      <c r="J112" s="1833" t="s">
        <v>99</v>
      </c>
      <c r="K112" s="1834" t="s">
        <v>99</v>
      </c>
      <c r="L112" s="1832" t="s">
        <v>99</v>
      </c>
      <c r="M112" s="1833" t="s">
        <v>99</v>
      </c>
      <c r="N112" s="1833" t="s">
        <v>99</v>
      </c>
      <c r="O112" s="1833" t="s">
        <v>99</v>
      </c>
      <c r="P112" s="1833" t="s">
        <v>99</v>
      </c>
      <c r="Q112" s="1833" t="s">
        <v>99</v>
      </c>
      <c r="R112" s="1833" t="s">
        <v>99</v>
      </c>
      <c r="S112" s="1833" t="s">
        <v>99</v>
      </c>
      <c r="T112" s="1833" t="s">
        <v>99</v>
      </c>
      <c r="U112" s="1834" t="s">
        <v>99</v>
      </c>
      <c r="V112" s="1832">
        <v>1848</v>
      </c>
      <c r="W112" s="1833">
        <v>1881</v>
      </c>
      <c r="X112" s="1833">
        <v>1907</v>
      </c>
      <c r="Y112" s="1833">
        <v>1920</v>
      </c>
      <c r="Z112" s="1833">
        <v>1914</v>
      </c>
      <c r="AA112" s="1833">
        <v>1904</v>
      </c>
      <c r="AB112" s="1833">
        <v>1935</v>
      </c>
      <c r="AC112" s="1833">
        <v>1954</v>
      </c>
      <c r="AD112" s="1833">
        <v>1942</v>
      </c>
      <c r="AE112" s="1835">
        <v>1966</v>
      </c>
      <c r="AF112" s="719">
        <v>1951</v>
      </c>
      <c r="AG112" s="546">
        <v>1906</v>
      </c>
      <c r="AH112" s="546">
        <v>1925</v>
      </c>
      <c r="AI112" s="546">
        <v>1919</v>
      </c>
      <c r="AJ112" s="546">
        <v>1897</v>
      </c>
      <c r="AK112" s="546">
        <v>1731</v>
      </c>
      <c r="AL112" s="546">
        <v>1708</v>
      </c>
      <c r="AM112" s="546">
        <v>1650</v>
      </c>
      <c r="AN112" s="546">
        <v>1697</v>
      </c>
      <c r="AO112" s="548">
        <v>1699</v>
      </c>
      <c r="AP112" s="547">
        <v>1725</v>
      </c>
      <c r="AQ112" s="546">
        <v>1755</v>
      </c>
      <c r="AR112" s="546">
        <v>1788</v>
      </c>
      <c r="AS112" s="546">
        <v>1717</v>
      </c>
      <c r="AT112" s="546">
        <v>1712</v>
      </c>
      <c r="AU112" s="546">
        <v>1713</v>
      </c>
      <c r="AV112" s="546">
        <v>1735</v>
      </c>
      <c r="AW112" s="546">
        <v>1767</v>
      </c>
      <c r="AX112" s="546">
        <v>1799</v>
      </c>
      <c r="AY112" s="548">
        <v>1835</v>
      </c>
      <c r="AZ112" s="547">
        <v>1897</v>
      </c>
      <c r="BA112" s="546">
        <v>1905</v>
      </c>
      <c r="BB112" s="546">
        <v>1924</v>
      </c>
      <c r="BC112" s="546">
        <v>1927</v>
      </c>
      <c r="BD112" s="546">
        <v>1919</v>
      </c>
      <c r="BE112" s="546">
        <v>1919</v>
      </c>
      <c r="BF112" s="546">
        <v>1950</v>
      </c>
      <c r="BG112" s="546">
        <v>1974</v>
      </c>
      <c r="BH112" s="546">
        <v>1941</v>
      </c>
      <c r="BI112" s="548">
        <v>1950</v>
      </c>
      <c r="BJ112" s="547">
        <v>1946</v>
      </c>
      <c r="BK112" s="546">
        <v>1980</v>
      </c>
      <c r="BL112" s="546">
        <v>2023</v>
      </c>
      <c r="BM112" s="546">
        <v>2010</v>
      </c>
      <c r="BN112" s="546">
        <v>2061</v>
      </c>
      <c r="BO112" s="546">
        <v>2090</v>
      </c>
      <c r="BP112" s="546">
        <v>2103</v>
      </c>
      <c r="BQ112" s="546">
        <v>2113</v>
      </c>
      <c r="BR112" s="546">
        <v>2133</v>
      </c>
      <c r="BS112" s="548">
        <v>2113</v>
      </c>
      <c r="BT112" s="547">
        <v>2103</v>
      </c>
      <c r="BU112" s="546">
        <v>2105</v>
      </c>
      <c r="BV112" s="546">
        <v>2073</v>
      </c>
      <c r="BW112" s="546">
        <v>2131</v>
      </c>
      <c r="BX112" s="546">
        <v>2115</v>
      </c>
      <c r="BY112" s="546">
        <v>2089</v>
      </c>
      <c r="BZ112" s="546">
        <v>2120</v>
      </c>
      <c r="CA112" s="546">
        <v>2093</v>
      </c>
      <c r="CB112" s="546">
        <v>2023</v>
      </c>
      <c r="CC112" s="548">
        <v>1984</v>
      </c>
      <c r="CD112" s="547">
        <v>2030</v>
      </c>
      <c r="CE112" s="546">
        <v>2059</v>
      </c>
      <c r="CF112" s="546">
        <v>2083</v>
      </c>
      <c r="CG112" s="546">
        <v>2064</v>
      </c>
      <c r="CH112" s="546">
        <v>2018</v>
      </c>
      <c r="CI112" s="546">
        <v>2040</v>
      </c>
      <c r="CJ112" s="546">
        <v>2093</v>
      </c>
      <c r="CK112" s="546">
        <v>2042</v>
      </c>
      <c r="CL112" s="546">
        <v>2044</v>
      </c>
      <c r="CM112" s="545">
        <v>2079</v>
      </c>
      <c r="CN112" s="500" t="str">
        <f t="shared" ref="CN112:CN114" ca="1" si="377">IF(OR(CP112=0,CP112="-"),"",CP112)</f>
        <v/>
      </c>
      <c r="CO112" s="405"/>
      <c r="CP112" s="470" t="str">
        <f t="shared" ca="1" si="261"/>
        <v/>
      </c>
      <c r="CQ112" s="499" t="e">
        <f>MATCH(G112,G$10:G111,0)+9</f>
        <v>#N/A</v>
      </c>
      <c r="CR112" s="498" t="str">
        <f t="shared" ref="CR112" ca="1" si="378">IF(F117="　重複 ▽　",1,"")</f>
        <v/>
      </c>
      <c r="CS112" s="498" t="str">
        <f t="shared" ref="CS112" ca="1" si="379">IF(AND(F113="",F114="",F115=""),"",IF(ISNUMBER(CT112),"",1))</f>
        <v/>
      </c>
      <c r="CT112" s="497" t="str">
        <f t="shared" ref="CT112" si="380">IF(G112="","",IF(AND(G112&lt;&gt;"",CM115=""),1,""))</f>
        <v/>
      </c>
      <c r="CU112" s="699">
        <f>MATCH(G112,'[1] '!$B$4:$B$4005,0)</f>
        <v>771</v>
      </c>
      <c r="CV112" s="540">
        <f t="shared" ref="CV112" ca="1" si="381">IF(G112="","",CX117+INDIRECT("CX"&amp;C112+CX$9)+C113)</f>
        <v>1600001.0148546021</v>
      </c>
      <c r="CW112" s="497">
        <f ca="1">RANK(CV112,CV$10:CV$609)</f>
        <v>28</v>
      </c>
      <c r="CX112" s="973">
        <f>IFERROR(INDEX('[1] '!$F$4:$F$4005,CU112,1)*CM115,"")</f>
        <v>1444.33055304</v>
      </c>
      <c r="CY112" s="496">
        <f t="shared" ref="CY112" si="382">IF(CM112="","",CM116/CX113)</f>
        <v>0.42248258959261148</v>
      </c>
      <c r="CZ112" s="684">
        <f>INDEX('[1] '!$G$4:$G$4005,CU112,1)</f>
        <v>39</v>
      </c>
      <c r="DA112" s="794">
        <f>IF(OR(CM115&lt;A!AS$3,CM115&gt;A!AW$3),1,0)</f>
        <v>0</v>
      </c>
      <c r="DB112" s="496"/>
      <c r="DC112" s="496"/>
      <c r="DD112" s="496"/>
      <c r="DE112" s="496"/>
      <c r="DF112" s="496"/>
      <c r="DG112" s="496"/>
      <c r="DH112" s="496"/>
      <c r="DI112" s="496"/>
      <c r="DJ112" s="496"/>
      <c r="DK112" s="539"/>
      <c r="DL112" s="667"/>
      <c r="DM112" s="496"/>
      <c r="DN112" s="1036">
        <f t="shared" ref="DN112:DU112" ca="1" si="383">IF(DN113&gt;$DA$6,$DA$6,IF(DN113&lt;$DA$7,$DA$7,DN113))</f>
        <v>0.98856598380181038</v>
      </c>
      <c r="DO112" s="496">
        <f t="shared" ca="1" si="383"/>
        <v>0.98499999999999999</v>
      </c>
      <c r="DP112" s="791">
        <f t="shared" ca="1" si="383"/>
        <v>1.0258577821979116</v>
      </c>
      <c r="DQ112" s="496">
        <f t="shared" ca="1" si="383"/>
        <v>1.011148812409113</v>
      </c>
      <c r="DR112" s="496">
        <f t="shared" ca="1" si="383"/>
        <v>0.98499999999999999</v>
      </c>
      <c r="DS112" s="496">
        <f t="shared" ca="1" si="383"/>
        <v>1.0058708414872799</v>
      </c>
      <c r="DT112" s="496">
        <f t="shared" ca="1" si="383"/>
        <v>1.0082684824902723</v>
      </c>
      <c r="DU112" s="791">
        <f t="shared" ca="1" si="383"/>
        <v>1.0101302460202606</v>
      </c>
      <c r="DV112" s="1113">
        <f t="shared" ref="DV112" ca="1" si="384">IFERROR(IF(DA112+DA113&lt;&gt;0,"",(C113+CZ117+INDIRECT(DY$10&amp;C112+DZ$10))*CZ$7),"")</f>
        <v>100.92173</v>
      </c>
      <c r="DW112" s="668">
        <f ca="1">RANK(DV112,DV$10:DV$609)</f>
        <v>20</v>
      </c>
      <c r="DX112" s="637" t="s">
        <v>483</v>
      </c>
      <c r="DY112" s="637" t="s">
        <v>452</v>
      </c>
      <c r="DZ112" s="748">
        <v>6400000</v>
      </c>
      <c r="EA112" s="470" t="str">
        <f t="shared" ca="1" si="269"/>
        <v/>
      </c>
    </row>
    <row r="113" spans="1:131" ht="9" customHeight="1">
      <c r="A113" s="636"/>
      <c r="B113" s="406"/>
      <c r="C113" s="538">
        <v>1.83E-3</v>
      </c>
      <c r="D113" s="488"/>
      <c r="E113" s="487" t="s">
        <v>99</v>
      </c>
      <c r="F113" s="486" t="str">
        <f t="shared" ca="1" si="302"/>
        <v/>
      </c>
      <c r="G113" s="510" t="s">
        <v>966</v>
      </c>
      <c r="H113" s="1836" t="s">
        <v>99</v>
      </c>
      <c r="I113" s="1837" t="s">
        <v>99</v>
      </c>
      <c r="J113" s="1837" t="s">
        <v>99</v>
      </c>
      <c r="K113" s="1838" t="s">
        <v>99</v>
      </c>
      <c r="L113" s="1836" t="s">
        <v>99</v>
      </c>
      <c r="M113" s="1837" t="s">
        <v>99</v>
      </c>
      <c r="N113" s="1837" t="s">
        <v>99</v>
      </c>
      <c r="O113" s="1837" t="s">
        <v>99</v>
      </c>
      <c r="P113" s="1837" t="s">
        <v>99</v>
      </c>
      <c r="Q113" s="1837" t="s">
        <v>99</v>
      </c>
      <c r="R113" s="1837" t="s">
        <v>99</v>
      </c>
      <c r="S113" s="1837" t="s">
        <v>99</v>
      </c>
      <c r="T113" s="1837" t="s">
        <v>99</v>
      </c>
      <c r="U113" s="1838" t="s">
        <v>99</v>
      </c>
      <c r="V113" s="1836">
        <v>1881</v>
      </c>
      <c r="W113" s="1837">
        <v>1909</v>
      </c>
      <c r="X113" s="1837">
        <v>1920</v>
      </c>
      <c r="Y113" s="1837">
        <v>1928</v>
      </c>
      <c r="Z113" s="1837">
        <v>1915</v>
      </c>
      <c r="AA113" s="1837">
        <v>1963</v>
      </c>
      <c r="AB113" s="1837">
        <v>1956</v>
      </c>
      <c r="AC113" s="1837">
        <v>1978</v>
      </c>
      <c r="AD113" s="1837">
        <v>1963</v>
      </c>
      <c r="AE113" s="1839">
        <v>1980</v>
      </c>
      <c r="AF113" s="711">
        <v>1975</v>
      </c>
      <c r="AG113" s="520">
        <v>1930</v>
      </c>
      <c r="AH113" s="520">
        <v>1933</v>
      </c>
      <c r="AI113" s="520">
        <v>1962</v>
      </c>
      <c r="AJ113" s="520">
        <v>1913</v>
      </c>
      <c r="AK113" s="520">
        <v>1750</v>
      </c>
      <c r="AL113" s="520">
        <v>1708</v>
      </c>
      <c r="AM113" s="520">
        <v>1709</v>
      </c>
      <c r="AN113" s="520">
        <v>1717</v>
      </c>
      <c r="AO113" s="522">
        <v>1735</v>
      </c>
      <c r="AP113" s="521">
        <v>1769</v>
      </c>
      <c r="AQ113" s="520">
        <v>1800</v>
      </c>
      <c r="AR113" s="520">
        <v>1788</v>
      </c>
      <c r="AS113" s="520">
        <v>1756</v>
      </c>
      <c r="AT113" s="520">
        <v>1750</v>
      </c>
      <c r="AU113" s="520">
        <v>1781</v>
      </c>
      <c r="AV113" s="520">
        <v>1780</v>
      </c>
      <c r="AW113" s="520">
        <v>1818</v>
      </c>
      <c r="AX113" s="520">
        <v>1860</v>
      </c>
      <c r="AY113" s="522">
        <v>1881</v>
      </c>
      <c r="AZ113" s="521">
        <v>1920</v>
      </c>
      <c r="BA113" s="520">
        <v>1940</v>
      </c>
      <c r="BB113" s="520">
        <v>1950</v>
      </c>
      <c r="BC113" s="520">
        <v>1958</v>
      </c>
      <c r="BD113" s="520">
        <v>1940</v>
      </c>
      <c r="BE113" s="520">
        <v>1947</v>
      </c>
      <c r="BF113" s="520">
        <v>1982</v>
      </c>
      <c r="BG113" s="520">
        <v>1989</v>
      </c>
      <c r="BH113" s="520">
        <v>1944</v>
      </c>
      <c r="BI113" s="522">
        <v>1974</v>
      </c>
      <c r="BJ113" s="521">
        <v>1980</v>
      </c>
      <c r="BK113" s="520">
        <v>2017</v>
      </c>
      <c r="BL113" s="520">
        <v>2045</v>
      </c>
      <c r="BM113" s="520">
        <v>2047</v>
      </c>
      <c r="BN113" s="520">
        <v>2076</v>
      </c>
      <c r="BO113" s="520">
        <v>2106</v>
      </c>
      <c r="BP113" s="520">
        <v>2112</v>
      </c>
      <c r="BQ113" s="520">
        <v>2121</v>
      </c>
      <c r="BR113" s="520">
        <v>2140</v>
      </c>
      <c r="BS113" s="522">
        <v>2149</v>
      </c>
      <c r="BT113" s="521">
        <v>2135</v>
      </c>
      <c r="BU113" s="520">
        <v>2124</v>
      </c>
      <c r="BV113" s="520">
        <v>2143</v>
      </c>
      <c r="BW113" s="520">
        <v>2171</v>
      </c>
      <c r="BX113" s="520">
        <v>2121</v>
      </c>
      <c r="BY113" s="520">
        <v>2144</v>
      </c>
      <c r="BZ113" s="520">
        <v>2170</v>
      </c>
      <c r="CA113" s="520">
        <v>2118</v>
      </c>
      <c r="CB113" s="520">
        <v>2091</v>
      </c>
      <c r="CC113" s="522">
        <v>2063</v>
      </c>
      <c r="CD113" s="521">
        <v>2108</v>
      </c>
      <c r="CE113" s="520">
        <v>2111</v>
      </c>
      <c r="CF113" s="520">
        <v>2117</v>
      </c>
      <c r="CG113" s="520">
        <v>2091</v>
      </c>
      <c r="CH113" s="520">
        <v>2068</v>
      </c>
      <c r="CI113" s="520">
        <v>2105</v>
      </c>
      <c r="CJ113" s="520">
        <v>2101</v>
      </c>
      <c r="CK113" s="520">
        <v>2085</v>
      </c>
      <c r="CL113" s="520">
        <v>2097</v>
      </c>
      <c r="CM113" s="519">
        <v>2104</v>
      </c>
      <c r="CN113" s="493" t="str">
        <f t="shared" ca="1" si="377"/>
        <v/>
      </c>
      <c r="CO113" s="405"/>
      <c r="CP113" s="456" t="str">
        <f t="shared" ca="1" si="270"/>
        <v/>
      </c>
      <c r="CQ113" s="494" t="e">
        <f>MATCH(G112,G113:G$609,0)+C112</f>
        <v>#N/A</v>
      </c>
      <c r="CR113" s="484"/>
      <c r="CS113" s="484"/>
      <c r="CT113" s="483"/>
      <c r="CU113" s="534" t="str">
        <f ca="1">IFERROR(IFERROR(INDEX('[1] '!$C$4:$C$4005,CU112,1),INDIRECT("'japan-all-stock-prices_"&amp;$CS$7&amp;".csv'!B"&amp;CU117)),"")</f>
        <v>プレサンスコーポ</v>
      </c>
      <c r="CV113" s="484"/>
      <c r="CW113" s="528"/>
      <c r="CX113" s="974">
        <f t="shared" ref="CX113" si="385">IF(COUNT(AF116:CM116)&lt;20,AVERAGE(BT116:CM116),(SUM(AF116:CM116)-LARGE(AF116:CM116,1)-LARGE(AF116:CM116,2)-LARGE(AF116:CM116,3)-LARGE(AF116:CM116,4)-LARGE(AF116:CM116,5))/(COUNT(AF116:CM116)-5))</f>
        <v>12.166181818181816</v>
      </c>
      <c r="CY113" s="453">
        <f t="shared" ref="CY113" si="386">ROUND(AVERAGE(CM112:CM115)*CM116/10000,2)</f>
        <v>1.07</v>
      </c>
      <c r="CZ113" s="443"/>
      <c r="DA113" s="795">
        <f t="shared" ref="DA113" si="387">IF(MAX(CI115:CM115)/MIN(CI115:CM115)&lt;DA$9,1,0)</f>
        <v>0</v>
      </c>
      <c r="DB113" s="435"/>
      <c r="DC113" s="435"/>
      <c r="DD113" s="435"/>
      <c r="DE113" s="435"/>
      <c r="DF113" s="435"/>
      <c r="DG113" s="435"/>
      <c r="DH113" s="435"/>
      <c r="DI113" s="435"/>
      <c r="DJ113" s="435"/>
      <c r="DK113" s="536"/>
      <c r="DL113" s="537"/>
      <c r="DM113" s="435"/>
      <c r="DN113" s="537">
        <f t="shared" ref="DN113:DU113" ca="1" si="388">INDIRECT(DN$6&amp;$C112+$DY$11)/INDIRECT(DN$7&amp;$C112+$DZ$11)</f>
        <v>0.98856598380181038</v>
      </c>
      <c r="DO113" s="435">
        <f t="shared" ca="1" si="388"/>
        <v>0.96915662650602408</v>
      </c>
      <c r="DP113" s="1039">
        <f t="shared" ca="1" si="388"/>
        <v>1.0258577821979116</v>
      </c>
      <c r="DQ113" s="435">
        <f t="shared" ca="1" si="388"/>
        <v>1.011148812409113</v>
      </c>
      <c r="DR113" s="435">
        <f t="shared" ca="1" si="388"/>
        <v>0.97986577181208057</v>
      </c>
      <c r="DS113" s="435">
        <f t="shared" ca="1" si="388"/>
        <v>1.0058708414872799</v>
      </c>
      <c r="DT113" s="435">
        <f t="shared" ca="1" si="388"/>
        <v>1.0082684824902723</v>
      </c>
      <c r="DU113" s="783">
        <f t="shared" ca="1" si="388"/>
        <v>1.0101302460202606</v>
      </c>
      <c r="DV113" s="537"/>
      <c r="DW113" s="666"/>
      <c r="DX113" s="637" t="s">
        <v>482</v>
      </c>
      <c r="DY113" s="637" t="s">
        <v>454</v>
      </c>
      <c r="DZ113" s="748">
        <v>6000000</v>
      </c>
      <c r="EA113" s="456" t="str">
        <f t="shared" ca="1" si="275"/>
        <v/>
      </c>
    </row>
    <row r="114" spans="1:131" ht="9" customHeight="1">
      <c r="A114" s="636"/>
      <c r="B114" s="406"/>
      <c r="C114" s="527"/>
      <c r="D114" s="488"/>
      <c r="E114" s="487" t="s">
        <v>99</v>
      </c>
      <c r="F114" s="486" t="str">
        <f t="shared" ca="1" si="307"/>
        <v/>
      </c>
      <c r="G114" s="510" t="s">
        <v>105</v>
      </c>
      <c r="H114" s="1836" t="s">
        <v>99</v>
      </c>
      <c r="I114" s="1837" t="s">
        <v>99</v>
      </c>
      <c r="J114" s="1837" t="s">
        <v>99</v>
      </c>
      <c r="K114" s="1838" t="s">
        <v>99</v>
      </c>
      <c r="L114" s="1836" t="s">
        <v>99</v>
      </c>
      <c r="M114" s="1837" t="s">
        <v>99</v>
      </c>
      <c r="N114" s="1837" t="s">
        <v>99</v>
      </c>
      <c r="O114" s="1837" t="s">
        <v>99</v>
      </c>
      <c r="P114" s="1837" t="s">
        <v>99</v>
      </c>
      <c r="Q114" s="1837" t="s">
        <v>99</v>
      </c>
      <c r="R114" s="1837" t="s">
        <v>99</v>
      </c>
      <c r="S114" s="1837" t="s">
        <v>99</v>
      </c>
      <c r="T114" s="1837" t="s">
        <v>99</v>
      </c>
      <c r="U114" s="1838" t="s">
        <v>99</v>
      </c>
      <c r="V114" s="1836">
        <v>1848</v>
      </c>
      <c r="W114" s="1837">
        <v>1877</v>
      </c>
      <c r="X114" s="1837">
        <v>1889</v>
      </c>
      <c r="Y114" s="1837">
        <v>1861</v>
      </c>
      <c r="Z114" s="1837">
        <v>1876</v>
      </c>
      <c r="AA114" s="1837">
        <v>1894</v>
      </c>
      <c r="AB114" s="1837">
        <v>1928</v>
      </c>
      <c r="AC114" s="1837">
        <v>1944</v>
      </c>
      <c r="AD114" s="1837">
        <v>1937</v>
      </c>
      <c r="AE114" s="1839">
        <v>1956</v>
      </c>
      <c r="AF114" s="711">
        <v>1921</v>
      </c>
      <c r="AG114" s="520">
        <v>1905</v>
      </c>
      <c r="AH114" s="520">
        <v>1904</v>
      </c>
      <c r="AI114" s="520">
        <v>1907</v>
      </c>
      <c r="AJ114" s="520">
        <v>1699</v>
      </c>
      <c r="AK114" s="520">
        <v>1708</v>
      </c>
      <c r="AL114" s="520">
        <v>1663</v>
      </c>
      <c r="AM114" s="520">
        <v>1637</v>
      </c>
      <c r="AN114" s="520">
        <v>1676</v>
      </c>
      <c r="AO114" s="522">
        <v>1673</v>
      </c>
      <c r="AP114" s="521">
        <v>1725</v>
      </c>
      <c r="AQ114" s="520">
        <v>1755</v>
      </c>
      <c r="AR114" s="520">
        <v>1736</v>
      </c>
      <c r="AS114" s="520">
        <v>1710</v>
      </c>
      <c r="AT114" s="520">
        <v>1695</v>
      </c>
      <c r="AU114" s="520">
        <v>1713</v>
      </c>
      <c r="AV114" s="520">
        <v>1720</v>
      </c>
      <c r="AW114" s="520">
        <v>1751</v>
      </c>
      <c r="AX114" s="520">
        <v>1799</v>
      </c>
      <c r="AY114" s="522">
        <v>1828</v>
      </c>
      <c r="AZ114" s="521">
        <v>1874</v>
      </c>
      <c r="BA114" s="520">
        <v>1905</v>
      </c>
      <c r="BB114" s="520">
        <v>1903</v>
      </c>
      <c r="BC114" s="520">
        <v>1915</v>
      </c>
      <c r="BD114" s="520">
        <v>1902</v>
      </c>
      <c r="BE114" s="520">
        <v>1901</v>
      </c>
      <c r="BF114" s="520">
        <v>1938</v>
      </c>
      <c r="BG114" s="520">
        <v>1952</v>
      </c>
      <c r="BH114" s="520">
        <v>1912</v>
      </c>
      <c r="BI114" s="522">
        <v>1939</v>
      </c>
      <c r="BJ114" s="521">
        <v>1943</v>
      </c>
      <c r="BK114" s="520">
        <v>1980</v>
      </c>
      <c r="BL114" s="520">
        <v>2015</v>
      </c>
      <c r="BM114" s="520">
        <v>2010</v>
      </c>
      <c r="BN114" s="520">
        <v>2054</v>
      </c>
      <c r="BO114" s="520">
        <v>2068</v>
      </c>
      <c r="BP114" s="520">
        <v>2076</v>
      </c>
      <c r="BQ114" s="520">
        <v>2090</v>
      </c>
      <c r="BR114" s="520">
        <v>2109</v>
      </c>
      <c r="BS114" s="522">
        <v>2101</v>
      </c>
      <c r="BT114" s="521">
        <v>2103</v>
      </c>
      <c r="BU114" s="520">
        <v>2080</v>
      </c>
      <c r="BV114" s="520">
        <v>2073</v>
      </c>
      <c r="BW114" s="520">
        <v>2125</v>
      </c>
      <c r="BX114" s="520">
        <v>2071</v>
      </c>
      <c r="BY114" s="520">
        <v>2087</v>
      </c>
      <c r="BZ114" s="520">
        <v>2120</v>
      </c>
      <c r="CA114" s="520">
        <v>2061</v>
      </c>
      <c r="CB114" s="520">
        <v>2021</v>
      </c>
      <c r="CC114" s="522">
        <v>1977</v>
      </c>
      <c r="CD114" s="521">
        <v>2011</v>
      </c>
      <c r="CE114" s="520">
        <v>2042</v>
      </c>
      <c r="CF114" s="520">
        <v>2072</v>
      </c>
      <c r="CG114" s="520">
        <v>2001</v>
      </c>
      <c r="CH114" s="520">
        <v>2018</v>
      </c>
      <c r="CI114" s="520">
        <v>2031</v>
      </c>
      <c r="CJ114" s="520">
        <v>2040</v>
      </c>
      <c r="CK114" s="520">
        <v>2042</v>
      </c>
      <c r="CL114" s="520">
        <v>2044</v>
      </c>
      <c r="CM114" s="519">
        <v>2055</v>
      </c>
      <c r="CN114" s="493" t="str">
        <f t="shared" ca="1" si="377"/>
        <v/>
      </c>
      <c r="CO114" s="405"/>
      <c r="CP114" s="456" t="str">
        <f t="shared" ca="1" si="276"/>
        <v/>
      </c>
      <c r="CQ114" s="631"/>
      <c r="CR114" s="484"/>
      <c r="CS114" s="484"/>
      <c r="CT114" s="483"/>
      <c r="CU114" s="534" t="str">
        <f t="shared" ca="1" si="277"/>
        <v/>
      </c>
      <c r="CV114" s="484"/>
      <c r="CW114" s="528"/>
      <c r="CX114" s="974">
        <f t="shared" ref="CX114" si="389">CM115/CL115*100-100</f>
        <v>1.0130246020260643</v>
      </c>
      <c r="CY114" s="435"/>
      <c r="CZ114" s="448"/>
      <c r="DA114" s="795"/>
      <c r="DB114" s="459"/>
      <c r="DC114" s="459"/>
      <c r="DD114" s="459"/>
      <c r="DE114" s="459"/>
      <c r="DF114" s="459"/>
      <c r="DG114" s="459"/>
      <c r="DH114" s="462"/>
      <c r="DI114" s="462"/>
      <c r="DJ114" s="462"/>
      <c r="DK114" s="535"/>
      <c r="DL114" s="784"/>
      <c r="DM114" s="785"/>
      <c r="DN114" s="784"/>
      <c r="DO114" s="785"/>
      <c r="DP114" s="1040"/>
      <c r="DQ114" s="785"/>
      <c r="DR114" s="785"/>
      <c r="DS114" s="785"/>
      <c r="DT114" s="785"/>
      <c r="DU114" s="783"/>
      <c r="DV114" s="537"/>
      <c r="DW114" s="666"/>
      <c r="DX114" s="637" t="s">
        <v>453</v>
      </c>
      <c r="DY114" s="637" t="s">
        <v>453</v>
      </c>
      <c r="DZ114" s="748">
        <v>5600000</v>
      </c>
      <c r="EA114" s="456" t="str">
        <f t="shared" ca="1" si="279"/>
        <v/>
      </c>
    </row>
    <row r="115" spans="1:131" ht="9" customHeight="1">
      <c r="A115" s="636"/>
      <c r="B115" s="406"/>
      <c r="C115" s="527"/>
      <c r="D115" s="488"/>
      <c r="E115" s="487" t="s">
        <v>99</v>
      </c>
      <c r="F115" s="486" t="str">
        <f t="shared" ca="1" si="309"/>
        <v/>
      </c>
      <c r="G115" s="510" t="s">
        <v>451</v>
      </c>
      <c r="H115" s="516">
        <v>1762</v>
      </c>
      <c r="I115" s="515">
        <v>1767</v>
      </c>
      <c r="J115" s="515">
        <v>1776</v>
      </c>
      <c r="K115" s="517">
        <v>1820</v>
      </c>
      <c r="L115" s="516">
        <v>1864</v>
      </c>
      <c r="M115" s="515">
        <v>1871</v>
      </c>
      <c r="N115" s="515">
        <v>1890</v>
      </c>
      <c r="O115" s="515">
        <v>1890</v>
      </c>
      <c r="P115" s="515">
        <v>1905</v>
      </c>
      <c r="Q115" s="515">
        <v>1882</v>
      </c>
      <c r="R115" s="515">
        <v>1866</v>
      </c>
      <c r="S115" s="515">
        <v>1872</v>
      </c>
      <c r="T115" s="515">
        <v>1867</v>
      </c>
      <c r="U115" s="517">
        <v>1862</v>
      </c>
      <c r="V115" s="516">
        <v>1870</v>
      </c>
      <c r="W115" s="515">
        <v>1909</v>
      </c>
      <c r="X115" s="515">
        <v>1920</v>
      </c>
      <c r="Y115" s="515">
        <v>1894</v>
      </c>
      <c r="Z115" s="515">
        <v>1882</v>
      </c>
      <c r="AA115" s="515">
        <v>1962</v>
      </c>
      <c r="AB115" s="515">
        <v>1941</v>
      </c>
      <c r="AC115" s="515">
        <v>1969</v>
      </c>
      <c r="AD115" s="515">
        <v>1945</v>
      </c>
      <c r="AE115" s="514">
        <v>1975</v>
      </c>
      <c r="AF115" s="712">
        <v>1922</v>
      </c>
      <c r="AG115" s="515">
        <v>1927</v>
      </c>
      <c r="AH115" s="515">
        <v>1926</v>
      </c>
      <c r="AI115" s="515">
        <v>1956</v>
      </c>
      <c r="AJ115" s="515">
        <v>1707</v>
      </c>
      <c r="AK115" s="515">
        <v>1726</v>
      </c>
      <c r="AL115" s="515">
        <v>1679</v>
      </c>
      <c r="AM115" s="515">
        <v>1698</v>
      </c>
      <c r="AN115" s="515">
        <v>1712</v>
      </c>
      <c r="AO115" s="517">
        <v>1735</v>
      </c>
      <c r="AP115" s="516">
        <v>1762</v>
      </c>
      <c r="AQ115" s="515">
        <v>1794</v>
      </c>
      <c r="AR115" s="515">
        <v>1757</v>
      </c>
      <c r="AS115" s="515">
        <v>1730</v>
      </c>
      <c r="AT115" s="515">
        <v>1714</v>
      </c>
      <c r="AU115" s="515">
        <v>1756</v>
      </c>
      <c r="AV115" s="515">
        <v>1761</v>
      </c>
      <c r="AW115" s="515">
        <v>1818</v>
      </c>
      <c r="AX115" s="515">
        <v>1818</v>
      </c>
      <c r="AY115" s="517">
        <v>1880</v>
      </c>
      <c r="AZ115" s="516">
        <v>1918</v>
      </c>
      <c r="BA115" s="515">
        <v>1921</v>
      </c>
      <c r="BB115" s="515">
        <v>1940</v>
      </c>
      <c r="BC115" s="515">
        <v>1925</v>
      </c>
      <c r="BD115" s="515">
        <v>1919</v>
      </c>
      <c r="BE115" s="515">
        <v>1946</v>
      </c>
      <c r="BF115" s="515">
        <v>1974</v>
      </c>
      <c r="BG115" s="515">
        <v>1961</v>
      </c>
      <c r="BH115" s="515">
        <v>1916</v>
      </c>
      <c r="BI115" s="517">
        <v>1965</v>
      </c>
      <c r="BJ115" s="516">
        <v>1977</v>
      </c>
      <c r="BK115" s="515">
        <v>2015</v>
      </c>
      <c r="BL115" s="515">
        <v>2036</v>
      </c>
      <c r="BM115" s="515">
        <v>2042</v>
      </c>
      <c r="BN115" s="515">
        <v>2071</v>
      </c>
      <c r="BO115" s="515">
        <v>2082</v>
      </c>
      <c r="BP115" s="515">
        <v>2095</v>
      </c>
      <c r="BQ115" s="515">
        <v>2108</v>
      </c>
      <c r="BR115" s="515">
        <v>2126</v>
      </c>
      <c r="BS115" s="517">
        <v>2117</v>
      </c>
      <c r="BT115" s="516">
        <v>2120</v>
      </c>
      <c r="BU115" s="515">
        <v>2093</v>
      </c>
      <c r="BV115" s="515">
        <v>2133</v>
      </c>
      <c r="BW115" s="515">
        <v>2152</v>
      </c>
      <c r="BX115" s="515">
        <v>2073</v>
      </c>
      <c r="BY115" s="515">
        <v>2144</v>
      </c>
      <c r="BZ115" s="515">
        <v>2143</v>
      </c>
      <c r="CA115" s="515">
        <v>2073</v>
      </c>
      <c r="CB115" s="515">
        <v>2067</v>
      </c>
      <c r="CC115" s="517">
        <v>2063</v>
      </c>
      <c r="CD115" s="516">
        <v>2107</v>
      </c>
      <c r="CE115" s="515">
        <v>2099</v>
      </c>
      <c r="CF115" s="515">
        <v>2075</v>
      </c>
      <c r="CG115" s="515">
        <v>2011</v>
      </c>
      <c r="CH115" s="515">
        <v>2063</v>
      </c>
      <c r="CI115" s="515">
        <v>2086</v>
      </c>
      <c r="CJ115" s="515">
        <v>2044</v>
      </c>
      <c r="CK115" s="515">
        <v>2056</v>
      </c>
      <c r="CL115" s="515">
        <v>2073</v>
      </c>
      <c r="CM115" s="514">
        <v>2094</v>
      </c>
      <c r="CN115" s="492" t="str">
        <f t="shared" ref="CN115" ca="1" si="390">CU116</f>
        <v/>
      </c>
      <c r="CO115" s="405"/>
      <c r="CP115" s="456" t="str">
        <f t="shared" ca="1" si="281"/>
        <v/>
      </c>
      <c r="CQ115" s="631"/>
      <c r="CR115" s="484"/>
      <c r="CS115" s="484"/>
      <c r="CT115" s="483"/>
      <c r="CU115" s="534" t="str">
        <f t="shared" ca="1" si="282"/>
        <v/>
      </c>
      <c r="CV115" s="484"/>
      <c r="CW115" s="528"/>
      <c r="CX115" s="975">
        <f t="shared" ref="CX115" si="391">10000-G112</f>
        <v>6746</v>
      </c>
      <c r="CY115" s="453"/>
      <c r="CZ115" s="343"/>
      <c r="DA115" s="796"/>
      <c r="DB115" s="459"/>
      <c r="DC115" s="459"/>
      <c r="DD115" s="459"/>
      <c r="DE115" s="459"/>
      <c r="DF115" s="459"/>
      <c r="DG115" s="459"/>
      <c r="DH115" s="459"/>
      <c r="DI115" s="459"/>
      <c r="DJ115" s="459"/>
      <c r="DK115" s="533"/>
      <c r="DL115" s="537"/>
      <c r="DM115" s="435"/>
      <c r="DN115" s="537"/>
      <c r="DO115" s="435"/>
      <c r="DP115" s="1039"/>
      <c r="DQ115" s="435"/>
      <c r="DR115" s="435"/>
      <c r="DS115" s="786"/>
      <c r="DT115" s="786"/>
      <c r="DU115" s="787"/>
      <c r="DV115" s="537"/>
      <c r="DW115" s="666"/>
      <c r="DX115" s="637" t="s">
        <v>481</v>
      </c>
      <c r="DY115" s="637" t="s">
        <v>451</v>
      </c>
      <c r="DZ115" s="748">
        <v>5200000</v>
      </c>
      <c r="EA115" s="456" t="str">
        <f t="shared" ca="1" si="284"/>
        <v/>
      </c>
    </row>
    <row r="116" spans="1:131" ht="9" customHeight="1">
      <c r="A116" s="636"/>
      <c r="B116" s="406"/>
      <c r="C116" s="527"/>
      <c r="D116" s="488"/>
      <c r="E116" s="487" t="s">
        <v>99</v>
      </c>
      <c r="F116" s="486"/>
      <c r="G116" s="512" t="s">
        <v>99</v>
      </c>
      <c r="H116" s="1840" t="s">
        <v>99</v>
      </c>
      <c r="I116" s="1841" t="s">
        <v>99</v>
      </c>
      <c r="J116" s="1841" t="s">
        <v>99</v>
      </c>
      <c r="K116" s="1842" t="s">
        <v>99</v>
      </c>
      <c r="L116" s="1840" t="s">
        <v>99</v>
      </c>
      <c r="M116" s="1841" t="s">
        <v>99</v>
      </c>
      <c r="N116" s="1841" t="s">
        <v>99</v>
      </c>
      <c r="O116" s="1841" t="s">
        <v>99</v>
      </c>
      <c r="P116" s="1841" t="s">
        <v>99</v>
      </c>
      <c r="Q116" s="1841" t="s">
        <v>99</v>
      </c>
      <c r="R116" s="1841" t="s">
        <v>99</v>
      </c>
      <c r="S116" s="1841" t="s">
        <v>99</v>
      </c>
      <c r="T116" s="1841" t="s">
        <v>99</v>
      </c>
      <c r="U116" s="1842" t="s">
        <v>99</v>
      </c>
      <c r="V116" s="1840">
        <v>14.92</v>
      </c>
      <c r="W116" s="1841">
        <v>17.239999999999998</v>
      </c>
      <c r="X116" s="1841">
        <v>23.05</v>
      </c>
      <c r="Y116" s="1841">
        <v>120.87</v>
      </c>
      <c r="Z116" s="1841">
        <v>13.88</v>
      </c>
      <c r="AA116" s="1841">
        <v>20.28</v>
      </c>
      <c r="AB116" s="1841">
        <v>16.760000000000002</v>
      </c>
      <c r="AC116" s="1841">
        <v>17.77</v>
      </c>
      <c r="AD116" s="1841">
        <v>11.66</v>
      </c>
      <c r="AE116" s="1843">
        <v>9.33</v>
      </c>
      <c r="AF116" s="720">
        <v>14.53</v>
      </c>
      <c r="AG116" s="530">
        <v>11.56</v>
      </c>
      <c r="AH116" s="530">
        <v>7.96</v>
      </c>
      <c r="AI116" s="530">
        <v>16.239999999999998</v>
      </c>
      <c r="AJ116" s="530">
        <v>45.56</v>
      </c>
      <c r="AK116" s="530">
        <v>35.24</v>
      </c>
      <c r="AL116" s="530">
        <v>25.12</v>
      </c>
      <c r="AM116" s="530">
        <v>19.7</v>
      </c>
      <c r="AN116" s="530">
        <v>14.14</v>
      </c>
      <c r="AO116" s="532">
        <v>13.9</v>
      </c>
      <c r="AP116" s="531">
        <v>17.72</v>
      </c>
      <c r="AQ116" s="530">
        <v>11.34</v>
      </c>
      <c r="AR116" s="530">
        <v>20.22</v>
      </c>
      <c r="AS116" s="530">
        <v>15.5</v>
      </c>
      <c r="AT116" s="530">
        <v>23.32</v>
      </c>
      <c r="AU116" s="530">
        <v>17.61</v>
      </c>
      <c r="AV116" s="530">
        <v>15.01</v>
      </c>
      <c r="AW116" s="530">
        <v>11.58</v>
      </c>
      <c r="AX116" s="530">
        <v>16.38</v>
      </c>
      <c r="AY116" s="532">
        <v>12.01</v>
      </c>
      <c r="AZ116" s="531">
        <v>12.52</v>
      </c>
      <c r="BA116" s="530">
        <v>10.85</v>
      </c>
      <c r="BB116" s="530">
        <v>12.71</v>
      </c>
      <c r="BC116" s="530">
        <v>11.9</v>
      </c>
      <c r="BD116" s="530">
        <v>15.38</v>
      </c>
      <c r="BE116" s="530">
        <v>10.62</v>
      </c>
      <c r="BF116" s="530">
        <v>12.69</v>
      </c>
      <c r="BG116" s="530">
        <v>12.47</v>
      </c>
      <c r="BH116" s="530">
        <v>12.71</v>
      </c>
      <c r="BI116" s="532">
        <v>9.3000000000000007</v>
      </c>
      <c r="BJ116" s="531">
        <v>9.5399999999999991</v>
      </c>
      <c r="BK116" s="530">
        <v>12.4</v>
      </c>
      <c r="BL116" s="530">
        <v>6.64</v>
      </c>
      <c r="BM116" s="530">
        <v>6.8</v>
      </c>
      <c r="BN116" s="530">
        <v>9.6999999999999993</v>
      </c>
      <c r="BO116" s="530">
        <v>11.73</v>
      </c>
      <c r="BP116" s="530">
        <v>7.46</v>
      </c>
      <c r="BQ116" s="530">
        <v>11.53</v>
      </c>
      <c r="BR116" s="530">
        <v>10.7</v>
      </c>
      <c r="BS116" s="532">
        <v>12.86</v>
      </c>
      <c r="BT116" s="531">
        <v>11.09</v>
      </c>
      <c r="BU116" s="530">
        <v>11.17</v>
      </c>
      <c r="BV116" s="530">
        <v>12.69</v>
      </c>
      <c r="BW116" s="530">
        <v>13.36</v>
      </c>
      <c r="BX116" s="530">
        <v>19.25</v>
      </c>
      <c r="BY116" s="530">
        <v>8.9600000000000009</v>
      </c>
      <c r="BZ116" s="530">
        <v>10.99</v>
      </c>
      <c r="CA116" s="530">
        <v>14.86</v>
      </c>
      <c r="CB116" s="530">
        <v>15.98</v>
      </c>
      <c r="CC116" s="532">
        <v>17.12</v>
      </c>
      <c r="CD116" s="531">
        <v>10.67</v>
      </c>
      <c r="CE116" s="530">
        <v>13.04</v>
      </c>
      <c r="CF116" s="530">
        <v>9.56</v>
      </c>
      <c r="CG116" s="530">
        <v>12.87</v>
      </c>
      <c r="CH116" s="530">
        <v>13.39</v>
      </c>
      <c r="CI116" s="530">
        <v>9.8000000000000007</v>
      </c>
      <c r="CJ116" s="530">
        <v>9.1199999999999992</v>
      </c>
      <c r="CK116" s="530">
        <v>7.28</v>
      </c>
      <c r="CL116" s="530">
        <v>7.11</v>
      </c>
      <c r="CM116" s="529">
        <v>5.14</v>
      </c>
      <c r="CN116" s="491" t="str">
        <f t="shared" ref="CN116" ca="1" si="392">IF(CN115="","",IF(CN112="",0,CP116))</f>
        <v/>
      </c>
      <c r="CO116" s="405"/>
      <c r="CP116" s="450" t="str">
        <f t="shared" ca="1" si="286"/>
        <v/>
      </c>
      <c r="CQ116" s="631"/>
      <c r="CR116" s="484"/>
      <c r="CS116" s="484"/>
      <c r="CT116" s="483"/>
      <c r="CU116" s="677" t="str">
        <f t="shared" ca="1" si="287"/>
        <v/>
      </c>
      <c r="CV116" s="484"/>
      <c r="CW116" s="528"/>
      <c r="CX116" s="974"/>
      <c r="CY116" s="453"/>
      <c r="CZ116" s="448">
        <f t="shared" ref="CZ116" si="393">CM115*100</f>
        <v>209400</v>
      </c>
      <c r="DA116" s="795"/>
      <c r="DB116" s="327"/>
      <c r="DC116" s="327"/>
      <c r="DD116" s="327"/>
      <c r="DE116" s="327"/>
      <c r="DF116" s="327"/>
      <c r="DG116" s="327"/>
      <c r="DH116" s="327"/>
      <c r="DI116" s="327"/>
      <c r="DJ116" s="327"/>
      <c r="DK116" s="343"/>
      <c r="DL116" s="788"/>
      <c r="DM116" s="786"/>
      <c r="DN116" s="788"/>
      <c r="DO116" s="786"/>
      <c r="DP116" s="1041"/>
      <c r="DQ116" s="786"/>
      <c r="DR116" s="786"/>
      <c r="DS116" s="786"/>
      <c r="DT116" s="786"/>
      <c r="DU116" s="787"/>
      <c r="DV116" s="537"/>
      <c r="DW116" s="666"/>
      <c r="DX116" s="637" t="s">
        <v>480</v>
      </c>
      <c r="DY116" s="637" t="s">
        <v>480</v>
      </c>
      <c r="DZ116" s="748">
        <v>4800000</v>
      </c>
      <c r="EA116" s="450" t="str">
        <f t="shared" ca="1" si="289"/>
        <v/>
      </c>
    </row>
    <row r="117" spans="1:131" ht="9" customHeight="1">
      <c r="A117" s="636"/>
      <c r="B117" s="406"/>
      <c r="C117" s="527"/>
      <c r="D117" s="488"/>
      <c r="E117" s="487" t="s">
        <v>99</v>
      </c>
      <c r="F117" s="486" t="str">
        <f t="shared" ref="F117" ca="1" si="394">IF(E112=" ","",IF(ISERROR(CQ112),IF(ISERROR(CQ113),"",HYPERLINK("#CP"&amp;CQ113&amp;":CP1231","　重複 ▽　")),HYPERLINK("#CP"&amp;CQ112&amp;":CP1231","　重複 ▲　")))</f>
        <v/>
      </c>
      <c r="G117" s="510" t="s">
        <v>99</v>
      </c>
      <c r="H117" s="1844" t="s">
        <v>99</v>
      </c>
      <c r="I117" s="1845" t="s">
        <v>99</v>
      </c>
      <c r="J117" s="1845" t="s">
        <v>99</v>
      </c>
      <c r="K117" s="1846" t="s">
        <v>99</v>
      </c>
      <c r="L117" s="1844" t="s">
        <v>99</v>
      </c>
      <c r="M117" s="1845" t="s">
        <v>99</v>
      </c>
      <c r="N117" s="1845" t="s">
        <v>99</v>
      </c>
      <c r="O117" s="1845" t="s">
        <v>99</v>
      </c>
      <c r="P117" s="1845" t="s">
        <v>99</v>
      </c>
      <c r="Q117" s="1845" t="s">
        <v>99</v>
      </c>
      <c r="R117" s="1845" t="s">
        <v>99</v>
      </c>
      <c r="S117" s="1845" t="s">
        <v>99</v>
      </c>
      <c r="T117" s="1845" t="s">
        <v>99</v>
      </c>
      <c r="U117" s="1846" t="s">
        <v>99</v>
      </c>
      <c r="V117" s="1844" t="s">
        <v>99</v>
      </c>
      <c r="W117" s="1845" t="s">
        <v>99</v>
      </c>
      <c r="X117" s="1845" t="s">
        <v>99</v>
      </c>
      <c r="Y117" s="1845" t="s">
        <v>99</v>
      </c>
      <c r="Z117" s="1845" t="s">
        <v>99</v>
      </c>
      <c r="AA117" s="1845" t="s">
        <v>99</v>
      </c>
      <c r="AB117" s="1845" t="s">
        <v>99</v>
      </c>
      <c r="AC117" s="1845" t="s">
        <v>99</v>
      </c>
      <c r="AD117" s="1845" t="s">
        <v>99</v>
      </c>
      <c r="AE117" s="1847" t="s">
        <v>99</v>
      </c>
      <c r="AF117" s="714" t="s">
        <v>99</v>
      </c>
      <c r="AG117" s="507" t="s">
        <v>99</v>
      </c>
      <c r="AH117" s="507" t="s">
        <v>99</v>
      </c>
      <c r="AI117" s="507" t="s">
        <v>99</v>
      </c>
      <c r="AJ117" s="507" t="s">
        <v>99</v>
      </c>
      <c r="AK117" s="507" t="s">
        <v>99</v>
      </c>
      <c r="AL117" s="507" t="s">
        <v>99</v>
      </c>
      <c r="AM117" s="507" t="s">
        <v>99</v>
      </c>
      <c r="AN117" s="507" t="s">
        <v>99</v>
      </c>
      <c r="AO117" s="509" t="s">
        <v>99</v>
      </c>
      <c r="AP117" s="508" t="s">
        <v>99</v>
      </c>
      <c r="AQ117" s="507" t="s">
        <v>99</v>
      </c>
      <c r="AR117" s="507" t="s">
        <v>99</v>
      </c>
      <c r="AS117" s="507" t="s">
        <v>99</v>
      </c>
      <c r="AT117" s="507" t="s">
        <v>99</v>
      </c>
      <c r="AU117" s="507" t="s">
        <v>99</v>
      </c>
      <c r="AV117" s="507" t="s">
        <v>99</v>
      </c>
      <c r="AW117" s="507" t="s">
        <v>99</v>
      </c>
      <c r="AX117" s="507" t="s">
        <v>99</v>
      </c>
      <c r="AY117" s="509" t="s">
        <v>99</v>
      </c>
      <c r="AZ117" s="508" t="s">
        <v>99</v>
      </c>
      <c r="BA117" s="507" t="s">
        <v>99</v>
      </c>
      <c r="BB117" s="507" t="s">
        <v>99</v>
      </c>
      <c r="BC117" s="507" t="s">
        <v>99</v>
      </c>
      <c r="BD117" s="507" t="s">
        <v>99</v>
      </c>
      <c r="BE117" s="507" t="s">
        <v>99</v>
      </c>
      <c r="BF117" s="507" t="s">
        <v>99</v>
      </c>
      <c r="BG117" s="507" t="s">
        <v>99</v>
      </c>
      <c r="BH117" s="507" t="s">
        <v>99</v>
      </c>
      <c r="BI117" s="509" t="s">
        <v>99</v>
      </c>
      <c r="BJ117" s="508" t="s">
        <v>99</v>
      </c>
      <c r="BK117" s="507" t="s">
        <v>99</v>
      </c>
      <c r="BL117" s="507" t="s">
        <v>99</v>
      </c>
      <c r="BM117" s="507" t="s">
        <v>99</v>
      </c>
      <c r="BN117" s="507" t="s">
        <v>99</v>
      </c>
      <c r="BO117" s="507" t="s">
        <v>99</v>
      </c>
      <c r="BP117" s="507" t="s">
        <v>99</v>
      </c>
      <c r="BQ117" s="507" t="s">
        <v>99</v>
      </c>
      <c r="BR117" s="507" t="s">
        <v>99</v>
      </c>
      <c r="BS117" s="509" t="s">
        <v>99</v>
      </c>
      <c r="BT117" s="508" t="s">
        <v>99</v>
      </c>
      <c r="BU117" s="507" t="s">
        <v>99</v>
      </c>
      <c r="BV117" s="507" t="s">
        <v>99</v>
      </c>
      <c r="BW117" s="507" t="s">
        <v>99</v>
      </c>
      <c r="BX117" s="507" t="s">
        <v>99</v>
      </c>
      <c r="BY117" s="507" t="s">
        <v>99</v>
      </c>
      <c r="BZ117" s="507" t="s">
        <v>99</v>
      </c>
      <c r="CA117" s="507" t="s">
        <v>99</v>
      </c>
      <c r="CB117" s="507" t="s">
        <v>99</v>
      </c>
      <c r="CC117" s="509"/>
      <c r="CD117" s="508" t="s">
        <v>99</v>
      </c>
      <c r="CE117" s="507" t="s">
        <v>99</v>
      </c>
      <c r="CF117" s="507" t="s">
        <v>99</v>
      </c>
      <c r="CG117" s="507" t="s">
        <v>99</v>
      </c>
      <c r="CH117" s="507" t="s">
        <v>99</v>
      </c>
      <c r="CI117" s="507" t="s">
        <v>99</v>
      </c>
      <c r="CJ117" s="507" t="s">
        <v>99</v>
      </c>
      <c r="CK117" s="507" t="s">
        <v>99</v>
      </c>
      <c r="CL117" s="507" t="s">
        <v>99</v>
      </c>
      <c r="CM117" s="506" t="s">
        <v>99</v>
      </c>
      <c r="CN117" s="485" t="s">
        <v>99</v>
      </c>
      <c r="CO117" s="405"/>
      <c r="CP117" s="505" t="str">
        <f t="shared" si="256"/>
        <v>+21</v>
      </c>
      <c r="CQ117" s="631"/>
      <c r="CR117" s="484"/>
      <c r="CS117" s="484"/>
      <c r="CT117" s="483"/>
      <c r="CU117" s="544" t="e">
        <f t="shared" ca="1" si="291"/>
        <v>#REF!</v>
      </c>
      <c r="CV117" s="484"/>
      <c r="CW117" s="528"/>
      <c r="CX117" s="538">
        <f>IF(K!R$6="市場別",VLOOKUP(G114,DY$80:DZ$93,2,FALSE),0)</f>
        <v>1600000</v>
      </c>
      <c r="CY117" s="1112">
        <f t="shared" ref="CY117" ca="1" si="395">ROUND(AVERAGE(INDIRECT(DV$7&amp;C112&amp;":"&amp;DW$7&amp;C112))*100,4)</f>
        <v>100.9199</v>
      </c>
      <c r="CZ117" s="448">
        <f t="shared" ref="CZ117" si="396">VLOOKUP(G114,DY$41:DZ$44,2,FALSE)</f>
        <v>0</v>
      </c>
      <c r="DA117" s="795"/>
      <c r="DB117" s="542"/>
      <c r="DC117" s="542"/>
      <c r="DD117" s="542"/>
      <c r="DE117" s="542"/>
      <c r="DF117" s="542"/>
      <c r="DG117" s="542"/>
      <c r="DH117" s="542"/>
      <c r="DI117" s="542"/>
      <c r="DJ117" s="542"/>
      <c r="DK117" s="543"/>
      <c r="DL117" s="789"/>
      <c r="DM117" s="790"/>
      <c r="DN117" s="789"/>
      <c r="DO117" s="790"/>
      <c r="DP117" s="1042"/>
      <c r="DQ117" s="790"/>
      <c r="DR117" s="790"/>
      <c r="DS117" s="786"/>
      <c r="DT117" s="786"/>
      <c r="DU117" s="787"/>
      <c r="DV117" s="537"/>
      <c r="DW117" s="666"/>
      <c r="DX117" s="637" t="s">
        <v>479</v>
      </c>
      <c r="DY117" s="637" t="s">
        <v>442</v>
      </c>
      <c r="DZ117" s="748">
        <v>4400000</v>
      </c>
      <c r="EA117" s="505" t="e">
        <f t="shared" si="259"/>
        <v>#VALUE!</v>
      </c>
    </row>
    <row r="118" spans="1:131" ht="9" customHeight="1">
      <c r="A118" s="636"/>
      <c r="B118" s="406"/>
      <c r="C118" s="481">
        <v>118</v>
      </c>
      <c r="D118" s="541">
        <v>19</v>
      </c>
      <c r="E118" s="633">
        <f ca="1">IF(AND(INDIRECT("G"&amp;C118)&gt;999,INDIRECT("G"&amp;C118)&lt;10000),MAX(E$10:E117)+1," ")</f>
        <v>19</v>
      </c>
      <c r="F118" s="634" t="str">
        <f ca="1">HYPERLINK("#G"&amp;C118&amp;":CM"&amp;C118+5,IF(CT118=1,"　クリア（消去） →　",IF(AND(INDIRECT("G"&amp;C118)=B!D$9,B!D$14="修正　"),B!C$12,IF(F123="","　　　　　　　　　　　","　　　　…→　　　　"))))</f>
        <v>　　　　　　　　　　　</v>
      </c>
      <c r="G118" s="635">
        <v>3825</v>
      </c>
      <c r="H118" s="1832" t="s">
        <v>99</v>
      </c>
      <c r="I118" s="1833" t="s">
        <v>99</v>
      </c>
      <c r="J118" s="1833" t="s">
        <v>99</v>
      </c>
      <c r="K118" s="1834" t="s">
        <v>99</v>
      </c>
      <c r="L118" s="1832" t="s">
        <v>99</v>
      </c>
      <c r="M118" s="1833" t="s">
        <v>99</v>
      </c>
      <c r="N118" s="1833" t="s">
        <v>99</v>
      </c>
      <c r="O118" s="1833" t="s">
        <v>99</v>
      </c>
      <c r="P118" s="1833" t="s">
        <v>99</v>
      </c>
      <c r="Q118" s="1833" t="s">
        <v>99</v>
      </c>
      <c r="R118" s="1833" t="s">
        <v>99</v>
      </c>
      <c r="S118" s="1833" t="s">
        <v>99</v>
      </c>
      <c r="T118" s="1833" t="s">
        <v>99</v>
      </c>
      <c r="U118" s="1834" t="s">
        <v>99</v>
      </c>
      <c r="V118" s="1832">
        <v>148</v>
      </c>
      <c r="W118" s="1833">
        <v>161</v>
      </c>
      <c r="X118" s="1833">
        <v>167</v>
      </c>
      <c r="Y118" s="1833">
        <v>166</v>
      </c>
      <c r="Z118" s="1833">
        <v>167</v>
      </c>
      <c r="AA118" s="1833">
        <v>169</v>
      </c>
      <c r="AB118" s="1833">
        <v>169</v>
      </c>
      <c r="AC118" s="1833">
        <v>167</v>
      </c>
      <c r="AD118" s="1833">
        <v>166</v>
      </c>
      <c r="AE118" s="1835">
        <v>166</v>
      </c>
      <c r="AF118" s="719">
        <v>172</v>
      </c>
      <c r="AG118" s="546">
        <v>180</v>
      </c>
      <c r="AH118" s="546">
        <v>192</v>
      </c>
      <c r="AI118" s="546">
        <v>190</v>
      </c>
      <c r="AJ118" s="546">
        <v>195</v>
      </c>
      <c r="AK118" s="546">
        <v>183</v>
      </c>
      <c r="AL118" s="546">
        <v>176</v>
      </c>
      <c r="AM118" s="546">
        <v>179</v>
      </c>
      <c r="AN118" s="546">
        <v>180</v>
      </c>
      <c r="AO118" s="548">
        <v>176</v>
      </c>
      <c r="AP118" s="547">
        <v>185</v>
      </c>
      <c r="AQ118" s="546">
        <v>188</v>
      </c>
      <c r="AR118" s="546">
        <v>181</v>
      </c>
      <c r="AS118" s="546">
        <v>172</v>
      </c>
      <c r="AT118" s="546">
        <v>172</v>
      </c>
      <c r="AU118" s="546">
        <v>171</v>
      </c>
      <c r="AV118" s="546">
        <v>170</v>
      </c>
      <c r="AW118" s="546">
        <v>169</v>
      </c>
      <c r="AX118" s="546">
        <v>171</v>
      </c>
      <c r="AY118" s="548">
        <v>179</v>
      </c>
      <c r="AZ118" s="547">
        <v>189</v>
      </c>
      <c r="BA118" s="546">
        <v>201</v>
      </c>
      <c r="BB118" s="546">
        <v>212</v>
      </c>
      <c r="BC118" s="546">
        <v>226</v>
      </c>
      <c r="BD118" s="546">
        <v>253</v>
      </c>
      <c r="BE118" s="546">
        <v>272</v>
      </c>
      <c r="BF118" s="546">
        <v>327</v>
      </c>
      <c r="BG118" s="546">
        <v>312</v>
      </c>
      <c r="BH118" s="546">
        <v>304</v>
      </c>
      <c r="BI118" s="548">
        <v>346</v>
      </c>
      <c r="BJ118" s="547">
        <v>360</v>
      </c>
      <c r="BK118" s="546">
        <v>280</v>
      </c>
      <c r="BL118" s="546">
        <v>277</v>
      </c>
      <c r="BM118" s="546">
        <v>320</v>
      </c>
      <c r="BN118" s="546">
        <v>324</v>
      </c>
      <c r="BO118" s="546">
        <v>340</v>
      </c>
      <c r="BP118" s="546">
        <v>369</v>
      </c>
      <c r="BQ118" s="546">
        <v>356</v>
      </c>
      <c r="BR118" s="546">
        <v>378</v>
      </c>
      <c r="BS118" s="548">
        <v>456</v>
      </c>
      <c r="BT118" s="547">
        <v>470</v>
      </c>
      <c r="BU118" s="546">
        <v>400</v>
      </c>
      <c r="BV118" s="546">
        <v>395</v>
      </c>
      <c r="BW118" s="546">
        <v>392</v>
      </c>
      <c r="BX118" s="546">
        <v>375</v>
      </c>
      <c r="BY118" s="546">
        <v>347</v>
      </c>
      <c r="BZ118" s="546">
        <v>370</v>
      </c>
      <c r="CA118" s="546">
        <v>362</v>
      </c>
      <c r="CB118" s="546">
        <v>380</v>
      </c>
      <c r="CC118" s="548">
        <v>337</v>
      </c>
      <c r="CD118" s="547">
        <v>305</v>
      </c>
      <c r="CE118" s="546">
        <v>308</v>
      </c>
      <c r="CF118" s="546">
        <v>315</v>
      </c>
      <c r="CG118" s="546">
        <v>320</v>
      </c>
      <c r="CH118" s="546">
        <v>299</v>
      </c>
      <c r="CI118" s="546">
        <v>303</v>
      </c>
      <c r="CJ118" s="546">
        <v>349</v>
      </c>
      <c r="CK118" s="546">
        <v>368</v>
      </c>
      <c r="CL118" s="546">
        <v>357</v>
      </c>
      <c r="CM118" s="545">
        <v>359</v>
      </c>
      <c r="CN118" s="500" t="str">
        <f t="shared" ref="CN118:CN120" ca="1" si="397">IF(OR(CP118=0,CP118="-"),"",CP118)</f>
        <v/>
      </c>
      <c r="CO118" s="405"/>
      <c r="CP118" s="470" t="str">
        <f t="shared" ca="1" si="261"/>
        <v/>
      </c>
      <c r="CQ118" s="499" t="e">
        <f>MATCH(G118,G$10:G117,0)+9</f>
        <v>#N/A</v>
      </c>
      <c r="CR118" s="498" t="str">
        <f t="shared" ref="CR118" ca="1" si="398">IF(F123="　重複 ▽　",1,"")</f>
        <v/>
      </c>
      <c r="CS118" s="498" t="str">
        <f t="shared" ref="CS118" ca="1" si="399">IF(AND(F119="",F120="",F121=""),"",IF(ISNUMBER(CT118),"",1))</f>
        <v/>
      </c>
      <c r="CT118" s="497" t="str">
        <f t="shared" ref="CT118" si="400">IF(G118="","",IF(AND(G118&lt;&gt;"",CM121=""),1,""))</f>
        <v/>
      </c>
      <c r="CU118" s="699">
        <f>MATCH(G118,'[1] '!$B$4:$B$4005,0)</f>
        <v>1050</v>
      </c>
      <c r="CV118" s="540">
        <f t="shared" ref="CV118" ca="1" si="401">IF(G118="","",CX123+INDIRECT("CX"&amp;C118+CX$9)+C119)</f>
        <v>1200007.8669885392</v>
      </c>
      <c r="CW118" s="497">
        <f ca="1">RANK(CV118,CV$10:CV$609)</f>
        <v>64</v>
      </c>
      <c r="CX118" s="973">
        <f>IFERROR(INDEX('[1] '!$F$4:$F$4005,CU118,1)*CM121,"")</f>
        <v>447.24748799999998</v>
      </c>
      <c r="CY118" s="496">
        <f t="shared" ref="CY118" si="402">IF(CM118="","",CM122/CX119)</f>
        <v>0.96121077086951179</v>
      </c>
      <c r="CZ118" s="684">
        <f>INDEX('[1] '!$G$4:$G$4005,CU118,1)</f>
        <v>39.869999999999997</v>
      </c>
      <c r="DA118" s="794">
        <f>IF(OR(CM121&lt;A!AS$3,CM121&gt;A!AW$3),1,0)</f>
        <v>0</v>
      </c>
      <c r="DB118" s="496"/>
      <c r="DC118" s="496"/>
      <c r="DD118" s="496"/>
      <c r="DE118" s="496"/>
      <c r="DF118" s="496"/>
      <c r="DG118" s="496"/>
      <c r="DH118" s="496"/>
      <c r="DI118" s="496"/>
      <c r="DJ118" s="496"/>
      <c r="DK118" s="539"/>
      <c r="DL118" s="667"/>
      <c r="DM118" s="496"/>
      <c r="DN118" s="1036">
        <f t="shared" ref="DN118:DU118" ca="1" si="403">IF(DN119&gt;$DA$6,$DA$6,IF(DN119&lt;$DA$7,$DA$7,DN119))</f>
        <v>1.0162866449511401</v>
      </c>
      <c r="DO118" s="496">
        <f t="shared" ca="1" si="403"/>
        <v>0.98499999999999999</v>
      </c>
      <c r="DP118" s="791">
        <f t="shared" ca="1" si="403"/>
        <v>1.0068027210884354</v>
      </c>
      <c r="DQ118" s="496">
        <f t="shared" ca="1" si="403"/>
        <v>1.03</v>
      </c>
      <c r="DR118" s="496">
        <f t="shared" ca="1" si="403"/>
        <v>1.03</v>
      </c>
      <c r="DS118" s="496">
        <f t="shared" ca="1" si="403"/>
        <v>0.99450549450549453</v>
      </c>
      <c r="DT118" s="496">
        <f t="shared" ca="1" si="403"/>
        <v>0.98499999999999999</v>
      </c>
      <c r="DU118" s="791">
        <f t="shared" ca="1" si="403"/>
        <v>1.03</v>
      </c>
      <c r="DV118" s="1113">
        <f t="shared" ref="DV118" ca="1" si="404">IFERROR(IF(DA118+DA119&lt;&gt;0,"",(C119+CZ123+INDIRECT(DY$10&amp;C118+DZ$10))*CZ$7),"")</f>
        <v>100.75182</v>
      </c>
      <c r="DW118" s="668">
        <f ca="1">RANK(DV118,DV$10:DV$609)</f>
        <v>24</v>
      </c>
      <c r="DX118" s="637" t="s">
        <v>478</v>
      </c>
      <c r="DY118" s="637" t="s">
        <v>443</v>
      </c>
      <c r="DZ118" s="748">
        <v>4000000</v>
      </c>
      <c r="EA118" s="470" t="str">
        <f t="shared" ca="1" si="269"/>
        <v/>
      </c>
    </row>
    <row r="119" spans="1:131" ht="9" customHeight="1">
      <c r="A119" s="636"/>
      <c r="B119" s="406"/>
      <c r="C119" s="538">
        <v>1.82E-3</v>
      </c>
      <c r="D119" s="488"/>
      <c r="E119" s="487" t="s">
        <v>99</v>
      </c>
      <c r="F119" s="486" t="str">
        <f t="shared" ca="1" si="302"/>
        <v/>
      </c>
      <c r="G119" s="510" t="s">
        <v>967</v>
      </c>
      <c r="H119" s="1836" t="s">
        <v>99</v>
      </c>
      <c r="I119" s="1837" t="s">
        <v>99</v>
      </c>
      <c r="J119" s="1837" t="s">
        <v>99</v>
      </c>
      <c r="K119" s="1838" t="s">
        <v>99</v>
      </c>
      <c r="L119" s="1836" t="s">
        <v>99</v>
      </c>
      <c r="M119" s="1837" t="s">
        <v>99</v>
      </c>
      <c r="N119" s="1837" t="s">
        <v>99</v>
      </c>
      <c r="O119" s="1837" t="s">
        <v>99</v>
      </c>
      <c r="P119" s="1837" t="s">
        <v>99</v>
      </c>
      <c r="Q119" s="1837" t="s">
        <v>99</v>
      </c>
      <c r="R119" s="1837" t="s">
        <v>99</v>
      </c>
      <c r="S119" s="1837" t="s">
        <v>99</v>
      </c>
      <c r="T119" s="1837" t="s">
        <v>99</v>
      </c>
      <c r="U119" s="1838" t="s">
        <v>99</v>
      </c>
      <c r="V119" s="1836">
        <v>161</v>
      </c>
      <c r="W119" s="1837">
        <v>173</v>
      </c>
      <c r="X119" s="1837">
        <v>171</v>
      </c>
      <c r="Y119" s="1837">
        <v>170</v>
      </c>
      <c r="Z119" s="1837">
        <v>174</v>
      </c>
      <c r="AA119" s="1837">
        <v>172</v>
      </c>
      <c r="AB119" s="1837">
        <v>170</v>
      </c>
      <c r="AC119" s="1837">
        <v>170</v>
      </c>
      <c r="AD119" s="1837">
        <v>171</v>
      </c>
      <c r="AE119" s="1839">
        <v>172</v>
      </c>
      <c r="AF119" s="711">
        <v>186</v>
      </c>
      <c r="AG119" s="520">
        <v>195</v>
      </c>
      <c r="AH119" s="520">
        <v>195</v>
      </c>
      <c r="AI119" s="520">
        <v>210</v>
      </c>
      <c r="AJ119" s="520">
        <v>203</v>
      </c>
      <c r="AK119" s="520">
        <v>184</v>
      </c>
      <c r="AL119" s="520">
        <v>183</v>
      </c>
      <c r="AM119" s="520">
        <v>183</v>
      </c>
      <c r="AN119" s="520">
        <v>180</v>
      </c>
      <c r="AO119" s="522">
        <v>183</v>
      </c>
      <c r="AP119" s="521">
        <v>189</v>
      </c>
      <c r="AQ119" s="520">
        <v>188</v>
      </c>
      <c r="AR119" s="520">
        <v>181</v>
      </c>
      <c r="AS119" s="520">
        <v>178</v>
      </c>
      <c r="AT119" s="520">
        <v>175</v>
      </c>
      <c r="AU119" s="520">
        <v>175</v>
      </c>
      <c r="AV119" s="520">
        <v>173</v>
      </c>
      <c r="AW119" s="520">
        <v>178</v>
      </c>
      <c r="AX119" s="520">
        <v>181</v>
      </c>
      <c r="AY119" s="522">
        <v>190</v>
      </c>
      <c r="AZ119" s="521">
        <v>200</v>
      </c>
      <c r="BA119" s="520">
        <v>219</v>
      </c>
      <c r="BB119" s="520">
        <v>245</v>
      </c>
      <c r="BC119" s="520">
        <v>298</v>
      </c>
      <c r="BD119" s="520">
        <v>272</v>
      </c>
      <c r="BE119" s="520">
        <v>307</v>
      </c>
      <c r="BF119" s="520">
        <v>328</v>
      </c>
      <c r="BG119" s="520">
        <v>320</v>
      </c>
      <c r="BH119" s="520">
        <v>342</v>
      </c>
      <c r="BI119" s="522">
        <v>369</v>
      </c>
      <c r="BJ119" s="521">
        <v>362</v>
      </c>
      <c r="BK119" s="520">
        <v>308</v>
      </c>
      <c r="BL119" s="520">
        <v>328</v>
      </c>
      <c r="BM119" s="520">
        <v>336</v>
      </c>
      <c r="BN119" s="520">
        <v>358</v>
      </c>
      <c r="BO119" s="520">
        <v>369</v>
      </c>
      <c r="BP119" s="520">
        <v>380</v>
      </c>
      <c r="BQ119" s="520">
        <v>392</v>
      </c>
      <c r="BR119" s="520">
        <v>464</v>
      </c>
      <c r="BS119" s="522">
        <v>491</v>
      </c>
      <c r="BT119" s="521">
        <v>470</v>
      </c>
      <c r="BU119" s="520">
        <v>417</v>
      </c>
      <c r="BV119" s="520">
        <v>419</v>
      </c>
      <c r="BW119" s="520">
        <v>405</v>
      </c>
      <c r="BX119" s="520">
        <v>377</v>
      </c>
      <c r="BY119" s="520">
        <v>377</v>
      </c>
      <c r="BZ119" s="520">
        <v>383</v>
      </c>
      <c r="CA119" s="520">
        <v>391</v>
      </c>
      <c r="CB119" s="520">
        <v>383</v>
      </c>
      <c r="CC119" s="522">
        <v>345</v>
      </c>
      <c r="CD119" s="521">
        <v>328</v>
      </c>
      <c r="CE119" s="520">
        <v>322</v>
      </c>
      <c r="CF119" s="520">
        <v>325</v>
      </c>
      <c r="CG119" s="520">
        <v>328</v>
      </c>
      <c r="CH119" s="520">
        <v>304</v>
      </c>
      <c r="CI119" s="520">
        <v>343</v>
      </c>
      <c r="CJ119" s="520">
        <v>370</v>
      </c>
      <c r="CK119" s="520">
        <v>388</v>
      </c>
      <c r="CL119" s="520">
        <v>367</v>
      </c>
      <c r="CM119" s="519">
        <v>385</v>
      </c>
      <c r="CN119" s="493" t="str">
        <f t="shared" ca="1" si="397"/>
        <v/>
      </c>
      <c r="CO119" s="405"/>
      <c r="CP119" s="456" t="str">
        <f t="shared" ca="1" si="270"/>
        <v/>
      </c>
      <c r="CQ119" s="494" t="e">
        <f>MATCH(G118,G119:G$609,0)+C118</f>
        <v>#N/A</v>
      </c>
      <c r="CR119" s="484"/>
      <c r="CS119" s="484"/>
      <c r="CT119" s="483"/>
      <c r="CU119" s="534" t="str">
        <f ca="1">IFERROR(IFERROR(INDEX('[1] '!$C$4:$C$4005,CU118,1),INDIRECT("'japan-all-stock-prices_"&amp;$CS$7&amp;".csv'!B"&amp;CU123)),"")</f>
        <v>リミックス</v>
      </c>
      <c r="CV119" s="484"/>
      <c r="CW119" s="528"/>
      <c r="CX119" s="974">
        <f t="shared" ref="CX119" si="405">IF(COUNT(AF122:CM122)&lt;20,AVERAGE(BT122:CM122),(SUM(AF122:CM122)-LARGE(AF122:CM122,1)-LARGE(AF122:CM122,2)-LARGE(AF122:CM122,3)-LARGE(AF122:CM122,4)-LARGE(AF122:CM122,5))/(COUNT(AF122:CM122)-5))</f>
        <v>725.78254545454536</v>
      </c>
      <c r="CY119" s="453">
        <f t="shared" ref="CY119" si="406">ROUND(AVERAGE(CM118:CM121)*CM122/10000,2)</f>
        <v>25.83</v>
      </c>
      <c r="CZ119" s="443"/>
      <c r="DA119" s="795">
        <f t="shared" ref="DA119" si="407">IF(MAX(CI121:CM121)/MIN(CI121:CM121)&lt;DA$9,1,0)</f>
        <v>0</v>
      </c>
      <c r="DB119" s="435"/>
      <c r="DC119" s="435"/>
      <c r="DD119" s="435"/>
      <c r="DE119" s="435"/>
      <c r="DF119" s="435"/>
      <c r="DG119" s="435"/>
      <c r="DH119" s="435"/>
      <c r="DI119" s="435"/>
      <c r="DJ119" s="435"/>
      <c r="DK119" s="536"/>
      <c r="DL119" s="537"/>
      <c r="DM119" s="435"/>
      <c r="DN119" s="537">
        <f t="shared" ref="DN119:DU119" ca="1" si="408">INDIRECT(DN$6&amp;$C118+$DY$11)/INDIRECT(DN$7&amp;$C118+$DZ$11)</f>
        <v>1.0162866449511401</v>
      </c>
      <c r="DO119" s="435">
        <f t="shared" ca="1" si="408"/>
        <v>0.94230769230769229</v>
      </c>
      <c r="DP119" s="1039">
        <f t="shared" ca="1" si="408"/>
        <v>1.0068027210884354</v>
      </c>
      <c r="DQ119" s="435">
        <f t="shared" ca="1" si="408"/>
        <v>1.125</v>
      </c>
      <c r="DR119" s="435">
        <f t="shared" ca="1" si="408"/>
        <v>1.0930930930930931</v>
      </c>
      <c r="DS119" s="435">
        <f t="shared" ca="1" si="408"/>
        <v>0.99450549450549453</v>
      </c>
      <c r="DT119" s="435">
        <f t="shared" ca="1" si="408"/>
        <v>0.98342541436464093</v>
      </c>
      <c r="DU119" s="783">
        <f t="shared" ca="1" si="408"/>
        <v>1.0786516853932584</v>
      </c>
      <c r="DV119" s="537"/>
      <c r="DW119" s="666"/>
      <c r="DX119" s="637" t="s">
        <v>444</v>
      </c>
      <c r="DY119" s="637" t="s">
        <v>444</v>
      </c>
      <c r="DZ119" s="748">
        <v>3600000</v>
      </c>
      <c r="EA119" s="456" t="str">
        <f t="shared" ca="1" si="275"/>
        <v/>
      </c>
    </row>
    <row r="120" spans="1:131" ht="9" customHeight="1">
      <c r="A120" s="636"/>
      <c r="B120" s="406"/>
      <c r="C120" s="527"/>
      <c r="D120" s="488"/>
      <c r="E120" s="487" t="s">
        <v>99</v>
      </c>
      <c r="F120" s="486" t="str">
        <f t="shared" ca="1" si="307"/>
        <v/>
      </c>
      <c r="G120" s="510" t="s">
        <v>106</v>
      </c>
      <c r="H120" s="1836" t="s">
        <v>99</v>
      </c>
      <c r="I120" s="1837" t="s">
        <v>99</v>
      </c>
      <c r="J120" s="1837" t="s">
        <v>99</v>
      </c>
      <c r="K120" s="1838" t="s">
        <v>99</v>
      </c>
      <c r="L120" s="1836" t="s">
        <v>99</v>
      </c>
      <c r="M120" s="1837" t="s">
        <v>99</v>
      </c>
      <c r="N120" s="1837" t="s">
        <v>99</v>
      </c>
      <c r="O120" s="1837" t="s">
        <v>99</v>
      </c>
      <c r="P120" s="1837" t="s">
        <v>99</v>
      </c>
      <c r="Q120" s="1837" t="s">
        <v>99</v>
      </c>
      <c r="R120" s="1837" t="s">
        <v>99</v>
      </c>
      <c r="S120" s="1837" t="s">
        <v>99</v>
      </c>
      <c r="T120" s="1837" t="s">
        <v>99</v>
      </c>
      <c r="U120" s="1838" t="s">
        <v>99</v>
      </c>
      <c r="V120" s="1836">
        <v>148</v>
      </c>
      <c r="W120" s="1837">
        <v>160</v>
      </c>
      <c r="X120" s="1837">
        <v>165</v>
      </c>
      <c r="Y120" s="1837">
        <v>165</v>
      </c>
      <c r="Z120" s="1837">
        <v>167</v>
      </c>
      <c r="AA120" s="1837">
        <v>168</v>
      </c>
      <c r="AB120" s="1837">
        <v>165</v>
      </c>
      <c r="AC120" s="1837">
        <v>166</v>
      </c>
      <c r="AD120" s="1837">
        <v>163</v>
      </c>
      <c r="AE120" s="1839">
        <v>163</v>
      </c>
      <c r="AF120" s="711">
        <v>171</v>
      </c>
      <c r="AG120" s="520">
        <v>178</v>
      </c>
      <c r="AH120" s="520">
        <v>185</v>
      </c>
      <c r="AI120" s="520">
        <v>186</v>
      </c>
      <c r="AJ120" s="520">
        <v>185</v>
      </c>
      <c r="AK120" s="520">
        <v>173</v>
      </c>
      <c r="AL120" s="520">
        <v>175</v>
      </c>
      <c r="AM120" s="520">
        <v>176</v>
      </c>
      <c r="AN120" s="520">
        <v>173</v>
      </c>
      <c r="AO120" s="522">
        <v>174</v>
      </c>
      <c r="AP120" s="521">
        <v>182</v>
      </c>
      <c r="AQ120" s="520">
        <v>179</v>
      </c>
      <c r="AR120" s="520">
        <v>174</v>
      </c>
      <c r="AS120" s="520">
        <v>169</v>
      </c>
      <c r="AT120" s="520">
        <v>170</v>
      </c>
      <c r="AU120" s="520">
        <v>158</v>
      </c>
      <c r="AV120" s="520">
        <v>169</v>
      </c>
      <c r="AW120" s="520">
        <v>168</v>
      </c>
      <c r="AX120" s="520">
        <v>170</v>
      </c>
      <c r="AY120" s="522">
        <v>179</v>
      </c>
      <c r="AZ120" s="521">
        <v>188</v>
      </c>
      <c r="BA120" s="520">
        <v>196</v>
      </c>
      <c r="BB120" s="520">
        <v>210</v>
      </c>
      <c r="BC120" s="520">
        <v>226</v>
      </c>
      <c r="BD120" s="520">
        <v>238</v>
      </c>
      <c r="BE120" s="520">
        <v>267</v>
      </c>
      <c r="BF120" s="520">
        <v>289</v>
      </c>
      <c r="BG120" s="520">
        <v>286</v>
      </c>
      <c r="BH120" s="520">
        <v>296</v>
      </c>
      <c r="BI120" s="522">
        <v>335</v>
      </c>
      <c r="BJ120" s="521">
        <v>285</v>
      </c>
      <c r="BK120" s="520">
        <v>270</v>
      </c>
      <c r="BL120" s="520">
        <v>277</v>
      </c>
      <c r="BM120" s="520">
        <v>303</v>
      </c>
      <c r="BN120" s="520">
        <v>324</v>
      </c>
      <c r="BO120" s="520">
        <v>334</v>
      </c>
      <c r="BP120" s="520">
        <v>313</v>
      </c>
      <c r="BQ120" s="520">
        <v>341</v>
      </c>
      <c r="BR120" s="520">
        <v>366</v>
      </c>
      <c r="BS120" s="522">
        <v>425</v>
      </c>
      <c r="BT120" s="521">
        <v>381</v>
      </c>
      <c r="BU120" s="520">
        <v>372</v>
      </c>
      <c r="BV120" s="520">
        <v>382</v>
      </c>
      <c r="BW120" s="520">
        <v>374</v>
      </c>
      <c r="BX120" s="520">
        <v>348</v>
      </c>
      <c r="BY120" s="520">
        <v>337</v>
      </c>
      <c r="BZ120" s="520">
        <v>358</v>
      </c>
      <c r="CA120" s="520">
        <v>360</v>
      </c>
      <c r="CB120" s="520">
        <v>339</v>
      </c>
      <c r="CC120" s="522">
        <v>316</v>
      </c>
      <c r="CD120" s="521">
        <v>297</v>
      </c>
      <c r="CE120" s="520">
        <v>300</v>
      </c>
      <c r="CF120" s="520">
        <v>311</v>
      </c>
      <c r="CG120" s="520">
        <v>292</v>
      </c>
      <c r="CH120" s="520">
        <v>284</v>
      </c>
      <c r="CI120" s="520">
        <v>300</v>
      </c>
      <c r="CJ120" s="520">
        <v>338</v>
      </c>
      <c r="CK120" s="520">
        <v>355</v>
      </c>
      <c r="CL120" s="520">
        <v>346</v>
      </c>
      <c r="CM120" s="519">
        <v>353</v>
      </c>
      <c r="CN120" s="493" t="str">
        <f t="shared" ca="1" si="397"/>
        <v/>
      </c>
      <c r="CO120" s="405"/>
      <c r="CP120" s="456" t="str">
        <f t="shared" ca="1" si="276"/>
        <v/>
      </c>
      <c r="CQ120" s="631"/>
      <c r="CR120" s="484"/>
      <c r="CS120" s="484"/>
      <c r="CT120" s="483"/>
      <c r="CU120" s="534" t="str">
        <f t="shared" ca="1" si="277"/>
        <v/>
      </c>
      <c r="CV120" s="484"/>
      <c r="CW120" s="528"/>
      <c r="CX120" s="974">
        <f t="shared" ref="CX120" si="409">CM121/CL121*100-100</f>
        <v>7.8651685393258362</v>
      </c>
      <c r="CY120" s="435"/>
      <c r="CZ120" s="448"/>
      <c r="DA120" s="795"/>
      <c r="DB120" s="459"/>
      <c r="DC120" s="459"/>
      <c r="DD120" s="459"/>
      <c r="DE120" s="459"/>
      <c r="DF120" s="459"/>
      <c r="DG120" s="459"/>
      <c r="DH120" s="462"/>
      <c r="DI120" s="462"/>
      <c r="DJ120" s="462"/>
      <c r="DK120" s="535"/>
      <c r="DL120" s="784"/>
      <c r="DM120" s="785"/>
      <c r="DN120" s="784"/>
      <c r="DO120" s="785"/>
      <c r="DP120" s="1040"/>
      <c r="DQ120" s="785"/>
      <c r="DR120" s="785"/>
      <c r="DS120" s="785"/>
      <c r="DT120" s="785"/>
      <c r="DU120" s="783"/>
      <c r="DV120" s="537"/>
      <c r="DW120" s="666"/>
      <c r="DX120" s="637" t="s">
        <v>477</v>
      </c>
      <c r="DY120" s="637" t="s">
        <v>476</v>
      </c>
      <c r="DZ120" s="748">
        <v>3200000</v>
      </c>
      <c r="EA120" s="456" t="str">
        <f t="shared" ca="1" si="279"/>
        <v/>
      </c>
    </row>
    <row r="121" spans="1:131" ht="9" customHeight="1">
      <c r="A121" s="636"/>
      <c r="B121" s="406"/>
      <c r="C121" s="527"/>
      <c r="D121" s="488"/>
      <c r="E121" s="487" t="s">
        <v>99</v>
      </c>
      <c r="F121" s="486" t="str">
        <f t="shared" ca="1" si="309"/>
        <v/>
      </c>
      <c r="G121" s="510" t="s">
        <v>442</v>
      </c>
      <c r="H121" s="516">
        <v>179</v>
      </c>
      <c r="I121" s="515">
        <v>188</v>
      </c>
      <c r="J121" s="515">
        <v>190</v>
      </c>
      <c r="K121" s="517">
        <v>189</v>
      </c>
      <c r="L121" s="516">
        <v>200</v>
      </c>
      <c r="M121" s="515">
        <v>196</v>
      </c>
      <c r="N121" s="515">
        <v>188</v>
      </c>
      <c r="O121" s="515">
        <v>185</v>
      </c>
      <c r="P121" s="515">
        <v>192</v>
      </c>
      <c r="Q121" s="515">
        <v>190</v>
      </c>
      <c r="R121" s="515">
        <v>192</v>
      </c>
      <c r="S121" s="515">
        <v>194</v>
      </c>
      <c r="T121" s="515">
        <v>195</v>
      </c>
      <c r="U121" s="517">
        <v>151</v>
      </c>
      <c r="V121" s="516">
        <v>160</v>
      </c>
      <c r="W121" s="515">
        <v>169</v>
      </c>
      <c r="X121" s="515">
        <v>169</v>
      </c>
      <c r="Y121" s="515">
        <v>169</v>
      </c>
      <c r="Z121" s="515">
        <v>167</v>
      </c>
      <c r="AA121" s="515">
        <v>170</v>
      </c>
      <c r="AB121" s="515">
        <v>167</v>
      </c>
      <c r="AC121" s="515">
        <v>166</v>
      </c>
      <c r="AD121" s="515">
        <v>164</v>
      </c>
      <c r="AE121" s="514">
        <v>168</v>
      </c>
      <c r="AF121" s="712">
        <v>185</v>
      </c>
      <c r="AG121" s="515">
        <v>190</v>
      </c>
      <c r="AH121" s="515">
        <v>189</v>
      </c>
      <c r="AI121" s="515">
        <v>197</v>
      </c>
      <c r="AJ121" s="515">
        <v>187</v>
      </c>
      <c r="AK121" s="515">
        <v>177</v>
      </c>
      <c r="AL121" s="515">
        <v>181</v>
      </c>
      <c r="AM121" s="515">
        <v>179</v>
      </c>
      <c r="AN121" s="515">
        <v>174</v>
      </c>
      <c r="AO121" s="517">
        <v>183</v>
      </c>
      <c r="AP121" s="516">
        <v>185</v>
      </c>
      <c r="AQ121" s="515">
        <v>180</v>
      </c>
      <c r="AR121" s="515">
        <v>177</v>
      </c>
      <c r="AS121" s="515">
        <v>169</v>
      </c>
      <c r="AT121" s="515">
        <v>172</v>
      </c>
      <c r="AU121" s="515">
        <v>175</v>
      </c>
      <c r="AV121" s="515">
        <v>170</v>
      </c>
      <c r="AW121" s="515">
        <v>177</v>
      </c>
      <c r="AX121" s="515">
        <v>179</v>
      </c>
      <c r="AY121" s="517">
        <v>189</v>
      </c>
      <c r="AZ121" s="516">
        <v>199</v>
      </c>
      <c r="BA121" s="515">
        <v>216</v>
      </c>
      <c r="BB121" s="515">
        <v>223</v>
      </c>
      <c r="BC121" s="515">
        <v>269</v>
      </c>
      <c r="BD121" s="515">
        <v>258</v>
      </c>
      <c r="BE121" s="515">
        <v>299</v>
      </c>
      <c r="BF121" s="515">
        <v>308</v>
      </c>
      <c r="BG121" s="515">
        <v>304</v>
      </c>
      <c r="BH121" s="515">
        <v>334</v>
      </c>
      <c r="BI121" s="517">
        <v>365</v>
      </c>
      <c r="BJ121" s="516">
        <v>285</v>
      </c>
      <c r="BK121" s="515">
        <v>284</v>
      </c>
      <c r="BL121" s="515">
        <v>323</v>
      </c>
      <c r="BM121" s="515">
        <v>323</v>
      </c>
      <c r="BN121" s="515">
        <v>340</v>
      </c>
      <c r="BO121" s="515">
        <v>366</v>
      </c>
      <c r="BP121" s="515">
        <v>340</v>
      </c>
      <c r="BQ121" s="515">
        <v>384</v>
      </c>
      <c r="BR121" s="515">
        <v>464</v>
      </c>
      <c r="BS121" s="517">
        <v>454</v>
      </c>
      <c r="BT121" s="516">
        <v>408</v>
      </c>
      <c r="BU121" s="515">
        <v>375</v>
      </c>
      <c r="BV121" s="515">
        <v>395</v>
      </c>
      <c r="BW121" s="515">
        <v>388</v>
      </c>
      <c r="BX121" s="515">
        <v>350</v>
      </c>
      <c r="BY121" s="515">
        <v>374</v>
      </c>
      <c r="BZ121" s="515">
        <v>370</v>
      </c>
      <c r="CA121" s="515">
        <v>372</v>
      </c>
      <c r="CB121" s="515">
        <v>353</v>
      </c>
      <c r="CC121" s="517">
        <v>323</v>
      </c>
      <c r="CD121" s="516">
        <v>312</v>
      </c>
      <c r="CE121" s="515">
        <v>307</v>
      </c>
      <c r="CF121" s="515">
        <v>312</v>
      </c>
      <c r="CG121" s="515">
        <v>294</v>
      </c>
      <c r="CH121" s="515">
        <v>296</v>
      </c>
      <c r="CI121" s="515">
        <v>333</v>
      </c>
      <c r="CJ121" s="515">
        <v>364</v>
      </c>
      <c r="CK121" s="515">
        <v>362</v>
      </c>
      <c r="CL121" s="515">
        <v>356</v>
      </c>
      <c r="CM121" s="514">
        <v>384</v>
      </c>
      <c r="CN121" s="492" t="str">
        <f t="shared" ref="CN121" ca="1" si="410">CU122</f>
        <v/>
      </c>
      <c r="CO121" s="405"/>
      <c r="CP121" s="456" t="str">
        <f t="shared" ca="1" si="281"/>
        <v/>
      </c>
      <c r="CQ121" s="631"/>
      <c r="CR121" s="484"/>
      <c r="CS121" s="484"/>
      <c r="CT121" s="483"/>
      <c r="CU121" s="534" t="str">
        <f t="shared" ca="1" si="282"/>
        <v/>
      </c>
      <c r="CV121" s="484"/>
      <c r="CW121" s="528"/>
      <c r="CX121" s="975">
        <f t="shared" ref="CX121" si="411">10000-G118</f>
        <v>6175</v>
      </c>
      <c r="CY121" s="453"/>
      <c r="CZ121" s="343"/>
      <c r="DA121" s="796"/>
      <c r="DB121" s="459"/>
      <c r="DC121" s="459"/>
      <c r="DD121" s="459"/>
      <c r="DE121" s="459"/>
      <c r="DF121" s="459"/>
      <c r="DG121" s="459"/>
      <c r="DH121" s="459"/>
      <c r="DI121" s="459"/>
      <c r="DJ121" s="459"/>
      <c r="DK121" s="533"/>
      <c r="DL121" s="537"/>
      <c r="DM121" s="435"/>
      <c r="DN121" s="537"/>
      <c r="DO121" s="435"/>
      <c r="DP121" s="1039"/>
      <c r="DQ121" s="435"/>
      <c r="DR121" s="435"/>
      <c r="DS121" s="786"/>
      <c r="DT121" s="786"/>
      <c r="DU121" s="787"/>
      <c r="DV121" s="537"/>
      <c r="DW121" s="666"/>
      <c r="DX121" s="637" t="s">
        <v>475</v>
      </c>
      <c r="DY121" s="637" t="s">
        <v>473</v>
      </c>
      <c r="DZ121" s="748">
        <v>2800000</v>
      </c>
      <c r="EA121" s="456" t="str">
        <f t="shared" ca="1" si="284"/>
        <v/>
      </c>
    </row>
    <row r="122" spans="1:131" ht="9" customHeight="1">
      <c r="A122" s="636"/>
      <c r="B122" s="406"/>
      <c r="C122" s="527"/>
      <c r="D122" s="488"/>
      <c r="E122" s="487" t="s">
        <v>99</v>
      </c>
      <c r="F122" s="486"/>
      <c r="G122" s="512" t="s">
        <v>99</v>
      </c>
      <c r="H122" s="1840" t="s">
        <v>99</v>
      </c>
      <c r="I122" s="1841" t="s">
        <v>99</v>
      </c>
      <c r="J122" s="1841" t="s">
        <v>99</v>
      </c>
      <c r="K122" s="1842" t="s">
        <v>99</v>
      </c>
      <c r="L122" s="1840" t="s">
        <v>99</v>
      </c>
      <c r="M122" s="1841" t="s">
        <v>99</v>
      </c>
      <c r="N122" s="1841" t="s">
        <v>99</v>
      </c>
      <c r="O122" s="1841" t="s">
        <v>99</v>
      </c>
      <c r="P122" s="1841" t="s">
        <v>99</v>
      </c>
      <c r="Q122" s="1841" t="s">
        <v>99</v>
      </c>
      <c r="R122" s="1841" t="s">
        <v>99</v>
      </c>
      <c r="S122" s="1841" t="s">
        <v>99</v>
      </c>
      <c r="T122" s="1841" t="s">
        <v>99</v>
      </c>
      <c r="U122" s="1842" t="s">
        <v>99</v>
      </c>
      <c r="V122" s="1840">
        <v>526.62</v>
      </c>
      <c r="W122" s="1841">
        <v>471.63</v>
      </c>
      <c r="X122" s="1841">
        <v>243.2</v>
      </c>
      <c r="Y122" s="1841">
        <v>152.84</v>
      </c>
      <c r="Z122" s="1841">
        <v>232.91</v>
      </c>
      <c r="AA122" s="1841">
        <v>139.63</v>
      </c>
      <c r="AB122" s="1841">
        <v>129.44999999999999</v>
      </c>
      <c r="AC122" s="1841">
        <v>65.8</v>
      </c>
      <c r="AD122" s="1841">
        <v>277.02</v>
      </c>
      <c r="AE122" s="1843">
        <v>204.15</v>
      </c>
      <c r="AF122" s="720">
        <v>544.08000000000004</v>
      </c>
      <c r="AG122" s="530">
        <v>571.33000000000004</v>
      </c>
      <c r="AH122" s="530">
        <v>384.09</v>
      </c>
      <c r="AI122" s="530">
        <v>1440.64</v>
      </c>
      <c r="AJ122" s="530">
        <v>506.45</v>
      </c>
      <c r="AK122" s="530">
        <v>404.22</v>
      </c>
      <c r="AL122" s="530">
        <v>159.15</v>
      </c>
      <c r="AM122" s="530">
        <v>118.13</v>
      </c>
      <c r="AN122" s="530">
        <v>168.15</v>
      </c>
      <c r="AO122" s="532">
        <v>148.80000000000001</v>
      </c>
      <c r="AP122" s="531">
        <v>188.52</v>
      </c>
      <c r="AQ122" s="530">
        <v>176.26</v>
      </c>
      <c r="AR122" s="530">
        <v>155.86000000000001</v>
      </c>
      <c r="AS122" s="530">
        <v>185.19</v>
      </c>
      <c r="AT122" s="530">
        <v>150.97</v>
      </c>
      <c r="AU122" s="530">
        <v>265.05</v>
      </c>
      <c r="AV122" s="530">
        <v>145.22</v>
      </c>
      <c r="AW122" s="530">
        <v>147.94</v>
      </c>
      <c r="AX122" s="530">
        <v>198.57</v>
      </c>
      <c r="AY122" s="532">
        <v>307.62</v>
      </c>
      <c r="AZ122" s="531">
        <v>496.84</v>
      </c>
      <c r="BA122" s="530">
        <v>955.26</v>
      </c>
      <c r="BB122" s="530">
        <v>1503.1</v>
      </c>
      <c r="BC122" s="530">
        <v>2873.89</v>
      </c>
      <c r="BD122" s="530">
        <v>1376.6</v>
      </c>
      <c r="BE122" s="530">
        <v>1859.58</v>
      </c>
      <c r="BF122" s="530">
        <v>1945.15</v>
      </c>
      <c r="BG122" s="530">
        <v>1437.98</v>
      </c>
      <c r="BH122" s="530">
        <v>1718.72</v>
      </c>
      <c r="BI122" s="532">
        <v>1498.37</v>
      </c>
      <c r="BJ122" s="531">
        <v>2312.14</v>
      </c>
      <c r="BK122" s="530">
        <v>1287.73</v>
      </c>
      <c r="BL122" s="530">
        <v>1212.68</v>
      </c>
      <c r="BM122" s="530">
        <v>988.15</v>
      </c>
      <c r="BN122" s="530">
        <v>1359.18</v>
      </c>
      <c r="BO122" s="530">
        <v>1099.49</v>
      </c>
      <c r="BP122" s="530">
        <v>1642</v>
      </c>
      <c r="BQ122" s="530">
        <v>1312.77</v>
      </c>
      <c r="BR122" s="530">
        <v>4120.67</v>
      </c>
      <c r="BS122" s="532">
        <v>2326.8000000000002</v>
      </c>
      <c r="BT122" s="531">
        <v>1896.7</v>
      </c>
      <c r="BU122" s="530">
        <v>934.89</v>
      </c>
      <c r="BV122" s="530">
        <v>866.73</v>
      </c>
      <c r="BW122" s="530">
        <v>525.16999999999996</v>
      </c>
      <c r="BX122" s="530">
        <v>711.03</v>
      </c>
      <c r="BY122" s="530">
        <v>589.91999999999996</v>
      </c>
      <c r="BZ122" s="530">
        <v>533.67999999999995</v>
      </c>
      <c r="CA122" s="530">
        <v>522.03</v>
      </c>
      <c r="CB122" s="530">
        <v>725.28</v>
      </c>
      <c r="CC122" s="532">
        <v>642.39</v>
      </c>
      <c r="CD122" s="531">
        <v>558.30999999999995</v>
      </c>
      <c r="CE122" s="530">
        <v>516.30999999999995</v>
      </c>
      <c r="CF122" s="530">
        <v>455.35</v>
      </c>
      <c r="CG122" s="530">
        <v>518.97</v>
      </c>
      <c r="CH122" s="530">
        <v>408.37</v>
      </c>
      <c r="CI122" s="530">
        <v>634.88</v>
      </c>
      <c r="CJ122" s="530">
        <v>808.48</v>
      </c>
      <c r="CK122" s="530">
        <v>833.01</v>
      </c>
      <c r="CL122" s="530">
        <v>424.22</v>
      </c>
      <c r="CM122" s="529">
        <v>697.63</v>
      </c>
      <c r="CN122" s="491" t="str">
        <f t="shared" ref="CN122" ca="1" si="412">IF(CN121="","",IF(CN118="",0,CP122))</f>
        <v/>
      </c>
      <c r="CO122" s="405"/>
      <c r="CP122" s="450" t="str">
        <f t="shared" ca="1" si="286"/>
        <v/>
      </c>
      <c r="CQ122" s="631"/>
      <c r="CR122" s="484"/>
      <c r="CS122" s="484"/>
      <c r="CT122" s="483"/>
      <c r="CU122" s="677" t="str">
        <f t="shared" ca="1" si="287"/>
        <v/>
      </c>
      <c r="CV122" s="484"/>
      <c r="CW122" s="528"/>
      <c r="CX122" s="974"/>
      <c r="CY122" s="453"/>
      <c r="CZ122" s="448">
        <f t="shared" ref="CZ122" si="413">CM121*100</f>
        <v>38400</v>
      </c>
      <c r="DA122" s="795"/>
      <c r="DB122" s="327"/>
      <c r="DC122" s="327"/>
      <c r="DD122" s="327"/>
      <c r="DE122" s="327"/>
      <c r="DF122" s="327"/>
      <c r="DG122" s="327"/>
      <c r="DH122" s="327"/>
      <c r="DI122" s="327"/>
      <c r="DJ122" s="327"/>
      <c r="DK122" s="343"/>
      <c r="DL122" s="788"/>
      <c r="DM122" s="786"/>
      <c r="DN122" s="788"/>
      <c r="DO122" s="786"/>
      <c r="DP122" s="1041"/>
      <c r="DQ122" s="786"/>
      <c r="DR122" s="786"/>
      <c r="DS122" s="786"/>
      <c r="DT122" s="786"/>
      <c r="DU122" s="787"/>
      <c r="DV122" s="537"/>
      <c r="DW122" s="666"/>
      <c r="DX122" s="637" t="s">
        <v>472</v>
      </c>
      <c r="DY122" s="637" t="s">
        <v>469</v>
      </c>
      <c r="DZ122" s="748">
        <v>2400000</v>
      </c>
      <c r="EA122" s="450" t="str">
        <f t="shared" ca="1" si="289"/>
        <v/>
      </c>
    </row>
    <row r="123" spans="1:131" ht="9" customHeight="1">
      <c r="A123" s="636"/>
      <c r="B123" s="406"/>
      <c r="C123" s="527"/>
      <c r="D123" s="488"/>
      <c r="E123" s="487" t="s">
        <v>99</v>
      </c>
      <c r="F123" s="486" t="str">
        <f t="shared" ref="F123" ca="1" si="414">IF(E118=" ","",IF(ISERROR(CQ118),IF(ISERROR(CQ119),"",HYPERLINK("#CP"&amp;CQ119&amp;":CP1231","　重複 ▽　")),HYPERLINK("#CP"&amp;CQ118&amp;":CP1231","　重複 ▲　")))</f>
        <v/>
      </c>
      <c r="G123" s="510" t="s">
        <v>99</v>
      </c>
      <c r="H123" s="1844" t="s">
        <v>99</v>
      </c>
      <c r="I123" s="1845" t="s">
        <v>99</v>
      </c>
      <c r="J123" s="1845" t="s">
        <v>99</v>
      </c>
      <c r="K123" s="1846" t="s">
        <v>99</v>
      </c>
      <c r="L123" s="1844" t="s">
        <v>99</v>
      </c>
      <c r="M123" s="1845" t="s">
        <v>99</v>
      </c>
      <c r="N123" s="1845" t="s">
        <v>99</v>
      </c>
      <c r="O123" s="1845" t="s">
        <v>99</v>
      </c>
      <c r="P123" s="1845" t="s">
        <v>99</v>
      </c>
      <c r="Q123" s="1845" t="s">
        <v>99</v>
      </c>
      <c r="R123" s="1845" t="s">
        <v>99</v>
      </c>
      <c r="S123" s="1845" t="s">
        <v>99</v>
      </c>
      <c r="T123" s="1845" t="s">
        <v>99</v>
      </c>
      <c r="U123" s="1846" t="s">
        <v>99</v>
      </c>
      <c r="V123" s="1844" t="s">
        <v>99</v>
      </c>
      <c r="W123" s="1845" t="s">
        <v>99</v>
      </c>
      <c r="X123" s="1845" t="s">
        <v>99</v>
      </c>
      <c r="Y123" s="1845" t="s">
        <v>99</v>
      </c>
      <c r="Z123" s="1845" t="s">
        <v>99</v>
      </c>
      <c r="AA123" s="1845" t="s">
        <v>99</v>
      </c>
      <c r="AB123" s="1845" t="s">
        <v>99</v>
      </c>
      <c r="AC123" s="1845" t="s">
        <v>99</v>
      </c>
      <c r="AD123" s="1845" t="s">
        <v>99</v>
      </c>
      <c r="AE123" s="1847" t="s">
        <v>99</v>
      </c>
      <c r="AF123" s="714" t="s">
        <v>99</v>
      </c>
      <c r="AG123" s="507" t="s">
        <v>99</v>
      </c>
      <c r="AH123" s="507" t="s">
        <v>99</v>
      </c>
      <c r="AI123" s="507" t="s">
        <v>99</v>
      </c>
      <c r="AJ123" s="507" t="s">
        <v>99</v>
      </c>
      <c r="AK123" s="507" t="s">
        <v>99</v>
      </c>
      <c r="AL123" s="507" t="s">
        <v>99</v>
      </c>
      <c r="AM123" s="507" t="s">
        <v>99</v>
      </c>
      <c r="AN123" s="507" t="s">
        <v>99</v>
      </c>
      <c r="AO123" s="509" t="s">
        <v>99</v>
      </c>
      <c r="AP123" s="508" t="s">
        <v>99</v>
      </c>
      <c r="AQ123" s="507" t="s">
        <v>99</v>
      </c>
      <c r="AR123" s="507" t="s">
        <v>99</v>
      </c>
      <c r="AS123" s="507" t="s">
        <v>99</v>
      </c>
      <c r="AT123" s="507" t="s">
        <v>99</v>
      </c>
      <c r="AU123" s="507" t="s">
        <v>99</v>
      </c>
      <c r="AV123" s="507" t="s">
        <v>99</v>
      </c>
      <c r="AW123" s="507" t="s">
        <v>99</v>
      </c>
      <c r="AX123" s="507" t="s">
        <v>99</v>
      </c>
      <c r="AY123" s="509" t="s">
        <v>99</v>
      </c>
      <c r="AZ123" s="508" t="s">
        <v>99</v>
      </c>
      <c r="BA123" s="507" t="s">
        <v>99</v>
      </c>
      <c r="BB123" s="507" t="s">
        <v>99</v>
      </c>
      <c r="BC123" s="507" t="s">
        <v>99</v>
      </c>
      <c r="BD123" s="507" t="s">
        <v>99</v>
      </c>
      <c r="BE123" s="507" t="s">
        <v>99</v>
      </c>
      <c r="BF123" s="507" t="s">
        <v>99</v>
      </c>
      <c r="BG123" s="507" t="s">
        <v>99</v>
      </c>
      <c r="BH123" s="507" t="s">
        <v>99</v>
      </c>
      <c r="BI123" s="509" t="s">
        <v>99</v>
      </c>
      <c r="BJ123" s="508" t="s">
        <v>99</v>
      </c>
      <c r="BK123" s="507" t="s">
        <v>99</v>
      </c>
      <c r="BL123" s="507" t="s">
        <v>99</v>
      </c>
      <c r="BM123" s="507" t="s">
        <v>99</v>
      </c>
      <c r="BN123" s="507" t="s">
        <v>99</v>
      </c>
      <c r="BO123" s="507" t="s">
        <v>99</v>
      </c>
      <c r="BP123" s="507" t="s">
        <v>99</v>
      </c>
      <c r="BQ123" s="507" t="s">
        <v>99</v>
      </c>
      <c r="BR123" s="507" t="s">
        <v>99</v>
      </c>
      <c r="BS123" s="509" t="s">
        <v>99</v>
      </c>
      <c r="BT123" s="508" t="s">
        <v>99</v>
      </c>
      <c r="BU123" s="507" t="s">
        <v>99</v>
      </c>
      <c r="BV123" s="507" t="s">
        <v>99</v>
      </c>
      <c r="BW123" s="507" t="s">
        <v>99</v>
      </c>
      <c r="BX123" s="507" t="s">
        <v>99</v>
      </c>
      <c r="BY123" s="507" t="s">
        <v>99</v>
      </c>
      <c r="BZ123" s="507" t="s">
        <v>99</v>
      </c>
      <c r="CA123" s="507" t="s">
        <v>99</v>
      </c>
      <c r="CB123" s="507" t="s">
        <v>99</v>
      </c>
      <c r="CC123" s="509"/>
      <c r="CD123" s="508" t="s">
        <v>99</v>
      </c>
      <c r="CE123" s="507" t="s">
        <v>99</v>
      </c>
      <c r="CF123" s="507" t="s">
        <v>99</v>
      </c>
      <c r="CG123" s="507" t="s">
        <v>99</v>
      </c>
      <c r="CH123" s="507" t="s">
        <v>99</v>
      </c>
      <c r="CI123" s="507" t="s">
        <v>99</v>
      </c>
      <c r="CJ123" s="507" t="s">
        <v>99</v>
      </c>
      <c r="CK123" s="507" t="s">
        <v>99</v>
      </c>
      <c r="CL123" s="507" t="s">
        <v>99</v>
      </c>
      <c r="CM123" s="506" t="s">
        <v>99</v>
      </c>
      <c r="CN123" s="485" t="s">
        <v>99</v>
      </c>
      <c r="CO123" s="405"/>
      <c r="CP123" s="505" t="str">
        <f t="shared" si="256"/>
        <v>+28</v>
      </c>
      <c r="CQ123" s="631"/>
      <c r="CR123" s="484"/>
      <c r="CS123" s="484"/>
      <c r="CT123" s="483"/>
      <c r="CU123" s="544" t="e">
        <f t="shared" ca="1" si="291"/>
        <v>#REF!</v>
      </c>
      <c r="CV123" s="484"/>
      <c r="CW123" s="528"/>
      <c r="CX123" s="538">
        <f>IF(K!R$6="市場別",VLOOKUP(G120,DY$80:DZ$93,2,FALSE),0)</f>
        <v>1200000</v>
      </c>
      <c r="CY123" s="1112">
        <f t="shared" ref="CY123" ca="1" si="415">ROUND(AVERAGE(INDIRECT(DV$7&amp;C118&amp;":"&amp;DW$7&amp;C118))*100,4)</f>
        <v>100.75</v>
      </c>
      <c r="CZ123" s="448">
        <f t="shared" ref="CZ123" si="416">VLOOKUP(G120,DY$41:DZ$44,2,FALSE)</f>
        <v>0</v>
      </c>
      <c r="DA123" s="795"/>
      <c r="DB123" s="542"/>
      <c r="DC123" s="542"/>
      <c r="DD123" s="542"/>
      <c r="DE123" s="542"/>
      <c r="DF123" s="542"/>
      <c r="DG123" s="542"/>
      <c r="DH123" s="542"/>
      <c r="DI123" s="542"/>
      <c r="DJ123" s="542"/>
      <c r="DK123" s="543"/>
      <c r="DL123" s="789"/>
      <c r="DM123" s="790"/>
      <c r="DN123" s="789"/>
      <c r="DO123" s="790"/>
      <c r="DP123" s="1042"/>
      <c r="DQ123" s="790"/>
      <c r="DR123" s="790"/>
      <c r="DS123" s="786"/>
      <c r="DT123" s="786"/>
      <c r="DU123" s="787"/>
      <c r="DV123" s="537"/>
      <c r="DW123" s="666"/>
      <c r="DX123" s="637" t="s">
        <v>471</v>
      </c>
      <c r="DY123" s="637" t="s">
        <v>446</v>
      </c>
      <c r="DZ123" s="748">
        <v>2000000</v>
      </c>
      <c r="EA123" s="505" t="e">
        <f t="shared" si="259"/>
        <v>#VALUE!</v>
      </c>
    </row>
    <row r="124" spans="1:131" ht="9" customHeight="1">
      <c r="A124" s="636"/>
      <c r="B124" s="406"/>
      <c r="C124" s="481">
        <v>124</v>
      </c>
      <c r="D124" s="541">
        <v>20</v>
      </c>
      <c r="E124" s="633">
        <f ca="1">IF(AND(INDIRECT("G"&amp;C124)&gt;999,INDIRECT("G"&amp;C124)&lt;10000),MAX(E$10:E123)+1," ")</f>
        <v>20</v>
      </c>
      <c r="F124" s="634" t="str">
        <f ca="1">HYPERLINK("#G"&amp;C124&amp;":CM"&amp;C124+5,IF(CT124=1,"　クリア（消去） →　",IF(AND(INDIRECT("G"&amp;C124)=B!D$9,B!D$14="修正　"),B!C$12,IF(F129="","　　　　　　　　　　　","　　　　…→　　　　"))))</f>
        <v>　　　　　　　　　　　</v>
      </c>
      <c r="G124" s="635">
        <v>8101</v>
      </c>
      <c r="H124" s="1832" t="s">
        <v>99</v>
      </c>
      <c r="I124" s="1833" t="s">
        <v>99</v>
      </c>
      <c r="J124" s="1833" t="s">
        <v>99</v>
      </c>
      <c r="K124" s="1834" t="s">
        <v>99</v>
      </c>
      <c r="L124" s="1832" t="s">
        <v>99</v>
      </c>
      <c r="M124" s="1833" t="s">
        <v>99</v>
      </c>
      <c r="N124" s="1833" t="s">
        <v>99</v>
      </c>
      <c r="O124" s="1833" t="s">
        <v>99</v>
      </c>
      <c r="P124" s="1833" t="s">
        <v>99</v>
      </c>
      <c r="Q124" s="1833" t="s">
        <v>99</v>
      </c>
      <c r="R124" s="1833" t="s">
        <v>99</v>
      </c>
      <c r="S124" s="1833" t="s">
        <v>99</v>
      </c>
      <c r="T124" s="1833" t="s">
        <v>99</v>
      </c>
      <c r="U124" s="1834" t="s">
        <v>99</v>
      </c>
      <c r="V124" s="1832">
        <v>1008</v>
      </c>
      <c r="W124" s="1833">
        <v>1000</v>
      </c>
      <c r="X124" s="1833">
        <v>1023</v>
      </c>
      <c r="Y124" s="1833">
        <v>997</v>
      </c>
      <c r="Z124" s="1833">
        <v>992</v>
      </c>
      <c r="AA124" s="1833">
        <v>993</v>
      </c>
      <c r="AB124" s="1833">
        <v>997</v>
      </c>
      <c r="AC124" s="1833">
        <v>1002</v>
      </c>
      <c r="AD124" s="1833">
        <v>944</v>
      </c>
      <c r="AE124" s="1835">
        <v>900</v>
      </c>
      <c r="AF124" s="719">
        <v>901</v>
      </c>
      <c r="AG124" s="546">
        <v>873</v>
      </c>
      <c r="AH124" s="546">
        <v>865</v>
      </c>
      <c r="AI124" s="546">
        <v>865</v>
      </c>
      <c r="AJ124" s="546">
        <v>888</v>
      </c>
      <c r="AK124" s="546">
        <v>910</v>
      </c>
      <c r="AL124" s="546">
        <v>908</v>
      </c>
      <c r="AM124" s="546">
        <v>900</v>
      </c>
      <c r="AN124" s="546">
        <v>893</v>
      </c>
      <c r="AO124" s="548">
        <v>895</v>
      </c>
      <c r="AP124" s="547">
        <v>1056</v>
      </c>
      <c r="AQ124" s="546">
        <v>1100</v>
      </c>
      <c r="AR124" s="546">
        <v>1060</v>
      </c>
      <c r="AS124" s="546">
        <v>1060</v>
      </c>
      <c r="AT124" s="546">
        <v>1055</v>
      </c>
      <c r="AU124" s="546">
        <v>1035</v>
      </c>
      <c r="AV124" s="546">
        <v>1025</v>
      </c>
      <c r="AW124" s="546">
        <v>1015</v>
      </c>
      <c r="AX124" s="546">
        <v>1043</v>
      </c>
      <c r="AY124" s="548">
        <v>1061</v>
      </c>
      <c r="AZ124" s="547">
        <v>1080</v>
      </c>
      <c r="BA124" s="546">
        <v>1072</v>
      </c>
      <c r="BB124" s="546">
        <v>1078</v>
      </c>
      <c r="BC124" s="546">
        <v>1070</v>
      </c>
      <c r="BD124" s="546">
        <v>1080</v>
      </c>
      <c r="BE124" s="546">
        <v>1075</v>
      </c>
      <c r="BF124" s="546">
        <v>1101</v>
      </c>
      <c r="BG124" s="546">
        <v>1124</v>
      </c>
      <c r="BH124" s="546">
        <v>1114</v>
      </c>
      <c r="BI124" s="548">
        <v>1113</v>
      </c>
      <c r="BJ124" s="547">
        <v>1120</v>
      </c>
      <c r="BK124" s="546">
        <v>1118</v>
      </c>
      <c r="BL124" s="546">
        <v>1160</v>
      </c>
      <c r="BM124" s="546">
        <v>1178</v>
      </c>
      <c r="BN124" s="546">
        <v>1183</v>
      </c>
      <c r="BO124" s="546">
        <v>1187</v>
      </c>
      <c r="BP124" s="546">
        <v>1190</v>
      </c>
      <c r="BQ124" s="546">
        <v>1198</v>
      </c>
      <c r="BR124" s="546">
        <v>1192</v>
      </c>
      <c r="BS124" s="548">
        <v>1184</v>
      </c>
      <c r="BT124" s="547">
        <v>1200</v>
      </c>
      <c r="BU124" s="546">
        <v>1265</v>
      </c>
      <c r="BV124" s="546">
        <v>1282</v>
      </c>
      <c r="BW124" s="546">
        <v>1249</v>
      </c>
      <c r="BX124" s="546">
        <v>1228</v>
      </c>
      <c r="BY124" s="546">
        <v>1218</v>
      </c>
      <c r="BZ124" s="546">
        <v>1220</v>
      </c>
      <c r="CA124" s="546">
        <v>1206</v>
      </c>
      <c r="CB124" s="546">
        <v>1168</v>
      </c>
      <c r="CC124" s="548">
        <v>1162</v>
      </c>
      <c r="CD124" s="547">
        <v>1168</v>
      </c>
      <c r="CE124" s="546">
        <v>1180</v>
      </c>
      <c r="CF124" s="546">
        <v>1186</v>
      </c>
      <c r="CG124" s="546">
        <v>1194</v>
      </c>
      <c r="CH124" s="546">
        <v>1170</v>
      </c>
      <c r="CI124" s="546">
        <v>1184</v>
      </c>
      <c r="CJ124" s="546">
        <v>1205</v>
      </c>
      <c r="CK124" s="546">
        <v>1190</v>
      </c>
      <c r="CL124" s="546">
        <v>1202</v>
      </c>
      <c r="CM124" s="545">
        <v>1168</v>
      </c>
      <c r="CN124" s="500" t="str">
        <f t="shared" ref="CN124:CN126" ca="1" si="417">IF(OR(CP124=0,CP124="-"),"",CP124)</f>
        <v/>
      </c>
      <c r="CO124" s="405"/>
      <c r="CP124" s="470" t="str">
        <f t="shared" ca="1" si="261"/>
        <v/>
      </c>
      <c r="CQ124" s="499" t="e">
        <f>MATCH(G124,G$10:G123,0)+9</f>
        <v>#N/A</v>
      </c>
      <c r="CR124" s="498" t="str">
        <f t="shared" ref="CR124" ca="1" si="418">IF(F129="　重複 ▽　",1,"")</f>
        <v/>
      </c>
      <c r="CS124" s="498" t="str">
        <f t="shared" ref="CS124" ca="1" si="419">IF(AND(F125="",F126="",F127=""),"",IF(ISNUMBER(CT124),"",1))</f>
        <v/>
      </c>
      <c r="CT124" s="497" t="str">
        <f t="shared" ref="CT124" si="420">IF(G124="","",IF(AND(G124&lt;&gt;"",CM127=""),1,""))</f>
        <v/>
      </c>
      <c r="CU124" s="699">
        <f>MATCH(G124,'[1] '!$B$4:$B$4005,0)</f>
        <v>3184</v>
      </c>
      <c r="CV124" s="540">
        <f t="shared" ref="CV124" ca="1" si="421">IF(G124="","",CX129+INDIRECT("CX"&amp;C124+CX$9)+C125)</f>
        <v>1599996.6854834694</v>
      </c>
      <c r="CW124" s="497">
        <f ca="1">RANK(CV124,CV$10:CV$609)</f>
        <v>60</v>
      </c>
      <c r="CX124" s="973">
        <f>IFERROR(INDEX('[1] '!$F$4:$F$4005,CU124,1)*CM127,"")</f>
        <v>143.60244054</v>
      </c>
      <c r="CY124" s="496">
        <f t="shared" ref="CY124" si="422">IF(CM124="","",CM128/CX125)</f>
        <v>2.9456703551209462</v>
      </c>
      <c r="CZ124" s="684">
        <f>INDEX('[1] '!$G$4:$G$4005,CU124,1)</f>
        <v>39.39</v>
      </c>
      <c r="DA124" s="794">
        <f>IF(OR(CM127&lt;A!AS$3,CM127&gt;A!AW$3),1,0)</f>
        <v>0</v>
      </c>
      <c r="DB124" s="496"/>
      <c r="DC124" s="496"/>
      <c r="DD124" s="496"/>
      <c r="DE124" s="496"/>
      <c r="DF124" s="496"/>
      <c r="DG124" s="496"/>
      <c r="DH124" s="496"/>
      <c r="DI124" s="496"/>
      <c r="DJ124" s="496"/>
      <c r="DK124" s="539"/>
      <c r="DL124" s="667"/>
      <c r="DM124" s="496"/>
      <c r="DN124" s="1036">
        <f t="shared" ref="DN124:DU124" ca="1" si="423">IF(DN125&gt;$DA$6,$DA$6,IF(DN125&lt;$DA$7,$DA$7,DN125))</f>
        <v>0.99831365935919059</v>
      </c>
      <c r="DO124" s="496">
        <f t="shared" ca="1" si="423"/>
        <v>0.98499999999999999</v>
      </c>
      <c r="DP124" s="791">
        <f t="shared" ca="1" si="423"/>
        <v>1.016365202411714</v>
      </c>
      <c r="DQ124" s="496">
        <f t="shared" ca="1" si="423"/>
        <v>1.0110169491525425</v>
      </c>
      <c r="DR124" s="496">
        <f t="shared" ca="1" si="423"/>
        <v>0.99580888516345345</v>
      </c>
      <c r="DS124" s="496">
        <f t="shared" ca="1" si="423"/>
        <v>1.0168350168350169</v>
      </c>
      <c r="DT124" s="496">
        <f t="shared" ca="1" si="423"/>
        <v>0.98499999999999999</v>
      </c>
      <c r="DU124" s="791">
        <f t="shared" ca="1" si="423"/>
        <v>0.98499999999999999</v>
      </c>
      <c r="DV124" s="1113">
        <f t="shared" ref="DV124" ca="1" si="424">IFERROR(IF(DA124+DA125&lt;&gt;0,"",(C125+CZ129+INDIRECT(DY$10&amp;C124+DZ$10))*CZ$7),"")</f>
        <v>98.501810000000006</v>
      </c>
      <c r="DW124" s="668">
        <f ca="1">RANK(DV124,DV$10:DV$609)</f>
        <v>70</v>
      </c>
      <c r="DX124" s="637" t="s">
        <v>470</v>
      </c>
      <c r="DY124" s="637" t="s">
        <v>447</v>
      </c>
      <c r="DZ124" s="748">
        <v>1600000</v>
      </c>
      <c r="EA124" s="470" t="str">
        <f t="shared" ca="1" si="269"/>
        <v/>
      </c>
    </row>
    <row r="125" spans="1:131" ht="9" customHeight="1">
      <c r="A125" s="636"/>
      <c r="B125" s="406"/>
      <c r="C125" s="538">
        <v>1.81E-3</v>
      </c>
      <c r="D125" s="488"/>
      <c r="E125" s="487" t="s">
        <v>99</v>
      </c>
      <c r="F125" s="486" t="str">
        <f t="shared" ca="1" si="302"/>
        <v/>
      </c>
      <c r="G125" s="510" t="s">
        <v>968</v>
      </c>
      <c r="H125" s="1836" t="s">
        <v>99</v>
      </c>
      <c r="I125" s="1837" t="s">
        <v>99</v>
      </c>
      <c r="J125" s="1837" t="s">
        <v>99</v>
      </c>
      <c r="K125" s="1838" t="s">
        <v>99</v>
      </c>
      <c r="L125" s="1836" t="s">
        <v>99</v>
      </c>
      <c r="M125" s="1837" t="s">
        <v>99</v>
      </c>
      <c r="N125" s="1837" t="s">
        <v>99</v>
      </c>
      <c r="O125" s="1837" t="s">
        <v>99</v>
      </c>
      <c r="P125" s="1837" t="s">
        <v>99</v>
      </c>
      <c r="Q125" s="1837" t="s">
        <v>99</v>
      </c>
      <c r="R125" s="1837" t="s">
        <v>99</v>
      </c>
      <c r="S125" s="1837" t="s">
        <v>99</v>
      </c>
      <c r="T125" s="1837" t="s">
        <v>99</v>
      </c>
      <c r="U125" s="1838" t="s">
        <v>99</v>
      </c>
      <c r="V125" s="1836">
        <v>1011</v>
      </c>
      <c r="W125" s="1837">
        <v>1019</v>
      </c>
      <c r="X125" s="1837">
        <v>1023</v>
      </c>
      <c r="Y125" s="1837">
        <v>999</v>
      </c>
      <c r="Z125" s="1837">
        <v>996</v>
      </c>
      <c r="AA125" s="1837">
        <v>1001</v>
      </c>
      <c r="AB125" s="1837">
        <v>998</v>
      </c>
      <c r="AC125" s="1837">
        <v>1007</v>
      </c>
      <c r="AD125" s="1837">
        <v>959</v>
      </c>
      <c r="AE125" s="1839">
        <v>909</v>
      </c>
      <c r="AF125" s="711">
        <v>904</v>
      </c>
      <c r="AG125" s="520">
        <v>879</v>
      </c>
      <c r="AH125" s="520">
        <v>869</v>
      </c>
      <c r="AI125" s="520">
        <v>879</v>
      </c>
      <c r="AJ125" s="520">
        <v>909</v>
      </c>
      <c r="AK125" s="520">
        <v>920</v>
      </c>
      <c r="AL125" s="520">
        <v>911</v>
      </c>
      <c r="AM125" s="520">
        <v>900</v>
      </c>
      <c r="AN125" s="520">
        <v>899</v>
      </c>
      <c r="AO125" s="522">
        <v>911</v>
      </c>
      <c r="AP125" s="521">
        <v>1056</v>
      </c>
      <c r="AQ125" s="520">
        <v>1105</v>
      </c>
      <c r="AR125" s="520">
        <v>1090</v>
      </c>
      <c r="AS125" s="520">
        <v>1080</v>
      </c>
      <c r="AT125" s="520">
        <v>1066</v>
      </c>
      <c r="AU125" s="520">
        <v>1047</v>
      </c>
      <c r="AV125" s="520">
        <v>1029</v>
      </c>
      <c r="AW125" s="520">
        <v>1044</v>
      </c>
      <c r="AX125" s="520">
        <v>1055</v>
      </c>
      <c r="AY125" s="522">
        <v>1079</v>
      </c>
      <c r="AZ125" s="521">
        <v>1081</v>
      </c>
      <c r="BA125" s="520">
        <v>1081</v>
      </c>
      <c r="BB125" s="520">
        <v>1082</v>
      </c>
      <c r="BC125" s="520">
        <v>1083</v>
      </c>
      <c r="BD125" s="520">
        <v>1088</v>
      </c>
      <c r="BE125" s="520">
        <v>1100</v>
      </c>
      <c r="BF125" s="520">
        <v>1125</v>
      </c>
      <c r="BG125" s="520">
        <v>1150</v>
      </c>
      <c r="BH125" s="520">
        <v>1129</v>
      </c>
      <c r="BI125" s="522">
        <v>1122</v>
      </c>
      <c r="BJ125" s="521">
        <v>1141</v>
      </c>
      <c r="BK125" s="520">
        <v>1154</v>
      </c>
      <c r="BL125" s="520">
        <v>1184</v>
      </c>
      <c r="BM125" s="520">
        <v>1186</v>
      </c>
      <c r="BN125" s="520">
        <v>1186</v>
      </c>
      <c r="BO125" s="520">
        <v>1222</v>
      </c>
      <c r="BP125" s="520">
        <v>1206</v>
      </c>
      <c r="BQ125" s="520">
        <v>1204</v>
      </c>
      <c r="BR125" s="520">
        <v>1212</v>
      </c>
      <c r="BS125" s="522">
        <v>1199</v>
      </c>
      <c r="BT125" s="521">
        <v>1244</v>
      </c>
      <c r="BU125" s="520">
        <v>1275</v>
      </c>
      <c r="BV125" s="520">
        <v>1292</v>
      </c>
      <c r="BW125" s="520">
        <v>1265</v>
      </c>
      <c r="BX125" s="520">
        <v>1229</v>
      </c>
      <c r="BY125" s="520">
        <v>1227</v>
      </c>
      <c r="BZ125" s="520">
        <v>1231</v>
      </c>
      <c r="CA125" s="520">
        <v>1240</v>
      </c>
      <c r="CB125" s="520">
        <v>1190</v>
      </c>
      <c r="CC125" s="522">
        <v>1195</v>
      </c>
      <c r="CD125" s="521">
        <v>1195</v>
      </c>
      <c r="CE125" s="520">
        <v>1186</v>
      </c>
      <c r="CF125" s="520">
        <v>1205</v>
      </c>
      <c r="CG125" s="520">
        <v>1204</v>
      </c>
      <c r="CH125" s="520">
        <v>1180</v>
      </c>
      <c r="CI125" s="520">
        <v>1206</v>
      </c>
      <c r="CJ125" s="520">
        <v>1212</v>
      </c>
      <c r="CK125" s="520">
        <v>1213</v>
      </c>
      <c r="CL125" s="520">
        <v>1202</v>
      </c>
      <c r="CM125" s="519">
        <v>1180</v>
      </c>
      <c r="CN125" s="493" t="str">
        <f t="shared" ca="1" si="417"/>
        <v/>
      </c>
      <c r="CO125" s="405"/>
      <c r="CP125" s="456" t="str">
        <f t="shared" ca="1" si="270"/>
        <v/>
      </c>
      <c r="CQ125" s="494" t="e">
        <f>MATCH(G124,G125:G$609,0)+C124</f>
        <v>#N/A</v>
      </c>
      <c r="CR125" s="484"/>
      <c r="CS125" s="484"/>
      <c r="CT125" s="483"/>
      <c r="CU125" s="534" t="str">
        <f ca="1">IFERROR(IFERROR(INDEX('[1] '!$C$4:$C$4005,CU124,1),INDIRECT("'japan-all-stock-prices_"&amp;$CS$7&amp;".csv'!B"&amp;CU129)),"")</f>
        <v>GSIクレオス</v>
      </c>
      <c r="CV125" s="484"/>
      <c r="CW125" s="528"/>
      <c r="CX125" s="974">
        <f t="shared" ref="CX125" si="425">IF(COUNT(AF128:CM128)&lt;20,AVERAGE(BT128:CM128),(SUM(AF128:CM128)-LARGE(AF128:CM128,1)-LARGE(AF128:CM128,2)-LARGE(AF128:CM128,3)-LARGE(AF128:CM128,4)-LARGE(AF128:CM128,5))/(COUNT(AF128:CM128)-5))</f>
        <v>11.304727272727275</v>
      </c>
      <c r="CY125" s="453">
        <f t="shared" ref="CY125" si="426">ROUND(AVERAGE(CM124:CM127)*CM128/10000,2)</f>
        <v>3.83</v>
      </c>
      <c r="CZ125" s="443"/>
      <c r="DA125" s="795">
        <f t="shared" ref="DA125" si="427">IF(MAX(CI127:CM127)/MIN(CI127:CM127)&lt;DA$9,1,0)</f>
        <v>0</v>
      </c>
      <c r="DB125" s="435"/>
      <c r="DC125" s="435"/>
      <c r="DD125" s="435"/>
      <c r="DE125" s="435"/>
      <c r="DF125" s="435"/>
      <c r="DG125" s="435"/>
      <c r="DH125" s="435"/>
      <c r="DI125" s="435"/>
      <c r="DJ125" s="435"/>
      <c r="DK125" s="536"/>
      <c r="DL125" s="537"/>
      <c r="DM125" s="435"/>
      <c r="DN125" s="537">
        <f t="shared" ref="DN125:DU125" ca="1" si="428">INDIRECT(DN$6&amp;$C124+$DY$11)/INDIRECT(DN$7&amp;$C124+$DZ$11)</f>
        <v>0.99831365935919059</v>
      </c>
      <c r="DO125" s="435">
        <f t="shared" ca="1" si="428"/>
        <v>0.98057432432432434</v>
      </c>
      <c r="DP125" s="1039">
        <f t="shared" ca="1" si="428"/>
        <v>1.016365202411714</v>
      </c>
      <c r="DQ125" s="435">
        <f t="shared" ca="1" si="428"/>
        <v>1.0110169491525425</v>
      </c>
      <c r="DR125" s="435">
        <f t="shared" ca="1" si="428"/>
        <v>0.99580888516345345</v>
      </c>
      <c r="DS125" s="435">
        <f t="shared" ca="1" si="428"/>
        <v>1.0168350168350169</v>
      </c>
      <c r="DT125" s="435">
        <f t="shared" ca="1" si="428"/>
        <v>0.97350993377483441</v>
      </c>
      <c r="DU125" s="783">
        <f t="shared" ca="1" si="428"/>
        <v>0.96683673469387754</v>
      </c>
      <c r="DV125" s="537"/>
      <c r="DW125" s="666"/>
      <c r="DX125" s="637" t="s">
        <v>450</v>
      </c>
      <c r="DY125" s="637" t="s">
        <v>450</v>
      </c>
      <c r="DZ125" s="748">
        <v>1200000</v>
      </c>
      <c r="EA125" s="456" t="str">
        <f t="shared" ca="1" si="275"/>
        <v/>
      </c>
    </row>
    <row r="126" spans="1:131" ht="9" customHeight="1">
      <c r="A126" s="636"/>
      <c r="B126" s="406"/>
      <c r="C126" s="527"/>
      <c r="D126" s="488"/>
      <c r="E126" s="487" t="s">
        <v>99</v>
      </c>
      <c r="F126" s="486" t="str">
        <f t="shared" ca="1" si="307"/>
        <v/>
      </c>
      <c r="G126" s="510" t="s">
        <v>105</v>
      </c>
      <c r="H126" s="1836" t="s">
        <v>99</v>
      </c>
      <c r="I126" s="1837" t="s">
        <v>99</v>
      </c>
      <c r="J126" s="1837" t="s">
        <v>99</v>
      </c>
      <c r="K126" s="1838" t="s">
        <v>99</v>
      </c>
      <c r="L126" s="1836" t="s">
        <v>99</v>
      </c>
      <c r="M126" s="1837" t="s">
        <v>99</v>
      </c>
      <c r="N126" s="1837" t="s">
        <v>99</v>
      </c>
      <c r="O126" s="1837" t="s">
        <v>99</v>
      </c>
      <c r="P126" s="1837" t="s">
        <v>99</v>
      </c>
      <c r="Q126" s="1837" t="s">
        <v>99</v>
      </c>
      <c r="R126" s="1837" t="s">
        <v>99</v>
      </c>
      <c r="S126" s="1837" t="s">
        <v>99</v>
      </c>
      <c r="T126" s="1837" t="s">
        <v>99</v>
      </c>
      <c r="U126" s="1838" t="s">
        <v>99</v>
      </c>
      <c r="V126" s="1836">
        <v>993</v>
      </c>
      <c r="W126" s="1837">
        <v>996</v>
      </c>
      <c r="X126" s="1837">
        <v>996</v>
      </c>
      <c r="Y126" s="1837">
        <v>990</v>
      </c>
      <c r="Z126" s="1837">
        <v>980</v>
      </c>
      <c r="AA126" s="1837">
        <v>988</v>
      </c>
      <c r="AB126" s="1837">
        <v>985</v>
      </c>
      <c r="AC126" s="1837">
        <v>990</v>
      </c>
      <c r="AD126" s="1837">
        <v>890</v>
      </c>
      <c r="AE126" s="1839">
        <v>899</v>
      </c>
      <c r="AF126" s="711">
        <v>868</v>
      </c>
      <c r="AG126" s="520">
        <v>859</v>
      </c>
      <c r="AH126" s="520">
        <v>848</v>
      </c>
      <c r="AI126" s="520">
        <v>862</v>
      </c>
      <c r="AJ126" s="520">
        <v>888</v>
      </c>
      <c r="AK126" s="520">
        <v>901</v>
      </c>
      <c r="AL126" s="520">
        <v>900</v>
      </c>
      <c r="AM126" s="520">
        <v>888</v>
      </c>
      <c r="AN126" s="520">
        <v>887</v>
      </c>
      <c r="AO126" s="522">
        <v>884</v>
      </c>
      <c r="AP126" s="521">
        <v>1056</v>
      </c>
      <c r="AQ126" s="520">
        <v>1023</v>
      </c>
      <c r="AR126" s="520">
        <v>1036</v>
      </c>
      <c r="AS126" s="520">
        <v>1042</v>
      </c>
      <c r="AT126" s="520">
        <v>1017</v>
      </c>
      <c r="AU126" s="520">
        <v>1022</v>
      </c>
      <c r="AV126" s="520">
        <v>1007</v>
      </c>
      <c r="AW126" s="520">
        <v>1008</v>
      </c>
      <c r="AX126" s="520">
        <v>1039</v>
      </c>
      <c r="AY126" s="522">
        <v>1053</v>
      </c>
      <c r="AZ126" s="521">
        <v>1070</v>
      </c>
      <c r="BA126" s="520">
        <v>1067</v>
      </c>
      <c r="BB126" s="520">
        <v>1058</v>
      </c>
      <c r="BC126" s="520">
        <v>1060</v>
      </c>
      <c r="BD126" s="520">
        <v>1063</v>
      </c>
      <c r="BE126" s="520">
        <v>1075</v>
      </c>
      <c r="BF126" s="520">
        <v>1098</v>
      </c>
      <c r="BG126" s="520">
        <v>1109</v>
      </c>
      <c r="BH126" s="520">
        <v>1098</v>
      </c>
      <c r="BI126" s="522">
        <v>1090</v>
      </c>
      <c r="BJ126" s="521">
        <v>1113</v>
      </c>
      <c r="BK126" s="520">
        <v>1118</v>
      </c>
      <c r="BL126" s="520">
        <v>1158</v>
      </c>
      <c r="BM126" s="520">
        <v>1154</v>
      </c>
      <c r="BN126" s="520">
        <v>1173</v>
      </c>
      <c r="BO126" s="520">
        <v>1184</v>
      </c>
      <c r="BP126" s="520">
        <v>1177</v>
      </c>
      <c r="BQ126" s="520">
        <v>1182</v>
      </c>
      <c r="BR126" s="520">
        <v>1184</v>
      </c>
      <c r="BS126" s="522">
        <v>1178</v>
      </c>
      <c r="BT126" s="521">
        <v>1195</v>
      </c>
      <c r="BU126" s="520">
        <v>1255</v>
      </c>
      <c r="BV126" s="520">
        <v>1230</v>
      </c>
      <c r="BW126" s="520">
        <v>1232</v>
      </c>
      <c r="BX126" s="520">
        <v>1207</v>
      </c>
      <c r="BY126" s="520">
        <v>1208</v>
      </c>
      <c r="BZ126" s="520">
        <v>1207</v>
      </c>
      <c r="CA126" s="520">
        <v>1145</v>
      </c>
      <c r="CB126" s="520">
        <v>1153</v>
      </c>
      <c r="CC126" s="522">
        <v>1145</v>
      </c>
      <c r="CD126" s="521">
        <v>1160</v>
      </c>
      <c r="CE126" s="520">
        <v>1165</v>
      </c>
      <c r="CF126" s="520">
        <v>1174</v>
      </c>
      <c r="CG126" s="520">
        <v>1155</v>
      </c>
      <c r="CH126" s="520">
        <v>1160</v>
      </c>
      <c r="CI126" s="520">
        <v>1183</v>
      </c>
      <c r="CJ126" s="520">
        <v>1185</v>
      </c>
      <c r="CK126" s="520">
        <v>1182</v>
      </c>
      <c r="CL126" s="520">
        <v>1175</v>
      </c>
      <c r="CM126" s="519">
        <v>1120</v>
      </c>
      <c r="CN126" s="493" t="str">
        <f t="shared" ca="1" si="417"/>
        <v/>
      </c>
      <c r="CO126" s="405"/>
      <c r="CP126" s="456" t="str">
        <f t="shared" ca="1" si="276"/>
        <v/>
      </c>
      <c r="CQ126" s="631"/>
      <c r="CR126" s="484"/>
      <c r="CS126" s="484"/>
      <c r="CT126" s="483"/>
      <c r="CU126" s="534" t="str">
        <f t="shared" ca="1" si="277"/>
        <v/>
      </c>
      <c r="CV126" s="484"/>
      <c r="CW126" s="528"/>
      <c r="CX126" s="974">
        <f t="shared" ref="CX126" si="429">CM127/CL127*100-100</f>
        <v>-3.316326530612244</v>
      </c>
      <c r="CY126" s="435"/>
      <c r="CZ126" s="448"/>
      <c r="DA126" s="795"/>
      <c r="DB126" s="459"/>
      <c r="DC126" s="459"/>
      <c r="DD126" s="459"/>
      <c r="DE126" s="459"/>
      <c r="DF126" s="459"/>
      <c r="DG126" s="459"/>
      <c r="DH126" s="462"/>
      <c r="DI126" s="462"/>
      <c r="DJ126" s="462"/>
      <c r="DK126" s="535"/>
      <c r="DL126" s="784"/>
      <c r="DM126" s="785"/>
      <c r="DN126" s="784"/>
      <c r="DO126" s="785"/>
      <c r="DP126" s="1040"/>
      <c r="DQ126" s="785"/>
      <c r="DR126" s="785"/>
      <c r="DS126" s="785"/>
      <c r="DT126" s="785"/>
      <c r="DU126" s="783"/>
      <c r="DV126" s="537"/>
      <c r="DW126" s="666"/>
      <c r="DX126" s="637" t="s">
        <v>449</v>
      </c>
      <c r="DY126" s="637" t="s">
        <v>449</v>
      </c>
      <c r="DZ126" s="748">
        <v>800000</v>
      </c>
      <c r="EA126" s="456" t="str">
        <f t="shared" ca="1" si="279"/>
        <v/>
      </c>
    </row>
    <row r="127" spans="1:131" ht="9" customHeight="1">
      <c r="A127" s="636"/>
      <c r="B127" s="406"/>
      <c r="C127" s="527"/>
      <c r="D127" s="488"/>
      <c r="E127" s="487" t="s">
        <v>99</v>
      </c>
      <c r="F127" s="486" t="str">
        <f t="shared" ca="1" si="309"/>
        <v/>
      </c>
      <c r="G127" s="510" t="s">
        <v>456</v>
      </c>
      <c r="H127" s="516">
        <v>1063</v>
      </c>
      <c r="I127" s="515">
        <v>1029</v>
      </c>
      <c r="J127" s="515">
        <v>1039</v>
      </c>
      <c r="K127" s="517">
        <v>1020</v>
      </c>
      <c r="L127" s="516">
        <v>1010</v>
      </c>
      <c r="M127" s="515">
        <v>1003</v>
      </c>
      <c r="N127" s="515">
        <v>988</v>
      </c>
      <c r="O127" s="515">
        <v>977</v>
      </c>
      <c r="P127" s="515">
        <v>1003</v>
      </c>
      <c r="Q127" s="515">
        <v>1000</v>
      </c>
      <c r="R127" s="515">
        <v>1018</v>
      </c>
      <c r="S127" s="515">
        <v>1011</v>
      </c>
      <c r="T127" s="515">
        <v>1002</v>
      </c>
      <c r="U127" s="517">
        <v>1000</v>
      </c>
      <c r="V127" s="516">
        <v>1000</v>
      </c>
      <c r="W127" s="515">
        <v>1018</v>
      </c>
      <c r="X127" s="515">
        <v>997</v>
      </c>
      <c r="Y127" s="515">
        <v>991</v>
      </c>
      <c r="Z127" s="515">
        <v>986</v>
      </c>
      <c r="AA127" s="515">
        <v>997</v>
      </c>
      <c r="AB127" s="515">
        <v>988</v>
      </c>
      <c r="AC127" s="515">
        <v>1005</v>
      </c>
      <c r="AD127" s="515">
        <v>899</v>
      </c>
      <c r="AE127" s="514">
        <v>900</v>
      </c>
      <c r="AF127" s="712">
        <v>868</v>
      </c>
      <c r="AG127" s="515">
        <v>862</v>
      </c>
      <c r="AH127" s="515">
        <v>867</v>
      </c>
      <c r="AI127" s="515">
        <v>875</v>
      </c>
      <c r="AJ127" s="515">
        <v>905</v>
      </c>
      <c r="AK127" s="515">
        <v>905</v>
      </c>
      <c r="AL127" s="515">
        <v>904</v>
      </c>
      <c r="AM127" s="515">
        <v>891</v>
      </c>
      <c r="AN127" s="515">
        <v>893</v>
      </c>
      <c r="AO127" s="517">
        <v>906</v>
      </c>
      <c r="AP127" s="516">
        <v>1056</v>
      </c>
      <c r="AQ127" s="515">
        <v>1062</v>
      </c>
      <c r="AR127" s="515">
        <v>1080</v>
      </c>
      <c r="AS127" s="515">
        <v>1055</v>
      </c>
      <c r="AT127" s="515">
        <v>1021</v>
      </c>
      <c r="AU127" s="515">
        <v>1036</v>
      </c>
      <c r="AV127" s="515">
        <v>1008</v>
      </c>
      <c r="AW127" s="515">
        <v>1044</v>
      </c>
      <c r="AX127" s="515">
        <v>1051</v>
      </c>
      <c r="AY127" s="517">
        <v>1075</v>
      </c>
      <c r="AZ127" s="516">
        <v>1078</v>
      </c>
      <c r="BA127" s="515">
        <v>1078</v>
      </c>
      <c r="BB127" s="515">
        <v>1063</v>
      </c>
      <c r="BC127" s="515">
        <v>1076</v>
      </c>
      <c r="BD127" s="515">
        <v>1071</v>
      </c>
      <c r="BE127" s="515">
        <v>1099</v>
      </c>
      <c r="BF127" s="515">
        <v>1125</v>
      </c>
      <c r="BG127" s="515">
        <v>1115</v>
      </c>
      <c r="BH127" s="515">
        <v>1102</v>
      </c>
      <c r="BI127" s="517">
        <v>1111</v>
      </c>
      <c r="BJ127" s="516">
        <v>1115</v>
      </c>
      <c r="BK127" s="515">
        <v>1153</v>
      </c>
      <c r="BL127" s="515">
        <v>1165</v>
      </c>
      <c r="BM127" s="515">
        <v>1181</v>
      </c>
      <c r="BN127" s="515">
        <v>1186</v>
      </c>
      <c r="BO127" s="515">
        <v>1193</v>
      </c>
      <c r="BP127" s="515">
        <v>1182</v>
      </c>
      <c r="BQ127" s="515">
        <v>1189</v>
      </c>
      <c r="BR127" s="515">
        <v>1189</v>
      </c>
      <c r="BS127" s="517">
        <v>1183</v>
      </c>
      <c r="BT127" s="516">
        <v>1239</v>
      </c>
      <c r="BU127" s="515">
        <v>1275</v>
      </c>
      <c r="BV127" s="515">
        <v>1238</v>
      </c>
      <c r="BW127" s="515">
        <v>1235</v>
      </c>
      <c r="BX127" s="515">
        <v>1217</v>
      </c>
      <c r="BY127" s="515">
        <v>1212</v>
      </c>
      <c r="BZ127" s="515">
        <v>1215</v>
      </c>
      <c r="CA127" s="515">
        <v>1165</v>
      </c>
      <c r="CB127" s="515">
        <v>1180</v>
      </c>
      <c r="CC127" s="517">
        <v>1179</v>
      </c>
      <c r="CD127" s="516">
        <v>1186</v>
      </c>
      <c r="CE127" s="515">
        <v>1186</v>
      </c>
      <c r="CF127" s="515">
        <v>1184</v>
      </c>
      <c r="CG127" s="515">
        <v>1161</v>
      </c>
      <c r="CH127" s="515">
        <v>1180</v>
      </c>
      <c r="CI127" s="515">
        <v>1193</v>
      </c>
      <c r="CJ127" s="515">
        <v>1188</v>
      </c>
      <c r="CK127" s="515">
        <v>1208</v>
      </c>
      <c r="CL127" s="515">
        <v>1176</v>
      </c>
      <c r="CM127" s="514">
        <v>1137</v>
      </c>
      <c r="CN127" s="492" t="str">
        <f t="shared" ref="CN127" ca="1" si="430">CU128</f>
        <v/>
      </c>
      <c r="CO127" s="405"/>
      <c r="CP127" s="456" t="str">
        <f t="shared" ca="1" si="281"/>
        <v/>
      </c>
      <c r="CQ127" s="631"/>
      <c r="CR127" s="484"/>
      <c r="CS127" s="484"/>
      <c r="CT127" s="483"/>
      <c r="CU127" s="534" t="str">
        <f t="shared" ca="1" si="282"/>
        <v/>
      </c>
      <c r="CV127" s="484"/>
      <c r="CW127" s="528"/>
      <c r="CX127" s="975">
        <f t="shared" ref="CX127" si="431">10000-G124</f>
        <v>1899</v>
      </c>
      <c r="CY127" s="453"/>
      <c r="CZ127" s="343"/>
      <c r="DA127" s="796"/>
      <c r="DB127" s="459"/>
      <c r="DC127" s="459"/>
      <c r="DD127" s="459"/>
      <c r="DE127" s="459"/>
      <c r="DF127" s="459"/>
      <c r="DG127" s="459"/>
      <c r="DH127" s="459"/>
      <c r="DI127" s="459"/>
      <c r="DJ127" s="459"/>
      <c r="DK127" s="533"/>
      <c r="DL127" s="537"/>
      <c r="DM127" s="435"/>
      <c r="DN127" s="537"/>
      <c r="DO127" s="435"/>
      <c r="DP127" s="1039"/>
      <c r="DQ127" s="435"/>
      <c r="DR127" s="435"/>
      <c r="DS127" s="786"/>
      <c r="DT127" s="786"/>
      <c r="DU127" s="787"/>
      <c r="DV127" s="537"/>
      <c r="DW127" s="666"/>
      <c r="DX127" s="756" t="s">
        <v>448</v>
      </c>
      <c r="DY127" s="752" t="s">
        <v>448</v>
      </c>
      <c r="DZ127" s="757">
        <v>400000</v>
      </c>
      <c r="EA127" s="456" t="str">
        <f t="shared" ca="1" si="284"/>
        <v/>
      </c>
    </row>
    <row r="128" spans="1:131" ht="9" customHeight="1">
      <c r="A128" s="636"/>
      <c r="B128" s="406"/>
      <c r="C128" s="527"/>
      <c r="D128" s="488"/>
      <c r="E128" s="487" t="s">
        <v>99</v>
      </c>
      <c r="F128" s="486"/>
      <c r="G128" s="512" t="s">
        <v>99</v>
      </c>
      <c r="H128" s="1840" t="s">
        <v>99</v>
      </c>
      <c r="I128" s="1841" t="s">
        <v>99</v>
      </c>
      <c r="J128" s="1841" t="s">
        <v>99</v>
      </c>
      <c r="K128" s="1842" t="s">
        <v>99</v>
      </c>
      <c r="L128" s="1840" t="s">
        <v>99</v>
      </c>
      <c r="M128" s="1841" t="s">
        <v>99</v>
      </c>
      <c r="N128" s="1841" t="s">
        <v>99</v>
      </c>
      <c r="O128" s="1841" t="s">
        <v>99</v>
      </c>
      <c r="P128" s="1841" t="s">
        <v>99</v>
      </c>
      <c r="Q128" s="1841" t="s">
        <v>99</v>
      </c>
      <c r="R128" s="1841" t="s">
        <v>99</v>
      </c>
      <c r="S128" s="1841" t="s">
        <v>99</v>
      </c>
      <c r="T128" s="1841" t="s">
        <v>99</v>
      </c>
      <c r="U128" s="1842" t="s">
        <v>99</v>
      </c>
      <c r="V128" s="1840">
        <v>4.1399999999999997</v>
      </c>
      <c r="W128" s="1841">
        <v>4.57</v>
      </c>
      <c r="X128" s="1841">
        <v>4.6900000000000004</v>
      </c>
      <c r="Y128" s="1841">
        <v>7.19</v>
      </c>
      <c r="Z128" s="1841">
        <v>5.21</v>
      </c>
      <c r="AA128" s="1841">
        <v>6.19</v>
      </c>
      <c r="AB128" s="1841">
        <v>3.39</v>
      </c>
      <c r="AC128" s="1841">
        <v>9.4499999999999993</v>
      </c>
      <c r="AD128" s="1841">
        <v>41.15</v>
      </c>
      <c r="AE128" s="1843">
        <v>11.7</v>
      </c>
      <c r="AF128" s="720">
        <v>20.11</v>
      </c>
      <c r="AG128" s="530">
        <v>12.2</v>
      </c>
      <c r="AH128" s="530">
        <v>11.34</v>
      </c>
      <c r="AI128" s="530">
        <v>7.7</v>
      </c>
      <c r="AJ128" s="530">
        <v>11.77</v>
      </c>
      <c r="AK128" s="530">
        <v>7.91</v>
      </c>
      <c r="AL128" s="530">
        <v>4.41</v>
      </c>
      <c r="AM128" s="530">
        <v>5.86</v>
      </c>
      <c r="AN128" s="530">
        <v>3.47</v>
      </c>
      <c r="AO128" s="532">
        <v>4.95</v>
      </c>
      <c r="AP128" s="531">
        <v>4.79</v>
      </c>
      <c r="AQ128" s="530">
        <v>78.900000000000006</v>
      </c>
      <c r="AR128" s="530">
        <v>30.72</v>
      </c>
      <c r="AS128" s="530">
        <v>18.399999999999999</v>
      </c>
      <c r="AT128" s="530">
        <v>20.5</v>
      </c>
      <c r="AU128" s="530">
        <v>11.07</v>
      </c>
      <c r="AV128" s="530">
        <v>17.52</v>
      </c>
      <c r="AW128" s="530">
        <v>11.53</v>
      </c>
      <c r="AX128" s="530">
        <v>6.39</v>
      </c>
      <c r="AY128" s="532">
        <v>11.37</v>
      </c>
      <c r="AZ128" s="531">
        <v>6.11</v>
      </c>
      <c r="BA128" s="530">
        <v>4.04</v>
      </c>
      <c r="BB128" s="530">
        <v>7.41</v>
      </c>
      <c r="BC128" s="530">
        <v>8.2200000000000006</v>
      </c>
      <c r="BD128" s="530">
        <v>5.0199999999999996</v>
      </c>
      <c r="BE128" s="530">
        <v>7.77</v>
      </c>
      <c r="BF128" s="530">
        <v>11.43</v>
      </c>
      <c r="BG128" s="530">
        <v>13.95</v>
      </c>
      <c r="BH128" s="530">
        <v>8.5</v>
      </c>
      <c r="BI128" s="532">
        <v>7.72</v>
      </c>
      <c r="BJ128" s="531">
        <v>8.19</v>
      </c>
      <c r="BK128" s="530">
        <v>8.61</v>
      </c>
      <c r="BL128" s="530">
        <v>9.5399999999999991</v>
      </c>
      <c r="BM128" s="530">
        <v>8.58</v>
      </c>
      <c r="BN128" s="530">
        <v>7.6</v>
      </c>
      <c r="BO128" s="530">
        <v>24.66</v>
      </c>
      <c r="BP128" s="530">
        <v>18.579999999999998</v>
      </c>
      <c r="BQ128" s="530">
        <v>16.13</v>
      </c>
      <c r="BR128" s="530">
        <v>20.43</v>
      </c>
      <c r="BS128" s="532">
        <v>9.27</v>
      </c>
      <c r="BT128" s="531">
        <v>18.329999999999998</v>
      </c>
      <c r="BU128" s="530">
        <v>14.73</v>
      </c>
      <c r="BV128" s="530">
        <v>20.87</v>
      </c>
      <c r="BW128" s="530">
        <v>10.3</v>
      </c>
      <c r="BX128" s="530">
        <v>14.93</v>
      </c>
      <c r="BY128" s="530">
        <v>6.04</v>
      </c>
      <c r="BZ128" s="530">
        <v>7.63</v>
      </c>
      <c r="CA128" s="530">
        <v>54.29</v>
      </c>
      <c r="CB128" s="530">
        <v>9.59</v>
      </c>
      <c r="CC128" s="532">
        <v>24.64</v>
      </c>
      <c r="CD128" s="531">
        <v>12.61</v>
      </c>
      <c r="CE128" s="530">
        <v>13.22</v>
      </c>
      <c r="CF128" s="530">
        <v>11.84</v>
      </c>
      <c r="CG128" s="530">
        <v>18.32</v>
      </c>
      <c r="CH128" s="530">
        <v>9.5500000000000007</v>
      </c>
      <c r="CI128" s="530">
        <v>8.61</v>
      </c>
      <c r="CJ128" s="530">
        <v>8.8800000000000008</v>
      </c>
      <c r="CK128" s="530">
        <v>11.17</v>
      </c>
      <c r="CL128" s="530">
        <v>22.11</v>
      </c>
      <c r="CM128" s="529">
        <v>33.299999999999997</v>
      </c>
      <c r="CN128" s="491" t="str">
        <f t="shared" ref="CN128" ca="1" si="432">IF(CN127="","",IF(CN124="",0,CP128))</f>
        <v/>
      </c>
      <c r="CO128" s="405"/>
      <c r="CP128" s="450" t="str">
        <f t="shared" ca="1" si="286"/>
        <v/>
      </c>
      <c r="CQ128" s="631"/>
      <c r="CR128" s="484"/>
      <c r="CS128" s="484"/>
      <c r="CT128" s="483"/>
      <c r="CU128" s="677" t="str">
        <f t="shared" ca="1" si="287"/>
        <v/>
      </c>
      <c r="CV128" s="484"/>
      <c r="CW128" s="528"/>
      <c r="CX128" s="974"/>
      <c r="CY128" s="453"/>
      <c r="CZ128" s="448">
        <f t="shared" ref="CZ128" si="433">CM127*100</f>
        <v>113700</v>
      </c>
      <c r="DA128" s="795"/>
      <c r="DB128" s="327"/>
      <c r="DC128" s="327"/>
      <c r="DD128" s="327"/>
      <c r="DE128" s="327"/>
      <c r="DF128" s="327"/>
      <c r="DG128" s="327"/>
      <c r="DH128" s="327"/>
      <c r="DI128" s="327"/>
      <c r="DJ128" s="327"/>
      <c r="DK128" s="343"/>
      <c r="DL128" s="788"/>
      <c r="DM128" s="786"/>
      <c r="DN128" s="788"/>
      <c r="DO128" s="786"/>
      <c r="DP128" s="1041"/>
      <c r="DQ128" s="786"/>
      <c r="DR128" s="786"/>
      <c r="DS128" s="786"/>
      <c r="DT128" s="786"/>
      <c r="DU128" s="787"/>
      <c r="DV128" s="537"/>
      <c r="DW128" s="666"/>
      <c r="DX128" s="663"/>
      <c r="DY128" s="1057"/>
      <c r="DZ128" s="1741"/>
      <c r="EA128" s="450" t="str">
        <f t="shared" ca="1" si="289"/>
        <v/>
      </c>
    </row>
    <row r="129" spans="1:131" ht="9" customHeight="1">
      <c r="A129" s="636"/>
      <c r="B129" s="406"/>
      <c r="C129" s="527"/>
      <c r="D129" s="488"/>
      <c r="E129" s="487" t="s">
        <v>99</v>
      </c>
      <c r="F129" s="486" t="str">
        <f t="shared" ref="F129" ca="1" si="434">IF(E124=" ","",IF(ISERROR(CQ124),IF(ISERROR(CQ125),"",HYPERLINK("#CP"&amp;CQ125&amp;":CP1231","　重複 ▽　")),HYPERLINK("#CP"&amp;CQ124&amp;":CP1231","　重複 ▲　")))</f>
        <v/>
      </c>
      <c r="G129" s="510" t="s">
        <v>99</v>
      </c>
      <c r="H129" s="1844" t="s">
        <v>99</v>
      </c>
      <c r="I129" s="1845" t="s">
        <v>99</v>
      </c>
      <c r="J129" s="1845" t="s">
        <v>99</v>
      </c>
      <c r="K129" s="1846" t="s">
        <v>99</v>
      </c>
      <c r="L129" s="1844" t="s">
        <v>99</v>
      </c>
      <c r="M129" s="1845" t="s">
        <v>99</v>
      </c>
      <c r="N129" s="1845" t="s">
        <v>99</v>
      </c>
      <c r="O129" s="1845" t="s">
        <v>99</v>
      </c>
      <c r="P129" s="1845" t="s">
        <v>99</v>
      </c>
      <c r="Q129" s="1845" t="s">
        <v>99</v>
      </c>
      <c r="R129" s="1845" t="s">
        <v>99</v>
      </c>
      <c r="S129" s="1845" t="s">
        <v>99</v>
      </c>
      <c r="T129" s="1845" t="s">
        <v>99</v>
      </c>
      <c r="U129" s="1846" t="s">
        <v>99</v>
      </c>
      <c r="V129" s="1844" t="s">
        <v>99</v>
      </c>
      <c r="W129" s="1845" t="s">
        <v>99</v>
      </c>
      <c r="X129" s="1845" t="s">
        <v>99</v>
      </c>
      <c r="Y129" s="1845" t="s">
        <v>99</v>
      </c>
      <c r="Z129" s="1845" t="s">
        <v>99</v>
      </c>
      <c r="AA129" s="1845" t="s">
        <v>99</v>
      </c>
      <c r="AB129" s="1845" t="s">
        <v>99</v>
      </c>
      <c r="AC129" s="1845" t="s">
        <v>99</v>
      </c>
      <c r="AD129" s="1845" t="s">
        <v>99</v>
      </c>
      <c r="AE129" s="1847" t="s">
        <v>99</v>
      </c>
      <c r="AF129" s="714" t="s">
        <v>99</v>
      </c>
      <c r="AG129" s="507" t="s">
        <v>99</v>
      </c>
      <c r="AH129" s="507" t="s">
        <v>99</v>
      </c>
      <c r="AI129" s="507" t="s">
        <v>99</v>
      </c>
      <c r="AJ129" s="507" t="s">
        <v>99</v>
      </c>
      <c r="AK129" s="507" t="s">
        <v>99</v>
      </c>
      <c r="AL129" s="507" t="s">
        <v>99</v>
      </c>
      <c r="AM129" s="507" t="s">
        <v>99</v>
      </c>
      <c r="AN129" s="507" t="s">
        <v>99</v>
      </c>
      <c r="AO129" s="509" t="s">
        <v>99</v>
      </c>
      <c r="AP129" s="508" t="s">
        <v>99</v>
      </c>
      <c r="AQ129" s="507" t="s">
        <v>99</v>
      </c>
      <c r="AR129" s="507" t="s">
        <v>99</v>
      </c>
      <c r="AS129" s="507" t="s">
        <v>99</v>
      </c>
      <c r="AT129" s="507" t="s">
        <v>99</v>
      </c>
      <c r="AU129" s="507" t="s">
        <v>99</v>
      </c>
      <c r="AV129" s="507" t="s">
        <v>99</v>
      </c>
      <c r="AW129" s="507" t="s">
        <v>99</v>
      </c>
      <c r="AX129" s="507" t="s">
        <v>99</v>
      </c>
      <c r="AY129" s="509" t="s">
        <v>99</v>
      </c>
      <c r="AZ129" s="508" t="s">
        <v>99</v>
      </c>
      <c r="BA129" s="507" t="s">
        <v>99</v>
      </c>
      <c r="BB129" s="507" t="s">
        <v>99</v>
      </c>
      <c r="BC129" s="507" t="s">
        <v>99</v>
      </c>
      <c r="BD129" s="507" t="s">
        <v>99</v>
      </c>
      <c r="BE129" s="507" t="s">
        <v>99</v>
      </c>
      <c r="BF129" s="507" t="s">
        <v>99</v>
      </c>
      <c r="BG129" s="507" t="s">
        <v>99</v>
      </c>
      <c r="BH129" s="507" t="s">
        <v>99</v>
      </c>
      <c r="BI129" s="509" t="s">
        <v>99</v>
      </c>
      <c r="BJ129" s="508" t="s">
        <v>99</v>
      </c>
      <c r="BK129" s="507" t="s">
        <v>99</v>
      </c>
      <c r="BL129" s="507" t="s">
        <v>99</v>
      </c>
      <c r="BM129" s="507" t="s">
        <v>99</v>
      </c>
      <c r="BN129" s="507" t="s">
        <v>99</v>
      </c>
      <c r="BO129" s="507" t="s">
        <v>99</v>
      </c>
      <c r="BP129" s="507" t="s">
        <v>99</v>
      </c>
      <c r="BQ129" s="507" t="s">
        <v>99</v>
      </c>
      <c r="BR129" s="507" t="s">
        <v>99</v>
      </c>
      <c r="BS129" s="509" t="s">
        <v>99</v>
      </c>
      <c r="BT129" s="508" t="s">
        <v>99</v>
      </c>
      <c r="BU129" s="507" t="s">
        <v>99</v>
      </c>
      <c r="BV129" s="507" t="s">
        <v>99</v>
      </c>
      <c r="BW129" s="507" t="s">
        <v>99</v>
      </c>
      <c r="BX129" s="507" t="s">
        <v>99</v>
      </c>
      <c r="BY129" s="507" t="s">
        <v>99</v>
      </c>
      <c r="BZ129" s="507" t="s">
        <v>99</v>
      </c>
      <c r="CA129" s="507" t="s">
        <v>99</v>
      </c>
      <c r="CB129" s="507" t="s">
        <v>99</v>
      </c>
      <c r="CC129" s="509"/>
      <c r="CD129" s="508" t="s">
        <v>99</v>
      </c>
      <c r="CE129" s="507" t="s">
        <v>99</v>
      </c>
      <c r="CF129" s="507" t="s">
        <v>99</v>
      </c>
      <c r="CG129" s="507" t="s">
        <v>99</v>
      </c>
      <c r="CH129" s="507" t="s">
        <v>99</v>
      </c>
      <c r="CI129" s="507" t="s">
        <v>99</v>
      </c>
      <c r="CJ129" s="507" t="s">
        <v>99</v>
      </c>
      <c r="CK129" s="507" t="s">
        <v>99</v>
      </c>
      <c r="CL129" s="507" t="s">
        <v>99</v>
      </c>
      <c r="CM129" s="506" t="s">
        <v>99</v>
      </c>
      <c r="CN129" s="485" t="s">
        <v>99</v>
      </c>
      <c r="CO129" s="405"/>
      <c r="CP129" s="505" t="str">
        <f t="shared" si="256"/>
        <v>-39</v>
      </c>
      <c r="CQ129" s="631"/>
      <c r="CR129" s="484"/>
      <c r="CS129" s="484"/>
      <c r="CT129" s="483"/>
      <c r="CU129" s="544" t="e">
        <f t="shared" ca="1" si="291"/>
        <v>#REF!</v>
      </c>
      <c r="CV129" s="484"/>
      <c r="CW129" s="528"/>
      <c r="CX129" s="538">
        <f>IF(K!R$6="市場別",VLOOKUP(G126,DY$80:DZ$93,2,FALSE),0)</f>
        <v>1600000</v>
      </c>
      <c r="CY129" s="1112">
        <f t="shared" ref="CY129" ca="1" si="435">ROUND(AVERAGE(INDIRECT(DV$7&amp;C124&amp;":"&amp;DW$7&amp;C124))*100,4)</f>
        <v>98.5</v>
      </c>
      <c r="CZ129" s="448">
        <f t="shared" ref="CZ129" si="436">VLOOKUP(G126,DY$41:DZ$44,2,FALSE)</f>
        <v>0</v>
      </c>
      <c r="DA129" s="795"/>
      <c r="DB129" s="542"/>
      <c r="DC129" s="542"/>
      <c r="DD129" s="542"/>
      <c r="DE129" s="542"/>
      <c r="DF129" s="542"/>
      <c r="DG129" s="542"/>
      <c r="DH129" s="542"/>
      <c r="DI129" s="542"/>
      <c r="DJ129" s="542"/>
      <c r="DK129" s="543"/>
      <c r="DL129" s="789"/>
      <c r="DM129" s="790"/>
      <c r="DN129" s="789"/>
      <c r="DO129" s="790"/>
      <c r="DP129" s="1042"/>
      <c r="DQ129" s="790"/>
      <c r="DR129" s="790"/>
      <c r="DS129" s="786"/>
      <c r="DT129" s="786"/>
      <c r="DU129" s="787"/>
      <c r="DV129" s="537"/>
      <c r="DW129" s="666"/>
      <c r="DX129" s="663"/>
      <c r="DY129" s="1057"/>
      <c r="DZ129" s="1741"/>
      <c r="EA129" s="505" t="e">
        <f t="shared" si="259"/>
        <v>#VALUE!</v>
      </c>
    </row>
    <row r="130" spans="1:131" ht="9" customHeight="1">
      <c r="A130" s="636"/>
      <c r="B130" s="406"/>
      <c r="C130" s="481">
        <v>130</v>
      </c>
      <c r="D130" s="541">
        <v>21</v>
      </c>
      <c r="E130" s="633">
        <f ca="1">IF(AND(INDIRECT("G"&amp;C130)&gt;999,INDIRECT("G"&amp;C130)&lt;10000),MAX(E$10:E129)+1," ")</f>
        <v>21</v>
      </c>
      <c r="F130" s="634" t="str">
        <f ca="1">HYPERLINK("#G"&amp;C130&amp;":CM"&amp;C130+5,IF(CT130=1,"　クリア（消去） →　",IF(AND(INDIRECT("G"&amp;C130)=B!D$9,B!D$14="修正　"),B!C$12,IF(F135="","　　　　　　　　　　　","　　　　…→　　　　"))))</f>
        <v>　　　　　　　　　　　</v>
      </c>
      <c r="G130" s="635">
        <v>9101</v>
      </c>
      <c r="H130" s="1832" t="s">
        <v>99</v>
      </c>
      <c r="I130" s="1833" t="s">
        <v>99</v>
      </c>
      <c r="J130" s="1833" t="s">
        <v>99</v>
      </c>
      <c r="K130" s="1834" t="s">
        <v>99</v>
      </c>
      <c r="L130" s="1832" t="s">
        <v>99</v>
      </c>
      <c r="M130" s="1833" t="s">
        <v>99</v>
      </c>
      <c r="N130" s="1833" t="s">
        <v>99</v>
      </c>
      <c r="O130" s="1833" t="s">
        <v>99</v>
      </c>
      <c r="P130" s="1833" t="s">
        <v>99</v>
      </c>
      <c r="Q130" s="1833" t="s">
        <v>99</v>
      </c>
      <c r="R130" s="1833" t="s">
        <v>99</v>
      </c>
      <c r="S130" s="1833" t="s">
        <v>99</v>
      </c>
      <c r="T130" s="1833" t="s">
        <v>99</v>
      </c>
      <c r="U130" s="1834" t="s">
        <v>99</v>
      </c>
      <c r="V130" s="1832">
        <v>7710</v>
      </c>
      <c r="W130" s="1833">
        <v>8080</v>
      </c>
      <c r="X130" s="1833">
        <v>8050</v>
      </c>
      <c r="Y130" s="1833">
        <v>7690</v>
      </c>
      <c r="Z130" s="1833">
        <v>7640</v>
      </c>
      <c r="AA130" s="1833">
        <v>8400</v>
      </c>
      <c r="AB130" s="1833">
        <v>8400</v>
      </c>
      <c r="AC130" s="1833">
        <v>8620</v>
      </c>
      <c r="AD130" s="1833">
        <v>7830</v>
      </c>
      <c r="AE130" s="1835">
        <v>7410</v>
      </c>
      <c r="AF130" s="719">
        <v>7750</v>
      </c>
      <c r="AG130" s="546">
        <v>7600</v>
      </c>
      <c r="AH130" s="546">
        <v>7580</v>
      </c>
      <c r="AI130" s="546">
        <v>7690</v>
      </c>
      <c r="AJ130" s="546">
        <v>7780</v>
      </c>
      <c r="AK130" s="546">
        <v>7690</v>
      </c>
      <c r="AL130" s="546">
        <v>7590</v>
      </c>
      <c r="AM130" s="546">
        <v>7480</v>
      </c>
      <c r="AN130" s="546">
        <v>7240</v>
      </c>
      <c r="AO130" s="548">
        <v>7270</v>
      </c>
      <c r="AP130" s="547">
        <v>7550</v>
      </c>
      <c r="AQ130" s="546">
        <v>7420</v>
      </c>
      <c r="AR130" s="546">
        <v>7460</v>
      </c>
      <c r="AS130" s="546">
        <v>7270</v>
      </c>
      <c r="AT130" s="546">
        <v>7650</v>
      </c>
      <c r="AU130" s="546">
        <v>7540</v>
      </c>
      <c r="AV130" s="546">
        <v>7680</v>
      </c>
      <c r="AW130" s="546">
        <v>7990</v>
      </c>
      <c r="AX130" s="546">
        <v>8380</v>
      </c>
      <c r="AY130" s="548">
        <v>8120</v>
      </c>
      <c r="AZ130" s="547">
        <v>8400</v>
      </c>
      <c r="BA130" s="546">
        <v>8150</v>
      </c>
      <c r="BB130" s="546">
        <v>8130</v>
      </c>
      <c r="BC130" s="546">
        <v>8240</v>
      </c>
      <c r="BD130" s="546">
        <v>8270</v>
      </c>
      <c r="BE130" s="546">
        <v>8140</v>
      </c>
      <c r="BF130" s="546">
        <v>8000</v>
      </c>
      <c r="BG130" s="546">
        <v>8400</v>
      </c>
      <c r="BH130" s="546">
        <v>8440</v>
      </c>
      <c r="BI130" s="548">
        <v>8500</v>
      </c>
      <c r="BJ130" s="547">
        <v>8600</v>
      </c>
      <c r="BK130" s="546">
        <v>8610</v>
      </c>
      <c r="BL130" s="546">
        <v>8800</v>
      </c>
      <c r="BM130" s="546">
        <v>8840</v>
      </c>
      <c r="BN130" s="546">
        <v>8750</v>
      </c>
      <c r="BO130" s="546">
        <v>8720</v>
      </c>
      <c r="BP130" s="546">
        <v>8790</v>
      </c>
      <c r="BQ130" s="546">
        <v>8830</v>
      </c>
      <c r="BR130" s="546">
        <v>9220</v>
      </c>
      <c r="BS130" s="548">
        <v>9150</v>
      </c>
      <c r="BT130" s="547">
        <v>9300</v>
      </c>
      <c r="BU130" s="546">
        <v>9400</v>
      </c>
      <c r="BV130" s="546">
        <v>9350</v>
      </c>
      <c r="BW130" s="546">
        <v>9690</v>
      </c>
      <c r="BX130" s="546">
        <v>9670</v>
      </c>
      <c r="BY130" s="546">
        <v>9850</v>
      </c>
      <c r="BZ130" s="546">
        <v>9700</v>
      </c>
      <c r="CA130" s="546">
        <v>9460</v>
      </c>
      <c r="CB130" s="546">
        <v>8640</v>
      </c>
      <c r="CC130" s="548">
        <v>8170</v>
      </c>
      <c r="CD130" s="547">
        <v>8190</v>
      </c>
      <c r="CE130" s="546">
        <v>8660</v>
      </c>
      <c r="CF130" s="546">
        <v>8300</v>
      </c>
      <c r="CG130" s="546">
        <v>8380</v>
      </c>
      <c r="CH130" s="546">
        <v>8190</v>
      </c>
      <c r="CI130" s="546">
        <v>8370</v>
      </c>
      <c r="CJ130" s="546">
        <v>9200</v>
      </c>
      <c r="CK130" s="546">
        <v>9280</v>
      </c>
      <c r="CL130" s="546">
        <v>9170</v>
      </c>
      <c r="CM130" s="545">
        <v>9190</v>
      </c>
      <c r="CN130" s="500" t="str">
        <f t="shared" ref="CN130:CN132" ca="1" si="437">IF(OR(CP130=0,CP130="-"),"",CP130)</f>
        <v/>
      </c>
      <c r="CO130" s="405"/>
      <c r="CP130" s="470" t="str">
        <f t="shared" ca="1" si="261"/>
        <v/>
      </c>
      <c r="CQ130" s="499" t="e">
        <f>MATCH(G130,G$10:G129,0)+9</f>
        <v>#N/A</v>
      </c>
      <c r="CR130" s="498" t="str">
        <f t="shared" ref="CR130" ca="1" si="438">IF(F135="　重複 ▽　",1,"")</f>
        <v/>
      </c>
      <c r="CS130" s="498" t="str">
        <f t="shared" ref="CS130" ca="1" si="439">IF(AND(F131="",F132="",F133=""),"",IF(ISNUMBER(CT130),"",1))</f>
        <v/>
      </c>
      <c r="CT130" s="497" t="str">
        <f t="shared" ref="CT130" si="440">IF(G130="","",IF(AND(G130&lt;&gt;"",CM133=""),1,""))</f>
        <v/>
      </c>
      <c r="CU130" s="699">
        <f>MATCH(G130,'[1] '!$B$4:$B$4005,0)</f>
        <v>3519</v>
      </c>
      <c r="CV130" s="540">
        <f t="shared" ref="CV130" ca="1" si="441">IF(G130="","",CX135+INDIRECT("CX"&amp;C130+CX$9)+C131)</f>
        <v>1600006.1773146263</v>
      </c>
      <c r="CW130" s="497">
        <f ca="1">RANK(CV130,CV$10:CV$609)</f>
        <v>2</v>
      </c>
      <c r="CX130" s="973">
        <f>IFERROR(INDEX('[1] '!$F$4:$F$4005,CU130,1)*CM133,"")</f>
        <v>16665.399604000002</v>
      </c>
      <c r="CY130" s="496">
        <f t="shared" ref="CY130" si="442">IF(CM130="","",CM134/CX131)</f>
        <v>3.4138403582441645</v>
      </c>
      <c r="CZ130" s="684">
        <f>INDEX('[1] '!$G$4:$G$4005,CU130,1)</f>
        <v>39.659999999999997</v>
      </c>
      <c r="DA130" s="794">
        <f>IF(OR(CM133&lt;A!AS$3,CM133&gt;A!AW$3),1,0)</f>
        <v>1</v>
      </c>
      <c r="DB130" s="496"/>
      <c r="DC130" s="496"/>
      <c r="DD130" s="496"/>
      <c r="DE130" s="496"/>
      <c r="DF130" s="496"/>
      <c r="DG130" s="496"/>
      <c r="DH130" s="496"/>
      <c r="DI130" s="496"/>
      <c r="DJ130" s="496"/>
      <c r="DK130" s="539"/>
      <c r="DL130" s="667"/>
      <c r="DM130" s="496"/>
      <c r="DN130" s="1036">
        <f t="shared" ref="DN130:DU130" ca="1" si="443">IF(DN131&gt;$DA$6,$DA$6,IF(DN131&lt;$DA$7,$DA$7,DN131))</f>
        <v>1.0122699386503067</v>
      </c>
      <c r="DO130" s="496">
        <f t="shared" ca="1" si="443"/>
        <v>0.98499999999999999</v>
      </c>
      <c r="DP130" s="791">
        <f t="shared" ca="1" si="443"/>
        <v>1.03</v>
      </c>
      <c r="DQ130" s="496">
        <f t="shared" ca="1" si="443"/>
        <v>1.03</v>
      </c>
      <c r="DR130" s="496">
        <f t="shared" ca="1" si="443"/>
        <v>1.03</v>
      </c>
      <c r="DS130" s="496">
        <f t="shared" ca="1" si="443"/>
        <v>1</v>
      </c>
      <c r="DT130" s="496">
        <f t="shared" ca="1" si="443"/>
        <v>0.99891774891774887</v>
      </c>
      <c r="DU130" s="791">
        <f t="shared" ca="1" si="443"/>
        <v>1.03</v>
      </c>
      <c r="DV130" s="1113" t="str">
        <f t="shared" ref="DV130" ca="1" si="444">IFERROR(IF(DA130+DA131&lt;&gt;0,"",(C131+CZ135+INDIRECT(DY$10&amp;C130+DZ$10))*CZ$7),"")</f>
        <v/>
      </c>
      <c r="DW130" s="668" t="e">
        <f ca="1">RANK(DV130,DV$10:DV$609)</f>
        <v>#VALUE!</v>
      </c>
      <c r="DX130" s="663"/>
      <c r="DY130" s="1057"/>
      <c r="DZ130" s="1741"/>
      <c r="EA130" s="470" t="str">
        <f t="shared" ca="1" si="269"/>
        <v/>
      </c>
    </row>
    <row r="131" spans="1:131" ht="9" customHeight="1">
      <c r="A131" s="636"/>
      <c r="B131" s="406"/>
      <c r="C131" s="538">
        <v>1.8E-3</v>
      </c>
      <c r="D131" s="488"/>
      <c r="E131" s="487" t="s">
        <v>99</v>
      </c>
      <c r="F131" s="486" t="str">
        <f t="shared" ca="1" si="302"/>
        <v/>
      </c>
      <c r="G131" s="510" t="s">
        <v>969</v>
      </c>
      <c r="H131" s="1836" t="s">
        <v>99</v>
      </c>
      <c r="I131" s="1837" t="s">
        <v>99</v>
      </c>
      <c r="J131" s="1837" t="s">
        <v>99</v>
      </c>
      <c r="K131" s="1838" t="s">
        <v>99</v>
      </c>
      <c r="L131" s="1836" t="s">
        <v>99</v>
      </c>
      <c r="M131" s="1837" t="s">
        <v>99</v>
      </c>
      <c r="N131" s="1837" t="s">
        <v>99</v>
      </c>
      <c r="O131" s="1837" t="s">
        <v>99</v>
      </c>
      <c r="P131" s="1837" t="s">
        <v>99</v>
      </c>
      <c r="Q131" s="1837" t="s">
        <v>99</v>
      </c>
      <c r="R131" s="1837" t="s">
        <v>99</v>
      </c>
      <c r="S131" s="1837" t="s">
        <v>99</v>
      </c>
      <c r="T131" s="1837" t="s">
        <v>99</v>
      </c>
      <c r="U131" s="1838" t="s">
        <v>99</v>
      </c>
      <c r="V131" s="1836">
        <v>7900</v>
      </c>
      <c r="W131" s="1837">
        <v>8100</v>
      </c>
      <c r="X131" s="1837">
        <v>8070</v>
      </c>
      <c r="Y131" s="1837">
        <v>7790</v>
      </c>
      <c r="Z131" s="1837">
        <v>8290</v>
      </c>
      <c r="AA131" s="1837">
        <v>8550</v>
      </c>
      <c r="AB131" s="1837">
        <v>8590</v>
      </c>
      <c r="AC131" s="1837">
        <v>8940</v>
      </c>
      <c r="AD131" s="1837">
        <v>7890</v>
      </c>
      <c r="AE131" s="1839">
        <v>7790</v>
      </c>
      <c r="AF131" s="711">
        <v>7780</v>
      </c>
      <c r="AG131" s="520">
        <v>7730</v>
      </c>
      <c r="AH131" s="520">
        <v>7740</v>
      </c>
      <c r="AI131" s="520">
        <v>7800</v>
      </c>
      <c r="AJ131" s="520">
        <v>7810</v>
      </c>
      <c r="AK131" s="520">
        <v>7760</v>
      </c>
      <c r="AL131" s="520">
        <v>7640</v>
      </c>
      <c r="AM131" s="520">
        <v>7530</v>
      </c>
      <c r="AN131" s="520">
        <v>7420</v>
      </c>
      <c r="AO131" s="522">
        <v>7600</v>
      </c>
      <c r="AP131" s="521">
        <v>7620</v>
      </c>
      <c r="AQ131" s="520">
        <v>7530</v>
      </c>
      <c r="AR131" s="520">
        <v>7500</v>
      </c>
      <c r="AS131" s="520">
        <v>7710</v>
      </c>
      <c r="AT131" s="520">
        <v>7670</v>
      </c>
      <c r="AU131" s="520">
        <v>7670</v>
      </c>
      <c r="AV131" s="520">
        <v>8100</v>
      </c>
      <c r="AW131" s="520">
        <v>8330</v>
      </c>
      <c r="AX131" s="520">
        <v>8420</v>
      </c>
      <c r="AY131" s="522">
        <v>8320</v>
      </c>
      <c r="AZ131" s="521">
        <v>8580</v>
      </c>
      <c r="BA131" s="520">
        <v>8310</v>
      </c>
      <c r="BB131" s="520">
        <v>8240</v>
      </c>
      <c r="BC131" s="520">
        <v>8340</v>
      </c>
      <c r="BD131" s="520">
        <v>8330</v>
      </c>
      <c r="BE131" s="520">
        <v>8150</v>
      </c>
      <c r="BF131" s="520">
        <v>8490</v>
      </c>
      <c r="BG131" s="520">
        <v>8670</v>
      </c>
      <c r="BH131" s="520">
        <v>8520</v>
      </c>
      <c r="BI131" s="522">
        <v>8580</v>
      </c>
      <c r="BJ131" s="521">
        <v>8620</v>
      </c>
      <c r="BK131" s="520">
        <v>8800</v>
      </c>
      <c r="BL131" s="520">
        <v>8890</v>
      </c>
      <c r="BM131" s="520">
        <v>8890</v>
      </c>
      <c r="BN131" s="520">
        <v>8760</v>
      </c>
      <c r="BO131" s="520">
        <v>8820</v>
      </c>
      <c r="BP131" s="520">
        <v>8830</v>
      </c>
      <c r="BQ131" s="520">
        <v>9140</v>
      </c>
      <c r="BR131" s="520">
        <v>9450</v>
      </c>
      <c r="BS131" s="522">
        <v>9340</v>
      </c>
      <c r="BT131" s="521">
        <v>9340</v>
      </c>
      <c r="BU131" s="520">
        <v>9400</v>
      </c>
      <c r="BV131" s="520">
        <v>9730</v>
      </c>
      <c r="BW131" s="520">
        <v>9820</v>
      </c>
      <c r="BX131" s="520">
        <v>9790</v>
      </c>
      <c r="BY131" s="520">
        <v>9880</v>
      </c>
      <c r="BZ131" s="520">
        <v>9780</v>
      </c>
      <c r="CA131" s="520">
        <v>9540</v>
      </c>
      <c r="CB131" s="520">
        <v>8840</v>
      </c>
      <c r="CC131" s="522">
        <v>8390</v>
      </c>
      <c r="CD131" s="521">
        <v>8700</v>
      </c>
      <c r="CE131" s="520">
        <v>8720</v>
      </c>
      <c r="CF131" s="520">
        <v>8390</v>
      </c>
      <c r="CG131" s="520">
        <v>8490</v>
      </c>
      <c r="CH131" s="520">
        <v>8320</v>
      </c>
      <c r="CI131" s="520">
        <v>8970</v>
      </c>
      <c r="CJ131" s="520">
        <v>9470</v>
      </c>
      <c r="CK131" s="520">
        <v>9320</v>
      </c>
      <c r="CL131" s="520">
        <v>9480</v>
      </c>
      <c r="CM131" s="519">
        <v>9840</v>
      </c>
      <c r="CN131" s="493" t="str">
        <f t="shared" ca="1" si="437"/>
        <v/>
      </c>
      <c r="CO131" s="405"/>
      <c r="CP131" s="456" t="str">
        <f t="shared" ca="1" si="270"/>
        <v/>
      </c>
      <c r="CQ131" s="494" t="e">
        <f>MATCH(G130,G131:G$609,0)+C130</f>
        <v>#N/A</v>
      </c>
      <c r="CR131" s="484"/>
      <c r="CS131" s="484"/>
      <c r="CT131" s="483"/>
      <c r="CU131" s="534" t="str">
        <f ca="1">IFERROR(IFERROR(INDEX('[1] '!$C$4:$C$4005,CU130,1),INDIRECT("'japan-all-stock-prices_"&amp;$CS$7&amp;".csv'!B"&amp;CU135)),"")</f>
        <v>日本郵船</v>
      </c>
      <c r="CV131" s="484"/>
      <c r="CW131" s="528"/>
      <c r="CX131" s="974">
        <f t="shared" ref="CX131" si="445">IF(COUNT(AF134:CM134)&lt;20,AVERAGE(BT134:CM134),(SUM(AF134:CM134)-LARGE(AF134:CM134,1)-LARGE(AF134:CM134,2)-LARGE(AF134:CM134,3)-LARGE(AF134:CM134,4)-LARGE(AF134:CM134,5))/(COUNT(AF134:CM134)-5))</f>
        <v>636.31563636363649</v>
      </c>
      <c r="CY131" s="453">
        <f t="shared" ref="CY131" si="446">ROUND(AVERAGE(CM130:CM133)*CM134/10000,2)</f>
        <v>2064.21</v>
      </c>
      <c r="CZ131" s="443"/>
      <c r="DA131" s="795">
        <f t="shared" ref="DA131" si="447">IF(MAX(CI133:CM133)/MIN(CI133:CM133)&lt;DA$9,1,0)</f>
        <v>0</v>
      </c>
      <c r="DB131" s="435"/>
      <c r="DC131" s="435"/>
      <c r="DD131" s="435"/>
      <c r="DE131" s="435"/>
      <c r="DF131" s="435"/>
      <c r="DG131" s="435"/>
      <c r="DH131" s="435"/>
      <c r="DI131" s="435"/>
      <c r="DJ131" s="435"/>
      <c r="DK131" s="536"/>
      <c r="DL131" s="537"/>
      <c r="DM131" s="435"/>
      <c r="DN131" s="537">
        <f t="shared" ref="DN131:DU131" ca="1" si="448">INDIRECT(DN$6&amp;$C130+$DY$11)/INDIRECT(DN$7&amp;$C130+$DZ$11)</f>
        <v>1.0122699386503067</v>
      </c>
      <c r="DO131" s="435">
        <f t="shared" ca="1" si="448"/>
        <v>0.97090909090909094</v>
      </c>
      <c r="DP131" s="1039">
        <f t="shared" ca="1" si="448"/>
        <v>1.0362047440699127</v>
      </c>
      <c r="DQ131" s="435">
        <f t="shared" ca="1" si="448"/>
        <v>1.072289156626506</v>
      </c>
      <c r="DR131" s="435">
        <f t="shared" ca="1" si="448"/>
        <v>1.0382022471910113</v>
      </c>
      <c r="DS131" s="435">
        <f t="shared" ca="1" si="448"/>
        <v>1</v>
      </c>
      <c r="DT131" s="435">
        <f t="shared" ca="1" si="448"/>
        <v>0.99891774891774887</v>
      </c>
      <c r="DU131" s="783">
        <f t="shared" ca="1" si="448"/>
        <v>1.0617551462621886</v>
      </c>
      <c r="DV131" s="537"/>
      <c r="DW131" s="666"/>
      <c r="DX131" s="663"/>
      <c r="DY131" s="1057"/>
      <c r="DZ131" s="1741"/>
      <c r="EA131" s="456" t="str">
        <f t="shared" ca="1" si="275"/>
        <v/>
      </c>
    </row>
    <row r="132" spans="1:131" ht="9" customHeight="1">
      <c r="A132" s="636"/>
      <c r="B132" s="406"/>
      <c r="C132" s="527"/>
      <c r="D132" s="488"/>
      <c r="E132" s="487" t="s">
        <v>99</v>
      </c>
      <c r="F132" s="486" t="str">
        <f t="shared" ca="1" si="307"/>
        <v/>
      </c>
      <c r="G132" s="510" t="s">
        <v>105</v>
      </c>
      <c r="H132" s="1836" t="s">
        <v>99</v>
      </c>
      <c r="I132" s="1837" t="s">
        <v>99</v>
      </c>
      <c r="J132" s="1837" t="s">
        <v>99</v>
      </c>
      <c r="K132" s="1838" t="s">
        <v>99</v>
      </c>
      <c r="L132" s="1836" t="s">
        <v>99</v>
      </c>
      <c r="M132" s="1837" t="s">
        <v>99</v>
      </c>
      <c r="N132" s="1837" t="s">
        <v>99</v>
      </c>
      <c r="O132" s="1837" t="s">
        <v>99</v>
      </c>
      <c r="P132" s="1837" t="s">
        <v>99</v>
      </c>
      <c r="Q132" s="1837" t="s">
        <v>99</v>
      </c>
      <c r="R132" s="1837" t="s">
        <v>99</v>
      </c>
      <c r="S132" s="1837" t="s">
        <v>99</v>
      </c>
      <c r="T132" s="1837" t="s">
        <v>99</v>
      </c>
      <c r="U132" s="1838" t="s">
        <v>99</v>
      </c>
      <c r="V132" s="1836">
        <v>7700</v>
      </c>
      <c r="W132" s="1837">
        <v>7890</v>
      </c>
      <c r="X132" s="1837">
        <v>7590</v>
      </c>
      <c r="Y132" s="1837">
        <v>7600</v>
      </c>
      <c r="Z132" s="1837">
        <v>7550</v>
      </c>
      <c r="AA132" s="1837">
        <v>8260</v>
      </c>
      <c r="AB132" s="1837">
        <v>8330</v>
      </c>
      <c r="AC132" s="1837">
        <v>7630</v>
      </c>
      <c r="AD132" s="1837">
        <v>7360</v>
      </c>
      <c r="AE132" s="1839">
        <v>7370</v>
      </c>
      <c r="AF132" s="711">
        <v>7510</v>
      </c>
      <c r="AG132" s="520">
        <v>7500</v>
      </c>
      <c r="AH132" s="520">
        <v>7560</v>
      </c>
      <c r="AI132" s="520">
        <v>7590</v>
      </c>
      <c r="AJ132" s="520">
        <v>7590</v>
      </c>
      <c r="AK132" s="520">
        <v>7410</v>
      </c>
      <c r="AL132" s="520">
        <v>7490</v>
      </c>
      <c r="AM132" s="520">
        <v>7150</v>
      </c>
      <c r="AN132" s="520">
        <v>7220</v>
      </c>
      <c r="AO132" s="522">
        <v>7250</v>
      </c>
      <c r="AP132" s="521">
        <v>7410</v>
      </c>
      <c r="AQ132" s="520">
        <v>7360</v>
      </c>
      <c r="AR132" s="520">
        <v>7270</v>
      </c>
      <c r="AS132" s="520">
        <v>7270</v>
      </c>
      <c r="AT132" s="520">
        <v>7400</v>
      </c>
      <c r="AU132" s="520">
        <v>7390</v>
      </c>
      <c r="AV132" s="520">
        <v>7650</v>
      </c>
      <c r="AW132" s="520">
        <v>7840</v>
      </c>
      <c r="AX132" s="520">
        <v>7870</v>
      </c>
      <c r="AY132" s="522">
        <v>7930</v>
      </c>
      <c r="AZ132" s="521">
        <v>8060</v>
      </c>
      <c r="BA132" s="520">
        <v>8090</v>
      </c>
      <c r="BB132" s="520">
        <v>8060</v>
      </c>
      <c r="BC132" s="520">
        <v>8190</v>
      </c>
      <c r="BD132" s="520">
        <v>8170</v>
      </c>
      <c r="BE132" s="520">
        <v>7780</v>
      </c>
      <c r="BF132" s="520">
        <v>7980</v>
      </c>
      <c r="BG132" s="520">
        <v>8380</v>
      </c>
      <c r="BH132" s="520">
        <v>8300</v>
      </c>
      <c r="BI132" s="522">
        <v>8420</v>
      </c>
      <c r="BJ132" s="521">
        <v>8360</v>
      </c>
      <c r="BK132" s="520">
        <v>8560</v>
      </c>
      <c r="BL132" s="520">
        <v>8660</v>
      </c>
      <c r="BM132" s="520">
        <v>8690</v>
      </c>
      <c r="BN132" s="520">
        <v>8550</v>
      </c>
      <c r="BO132" s="520">
        <v>8690</v>
      </c>
      <c r="BP132" s="520">
        <v>8700</v>
      </c>
      <c r="BQ132" s="520">
        <v>8820</v>
      </c>
      <c r="BR132" s="520">
        <v>9100</v>
      </c>
      <c r="BS132" s="522">
        <v>9100</v>
      </c>
      <c r="BT132" s="521">
        <v>9140</v>
      </c>
      <c r="BU132" s="520">
        <v>9170</v>
      </c>
      <c r="BV132" s="520">
        <v>9260</v>
      </c>
      <c r="BW132" s="520">
        <v>9620</v>
      </c>
      <c r="BX132" s="520">
        <v>9580</v>
      </c>
      <c r="BY132" s="520">
        <v>9660</v>
      </c>
      <c r="BZ132" s="520">
        <v>9540</v>
      </c>
      <c r="CA132" s="520">
        <v>8660</v>
      </c>
      <c r="CB132" s="520">
        <v>8180</v>
      </c>
      <c r="CC132" s="522">
        <v>7970</v>
      </c>
      <c r="CD132" s="521">
        <v>8170</v>
      </c>
      <c r="CE132" s="520">
        <v>8070</v>
      </c>
      <c r="CF132" s="520">
        <v>8130</v>
      </c>
      <c r="CG132" s="520">
        <v>7980</v>
      </c>
      <c r="CH132" s="520">
        <v>8000</v>
      </c>
      <c r="CI132" s="520">
        <v>8230</v>
      </c>
      <c r="CJ132" s="520">
        <v>9100</v>
      </c>
      <c r="CK132" s="520">
        <v>9070</v>
      </c>
      <c r="CL132" s="520">
        <v>8800</v>
      </c>
      <c r="CM132" s="519">
        <v>9180</v>
      </c>
      <c r="CN132" s="493" t="str">
        <f t="shared" ca="1" si="437"/>
        <v/>
      </c>
      <c r="CO132" s="405"/>
      <c r="CP132" s="456" t="str">
        <f t="shared" ca="1" si="276"/>
        <v/>
      </c>
      <c r="CQ132" s="631"/>
      <c r="CR132" s="484"/>
      <c r="CS132" s="484"/>
      <c r="CT132" s="483"/>
      <c r="CU132" s="534" t="str">
        <f t="shared" ca="1" si="277"/>
        <v/>
      </c>
      <c r="CV132" s="484"/>
      <c r="CW132" s="528"/>
      <c r="CX132" s="974">
        <f t="shared" ref="CX132" si="449">CM133/CL133*100-100</f>
        <v>6.1755146262188561</v>
      </c>
      <c r="CY132" s="435"/>
      <c r="CZ132" s="448"/>
      <c r="DA132" s="795"/>
      <c r="DB132" s="459"/>
      <c r="DC132" s="459"/>
      <c r="DD132" s="459"/>
      <c r="DE132" s="459"/>
      <c r="DF132" s="459"/>
      <c r="DG132" s="459"/>
      <c r="DH132" s="462"/>
      <c r="DI132" s="462"/>
      <c r="DJ132" s="462"/>
      <c r="DK132" s="535"/>
      <c r="DL132" s="784"/>
      <c r="DM132" s="785"/>
      <c r="DN132" s="784"/>
      <c r="DO132" s="785"/>
      <c r="DP132" s="1040"/>
      <c r="DQ132" s="785"/>
      <c r="DR132" s="785"/>
      <c r="DS132" s="785"/>
      <c r="DT132" s="785"/>
      <c r="DU132" s="783"/>
      <c r="DV132" s="537"/>
      <c r="DW132" s="666"/>
      <c r="DX132" s="663"/>
      <c r="DY132" s="1057"/>
      <c r="DZ132" s="1741"/>
      <c r="EA132" s="456" t="str">
        <f t="shared" ca="1" si="279"/>
        <v/>
      </c>
    </row>
    <row r="133" spans="1:131" ht="9" customHeight="1">
      <c r="A133" s="636"/>
      <c r="B133" s="406"/>
      <c r="C133" s="527"/>
      <c r="D133" s="488"/>
      <c r="E133" s="487" t="s">
        <v>99</v>
      </c>
      <c r="F133" s="486" t="str">
        <f t="shared" ca="1" si="309"/>
        <v/>
      </c>
      <c r="G133" s="510" t="s">
        <v>449</v>
      </c>
      <c r="H133" s="516">
        <v>7670</v>
      </c>
      <c r="I133" s="515">
        <v>7370</v>
      </c>
      <c r="J133" s="515">
        <v>7750</v>
      </c>
      <c r="K133" s="517">
        <v>7390</v>
      </c>
      <c r="L133" s="516">
        <v>7700</v>
      </c>
      <c r="M133" s="515">
        <v>7670</v>
      </c>
      <c r="N133" s="515">
        <v>7460</v>
      </c>
      <c r="O133" s="515">
        <v>7210</v>
      </c>
      <c r="P133" s="515">
        <v>7490</v>
      </c>
      <c r="Q133" s="515">
        <v>7540</v>
      </c>
      <c r="R133" s="515">
        <v>8100</v>
      </c>
      <c r="S133" s="515">
        <v>7800</v>
      </c>
      <c r="T133" s="515">
        <v>7650</v>
      </c>
      <c r="U133" s="517">
        <v>7770</v>
      </c>
      <c r="V133" s="516">
        <v>7850</v>
      </c>
      <c r="W133" s="515">
        <v>8080</v>
      </c>
      <c r="X133" s="515">
        <v>7740</v>
      </c>
      <c r="Y133" s="515">
        <v>7660</v>
      </c>
      <c r="Z133" s="515">
        <v>8180</v>
      </c>
      <c r="AA133" s="515">
        <v>8450</v>
      </c>
      <c r="AB133" s="515">
        <v>8510</v>
      </c>
      <c r="AC133" s="515">
        <v>7820</v>
      </c>
      <c r="AD133" s="515">
        <v>7450</v>
      </c>
      <c r="AE133" s="514">
        <v>7730</v>
      </c>
      <c r="AF133" s="712">
        <v>7560</v>
      </c>
      <c r="AG133" s="515">
        <v>7600</v>
      </c>
      <c r="AH133" s="515">
        <v>7650</v>
      </c>
      <c r="AI133" s="515">
        <v>7760</v>
      </c>
      <c r="AJ133" s="515">
        <v>7670</v>
      </c>
      <c r="AK133" s="515">
        <v>7520</v>
      </c>
      <c r="AL133" s="515">
        <v>7590</v>
      </c>
      <c r="AM133" s="515">
        <v>7260</v>
      </c>
      <c r="AN133" s="515">
        <v>7280</v>
      </c>
      <c r="AO133" s="517">
        <v>7570</v>
      </c>
      <c r="AP133" s="516">
        <v>7490</v>
      </c>
      <c r="AQ133" s="515">
        <v>7510</v>
      </c>
      <c r="AR133" s="515">
        <v>7370</v>
      </c>
      <c r="AS133" s="515">
        <v>7550</v>
      </c>
      <c r="AT133" s="515">
        <v>7400</v>
      </c>
      <c r="AU133" s="515">
        <v>7590</v>
      </c>
      <c r="AV133" s="515">
        <v>7990</v>
      </c>
      <c r="AW133" s="515">
        <v>8160</v>
      </c>
      <c r="AX133" s="515">
        <v>8050</v>
      </c>
      <c r="AY133" s="517">
        <v>8320</v>
      </c>
      <c r="AZ133" s="516">
        <v>8200</v>
      </c>
      <c r="BA133" s="515">
        <v>8180</v>
      </c>
      <c r="BB133" s="515">
        <v>8120</v>
      </c>
      <c r="BC133" s="515">
        <v>8290</v>
      </c>
      <c r="BD133" s="515">
        <v>8200</v>
      </c>
      <c r="BE133" s="515">
        <v>8040</v>
      </c>
      <c r="BF133" s="515">
        <v>8490</v>
      </c>
      <c r="BG133" s="515">
        <v>8450</v>
      </c>
      <c r="BH133" s="515">
        <v>8350</v>
      </c>
      <c r="BI133" s="517">
        <v>8550</v>
      </c>
      <c r="BJ133" s="516">
        <v>8550</v>
      </c>
      <c r="BK133" s="515">
        <v>8790</v>
      </c>
      <c r="BL133" s="515">
        <v>8770</v>
      </c>
      <c r="BM133" s="515">
        <v>8730</v>
      </c>
      <c r="BN133" s="515">
        <v>8700</v>
      </c>
      <c r="BO133" s="515">
        <v>8770</v>
      </c>
      <c r="BP133" s="515">
        <v>8760</v>
      </c>
      <c r="BQ133" s="515">
        <v>9140</v>
      </c>
      <c r="BR133" s="515">
        <v>9200</v>
      </c>
      <c r="BS133" s="517">
        <v>9150</v>
      </c>
      <c r="BT133" s="516">
        <v>9330</v>
      </c>
      <c r="BU133" s="515">
        <v>9290</v>
      </c>
      <c r="BV133" s="515">
        <v>9700</v>
      </c>
      <c r="BW133" s="515">
        <v>9690</v>
      </c>
      <c r="BX133" s="515">
        <v>9770</v>
      </c>
      <c r="BY133" s="515">
        <v>9700</v>
      </c>
      <c r="BZ133" s="515">
        <v>9640</v>
      </c>
      <c r="CA133" s="515">
        <v>8740</v>
      </c>
      <c r="CB133" s="515">
        <v>8550</v>
      </c>
      <c r="CC133" s="517">
        <v>8370</v>
      </c>
      <c r="CD133" s="516">
        <v>8660</v>
      </c>
      <c r="CE133" s="515">
        <v>8150</v>
      </c>
      <c r="CF133" s="515">
        <v>8250</v>
      </c>
      <c r="CG133" s="515">
        <v>8010</v>
      </c>
      <c r="CH133" s="515">
        <v>8300</v>
      </c>
      <c r="CI133" s="515">
        <v>8900</v>
      </c>
      <c r="CJ133" s="515">
        <v>9240</v>
      </c>
      <c r="CK133" s="515">
        <v>9240</v>
      </c>
      <c r="CL133" s="515">
        <v>9230</v>
      </c>
      <c r="CM133" s="514">
        <v>9800</v>
      </c>
      <c r="CN133" s="492" t="str">
        <f t="shared" ref="CN133" ca="1" si="450">CU134</f>
        <v/>
      </c>
      <c r="CO133" s="405"/>
      <c r="CP133" s="456" t="str">
        <f t="shared" ca="1" si="281"/>
        <v/>
      </c>
      <c r="CQ133" s="631"/>
      <c r="CR133" s="484"/>
      <c r="CS133" s="484"/>
      <c r="CT133" s="483"/>
      <c r="CU133" s="534" t="str">
        <f t="shared" ca="1" si="282"/>
        <v/>
      </c>
      <c r="CV133" s="484"/>
      <c r="CW133" s="528"/>
      <c r="CX133" s="975">
        <f t="shared" ref="CX133" si="451">10000-G130</f>
        <v>899</v>
      </c>
      <c r="CY133" s="453"/>
      <c r="CZ133" s="343"/>
      <c r="DA133" s="796"/>
      <c r="DB133" s="459"/>
      <c r="DC133" s="459"/>
      <c r="DD133" s="459"/>
      <c r="DE133" s="459"/>
      <c r="DF133" s="459"/>
      <c r="DG133" s="459"/>
      <c r="DH133" s="459"/>
      <c r="DI133" s="459"/>
      <c r="DJ133" s="459"/>
      <c r="DK133" s="533"/>
      <c r="DL133" s="537"/>
      <c r="DM133" s="435"/>
      <c r="DN133" s="537"/>
      <c r="DO133" s="435"/>
      <c r="DP133" s="1039"/>
      <c r="DQ133" s="435"/>
      <c r="DR133" s="435"/>
      <c r="DS133" s="786"/>
      <c r="DT133" s="786"/>
      <c r="DU133" s="787"/>
      <c r="DV133" s="537"/>
      <c r="DW133" s="666"/>
      <c r="DX133" s="663"/>
      <c r="DY133" s="1057"/>
      <c r="DZ133" s="1741"/>
      <c r="EA133" s="456" t="str">
        <f t="shared" ca="1" si="284"/>
        <v/>
      </c>
    </row>
    <row r="134" spans="1:131" ht="9" customHeight="1">
      <c r="A134" s="636"/>
      <c r="B134" s="406"/>
      <c r="C134" s="527"/>
      <c r="D134" s="488"/>
      <c r="E134" s="487" t="s">
        <v>99</v>
      </c>
      <c r="F134" s="486"/>
      <c r="G134" s="512" t="s">
        <v>99</v>
      </c>
      <c r="H134" s="1840" t="s">
        <v>99</v>
      </c>
      <c r="I134" s="1841" t="s">
        <v>99</v>
      </c>
      <c r="J134" s="1841" t="s">
        <v>99</v>
      </c>
      <c r="K134" s="1842" t="s">
        <v>99</v>
      </c>
      <c r="L134" s="1840" t="s">
        <v>99</v>
      </c>
      <c r="M134" s="1841" t="s">
        <v>99</v>
      </c>
      <c r="N134" s="1841" t="s">
        <v>99</v>
      </c>
      <c r="O134" s="1841" t="s">
        <v>99</v>
      </c>
      <c r="P134" s="1841" t="s">
        <v>99</v>
      </c>
      <c r="Q134" s="1841" t="s">
        <v>99</v>
      </c>
      <c r="R134" s="1841" t="s">
        <v>99</v>
      </c>
      <c r="S134" s="1841" t="s">
        <v>99</v>
      </c>
      <c r="T134" s="1841" t="s">
        <v>99</v>
      </c>
      <c r="U134" s="1842" t="s">
        <v>99</v>
      </c>
      <c r="V134" s="1840">
        <v>508.15</v>
      </c>
      <c r="W134" s="1841">
        <v>731.4</v>
      </c>
      <c r="X134" s="1841">
        <v>966.44</v>
      </c>
      <c r="Y134" s="1841">
        <v>505.72</v>
      </c>
      <c r="Z134" s="1841">
        <v>1519.14</v>
      </c>
      <c r="AA134" s="1841">
        <v>1132.47</v>
      </c>
      <c r="AB134" s="1841">
        <v>811</v>
      </c>
      <c r="AC134" s="1841">
        <v>2273.37</v>
      </c>
      <c r="AD134" s="1841">
        <v>1184.72</v>
      </c>
      <c r="AE134" s="1843">
        <v>832.35</v>
      </c>
      <c r="AF134" s="720">
        <v>598.82000000000005</v>
      </c>
      <c r="AG134" s="530">
        <v>540.09</v>
      </c>
      <c r="AH134" s="530">
        <v>399.26</v>
      </c>
      <c r="AI134" s="530">
        <v>531.4</v>
      </c>
      <c r="AJ134" s="530">
        <v>348.45</v>
      </c>
      <c r="AK134" s="530">
        <v>559.91999999999996</v>
      </c>
      <c r="AL134" s="530">
        <v>360.27</v>
      </c>
      <c r="AM134" s="530">
        <v>748.18</v>
      </c>
      <c r="AN134" s="530">
        <v>458.9</v>
      </c>
      <c r="AO134" s="532">
        <v>576.30999999999995</v>
      </c>
      <c r="AP134" s="531">
        <v>372.43</v>
      </c>
      <c r="AQ134" s="530">
        <v>300.43</v>
      </c>
      <c r="AR134" s="530">
        <v>459.18</v>
      </c>
      <c r="AS134" s="530">
        <v>658.95</v>
      </c>
      <c r="AT134" s="530">
        <v>559.38</v>
      </c>
      <c r="AU134" s="530">
        <v>509.99</v>
      </c>
      <c r="AV134" s="530">
        <v>887.1</v>
      </c>
      <c r="AW134" s="530">
        <v>1011.46</v>
      </c>
      <c r="AX134" s="530">
        <v>887.38</v>
      </c>
      <c r="AY134" s="532">
        <v>735.47</v>
      </c>
      <c r="AZ134" s="531">
        <v>1066.8900000000001</v>
      </c>
      <c r="BA134" s="530">
        <v>435.77</v>
      </c>
      <c r="BB134" s="530">
        <v>357.13</v>
      </c>
      <c r="BC134" s="530">
        <v>408.18</v>
      </c>
      <c r="BD134" s="530">
        <v>365.95</v>
      </c>
      <c r="BE134" s="530">
        <v>685.62</v>
      </c>
      <c r="BF134" s="530">
        <v>928.28</v>
      </c>
      <c r="BG134" s="530">
        <v>819.59</v>
      </c>
      <c r="BH134" s="530">
        <v>482.23</v>
      </c>
      <c r="BI134" s="532">
        <v>512.85</v>
      </c>
      <c r="BJ134" s="531">
        <v>555.05999999999995</v>
      </c>
      <c r="BK134" s="530">
        <v>734.04</v>
      </c>
      <c r="BL134" s="530">
        <v>587.58000000000004</v>
      </c>
      <c r="BM134" s="530">
        <v>465.32</v>
      </c>
      <c r="BN134" s="530">
        <v>482.69</v>
      </c>
      <c r="BO134" s="530">
        <v>448.08</v>
      </c>
      <c r="BP134" s="530">
        <v>350.93</v>
      </c>
      <c r="BQ134" s="530">
        <v>863.76</v>
      </c>
      <c r="BR134" s="530">
        <v>902.9</v>
      </c>
      <c r="BS134" s="532">
        <v>588.45000000000005</v>
      </c>
      <c r="BT134" s="531">
        <v>551.65</v>
      </c>
      <c r="BU134" s="530">
        <v>593.51</v>
      </c>
      <c r="BV134" s="530">
        <v>824.92</v>
      </c>
      <c r="BW134" s="530">
        <v>601.97</v>
      </c>
      <c r="BX134" s="530">
        <v>570.30999999999995</v>
      </c>
      <c r="BY134" s="530">
        <v>500.32</v>
      </c>
      <c r="BZ134" s="530">
        <v>579.6</v>
      </c>
      <c r="CA134" s="530">
        <v>1183.8399999999999</v>
      </c>
      <c r="CB134" s="530">
        <v>1168.1300000000001</v>
      </c>
      <c r="CC134" s="532">
        <v>1050.48</v>
      </c>
      <c r="CD134" s="531">
        <v>945.16</v>
      </c>
      <c r="CE134" s="530">
        <v>1052.0899999999999</v>
      </c>
      <c r="CF134" s="530">
        <v>671.1</v>
      </c>
      <c r="CG134" s="530">
        <v>947.04</v>
      </c>
      <c r="CH134" s="530">
        <v>757.01</v>
      </c>
      <c r="CI134" s="530">
        <v>1113.3599999999999</v>
      </c>
      <c r="CJ134" s="530">
        <v>1214.26</v>
      </c>
      <c r="CK134" s="530">
        <v>694.17</v>
      </c>
      <c r="CL134" s="530">
        <v>2474.6</v>
      </c>
      <c r="CM134" s="529">
        <v>2172.2800000000002</v>
      </c>
      <c r="CN134" s="491" t="str">
        <f t="shared" ref="CN134" ca="1" si="452">IF(CN133="","",IF(CN130="",0,CP134))</f>
        <v/>
      </c>
      <c r="CO134" s="405"/>
      <c r="CP134" s="450" t="str">
        <f t="shared" ca="1" si="286"/>
        <v/>
      </c>
      <c r="CQ134" s="631"/>
      <c r="CR134" s="484"/>
      <c r="CS134" s="484"/>
      <c r="CT134" s="483"/>
      <c r="CU134" s="677" t="str">
        <f t="shared" ca="1" si="287"/>
        <v/>
      </c>
      <c r="CV134" s="484"/>
      <c r="CW134" s="528"/>
      <c r="CX134" s="974"/>
      <c r="CY134" s="453"/>
      <c r="CZ134" s="448">
        <f t="shared" ref="CZ134" si="453">CM133*100</f>
        <v>980000</v>
      </c>
      <c r="DA134" s="795"/>
      <c r="DB134" s="327"/>
      <c r="DC134" s="327"/>
      <c r="DD134" s="327"/>
      <c r="DE134" s="327"/>
      <c r="DF134" s="327"/>
      <c r="DG134" s="327"/>
      <c r="DH134" s="327"/>
      <c r="DI134" s="327"/>
      <c r="DJ134" s="327"/>
      <c r="DK134" s="343"/>
      <c r="DL134" s="788"/>
      <c r="DM134" s="786"/>
      <c r="DN134" s="788"/>
      <c r="DO134" s="786"/>
      <c r="DP134" s="1041"/>
      <c r="DQ134" s="786"/>
      <c r="DR134" s="786"/>
      <c r="DS134" s="786"/>
      <c r="DT134" s="786"/>
      <c r="DU134" s="787"/>
      <c r="DV134" s="537"/>
      <c r="DW134" s="666"/>
      <c r="DX134" s="663"/>
      <c r="DY134" s="1057"/>
      <c r="DZ134" s="1741"/>
      <c r="EA134" s="450" t="str">
        <f t="shared" ca="1" si="289"/>
        <v/>
      </c>
    </row>
    <row r="135" spans="1:131" ht="9" customHeight="1">
      <c r="A135" s="636"/>
      <c r="B135" s="406"/>
      <c r="C135" s="527"/>
      <c r="D135" s="488"/>
      <c r="E135" s="487" t="s">
        <v>99</v>
      </c>
      <c r="F135" s="486" t="str">
        <f t="shared" ref="F135" ca="1" si="454">IF(E130=" ","",IF(ISERROR(CQ130),IF(ISERROR(CQ131),"",HYPERLINK("#CP"&amp;CQ131&amp;":CP1231","　重複 ▽　")),HYPERLINK("#CP"&amp;CQ130&amp;":CP1231","　重複 ▲　")))</f>
        <v/>
      </c>
      <c r="G135" s="510" t="s">
        <v>99</v>
      </c>
      <c r="H135" s="1844" t="s">
        <v>99</v>
      </c>
      <c r="I135" s="1845" t="s">
        <v>99</v>
      </c>
      <c r="J135" s="1845" t="s">
        <v>99</v>
      </c>
      <c r="K135" s="1846" t="s">
        <v>99</v>
      </c>
      <c r="L135" s="1844" t="s">
        <v>99</v>
      </c>
      <c r="M135" s="1845" t="s">
        <v>99</v>
      </c>
      <c r="N135" s="1845" t="s">
        <v>99</v>
      </c>
      <c r="O135" s="1845" t="s">
        <v>99</v>
      </c>
      <c r="P135" s="1845" t="s">
        <v>99</v>
      </c>
      <c r="Q135" s="1845" t="s">
        <v>99</v>
      </c>
      <c r="R135" s="1845" t="s">
        <v>99</v>
      </c>
      <c r="S135" s="1845" t="s">
        <v>99</v>
      </c>
      <c r="T135" s="1845" t="s">
        <v>99</v>
      </c>
      <c r="U135" s="1846" t="s">
        <v>99</v>
      </c>
      <c r="V135" s="1844" t="s">
        <v>99</v>
      </c>
      <c r="W135" s="1845" t="s">
        <v>99</v>
      </c>
      <c r="X135" s="1845" t="s">
        <v>99</v>
      </c>
      <c r="Y135" s="1845" t="s">
        <v>99</v>
      </c>
      <c r="Z135" s="1845" t="s">
        <v>99</v>
      </c>
      <c r="AA135" s="1845" t="s">
        <v>99</v>
      </c>
      <c r="AB135" s="1845" t="s">
        <v>99</v>
      </c>
      <c r="AC135" s="1845" t="s">
        <v>99</v>
      </c>
      <c r="AD135" s="1845" t="s">
        <v>99</v>
      </c>
      <c r="AE135" s="1847" t="s">
        <v>99</v>
      </c>
      <c r="AF135" s="714" t="s">
        <v>99</v>
      </c>
      <c r="AG135" s="507" t="s">
        <v>99</v>
      </c>
      <c r="AH135" s="507" t="s">
        <v>99</v>
      </c>
      <c r="AI135" s="507" t="s">
        <v>99</v>
      </c>
      <c r="AJ135" s="507" t="s">
        <v>99</v>
      </c>
      <c r="AK135" s="507" t="s">
        <v>99</v>
      </c>
      <c r="AL135" s="507" t="s">
        <v>99</v>
      </c>
      <c r="AM135" s="507" t="s">
        <v>99</v>
      </c>
      <c r="AN135" s="507" t="s">
        <v>99</v>
      </c>
      <c r="AO135" s="509" t="s">
        <v>99</v>
      </c>
      <c r="AP135" s="508" t="s">
        <v>99</v>
      </c>
      <c r="AQ135" s="507" t="s">
        <v>99</v>
      </c>
      <c r="AR135" s="507" t="s">
        <v>99</v>
      </c>
      <c r="AS135" s="507" t="s">
        <v>99</v>
      </c>
      <c r="AT135" s="507" t="s">
        <v>99</v>
      </c>
      <c r="AU135" s="507" t="s">
        <v>99</v>
      </c>
      <c r="AV135" s="507" t="s">
        <v>99</v>
      </c>
      <c r="AW135" s="507" t="s">
        <v>99</v>
      </c>
      <c r="AX135" s="507" t="s">
        <v>99</v>
      </c>
      <c r="AY135" s="509" t="s">
        <v>99</v>
      </c>
      <c r="AZ135" s="508" t="s">
        <v>99</v>
      </c>
      <c r="BA135" s="507" t="s">
        <v>99</v>
      </c>
      <c r="BB135" s="507" t="s">
        <v>99</v>
      </c>
      <c r="BC135" s="507" t="s">
        <v>99</v>
      </c>
      <c r="BD135" s="507" t="s">
        <v>99</v>
      </c>
      <c r="BE135" s="507" t="s">
        <v>99</v>
      </c>
      <c r="BF135" s="507" t="s">
        <v>99</v>
      </c>
      <c r="BG135" s="507" t="s">
        <v>99</v>
      </c>
      <c r="BH135" s="507" t="s">
        <v>99</v>
      </c>
      <c r="BI135" s="509" t="s">
        <v>99</v>
      </c>
      <c r="BJ135" s="508" t="s">
        <v>99</v>
      </c>
      <c r="BK135" s="507" t="s">
        <v>99</v>
      </c>
      <c r="BL135" s="507" t="s">
        <v>99</v>
      </c>
      <c r="BM135" s="507" t="s">
        <v>99</v>
      </c>
      <c r="BN135" s="507" t="s">
        <v>99</v>
      </c>
      <c r="BO135" s="507" t="s">
        <v>99</v>
      </c>
      <c r="BP135" s="507" t="s">
        <v>99</v>
      </c>
      <c r="BQ135" s="507" t="s">
        <v>99</v>
      </c>
      <c r="BR135" s="507" t="s">
        <v>99</v>
      </c>
      <c r="BS135" s="509" t="s">
        <v>99</v>
      </c>
      <c r="BT135" s="508" t="s">
        <v>99</v>
      </c>
      <c r="BU135" s="507" t="s">
        <v>99</v>
      </c>
      <c r="BV135" s="507" t="s">
        <v>99</v>
      </c>
      <c r="BW135" s="507" t="s">
        <v>99</v>
      </c>
      <c r="BX135" s="507" t="s">
        <v>99</v>
      </c>
      <c r="BY135" s="507" t="s">
        <v>99</v>
      </c>
      <c r="BZ135" s="507" t="s">
        <v>99</v>
      </c>
      <c r="CA135" s="507" t="s">
        <v>99</v>
      </c>
      <c r="CB135" s="507" t="s">
        <v>99</v>
      </c>
      <c r="CC135" s="509"/>
      <c r="CD135" s="508" t="s">
        <v>99</v>
      </c>
      <c r="CE135" s="507" t="s">
        <v>99</v>
      </c>
      <c r="CF135" s="507" t="s">
        <v>99</v>
      </c>
      <c r="CG135" s="507" t="s">
        <v>99</v>
      </c>
      <c r="CH135" s="507" t="s">
        <v>99</v>
      </c>
      <c r="CI135" s="507" t="s">
        <v>99</v>
      </c>
      <c r="CJ135" s="507" t="s">
        <v>99</v>
      </c>
      <c r="CK135" s="507" t="s">
        <v>99</v>
      </c>
      <c r="CL135" s="507" t="s">
        <v>99</v>
      </c>
      <c r="CM135" s="506" t="s">
        <v>99</v>
      </c>
      <c r="CN135" s="485" t="s">
        <v>99</v>
      </c>
      <c r="CO135" s="405"/>
      <c r="CP135" s="505" t="str">
        <f t="shared" si="256"/>
        <v>+570</v>
      </c>
      <c r="CQ135" s="631"/>
      <c r="CR135" s="484"/>
      <c r="CS135" s="484"/>
      <c r="CT135" s="483"/>
      <c r="CU135" s="544" t="e">
        <f t="shared" ca="1" si="291"/>
        <v>#REF!</v>
      </c>
      <c r="CV135" s="484"/>
      <c r="CW135" s="528"/>
      <c r="CX135" s="538">
        <f>IF(K!R$6="市場別",VLOOKUP(G132,DY$80:DZ$93,2,FALSE),0)</f>
        <v>1600000</v>
      </c>
      <c r="CY135" s="1112">
        <f t="shared" ref="CY135" ca="1" si="455">ROUND(AVERAGE(INDIRECT(DV$7&amp;C130&amp;":"&amp;DW$7&amp;C130))*100,4)</f>
        <v>101.44589999999999</v>
      </c>
      <c r="CZ135" s="448">
        <f t="shared" ref="CZ135" si="456">VLOOKUP(G132,DY$41:DZ$44,2,FALSE)</f>
        <v>0</v>
      </c>
      <c r="DA135" s="795"/>
      <c r="DB135" s="542"/>
      <c r="DC135" s="542"/>
      <c r="DD135" s="542"/>
      <c r="DE135" s="542"/>
      <c r="DF135" s="542"/>
      <c r="DG135" s="542"/>
      <c r="DH135" s="542"/>
      <c r="DI135" s="542"/>
      <c r="DJ135" s="542"/>
      <c r="DK135" s="543"/>
      <c r="DL135" s="789"/>
      <c r="DM135" s="790"/>
      <c r="DN135" s="789"/>
      <c r="DO135" s="790"/>
      <c r="DP135" s="1042"/>
      <c r="DQ135" s="790"/>
      <c r="DR135" s="790"/>
      <c r="DS135" s="786"/>
      <c r="DT135" s="786"/>
      <c r="DU135" s="787"/>
      <c r="DV135" s="537"/>
      <c r="DW135" s="666"/>
      <c r="DX135" s="663"/>
      <c r="DY135" s="1057"/>
      <c r="DZ135" s="1741"/>
      <c r="EA135" s="505" t="str">
        <f t="shared" si="259"/>
        <v/>
      </c>
    </row>
    <row r="136" spans="1:131" ht="9" customHeight="1">
      <c r="A136" s="636"/>
      <c r="B136" s="406"/>
      <c r="C136" s="481">
        <v>136</v>
      </c>
      <c r="D136" s="541">
        <v>22</v>
      </c>
      <c r="E136" s="633">
        <f ca="1">IF(AND(INDIRECT("G"&amp;C136)&gt;999,INDIRECT("G"&amp;C136)&lt;10000),MAX(E$10:E135)+1," ")</f>
        <v>22</v>
      </c>
      <c r="F136" s="634" t="str">
        <f ca="1">HYPERLINK("#G"&amp;C136&amp;":CM"&amp;C136+5,IF(CT136=1,"　クリア（消去） →　",IF(AND(INDIRECT("G"&amp;C136)=B!D$9,B!D$14="修正　"),B!C$12,IF(F141="","　　　　　　　　　　　","　　　　…→　　　　"))))</f>
        <v>　　　　　　　　　　　</v>
      </c>
      <c r="G136" s="635">
        <v>3482</v>
      </c>
      <c r="H136" s="1832" t="s">
        <v>99</v>
      </c>
      <c r="I136" s="1833" t="s">
        <v>99</v>
      </c>
      <c r="J136" s="1833" t="s">
        <v>99</v>
      </c>
      <c r="K136" s="1834" t="s">
        <v>99</v>
      </c>
      <c r="L136" s="1832" t="s">
        <v>99</v>
      </c>
      <c r="M136" s="1833" t="s">
        <v>99</v>
      </c>
      <c r="N136" s="1833" t="s">
        <v>99</v>
      </c>
      <c r="O136" s="1833" t="s">
        <v>99</v>
      </c>
      <c r="P136" s="1833" t="s">
        <v>99</v>
      </c>
      <c r="Q136" s="1833" t="s">
        <v>99</v>
      </c>
      <c r="R136" s="1833" t="s">
        <v>99</v>
      </c>
      <c r="S136" s="1833" t="s">
        <v>99</v>
      </c>
      <c r="T136" s="1833" t="s">
        <v>99</v>
      </c>
      <c r="U136" s="1834" t="s">
        <v>99</v>
      </c>
      <c r="V136" s="1832">
        <v>945</v>
      </c>
      <c r="W136" s="1833">
        <v>949</v>
      </c>
      <c r="X136" s="1833">
        <v>956</v>
      </c>
      <c r="Y136" s="1833">
        <v>941</v>
      </c>
      <c r="Z136" s="1833">
        <v>936</v>
      </c>
      <c r="AA136" s="1833">
        <v>941</v>
      </c>
      <c r="AB136" s="1833">
        <v>1028</v>
      </c>
      <c r="AC136" s="1833">
        <v>1030</v>
      </c>
      <c r="AD136" s="1833">
        <v>998</v>
      </c>
      <c r="AE136" s="1835">
        <v>992</v>
      </c>
      <c r="AF136" s="719">
        <v>964</v>
      </c>
      <c r="AG136" s="546">
        <v>953</v>
      </c>
      <c r="AH136" s="546">
        <v>954</v>
      </c>
      <c r="AI136" s="546">
        <v>931</v>
      </c>
      <c r="AJ136" s="546">
        <v>960</v>
      </c>
      <c r="AK136" s="546">
        <v>997</v>
      </c>
      <c r="AL136" s="546">
        <v>997</v>
      </c>
      <c r="AM136" s="546">
        <v>992</v>
      </c>
      <c r="AN136" s="546">
        <v>976</v>
      </c>
      <c r="AO136" s="548">
        <v>966</v>
      </c>
      <c r="AP136" s="547">
        <v>980</v>
      </c>
      <c r="AQ136" s="546">
        <v>968</v>
      </c>
      <c r="AR136" s="546">
        <v>952</v>
      </c>
      <c r="AS136" s="546">
        <v>935</v>
      </c>
      <c r="AT136" s="546">
        <v>928</v>
      </c>
      <c r="AU136" s="546">
        <v>890</v>
      </c>
      <c r="AV136" s="546">
        <v>878</v>
      </c>
      <c r="AW136" s="546">
        <v>884</v>
      </c>
      <c r="AX136" s="546">
        <v>911</v>
      </c>
      <c r="AY136" s="548">
        <v>920</v>
      </c>
      <c r="AZ136" s="547">
        <v>947</v>
      </c>
      <c r="BA136" s="546">
        <v>959</v>
      </c>
      <c r="BB136" s="546">
        <v>945</v>
      </c>
      <c r="BC136" s="546">
        <v>943</v>
      </c>
      <c r="BD136" s="546">
        <v>921</v>
      </c>
      <c r="BE136" s="546">
        <v>892</v>
      </c>
      <c r="BF136" s="546">
        <v>930</v>
      </c>
      <c r="BG136" s="546">
        <v>940</v>
      </c>
      <c r="BH136" s="546">
        <v>922</v>
      </c>
      <c r="BI136" s="548">
        <v>922</v>
      </c>
      <c r="BJ136" s="547">
        <v>925</v>
      </c>
      <c r="BK136" s="546">
        <v>938</v>
      </c>
      <c r="BL136" s="546">
        <v>951</v>
      </c>
      <c r="BM136" s="546">
        <v>1010</v>
      </c>
      <c r="BN136" s="546">
        <v>989</v>
      </c>
      <c r="BO136" s="546">
        <v>964</v>
      </c>
      <c r="BP136" s="546">
        <v>960</v>
      </c>
      <c r="BQ136" s="546">
        <v>997</v>
      </c>
      <c r="BR136" s="546">
        <v>975</v>
      </c>
      <c r="BS136" s="548">
        <v>950</v>
      </c>
      <c r="BT136" s="547">
        <v>1024</v>
      </c>
      <c r="BU136" s="546">
        <v>1101</v>
      </c>
      <c r="BV136" s="546">
        <v>1132</v>
      </c>
      <c r="BW136" s="546">
        <v>1297</v>
      </c>
      <c r="BX136" s="546">
        <v>1304</v>
      </c>
      <c r="BY136" s="546">
        <v>1308</v>
      </c>
      <c r="BZ136" s="546">
        <v>1294</v>
      </c>
      <c r="CA136" s="546">
        <v>1318</v>
      </c>
      <c r="CB136" s="546">
        <v>1307</v>
      </c>
      <c r="CC136" s="548">
        <v>1307</v>
      </c>
      <c r="CD136" s="547">
        <v>1363</v>
      </c>
      <c r="CE136" s="546">
        <v>1388</v>
      </c>
      <c r="CF136" s="546">
        <v>1378</v>
      </c>
      <c r="CG136" s="546">
        <v>1434</v>
      </c>
      <c r="CH136" s="546">
        <v>1425</v>
      </c>
      <c r="CI136" s="546">
        <v>1461</v>
      </c>
      <c r="CJ136" s="546">
        <v>1468</v>
      </c>
      <c r="CK136" s="546">
        <v>1471</v>
      </c>
      <c r="CL136" s="546">
        <v>1410</v>
      </c>
      <c r="CM136" s="545">
        <v>1397</v>
      </c>
      <c r="CN136" s="500" t="str">
        <f t="shared" ref="CN136:CN138" ca="1" si="457">IF(OR(CP136=0,CP136="-"),"",CP136)</f>
        <v/>
      </c>
      <c r="CO136" s="405"/>
      <c r="CP136" s="470" t="str">
        <f t="shared" ca="1" si="261"/>
        <v/>
      </c>
      <c r="CQ136" s="499" t="e">
        <f>MATCH(G136,G$10:G135,0)+9</f>
        <v>#N/A</v>
      </c>
      <c r="CR136" s="498" t="str">
        <f t="shared" ref="CR136" ca="1" si="458">IF(F141="　重複 ▽　",1,"")</f>
        <v/>
      </c>
      <c r="CS136" s="498" t="str">
        <f t="shared" ref="CS136" ca="1" si="459">IF(AND(F137="",F138="",F139=""),"",IF(ISNUMBER(CT136),"",1))</f>
        <v/>
      </c>
      <c r="CT136" s="497" t="str">
        <f t="shared" ref="CT136" si="460">IF(G136="","",IF(AND(G136&lt;&gt;"",CM139=""),1,""))</f>
        <v/>
      </c>
      <c r="CU136" s="699">
        <f>MATCH(G136,'[1] '!$B$4:$B$4005,0)</f>
        <v>878</v>
      </c>
      <c r="CV136" s="540">
        <f t="shared" ref="CV136" ca="1" si="461">IF(G136="","",CX141+INDIRECT("CX"&amp;C136+CX$9)+C137)</f>
        <v>800001.86026033596</v>
      </c>
      <c r="CW136" s="497">
        <f ca="1">RANK(CV136,CV$10:CV$609)</f>
        <v>77</v>
      </c>
      <c r="CX136" s="973">
        <f>IFERROR(INDEX('[1] '!$F$4:$F$4005,CU136,1)*CM139,"")</f>
        <v>305.577</v>
      </c>
      <c r="CY136" s="496">
        <f t="shared" ref="CY136" si="462">IF(CM136="","",CM140/CX137)</f>
        <v>1.2379640570022254</v>
      </c>
      <c r="CZ136" s="684">
        <f>INDEX('[1] '!$G$4:$G$4005,CU136,1)</f>
        <v>39.99</v>
      </c>
      <c r="DA136" s="794">
        <f>IF(OR(CM139&lt;A!AS$3,CM139&gt;A!AW$3),1,0)</f>
        <v>0</v>
      </c>
      <c r="DB136" s="496"/>
      <c r="DC136" s="496"/>
      <c r="DD136" s="496"/>
      <c r="DE136" s="496"/>
      <c r="DF136" s="496"/>
      <c r="DG136" s="496"/>
      <c r="DH136" s="496"/>
      <c r="DI136" s="496"/>
      <c r="DJ136" s="496"/>
      <c r="DK136" s="539"/>
      <c r="DL136" s="667"/>
      <c r="DM136" s="496"/>
      <c r="DN136" s="1036">
        <f t="shared" ref="DN136:DU136" ca="1" si="463">IF(DN137&gt;$DA$6,$DA$6,IF(DN137&lt;$DA$7,$DA$7,DN137))</f>
        <v>1.03</v>
      </c>
      <c r="DO136" s="496">
        <f t="shared" ca="1" si="463"/>
        <v>0.98499999999999999</v>
      </c>
      <c r="DP136" s="791">
        <f t="shared" ca="1" si="463"/>
        <v>1.03</v>
      </c>
      <c r="DQ136" s="496">
        <f t="shared" ca="1" si="463"/>
        <v>0.99241379310344824</v>
      </c>
      <c r="DR136" s="496">
        <f t="shared" ca="1" si="463"/>
        <v>1.014593467685893</v>
      </c>
      <c r="DS136" s="496">
        <f t="shared" ca="1" si="463"/>
        <v>0.98499999999999999</v>
      </c>
      <c r="DT136" s="496">
        <f t="shared" ca="1" si="463"/>
        <v>0.98499999999999999</v>
      </c>
      <c r="DU136" s="791">
        <f t="shared" ca="1" si="463"/>
        <v>1.0185847033595425</v>
      </c>
      <c r="DV136" s="1113">
        <f t="shared" ref="DV136" ca="1" si="464">IFERROR(IF(DA136+DA137&lt;&gt;0,"",(C137+CZ141+INDIRECT(DY$10&amp;C136+DZ$10))*CZ$7),"")</f>
        <v>100.18098999999999</v>
      </c>
      <c r="DW136" s="668">
        <f ca="1">RANK(DV136,DV$10:DV$609)</f>
        <v>39</v>
      </c>
      <c r="DX136" s="663"/>
      <c r="DY136" s="1057"/>
      <c r="DZ136" s="1741"/>
      <c r="EA136" s="470" t="str">
        <f t="shared" ca="1" si="269"/>
        <v/>
      </c>
    </row>
    <row r="137" spans="1:131" ht="9" customHeight="1">
      <c r="A137" s="636"/>
      <c r="B137" s="406"/>
      <c r="C137" s="538">
        <v>1.7899999999999999E-3</v>
      </c>
      <c r="D137" s="488"/>
      <c r="E137" s="487" t="s">
        <v>99</v>
      </c>
      <c r="F137" s="486" t="str">
        <f t="shared" ca="1" si="302"/>
        <v/>
      </c>
      <c r="G137" s="510" t="s">
        <v>970</v>
      </c>
      <c r="H137" s="1836" t="s">
        <v>99</v>
      </c>
      <c r="I137" s="1837" t="s">
        <v>99</v>
      </c>
      <c r="J137" s="1837" t="s">
        <v>99</v>
      </c>
      <c r="K137" s="1838" t="s">
        <v>99</v>
      </c>
      <c r="L137" s="1836" t="s">
        <v>99</v>
      </c>
      <c r="M137" s="1837" t="s">
        <v>99</v>
      </c>
      <c r="N137" s="1837" t="s">
        <v>99</v>
      </c>
      <c r="O137" s="1837" t="s">
        <v>99</v>
      </c>
      <c r="P137" s="1837" t="s">
        <v>99</v>
      </c>
      <c r="Q137" s="1837" t="s">
        <v>99</v>
      </c>
      <c r="R137" s="1837" t="s">
        <v>99</v>
      </c>
      <c r="S137" s="1837" t="s">
        <v>99</v>
      </c>
      <c r="T137" s="1837" t="s">
        <v>99</v>
      </c>
      <c r="U137" s="1838" t="s">
        <v>99</v>
      </c>
      <c r="V137" s="1836">
        <v>954</v>
      </c>
      <c r="W137" s="1837">
        <v>958</v>
      </c>
      <c r="X137" s="1837">
        <v>958</v>
      </c>
      <c r="Y137" s="1837">
        <v>941</v>
      </c>
      <c r="Z137" s="1837">
        <v>936</v>
      </c>
      <c r="AA137" s="1837">
        <v>1018</v>
      </c>
      <c r="AB137" s="1837">
        <v>1055</v>
      </c>
      <c r="AC137" s="1837">
        <v>1030</v>
      </c>
      <c r="AD137" s="1837">
        <v>1010</v>
      </c>
      <c r="AE137" s="1839">
        <v>995</v>
      </c>
      <c r="AF137" s="711">
        <v>979</v>
      </c>
      <c r="AG137" s="520">
        <v>961</v>
      </c>
      <c r="AH137" s="520">
        <v>954</v>
      </c>
      <c r="AI137" s="520">
        <v>964</v>
      </c>
      <c r="AJ137" s="520">
        <v>1003</v>
      </c>
      <c r="AK137" s="520">
        <v>1016</v>
      </c>
      <c r="AL137" s="520">
        <v>999</v>
      </c>
      <c r="AM137" s="520">
        <v>992</v>
      </c>
      <c r="AN137" s="520">
        <v>980</v>
      </c>
      <c r="AO137" s="522">
        <v>985</v>
      </c>
      <c r="AP137" s="521">
        <v>980</v>
      </c>
      <c r="AQ137" s="520">
        <v>969</v>
      </c>
      <c r="AR137" s="520">
        <v>953</v>
      </c>
      <c r="AS137" s="520">
        <v>945</v>
      </c>
      <c r="AT137" s="520">
        <v>942</v>
      </c>
      <c r="AU137" s="520">
        <v>890</v>
      </c>
      <c r="AV137" s="520">
        <v>892</v>
      </c>
      <c r="AW137" s="520">
        <v>906</v>
      </c>
      <c r="AX137" s="520">
        <v>913</v>
      </c>
      <c r="AY137" s="522">
        <v>943</v>
      </c>
      <c r="AZ137" s="521">
        <v>948</v>
      </c>
      <c r="BA137" s="520">
        <v>975</v>
      </c>
      <c r="BB137" s="520">
        <v>951</v>
      </c>
      <c r="BC137" s="520">
        <v>948</v>
      </c>
      <c r="BD137" s="520">
        <v>921</v>
      </c>
      <c r="BE137" s="520">
        <v>923</v>
      </c>
      <c r="BF137" s="520">
        <v>940</v>
      </c>
      <c r="BG137" s="520">
        <v>945</v>
      </c>
      <c r="BH137" s="520">
        <v>930</v>
      </c>
      <c r="BI137" s="522">
        <v>927</v>
      </c>
      <c r="BJ137" s="521">
        <v>939</v>
      </c>
      <c r="BK137" s="520">
        <v>951</v>
      </c>
      <c r="BL137" s="520">
        <v>1020</v>
      </c>
      <c r="BM137" s="520">
        <v>1010</v>
      </c>
      <c r="BN137" s="520">
        <v>996</v>
      </c>
      <c r="BO137" s="520">
        <v>983</v>
      </c>
      <c r="BP137" s="520">
        <v>1011</v>
      </c>
      <c r="BQ137" s="520">
        <v>997</v>
      </c>
      <c r="BR137" s="520">
        <v>976</v>
      </c>
      <c r="BS137" s="522">
        <v>966</v>
      </c>
      <c r="BT137" s="521">
        <v>1099</v>
      </c>
      <c r="BU137" s="520">
        <v>1157</v>
      </c>
      <c r="BV137" s="520">
        <v>1195</v>
      </c>
      <c r="BW137" s="520">
        <v>1344</v>
      </c>
      <c r="BX137" s="520">
        <v>1344</v>
      </c>
      <c r="BY137" s="520">
        <v>1356</v>
      </c>
      <c r="BZ137" s="520">
        <v>1385</v>
      </c>
      <c r="CA137" s="520">
        <v>1370</v>
      </c>
      <c r="CB137" s="520">
        <v>1340</v>
      </c>
      <c r="CC137" s="522">
        <v>1369</v>
      </c>
      <c r="CD137" s="521">
        <v>1430</v>
      </c>
      <c r="CE137" s="520">
        <v>1417</v>
      </c>
      <c r="CF137" s="520">
        <v>1454</v>
      </c>
      <c r="CG137" s="520">
        <v>1459</v>
      </c>
      <c r="CH137" s="520">
        <v>1469</v>
      </c>
      <c r="CI137" s="520">
        <v>1494</v>
      </c>
      <c r="CJ137" s="520">
        <v>1483</v>
      </c>
      <c r="CK137" s="520">
        <v>1487</v>
      </c>
      <c r="CL137" s="520">
        <v>1432</v>
      </c>
      <c r="CM137" s="519">
        <v>1446</v>
      </c>
      <c r="CN137" s="493" t="str">
        <f t="shared" ca="1" si="457"/>
        <v/>
      </c>
      <c r="CO137" s="405"/>
      <c r="CP137" s="456" t="str">
        <f t="shared" ca="1" si="270"/>
        <v/>
      </c>
      <c r="CQ137" s="494" t="e">
        <f>MATCH(G136,G137:G$609,0)+C136</f>
        <v>#N/A</v>
      </c>
      <c r="CR137" s="484"/>
      <c r="CS137" s="484"/>
      <c r="CT137" s="483"/>
      <c r="CU137" s="534" t="str">
        <f ca="1">IFERROR(IFERROR(INDEX('[1] '!$C$4:$C$4005,CU136,1),INDIRECT("'japan-all-stock-prices_"&amp;$CS$7&amp;".csv'!B"&amp;CU141)),"")</f>
        <v>ロードスター</v>
      </c>
      <c r="CV137" s="484"/>
      <c r="CW137" s="528"/>
      <c r="CX137" s="974">
        <f t="shared" ref="CX137" si="465">IF(COUNT(AF140:CM140)&lt;20,AVERAGE(BT140:CM140),(SUM(AF140:CM140)-LARGE(AF140:CM140,1)-LARGE(AF140:CM140,2)-LARGE(AF140:CM140,3)-LARGE(AF140:CM140,4)-LARGE(AF140:CM140,5))/(COUNT(AF140:CM140)-5))</f>
        <v>27.85218181818183</v>
      </c>
      <c r="CY137" s="453">
        <f t="shared" ref="CY137" si="466">ROUND(AVERAGE(CM136:CM139)*CM140/10000,2)</f>
        <v>4.87</v>
      </c>
      <c r="CZ137" s="443"/>
      <c r="DA137" s="795">
        <f t="shared" ref="DA137" si="467">IF(MAX(CI139:CM139)/MIN(CI139:CM139)&lt;DA$9,1,0)</f>
        <v>0</v>
      </c>
      <c r="DB137" s="435"/>
      <c r="DC137" s="435"/>
      <c r="DD137" s="435"/>
      <c r="DE137" s="435"/>
      <c r="DF137" s="435"/>
      <c r="DG137" s="435"/>
      <c r="DH137" s="435"/>
      <c r="DI137" s="435"/>
      <c r="DJ137" s="435"/>
      <c r="DK137" s="536"/>
      <c r="DL137" s="537"/>
      <c r="DM137" s="435"/>
      <c r="DN137" s="537">
        <f t="shared" ref="DN137:DU137" ca="1" si="468">INDIRECT(DN$6&amp;$C136+$DY$11)/INDIRECT(DN$7&amp;$C136+$DZ$11)</f>
        <v>1.0416058394160583</v>
      </c>
      <c r="DO137" s="435">
        <f t="shared" ca="1" si="468"/>
        <v>0.97266993693062365</v>
      </c>
      <c r="DP137" s="1039">
        <f t="shared" ca="1" si="468"/>
        <v>1.0446685878962536</v>
      </c>
      <c r="DQ137" s="435">
        <f t="shared" ca="1" si="468"/>
        <v>0.99241379310344824</v>
      </c>
      <c r="DR137" s="435">
        <f t="shared" ca="1" si="468"/>
        <v>1.014593467685893</v>
      </c>
      <c r="DS137" s="435">
        <f t="shared" ca="1" si="468"/>
        <v>0.97465753424657531</v>
      </c>
      <c r="DT137" s="435">
        <f t="shared" ca="1" si="468"/>
        <v>0.983134223471539</v>
      </c>
      <c r="DU137" s="783">
        <f t="shared" ca="1" si="468"/>
        <v>1.0185847033595425</v>
      </c>
      <c r="DV137" s="537"/>
      <c r="DW137" s="666"/>
      <c r="DX137" s="663"/>
      <c r="DY137" s="1057"/>
      <c r="DZ137" s="1741"/>
      <c r="EA137" s="456" t="str">
        <f t="shared" ca="1" si="275"/>
        <v/>
      </c>
    </row>
    <row r="138" spans="1:131" ht="9" customHeight="1">
      <c r="A138" s="636"/>
      <c r="B138" s="406"/>
      <c r="C138" s="527"/>
      <c r="D138" s="488"/>
      <c r="E138" s="487" t="s">
        <v>99</v>
      </c>
      <c r="F138" s="486" t="str">
        <f t="shared" ca="1" si="307"/>
        <v/>
      </c>
      <c r="G138" s="510" t="s">
        <v>107</v>
      </c>
      <c r="H138" s="1836" t="s">
        <v>99</v>
      </c>
      <c r="I138" s="1837" t="s">
        <v>99</v>
      </c>
      <c r="J138" s="1837" t="s">
        <v>99</v>
      </c>
      <c r="K138" s="1838" t="s">
        <v>99</v>
      </c>
      <c r="L138" s="1836" t="s">
        <v>99</v>
      </c>
      <c r="M138" s="1837" t="s">
        <v>99</v>
      </c>
      <c r="N138" s="1837" t="s">
        <v>99</v>
      </c>
      <c r="O138" s="1837" t="s">
        <v>99</v>
      </c>
      <c r="P138" s="1837" t="s">
        <v>99</v>
      </c>
      <c r="Q138" s="1837" t="s">
        <v>99</v>
      </c>
      <c r="R138" s="1837" t="s">
        <v>99</v>
      </c>
      <c r="S138" s="1837" t="s">
        <v>99</v>
      </c>
      <c r="T138" s="1837" t="s">
        <v>99</v>
      </c>
      <c r="U138" s="1838" t="s">
        <v>99</v>
      </c>
      <c r="V138" s="1836">
        <v>938</v>
      </c>
      <c r="W138" s="1837">
        <v>946</v>
      </c>
      <c r="X138" s="1837">
        <v>939</v>
      </c>
      <c r="Y138" s="1837">
        <v>925</v>
      </c>
      <c r="Z138" s="1837">
        <v>905</v>
      </c>
      <c r="AA138" s="1837">
        <v>941</v>
      </c>
      <c r="AB138" s="1837">
        <v>1011</v>
      </c>
      <c r="AC138" s="1837">
        <v>996</v>
      </c>
      <c r="AD138" s="1837">
        <v>973</v>
      </c>
      <c r="AE138" s="1839">
        <v>950</v>
      </c>
      <c r="AF138" s="711">
        <v>945</v>
      </c>
      <c r="AG138" s="520">
        <v>944</v>
      </c>
      <c r="AH138" s="520">
        <v>926</v>
      </c>
      <c r="AI138" s="520">
        <v>931</v>
      </c>
      <c r="AJ138" s="520">
        <v>960</v>
      </c>
      <c r="AK138" s="520">
        <v>985</v>
      </c>
      <c r="AL138" s="520">
        <v>987</v>
      </c>
      <c r="AM138" s="520">
        <v>960</v>
      </c>
      <c r="AN138" s="520">
        <v>960</v>
      </c>
      <c r="AO138" s="522">
        <v>963</v>
      </c>
      <c r="AP138" s="521">
        <v>951</v>
      </c>
      <c r="AQ138" s="520">
        <v>952</v>
      </c>
      <c r="AR138" s="520">
        <v>932</v>
      </c>
      <c r="AS138" s="520">
        <v>915</v>
      </c>
      <c r="AT138" s="520">
        <v>887</v>
      </c>
      <c r="AU138" s="520">
        <v>856</v>
      </c>
      <c r="AV138" s="520">
        <v>860</v>
      </c>
      <c r="AW138" s="520">
        <v>879</v>
      </c>
      <c r="AX138" s="520">
        <v>897</v>
      </c>
      <c r="AY138" s="522">
        <v>919</v>
      </c>
      <c r="AZ138" s="521">
        <v>925</v>
      </c>
      <c r="BA138" s="520">
        <v>945</v>
      </c>
      <c r="BB138" s="520">
        <v>931</v>
      </c>
      <c r="BC138" s="520">
        <v>924</v>
      </c>
      <c r="BD138" s="520">
        <v>891</v>
      </c>
      <c r="BE138" s="520">
        <v>892</v>
      </c>
      <c r="BF138" s="520">
        <v>920</v>
      </c>
      <c r="BG138" s="520">
        <v>918</v>
      </c>
      <c r="BH138" s="520">
        <v>901</v>
      </c>
      <c r="BI138" s="522">
        <v>903</v>
      </c>
      <c r="BJ138" s="521">
        <v>920</v>
      </c>
      <c r="BK138" s="520">
        <v>925</v>
      </c>
      <c r="BL138" s="520">
        <v>947</v>
      </c>
      <c r="BM138" s="520">
        <v>973</v>
      </c>
      <c r="BN138" s="520">
        <v>965</v>
      </c>
      <c r="BO138" s="520">
        <v>951</v>
      </c>
      <c r="BP138" s="520">
        <v>947</v>
      </c>
      <c r="BQ138" s="520">
        <v>973</v>
      </c>
      <c r="BR138" s="520">
        <v>957</v>
      </c>
      <c r="BS138" s="522">
        <v>937</v>
      </c>
      <c r="BT138" s="521">
        <v>1017</v>
      </c>
      <c r="BU138" s="520">
        <v>1080</v>
      </c>
      <c r="BV138" s="520">
        <v>1112</v>
      </c>
      <c r="BW138" s="520">
        <v>1265</v>
      </c>
      <c r="BX138" s="520">
        <v>1273</v>
      </c>
      <c r="BY138" s="520">
        <v>1291</v>
      </c>
      <c r="BZ138" s="520">
        <v>1291</v>
      </c>
      <c r="CA138" s="520">
        <v>1307</v>
      </c>
      <c r="CB138" s="520">
        <v>1256</v>
      </c>
      <c r="CC138" s="522">
        <v>1283</v>
      </c>
      <c r="CD138" s="521">
        <v>1356</v>
      </c>
      <c r="CE138" s="520">
        <v>1351</v>
      </c>
      <c r="CF138" s="520">
        <v>1378</v>
      </c>
      <c r="CG138" s="520">
        <v>1363</v>
      </c>
      <c r="CH138" s="520">
        <v>1360</v>
      </c>
      <c r="CI138" s="520">
        <v>1398</v>
      </c>
      <c r="CJ138" s="520">
        <v>1435</v>
      </c>
      <c r="CK138" s="520">
        <v>1410</v>
      </c>
      <c r="CL138" s="520">
        <v>1397</v>
      </c>
      <c r="CM138" s="519">
        <v>1385</v>
      </c>
      <c r="CN138" s="493" t="str">
        <f t="shared" ca="1" si="457"/>
        <v/>
      </c>
      <c r="CO138" s="405"/>
      <c r="CP138" s="456" t="str">
        <f t="shared" ca="1" si="276"/>
        <v/>
      </c>
      <c r="CQ138" s="631"/>
      <c r="CR138" s="484"/>
      <c r="CS138" s="484"/>
      <c r="CT138" s="483"/>
      <c r="CU138" s="534" t="str">
        <f t="shared" ca="1" si="277"/>
        <v/>
      </c>
      <c r="CV138" s="484"/>
      <c r="CW138" s="528"/>
      <c r="CX138" s="974">
        <f t="shared" ref="CX138" si="469">CM139/CL139*100-100</f>
        <v>1.8584703359542516</v>
      </c>
      <c r="CY138" s="435"/>
      <c r="CZ138" s="448"/>
      <c r="DA138" s="795"/>
      <c r="DB138" s="459"/>
      <c r="DC138" s="459"/>
      <c r="DD138" s="459"/>
      <c r="DE138" s="459"/>
      <c r="DF138" s="459"/>
      <c r="DG138" s="459"/>
      <c r="DH138" s="462"/>
      <c r="DI138" s="462"/>
      <c r="DJ138" s="462"/>
      <c r="DK138" s="535"/>
      <c r="DL138" s="784"/>
      <c r="DM138" s="785"/>
      <c r="DN138" s="784"/>
      <c r="DO138" s="785"/>
      <c r="DP138" s="1040"/>
      <c r="DQ138" s="785"/>
      <c r="DR138" s="785"/>
      <c r="DS138" s="785"/>
      <c r="DT138" s="785"/>
      <c r="DU138" s="783"/>
      <c r="DV138" s="537"/>
      <c r="DW138" s="666"/>
      <c r="DX138" s="663"/>
      <c r="DY138" s="1057"/>
      <c r="DZ138" s="1741"/>
      <c r="EA138" s="456" t="str">
        <f t="shared" ca="1" si="279"/>
        <v/>
      </c>
    </row>
    <row r="139" spans="1:131" ht="9" customHeight="1">
      <c r="A139" s="636"/>
      <c r="B139" s="406"/>
      <c r="C139" s="527"/>
      <c r="D139" s="488"/>
      <c r="E139" s="487" t="s">
        <v>99</v>
      </c>
      <c r="F139" s="486" t="str">
        <f t="shared" ca="1" si="309"/>
        <v/>
      </c>
      <c r="G139" s="510" t="s">
        <v>451</v>
      </c>
      <c r="H139" s="516">
        <v>942</v>
      </c>
      <c r="I139" s="515">
        <v>938</v>
      </c>
      <c r="J139" s="515">
        <v>941</v>
      </c>
      <c r="K139" s="517">
        <v>948</v>
      </c>
      <c r="L139" s="516">
        <v>970</v>
      </c>
      <c r="M139" s="515">
        <v>954</v>
      </c>
      <c r="N139" s="515">
        <v>939</v>
      </c>
      <c r="O139" s="515">
        <v>932</v>
      </c>
      <c r="P139" s="515">
        <v>924</v>
      </c>
      <c r="Q139" s="515">
        <v>955</v>
      </c>
      <c r="R139" s="515">
        <v>960</v>
      </c>
      <c r="S139" s="515">
        <v>952</v>
      </c>
      <c r="T139" s="515">
        <v>947</v>
      </c>
      <c r="U139" s="517">
        <v>945</v>
      </c>
      <c r="V139" s="516">
        <v>943</v>
      </c>
      <c r="W139" s="515">
        <v>951</v>
      </c>
      <c r="X139" s="515">
        <v>948</v>
      </c>
      <c r="Y139" s="515">
        <v>934</v>
      </c>
      <c r="Z139" s="515">
        <v>911</v>
      </c>
      <c r="AA139" s="515">
        <v>1000</v>
      </c>
      <c r="AB139" s="515">
        <v>1033</v>
      </c>
      <c r="AC139" s="515">
        <v>1002</v>
      </c>
      <c r="AD139" s="515">
        <v>986</v>
      </c>
      <c r="AE139" s="514">
        <v>966</v>
      </c>
      <c r="AF139" s="712">
        <v>955</v>
      </c>
      <c r="AG139" s="515">
        <v>959</v>
      </c>
      <c r="AH139" s="515">
        <v>938</v>
      </c>
      <c r="AI139" s="515">
        <v>955</v>
      </c>
      <c r="AJ139" s="515">
        <v>993</v>
      </c>
      <c r="AK139" s="515">
        <v>997</v>
      </c>
      <c r="AL139" s="515">
        <v>990</v>
      </c>
      <c r="AM139" s="515">
        <v>971</v>
      </c>
      <c r="AN139" s="515">
        <v>966</v>
      </c>
      <c r="AO139" s="517">
        <v>978</v>
      </c>
      <c r="AP139" s="516">
        <v>957</v>
      </c>
      <c r="AQ139" s="515">
        <v>955</v>
      </c>
      <c r="AR139" s="515">
        <v>947</v>
      </c>
      <c r="AS139" s="515">
        <v>918</v>
      </c>
      <c r="AT139" s="515">
        <v>890</v>
      </c>
      <c r="AU139" s="515">
        <v>881</v>
      </c>
      <c r="AV139" s="515">
        <v>869</v>
      </c>
      <c r="AW139" s="515">
        <v>901</v>
      </c>
      <c r="AX139" s="515">
        <v>905</v>
      </c>
      <c r="AY139" s="517">
        <v>938</v>
      </c>
      <c r="AZ139" s="516">
        <v>929</v>
      </c>
      <c r="BA139" s="515">
        <v>949</v>
      </c>
      <c r="BB139" s="515">
        <v>940</v>
      </c>
      <c r="BC139" s="515">
        <v>928</v>
      </c>
      <c r="BD139" s="515">
        <v>902</v>
      </c>
      <c r="BE139" s="515">
        <v>920</v>
      </c>
      <c r="BF139" s="515">
        <v>940</v>
      </c>
      <c r="BG139" s="515">
        <v>922</v>
      </c>
      <c r="BH139" s="515">
        <v>904</v>
      </c>
      <c r="BI139" s="517">
        <v>917</v>
      </c>
      <c r="BJ139" s="516">
        <v>931</v>
      </c>
      <c r="BK139" s="515">
        <v>942</v>
      </c>
      <c r="BL139" s="515">
        <v>1010</v>
      </c>
      <c r="BM139" s="515">
        <v>986</v>
      </c>
      <c r="BN139" s="515">
        <v>981</v>
      </c>
      <c r="BO139" s="515">
        <v>966</v>
      </c>
      <c r="BP139" s="515">
        <v>1006</v>
      </c>
      <c r="BQ139" s="515">
        <v>977</v>
      </c>
      <c r="BR139" s="515">
        <v>969</v>
      </c>
      <c r="BS139" s="517">
        <v>949</v>
      </c>
      <c r="BT139" s="516">
        <v>1099</v>
      </c>
      <c r="BU139" s="515">
        <v>1133</v>
      </c>
      <c r="BV139" s="515">
        <v>1187</v>
      </c>
      <c r="BW139" s="515">
        <v>1324</v>
      </c>
      <c r="BX139" s="515">
        <v>1335</v>
      </c>
      <c r="BY139" s="515">
        <v>1310</v>
      </c>
      <c r="BZ139" s="515">
        <v>1346</v>
      </c>
      <c r="CA139" s="515">
        <v>1307</v>
      </c>
      <c r="CB139" s="515">
        <v>1337</v>
      </c>
      <c r="CC139" s="517">
        <v>1369</v>
      </c>
      <c r="CD139" s="516">
        <v>1383</v>
      </c>
      <c r="CE139" s="515">
        <v>1370</v>
      </c>
      <c r="CF139" s="515">
        <v>1427</v>
      </c>
      <c r="CG139" s="515">
        <v>1388</v>
      </c>
      <c r="CH139" s="515">
        <v>1450</v>
      </c>
      <c r="CI139" s="515">
        <v>1439</v>
      </c>
      <c r="CJ139" s="515">
        <v>1460</v>
      </c>
      <c r="CK139" s="515">
        <v>1423</v>
      </c>
      <c r="CL139" s="515">
        <v>1399</v>
      </c>
      <c r="CM139" s="514">
        <v>1425</v>
      </c>
      <c r="CN139" s="492" t="str">
        <f t="shared" ref="CN139" ca="1" si="470">CU140</f>
        <v/>
      </c>
      <c r="CO139" s="405"/>
      <c r="CP139" s="456" t="str">
        <f t="shared" ca="1" si="281"/>
        <v/>
      </c>
      <c r="CQ139" s="631"/>
      <c r="CR139" s="484"/>
      <c r="CS139" s="484"/>
      <c r="CT139" s="483"/>
      <c r="CU139" s="534" t="str">
        <f t="shared" ca="1" si="282"/>
        <v/>
      </c>
      <c r="CV139" s="484"/>
      <c r="CW139" s="528"/>
      <c r="CX139" s="975">
        <f t="shared" ref="CX139" si="471">10000-G136</f>
        <v>6518</v>
      </c>
      <c r="CY139" s="453"/>
      <c r="CZ139" s="343"/>
      <c r="DA139" s="796"/>
      <c r="DB139" s="459"/>
      <c r="DC139" s="459"/>
      <c r="DD139" s="459"/>
      <c r="DE139" s="459"/>
      <c r="DF139" s="459"/>
      <c r="DG139" s="459"/>
      <c r="DH139" s="459"/>
      <c r="DI139" s="459"/>
      <c r="DJ139" s="459"/>
      <c r="DK139" s="533"/>
      <c r="DL139" s="537"/>
      <c r="DM139" s="435"/>
      <c r="DN139" s="537"/>
      <c r="DO139" s="435"/>
      <c r="DP139" s="1039"/>
      <c r="DQ139" s="435"/>
      <c r="DR139" s="435"/>
      <c r="DS139" s="786"/>
      <c r="DT139" s="786"/>
      <c r="DU139" s="787"/>
      <c r="DV139" s="537"/>
      <c r="DW139" s="666"/>
      <c r="DX139" s="663"/>
      <c r="DY139" s="1057"/>
      <c r="DZ139" s="1741"/>
      <c r="EA139" s="456" t="str">
        <f t="shared" ca="1" si="284"/>
        <v/>
      </c>
    </row>
    <row r="140" spans="1:131" ht="9" customHeight="1">
      <c r="A140" s="636"/>
      <c r="B140" s="406"/>
      <c r="C140" s="527"/>
      <c r="D140" s="488"/>
      <c r="E140" s="487" t="s">
        <v>99</v>
      </c>
      <c r="F140" s="486"/>
      <c r="G140" s="512" t="s">
        <v>99</v>
      </c>
      <c r="H140" s="1840" t="s">
        <v>99</v>
      </c>
      <c r="I140" s="1841" t="s">
        <v>99</v>
      </c>
      <c r="J140" s="1841" t="s">
        <v>99</v>
      </c>
      <c r="K140" s="1842" t="s">
        <v>99</v>
      </c>
      <c r="L140" s="1840" t="s">
        <v>99</v>
      </c>
      <c r="M140" s="1841" t="s">
        <v>99</v>
      </c>
      <c r="N140" s="1841" t="s">
        <v>99</v>
      </c>
      <c r="O140" s="1841" t="s">
        <v>99</v>
      </c>
      <c r="P140" s="1841" t="s">
        <v>99</v>
      </c>
      <c r="Q140" s="1841" t="s">
        <v>99</v>
      </c>
      <c r="R140" s="1841" t="s">
        <v>99</v>
      </c>
      <c r="S140" s="1841" t="s">
        <v>99</v>
      </c>
      <c r="T140" s="1841" t="s">
        <v>99</v>
      </c>
      <c r="U140" s="1842" t="s">
        <v>99</v>
      </c>
      <c r="V140" s="1840">
        <v>11.94</v>
      </c>
      <c r="W140" s="1841">
        <v>7.81</v>
      </c>
      <c r="X140" s="1841">
        <v>8.58</v>
      </c>
      <c r="Y140" s="1841">
        <v>13.5</v>
      </c>
      <c r="Z140" s="1841">
        <v>39.04</v>
      </c>
      <c r="AA140" s="1841">
        <v>79.38</v>
      </c>
      <c r="AB140" s="1841">
        <v>34.369999999999997</v>
      </c>
      <c r="AC140" s="1841">
        <v>18.579999999999998</v>
      </c>
      <c r="AD140" s="1841">
        <v>13.51</v>
      </c>
      <c r="AE140" s="1843">
        <v>19.7</v>
      </c>
      <c r="AF140" s="720">
        <v>14.26</v>
      </c>
      <c r="AG140" s="530">
        <v>9.2899999999999991</v>
      </c>
      <c r="AH140" s="530">
        <v>18.98</v>
      </c>
      <c r="AI140" s="530">
        <v>17.43</v>
      </c>
      <c r="AJ140" s="530">
        <v>24.94</v>
      </c>
      <c r="AK140" s="530">
        <v>13.25</v>
      </c>
      <c r="AL140" s="530">
        <v>9.2200000000000006</v>
      </c>
      <c r="AM140" s="530">
        <v>11.18</v>
      </c>
      <c r="AN140" s="530">
        <v>4.76</v>
      </c>
      <c r="AO140" s="532">
        <v>8.9700000000000006</v>
      </c>
      <c r="AP140" s="531">
        <v>10.84</v>
      </c>
      <c r="AQ140" s="530">
        <v>7.25</v>
      </c>
      <c r="AR140" s="530">
        <v>12.99</v>
      </c>
      <c r="AS140" s="530">
        <v>21.95</v>
      </c>
      <c r="AT140" s="530">
        <v>19.87</v>
      </c>
      <c r="AU140" s="530">
        <v>29.53</v>
      </c>
      <c r="AV140" s="530">
        <v>21.05</v>
      </c>
      <c r="AW140" s="530">
        <v>9.48</v>
      </c>
      <c r="AX140" s="530">
        <v>7.11</v>
      </c>
      <c r="AY140" s="532">
        <v>13.06</v>
      </c>
      <c r="AZ140" s="531">
        <v>12.22</v>
      </c>
      <c r="BA140" s="530">
        <v>15.04</v>
      </c>
      <c r="BB140" s="530">
        <v>8.4</v>
      </c>
      <c r="BC140" s="530">
        <v>7.83</v>
      </c>
      <c r="BD140" s="530">
        <v>25.55</v>
      </c>
      <c r="BE140" s="530">
        <v>13.11</v>
      </c>
      <c r="BF140" s="530">
        <v>16.579999999999998</v>
      </c>
      <c r="BG140" s="530">
        <v>12.98</v>
      </c>
      <c r="BH140" s="530">
        <v>17.68</v>
      </c>
      <c r="BI140" s="532">
        <v>15.72</v>
      </c>
      <c r="BJ140" s="531">
        <v>11.13</v>
      </c>
      <c r="BK140" s="530">
        <v>10.25</v>
      </c>
      <c r="BL140" s="530">
        <v>47.16</v>
      </c>
      <c r="BM140" s="530">
        <v>19.72</v>
      </c>
      <c r="BN140" s="530">
        <v>39.85</v>
      </c>
      <c r="BO140" s="530">
        <v>15.28</v>
      </c>
      <c r="BP140" s="530">
        <v>24.2</v>
      </c>
      <c r="BQ140" s="530">
        <v>15.51</v>
      </c>
      <c r="BR140" s="530">
        <v>13.63</v>
      </c>
      <c r="BS140" s="532">
        <v>19.7</v>
      </c>
      <c r="BT140" s="531">
        <v>127.31</v>
      </c>
      <c r="BU140" s="530">
        <v>96.27</v>
      </c>
      <c r="BV140" s="530">
        <v>51.96</v>
      </c>
      <c r="BW140" s="530">
        <v>153.53</v>
      </c>
      <c r="BX140" s="530">
        <v>77.150000000000006</v>
      </c>
      <c r="BY140" s="530">
        <v>44.35</v>
      </c>
      <c r="BZ140" s="530">
        <v>62.85</v>
      </c>
      <c r="CA140" s="530">
        <v>42</v>
      </c>
      <c r="CB140" s="530">
        <v>73.180000000000007</v>
      </c>
      <c r="CC140" s="532">
        <v>61.89</v>
      </c>
      <c r="CD140" s="531">
        <v>85.12</v>
      </c>
      <c r="CE140" s="530">
        <v>41.68</v>
      </c>
      <c r="CF140" s="530">
        <v>88.74</v>
      </c>
      <c r="CG140" s="530">
        <v>87.79</v>
      </c>
      <c r="CH140" s="530">
        <v>94.68</v>
      </c>
      <c r="CI140" s="530">
        <v>78.97</v>
      </c>
      <c r="CJ140" s="530">
        <v>55.06</v>
      </c>
      <c r="CK140" s="530">
        <v>52.35</v>
      </c>
      <c r="CL140" s="530">
        <v>36.090000000000003</v>
      </c>
      <c r="CM140" s="529">
        <v>34.479999999999997</v>
      </c>
      <c r="CN140" s="491" t="str">
        <f t="shared" ref="CN140" ca="1" si="472">IF(CN139="","",IF(CN136="",0,CP140))</f>
        <v/>
      </c>
      <c r="CO140" s="405"/>
      <c r="CP140" s="450" t="str">
        <f t="shared" ca="1" si="286"/>
        <v/>
      </c>
      <c r="CQ140" s="631"/>
      <c r="CR140" s="484"/>
      <c r="CS140" s="484"/>
      <c r="CT140" s="483"/>
      <c r="CU140" s="677" t="str">
        <f t="shared" ca="1" si="287"/>
        <v/>
      </c>
      <c r="CV140" s="484"/>
      <c r="CW140" s="528"/>
      <c r="CX140" s="974"/>
      <c r="CY140" s="453"/>
      <c r="CZ140" s="448">
        <f t="shared" ref="CZ140" si="473">CM139*100</f>
        <v>142500</v>
      </c>
      <c r="DA140" s="795"/>
      <c r="DB140" s="327"/>
      <c r="DC140" s="327"/>
      <c r="DD140" s="327"/>
      <c r="DE140" s="327"/>
      <c r="DF140" s="327"/>
      <c r="DG140" s="327"/>
      <c r="DH140" s="327"/>
      <c r="DI140" s="327"/>
      <c r="DJ140" s="327"/>
      <c r="DK140" s="343"/>
      <c r="DL140" s="788"/>
      <c r="DM140" s="786"/>
      <c r="DN140" s="788"/>
      <c r="DO140" s="786"/>
      <c r="DP140" s="1041"/>
      <c r="DQ140" s="786"/>
      <c r="DR140" s="786"/>
      <c r="DS140" s="786"/>
      <c r="DT140" s="786"/>
      <c r="DU140" s="787"/>
      <c r="DV140" s="537"/>
      <c r="DW140" s="666"/>
      <c r="DX140" s="663"/>
      <c r="DY140" s="1057"/>
      <c r="DZ140" s="1741"/>
      <c r="EA140" s="450" t="str">
        <f t="shared" ca="1" si="289"/>
        <v/>
      </c>
    </row>
    <row r="141" spans="1:131" ht="9" customHeight="1">
      <c r="A141" s="636"/>
      <c r="B141" s="406"/>
      <c r="C141" s="527"/>
      <c r="D141" s="488"/>
      <c r="E141" s="487" t="s">
        <v>99</v>
      </c>
      <c r="F141" s="486" t="str">
        <f t="shared" ref="F141" ca="1" si="474">IF(E136=" ","",IF(ISERROR(CQ136),IF(ISERROR(CQ137),"",HYPERLINK("#CP"&amp;CQ137&amp;":CP1231","　重複 ▽　")),HYPERLINK("#CP"&amp;CQ136&amp;":CP1231","　重複 ▲　")))</f>
        <v/>
      </c>
      <c r="G141" s="510" t="s">
        <v>99</v>
      </c>
      <c r="H141" s="1844" t="s">
        <v>99</v>
      </c>
      <c r="I141" s="1845" t="s">
        <v>99</v>
      </c>
      <c r="J141" s="1845" t="s">
        <v>99</v>
      </c>
      <c r="K141" s="1846" t="s">
        <v>99</v>
      </c>
      <c r="L141" s="1844" t="s">
        <v>99</v>
      </c>
      <c r="M141" s="1845" t="s">
        <v>99</v>
      </c>
      <c r="N141" s="1845" t="s">
        <v>99</v>
      </c>
      <c r="O141" s="1845" t="s">
        <v>99</v>
      </c>
      <c r="P141" s="1845" t="s">
        <v>99</v>
      </c>
      <c r="Q141" s="1845" t="s">
        <v>99</v>
      </c>
      <c r="R141" s="1845" t="s">
        <v>99</v>
      </c>
      <c r="S141" s="1845" t="s">
        <v>99</v>
      </c>
      <c r="T141" s="1845" t="s">
        <v>99</v>
      </c>
      <c r="U141" s="1846" t="s">
        <v>99</v>
      </c>
      <c r="V141" s="1844" t="s">
        <v>99</v>
      </c>
      <c r="W141" s="1845" t="s">
        <v>99</v>
      </c>
      <c r="X141" s="1845" t="s">
        <v>99</v>
      </c>
      <c r="Y141" s="1845" t="s">
        <v>99</v>
      </c>
      <c r="Z141" s="1845" t="s">
        <v>99</v>
      </c>
      <c r="AA141" s="1845" t="s">
        <v>99</v>
      </c>
      <c r="AB141" s="1845" t="s">
        <v>99</v>
      </c>
      <c r="AC141" s="1845" t="s">
        <v>99</v>
      </c>
      <c r="AD141" s="1845" t="s">
        <v>99</v>
      </c>
      <c r="AE141" s="1847" t="s">
        <v>99</v>
      </c>
      <c r="AF141" s="714" t="s">
        <v>99</v>
      </c>
      <c r="AG141" s="507" t="s">
        <v>99</v>
      </c>
      <c r="AH141" s="507" t="s">
        <v>99</v>
      </c>
      <c r="AI141" s="507" t="s">
        <v>99</v>
      </c>
      <c r="AJ141" s="507" t="s">
        <v>99</v>
      </c>
      <c r="AK141" s="507" t="s">
        <v>99</v>
      </c>
      <c r="AL141" s="507" t="s">
        <v>99</v>
      </c>
      <c r="AM141" s="507" t="s">
        <v>99</v>
      </c>
      <c r="AN141" s="507" t="s">
        <v>99</v>
      </c>
      <c r="AO141" s="509" t="s">
        <v>99</v>
      </c>
      <c r="AP141" s="508" t="s">
        <v>99</v>
      </c>
      <c r="AQ141" s="507" t="s">
        <v>99</v>
      </c>
      <c r="AR141" s="507" t="s">
        <v>99</v>
      </c>
      <c r="AS141" s="507" t="s">
        <v>99</v>
      </c>
      <c r="AT141" s="507" t="s">
        <v>99</v>
      </c>
      <c r="AU141" s="507" t="s">
        <v>99</v>
      </c>
      <c r="AV141" s="507" t="s">
        <v>99</v>
      </c>
      <c r="AW141" s="507" t="s">
        <v>99</v>
      </c>
      <c r="AX141" s="507" t="s">
        <v>99</v>
      </c>
      <c r="AY141" s="509" t="s">
        <v>99</v>
      </c>
      <c r="AZ141" s="508" t="s">
        <v>99</v>
      </c>
      <c r="BA141" s="507" t="s">
        <v>99</v>
      </c>
      <c r="BB141" s="507" t="s">
        <v>99</v>
      </c>
      <c r="BC141" s="507" t="s">
        <v>99</v>
      </c>
      <c r="BD141" s="507" t="s">
        <v>99</v>
      </c>
      <c r="BE141" s="507" t="s">
        <v>99</v>
      </c>
      <c r="BF141" s="507" t="s">
        <v>99</v>
      </c>
      <c r="BG141" s="507" t="s">
        <v>99</v>
      </c>
      <c r="BH141" s="507" t="s">
        <v>99</v>
      </c>
      <c r="BI141" s="509" t="s">
        <v>99</v>
      </c>
      <c r="BJ141" s="508" t="s">
        <v>99</v>
      </c>
      <c r="BK141" s="507" t="s">
        <v>99</v>
      </c>
      <c r="BL141" s="507" t="s">
        <v>99</v>
      </c>
      <c r="BM141" s="507" t="s">
        <v>99</v>
      </c>
      <c r="BN141" s="507" t="s">
        <v>99</v>
      </c>
      <c r="BO141" s="507" t="s">
        <v>99</v>
      </c>
      <c r="BP141" s="507" t="s">
        <v>99</v>
      </c>
      <c r="BQ141" s="507" t="s">
        <v>99</v>
      </c>
      <c r="BR141" s="507" t="s">
        <v>99</v>
      </c>
      <c r="BS141" s="509" t="s">
        <v>99</v>
      </c>
      <c r="BT141" s="508" t="s">
        <v>99</v>
      </c>
      <c r="BU141" s="507" t="s">
        <v>99</v>
      </c>
      <c r="BV141" s="507" t="s">
        <v>99</v>
      </c>
      <c r="BW141" s="507" t="s">
        <v>99</v>
      </c>
      <c r="BX141" s="507" t="s">
        <v>99</v>
      </c>
      <c r="BY141" s="507" t="s">
        <v>99</v>
      </c>
      <c r="BZ141" s="507" t="s">
        <v>99</v>
      </c>
      <c r="CA141" s="507" t="s">
        <v>99</v>
      </c>
      <c r="CB141" s="507" t="s">
        <v>99</v>
      </c>
      <c r="CC141" s="509"/>
      <c r="CD141" s="508" t="s">
        <v>99</v>
      </c>
      <c r="CE141" s="507" t="s">
        <v>99</v>
      </c>
      <c r="CF141" s="507" t="s">
        <v>99</v>
      </c>
      <c r="CG141" s="507" t="s">
        <v>99</v>
      </c>
      <c r="CH141" s="507" t="s">
        <v>99</v>
      </c>
      <c r="CI141" s="507" t="s">
        <v>99</v>
      </c>
      <c r="CJ141" s="507" t="s">
        <v>99</v>
      </c>
      <c r="CK141" s="507" t="s">
        <v>99</v>
      </c>
      <c r="CL141" s="507" t="s">
        <v>99</v>
      </c>
      <c r="CM141" s="506" t="s">
        <v>99</v>
      </c>
      <c r="CN141" s="485" t="s">
        <v>99</v>
      </c>
      <c r="CO141" s="405"/>
      <c r="CP141" s="505" t="str">
        <f t="shared" si="256"/>
        <v>+26</v>
      </c>
      <c r="CQ141" s="631"/>
      <c r="CR141" s="484"/>
      <c r="CS141" s="484"/>
      <c r="CT141" s="483"/>
      <c r="CU141" s="544" t="e">
        <f t="shared" ca="1" si="291"/>
        <v>#REF!</v>
      </c>
      <c r="CV141" s="484"/>
      <c r="CW141" s="528"/>
      <c r="CX141" s="538">
        <f>IF(K!R$6="市場別",VLOOKUP(G138,DY$80:DZ$93,2,FALSE),0)</f>
        <v>800000</v>
      </c>
      <c r="CY141" s="1112">
        <f t="shared" ref="CY141" ca="1" si="475">ROUND(AVERAGE(INDIRECT(DV$7&amp;C136&amp;":"&amp;DW$7&amp;C136))*100,4)</f>
        <v>100.17919999999999</v>
      </c>
      <c r="CZ141" s="448">
        <f t="shared" ref="CZ141" si="476">VLOOKUP(G138,DY$41:DZ$44,2,FALSE)</f>
        <v>0</v>
      </c>
      <c r="DA141" s="795"/>
      <c r="DB141" s="542"/>
      <c r="DC141" s="542"/>
      <c r="DD141" s="542"/>
      <c r="DE141" s="542"/>
      <c r="DF141" s="542"/>
      <c r="DG141" s="542"/>
      <c r="DH141" s="542"/>
      <c r="DI141" s="542"/>
      <c r="DJ141" s="542"/>
      <c r="DK141" s="543"/>
      <c r="DL141" s="789"/>
      <c r="DM141" s="790"/>
      <c r="DN141" s="789"/>
      <c r="DO141" s="790"/>
      <c r="DP141" s="1042"/>
      <c r="DQ141" s="790"/>
      <c r="DR141" s="790"/>
      <c r="DS141" s="786"/>
      <c r="DT141" s="786"/>
      <c r="DU141" s="787"/>
      <c r="DV141" s="537"/>
      <c r="DW141" s="666"/>
      <c r="DX141" s="663"/>
      <c r="DY141" s="1057"/>
      <c r="DZ141" s="1741"/>
      <c r="EA141" s="505" t="str">
        <f t="shared" si="259"/>
        <v/>
      </c>
    </row>
    <row r="142" spans="1:131" ht="9" customHeight="1">
      <c r="A142" s="636"/>
      <c r="B142" s="406"/>
      <c r="C142" s="481">
        <v>142</v>
      </c>
      <c r="D142" s="541">
        <v>23</v>
      </c>
      <c r="E142" s="633">
        <f ca="1">IF(AND(INDIRECT("G"&amp;C142)&gt;999,INDIRECT("G"&amp;C142)&lt;10000),MAX(E$10:E141)+1," ")</f>
        <v>23</v>
      </c>
      <c r="F142" s="634" t="str">
        <f ca="1">HYPERLINK("#G"&amp;C142&amp;":CM"&amp;C142+5,IF(CT142=1,"　クリア（消去） →　",IF(AND(INDIRECT("G"&amp;C142)=B!D$9,B!D$14="修正　"),B!C$12,IF(F147="","　　　　　　　　　　　","　　　　…→　　　　"))))</f>
        <v>　　　　　　　　　　　</v>
      </c>
      <c r="G142" s="635">
        <v>9107</v>
      </c>
      <c r="H142" s="1832" t="s">
        <v>99</v>
      </c>
      <c r="I142" s="1833" t="s">
        <v>99</v>
      </c>
      <c r="J142" s="1833" t="s">
        <v>99</v>
      </c>
      <c r="K142" s="1834" t="s">
        <v>99</v>
      </c>
      <c r="L142" s="1832" t="s">
        <v>99</v>
      </c>
      <c r="M142" s="1833" t="s">
        <v>99</v>
      </c>
      <c r="N142" s="1833" t="s">
        <v>99</v>
      </c>
      <c r="O142" s="1833" t="s">
        <v>99</v>
      </c>
      <c r="P142" s="1833" t="s">
        <v>99</v>
      </c>
      <c r="Q142" s="1833" t="s">
        <v>99</v>
      </c>
      <c r="R142" s="1833" t="s">
        <v>99</v>
      </c>
      <c r="S142" s="1833" t="s">
        <v>99</v>
      </c>
      <c r="T142" s="1833" t="s">
        <v>99</v>
      </c>
      <c r="U142" s="1834" t="s">
        <v>99</v>
      </c>
      <c r="V142" s="1832">
        <v>5020</v>
      </c>
      <c r="W142" s="1833">
        <v>5380</v>
      </c>
      <c r="X142" s="1833">
        <v>5380</v>
      </c>
      <c r="Y142" s="1833">
        <v>5200</v>
      </c>
      <c r="Z142" s="1833">
        <v>5100</v>
      </c>
      <c r="AA142" s="1833">
        <v>5580</v>
      </c>
      <c r="AB142" s="1833">
        <v>5540</v>
      </c>
      <c r="AC142" s="1833">
        <v>5740</v>
      </c>
      <c r="AD142" s="1833">
        <v>5160</v>
      </c>
      <c r="AE142" s="1835">
        <v>4830</v>
      </c>
      <c r="AF142" s="719">
        <v>5140</v>
      </c>
      <c r="AG142" s="546">
        <v>5120</v>
      </c>
      <c r="AH142" s="546">
        <v>5200</v>
      </c>
      <c r="AI142" s="546">
        <v>5230</v>
      </c>
      <c r="AJ142" s="546">
        <v>5290</v>
      </c>
      <c r="AK142" s="546">
        <v>5220</v>
      </c>
      <c r="AL142" s="546">
        <v>4900</v>
      </c>
      <c r="AM142" s="546">
        <v>4905</v>
      </c>
      <c r="AN142" s="546">
        <v>4595</v>
      </c>
      <c r="AO142" s="548">
        <v>4670</v>
      </c>
      <c r="AP142" s="547">
        <v>4850</v>
      </c>
      <c r="AQ142" s="546">
        <v>4870</v>
      </c>
      <c r="AR142" s="546">
        <v>4880</v>
      </c>
      <c r="AS142" s="546">
        <v>4740</v>
      </c>
      <c r="AT142" s="546">
        <v>4990</v>
      </c>
      <c r="AU142" s="546">
        <v>4940</v>
      </c>
      <c r="AV142" s="546">
        <v>4940</v>
      </c>
      <c r="AW142" s="546">
        <v>5540</v>
      </c>
      <c r="AX142" s="546">
        <v>6430</v>
      </c>
      <c r="AY142" s="548">
        <v>6500</v>
      </c>
      <c r="AZ142" s="547">
        <v>6800</v>
      </c>
      <c r="BA142" s="546">
        <v>6810</v>
      </c>
      <c r="BB142" s="546">
        <v>6740</v>
      </c>
      <c r="BC142" s="546">
        <v>7040</v>
      </c>
      <c r="BD142" s="546">
        <v>7160</v>
      </c>
      <c r="BE142" s="546">
        <v>7030</v>
      </c>
      <c r="BF142" s="546">
        <v>6530</v>
      </c>
      <c r="BG142" s="546">
        <v>6930</v>
      </c>
      <c r="BH142" s="546">
        <v>6990</v>
      </c>
      <c r="BI142" s="548">
        <v>6960</v>
      </c>
      <c r="BJ142" s="547">
        <v>7090</v>
      </c>
      <c r="BK142" s="546">
        <v>7040</v>
      </c>
      <c r="BL142" s="546">
        <v>6990</v>
      </c>
      <c r="BM142" s="546">
        <v>6870</v>
      </c>
      <c r="BN142" s="546">
        <v>6890</v>
      </c>
      <c r="BO142" s="546">
        <v>6880</v>
      </c>
      <c r="BP142" s="546">
        <v>6960</v>
      </c>
      <c r="BQ142" s="546">
        <v>6940</v>
      </c>
      <c r="BR142" s="546">
        <v>7700</v>
      </c>
      <c r="BS142" s="548">
        <v>7880</v>
      </c>
      <c r="BT142" s="547">
        <v>7960</v>
      </c>
      <c r="BU142" s="546">
        <v>7850</v>
      </c>
      <c r="BV142" s="546">
        <v>7660</v>
      </c>
      <c r="BW142" s="546">
        <v>7950</v>
      </c>
      <c r="BX142" s="546">
        <v>7810</v>
      </c>
      <c r="BY142" s="546">
        <v>8040</v>
      </c>
      <c r="BZ142" s="546">
        <v>7800</v>
      </c>
      <c r="CA142" s="546">
        <v>7730</v>
      </c>
      <c r="CB142" s="546">
        <v>6920</v>
      </c>
      <c r="CC142" s="548">
        <v>6310</v>
      </c>
      <c r="CD142" s="547">
        <v>6430</v>
      </c>
      <c r="CE142" s="546">
        <v>6940</v>
      </c>
      <c r="CF142" s="546">
        <v>6680</v>
      </c>
      <c r="CG142" s="546">
        <v>6690</v>
      </c>
      <c r="CH142" s="546">
        <v>6500</v>
      </c>
      <c r="CI142" s="546">
        <v>6610</v>
      </c>
      <c r="CJ142" s="546">
        <v>7280</v>
      </c>
      <c r="CK142" s="546">
        <v>7300</v>
      </c>
      <c r="CL142" s="546">
        <v>7170</v>
      </c>
      <c r="CM142" s="545">
        <v>6490</v>
      </c>
      <c r="CN142" s="500" t="str">
        <f t="shared" ref="CN142:CN144" ca="1" si="477">IF(OR(CP142=0,CP142="-"),"",CP142)</f>
        <v/>
      </c>
      <c r="CO142" s="405"/>
      <c r="CP142" s="470" t="str">
        <f t="shared" ca="1" si="261"/>
        <v/>
      </c>
      <c r="CQ142" s="499" t="e">
        <f>MATCH(G142,G$10:G141,0)+9</f>
        <v>#N/A</v>
      </c>
      <c r="CR142" s="498" t="str">
        <f t="shared" ref="CR142" ca="1" si="478">IF(F147="　重複 ▽　",1,"")</f>
        <v/>
      </c>
      <c r="CS142" s="498" t="str">
        <f t="shared" ref="CS142" ca="1" si="479">IF(AND(F143="",F144="",F145=""),"",IF(ISNUMBER(CT142),"",1))</f>
        <v/>
      </c>
      <c r="CT142" s="497" t="str">
        <f t="shared" ref="CT142" si="480">IF(G142="","",IF(AND(G142&lt;&gt;"",CM145=""),1,""))</f>
        <v/>
      </c>
      <c r="CU142" s="699">
        <f>MATCH(G142,'[1] '!$B$4:$B$4005,0)</f>
        <v>3521</v>
      </c>
      <c r="CV142" s="540">
        <f t="shared" ref="CV142" ca="1" si="481">IF(G142="","",CX147+INDIRECT("CX"&amp;C142+CX$9)+C143)</f>
        <v>1600009.648082251</v>
      </c>
      <c r="CW142" s="497">
        <f ca="1">RANK(CV142,CV$10:CV$609)</f>
        <v>1</v>
      </c>
      <c r="CX142" s="973">
        <f>IFERROR(INDEX('[1] '!$F$4:$F$4005,CU142,1)*CM145,"")</f>
        <v>6406.5872178</v>
      </c>
      <c r="CY142" s="496">
        <f t="shared" ref="CY142" si="482">IF(CM142="","",CM146/CX143)</f>
        <v>1.5361552675355061</v>
      </c>
      <c r="CZ142" s="684">
        <f>INDEX('[1] '!$G$4:$G$4005,CU142,1)</f>
        <v>37.520000000000003</v>
      </c>
      <c r="DA142" s="794">
        <f>IF(OR(CM145&lt;A!AS$3,CM145&gt;A!AW$3),1,0)</f>
        <v>1</v>
      </c>
      <c r="DB142" s="496"/>
      <c r="DC142" s="496"/>
      <c r="DD142" s="496"/>
      <c r="DE142" s="496"/>
      <c r="DF142" s="496"/>
      <c r="DG142" s="496"/>
      <c r="DH142" s="496"/>
      <c r="DI142" s="496"/>
      <c r="DJ142" s="496"/>
      <c r="DK142" s="539"/>
      <c r="DL142" s="667"/>
      <c r="DM142" s="496"/>
      <c r="DN142" s="1036">
        <f t="shared" ref="DN142:DU142" ca="1" si="483">IF(DN143&gt;$DA$6,$DA$6,IF(DN143&lt;$DA$7,$DA$7,DN143))</f>
        <v>1.0138461538461538</v>
      </c>
      <c r="DO142" s="496">
        <f t="shared" ca="1" si="483"/>
        <v>0.98499999999999999</v>
      </c>
      <c r="DP142" s="791">
        <f t="shared" ca="1" si="483"/>
        <v>1.03</v>
      </c>
      <c r="DQ142" s="496">
        <f t="shared" ca="1" si="483"/>
        <v>1.03</v>
      </c>
      <c r="DR142" s="496">
        <f t="shared" ca="1" si="483"/>
        <v>1.03</v>
      </c>
      <c r="DS142" s="496">
        <f t="shared" ca="1" si="483"/>
        <v>0.98630136986301364</v>
      </c>
      <c r="DT142" s="496">
        <f t="shared" ca="1" si="483"/>
        <v>0.98499999999999999</v>
      </c>
      <c r="DU142" s="791">
        <f t="shared" ca="1" si="483"/>
        <v>1.03</v>
      </c>
      <c r="DV142" s="1113" t="str">
        <f t="shared" ref="DV142" ca="1" si="484">IFERROR(IF(DA142+DA143&lt;&gt;0,"",(C143+CZ147+INDIRECT(DY$10&amp;C142+DZ$10))*CZ$7),"")</f>
        <v/>
      </c>
      <c r="DW142" s="668" t="e">
        <f ca="1">RANK(DV142,DV$10:DV$609)</f>
        <v>#VALUE!</v>
      </c>
      <c r="DX142" s="663"/>
      <c r="DY142" s="1057"/>
      <c r="DZ142" s="904"/>
      <c r="EA142" s="470" t="str">
        <f t="shared" ca="1" si="269"/>
        <v/>
      </c>
    </row>
    <row r="143" spans="1:131" ht="9" customHeight="1">
      <c r="A143" s="636"/>
      <c r="B143" s="406"/>
      <c r="C143" s="538">
        <v>1.7799999999999999E-3</v>
      </c>
      <c r="D143" s="488"/>
      <c r="E143" s="487" t="s">
        <v>99</v>
      </c>
      <c r="F143" s="486" t="str">
        <f t="shared" ca="1" si="302"/>
        <v/>
      </c>
      <c r="G143" s="510" t="s">
        <v>971</v>
      </c>
      <c r="H143" s="1836" t="s">
        <v>99</v>
      </c>
      <c r="I143" s="1837" t="s">
        <v>99</v>
      </c>
      <c r="J143" s="1837" t="s">
        <v>99</v>
      </c>
      <c r="K143" s="1838" t="s">
        <v>99</v>
      </c>
      <c r="L143" s="1836" t="s">
        <v>99</v>
      </c>
      <c r="M143" s="1837" t="s">
        <v>99</v>
      </c>
      <c r="N143" s="1837" t="s">
        <v>99</v>
      </c>
      <c r="O143" s="1837" t="s">
        <v>99</v>
      </c>
      <c r="P143" s="1837" t="s">
        <v>99</v>
      </c>
      <c r="Q143" s="1837" t="s">
        <v>99</v>
      </c>
      <c r="R143" s="1837" t="s">
        <v>99</v>
      </c>
      <c r="S143" s="1837" t="s">
        <v>99</v>
      </c>
      <c r="T143" s="1837" t="s">
        <v>99</v>
      </c>
      <c r="U143" s="1838" t="s">
        <v>99</v>
      </c>
      <c r="V143" s="1836">
        <v>5240</v>
      </c>
      <c r="W143" s="1837">
        <v>5480</v>
      </c>
      <c r="X143" s="1837">
        <v>5390</v>
      </c>
      <c r="Y143" s="1837">
        <v>5260</v>
      </c>
      <c r="Z143" s="1837">
        <v>5550</v>
      </c>
      <c r="AA143" s="1837">
        <v>5690</v>
      </c>
      <c r="AB143" s="1837">
        <v>5700</v>
      </c>
      <c r="AC143" s="1837">
        <v>5920</v>
      </c>
      <c r="AD143" s="1837">
        <v>5280</v>
      </c>
      <c r="AE143" s="1839">
        <v>5150</v>
      </c>
      <c r="AF143" s="711">
        <v>5180</v>
      </c>
      <c r="AG143" s="520">
        <v>5270</v>
      </c>
      <c r="AH143" s="520">
        <v>5300</v>
      </c>
      <c r="AI143" s="520">
        <v>5370</v>
      </c>
      <c r="AJ143" s="520">
        <v>5370</v>
      </c>
      <c r="AK143" s="520">
        <v>5250</v>
      </c>
      <c r="AL143" s="520">
        <v>4965</v>
      </c>
      <c r="AM143" s="520">
        <v>4945</v>
      </c>
      <c r="AN143" s="520">
        <v>4700</v>
      </c>
      <c r="AO143" s="522">
        <v>4900</v>
      </c>
      <c r="AP143" s="521">
        <v>4960</v>
      </c>
      <c r="AQ143" s="520">
        <v>4940</v>
      </c>
      <c r="AR143" s="520">
        <v>4920</v>
      </c>
      <c r="AS143" s="520">
        <v>5090</v>
      </c>
      <c r="AT143" s="520">
        <v>5040</v>
      </c>
      <c r="AU143" s="520">
        <v>4980</v>
      </c>
      <c r="AV143" s="520">
        <v>5440</v>
      </c>
      <c r="AW143" s="520">
        <v>6200</v>
      </c>
      <c r="AX143" s="520">
        <v>6600</v>
      </c>
      <c r="AY143" s="522">
        <v>6830</v>
      </c>
      <c r="AZ143" s="521">
        <v>7110</v>
      </c>
      <c r="BA143" s="520">
        <v>7050</v>
      </c>
      <c r="BB143" s="520">
        <v>6920</v>
      </c>
      <c r="BC143" s="520">
        <v>7190</v>
      </c>
      <c r="BD143" s="520">
        <v>7290</v>
      </c>
      <c r="BE143" s="520">
        <v>7080</v>
      </c>
      <c r="BF143" s="520">
        <v>7010</v>
      </c>
      <c r="BG143" s="520">
        <v>7190</v>
      </c>
      <c r="BH143" s="520">
        <v>7080</v>
      </c>
      <c r="BI143" s="522">
        <v>7050</v>
      </c>
      <c r="BJ143" s="521">
        <v>7120</v>
      </c>
      <c r="BK143" s="520">
        <v>7120</v>
      </c>
      <c r="BL143" s="520">
        <v>7000</v>
      </c>
      <c r="BM143" s="520">
        <v>6940</v>
      </c>
      <c r="BN143" s="520">
        <v>6890</v>
      </c>
      <c r="BO143" s="520">
        <v>7000</v>
      </c>
      <c r="BP143" s="520">
        <v>6990</v>
      </c>
      <c r="BQ143" s="520">
        <v>7700</v>
      </c>
      <c r="BR143" s="520">
        <v>8240</v>
      </c>
      <c r="BS143" s="522">
        <v>8110</v>
      </c>
      <c r="BT143" s="521">
        <v>7970</v>
      </c>
      <c r="BU143" s="520">
        <v>7860</v>
      </c>
      <c r="BV143" s="520">
        <v>7950</v>
      </c>
      <c r="BW143" s="520">
        <v>8090</v>
      </c>
      <c r="BX143" s="520">
        <v>7970</v>
      </c>
      <c r="BY143" s="520">
        <v>8060</v>
      </c>
      <c r="BZ143" s="520">
        <v>7940</v>
      </c>
      <c r="CA143" s="520">
        <v>7810</v>
      </c>
      <c r="CB143" s="520">
        <v>7080</v>
      </c>
      <c r="CC143" s="522">
        <v>6620</v>
      </c>
      <c r="CD143" s="521">
        <v>7030</v>
      </c>
      <c r="CE143" s="520">
        <v>7050</v>
      </c>
      <c r="CF143" s="520">
        <v>6760</v>
      </c>
      <c r="CG143" s="520">
        <v>6820</v>
      </c>
      <c r="CH143" s="520">
        <v>6530</v>
      </c>
      <c r="CI143" s="520">
        <v>7130</v>
      </c>
      <c r="CJ143" s="520">
        <v>7480</v>
      </c>
      <c r="CK143" s="520">
        <v>7320</v>
      </c>
      <c r="CL143" s="520">
        <v>7280</v>
      </c>
      <c r="CM143" s="519">
        <v>6890</v>
      </c>
      <c r="CN143" s="493" t="str">
        <f t="shared" ca="1" si="477"/>
        <v/>
      </c>
      <c r="CO143" s="405"/>
      <c r="CP143" s="456" t="str">
        <f t="shared" ca="1" si="270"/>
        <v/>
      </c>
      <c r="CQ143" s="494" t="e">
        <f>MATCH(G142,G143:G$609,0)+C142</f>
        <v>#N/A</v>
      </c>
      <c r="CR143" s="484"/>
      <c r="CS143" s="484"/>
      <c r="CT143" s="483"/>
      <c r="CU143" s="534" t="str">
        <f ca="1">IFERROR(IFERROR(INDEX('[1] '!$C$4:$C$4005,CU142,1),INDIRECT("'japan-all-stock-prices_"&amp;$CS$7&amp;".csv'!B"&amp;CU147)),"")</f>
        <v>川崎汽船</v>
      </c>
      <c r="CV143" s="484"/>
      <c r="CW143" s="528"/>
      <c r="CX143" s="974">
        <f t="shared" ref="CX143" si="485">IF(COUNT(AF146:CM146)&lt;20,AVERAGE(BT146:CM146),(SUM(AF146:CM146)-LARGE(AF146:CM146,1)-LARGE(AF146:CM146,2)-LARGE(AF146:CM146,3)-LARGE(AF146:CM146,4)-LARGE(AF146:CM146,5))/(COUNT(AF146:CM146)-5))</f>
        <v>649.12709090909129</v>
      </c>
      <c r="CY143" s="453">
        <f t="shared" ref="CY143" si="486">ROUND(AVERAGE(CM142:CM145)*CM146/10000,2)</f>
        <v>663.61</v>
      </c>
      <c r="CZ143" s="443"/>
      <c r="DA143" s="795">
        <f t="shared" ref="DA143" si="487">IF(MAX(CI145:CM145)/MIN(CI145:CM145)&lt;DA$9,1,0)</f>
        <v>0</v>
      </c>
      <c r="DB143" s="435"/>
      <c r="DC143" s="435"/>
      <c r="DD143" s="435"/>
      <c r="DE143" s="435"/>
      <c r="DF143" s="435"/>
      <c r="DG143" s="435"/>
      <c r="DH143" s="435"/>
      <c r="DI143" s="435"/>
      <c r="DJ143" s="435"/>
      <c r="DK143" s="536"/>
      <c r="DL143" s="537"/>
      <c r="DM143" s="435"/>
      <c r="DN143" s="537">
        <f t="shared" ref="DN143:DU143" ca="1" si="488">INDIRECT(DN$6&amp;$C142+$DY$11)/INDIRECT(DN$7&amp;$C142+$DZ$11)</f>
        <v>1.0138461538461538</v>
      </c>
      <c r="DO143" s="435">
        <f t="shared" ca="1" si="488"/>
        <v>0.95751138088012144</v>
      </c>
      <c r="DP143" s="1039">
        <f t="shared" ca="1" si="488"/>
        <v>1.0316957210776545</v>
      </c>
      <c r="DQ143" s="435">
        <f t="shared" ca="1" si="488"/>
        <v>1.0875576036866359</v>
      </c>
      <c r="DR143" s="435">
        <f t="shared" ca="1" si="488"/>
        <v>1.0310734463276836</v>
      </c>
      <c r="DS143" s="435">
        <f t="shared" ca="1" si="488"/>
        <v>0.98630136986301364</v>
      </c>
      <c r="DT143" s="435">
        <f t="shared" ca="1" si="488"/>
        <v>0.86388888888888893</v>
      </c>
      <c r="DU143" s="783">
        <f t="shared" ca="1" si="488"/>
        <v>1.0964630225080385</v>
      </c>
      <c r="DV143" s="537"/>
      <c r="DW143" s="666"/>
      <c r="DX143" s="663"/>
      <c r="DY143" s="1057"/>
      <c r="DZ143" s="904"/>
      <c r="EA143" s="456" t="str">
        <f t="shared" ca="1" si="275"/>
        <v/>
      </c>
    </row>
    <row r="144" spans="1:131" ht="9" customHeight="1">
      <c r="A144" s="636"/>
      <c r="B144" s="406"/>
      <c r="C144" s="527"/>
      <c r="D144" s="488"/>
      <c r="E144" s="487" t="s">
        <v>99</v>
      </c>
      <c r="F144" s="486" t="str">
        <f t="shared" ca="1" si="307"/>
        <v/>
      </c>
      <c r="G144" s="510" t="s">
        <v>105</v>
      </c>
      <c r="H144" s="1836" t="s">
        <v>99</v>
      </c>
      <c r="I144" s="1837" t="s">
        <v>99</v>
      </c>
      <c r="J144" s="1837" t="s">
        <v>99</v>
      </c>
      <c r="K144" s="1838" t="s">
        <v>99</v>
      </c>
      <c r="L144" s="1836" t="s">
        <v>99</v>
      </c>
      <c r="M144" s="1837" t="s">
        <v>99</v>
      </c>
      <c r="N144" s="1837" t="s">
        <v>99</v>
      </c>
      <c r="O144" s="1837" t="s">
        <v>99</v>
      </c>
      <c r="P144" s="1837" t="s">
        <v>99</v>
      </c>
      <c r="Q144" s="1837" t="s">
        <v>99</v>
      </c>
      <c r="R144" s="1837" t="s">
        <v>99</v>
      </c>
      <c r="S144" s="1837" t="s">
        <v>99</v>
      </c>
      <c r="T144" s="1837" t="s">
        <v>99</v>
      </c>
      <c r="U144" s="1838" t="s">
        <v>99</v>
      </c>
      <c r="V144" s="1836">
        <v>4975</v>
      </c>
      <c r="W144" s="1837">
        <v>5210</v>
      </c>
      <c r="X144" s="1837">
        <v>5140</v>
      </c>
      <c r="Y144" s="1837">
        <v>5060</v>
      </c>
      <c r="Z144" s="1837">
        <v>5070</v>
      </c>
      <c r="AA144" s="1837">
        <v>5440</v>
      </c>
      <c r="AB144" s="1837">
        <v>5510</v>
      </c>
      <c r="AC144" s="1837">
        <v>5120</v>
      </c>
      <c r="AD144" s="1837">
        <v>4835</v>
      </c>
      <c r="AE144" s="1839">
        <v>4790</v>
      </c>
      <c r="AF144" s="711">
        <v>5010</v>
      </c>
      <c r="AG144" s="520">
        <v>5050</v>
      </c>
      <c r="AH144" s="520">
        <v>5130</v>
      </c>
      <c r="AI144" s="520">
        <v>5160</v>
      </c>
      <c r="AJ144" s="520">
        <v>5160</v>
      </c>
      <c r="AK144" s="520">
        <v>4905</v>
      </c>
      <c r="AL144" s="520">
        <v>4810</v>
      </c>
      <c r="AM144" s="520">
        <v>4545</v>
      </c>
      <c r="AN144" s="520">
        <v>4570</v>
      </c>
      <c r="AO144" s="522">
        <v>4620</v>
      </c>
      <c r="AP144" s="521">
        <v>4780</v>
      </c>
      <c r="AQ144" s="520">
        <v>4770</v>
      </c>
      <c r="AR144" s="520">
        <v>4705</v>
      </c>
      <c r="AS144" s="520">
        <v>4725</v>
      </c>
      <c r="AT144" s="520">
        <v>4860</v>
      </c>
      <c r="AU144" s="520">
        <v>4760</v>
      </c>
      <c r="AV144" s="520">
        <v>4915</v>
      </c>
      <c r="AW144" s="520">
        <v>5360</v>
      </c>
      <c r="AX144" s="520">
        <v>6210</v>
      </c>
      <c r="AY144" s="522">
        <v>6380</v>
      </c>
      <c r="AZ144" s="521">
        <v>6530</v>
      </c>
      <c r="BA144" s="520">
        <v>6690</v>
      </c>
      <c r="BB144" s="520">
        <v>6620</v>
      </c>
      <c r="BC144" s="520">
        <v>6960</v>
      </c>
      <c r="BD144" s="520">
        <v>7050</v>
      </c>
      <c r="BE144" s="520">
        <v>6580</v>
      </c>
      <c r="BF144" s="520">
        <v>6490</v>
      </c>
      <c r="BG144" s="520">
        <v>6900</v>
      </c>
      <c r="BH144" s="520">
        <v>6790</v>
      </c>
      <c r="BI144" s="522">
        <v>6830</v>
      </c>
      <c r="BJ144" s="521">
        <v>6840</v>
      </c>
      <c r="BK144" s="520">
        <v>6930</v>
      </c>
      <c r="BL144" s="520">
        <v>6730</v>
      </c>
      <c r="BM144" s="520">
        <v>6800</v>
      </c>
      <c r="BN144" s="520">
        <v>6670</v>
      </c>
      <c r="BO144" s="520">
        <v>6850</v>
      </c>
      <c r="BP144" s="520">
        <v>6880</v>
      </c>
      <c r="BQ144" s="520">
        <v>6930</v>
      </c>
      <c r="BR144" s="520">
        <v>7700</v>
      </c>
      <c r="BS144" s="522">
        <v>7780</v>
      </c>
      <c r="BT144" s="521">
        <v>7630</v>
      </c>
      <c r="BU144" s="520">
        <v>7470</v>
      </c>
      <c r="BV144" s="520">
        <v>7520</v>
      </c>
      <c r="BW144" s="520">
        <v>7810</v>
      </c>
      <c r="BX144" s="520">
        <v>7730</v>
      </c>
      <c r="BY144" s="520">
        <v>7790</v>
      </c>
      <c r="BZ144" s="520">
        <v>7660</v>
      </c>
      <c r="CA144" s="520">
        <v>7010</v>
      </c>
      <c r="CB144" s="520">
        <v>6310</v>
      </c>
      <c r="CC144" s="522">
        <v>6260</v>
      </c>
      <c r="CD144" s="521">
        <v>6410</v>
      </c>
      <c r="CE144" s="520">
        <v>6430</v>
      </c>
      <c r="CF144" s="520">
        <v>6490</v>
      </c>
      <c r="CG144" s="520">
        <v>6270</v>
      </c>
      <c r="CH144" s="520">
        <v>6280</v>
      </c>
      <c r="CI144" s="520">
        <v>6510</v>
      </c>
      <c r="CJ144" s="520">
        <v>7180</v>
      </c>
      <c r="CK144" s="520">
        <v>7050</v>
      </c>
      <c r="CL144" s="520">
        <v>6190</v>
      </c>
      <c r="CM144" s="519">
        <v>6420</v>
      </c>
      <c r="CN144" s="493" t="str">
        <f t="shared" ca="1" si="477"/>
        <v/>
      </c>
      <c r="CO144" s="405"/>
      <c r="CP144" s="456" t="str">
        <f t="shared" ca="1" si="276"/>
        <v/>
      </c>
      <c r="CQ144" s="631"/>
      <c r="CR144" s="484"/>
      <c r="CS144" s="484"/>
      <c r="CT144" s="483"/>
      <c r="CU144" s="534" t="str">
        <f t="shared" ca="1" si="277"/>
        <v/>
      </c>
      <c r="CV144" s="484"/>
      <c r="CW144" s="528"/>
      <c r="CX144" s="974">
        <f t="shared" ref="CX144" si="489">CM145/CL145*100-100</f>
        <v>9.6463022508038563</v>
      </c>
      <c r="CY144" s="435"/>
      <c r="CZ144" s="448"/>
      <c r="DA144" s="795"/>
      <c r="DB144" s="459"/>
      <c r="DC144" s="459"/>
      <c r="DD144" s="459"/>
      <c r="DE144" s="459"/>
      <c r="DF144" s="459"/>
      <c r="DG144" s="459"/>
      <c r="DH144" s="462"/>
      <c r="DI144" s="462"/>
      <c r="DJ144" s="462"/>
      <c r="DK144" s="535"/>
      <c r="DL144" s="784"/>
      <c r="DM144" s="785"/>
      <c r="DN144" s="784"/>
      <c r="DO144" s="785"/>
      <c r="DP144" s="1040"/>
      <c r="DQ144" s="785"/>
      <c r="DR144" s="785"/>
      <c r="DS144" s="785"/>
      <c r="DT144" s="785"/>
      <c r="DU144" s="783"/>
      <c r="DV144" s="537"/>
      <c r="DW144" s="666"/>
      <c r="DX144" s="663"/>
      <c r="DY144" s="1057"/>
      <c r="DZ144" s="904"/>
      <c r="EA144" s="456" t="str">
        <f t="shared" ca="1" si="279"/>
        <v/>
      </c>
    </row>
    <row r="145" spans="1:131" ht="9" customHeight="1">
      <c r="A145" s="636"/>
      <c r="B145" s="406"/>
      <c r="C145" s="527"/>
      <c r="D145" s="488"/>
      <c r="E145" s="487" t="s">
        <v>99</v>
      </c>
      <c r="F145" s="486" t="str">
        <f t="shared" ca="1" si="309"/>
        <v/>
      </c>
      <c r="G145" s="510" t="s">
        <v>449</v>
      </c>
      <c r="H145" s="516">
        <v>5360</v>
      </c>
      <c r="I145" s="515">
        <v>5060</v>
      </c>
      <c r="J145" s="515">
        <v>5410</v>
      </c>
      <c r="K145" s="517">
        <v>5170</v>
      </c>
      <c r="L145" s="516">
        <v>5270</v>
      </c>
      <c r="M145" s="515">
        <v>5250</v>
      </c>
      <c r="N145" s="515">
        <v>5060</v>
      </c>
      <c r="O145" s="515">
        <v>4820</v>
      </c>
      <c r="P145" s="515">
        <v>4990</v>
      </c>
      <c r="Q145" s="515">
        <v>5020</v>
      </c>
      <c r="R145" s="515">
        <v>5450</v>
      </c>
      <c r="S145" s="515">
        <v>5220</v>
      </c>
      <c r="T145" s="515">
        <v>5100</v>
      </c>
      <c r="U145" s="517">
        <v>5060</v>
      </c>
      <c r="V145" s="516">
        <v>5180</v>
      </c>
      <c r="W145" s="515">
        <v>5460</v>
      </c>
      <c r="X145" s="515">
        <v>5230</v>
      </c>
      <c r="Y145" s="515">
        <v>5120</v>
      </c>
      <c r="Z145" s="515">
        <v>5480</v>
      </c>
      <c r="AA145" s="515">
        <v>5610</v>
      </c>
      <c r="AB145" s="515">
        <v>5670</v>
      </c>
      <c r="AC145" s="515">
        <v>5180</v>
      </c>
      <c r="AD145" s="515">
        <v>4855</v>
      </c>
      <c r="AE145" s="514">
        <v>5130</v>
      </c>
      <c r="AF145" s="712">
        <v>5050</v>
      </c>
      <c r="AG145" s="515">
        <v>5220</v>
      </c>
      <c r="AH145" s="515">
        <v>5200</v>
      </c>
      <c r="AI145" s="515">
        <v>5330</v>
      </c>
      <c r="AJ145" s="515">
        <v>5180</v>
      </c>
      <c r="AK145" s="515">
        <v>4905</v>
      </c>
      <c r="AL145" s="515">
        <v>4930</v>
      </c>
      <c r="AM145" s="515">
        <v>4575</v>
      </c>
      <c r="AN145" s="515">
        <v>4670</v>
      </c>
      <c r="AO145" s="517">
        <v>4865</v>
      </c>
      <c r="AP145" s="516">
        <v>4875</v>
      </c>
      <c r="AQ145" s="515">
        <v>4940</v>
      </c>
      <c r="AR145" s="515">
        <v>4810</v>
      </c>
      <c r="AS145" s="515">
        <v>4945</v>
      </c>
      <c r="AT145" s="515">
        <v>4870</v>
      </c>
      <c r="AU145" s="515">
        <v>4885</v>
      </c>
      <c r="AV145" s="515">
        <v>5440</v>
      </c>
      <c r="AW145" s="515">
        <v>6140</v>
      </c>
      <c r="AX145" s="515">
        <v>6550</v>
      </c>
      <c r="AY145" s="517">
        <v>6800</v>
      </c>
      <c r="AZ145" s="516">
        <v>6890</v>
      </c>
      <c r="BA145" s="515">
        <v>6800</v>
      </c>
      <c r="BB145" s="515">
        <v>6840</v>
      </c>
      <c r="BC145" s="515">
        <v>7180</v>
      </c>
      <c r="BD145" s="515">
        <v>7140</v>
      </c>
      <c r="BE145" s="515">
        <v>6630</v>
      </c>
      <c r="BF145" s="515">
        <v>6990</v>
      </c>
      <c r="BG145" s="515">
        <v>6980</v>
      </c>
      <c r="BH145" s="515">
        <v>6800</v>
      </c>
      <c r="BI145" s="517">
        <v>7050</v>
      </c>
      <c r="BJ145" s="516">
        <v>6980</v>
      </c>
      <c r="BK145" s="515">
        <v>6970</v>
      </c>
      <c r="BL145" s="515">
        <v>6830</v>
      </c>
      <c r="BM145" s="515">
        <v>6820</v>
      </c>
      <c r="BN145" s="515">
        <v>6860</v>
      </c>
      <c r="BO145" s="515">
        <v>6970</v>
      </c>
      <c r="BP145" s="515">
        <v>6920</v>
      </c>
      <c r="BQ145" s="515">
        <v>7680</v>
      </c>
      <c r="BR145" s="515">
        <v>7910</v>
      </c>
      <c r="BS145" s="517">
        <v>7810</v>
      </c>
      <c r="BT145" s="516">
        <v>7860</v>
      </c>
      <c r="BU145" s="515">
        <v>7550</v>
      </c>
      <c r="BV145" s="515">
        <v>7950</v>
      </c>
      <c r="BW145" s="515">
        <v>7890</v>
      </c>
      <c r="BX145" s="515">
        <v>7960</v>
      </c>
      <c r="BY145" s="515">
        <v>7820</v>
      </c>
      <c r="BZ145" s="515">
        <v>7880</v>
      </c>
      <c r="CA145" s="515">
        <v>7070</v>
      </c>
      <c r="CB145" s="515">
        <v>6610</v>
      </c>
      <c r="CC145" s="517">
        <v>6570</v>
      </c>
      <c r="CD145" s="516">
        <v>6980</v>
      </c>
      <c r="CE145" s="515">
        <v>6500</v>
      </c>
      <c r="CF145" s="515">
        <v>6590</v>
      </c>
      <c r="CG145" s="515">
        <v>6310</v>
      </c>
      <c r="CH145" s="515">
        <v>6510</v>
      </c>
      <c r="CI145" s="515">
        <v>7080</v>
      </c>
      <c r="CJ145" s="515">
        <v>7300</v>
      </c>
      <c r="CK145" s="515">
        <v>7200</v>
      </c>
      <c r="CL145" s="515">
        <v>6220</v>
      </c>
      <c r="CM145" s="514">
        <v>6820</v>
      </c>
      <c r="CN145" s="492" t="str">
        <f t="shared" ref="CN145" ca="1" si="490">CU146</f>
        <v/>
      </c>
      <c r="CO145" s="405"/>
      <c r="CP145" s="456" t="str">
        <f t="shared" ca="1" si="281"/>
        <v/>
      </c>
      <c r="CQ145" s="631"/>
      <c r="CR145" s="484"/>
      <c r="CS145" s="484"/>
      <c r="CT145" s="483"/>
      <c r="CU145" s="534" t="str">
        <f t="shared" ca="1" si="282"/>
        <v/>
      </c>
      <c r="CV145" s="484"/>
      <c r="CW145" s="528"/>
      <c r="CX145" s="975">
        <f t="shared" ref="CX145" si="491">10000-G142</f>
        <v>893</v>
      </c>
      <c r="CY145" s="453"/>
      <c r="CZ145" s="343"/>
      <c r="DA145" s="796"/>
      <c r="DB145" s="459"/>
      <c r="DC145" s="459"/>
      <c r="DD145" s="459"/>
      <c r="DE145" s="459"/>
      <c r="DF145" s="459"/>
      <c r="DG145" s="459"/>
      <c r="DH145" s="459"/>
      <c r="DI145" s="459"/>
      <c r="DJ145" s="459"/>
      <c r="DK145" s="533"/>
      <c r="DL145" s="537"/>
      <c r="DM145" s="435"/>
      <c r="DN145" s="537"/>
      <c r="DO145" s="435"/>
      <c r="DP145" s="1039"/>
      <c r="DQ145" s="435"/>
      <c r="DR145" s="435"/>
      <c r="DS145" s="786"/>
      <c r="DT145" s="786"/>
      <c r="DU145" s="787"/>
      <c r="DV145" s="537"/>
      <c r="DW145" s="666"/>
      <c r="DX145" s="663"/>
      <c r="DY145" s="1057"/>
      <c r="DZ145" s="904"/>
      <c r="EA145" s="456" t="str">
        <f t="shared" ca="1" si="284"/>
        <v/>
      </c>
    </row>
    <row r="146" spans="1:131" ht="9" customHeight="1">
      <c r="A146" s="636"/>
      <c r="B146" s="406"/>
      <c r="C146" s="527"/>
      <c r="D146" s="488"/>
      <c r="E146" s="487" t="s">
        <v>99</v>
      </c>
      <c r="F146" s="486"/>
      <c r="G146" s="512" t="s">
        <v>99</v>
      </c>
      <c r="H146" s="1840" t="s">
        <v>99</v>
      </c>
      <c r="I146" s="1841" t="s">
        <v>99</v>
      </c>
      <c r="J146" s="1841" t="s">
        <v>99</v>
      </c>
      <c r="K146" s="1842" t="s">
        <v>99</v>
      </c>
      <c r="L146" s="1840" t="s">
        <v>99</v>
      </c>
      <c r="M146" s="1841" t="s">
        <v>99</v>
      </c>
      <c r="N146" s="1841" t="s">
        <v>99</v>
      </c>
      <c r="O146" s="1841" t="s">
        <v>99</v>
      </c>
      <c r="P146" s="1841" t="s">
        <v>99</v>
      </c>
      <c r="Q146" s="1841" t="s">
        <v>99</v>
      </c>
      <c r="R146" s="1841" t="s">
        <v>99</v>
      </c>
      <c r="S146" s="1841" t="s">
        <v>99</v>
      </c>
      <c r="T146" s="1841" t="s">
        <v>99</v>
      </c>
      <c r="U146" s="1842" t="s">
        <v>99</v>
      </c>
      <c r="V146" s="1840">
        <v>392.92</v>
      </c>
      <c r="W146" s="1841">
        <v>709.82</v>
      </c>
      <c r="X146" s="1841">
        <v>599.17999999999995</v>
      </c>
      <c r="Y146" s="1841">
        <v>367.12</v>
      </c>
      <c r="Z146" s="1841">
        <v>881.28</v>
      </c>
      <c r="AA146" s="1841">
        <v>690.78</v>
      </c>
      <c r="AB146" s="1841">
        <v>356.13</v>
      </c>
      <c r="AC146" s="1841">
        <v>1183.48</v>
      </c>
      <c r="AD146" s="1841">
        <v>832.12</v>
      </c>
      <c r="AE146" s="1843">
        <v>558.76</v>
      </c>
      <c r="AF146" s="720">
        <v>382.02</v>
      </c>
      <c r="AG146" s="530">
        <v>436.62</v>
      </c>
      <c r="AH146" s="530">
        <v>313.67</v>
      </c>
      <c r="AI146" s="530">
        <v>325.74</v>
      </c>
      <c r="AJ146" s="530">
        <v>263.99</v>
      </c>
      <c r="AK146" s="530">
        <v>510.81</v>
      </c>
      <c r="AL146" s="530">
        <v>417.3</v>
      </c>
      <c r="AM146" s="530">
        <v>660.33</v>
      </c>
      <c r="AN146" s="530">
        <v>385.23</v>
      </c>
      <c r="AO146" s="532">
        <v>466.14</v>
      </c>
      <c r="AP146" s="531">
        <v>324.08</v>
      </c>
      <c r="AQ146" s="530">
        <v>260.77</v>
      </c>
      <c r="AR146" s="530">
        <v>346.04</v>
      </c>
      <c r="AS146" s="530">
        <v>467.72</v>
      </c>
      <c r="AT146" s="530">
        <v>367.32</v>
      </c>
      <c r="AU146" s="530">
        <v>423.79</v>
      </c>
      <c r="AV146" s="530">
        <v>795.72</v>
      </c>
      <c r="AW146" s="530">
        <v>1647.09</v>
      </c>
      <c r="AX146" s="530">
        <v>1647.06</v>
      </c>
      <c r="AY146" s="532">
        <v>1162.55</v>
      </c>
      <c r="AZ146" s="531">
        <v>1954.16</v>
      </c>
      <c r="BA146" s="530">
        <v>995.55</v>
      </c>
      <c r="BB146" s="530">
        <v>753.02</v>
      </c>
      <c r="BC146" s="530">
        <v>1113.96</v>
      </c>
      <c r="BD146" s="530">
        <v>731.49</v>
      </c>
      <c r="BE146" s="530">
        <v>978.41</v>
      </c>
      <c r="BF146" s="530">
        <v>961.47</v>
      </c>
      <c r="BG146" s="530">
        <v>909.25</v>
      </c>
      <c r="BH146" s="530">
        <v>566.85</v>
      </c>
      <c r="BI146" s="532">
        <v>572.79</v>
      </c>
      <c r="BJ146" s="531">
        <v>576.37</v>
      </c>
      <c r="BK146" s="530">
        <v>700.8</v>
      </c>
      <c r="BL146" s="530">
        <v>535.52</v>
      </c>
      <c r="BM146" s="530">
        <v>276.82</v>
      </c>
      <c r="BN146" s="530">
        <v>395.27</v>
      </c>
      <c r="BO146" s="530">
        <v>365.14</v>
      </c>
      <c r="BP146" s="530">
        <v>286.07</v>
      </c>
      <c r="BQ146" s="530">
        <v>1120.3599999999999</v>
      </c>
      <c r="BR146" s="530">
        <v>1577.27</v>
      </c>
      <c r="BS146" s="532">
        <v>890.35</v>
      </c>
      <c r="BT146" s="531">
        <v>619.61</v>
      </c>
      <c r="BU146" s="530">
        <v>656.26</v>
      </c>
      <c r="BV146" s="530">
        <v>737.87</v>
      </c>
      <c r="BW146" s="530">
        <v>609.98</v>
      </c>
      <c r="BX146" s="530">
        <v>482.63</v>
      </c>
      <c r="BY146" s="530">
        <v>462.44</v>
      </c>
      <c r="BZ146" s="530">
        <v>541.96</v>
      </c>
      <c r="CA146" s="530">
        <v>911.52</v>
      </c>
      <c r="CB146" s="530">
        <v>1225.4000000000001</v>
      </c>
      <c r="CC146" s="532">
        <v>730.73</v>
      </c>
      <c r="CD146" s="531">
        <v>1027.72</v>
      </c>
      <c r="CE146" s="530">
        <v>976.48</v>
      </c>
      <c r="CF146" s="530">
        <v>701.38</v>
      </c>
      <c r="CG146" s="530">
        <v>826.41</v>
      </c>
      <c r="CH146" s="530">
        <v>708.61</v>
      </c>
      <c r="CI146" s="530">
        <v>886.9</v>
      </c>
      <c r="CJ146" s="530">
        <v>927.48</v>
      </c>
      <c r="CK146" s="530">
        <v>632.12</v>
      </c>
      <c r="CL146" s="530">
        <v>1399.49</v>
      </c>
      <c r="CM146" s="529">
        <v>997.16</v>
      </c>
      <c r="CN146" s="491" t="str">
        <f t="shared" ref="CN146" ca="1" si="492">IF(CN145="","",IF(CN142="",0,CP146))</f>
        <v/>
      </c>
      <c r="CO146" s="405"/>
      <c r="CP146" s="450" t="str">
        <f t="shared" ca="1" si="286"/>
        <v/>
      </c>
      <c r="CQ146" s="631"/>
      <c r="CR146" s="484"/>
      <c r="CS146" s="484"/>
      <c r="CT146" s="483"/>
      <c r="CU146" s="677" t="str">
        <f t="shared" ca="1" si="287"/>
        <v/>
      </c>
      <c r="CV146" s="484"/>
      <c r="CW146" s="528"/>
      <c r="CX146" s="974"/>
      <c r="CY146" s="453"/>
      <c r="CZ146" s="448">
        <f t="shared" ref="CZ146" si="493">CM145*100</f>
        <v>682000</v>
      </c>
      <c r="DA146" s="795"/>
      <c r="DB146" s="327"/>
      <c r="DC146" s="327"/>
      <c r="DD146" s="327"/>
      <c r="DE146" s="327"/>
      <c r="DF146" s="327"/>
      <c r="DG146" s="327"/>
      <c r="DH146" s="327"/>
      <c r="DI146" s="327"/>
      <c r="DJ146" s="327"/>
      <c r="DK146" s="343"/>
      <c r="DL146" s="788"/>
      <c r="DM146" s="786"/>
      <c r="DN146" s="788"/>
      <c r="DO146" s="786"/>
      <c r="DP146" s="1041"/>
      <c r="DQ146" s="786"/>
      <c r="DR146" s="786"/>
      <c r="DS146" s="786"/>
      <c r="DT146" s="786"/>
      <c r="DU146" s="787"/>
      <c r="DV146" s="537"/>
      <c r="DW146" s="666"/>
      <c r="DX146" s="663"/>
      <c r="DY146" s="1057"/>
      <c r="DZ146" s="904"/>
      <c r="EA146" s="450" t="str">
        <f t="shared" ca="1" si="289"/>
        <v/>
      </c>
    </row>
    <row r="147" spans="1:131" ht="9" customHeight="1">
      <c r="A147" s="636"/>
      <c r="B147" s="406"/>
      <c r="C147" s="527"/>
      <c r="D147" s="488"/>
      <c r="E147" s="487" t="s">
        <v>99</v>
      </c>
      <c r="F147" s="486" t="str">
        <f t="shared" ref="F147" ca="1" si="494">IF(E142=" ","",IF(ISERROR(CQ142),IF(ISERROR(CQ143),"",HYPERLINK("#CP"&amp;CQ143&amp;":CP1231","　重複 ▽　")),HYPERLINK("#CP"&amp;CQ142&amp;":CP1231","　重複 ▲　")))</f>
        <v/>
      </c>
      <c r="G147" s="510" t="s">
        <v>99</v>
      </c>
      <c r="H147" s="1844" t="s">
        <v>99</v>
      </c>
      <c r="I147" s="1845" t="s">
        <v>99</v>
      </c>
      <c r="J147" s="1845" t="s">
        <v>99</v>
      </c>
      <c r="K147" s="1846" t="s">
        <v>99</v>
      </c>
      <c r="L147" s="1844" t="s">
        <v>99</v>
      </c>
      <c r="M147" s="1845" t="s">
        <v>99</v>
      </c>
      <c r="N147" s="1845" t="s">
        <v>99</v>
      </c>
      <c r="O147" s="1845" t="s">
        <v>99</v>
      </c>
      <c r="P147" s="1845" t="s">
        <v>99</v>
      </c>
      <c r="Q147" s="1845" t="s">
        <v>99</v>
      </c>
      <c r="R147" s="1845" t="s">
        <v>99</v>
      </c>
      <c r="S147" s="1845" t="s">
        <v>99</v>
      </c>
      <c r="T147" s="1845" t="s">
        <v>99</v>
      </c>
      <c r="U147" s="1846" t="s">
        <v>99</v>
      </c>
      <c r="V147" s="1844" t="s">
        <v>99</v>
      </c>
      <c r="W147" s="1845" t="s">
        <v>99</v>
      </c>
      <c r="X147" s="1845" t="s">
        <v>99</v>
      </c>
      <c r="Y147" s="1845" t="s">
        <v>99</v>
      </c>
      <c r="Z147" s="1845" t="s">
        <v>99</v>
      </c>
      <c r="AA147" s="1845" t="s">
        <v>99</v>
      </c>
      <c r="AB147" s="1845" t="s">
        <v>99</v>
      </c>
      <c r="AC147" s="1845" t="s">
        <v>99</v>
      </c>
      <c r="AD147" s="1845" t="s">
        <v>99</v>
      </c>
      <c r="AE147" s="1847" t="s">
        <v>99</v>
      </c>
      <c r="AF147" s="714" t="s">
        <v>99</v>
      </c>
      <c r="AG147" s="507" t="s">
        <v>99</v>
      </c>
      <c r="AH147" s="507" t="s">
        <v>99</v>
      </c>
      <c r="AI147" s="507" t="s">
        <v>99</v>
      </c>
      <c r="AJ147" s="507" t="s">
        <v>99</v>
      </c>
      <c r="AK147" s="507" t="s">
        <v>99</v>
      </c>
      <c r="AL147" s="507" t="s">
        <v>99</v>
      </c>
      <c r="AM147" s="507" t="s">
        <v>99</v>
      </c>
      <c r="AN147" s="507" t="s">
        <v>99</v>
      </c>
      <c r="AO147" s="509" t="s">
        <v>99</v>
      </c>
      <c r="AP147" s="508" t="s">
        <v>99</v>
      </c>
      <c r="AQ147" s="507" t="s">
        <v>99</v>
      </c>
      <c r="AR147" s="507" t="s">
        <v>99</v>
      </c>
      <c r="AS147" s="507" t="s">
        <v>99</v>
      </c>
      <c r="AT147" s="507" t="s">
        <v>99</v>
      </c>
      <c r="AU147" s="507" t="s">
        <v>99</v>
      </c>
      <c r="AV147" s="507" t="s">
        <v>99</v>
      </c>
      <c r="AW147" s="507" t="s">
        <v>99</v>
      </c>
      <c r="AX147" s="507" t="s">
        <v>99</v>
      </c>
      <c r="AY147" s="509" t="s">
        <v>99</v>
      </c>
      <c r="AZ147" s="508" t="s">
        <v>99</v>
      </c>
      <c r="BA147" s="507" t="s">
        <v>99</v>
      </c>
      <c r="BB147" s="507" t="s">
        <v>99</v>
      </c>
      <c r="BC147" s="507" t="s">
        <v>99</v>
      </c>
      <c r="BD147" s="507" t="s">
        <v>99</v>
      </c>
      <c r="BE147" s="507" t="s">
        <v>99</v>
      </c>
      <c r="BF147" s="507" t="s">
        <v>99</v>
      </c>
      <c r="BG147" s="507" t="s">
        <v>99</v>
      </c>
      <c r="BH147" s="507" t="s">
        <v>99</v>
      </c>
      <c r="BI147" s="509" t="s">
        <v>99</v>
      </c>
      <c r="BJ147" s="508" t="s">
        <v>99</v>
      </c>
      <c r="BK147" s="507" t="s">
        <v>99</v>
      </c>
      <c r="BL147" s="507" t="s">
        <v>99</v>
      </c>
      <c r="BM147" s="507" t="s">
        <v>99</v>
      </c>
      <c r="BN147" s="507" t="s">
        <v>99</v>
      </c>
      <c r="BO147" s="507" t="s">
        <v>99</v>
      </c>
      <c r="BP147" s="507" t="s">
        <v>99</v>
      </c>
      <c r="BQ147" s="507" t="s">
        <v>99</v>
      </c>
      <c r="BR147" s="507" t="s">
        <v>99</v>
      </c>
      <c r="BS147" s="509" t="s">
        <v>99</v>
      </c>
      <c r="BT147" s="508" t="s">
        <v>99</v>
      </c>
      <c r="BU147" s="507" t="s">
        <v>99</v>
      </c>
      <c r="BV147" s="507" t="s">
        <v>99</v>
      </c>
      <c r="BW147" s="507" t="s">
        <v>99</v>
      </c>
      <c r="BX147" s="507" t="s">
        <v>99</v>
      </c>
      <c r="BY147" s="507" t="s">
        <v>99</v>
      </c>
      <c r="BZ147" s="507" t="s">
        <v>99</v>
      </c>
      <c r="CA147" s="507" t="s">
        <v>99</v>
      </c>
      <c r="CB147" s="507" t="s">
        <v>99</v>
      </c>
      <c r="CC147" s="509"/>
      <c r="CD147" s="508" t="s">
        <v>99</v>
      </c>
      <c r="CE147" s="507" t="s">
        <v>99</v>
      </c>
      <c r="CF147" s="507" t="s">
        <v>99</v>
      </c>
      <c r="CG147" s="507" t="s">
        <v>99</v>
      </c>
      <c r="CH147" s="507" t="s">
        <v>99</v>
      </c>
      <c r="CI147" s="507" t="s">
        <v>99</v>
      </c>
      <c r="CJ147" s="507" t="s">
        <v>99</v>
      </c>
      <c r="CK147" s="507" t="s">
        <v>99</v>
      </c>
      <c r="CL147" s="507" t="s">
        <v>99</v>
      </c>
      <c r="CM147" s="506" t="s">
        <v>99</v>
      </c>
      <c r="CN147" s="485" t="s">
        <v>99</v>
      </c>
      <c r="CO147" s="405"/>
      <c r="CP147" s="505" t="str">
        <f t="shared" ref="CP147:CP207" si="495">IF(CM145="","",IF(CM145&gt;CL145,"+","")&amp;ROUND(CM145-CL145,1))</f>
        <v>+600</v>
      </c>
      <c r="CQ147" s="631"/>
      <c r="CR147" s="484"/>
      <c r="CS147" s="484"/>
      <c r="CT147" s="483"/>
      <c r="CU147" s="544" t="e">
        <f t="shared" ca="1" si="291"/>
        <v>#REF!</v>
      </c>
      <c r="CV147" s="484"/>
      <c r="CW147" s="528"/>
      <c r="CX147" s="538">
        <f>IF(K!R$6="市場別",VLOOKUP(G144,DY$80:DZ$93,2,FALSE),0)</f>
        <v>1600000</v>
      </c>
      <c r="CY147" s="1112">
        <f t="shared" ref="CY147" ca="1" si="496">ROUND(AVERAGE(INDIRECT(DV$7&amp;C142&amp;":"&amp;DW$7&amp;C142))*100,4)</f>
        <v>100.75</v>
      </c>
      <c r="CZ147" s="448">
        <f t="shared" ref="CZ147" si="497">VLOOKUP(G144,DY$41:DZ$44,2,FALSE)</f>
        <v>0</v>
      </c>
      <c r="DA147" s="795"/>
      <c r="DB147" s="542"/>
      <c r="DC147" s="542"/>
      <c r="DD147" s="542"/>
      <c r="DE147" s="542"/>
      <c r="DF147" s="542"/>
      <c r="DG147" s="542"/>
      <c r="DH147" s="542"/>
      <c r="DI147" s="542"/>
      <c r="DJ147" s="542"/>
      <c r="DK147" s="543"/>
      <c r="DL147" s="789"/>
      <c r="DM147" s="790"/>
      <c r="DN147" s="789"/>
      <c r="DO147" s="790"/>
      <c r="DP147" s="1042"/>
      <c r="DQ147" s="790"/>
      <c r="DR147" s="790"/>
      <c r="DS147" s="786"/>
      <c r="DT147" s="786"/>
      <c r="DU147" s="787"/>
      <c r="DV147" s="537"/>
      <c r="DW147" s="666"/>
      <c r="DX147" s="663"/>
      <c r="DY147" s="1057"/>
      <c r="DZ147" s="904"/>
      <c r="EA147" s="505" t="str">
        <f t="shared" ref="EA147:EA207" si="498">IF(DX145="","",IF(DX145&gt;DW145,"+","")&amp;ROUND(DX145-DW145,1))</f>
        <v/>
      </c>
    </row>
    <row r="148" spans="1:131" ht="9" customHeight="1">
      <c r="A148" s="636"/>
      <c r="B148" s="406"/>
      <c r="C148" s="481">
        <v>148</v>
      </c>
      <c r="D148" s="541">
        <v>24</v>
      </c>
      <c r="E148" s="633">
        <f ca="1">IF(AND(INDIRECT("G"&amp;C148)&gt;999,INDIRECT("G"&amp;C148)&lt;10000),MAX(E$10:E147)+1," ")</f>
        <v>24</v>
      </c>
      <c r="F148" s="634" t="str">
        <f ca="1">HYPERLINK("#G"&amp;C148&amp;":CM"&amp;C148+5,IF(CT148=1,"　クリア（消去） →　",IF(AND(INDIRECT("G"&amp;C148)=B!D$9,B!D$14="修正　"),B!C$12,IF(F153="","　　　　　　　　　　　","　　　　…→　　　　"))))</f>
        <v>　　　　　　　　　　　</v>
      </c>
      <c r="G148" s="635">
        <v>8103</v>
      </c>
      <c r="H148" s="1832" t="s">
        <v>99</v>
      </c>
      <c r="I148" s="1833" t="s">
        <v>99</v>
      </c>
      <c r="J148" s="1833" t="s">
        <v>99</v>
      </c>
      <c r="K148" s="1834" t="s">
        <v>99</v>
      </c>
      <c r="L148" s="1832" t="s">
        <v>99</v>
      </c>
      <c r="M148" s="1833" t="s">
        <v>99</v>
      </c>
      <c r="N148" s="1833" t="s">
        <v>99</v>
      </c>
      <c r="O148" s="1833" t="s">
        <v>99</v>
      </c>
      <c r="P148" s="1833" t="s">
        <v>99</v>
      </c>
      <c r="Q148" s="1833" t="s">
        <v>99</v>
      </c>
      <c r="R148" s="1833" t="s">
        <v>99</v>
      </c>
      <c r="S148" s="1833" t="s">
        <v>99</v>
      </c>
      <c r="T148" s="1833" t="s">
        <v>99</v>
      </c>
      <c r="U148" s="1834" t="s">
        <v>99</v>
      </c>
      <c r="V148" s="1832">
        <v>828</v>
      </c>
      <c r="W148" s="1833">
        <v>835</v>
      </c>
      <c r="X148" s="1833">
        <v>845</v>
      </c>
      <c r="Y148" s="1833">
        <v>844</v>
      </c>
      <c r="Z148" s="1833">
        <v>832</v>
      </c>
      <c r="AA148" s="1833">
        <v>887</v>
      </c>
      <c r="AB148" s="1833">
        <v>860</v>
      </c>
      <c r="AC148" s="1833">
        <v>857</v>
      </c>
      <c r="AD148" s="1833">
        <v>843</v>
      </c>
      <c r="AE148" s="1835">
        <v>835</v>
      </c>
      <c r="AF148" s="719">
        <v>830</v>
      </c>
      <c r="AG148" s="546">
        <v>822</v>
      </c>
      <c r="AH148" s="546">
        <v>819</v>
      </c>
      <c r="AI148" s="546">
        <v>826</v>
      </c>
      <c r="AJ148" s="546">
        <v>840</v>
      </c>
      <c r="AK148" s="546">
        <v>849</v>
      </c>
      <c r="AL148" s="546">
        <v>845</v>
      </c>
      <c r="AM148" s="546">
        <v>836</v>
      </c>
      <c r="AN148" s="546">
        <v>844</v>
      </c>
      <c r="AO148" s="548">
        <v>836</v>
      </c>
      <c r="AP148" s="547">
        <v>842</v>
      </c>
      <c r="AQ148" s="546">
        <v>848</v>
      </c>
      <c r="AR148" s="546">
        <v>853</v>
      </c>
      <c r="AS148" s="546">
        <v>829</v>
      </c>
      <c r="AT148" s="546">
        <v>839</v>
      </c>
      <c r="AU148" s="546">
        <v>822</v>
      </c>
      <c r="AV148" s="546">
        <v>828</v>
      </c>
      <c r="AW148" s="546">
        <v>825</v>
      </c>
      <c r="AX148" s="546">
        <v>847</v>
      </c>
      <c r="AY148" s="548">
        <v>850</v>
      </c>
      <c r="AZ148" s="547">
        <v>858</v>
      </c>
      <c r="BA148" s="546">
        <v>870</v>
      </c>
      <c r="BB148" s="546">
        <v>856</v>
      </c>
      <c r="BC148" s="546">
        <v>860</v>
      </c>
      <c r="BD148" s="546">
        <v>864</v>
      </c>
      <c r="BE148" s="546">
        <v>859</v>
      </c>
      <c r="BF148" s="546">
        <v>868</v>
      </c>
      <c r="BG148" s="546">
        <v>870</v>
      </c>
      <c r="BH148" s="546">
        <v>881</v>
      </c>
      <c r="BI148" s="548">
        <v>846</v>
      </c>
      <c r="BJ148" s="547">
        <v>846</v>
      </c>
      <c r="BK148" s="546">
        <v>861</v>
      </c>
      <c r="BL148" s="546">
        <v>870</v>
      </c>
      <c r="BM148" s="546">
        <v>874</v>
      </c>
      <c r="BN148" s="546">
        <v>883</v>
      </c>
      <c r="BO148" s="546">
        <v>885</v>
      </c>
      <c r="BP148" s="546">
        <v>940</v>
      </c>
      <c r="BQ148" s="546">
        <v>1012</v>
      </c>
      <c r="BR148" s="546">
        <v>997</v>
      </c>
      <c r="BS148" s="548">
        <v>1010</v>
      </c>
      <c r="BT148" s="547">
        <v>1063</v>
      </c>
      <c r="BU148" s="546">
        <v>1120</v>
      </c>
      <c r="BV148" s="546">
        <v>1124</v>
      </c>
      <c r="BW148" s="546">
        <v>1120</v>
      </c>
      <c r="BX148" s="546">
        <v>1188</v>
      </c>
      <c r="BY148" s="546">
        <v>1196</v>
      </c>
      <c r="BZ148" s="546">
        <v>1205</v>
      </c>
      <c r="CA148" s="546">
        <v>1152</v>
      </c>
      <c r="CB148" s="546">
        <v>1115</v>
      </c>
      <c r="CC148" s="548">
        <v>1094</v>
      </c>
      <c r="CD148" s="547">
        <v>1070</v>
      </c>
      <c r="CE148" s="546">
        <v>1092</v>
      </c>
      <c r="CF148" s="546">
        <v>1073</v>
      </c>
      <c r="CG148" s="546">
        <v>1082</v>
      </c>
      <c r="CH148" s="546">
        <v>1056</v>
      </c>
      <c r="CI148" s="546">
        <v>1067</v>
      </c>
      <c r="CJ148" s="546">
        <v>1105</v>
      </c>
      <c r="CK148" s="546">
        <v>1124</v>
      </c>
      <c r="CL148" s="546">
        <v>1126</v>
      </c>
      <c r="CM148" s="545">
        <v>1120</v>
      </c>
      <c r="CN148" s="500" t="str">
        <f t="shared" ref="CN148:CN150" ca="1" si="499">IF(OR(CP148=0,CP148="-"),"",CP148)</f>
        <v/>
      </c>
      <c r="CO148" s="405"/>
      <c r="CP148" s="470" t="str">
        <f t="shared" ref="CP148:CP208" ca="1" si="500">IFERROR(IFERROR(INDIRECT("'japan-all-stock-prices_"&amp;$CS$7&amp;".csv'!J"&amp;CU153),INDIRECT(CS$7&amp;".csv!E"&amp;CU153)),"")</f>
        <v/>
      </c>
      <c r="CQ148" s="499" t="e">
        <f>MATCH(G148,G$10:G147,0)+9</f>
        <v>#N/A</v>
      </c>
      <c r="CR148" s="498" t="str">
        <f t="shared" ref="CR148" ca="1" si="501">IF(F153="　重複 ▽　",1,"")</f>
        <v/>
      </c>
      <c r="CS148" s="498" t="str">
        <f t="shared" ref="CS148" ca="1" si="502">IF(AND(F149="",F150="",F151=""),"",IF(ISNUMBER(CT148),"",1))</f>
        <v/>
      </c>
      <c r="CT148" s="497" t="str">
        <f t="shared" ref="CT148" si="503">IF(G148="","",IF(AND(G148&lt;&gt;"",CM151=""),1,""))</f>
        <v/>
      </c>
      <c r="CU148" s="699">
        <f>MATCH(G148,'[1] '!$B$4:$B$4005,0)</f>
        <v>3185</v>
      </c>
      <c r="CV148" s="540">
        <f t="shared" ref="CV148" ca="1" si="504">IF(G148="","",CX153+INDIRECT("CX"&amp;C148+CX$9)+C149)</f>
        <v>1599999.7348660855</v>
      </c>
      <c r="CW148" s="497">
        <f ca="1">RANK(CV148,CV$10:CV$609)</f>
        <v>48</v>
      </c>
      <c r="CX148" s="973">
        <f>IFERROR(INDEX('[1] '!$F$4:$F$4005,CU148,1)*CM151,"")</f>
        <v>468.35379999999998</v>
      </c>
      <c r="CY148" s="496">
        <f t="shared" ref="CY148" si="505">IF(CM148="","",CM152/CX149)</f>
        <v>0.35959644420146547</v>
      </c>
      <c r="CZ148" s="684">
        <f>INDEX('[1] '!$G$4:$G$4005,CU148,1)</f>
        <v>39.93</v>
      </c>
      <c r="DA148" s="794">
        <f>IF(OR(CM151&lt;A!AS$3,CM151&gt;A!AW$3),1,0)</f>
        <v>0</v>
      </c>
      <c r="DB148" s="496"/>
      <c r="DC148" s="496"/>
      <c r="DD148" s="496"/>
      <c r="DE148" s="496"/>
      <c r="DF148" s="496"/>
      <c r="DG148" s="496"/>
      <c r="DH148" s="496"/>
      <c r="DI148" s="496"/>
      <c r="DJ148" s="496"/>
      <c r="DK148" s="539"/>
      <c r="DL148" s="667"/>
      <c r="DM148" s="496"/>
      <c r="DN148" s="1036">
        <f t="shared" ref="DN148:DU148" ca="1" si="506">IF(DN149&gt;$DA$6,$DA$6,IF(DN149&lt;$DA$7,$DA$7,DN149))</f>
        <v>1.0018639328984156</v>
      </c>
      <c r="DO148" s="496">
        <f t="shared" ca="1" si="506"/>
        <v>0.98499999999999999</v>
      </c>
      <c r="DP148" s="791">
        <f t="shared" ca="1" si="506"/>
        <v>1.0249280920421859</v>
      </c>
      <c r="DQ148" s="496">
        <f t="shared" ca="1" si="506"/>
        <v>1.0168381665107578</v>
      </c>
      <c r="DR148" s="496">
        <f t="shared" ca="1" si="506"/>
        <v>1.03</v>
      </c>
      <c r="DS148" s="496">
        <f t="shared" ca="1" si="506"/>
        <v>1</v>
      </c>
      <c r="DT148" s="496">
        <f t="shared" ca="1" si="506"/>
        <v>0.9982238010657194</v>
      </c>
      <c r="DU148" s="791">
        <f t="shared" ca="1" si="506"/>
        <v>0.99733096085409256</v>
      </c>
      <c r="DV148" s="1113">
        <f t="shared" ref="DV148" ca="1" si="507">IFERROR(IF(DA148+DA149&lt;&gt;0,"",(C149+CZ153+INDIRECT(DY$10&amp;C148+DZ$10))*CZ$7),"")</f>
        <v>99.779469999999989</v>
      </c>
      <c r="DW148" s="668">
        <f ca="1">RANK(DV148,DV$10:DV$609)</f>
        <v>51</v>
      </c>
      <c r="DX148" s="663"/>
      <c r="DY148" s="1057"/>
      <c r="DZ148" s="904"/>
      <c r="EA148" s="470" t="str">
        <f t="shared" ref="EA148:EA208" ca="1" si="508">IFERROR(IFERROR(INDIRECT("'japan-all-stock-prices_"&amp;$CS$7&amp;".csv'!J"&amp;EF153),INDIRECT(ED$7&amp;".csv!E"&amp;EF153)),"")</f>
        <v/>
      </c>
    </row>
    <row r="149" spans="1:131" ht="9" customHeight="1">
      <c r="A149" s="636"/>
      <c r="B149" s="406"/>
      <c r="C149" s="538">
        <v>1.7700000000000001E-3</v>
      </c>
      <c r="D149" s="488"/>
      <c r="E149" s="487" t="s">
        <v>99</v>
      </c>
      <c r="F149" s="486" t="str">
        <f t="shared" ca="1" si="302"/>
        <v/>
      </c>
      <c r="G149" s="510" t="s">
        <v>972</v>
      </c>
      <c r="H149" s="1836" t="s">
        <v>99</v>
      </c>
      <c r="I149" s="1837" t="s">
        <v>99</v>
      </c>
      <c r="J149" s="1837" t="s">
        <v>99</v>
      </c>
      <c r="K149" s="1838" t="s">
        <v>99</v>
      </c>
      <c r="L149" s="1836" t="s">
        <v>99</v>
      </c>
      <c r="M149" s="1837" t="s">
        <v>99</v>
      </c>
      <c r="N149" s="1837" t="s">
        <v>99</v>
      </c>
      <c r="O149" s="1837" t="s">
        <v>99</v>
      </c>
      <c r="P149" s="1837" t="s">
        <v>99</v>
      </c>
      <c r="Q149" s="1837" t="s">
        <v>99</v>
      </c>
      <c r="R149" s="1837" t="s">
        <v>99</v>
      </c>
      <c r="S149" s="1837" t="s">
        <v>99</v>
      </c>
      <c r="T149" s="1837" t="s">
        <v>99</v>
      </c>
      <c r="U149" s="1838" t="s">
        <v>99</v>
      </c>
      <c r="V149" s="1836">
        <v>845</v>
      </c>
      <c r="W149" s="1837">
        <v>848</v>
      </c>
      <c r="X149" s="1837">
        <v>859</v>
      </c>
      <c r="Y149" s="1837">
        <v>844</v>
      </c>
      <c r="Z149" s="1837">
        <v>836</v>
      </c>
      <c r="AA149" s="1837">
        <v>887</v>
      </c>
      <c r="AB149" s="1837">
        <v>868</v>
      </c>
      <c r="AC149" s="1837">
        <v>857</v>
      </c>
      <c r="AD149" s="1837">
        <v>846</v>
      </c>
      <c r="AE149" s="1839">
        <v>840</v>
      </c>
      <c r="AF149" s="711">
        <v>833</v>
      </c>
      <c r="AG149" s="520">
        <v>829</v>
      </c>
      <c r="AH149" s="520">
        <v>826</v>
      </c>
      <c r="AI149" s="520">
        <v>833</v>
      </c>
      <c r="AJ149" s="520">
        <v>852</v>
      </c>
      <c r="AK149" s="520">
        <v>854</v>
      </c>
      <c r="AL149" s="520">
        <v>846</v>
      </c>
      <c r="AM149" s="520">
        <v>843</v>
      </c>
      <c r="AN149" s="520">
        <v>847</v>
      </c>
      <c r="AO149" s="522">
        <v>844</v>
      </c>
      <c r="AP149" s="521">
        <v>848</v>
      </c>
      <c r="AQ149" s="520">
        <v>854</v>
      </c>
      <c r="AR149" s="520">
        <v>853</v>
      </c>
      <c r="AS149" s="520">
        <v>843</v>
      </c>
      <c r="AT149" s="520">
        <v>846</v>
      </c>
      <c r="AU149" s="520">
        <v>833</v>
      </c>
      <c r="AV149" s="520">
        <v>832</v>
      </c>
      <c r="AW149" s="520">
        <v>840</v>
      </c>
      <c r="AX149" s="520">
        <v>854</v>
      </c>
      <c r="AY149" s="522">
        <v>853</v>
      </c>
      <c r="AZ149" s="521">
        <v>876</v>
      </c>
      <c r="BA149" s="520">
        <v>871</v>
      </c>
      <c r="BB149" s="520">
        <v>859</v>
      </c>
      <c r="BC149" s="520">
        <v>865</v>
      </c>
      <c r="BD149" s="520">
        <v>866</v>
      </c>
      <c r="BE149" s="520">
        <v>867</v>
      </c>
      <c r="BF149" s="520">
        <v>877</v>
      </c>
      <c r="BG149" s="520">
        <v>884</v>
      </c>
      <c r="BH149" s="520">
        <v>885</v>
      </c>
      <c r="BI149" s="522">
        <v>849</v>
      </c>
      <c r="BJ149" s="521">
        <v>867</v>
      </c>
      <c r="BK149" s="520">
        <v>870</v>
      </c>
      <c r="BL149" s="520">
        <v>875</v>
      </c>
      <c r="BM149" s="520">
        <v>880</v>
      </c>
      <c r="BN149" s="520">
        <v>887</v>
      </c>
      <c r="BO149" s="520">
        <v>918</v>
      </c>
      <c r="BP149" s="520">
        <v>998</v>
      </c>
      <c r="BQ149" s="520">
        <v>1019</v>
      </c>
      <c r="BR149" s="520">
        <v>1013</v>
      </c>
      <c r="BS149" s="522">
        <v>1065</v>
      </c>
      <c r="BT149" s="521">
        <v>1140</v>
      </c>
      <c r="BU149" s="520">
        <v>1133</v>
      </c>
      <c r="BV149" s="520">
        <v>1128</v>
      </c>
      <c r="BW149" s="520">
        <v>1179</v>
      </c>
      <c r="BX149" s="520">
        <v>1188</v>
      </c>
      <c r="BY149" s="520">
        <v>1225</v>
      </c>
      <c r="BZ149" s="520">
        <v>1209</v>
      </c>
      <c r="CA149" s="520">
        <v>1162</v>
      </c>
      <c r="CB149" s="520">
        <v>1129</v>
      </c>
      <c r="CC149" s="522">
        <v>1099</v>
      </c>
      <c r="CD149" s="521">
        <v>1109</v>
      </c>
      <c r="CE149" s="520">
        <v>1096</v>
      </c>
      <c r="CF149" s="520">
        <v>1084</v>
      </c>
      <c r="CG149" s="520">
        <v>1090</v>
      </c>
      <c r="CH149" s="520">
        <v>1077</v>
      </c>
      <c r="CI149" s="520">
        <v>1094</v>
      </c>
      <c r="CJ149" s="520">
        <v>1158</v>
      </c>
      <c r="CK149" s="520">
        <v>1143</v>
      </c>
      <c r="CL149" s="520">
        <v>1132</v>
      </c>
      <c r="CM149" s="519">
        <v>1130</v>
      </c>
      <c r="CN149" s="493" t="str">
        <f t="shared" ca="1" si="499"/>
        <v/>
      </c>
      <c r="CO149" s="405"/>
      <c r="CP149" s="456" t="str">
        <f t="shared" ref="CP149:CP209" ca="1" si="509">IFERROR(IFERROR(INDIRECT("'japan-all-stock-prices_"&amp;$CS$7&amp;".csv'!K"&amp;CU153),INDIRECT(CS$7&amp;".csv!F"&amp;CU153)),"")</f>
        <v/>
      </c>
      <c r="CQ149" s="494" t="e">
        <f>MATCH(G148,G149:G$609,0)+C148</f>
        <v>#N/A</v>
      </c>
      <c r="CR149" s="484"/>
      <c r="CS149" s="484"/>
      <c r="CT149" s="483"/>
      <c r="CU149" s="534" t="str">
        <f ca="1">IFERROR(IFERROR(INDEX('[1] '!$C$4:$C$4005,CU148,1),INDIRECT("'japan-all-stock-prices_"&amp;$CS$7&amp;".csv'!B"&amp;CU153)),"")</f>
        <v>明和産業</v>
      </c>
      <c r="CV149" s="484"/>
      <c r="CW149" s="528"/>
      <c r="CX149" s="974">
        <f t="shared" ref="CX149" si="510">IF(COUNT(AF152:CM152)&lt;20,AVERAGE(BT152:CM152),(SUM(AF152:CM152)-LARGE(AF152:CM152,1)-LARGE(AF152:CM152,2)-LARGE(AF152:CM152,3)-LARGE(AF152:CM152,4)-LARGE(AF152:CM152,5))/(COUNT(AF152:CM152)-5))</f>
        <v>65.184181818181827</v>
      </c>
      <c r="CY149" s="453">
        <f t="shared" ref="CY149" si="511">ROUND(AVERAGE(CM148:CM151)*CM152/10000,2)</f>
        <v>2.63</v>
      </c>
      <c r="CZ149" s="443"/>
      <c r="DA149" s="795">
        <f t="shared" ref="DA149" si="512">IF(MAX(CI151:CM151)/MIN(CI151:CM151)&lt;DA$9,1,0)</f>
        <v>0</v>
      </c>
      <c r="DB149" s="435"/>
      <c r="DC149" s="435"/>
      <c r="DD149" s="435"/>
      <c r="DE149" s="435"/>
      <c r="DF149" s="435"/>
      <c r="DG149" s="435"/>
      <c r="DH149" s="435"/>
      <c r="DI149" s="435"/>
      <c r="DJ149" s="435"/>
      <c r="DK149" s="536"/>
      <c r="DL149" s="537"/>
      <c r="DM149" s="435"/>
      <c r="DN149" s="537">
        <f t="shared" ref="DN149:DU149" ca="1" si="513">INDIRECT(DN$6&amp;$C148+$DY$11)/INDIRECT(DN$7&amp;$C148+$DZ$11)</f>
        <v>1.0018639328984156</v>
      </c>
      <c r="DO149" s="435">
        <f t="shared" ca="1" si="513"/>
        <v>0.97023255813953491</v>
      </c>
      <c r="DP149" s="1039">
        <f t="shared" ca="1" si="513"/>
        <v>1.0249280920421859</v>
      </c>
      <c r="DQ149" s="435">
        <f t="shared" ca="1" si="513"/>
        <v>1.0168381665107578</v>
      </c>
      <c r="DR149" s="435">
        <f t="shared" ca="1" si="513"/>
        <v>1.0358785648574058</v>
      </c>
      <c r="DS149" s="435">
        <f t="shared" ca="1" si="513"/>
        <v>1</v>
      </c>
      <c r="DT149" s="435">
        <f t="shared" ca="1" si="513"/>
        <v>0.9982238010657194</v>
      </c>
      <c r="DU149" s="783">
        <f t="shared" ca="1" si="513"/>
        <v>0.99733096085409256</v>
      </c>
      <c r="DV149" s="537"/>
      <c r="DW149" s="666"/>
      <c r="DX149" s="663"/>
      <c r="DY149" s="1057"/>
      <c r="DZ149" s="904"/>
      <c r="EA149" s="456" t="str">
        <f t="shared" ref="EA149:EA209" ca="1" si="514">IFERROR(IFERROR(INDIRECT("'japan-all-stock-prices_"&amp;$CS$7&amp;".csv'!K"&amp;EF153),INDIRECT(ED$7&amp;".csv!F"&amp;EF153)),"")</f>
        <v/>
      </c>
    </row>
    <row r="150" spans="1:131" ht="9" customHeight="1">
      <c r="A150" s="636"/>
      <c r="B150" s="406"/>
      <c r="C150" s="527"/>
      <c r="D150" s="488"/>
      <c r="E150" s="487" t="s">
        <v>99</v>
      </c>
      <c r="F150" s="486" t="str">
        <f t="shared" ca="1" si="307"/>
        <v/>
      </c>
      <c r="G150" s="510" t="s">
        <v>105</v>
      </c>
      <c r="H150" s="1836" t="s">
        <v>99</v>
      </c>
      <c r="I150" s="1837" t="s">
        <v>99</v>
      </c>
      <c r="J150" s="1837" t="s">
        <v>99</v>
      </c>
      <c r="K150" s="1838" t="s">
        <v>99</v>
      </c>
      <c r="L150" s="1836" t="s">
        <v>99</v>
      </c>
      <c r="M150" s="1837" t="s">
        <v>99</v>
      </c>
      <c r="N150" s="1837" t="s">
        <v>99</v>
      </c>
      <c r="O150" s="1837" t="s">
        <v>99</v>
      </c>
      <c r="P150" s="1837" t="s">
        <v>99</v>
      </c>
      <c r="Q150" s="1837" t="s">
        <v>99</v>
      </c>
      <c r="R150" s="1837" t="s">
        <v>99</v>
      </c>
      <c r="S150" s="1837" t="s">
        <v>99</v>
      </c>
      <c r="T150" s="1837" t="s">
        <v>99</v>
      </c>
      <c r="U150" s="1838" t="s">
        <v>99</v>
      </c>
      <c r="V150" s="1836">
        <v>824</v>
      </c>
      <c r="W150" s="1837">
        <v>835</v>
      </c>
      <c r="X150" s="1837">
        <v>830</v>
      </c>
      <c r="Y150" s="1837">
        <v>827</v>
      </c>
      <c r="Z150" s="1837">
        <v>827</v>
      </c>
      <c r="AA150" s="1837">
        <v>840</v>
      </c>
      <c r="AB150" s="1837">
        <v>848</v>
      </c>
      <c r="AC150" s="1837">
        <v>842</v>
      </c>
      <c r="AD150" s="1837">
        <v>833</v>
      </c>
      <c r="AE150" s="1839">
        <v>810</v>
      </c>
      <c r="AF150" s="711">
        <v>823</v>
      </c>
      <c r="AG150" s="520">
        <v>812</v>
      </c>
      <c r="AH150" s="520">
        <v>811</v>
      </c>
      <c r="AI150" s="520">
        <v>825</v>
      </c>
      <c r="AJ150" s="520">
        <v>836</v>
      </c>
      <c r="AK150" s="520">
        <v>831</v>
      </c>
      <c r="AL150" s="520">
        <v>835</v>
      </c>
      <c r="AM150" s="520">
        <v>830</v>
      </c>
      <c r="AN150" s="520">
        <v>828</v>
      </c>
      <c r="AO150" s="522">
        <v>826</v>
      </c>
      <c r="AP150" s="521">
        <v>836</v>
      </c>
      <c r="AQ150" s="520">
        <v>844</v>
      </c>
      <c r="AR150" s="520">
        <v>836</v>
      </c>
      <c r="AS150" s="520">
        <v>825</v>
      </c>
      <c r="AT150" s="520">
        <v>818</v>
      </c>
      <c r="AU150" s="520">
        <v>819</v>
      </c>
      <c r="AV150" s="520">
        <v>818</v>
      </c>
      <c r="AW150" s="520">
        <v>825</v>
      </c>
      <c r="AX150" s="520">
        <v>840</v>
      </c>
      <c r="AY150" s="522">
        <v>842</v>
      </c>
      <c r="AZ150" s="521">
        <v>856</v>
      </c>
      <c r="BA150" s="520">
        <v>851</v>
      </c>
      <c r="BB150" s="520">
        <v>850</v>
      </c>
      <c r="BC150" s="520">
        <v>853</v>
      </c>
      <c r="BD150" s="520">
        <v>853</v>
      </c>
      <c r="BE150" s="520">
        <v>859</v>
      </c>
      <c r="BF150" s="520">
        <v>865</v>
      </c>
      <c r="BG150" s="520">
        <v>869</v>
      </c>
      <c r="BH150" s="520">
        <v>841</v>
      </c>
      <c r="BI150" s="522">
        <v>834</v>
      </c>
      <c r="BJ150" s="521">
        <v>846</v>
      </c>
      <c r="BK150" s="520">
        <v>851</v>
      </c>
      <c r="BL150" s="520">
        <v>864</v>
      </c>
      <c r="BM150" s="520">
        <v>873</v>
      </c>
      <c r="BN150" s="520">
        <v>870</v>
      </c>
      <c r="BO150" s="520">
        <v>883</v>
      </c>
      <c r="BP150" s="520">
        <v>935</v>
      </c>
      <c r="BQ150" s="520">
        <v>981</v>
      </c>
      <c r="BR150" s="520">
        <v>992</v>
      </c>
      <c r="BS150" s="522">
        <v>1001</v>
      </c>
      <c r="BT150" s="521">
        <v>1058</v>
      </c>
      <c r="BU150" s="520">
        <v>1036</v>
      </c>
      <c r="BV150" s="520">
        <v>1108</v>
      </c>
      <c r="BW150" s="520">
        <v>1115</v>
      </c>
      <c r="BX150" s="520">
        <v>1150</v>
      </c>
      <c r="BY150" s="520">
        <v>1185</v>
      </c>
      <c r="BZ150" s="520">
        <v>1161</v>
      </c>
      <c r="CA150" s="520">
        <v>1111</v>
      </c>
      <c r="CB150" s="520">
        <v>1071</v>
      </c>
      <c r="CC150" s="522">
        <v>1070</v>
      </c>
      <c r="CD150" s="521">
        <v>1070</v>
      </c>
      <c r="CE150" s="520">
        <v>1070</v>
      </c>
      <c r="CF150" s="520">
        <v>1070</v>
      </c>
      <c r="CG150" s="520">
        <v>1043</v>
      </c>
      <c r="CH150" s="520">
        <v>1050</v>
      </c>
      <c r="CI150" s="520">
        <v>1062</v>
      </c>
      <c r="CJ150" s="520">
        <v>1102</v>
      </c>
      <c r="CK150" s="520">
        <v>1120</v>
      </c>
      <c r="CL150" s="520">
        <v>1115</v>
      </c>
      <c r="CM150" s="519">
        <v>1120</v>
      </c>
      <c r="CN150" s="493" t="str">
        <f t="shared" ca="1" si="499"/>
        <v/>
      </c>
      <c r="CO150" s="405"/>
      <c r="CP150" s="456" t="str">
        <f t="shared" ref="CP150:CP210" ca="1" si="515">IFERROR(IFERROR(INDIRECT("'japan-all-stock-prices_"&amp;$CS$7&amp;".csv'!L"&amp;CU153),INDIRECT(CS$7&amp;".csv!G"&amp;CU153)),"")</f>
        <v/>
      </c>
      <c r="CQ150" s="631"/>
      <c r="CR150" s="484"/>
      <c r="CS150" s="484"/>
      <c r="CT150" s="483"/>
      <c r="CU150" s="534" t="str">
        <f t="shared" ref="CU150:CU210" ca="1" si="516">IFERROR(VLOOKUP(INDIRECT("'japan-all-stock-prices_"&amp;$CS$7&amp;".csv'!C"&amp;CU153),DX$80:DY$91,2,FALSE),"")</f>
        <v/>
      </c>
      <c r="CV150" s="484"/>
      <c r="CW150" s="528"/>
      <c r="CX150" s="974">
        <f t="shared" ref="CX150" si="517">CM151/CL151*100-100</f>
        <v>-0.26690391459074192</v>
      </c>
      <c r="CY150" s="435"/>
      <c r="CZ150" s="448"/>
      <c r="DA150" s="795"/>
      <c r="DB150" s="459"/>
      <c r="DC150" s="459"/>
      <c r="DD150" s="459"/>
      <c r="DE150" s="459"/>
      <c r="DF150" s="459"/>
      <c r="DG150" s="459"/>
      <c r="DH150" s="462"/>
      <c r="DI150" s="462"/>
      <c r="DJ150" s="462"/>
      <c r="DK150" s="535"/>
      <c r="DL150" s="784"/>
      <c r="DM150" s="785"/>
      <c r="DN150" s="784"/>
      <c r="DO150" s="785"/>
      <c r="DP150" s="1040"/>
      <c r="DQ150" s="785"/>
      <c r="DR150" s="785"/>
      <c r="DS150" s="785"/>
      <c r="DT150" s="785"/>
      <c r="DU150" s="783"/>
      <c r="DV150" s="537"/>
      <c r="DW150" s="666"/>
      <c r="DX150" s="663"/>
      <c r="DY150" s="1057"/>
      <c r="DZ150" s="904"/>
      <c r="EA150" s="456" t="str">
        <f t="shared" ref="EA150:EA210" ca="1" si="518">IFERROR(IFERROR(INDIRECT("'japan-all-stock-prices_"&amp;$CS$7&amp;".csv'!L"&amp;EF153),INDIRECT(ED$7&amp;".csv!G"&amp;EF153)),"")</f>
        <v/>
      </c>
    </row>
    <row r="151" spans="1:131" ht="9" customHeight="1">
      <c r="A151" s="636"/>
      <c r="B151" s="406"/>
      <c r="C151" s="527"/>
      <c r="D151" s="488"/>
      <c r="E151" s="487" t="s">
        <v>99</v>
      </c>
      <c r="F151" s="486" t="str">
        <f t="shared" ca="1" si="309"/>
        <v/>
      </c>
      <c r="G151" s="510" t="s">
        <v>456</v>
      </c>
      <c r="H151" s="516">
        <v>782</v>
      </c>
      <c r="I151" s="515">
        <v>770</v>
      </c>
      <c r="J151" s="515">
        <v>765</v>
      </c>
      <c r="K151" s="517">
        <v>776</v>
      </c>
      <c r="L151" s="516">
        <v>784</v>
      </c>
      <c r="M151" s="515">
        <v>778</v>
      </c>
      <c r="N151" s="515">
        <v>788</v>
      </c>
      <c r="O151" s="515">
        <v>789</v>
      </c>
      <c r="P151" s="515">
        <v>810</v>
      </c>
      <c r="Q151" s="515">
        <v>814</v>
      </c>
      <c r="R151" s="515">
        <v>866</v>
      </c>
      <c r="S151" s="515">
        <v>849</v>
      </c>
      <c r="T151" s="515">
        <v>827</v>
      </c>
      <c r="U151" s="517">
        <v>834</v>
      </c>
      <c r="V151" s="516">
        <v>827</v>
      </c>
      <c r="W151" s="515">
        <v>845</v>
      </c>
      <c r="X151" s="515">
        <v>843</v>
      </c>
      <c r="Y151" s="515">
        <v>829</v>
      </c>
      <c r="Z151" s="515">
        <v>827</v>
      </c>
      <c r="AA151" s="515">
        <v>856</v>
      </c>
      <c r="AB151" s="515">
        <v>848</v>
      </c>
      <c r="AC151" s="515">
        <v>848</v>
      </c>
      <c r="AD151" s="515">
        <v>834</v>
      </c>
      <c r="AE151" s="514">
        <v>825</v>
      </c>
      <c r="AF151" s="712">
        <v>823</v>
      </c>
      <c r="AG151" s="515">
        <v>813</v>
      </c>
      <c r="AH151" s="515">
        <v>825</v>
      </c>
      <c r="AI151" s="515">
        <v>830</v>
      </c>
      <c r="AJ151" s="515">
        <v>849</v>
      </c>
      <c r="AK151" s="515">
        <v>838</v>
      </c>
      <c r="AL151" s="515">
        <v>838</v>
      </c>
      <c r="AM151" s="515">
        <v>838</v>
      </c>
      <c r="AN151" s="515">
        <v>831</v>
      </c>
      <c r="AO151" s="517">
        <v>843</v>
      </c>
      <c r="AP151" s="516">
        <v>844</v>
      </c>
      <c r="AQ151" s="515">
        <v>850</v>
      </c>
      <c r="AR151" s="515">
        <v>844</v>
      </c>
      <c r="AS151" s="515">
        <v>828</v>
      </c>
      <c r="AT151" s="515">
        <v>819</v>
      </c>
      <c r="AU151" s="515">
        <v>826</v>
      </c>
      <c r="AV151" s="515">
        <v>826</v>
      </c>
      <c r="AW151" s="515">
        <v>839</v>
      </c>
      <c r="AX151" s="515">
        <v>843</v>
      </c>
      <c r="AY151" s="517">
        <v>852</v>
      </c>
      <c r="AZ151" s="516">
        <v>867</v>
      </c>
      <c r="BA151" s="515">
        <v>852</v>
      </c>
      <c r="BB151" s="515">
        <v>855</v>
      </c>
      <c r="BC151" s="515">
        <v>865</v>
      </c>
      <c r="BD151" s="515">
        <v>861</v>
      </c>
      <c r="BE151" s="515">
        <v>863</v>
      </c>
      <c r="BF151" s="515">
        <v>869</v>
      </c>
      <c r="BG151" s="515">
        <v>877</v>
      </c>
      <c r="BH151" s="515">
        <v>845</v>
      </c>
      <c r="BI151" s="517">
        <v>838</v>
      </c>
      <c r="BJ151" s="516">
        <v>863</v>
      </c>
      <c r="BK151" s="515">
        <v>865</v>
      </c>
      <c r="BL151" s="515">
        <v>874</v>
      </c>
      <c r="BM151" s="515">
        <v>880</v>
      </c>
      <c r="BN151" s="515">
        <v>885</v>
      </c>
      <c r="BO151" s="515">
        <v>918</v>
      </c>
      <c r="BP151" s="515">
        <v>997</v>
      </c>
      <c r="BQ151" s="515">
        <v>996</v>
      </c>
      <c r="BR151" s="515">
        <v>1010</v>
      </c>
      <c r="BS151" s="517">
        <v>1041</v>
      </c>
      <c r="BT151" s="516">
        <v>1117</v>
      </c>
      <c r="BU151" s="515">
        <v>1107</v>
      </c>
      <c r="BV151" s="515">
        <v>1112</v>
      </c>
      <c r="BW151" s="515">
        <v>1176</v>
      </c>
      <c r="BX151" s="515">
        <v>1185</v>
      </c>
      <c r="BY151" s="515">
        <v>1206</v>
      </c>
      <c r="BZ151" s="515">
        <v>1173</v>
      </c>
      <c r="CA151" s="515">
        <v>1128</v>
      </c>
      <c r="CB151" s="515">
        <v>1111</v>
      </c>
      <c r="CC151" s="517">
        <v>1081</v>
      </c>
      <c r="CD151" s="516">
        <v>1095</v>
      </c>
      <c r="CE151" s="515">
        <v>1073</v>
      </c>
      <c r="CF151" s="515">
        <v>1075</v>
      </c>
      <c r="CG151" s="515">
        <v>1043</v>
      </c>
      <c r="CH151" s="515">
        <v>1069</v>
      </c>
      <c r="CI151" s="515">
        <v>1087</v>
      </c>
      <c r="CJ151" s="515">
        <v>1126</v>
      </c>
      <c r="CK151" s="515">
        <v>1126</v>
      </c>
      <c r="CL151" s="515">
        <v>1124</v>
      </c>
      <c r="CM151" s="514">
        <v>1121</v>
      </c>
      <c r="CN151" s="492" t="str">
        <f t="shared" ref="CN151" ca="1" si="519">CU152</f>
        <v/>
      </c>
      <c r="CO151" s="405"/>
      <c r="CP151" s="456" t="str">
        <f t="shared" ref="CP151:CP211" ca="1" si="520">IFERROR(IFERROR(INDIRECT("'japan-all-stock-prices_"&amp;$CS$7&amp;".csv'!F"&amp;CU153),INDIRECT(CS$7&amp;".csv!H"&amp;CU153)),"")</f>
        <v/>
      </c>
      <c r="CQ151" s="631"/>
      <c r="CR151" s="484"/>
      <c r="CS151" s="484"/>
      <c r="CT151" s="483"/>
      <c r="CU151" s="534" t="str">
        <f t="shared" ref="CU151:CU211" ca="1" si="521">IFERROR(VLOOKUP(INDIRECT("'japan-all-stock-prices_"&amp;$CS$7&amp;".csv'!D"&amp;CU153),DX$92:DY$127,2,FALSE),"")</f>
        <v/>
      </c>
      <c r="CV151" s="484"/>
      <c r="CW151" s="528"/>
      <c r="CX151" s="975">
        <f t="shared" ref="CX151" si="522">10000-G148</f>
        <v>1897</v>
      </c>
      <c r="CY151" s="453"/>
      <c r="CZ151" s="343"/>
      <c r="DA151" s="796"/>
      <c r="DB151" s="459"/>
      <c r="DC151" s="459"/>
      <c r="DD151" s="459"/>
      <c r="DE151" s="459"/>
      <c r="DF151" s="459"/>
      <c r="DG151" s="459"/>
      <c r="DH151" s="459"/>
      <c r="DI151" s="459"/>
      <c r="DJ151" s="459"/>
      <c r="DK151" s="533"/>
      <c r="DL151" s="537"/>
      <c r="DM151" s="435"/>
      <c r="DN151" s="537"/>
      <c r="DO151" s="435"/>
      <c r="DP151" s="1039"/>
      <c r="DQ151" s="435"/>
      <c r="DR151" s="435"/>
      <c r="DS151" s="786"/>
      <c r="DT151" s="786"/>
      <c r="DU151" s="787"/>
      <c r="DV151" s="537"/>
      <c r="DW151" s="666"/>
      <c r="DX151" s="663"/>
      <c r="DY151" s="1057"/>
      <c r="DZ151" s="904"/>
      <c r="EA151" s="456" t="str">
        <f t="shared" ref="EA151:EA211" ca="1" si="523">IFERROR(IFERROR(INDIRECT("'japan-all-stock-prices_"&amp;$CS$7&amp;".csv'!F"&amp;EF153),INDIRECT(ED$7&amp;".csv!H"&amp;EF153)),"")</f>
        <v/>
      </c>
    </row>
    <row r="152" spans="1:131" ht="9" customHeight="1">
      <c r="A152" s="636"/>
      <c r="B152" s="406"/>
      <c r="C152" s="527"/>
      <c r="D152" s="488"/>
      <c r="E152" s="487" t="s">
        <v>99</v>
      </c>
      <c r="F152" s="486"/>
      <c r="G152" s="512" t="s">
        <v>99</v>
      </c>
      <c r="H152" s="1840" t="s">
        <v>99</v>
      </c>
      <c r="I152" s="1841" t="s">
        <v>99</v>
      </c>
      <c r="J152" s="1841" t="s">
        <v>99</v>
      </c>
      <c r="K152" s="1842" t="s">
        <v>99</v>
      </c>
      <c r="L152" s="1840" t="s">
        <v>99</v>
      </c>
      <c r="M152" s="1841" t="s">
        <v>99</v>
      </c>
      <c r="N152" s="1841" t="s">
        <v>99</v>
      </c>
      <c r="O152" s="1841" t="s">
        <v>99</v>
      </c>
      <c r="P152" s="1841" t="s">
        <v>99</v>
      </c>
      <c r="Q152" s="1841" t="s">
        <v>99</v>
      </c>
      <c r="R152" s="1841" t="s">
        <v>99</v>
      </c>
      <c r="S152" s="1841" t="s">
        <v>99</v>
      </c>
      <c r="T152" s="1841" t="s">
        <v>99</v>
      </c>
      <c r="U152" s="1842" t="s">
        <v>99</v>
      </c>
      <c r="V152" s="1840">
        <v>32.85</v>
      </c>
      <c r="W152" s="1841">
        <v>33.72</v>
      </c>
      <c r="X152" s="1841">
        <v>54.71</v>
      </c>
      <c r="Y152" s="1841">
        <v>43.93</v>
      </c>
      <c r="Z152" s="1841">
        <v>36.61</v>
      </c>
      <c r="AA152" s="1841">
        <v>124.73</v>
      </c>
      <c r="AB152" s="1841">
        <v>82.44</v>
      </c>
      <c r="AC152" s="1841">
        <v>70.400000000000006</v>
      </c>
      <c r="AD152" s="1841">
        <v>66.11</v>
      </c>
      <c r="AE152" s="1843">
        <v>81.2</v>
      </c>
      <c r="AF152" s="720">
        <v>40.770000000000003</v>
      </c>
      <c r="AG152" s="530">
        <v>51.42</v>
      </c>
      <c r="AH152" s="530">
        <v>33.4</v>
      </c>
      <c r="AI152" s="530">
        <v>32.1</v>
      </c>
      <c r="AJ152" s="530">
        <v>67.14</v>
      </c>
      <c r="AK152" s="530">
        <v>63.72</v>
      </c>
      <c r="AL152" s="530">
        <v>28.46</v>
      </c>
      <c r="AM152" s="530">
        <v>41.44</v>
      </c>
      <c r="AN152" s="530">
        <v>40.28</v>
      </c>
      <c r="AO152" s="532">
        <v>40.82</v>
      </c>
      <c r="AP152" s="531">
        <v>40.049999999999997</v>
      </c>
      <c r="AQ152" s="530">
        <v>37.9</v>
      </c>
      <c r="AR152" s="530">
        <v>49.43</v>
      </c>
      <c r="AS152" s="530">
        <v>59.08</v>
      </c>
      <c r="AT152" s="530">
        <v>57.81</v>
      </c>
      <c r="AU152" s="530">
        <v>44.3</v>
      </c>
      <c r="AV152" s="530">
        <v>40.75</v>
      </c>
      <c r="AW152" s="530">
        <v>43.82</v>
      </c>
      <c r="AX152" s="530">
        <v>40.5</v>
      </c>
      <c r="AY152" s="532">
        <v>51.29</v>
      </c>
      <c r="AZ152" s="531">
        <v>85.7</v>
      </c>
      <c r="BA152" s="530">
        <v>52.98</v>
      </c>
      <c r="BB152" s="530">
        <v>28.63</v>
      </c>
      <c r="BC152" s="530">
        <v>40.25</v>
      </c>
      <c r="BD152" s="530">
        <v>38.840000000000003</v>
      </c>
      <c r="BE152" s="530">
        <v>30.56</v>
      </c>
      <c r="BF152" s="530">
        <v>51.95</v>
      </c>
      <c r="BG152" s="530">
        <v>75.84</v>
      </c>
      <c r="BH152" s="530">
        <v>157.68</v>
      </c>
      <c r="BI152" s="532">
        <v>87.81</v>
      </c>
      <c r="BJ152" s="531">
        <v>53.03</v>
      </c>
      <c r="BK152" s="530">
        <v>40.04</v>
      </c>
      <c r="BL152" s="530">
        <v>35.71</v>
      </c>
      <c r="BM152" s="530">
        <v>46.24</v>
      </c>
      <c r="BN152" s="530">
        <v>67.98</v>
      </c>
      <c r="BO152" s="530">
        <v>116.99</v>
      </c>
      <c r="BP152" s="530">
        <v>291.79000000000002</v>
      </c>
      <c r="BQ152" s="530">
        <v>241.89</v>
      </c>
      <c r="BR152" s="530">
        <v>86.01</v>
      </c>
      <c r="BS152" s="532">
        <v>172.16</v>
      </c>
      <c r="BT152" s="531">
        <v>277.23</v>
      </c>
      <c r="BU152" s="530">
        <v>187.26</v>
      </c>
      <c r="BV152" s="530">
        <v>90.41</v>
      </c>
      <c r="BW152" s="530">
        <v>174.98</v>
      </c>
      <c r="BX152" s="530">
        <v>140.61000000000001</v>
      </c>
      <c r="BY152" s="530">
        <v>153.47</v>
      </c>
      <c r="BZ152" s="530">
        <v>142.18</v>
      </c>
      <c r="CA152" s="530">
        <v>189.79</v>
      </c>
      <c r="CB152" s="530">
        <v>135.94999999999999</v>
      </c>
      <c r="CC152" s="532">
        <v>68.28</v>
      </c>
      <c r="CD152" s="531">
        <v>60.93</v>
      </c>
      <c r="CE152" s="530">
        <v>50.27</v>
      </c>
      <c r="CF152" s="530">
        <v>31.95</v>
      </c>
      <c r="CG152" s="530">
        <v>66.33</v>
      </c>
      <c r="CH152" s="530">
        <v>39.69</v>
      </c>
      <c r="CI152" s="530">
        <v>44.48</v>
      </c>
      <c r="CJ152" s="530">
        <v>95.81</v>
      </c>
      <c r="CK152" s="530">
        <v>50.58</v>
      </c>
      <c r="CL152" s="530">
        <v>42.89</v>
      </c>
      <c r="CM152" s="529">
        <v>23.44</v>
      </c>
      <c r="CN152" s="491" t="str">
        <f t="shared" ref="CN152" ca="1" si="524">IF(CN151="","",IF(CN148="",0,CP152))</f>
        <v/>
      </c>
      <c r="CO152" s="405"/>
      <c r="CP152" s="450" t="str">
        <f t="shared" ref="CP152:CP212" ca="1" si="525">IFERROR(IFERROR(INDIRECT("'japan-all-stock-prices_"&amp;$CS$7&amp;".csv'!M"&amp;CU153)/10000,INDIRECT(CS$7&amp;".csv!I"&amp;CU153)/10000),"")</f>
        <v/>
      </c>
      <c r="CQ152" s="631"/>
      <c r="CR152" s="484"/>
      <c r="CS152" s="484"/>
      <c r="CT152" s="483"/>
      <c r="CU152" s="677" t="str">
        <f t="shared" ref="CU152:CU212" ca="1" si="526">IF(OR(G148="",AND(CT$5="- - -",CT$6="- - -")),"",IF(OR(CP150=0,CP150="-"),CM151,CP151))</f>
        <v/>
      </c>
      <c r="CV152" s="484"/>
      <c r="CW152" s="528"/>
      <c r="CX152" s="974"/>
      <c r="CY152" s="453"/>
      <c r="CZ152" s="448">
        <f t="shared" ref="CZ152" si="527">CM151*100</f>
        <v>112100</v>
      </c>
      <c r="DA152" s="795"/>
      <c r="DB152" s="327"/>
      <c r="DC152" s="327"/>
      <c r="DD152" s="327"/>
      <c r="DE152" s="327"/>
      <c r="DF152" s="327"/>
      <c r="DG152" s="327"/>
      <c r="DH152" s="327"/>
      <c r="DI152" s="327"/>
      <c r="DJ152" s="327"/>
      <c r="DK152" s="343"/>
      <c r="DL152" s="788"/>
      <c r="DM152" s="786"/>
      <c r="DN152" s="788"/>
      <c r="DO152" s="786"/>
      <c r="DP152" s="1041"/>
      <c r="DQ152" s="786"/>
      <c r="DR152" s="786"/>
      <c r="DS152" s="786"/>
      <c r="DT152" s="786"/>
      <c r="DU152" s="787"/>
      <c r="DV152" s="537"/>
      <c r="DW152" s="666"/>
      <c r="DX152" s="663"/>
      <c r="DY152" s="1057"/>
      <c r="DZ152" s="904"/>
      <c r="EA152" s="450" t="str">
        <f t="shared" ref="EA152:EA212" ca="1" si="528">IFERROR(IFERROR(INDIRECT("'japan-all-stock-prices_"&amp;$CS$7&amp;".csv'!M"&amp;EF153)/10000,INDIRECT(ED$7&amp;".csv!I"&amp;EF153)/10000),"")</f>
        <v/>
      </c>
    </row>
    <row r="153" spans="1:131" ht="9" customHeight="1">
      <c r="A153" s="636"/>
      <c r="B153" s="406"/>
      <c r="C153" s="527"/>
      <c r="D153" s="488"/>
      <c r="E153" s="487" t="s">
        <v>99</v>
      </c>
      <c r="F153" s="486" t="str">
        <f t="shared" ref="F153" ca="1" si="529">IF(E148=" ","",IF(ISERROR(CQ148),IF(ISERROR(CQ149),"",HYPERLINK("#CP"&amp;CQ149&amp;":CP1231","　重複 ▽　")),HYPERLINK("#CP"&amp;CQ148&amp;":CP1231","　重複 ▲　")))</f>
        <v/>
      </c>
      <c r="G153" s="510" t="s">
        <v>99</v>
      </c>
      <c r="H153" s="1844" t="s">
        <v>99</v>
      </c>
      <c r="I153" s="1845" t="s">
        <v>99</v>
      </c>
      <c r="J153" s="1845" t="s">
        <v>99</v>
      </c>
      <c r="K153" s="1846" t="s">
        <v>99</v>
      </c>
      <c r="L153" s="1844" t="s">
        <v>99</v>
      </c>
      <c r="M153" s="1845" t="s">
        <v>99</v>
      </c>
      <c r="N153" s="1845" t="s">
        <v>99</v>
      </c>
      <c r="O153" s="1845" t="s">
        <v>99</v>
      </c>
      <c r="P153" s="1845" t="s">
        <v>99</v>
      </c>
      <c r="Q153" s="1845" t="s">
        <v>99</v>
      </c>
      <c r="R153" s="1845" t="s">
        <v>99</v>
      </c>
      <c r="S153" s="1845" t="s">
        <v>99</v>
      </c>
      <c r="T153" s="1845" t="s">
        <v>99</v>
      </c>
      <c r="U153" s="1846" t="s">
        <v>99</v>
      </c>
      <c r="V153" s="1844" t="s">
        <v>99</v>
      </c>
      <c r="W153" s="1845" t="s">
        <v>99</v>
      </c>
      <c r="X153" s="1845" t="s">
        <v>99</v>
      </c>
      <c r="Y153" s="1845" t="s">
        <v>99</v>
      </c>
      <c r="Z153" s="1845" t="s">
        <v>99</v>
      </c>
      <c r="AA153" s="1845" t="s">
        <v>99</v>
      </c>
      <c r="AB153" s="1845" t="s">
        <v>99</v>
      </c>
      <c r="AC153" s="1845" t="s">
        <v>99</v>
      </c>
      <c r="AD153" s="1845" t="s">
        <v>99</v>
      </c>
      <c r="AE153" s="1847" t="s">
        <v>99</v>
      </c>
      <c r="AF153" s="714" t="s">
        <v>99</v>
      </c>
      <c r="AG153" s="507" t="s">
        <v>99</v>
      </c>
      <c r="AH153" s="507" t="s">
        <v>99</v>
      </c>
      <c r="AI153" s="507" t="s">
        <v>99</v>
      </c>
      <c r="AJ153" s="507" t="s">
        <v>99</v>
      </c>
      <c r="AK153" s="507" t="s">
        <v>99</v>
      </c>
      <c r="AL153" s="507" t="s">
        <v>99</v>
      </c>
      <c r="AM153" s="507" t="s">
        <v>99</v>
      </c>
      <c r="AN153" s="507" t="s">
        <v>99</v>
      </c>
      <c r="AO153" s="509" t="s">
        <v>99</v>
      </c>
      <c r="AP153" s="508" t="s">
        <v>99</v>
      </c>
      <c r="AQ153" s="507" t="s">
        <v>99</v>
      </c>
      <c r="AR153" s="507" t="s">
        <v>99</v>
      </c>
      <c r="AS153" s="507" t="s">
        <v>99</v>
      </c>
      <c r="AT153" s="507" t="s">
        <v>99</v>
      </c>
      <c r="AU153" s="507" t="s">
        <v>99</v>
      </c>
      <c r="AV153" s="507" t="s">
        <v>99</v>
      </c>
      <c r="AW153" s="507" t="s">
        <v>99</v>
      </c>
      <c r="AX153" s="507" t="s">
        <v>99</v>
      </c>
      <c r="AY153" s="509" t="s">
        <v>99</v>
      </c>
      <c r="AZ153" s="508" t="s">
        <v>99</v>
      </c>
      <c r="BA153" s="507" t="s">
        <v>99</v>
      </c>
      <c r="BB153" s="507" t="s">
        <v>99</v>
      </c>
      <c r="BC153" s="507" t="s">
        <v>99</v>
      </c>
      <c r="BD153" s="507" t="s">
        <v>99</v>
      </c>
      <c r="BE153" s="507" t="s">
        <v>99</v>
      </c>
      <c r="BF153" s="507" t="s">
        <v>99</v>
      </c>
      <c r="BG153" s="507" t="s">
        <v>99</v>
      </c>
      <c r="BH153" s="507" t="s">
        <v>99</v>
      </c>
      <c r="BI153" s="509" t="s">
        <v>99</v>
      </c>
      <c r="BJ153" s="508" t="s">
        <v>99</v>
      </c>
      <c r="BK153" s="507" t="s">
        <v>99</v>
      </c>
      <c r="BL153" s="507" t="s">
        <v>99</v>
      </c>
      <c r="BM153" s="507" t="s">
        <v>99</v>
      </c>
      <c r="BN153" s="507" t="s">
        <v>99</v>
      </c>
      <c r="BO153" s="507" t="s">
        <v>99</v>
      </c>
      <c r="BP153" s="507" t="s">
        <v>99</v>
      </c>
      <c r="BQ153" s="507" t="s">
        <v>99</v>
      </c>
      <c r="BR153" s="507" t="s">
        <v>99</v>
      </c>
      <c r="BS153" s="509" t="s">
        <v>99</v>
      </c>
      <c r="BT153" s="508" t="s">
        <v>99</v>
      </c>
      <c r="BU153" s="507" t="s">
        <v>99</v>
      </c>
      <c r="BV153" s="507" t="s">
        <v>99</v>
      </c>
      <c r="BW153" s="507" t="s">
        <v>99</v>
      </c>
      <c r="BX153" s="507" t="s">
        <v>99</v>
      </c>
      <c r="BY153" s="507" t="s">
        <v>99</v>
      </c>
      <c r="BZ153" s="507" t="s">
        <v>99</v>
      </c>
      <c r="CA153" s="507" t="s">
        <v>99</v>
      </c>
      <c r="CB153" s="507" t="s">
        <v>99</v>
      </c>
      <c r="CC153" s="509"/>
      <c r="CD153" s="508" t="s">
        <v>99</v>
      </c>
      <c r="CE153" s="507" t="s">
        <v>99</v>
      </c>
      <c r="CF153" s="507" t="s">
        <v>99</v>
      </c>
      <c r="CG153" s="507" t="s">
        <v>99</v>
      </c>
      <c r="CH153" s="507" t="s">
        <v>99</v>
      </c>
      <c r="CI153" s="507" t="s">
        <v>99</v>
      </c>
      <c r="CJ153" s="507" t="s">
        <v>99</v>
      </c>
      <c r="CK153" s="507" t="s">
        <v>99</v>
      </c>
      <c r="CL153" s="507" t="s">
        <v>99</v>
      </c>
      <c r="CM153" s="506" t="s">
        <v>99</v>
      </c>
      <c r="CN153" s="485" t="s">
        <v>99</v>
      </c>
      <c r="CO153" s="405"/>
      <c r="CP153" s="505" t="str">
        <f t="shared" si="495"/>
        <v>-3</v>
      </c>
      <c r="CQ153" s="631"/>
      <c r="CR153" s="484"/>
      <c r="CS153" s="484"/>
      <c r="CT153" s="483"/>
      <c r="CU153" s="544" t="e">
        <f t="shared" ref="CU153:CU213" ca="1" si="530">IFERROR(MATCH(G148,INDIRECT("'japan-all-stock-prices_"&amp;$CS$7&amp;".csv'!$A$1:$A$4000"),0),MATCH(G148,INDIRECT(CS$7&amp;".csv!$B$1:$B$4200"),0))</f>
        <v>#REF!</v>
      </c>
      <c r="CV153" s="484"/>
      <c r="CW153" s="528"/>
      <c r="CX153" s="538">
        <f>IF(K!R$6="市場別",VLOOKUP(G150,DY$80:DZ$93,2,FALSE),0)</f>
        <v>1600000</v>
      </c>
      <c r="CY153" s="1112">
        <f t="shared" ref="CY153" ca="1" si="531">ROUND(AVERAGE(INDIRECT(DV$7&amp;C148&amp;":"&amp;DW$7&amp;C148))*100,4)</f>
        <v>99.777699999999996</v>
      </c>
      <c r="CZ153" s="448">
        <f t="shared" ref="CZ153" si="532">VLOOKUP(G150,DY$41:DZ$44,2,FALSE)</f>
        <v>0</v>
      </c>
      <c r="DA153" s="795"/>
      <c r="DB153" s="542"/>
      <c r="DC153" s="542"/>
      <c r="DD153" s="542"/>
      <c r="DE153" s="542"/>
      <c r="DF153" s="542"/>
      <c r="DG153" s="542"/>
      <c r="DH153" s="542"/>
      <c r="DI153" s="542"/>
      <c r="DJ153" s="542"/>
      <c r="DK153" s="543"/>
      <c r="DL153" s="789"/>
      <c r="DM153" s="790"/>
      <c r="DN153" s="789"/>
      <c r="DO153" s="790"/>
      <c r="DP153" s="1042"/>
      <c r="DQ153" s="790"/>
      <c r="DR153" s="790"/>
      <c r="DS153" s="786"/>
      <c r="DT153" s="786"/>
      <c r="DU153" s="787"/>
      <c r="DV153" s="537"/>
      <c r="DW153" s="666"/>
      <c r="DX153" s="663"/>
      <c r="DY153" s="1057"/>
      <c r="DZ153" s="904"/>
      <c r="EA153" s="505" t="str">
        <f t="shared" si="498"/>
        <v/>
      </c>
    </row>
    <row r="154" spans="1:131" ht="9" customHeight="1">
      <c r="A154" s="636"/>
      <c r="B154" s="406"/>
      <c r="C154" s="481">
        <v>154</v>
      </c>
      <c r="D154" s="541">
        <v>25</v>
      </c>
      <c r="E154" s="633">
        <f ca="1">IF(AND(INDIRECT("G"&amp;C154)&gt;999,INDIRECT("G"&amp;C154)&lt;10000),MAX(E$10:E153)+1," ")</f>
        <v>25</v>
      </c>
      <c r="F154" s="634" t="str">
        <f ca="1">HYPERLINK("#G"&amp;C154&amp;":CM"&amp;C154+5,IF(CT154=1,"　クリア（消去） →　",IF(AND(INDIRECT("G"&amp;C154)=B!D$9,B!D$14="修正　"),B!C$12,IF(F159="","　　　　　　　　　　　","　　　　…→　　　　"))))</f>
        <v>　　　　　　　　　　　</v>
      </c>
      <c r="G154" s="635">
        <v>7182</v>
      </c>
      <c r="H154" s="1832" t="s">
        <v>99</v>
      </c>
      <c r="I154" s="1833" t="s">
        <v>99</v>
      </c>
      <c r="J154" s="1833" t="s">
        <v>99</v>
      </c>
      <c r="K154" s="1834" t="s">
        <v>99</v>
      </c>
      <c r="L154" s="1832" t="s">
        <v>99</v>
      </c>
      <c r="M154" s="1833" t="s">
        <v>99</v>
      </c>
      <c r="N154" s="1833" t="s">
        <v>99</v>
      </c>
      <c r="O154" s="1833" t="s">
        <v>99</v>
      </c>
      <c r="P154" s="1833" t="s">
        <v>99</v>
      </c>
      <c r="Q154" s="1833" t="s">
        <v>99</v>
      </c>
      <c r="R154" s="1833" t="s">
        <v>99</v>
      </c>
      <c r="S154" s="1833" t="s">
        <v>99</v>
      </c>
      <c r="T154" s="1833" t="s">
        <v>99</v>
      </c>
      <c r="U154" s="1834" t="s">
        <v>99</v>
      </c>
      <c r="V154" s="1832">
        <v>913</v>
      </c>
      <c r="W154" s="1833">
        <v>901</v>
      </c>
      <c r="X154" s="1833">
        <v>898</v>
      </c>
      <c r="Y154" s="1833">
        <v>892</v>
      </c>
      <c r="Z154" s="1833">
        <v>889</v>
      </c>
      <c r="AA154" s="1833">
        <v>890</v>
      </c>
      <c r="AB154" s="1833">
        <v>891</v>
      </c>
      <c r="AC154" s="1833">
        <v>890</v>
      </c>
      <c r="AD154" s="1833">
        <v>857</v>
      </c>
      <c r="AE154" s="1835">
        <v>867</v>
      </c>
      <c r="AF154" s="719">
        <v>861</v>
      </c>
      <c r="AG154" s="546">
        <v>860</v>
      </c>
      <c r="AH154" s="546">
        <v>862</v>
      </c>
      <c r="AI154" s="546">
        <v>861</v>
      </c>
      <c r="AJ154" s="546">
        <v>911</v>
      </c>
      <c r="AK154" s="546">
        <v>935</v>
      </c>
      <c r="AL154" s="546">
        <v>923</v>
      </c>
      <c r="AM154" s="546">
        <v>920</v>
      </c>
      <c r="AN154" s="546">
        <v>935</v>
      </c>
      <c r="AO154" s="548">
        <v>929</v>
      </c>
      <c r="AP154" s="547">
        <v>929</v>
      </c>
      <c r="AQ154" s="546">
        <v>935</v>
      </c>
      <c r="AR154" s="546">
        <v>927</v>
      </c>
      <c r="AS154" s="546">
        <v>917</v>
      </c>
      <c r="AT154" s="546">
        <v>928</v>
      </c>
      <c r="AU154" s="546">
        <v>919</v>
      </c>
      <c r="AV154" s="546">
        <v>925</v>
      </c>
      <c r="AW154" s="546">
        <v>935</v>
      </c>
      <c r="AX154" s="546">
        <v>950</v>
      </c>
      <c r="AY154" s="548">
        <v>948</v>
      </c>
      <c r="AZ154" s="547">
        <v>960</v>
      </c>
      <c r="BA154" s="546">
        <v>957</v>
      </c>
      <c r="BB154" s="546">
        <v>968</v>
      </c>
      <c r="BC154" s="546">
        <v>968</v>
      </c>
      <c r="BD154" s="546">
        <v>972</v>
      </c>
      <c r="BE154" s="546">
        <v>988</v>
      </c>
      <c r="BF154" s="546">
        <v>989</v>
      </c>
      <c r="BG154" s="546">
        <v>999</v>
      </c>
      <c r="BH154" s="546">
        <v>1006</v>
      </c>
      <c r="BI154" s="548">
        <v>1026</v>
      </c>
      <c r="BJ154" s="547">
        <v>1045</v>
      </c>
      <c r="BK154" s="546">
        <v>1033</v>
      </c>
      <c r="BL154" s="546">
        <v>1041</v>
      </c>
      <c r="BM154" s="546">
        <v>1040</v>
      </c>
      <c r="BN154" s="546">
        <v>1049</v>
      </c>
      <c r="BO154" s="546">
        <v>1056</v>
      </c>
      <c r="BP154" s="546">
        <v>1065</v>
      </c>
      <c r="BQ154" s="546">
        <v>1070</v>
      </c>
      <c r="BR154" s="546">
        <v>1109</v>
      </c>
      <c r="BS154" s="548">
        <v>1118</v>
      </c>
      <c r="BT154" s="547">
        <v>1125</v>
      </c>
      <c r="BU154" s="546">
        <v>1123</v>
      </c>
      <c r="BV154" s="546">
        <v>1117</v>
      </c>
      <c r="BW154" s="546">
        <v>1135</v>
      </c>
      <c r="BX154" s="546">
        <v>1123</v>
      </c>
      <c r="BY154" s="546">
        <v>1127</v>
      </c>
      <c r="BZ154" s="546">
        <v>1125</v>
      </c>
      <c r="CA154" s="546">
        <v>1091</v>
      </c>
      <c r="CB154" s="546">
        <v>1096</v>
      </c>
      <c r="CC154" s="548">
        <v>1092</v>
      </c>
      <c r="CD154" s="547">
        <v>1105</v>
      </c>
      <c r="CE154" s="546">
        <v>1112</v>
      </c>
      <c r="CF154" s="546">
        <v>1121</v>
      </c>
      <c r="CG154" s="546">
        <v>1128</v>
      </c>
      <c r="CH154" s="546">
        <v>1111</v>
      </c>
      <c r="CI154" s="546">
        <v>1103</v>
      </c>
      <c r="CJ154" s="546">
        <v>1113</v>
      </c>
      <c r="CK154" s="546">
        <v>1127</v>
      </c>
      <c r="CL154" s="546">
        <v>1138</v>
      </c>
      <c r="CM154" s="545">
        <v>1146</v>
      </c>
      <c r="CN154" s="500" t="str">
        <f t="shared" ref="CN154:CN156" ca="1" si="533">IF(OR(CP154=0,CP154="-"),"",CP154)</f>
        <v/>
      </c>
      <c r="CO154" s="405"/>
      <c r="CP154" s="470" t="str">
        <f t="shared" ca="1" si="500"/>
        <v/>
      </c>
      <c r="CQ154" s="499" t="e">
        <f>MATCH(G154,G$10:G153,0)+9</f>
        <v>#N/A</v>
      </c>
      <c r="CR154" s="498" t="str">
        <f t="shared" ref="CR154" ca="1" si="534">IF(F159="　重複 ▽　",1,"")</f>
        <v/>
      </c>
      <c r="CS154" s="498" t="str">
        <f t="shared" ref="CS154" ca="1" si="535">IF(AND(F155="",F156="",F157=""),"",IF(ISNUMBER(CT154),"",1))</f>
        <v/>
      </c>
      <c r="CT154" s="497" t="str">
        <f t="shared" ref="CT154" si="536">IF(G154="","",IF(AND(G154&lt;&gt;"",CM157=""),1,""))</f>
        <v/>
      </c>
      <c r="CU154" s="699">
        <f>MATCH(G154,'[1] '!$B$4:$B$4005,0)</f>
        <v>2653</v>
      </c>
      <c r="CV154" s="540">
        <f t="shared" ref="CV154" ca="1" si="537">IF(G154="","",CX159+INDIRECT("CX"&amp;C154+CX$9)+C155)</f>
        <v>1600001.4969227088</v>
      </c>
      <c r="CW154" s="497">
        <f ca="1">RANK(CV154,CV$10:CV$609)</f>
        <v>20</v>
      </c>
      <c r="CX154" s="973">
        <f>IFERROR(INDEX('[1] '!$F$4:$F$4005,CU154,1)*CM157,"")</f>
        <v>43269.7495308</v>
      </c>
      <c r="CY154" s="496">
        <f t="shared" ref="CY154" si="538">IF(CM154="","",CM158/CX155)</f>
        <v>1.2922515753198605</v>
      </c>
      <c r="CZ154" s="684">
        <f>INDEX('[1] '!$G$4:$G$4005,CU154,1)</f>
        <v>39.89</v>
      </c>
      <c r="DA154" s="794">
        <f>IF(OR(CM157&lt;A!AS$3,CM157&gt;A!AW$3),1,0)</f>
        <v>0</v>
      </c>
      <c r="DB154" s="496"/>
      <c r="DC154" s="496"/>
      <c r="DD154" s="496"/>
      <c r="DE154" s="496"/>
      <c r="DF154" s="496"/>
      <c r="DG154" s="496"/>
      <c r="DH154" s="496"/>
      <c r="DI154" s="496"/>
      <c r="DJ154" s="496"/>
      <c r="DK154" s="539"/>
      <c r="DL154" s="667"/>
      <c r="DM154" s="496"/>
      <c r="DN154" s="1036">
        <f t="shared" ref="DN154:DU154" ca="1" si="539">IF(DN155&gt;$DA$6,$DA$6,IF(DN155&lt;$DA$7,$DA$7,DN155))</f>
        <v>1.0027027027027027</v>
      </c>
      <c r="DO154" s="496">
        <f t="shared" ca="1" si="539"/>
        <v>0.99820305480682836</v>
      </c>
      <c r="DP154" s="791">
        <f t="shared" ca="1" si="539"/>
        <v>1.0126012601260126</v>
      </c>
      <c r="DQ154" s="496">
        <f t="shared" ca="1" si="539"/>
        <v>1.0017777777777779</v>
      </c>
      <c r="DR154" s="496">
        <f t="shared" ca="1" si="539"/>
        <v>0.99911268855368229</v>
      </c>
      <c r="DS154" s="496">
        <f t="shared" ca="1" si="539"/>
        <v>1.0044404973357015</v>
      </c>
      <c r="DT154" s="496">
        <f t="shared" ca="1" si="539"/>
        <v>1.0053050397877985</v>
      </c>
      <c r="DU154" s="791">
        <f t="shared" ca="1" si="539"/>
        <v>1.0149516270888304</v>
      </c>
      <c r="DV154" s="1113">
        <f t="shared" ref="DV154" ca="1" si="540">IFERROR(IF(DA154+DA155&lt;&gt;0,"",(C155+CZ159+INDIRECT(DY$10&amp;C154+DZ$10))*CZ$7),"")</f>
        <v>101.01456</v>
      </c>
      <c r="DW154" s="668">
        <f ca="1">RANK(DV154,DV$10:DV$609)</f>
        <v>16</v>
      </c>
      <c r="DX154" s="663"/>
      <c r="DY154" s="1057"/>
      <c r="DZ154" s="904"/>
      <c r="EA154" s="470" t="str">
        <f t="shared" ca="1" si="508"/>
        <v/>
      </c>
    </row>
    <row r="155" spans="1:131" ht="9" customHeight="1">
      <c r="A155" s="636"/>
      <c r="B155" s="406"/>
      <c r="C155" s="538">
        <v>1.7600000000000001E-3</v>
      </c>
      <c r="D155" s="488"/>
      <c r="E155" s="487" t="s">
        <v>99</v>
      </c>
      <c r="F155" s="486" t="str">
        <f t="shared" ref="F155:F215" ca="1" si="541">IF(INDIRECT("G"&amp;C154+1)=CU155,"",CU155)</f>
        <v/>
      </c>
      <c r="G155" s="510" t="s">
        <v>973</v>
      </c>
      <c r="H155" s="1836" t="s">
        <v>99</v>
      </c>
      <c r="I155" s="1837" t="s">
        <v>99</v>
      </c>
      <c r="J155" s="1837" t="s">
        <v>99</v>
      </c>
      <c r="K155" s="1838" t="s">
        <v>99</v>
      </c>
      <c r="L155" s="1836" t="s">
        <v>99</v>
      </c>
      <c r="M155" s="1837" t="s">
        <v>99</v>
      </c>
      <c r="N155" s="1837" t="s">
        <v>99</v>
      </c>
      <c r="O155" s="1837" t="s">
        <v>99</v>
      </c>
      <c r="P155" s="1837" t="s">
        <v>99</v>
      </c>
      <c r="Q155" s="1837" t="s">
        <v>99</v>
      </c>
      <c r="R155" s="1837" t="s">
        <v>99</v>
      </c>
      <c r="S155" s="1837" t="s">
        <v>99</v>
      </c>
      <c r="T155" s="1837" t="s">
        <v>99</v>
      </c>
      <c r="U155" s="1838" t="s">
        <v>99</v>
      </c>
      <c r="V155" s="1836">
        <v>916</v>
      </c>
      <c r="W155" s="1837">
        <v>913</v>
      </c>
      <c r="X155" s="1837">
        <v>907</v>
      </c>
      <c r="Y155" s="1837">
        <v>895</v>
      </c>
      <c r="Z155" s="1837">
        <v>893</v>
      </c>
      <c r="AA155" s="1837">
        <v>899</v>
      </c>
      <c r="AB155" s="1837">
        <v>892</v>
      </c>
      <c r="AC155" s="1837">
        <v>893</v>
      </c>
      <c r="AD155" s="1837">
        <v>866</v>
      </c>
      <c r="AE155" s="1839">
        <v>869</v>
      </c>
      <c r="AF155" s="711">
        <v>866</v>
      </c>
      <c r="AG155" s="520">
        <v>867</v>
      </c>
      <c r="AH155" s="520">
        <v>866</v>
      </c>
      <c r="AI155" s="520">
        <v>871</v>
      </c>
      <c r="AJ155" s="520">
        <v>934</v>
      </c>
      <c r="AK155" s="520">
        <v>944</v>
      </c>
      <c r="AL155" s="520">
        <v>936</v>
      </c>
      <c r="AM155" s="520">
        <v>930</v>
      </c>
      <c r="AN155" s="520">
        <v>939</v>
      </c>
      <c r="AO155" s="522">
        <v>930</v>
      </c>
      <c r="AP155" s="521">
        <v>934</v>
      </c>
      <c r="AQ155" s="520">
        <v>939</v>
      </c>
      <c r="AR155" s="520">
        <v>931</v>
      </c>
      <c r="AS155" s="520">
        <v>923</v>
      </c>
      <c r="AT155" s="520">
        <v>942</v>
      </c>
      <c r="AU155" s="520">
        <v>926</v>
      </c>
      <c r="AV155" s="520">
        <v>928</v>
      </c>
      <c r="AW155" s="520">
        <v>949</v>
      </c>
      <c r="AX155" s="520">
        <v>954</v>
      </c>
      <c r="AY155" s="522">
        <v>952</v>
      </c>
      <c r="AZ155" s="521">
        <v>964</v>
      </c>
      <c r="BA155" s="520">
        <v>960</v>
      </c>
      <c r="BB155" s="520">
        <v>968</v>
      </c>
      <c r="BC155" s="520">
        <v>973</v>
      </c>
      <c r="BD155" s="520">
        <v>978</v>
      </c>
      <c r="BE155" s="520">
        <v>990</v>
      </c>
      <c r="BF155" s="520">
        <v>990</v>
      </c>
      <c r="BG155" s="520">
        <v>1019</v>
      </c>
      <c r="BH155" s="520">
        <v>1014</v>
      </c>
      <c r="BI155" s="522">
        <v>1050</v>
      </c>
      <c r="BJ155" s="521">
        <v>1052</v>
      </c>
      <c r="BK155" s="520">
        <v>1043</v>
      </c>
      <c r="BL155" s="520">
        <v>1044</v>
      </c>
      <c r="BM155" s="520">
        <v>1049</v>
      </c>
      <c r="BN155" s="520">
        <v>1052</v>
      </c>
      <c r="BO155" s="520">
        <v>1065</v>
      </c>
      <c r="BP155" s="520">
        <v>1065</v>
      </c>
      <c r="BQ155" s="520">
        <v>1086</v>
      </c>
      <c r="BR155" s="520">
        <v>1115</v>
      </c>
      <c r="BS155" s="522">
        <v>1123</v>
      </c>
      <c r="BT155" s="521">
        <v>1134</v>
      </c>
      <c r="BU155" s="520">
        <v>1128</v>
      </c>
      <c r="BV155" s="520">
        <v>1136</v>
      </c>
      <c r="BW155" s="520">
        <v>1142</v>
      </c>
      <c r="BX155" s="520">
        <v>1127</v>
      </c>
      <c r="BY155" s="520">
        <v>1131</v>
      </c>
      <c r="BZ155" s="520">
        <v>1130</v>
      </c>
      <c r="CA155" s="520">
        <v>1107</v>
      </c>
      <c r="CB155" s="520">
        <v>1107</v>
      </c>
      <c r="CC155" s="522">
        <v>1102</v>
      </c>
      <c r="CD155" s="521">
        <v>1122</v>
      </c>
      <c r="CE155" s="520">
        <v>1119</v>
      </c>
      <c r="CF155" s="520">
        <v>1129</v>
      </c>
      <c r="CG155" s="520">
        <v>1131</v>
      </c>
      <c r="CH155" s="520">
        <v>1129</v>
      </c>
      <c r="CI155" s="520">
        <v>1131</v>
      </c>
      <c r="CJ155" s="520">
        <v>1139</v>
      </c>
      <c r="CK155" s="520">
        <v>1135</v>
      </c>
      <c r="CL155" s="520">
        <v>1142</v>
      </c>
      <c r="CM155" s="519">
        <v>1162</v>
      </c>
      <c r="CN155" s="493" t="str">
        <f t="shared" ca="1" si="533"/>
        <v/>
      </c>
      <c r="CO155" s="405"/>
      <c r="CP155" s="456" t="str">
        <f t="shared" ca="1" si="509"/>
        <v/>
      </c>
      <c r="CQ155" s="494" t="e">
        <f>MATCH(G154,G155:G$609,0)+C154</f>
        <v>#N/A</v>
      </c>
      <c r="CR155" s="484"/>
      <c r="CS155" s="484"/>
      <c r="CT155" s="483"/>
      <c r="CU155" s="534" t="str">
        <f ca="1">IFERROR(IFERROR(INDEX('[1] '!$C$4:$C$4005,CU154,1),INDIRECT("'japan-all-stock-prices_"&amp;$CS$7&amp;".csv'!B"&amp;CU159)),"")</f>
        <v>ゆうちょ銀行</v>
      </c>
      <c r="CV155" s="484"/>
      <c r="CW155" s="528"/>
      <c r="CX155" s="974">
        <f t="shared" ref="CX155" si="542">IF(COUNT(AF158:CM158)&lt;20,AVERAGE(BT158:CM158),(SUM(AF158:CM158)-LARGE(AF158:CM158,1)-LARGE(AF158:CM158,2)-LARGE(AF158:CM158,3)-LARGE(AF158:CM158,4)-LARGE(AF158:CM158,5))/(COUNT(AF158:CM158)-5))</f>
        <v>284.27127272727284</v>
      </c>
      <c r="CY155" s="453">
        <f t="shared" ref="CY155" si="543">ROUND(AVERAGE(CM154:CM157)*CM158/10000,2)</f>
        <v>42.28</v>
      </c>
      <c r="CZ155" s="443"/>
      <c r="DA155" s="795">
        <f t="shared" ref="DA155" si="544">IF(MAX(CI157:CM157)/MIN(CI157:CM157)&lt;DA$9,1,0)</f>
        <v>0</v>
      </c>
      <c r="DB155" s="435"/>
      <c r="DC155" s="435"/>
      <c r="DD155" s="435"/>
      <c r="DE155" s="435"/>
      <c r="DF155" s="435"/>
      <c r="DG155" s="435"/>
      <c r="DH155" s="435"/>
      <c r="DI155" s="435"/>
      <c r="DJ155" s="435"/>
      <c r="DK155" s="536"/>
      <c r="DL155" s="537"/>
      <c r="DM155" s="435"/>
      <c r="DN155" s="537">
        <f t="shared" ref="DN155:DU155" ca="1" si="545">INDIRECT(DN$6&amp;$C154+$DY$11)/INDIRECT(DN$7&amp;$C154+$DZ$11)</f>
        <v>1.0027027027027027</v>
      </c>
      <c r="DO155" s="435">
        <f t="shared" ca="1" si="545"/>
        <v>0.99820305480682836</v>
      </c>
      <c r="DP155" s="1039">
        <f t="shared" ca="1" si="545"/>
        <v>1.0126012601260126</v>
      </c>
      <c r="DQ155" s="435">
        <f t="shared" ca="1" si="545"/>
        <v>1.0017777777777779</v>
      </c>
      <c r="DR155" s="435">
        <f t="shared" ca="1" si="545"/>
        <v>0.99911268855368229</v>
      </c>
      <c r="DS155" s="435">
        <f t="shared" ca="1" si="545"/>
        <v>1.0044404973357015</v>
      </c>
      <c r="DT155" s="435">
        <f t="shared" ca="1" si="545"/>
        <v>1.0053050397877985</v>
      </c>
      <c r="DU155" s="783">
        <f t="shared" ca="1" si="545"/>
        <v>1.0149516270888304</v>
      </c>
      <c r="DV155" s="537"/>
      <c r="DW155" s="666"/>
      <c r="DX155" s="663"/>
      <c r="DY155" s="1057"/>
      <c r="DZ155" s="904"/>
      <c r="EA155" s="456" t="str">
        <f t="shared" ca="1" si="514"/>
        <v/>
      </c>
    </row>
    <row r="156" spans="1:131" ht="9" customHeight="1">
      <c r="A156" s="636"/>
      <c r="B156" s="406"/>
      <c r="C156" s="527"/>
      <c r="D156" s="488"/>
      <c r="E156" s="487" t="s">
        <v>99</v>
      </c>
      <c r="F156" s="486" t="str">
        <f t="shared" ref="F156:F216" ca="1" si="546">IF(INDIRECT("G"&amp;C154+2)=CU156,"",CU156)</f>
        <v/>
      </c>
      <c r="G156" s="510" t="s">
        <v>105</v>
      </c>
      <c r="H156" s="1836" t="s">
        <v>99</v>
      </c>
      <c r="I156" s="1837" t="s">
        <v>99</v>
      </c>
      <c r="J156" s="1837" t="s">
        <v>99</v>
      </c>
      <c r="K156" s="1838" t="s">
        <v>99</v>
      </c>
      <c r="L156" s="1836" t="s">
        <v>99</v>
      </c>
      <c r="M156" s="1837" t="s">
        <v>99</v>
      </c>
      <c r="N156" s="1837" t="s">
        <v>99</v>
      </c>
      <c r="O156" s="1837" t="s">
        <v>99</v>
      </c>
      <c r="P156" s="1837" t="s">
        <v>99</v>
      </c>
      <c r="Q156" s="1837" t="s">
        <v>99</v>
      </c>
      <c r="R156" s="1837" t="s">
        <v>99</v>
      </c>
      <c r="S156" s="1837" t="s">
        <v>99</v>
      </c>
      <c r="T156" s="1837" t="s">
        <v>99</v>
      </c>
      <c r="U156" s="1838" t="s">
        <v>99</v>
      </c>
      <c r="V156" s="1836">
        <v>892</v>
      </c>
      <c r="W156" s="1837">
        <v>898</v>
      </c>
      <c r="X156" s="1837">
        <v>895</v>
      </c>
      <c r="Y156" s="1837">
        <v>884</v>
      </c>
      <c r="Z156" s="1837">
        <v>883</v>
      </c>
      <c r="AA156" s="1837">
        <v>887</v>
      </c>
      <c r="AB156" s="1837">
        <v>881</v>
      </c>
      <c r="AC156" s="1837">
        <v>870</v>
      </c>
      <c r="AD156" s="1837">
        <v>851</v>
      </c>
      <c r="AE156" s="1839">
        <v>860</v>
      </c>
      <c r="AF156" s="711">
        <v>856</v>
      </c>
      <c r="AG156" s="520">
        <v>860</v>
      </c>
      <c r="AH156" s="520">
        <v>856</v>
      </c>
      <c r="AI156" s="520">
        <v>860</v>
      </c>
      <c r="AJ156" s="520">
        <v>911</v>
      </c>
      <c r="AK156" s="520">
        <v>913</v>
      </c>
      <c r="AL156" s="520">
        <v>916</v>
      </c>
      <c r="AM156" s="520">
        <v>915</v>
      </c>
      <c r="AN156" s="520">
        <v>931</v>
      </c>
      <c r="AO156" s="522">
        <v>919</v>
      </c>
      <c r="AP156" s="521">
        <v>925</v>
      </c>
      <c r="AQ156" s="520">
        <v>928</v>
      </c>
      <c r="AR156" s="520">
        <v>922</v>
      </c>
      <c r="AS156" s="520">
        <v>913</v>
      </c>
      <c r="AT156" s="520">
        <v>927</v>
      </c>
      <c r="AU156" s="520">
        <v>916</v>
      </c>
      <c r="AV156" s="520">
        <v>918</v>
      </c>
      <c r="AW156" s="520">
        <v>934</v>
      </c>
      <c r="AX156" s="520">
        <v>940</v>
      </c>
      <c r="AY156" s="522">
        <v>943</v>
      </c>
      <c r="AZ156" s="521">
        <v>956</v>
      </c>
      <c r="BA156" s="520">
        <v>954</v>
      </c>
      <c r="BB156" s="520">
        <v>960</v>
      </c>
      <c r="BC156" s="520">
        <v>965</v>
      </c>
      <c r="BD156" s="520">
        <v>969</v>
      </c>
      <c r="BE156" s="520">
        <v>980</v>
      </c>
      <c r="BF156" s="520">
        <v>985</v>
      </c>
      <c r="BG156" s="520">
        <v>994</v>
      </c>
      <c r="BH156" s="520">
        <v>1000</v>
      </c>
      <c r="BI156" s="522">
        <v>1019</v>
      </c>
      <c r="BJ156" s="521">
        <v>1033</v>
      </c>
      <c r="BK156" s="520">
        <v>1032</v>
      </c>
      <c r="BL156" s="520">
        <v>1037</v>
      </c>
      <c r="BM156" s="520">
        <v>1040</v>
      </c>
      <c r="BN156" s="520">
        <v>1046</v>
      </c>
      <c r="BO156" s="520">
        <v>1055</v>
      </c>
      <c r="BP156" s="520">
        <v>1055</v>
      </c>
      <c r="BQ156" s="520">
        <v>1064</v>
      </c>
      <c r="BR156" s="520">
        <v>1095</v>
      </c>
      <c r="BS156" s="522">
        <v>1105</v>
      </c>
      <c r="BT156" s="521">
        <v>1115</v>
      </c>
      <c r="BU156" s="520">
        <v>1108</v>
      </c>
      <c r="BV156" s="520">
        <v>1113</v>
      </c>
      <c r="BW156" s="520">
        <v>1127</v>
      </c>
      <c r="BX156" s="520">
        <v>1109</v>
      </c>
      <c r="BY156" s="520">
        <v>1114</v>
      </c>
      <c r="BZ156" s="520">
        <v>1093</v>
      </c>
      <c r="CA156" s="520">
        <v>1089</v>
      </c>
      <c r="CB156" s="520">
        <v>1092</v>
      </c>
      <c r="CC156" s="522">
        <v>1074</v>
      </c>
      <c r="CD156" s="521">
        <v>1103</v>
      </c>
      <c r="CE156" s="520">
        <v>1105</v>
      </c>
      <c r="CF156" s="520">
        <v>1113</v>
      </c>
      <c r="CG156" s="520">
        <v>1100</v>
      </c>
      <c r="CH156" s="520">
        <v>1111</v>
      </c>
      <c r="CI156" s="520">
        <v>1100</v>
      </c>
      <c r="CJ156" s="520">
        <v>1113</v>
      </c>
      <c r="CK156" s="520">
        <v>1126</v>
      </c>
      <c r="CL156" s="520">
        <v>1130</v>
      </c>
      <c r="CM156" s="519">
        <v>1142</v>
      </c>
      <c r="CN156" s="493" t="str">
        <f t="shared" ca="1" si="533"/>
        <v/>
      </c>
      <c r="CO156" s="405"/>
      <c r="CP156" s="456" t="str">
        <f t="shared" ca="1" si="515"/>
        <v/>
      </c>
      <c r="CQ156" s="631"/>
      <c r="CR156" s="484"/>
      <c r="CS156" s="484"/>
      <c r="CT156" s="483"/>
      <c r="CU156" s="534" t="str">
        <f t="shared" ca="1" si="516"/>
        <v/>
      </c>
      <c r="CV156" s="484"/>
      <c r="CW156" s="528"/>
      <c r="CX156" s="974">
        <f t="shared" ref="CX156" si="547">CM157/CL157*100-100</f>
        <v>1.4951627088830293</v>
      </c>
      <c r="CY156" s="435"/>
      <c r="CZ156" s="448"/>
      <c r="DA156" s="795"/>
      <c r="DB156" s="459"/>
      <c r="DC156" s="459"/>
      <c r="DD156" s="459"/>
      <c r="DE156" s="459"/>
      <c r="DF156" s="459"/>
      <c r="DG156" s="459"/>
      <c r="DH156" s="462"/>
      <c r="DI156" s="462"/>
      <c r="DJ156" s="462"/>
      <c r="DK156" s="535"/>
      <c r="DL156" s="784"/>
      <c r="DM156" s="785"/>
      <c r="DN156" s="784"/>
      <c r="DO156" s="785"/>
      <c r="DP156" s="1040"/>
      <c r="DQ156" s="785"/>
      <c r="DR156" s="785"/>
      <c r="DS156" s="785"/>
      <c r="DT156" s="785"/>
      <c r="DU156" s="783"/>
      <c r="DV156" s="537"/>
      <c r="DW156" s="666"/>
      <c r="DX156" s="663"/>
      <c r="DY156" s="1057"/>
      <c r="DZ156" s="904"/>
      <c r="EA156" s="456" t="str">
        <f t="shared" ca="1" si="518"/>
        <v/>
      </c>
    </row>
    <row r="157" spans="1:131" ht="9" customHeight="1">
      <c r="A157" s="636"/>
      <c r="B157" s="406"/>
      <c r="C157" s="527"/>
      <c r="D157" s="488"/>
      <c r="E157" s="487" t="s">
        <v>99</v>
      </c>
      <c r="F157" s="486" t="str">
        <f t="shared" ref="F157:F217" ca="1" si="548">IF(INDIRECT("G"&amp;C154+3)=CU157,"",CU157)</f>
        <v/>
      </c>
      <c r="G157" s="510" t="s">
        <v>455</v>
      </c>
      <c r="H157" s="516">
        <v>967</v>
      </c>
      <c r="I157" s="515">
        <v>982</v>
      </c>
      <c r="J157" s="515">
        <v>967</v>
      </c>
      <c r="K157" s="517">
        <v>969</v>
      </c>
      <c r="L157" s="516">
        <v>972</v>
      </c>
      <c r="M157" s="515">
        <v>954</v>
      </c>
      <c r="N157" s="515">
        <v>948</v>
      </c>
      <c r="O157" s="515">
        <v>932</v>
      </c>
      <c r="P157" s="515">
        <v>941</v>
      </c>
      <c r="Q157" s="515">
        <v>929</v>
      </c>
      <c r="R157" s="515">
        <v>928</v>
      </c>
      <c r="S157" s="515">
        <v>934</v>
      </c>
      <c r="T157" s="515">
        <v>936</v>
      </c>
      <c r="U157" s="517">
        <v>919</v>
      </c>
      <c r="V157" s="516">
        <v>893</v>
      </c>
      <c r="W157" s="515">
        <v>901</v>
      </c>
      <c r="X157" s="515">
        <v>899</v>
      </c>
      <c r="Y157" s="515">
        <v>890</v>
      </c>
      <c r="Z157" s="515">
        <v>889</v>
      </c>
      <c r="AA157" s="515">
        <v>889</v>
      </c>
      <c r="AB157" s="515">
        <v>883</v>
      </c>
      <c r="AC157" s="515">
        <v>872</v>
      </c>
      <c r="AD157" s="515">
        <v>864</v>
      </c>
      <c r="AE157" s="514">
        <v>861</v>
      </c>
      <c r="AF157" s="712">
        <v>861</v>
      </c>
      <c r="AG157" s="515">
        <v>862</v>
      </c>
      <c r="AH157" s="515">
        <v>864</v>
      </c>
      <c r="AI157" s="515">
        <v>866</v>
      </c>
      <c r="AJ157" s="515">
        <v>930</v>
      </c>
      <c r="AK157" s="515">
        <v>916</v>
      </c>
      <c r="AL157" s="515">
        <v>920</v>
      </c>
      <c r="AM157" s="515">
        <v>928</v>
      </c>
      <c r="AN157" s="515">
        <v>938</v>
      </c>
      <c r="AO157" s="517">
        <v>922</v>
      </c>
      <c r="AP157" s="516">
        <v>930</v>
      </c>
      <c r="AQ157" s="515">
        <v>934</v>
      </c>
      <c r="AR157" s="515">
        <v>929</v>
      </c>
      <c r="AS157" s="515">
        <v>922</v>
      </c>
      <c r="AT157" s="515">
        <v>928</v>
      </c>
      <c r="AU157" s="515">
        <v>925</v>
      </c>
      <c r="AV157" s="515">
        <v>926</v>
      </c>
      <c r="AW157" s="515">
        <v>949</v>
      </c>
      <c r="AX157" s="515">
        <v>941</v>
      </c>
      <c r="AY157" s="517">
        <v>952</v>
      </c>
      <c r="AZ157" s="516">
        <v>963</v>
      </c>
      <c r="BA157" s="515">
        <v>958</v>
      </c>
      <c r="BB157" s="515">
        <v>965</v>
      </c>
      <c r="BC157" s="515">
        <v>969</v>
      </c>
      <c r="BD157" s="515">
        <v>977</v>
      </c>
      <c r="BE157" s="515">
        <v>985</v>
      </c>
      <c r="BF157" s="515">
        <v>990</v>
      </c>
      <c r="BG157" s="515">
        <v>1019</v>
      </c>
      <c r="BH157" s="515">
        <v>1007</v>
      </c>
      <c r="BI157" s="517">
        <v>1043</v>
      </c>
      <c r="BJ157" s="516">
        <v>1036</v>
      </c>
      <c r="BK157" s="515">
        <v>1043</v>
      </c>
      <c r="BL157" s="515">
        <v>1041</v>
      </c>
      <c r="BM157" s="515">
        <v>1043</v>
      </c>
      <c r="BN157" s="515">
        <v>1051</v>
      </c>
      <c r="BO157" s="515">
        <v>1057</v>
      </c>
      <c r="BP157" s="515">
        <v>1055</v>
      </c>
      <c r="BQ157" s="515">
        <v>1085</v>
      </c>
      <c r="BR157" s="515">
        <v>1111</v>
      </c>
      <c r="BS157" s="517">
        <v>1115</v>
      </c>
      <c r="BT157" s="516">
        <v>1124</v>
      </c>
      <c r="BU157" s="515">
        <v>1123</v>
      </c>
      <c r="BV157" s="515">
        <v>1134</v>
      </c>
      <c r="BW157" s="515">
        <v>1132</v>
      </c>
      <c r="BX157" s="515">
        <v>1123</v>
      </c>
      <c r="BY157" s="515">
        <v>1117</v>
      </c>
      <c r="BZ157" s="515">
        <v>1099</v>
      </c>
      <c r="CA157" s="515">
        <v>1103</v>
      </c>
      <c r="CB157" s="515">
        <v>1098</v>
      </c>
      <c r="CC157" s="517">
        <v>1098</v>
      </c>
      <c r="CD157" s="516">
        <v>1116</v>
      </c>
      <c r="CE157" s="515">
        <v>1110</v>
      </c>
      <c r="CF157" s="515">
        <v>1113</v>
      </c>
      <c r="CG157" s="515">
        <v>1111</v>
      </c>
      <c r="CH157" s="515">
        <v>1125</v>
      </c>
      <c r="CI157" s="515">
        <v>1127</v>
      </c>
      <c r="CJ157" s="515">
        <v>1126</v>
      </c>
      <c r="CK157" s="515">
        <v>1131</v>
      </c>
      <c r="CL157" s="515">
        <v>1137</v>
      </c>
      <c r="CM157" s="514">
        <v>1154</v>
      </c>
      <c r="CN157" s="492" t="str">
        <f t="shared" ref="CN157" ca="1" si="549">CU158</f>
        <v/>
      </c>
      <c r="CO157" s="405"/>
      <c r="CP157" s="456" t="str">
        <f t="shared" ca="1" si="520"/>
        <v/>
      </c>
      <c r="CQ157" s="631"/>
      <c r="CR157" s="484"/>
      <c r="CS157" s="484"/>
      <c r="CT157" s="483"/>
      <c r="CU157" s="534" t="str">
        <f t="shared" ca="1" si="521"/>
        <v/>
      </c>
      <c r="CV157" s="484"/>
      <c r="CW157" s="528"/>
      <c r="CX157" s="975">
        <f t="shared" ref="CX157" si="550">10000-G154</f>
        <v>2818</v>
      </c>
      <c r="CY157" s="453"/>
      <c r="CZ157" s="343"/>
      <c r="DA157" s="796"/>
      <c r="DB157" s="459"/>
      <c r="DC157" s="459"/>
      <c r="DD157" s="459"/>
      <c r="DE157" s="459"/>
      <c r="DF157" s="459"/>
      <c r="DG157" s="459"/>
      <c r="DH157" s="459"/>
      <c r="DI157" s="459"/>
      <c r="DJ157" s="459"/>
      <c r="DK157" s="533"/>
      <c r="DL157" s="537"/>
      <c r="DM157" s="435"/>
      <c r="DN157" s="537"/>
      <c r="DO157" s="435"/>
      <c r="DP157" s="1039"/>
      <c r="DQ157" s="435"/>
      <c r="DR157" s="435"/>
      <c r="DS157" s="786"/>
      <c r="DT157" s="786"/>
      <c r="DU157" s="787"/>
      <c r="DV157" s="537"/>
      <c r="DW157" s="666"/>
      <c r="DX157" s="663"/>
      <c r="DY157" s="1057"/>
      <c r="DZ157" s="904"/>
      <c r="EA157" s="456" t="str">
        <f t="shared" ca="1" si="523"/>
        <v/>
      </c>
    </row>
    <row r="158" spans="1:131" ht="9" customHeight="1">
      <c r="A158" s="636"/>
      <c r="B158" s="406"/>
      <c r="C158" s="527"/>
      <c r="D158" s="488"/>
      <c r="E158" s="487" t="s">
        <v>99</v>
      </c>
      <c r="F158" s="486"/>
      <c r="G158" s="512" t="s">
        <v>99</v>
      </c>
      <c r="H158" s="1840" t="s">
        <v>99</v>
      </c>
      <c r="I158" s="1841" t="s">
        <v>99</v>
      </c>
      <c r="J158" s="1841" t="s">
        <v>99</v>
      </c>
      <c r="K158" s="1842" t="s">
        <v>99</v>
      </c>
      <c r="L158" s="1840" t="s">
        <v>99</v>
      </c>
      <c r="M158" s="1841" t="s">
        <v>99</v>
      </c>
      <c r="N158" s="1841" t="s">
        <v>99</v>
      </c>
      <c r="O158" s="1841" t="s">
        <v>99</v>
      </c>
      <c r="P158" s="1841" t="s">
        <v>99</v>
      </c>
      <c r="Q158" s="1841" t="s">
        <v>99</v>
      </c>
      <c r="R158" s="1841" t="s">
        <v>99</v>
      </c>
      <c r="S158" s="1841" t="s">
        <v>99</v>
      </c>
      <c r="T158" s="1841" t="s">
        <v>99</v>
      </c>
      <c r="U158" s="1842" t="s">
        <v>99</v>
      </c>
      <c r="V158" s="1840">
        <v>538.47</v>
      </c>
      <c r="W158" s="1841">
        <v>433.62</v>
      </c>
      <c r="X158" s="1841">
        <v>280.02</v>
      </c>
      <c r="Y158" s="1841">
        <v>1315.3</v>
      </c>
      <c r="Z158" s="1841">
        <v>273.11</v>
      </c>
      <c r="AA158" s="1841">
        <v>211.21</v>
      </c>
      <c r="AB158" s="1841">
        <v>290.93</v>
      </c>
      <c r="AC158" s="1841">
        <v>340.09</v>
      </c>
      <c r="AD158" s="1841">
        <v>305.62</v>
      </c>
      <c r="AE158" s="1843">
        <v>221.47</v>
      </c>
      <c r="AF158" s="720">
        <v>295.88</v>
      </c>
      <c r="AG158" s="530">
        <v>220.39</v>
      </c>
      <c r="AH158" s="530">
        <v>214.08</v>
      </c>
      <c r="AI158" s="530">
        <v>403.74</v>
      </c>
      <c r="AJ158" s="530">
        <v>1039.57</v>
      </c>
      <c r="AK158" s="530">
        <v>552.80999999999995</v>
      </c>
      <c r="AL158" s="530">
        <v>451.09</v>
      </c>
      <c r="AM158" s="530">
        <v>263.88</v>
      </c>
      <c r="AN158" s="530">
        <v>245.38</v>
      </c>
      <c r="AO158" s="532">
        <v>288.89</v>
      </c>
      <c r="AP158" s="531">
        <v>240.16</v>
      </c>
      <c r="AQ158" s="530">
        <v>173.16</v>
      </c>
      <c r="AR158" s="530">
        <v>217.78</v>
      </c>
      <c r="AS158" s="530">
        <v>265.2</v>
      </c>
      <c r="AT158" s="530">
        <v>654.07000000000005</v>
      </c>
      <c r="AU158" s="530">
        <v>397.61</v>
      </c>
      <c r="AV158" s="530">
        <v>264.20999999999998</v>
      </c>
      <c r="AW158" s="530">
        <v>261.44</v>
      </c>
      <c r="AX158" s="530">
        <v>185.92</v>
      </c>
      <c r="AY158" s="532">
        <v>210.89</v>
      </c>
      <c r="AZ158" s="531">
        <v>313.06</v>
      </c>
      <c r="BA158" s="530">
        <v>151.68</v>
      </c>
      <c r="BB158" s="530">
        <v>247.58</v>
      </c>
      <c r="BC158" s="530">
        <v>232.07</v>
      </c>
      <c r="BD158" s="530">
        <v>205.61</v>
      </c>
      <c r="BE158" s="530">
        <v>274.97000000000003</v>
      </c>
      <c r="BF158" s="530">
        <v>244.53</v>
      </c>
      <c r="BG158" s="530">
        <v>633.62</v>
      </c>
      <c r="BH158" s="530">
        <v>352.5</v>
      </c>
      <c r="BI158" s="532">
        <v>690.97</v>
      </c>
      <c r="BJ158" s="531">
        <v>372.31</v>
      </c>
      <c r="BK158" s="530">
        <v>155.9</v>
      </c>
      <c r="BL158" s="530">
        <v>123.62</v>
      </c>
      <c r="BM158" s="530">
        <v>166.02</v>
      </c>
      <c r="BN158" s="530">
        <v>167.02</v>
      </c>
      <c r="BO158" s="530">
        <v>224.49</v>
      </c>
      <c r="BP158" s="530">
        <v>171.17</v>
      </c>
      <c r="BQ158" s="530">
        <v>313.36</v>
      </c>
      <c r="BR158" s="530">
        <v>454.39</v>
      </c>
      <c r="BS158" s="532">
        <v>369.03</v>
      </c>
      <c r="BT158" s="531">
        <v>348.35</v>
      </c>
      <c r="BU158" s="530">
        <v>431.34</v>
      </c>
      <c r="BV158" s="530">
        <v>418.19</v>
      </c>
      <c r="BW158" s="530">
        <v>305.02999999999997</v>
      </c>
      <c r="BX158" s="530">
        <v>349.18</v>
      </c>
      <c r="BY158" s="530">
        <v>181.62</v>
      </c>
      <c r="BZ158" s="530">
        <v>404.23</v>
      </c>
      <c r="CA158" s="530">
        <v>511.24</v>
      </c>
      <c r="CB158" s="530">
        <v>266.61</v>
      </c>
      <c r="CC158" s="532">
        <v>301.01</v>
      </c>
      <c r="CD158" s="531">
        <v>298.94</v>
      </c>
      <c r="CE158" s="530">
        <v>251.68</v>
      </c>
      <c r="CF158" s="530">
        <v>292.43</v>
      </c>
      <c r="CG158" s="530">
        <v>379.65</v>
      </c>
      <c r="CH158" s="530">
        <v>272.83999999999997</v>
      </c>
      <c r="CI158" s="530">
        <v>249.95</v>
      </c>
      <c r="CJ158" s="530">
        <v>262.33</v>
      </c>
      <c r="CK158" s="530">
        <v>234</v>
      </c>
      <c r="CL158" s="530">
        <v>369.94</v>
      </c>
      <c r="CM158" s="529">
        <v>367.35</v>
      </c>
      <c r="CN158" s="491" t="str">
        <f t="shared" ref="CN158" ca="1" si="551">IF(CN157="","",IF(CN154="",0,CP158))</f>
        <v/>
      </c>
      <c r="CO158" s="405"/>
      <c r="CP158" s="450" t="str">
        <f t="shared" ca="1" si="525"/>
        <v/>
      </c>
      <c r="CQ158" s="631"/>
      <c r="CR158" s="484"/>
      <c r="CS158" s="484"/>
      <c r="CT158" s="483"/>
      <c r="CU158" s="677" t="str">
        <f t="shared" ca="1" si="526"/>
        <v/>
      </c>
      <c r="CV158" s="484"/>
      <c r="CW158" s="528"/>
      <c r="CX158" s="974"/>
      <c r="CY158" s="453"/>
      <c r="CZ158" s="448">
        <f t="shared" ref="CZ158" si="552">CM157*100</f>
        <v>115400</v>
      </c>
      <c r="DA158" s="795"/>
      <c r="DB158" s="327"/>
      <c r="DC158" s="327"/>
      <c r="DD158" s="327"/>
      <c r="DE158" s="327"/>
      <c r="DF158" s="327"/>
      <c r="DG158" s="327"/>
      <c r="DH158" s="327"/>
      <c r="DI158" s="327"/>
      <c r="DJ158" s="327"/>
      <c r="DK158" s="343"/>
      <c r="DL158" s="788"/>
      <c r="DM158" s="786"/>
      <c r="DN158" s="788"/>
      <c r="DO158" s="786"/>
      <c r="DP158" s="1041"/>
      <c r="DQ158" s="786"/>
      <c r="DR158" s="786"/>
      <c r="DS158" s="786"/>
      <c r="DT158" s="786"/>
      <c r="DU158" s="787"/>
      <c r="DV158" s="537"/>
      <c r="DW158" s="666"/>
      <c r="DX158" s="663"/>
      <c r="DY158" s="1057"/>
      <c r="DZ158" s="904"/>
      <c r="EA158" s="450" t="str">
        <f t="shared" ca="1" si="528"/>
        <v/>
      </c>
    </row>
    <row r="159" spans="1:131" ht="9" customHeight="1">
      <c r="A159" s="636"/>
      <c r="B159" s="406"/>
      <c r="C159" s="527"/>
      <c r="D159" s="488"/>
      <c r="E159" s="487" t="s">
        <v>99</v>
      </c>
      <c r="F159" s="486" t="str">
        <f t="shared" ref="F159" ca="1" si="553">IF(E154=" ","",IF(ISERROR(CQ154),IF(ISERROR(CQ155),"",HYPERLINK("#CP"&amp;CQ155&amp;":CP1231","　重複 ▽　")),HYPERLINK("#CP"&amp;CQ154&amp;":CP1231","　重複 ▲　")))</f>
        <v/>
      </c>
      <c r="G159" s="510" t="s">
        <v>99</v>
      </c>
      <c r="H159" s="1844" t="s">
        <v>99</v>
      </c>
      <c r="I159" s="1845" t="s">
        <v>99</v>
      </c>
      <c r="J159" s="1845" t="s">
        <v>99</v>
      </c>
      <c r="K159" s="1846" t="s">
        <v>99</v>
      </c>
      <c r="L159" s="1844" t="s">
        <v>99</v>
      </c>
      <c r="M159" s="1845" t="s">
        <v>99</v>
      </c>
      <c r="N159" s="1845" t="s">
        <v>99</v>
      </c>
      <c r="O159" s="1845" t="s">
        <v>99</v>
      </c>
      <c r="P159" s="1845" t="s">
        <v>99</v>
      </c>
      <c r="Q159" s="1845" t="s">
        <v>99</v>
      </c>
      <c r="R159" s="1845" t="s">
        <v>99</v>
      </c>
      <c r="S159" s="1845" t="s">
        <v>99</v>
      </c>
      <c r="T159" s="1845" t="s">
        <v>99</v>
      </c>
      <c r="U159" s="1846" t="s">
        <v>99</v>
      </c>
      <c r="V159" s="1844" t="s">
        <v>99</v>
      </c>
      <c r="W159" s="1845" t="s">
        <v>99</v>
      </c>
      <c r="X159" s="1845" t="s">
        <v>99</v>
      </c>
      <c r="Y159" s="1845" t="s">
        <v>99</v>
      </c>
      <c r="Z159" s="1845" t="s">
        <v>99</v>
      </c>
      <c r="AA159" s="1845" t="s">
        <v>99</v>
      </c>
      <c r="AB159" s="1845" t="s">
        <v>99</v>
      </c>
      <c r="AC159" s="1845" t="s">
        <v>99</v>
      </c>
      <c r="AD159" s="1845" t="s">
        <v>99</v>
      </c>
      <c r="AE159" s="1847" t="s">
        <v>99</v>
      </c>
      <c r="AF159" s="714" t="s">
        <v>99</v>
      </c>
      <c r="AG159" s="507" t="s">
        <v>99</v>
      </c>
      <c r="AH159" s="507" t="s">
        <v>99</v>
      </c>
      <c r="AI159" s="507" t="s">
        <v>99</v>
      </c>
      <c r="AJ159" s="507" t="s">
        <v>99</v>
      </c>
      <c r="AK159" s="507" t="s">
        <v>99</v>
      </c>
      <c r="AL159" s="507" t="s">
        <v>99</v>
      </c>
      <c r="AM159" s="507" t="s">
        <v>99</v>
      </c>
      <c r="AN159" s="507" t="s">
        <v>99</v>
      </c>
      <c r="AO159" s="509" t="s">
        <v>99</v>
      </c>
      <c r="AP159" s="508" t="s">
        <v>99</v>
      </c>
      <c r="AQ159" s="507" t="s">
        <v>99</v>
      </c>
      <c r="AR159" s="507" t="s">
        <v>99</v>
      </c>
      <c r="AS159" s="507" t="s">
        <v>99</v>
      </c>
      <c r="AT159" s="507" t="s">
        <v>99</v>
      </c>
      <c r="AU159" s="507" t="s">
        <v>99</v>
      </c>
      <c r="AV159" s="507" t="s">
        <v>99</v>
      </c>
      <c r="AW159" s="507" t="s">
        <v>99</v>
      </c>
      <c r="AX159" s="507" t="s">
        <v>99</v>
      </c>
      <c r="AY159" s="509" t="s">
        <v>99</v>
      </c>
      <c r="AZ159" s="508" t="s">
        <v>99</v>
      </c>
      <c r="BA159" s="507" t="s">
        <v>99</v>
      </c>
      <c r="BB159" s="507" t="s">
        <v>99</v>
      </c>
      <c r="BC159" s="507" t="s">
        <v>99</v>
      </c>
      <c r="BD159" s="507" t="s">
        <v>99</v>
      </c>
      <c r="BE159" s="507" t="s">
        <v>99</v>
      </c>
      <c r="BF159" s="507" t="s">
        <v>99</v>
      </c>
      <c r="BG159" s="507" t="s">
        <v>99</v>
      </c>
      <c r="BH159" s="507" t="s">
        <v>99</v>
      </c>
      <c r="BI159" s="509" t="s">
        <v>99</v>
      </c>
      <c r="BJ159" s="508" t="s">
        <v>99</v>
      </c>
      <c r="BK159" s="507" t="s">
        <v>99</v>
      </c>
      <c r="BL159" s="507" t="s">
        <v>99</v>
      </c>
      <c r="BM159" s="507" t="s">
        <v>99</v>
      </c>
      <c r="BN159" s="507" t="s">
        <v>99</v>
      </c>
      <c r="BO159" s="507" t="s">
        <v>99</v>
      </c>
      <c r="BP159" s="507" t="s">
        <v>99</v>
      </c>
      <c r="BQ159" s="507" t="s">
        <v>99</v>
      </c>
      <c r="BR159" s="507" t="s">
        <v>99</v>
      </c>
      <c r="BS159" s="509" t="s">
        <v>99</v>
      </c>
      <c r="BT159" s="508" t="s">
        <v>99</v>
      </c>
      <c r="BU159" s="507" t="s">
        <v>99</v>
      </c>
      <c r="BV159" s="507" t="s">
        <v>99</v>
      </c>
      <c r="BW159" s="507" t="s">
        <v>99</v>
      </c>
      <c r="BX159" s="507" t="s">
        <v>99</v>
      </c>
      <c r="BY159" s="507" t="s">
        <v>99</v>
      </c>
      <c r="BZ159" s="507" t="s">
        <v>99</v>
      </c>
      <c r="CA159" s="507" t="s">
        <v>99</v>
      </c>
      <c r="CB159" s="507" t="s">
        <v>99</v>
      </c>
      <c r="CC159" s="509"/>
      <c r="CD159" s="508" t="s">
        <v>99</v>
      </c>
      <c r="CE159" s="507" t="s">
        <v>99</v>
      </c>
      <c r="CF159" s="507" t="s">
        <v>99</v>
      </c>
      <c r="CG159" s="507" t="s">
        <v>99</v>
      </c>
      <c r="CH159" s="507" t="s">
        <v>99</v>
      </c>
      <c r="CI159" s="507" t="s">
        <v>99</v>
      </c>
      <c r="CJ159" s="507" t="s">
        <v>99</v>
      </c>
      <c r="CK159" s="507" t="s">
        <v>99</v>
      </c>
      <c r="CL159" s="507" t="s">
        <v>99</v>
      </c>
      <c r="CM159" s="506" t="s">
        <v>99</v>
      </c>
      <c r="CN159" s="485" t="s">
        <v>99</v>
      </c>
      <c r="CO159" s="405"/>
      <c r="CP159" s="505" t="str">
        <f t="shared" si="495"/>
        <v>+17</v>
      </c>
      <c r="CQ159" s="631"/>
      <c r="CR159" s="484"/>
      <c r="CS159" s="484"/>
      <c r="CT159" s="483"/>
      <c r="CU159" s="544" t="e">
        <f t="shared" ca="1" si="530"/>
        <v>#REF!</v>
      </c>
      <c r="CV159" s="484"/>
      <c r="CW159" s="528"/>
      <c r="CX159" s="538">
        <f>IF(K!R$6="市場別",VLOOKUP(G156,DY$80:DZ$93,2,FALSE),0)</f>
        <v>1600000</v>
      </c>
      <c r="CY159" s="1112">
        <f t="shared" ref="CY159" ca="1" si="554">ROUND(AVERAGE(INDIRECT(DV$7&amp;C154&amp;":"&amp;DW$7&amp;C154))*100,4)</f>
        <v>101.0128</v>
      </c>
      <c r="CZ159" s="448">
        <f t="shared" ref="CZ159" si="555">VLOOKUP(G156,DY$41:DZ$44,2,FALSE)</f>
        <v>0</v>
      </c>
      <c r="DA159" s="795"/>
      <c r="DB159" s="542"/>
      <c r="DC159" s="542"/>
      <c r="DD159" s="542"/>
      <c r="DE159" s="542"/>
      <c r="DF159" s="542"/>
      <c r="DG159" s="542"/>
      <c r="DH159" s="542"/>
      <c r="DI159" s="542"/>
      <c r="DJ159" s="542"/>
      <c r="DK159" s="543"/>
      <c r="DL159" s="789"/>
      <c r="DM159" s="790"/>
      <c r="DN159" s="789"/>
      <c r="DO159" s="790"/>
      <c r="DP159" s="1042"/>
      <c r="DQ159" s="790"/>
      <c r="DR159" s="790"/>
      <c r="DS159" s="786"/>
      <c r="DT159" s="786"/>
      <c r="DU159" s="787"/>
      <c r="DV159" s="537"/>
      <c r="DW159" s="666"/>
      <c r="DX159" s="663"/>
      <c r="DY159" s="1057"/>
      <c r="DZ159" s="904"/>
      <c r="EA159" s="505" t="str">
        <f t="shared" si="498"/>
        <v/>
      </c>
    </row>
    <row r="160" spans="1:131" ht="9" customHeight="1">
      <c r="A160" s="636"/>
      <c r="B160" s="406"/>
      <c r="C160" s="481">
        <v>160</v>
      </c>
      <c r="D160" s="541">
        <v>26</v>
      </c>
      <c r="E160" s="633">
        <f ca="1">IF(AND(INDIRECT("G"&amp;C160)&gt;999,INDIRECT("G"&amp;C160)&lt;10000),MAX(E$10:E159)+1," ")</f>
        <v>26</v>
      </c>
      <c r="F160" s="634" t="str">
        <f ca="1">HYPERLINK("#G"&amp;C160&amp;":CM"&amp;C160+5,IF(CT160=1,"　クリア（消去） →　",IF(AND(INDIRECT("G"&amp;C160)=B!D$9,B!D$14="修正　"),B!C$12,IF(F165="","　　　　　　　　　　　","　　　　…→　　　　"))))</f>
        <v>　　　　　　　　　　　</v>
      </c>
      <c r="G160" s="635">
        <v>9824</v>
      </c>
      <c r="H160" s="1832" t="s">
        <v>99</v>
      </c>
      <c r="I160" s="1833" t="s">
        <v>99</v>
      </c>
      <c r="J160" s="1833" t="s">
        <v>99</v>
      </c>
      <c r="K160" s="1834" t="s">
        <v>99</v>
      </c>
      <c r="L160" s="1832" t="s">
        <v>99</v>
      </c>
      <c r="M160" s="1833" t="s">
        <v>99</v>
      </c>
      <c r="N160" s="1833" t="s">
        <v>99</v>
      </c>
      <c r="O160" s="1833" t="s">
        <v>99</v>
      </c>
      <c r="P160" s="1833" t="s">
        <v>99</v>
      </c>
      <c r="Q160" s="1833" t="s">
        <v>99</v>
      </c>
      <c r="R160" s="1833" t="s">
        <v>99</v>
      </c>
      <c r="S160" s="1833" t="s">
        <v>99</v>
      </c>
      <c r="T160" s="1833" t="s">
        <v>99</v>
      </c>
      <c r="U160" s="1834" t="s">
        <v>99</v>
      </c>
      <c r="V160" s="1832">
        <v>4625</v>
      </c>
      <c r="W160" s="1833">
        <v>4705</v>
      </c>
      <c r="X160" s="1833">
        <v>4725</v>
      </c>
      <c r="Y160" s="1833">
        <v>4660</v>
      </c>
      <c r="Z160" s="1833">
        <v>4695</v>
      </c>
      <c r="AA160" s="1833">
        <v>4870</v>
      </c>
      <c r="AB160" s="1833">
        <v>4795</v>
      </c>
      <c r="AC160" s="1833">
        <v>4965</v>
      </c>
      <c r="AD160" s="1833">
        <v>4855</v>
      </c>
      <c r="AE160" s="1835">
        <v>4765</v>
      </c>
      <c r="AF160" s="719">
        <v>4745</v>
      </c>
      <c r="AG160" s="546">
        <v>4670</v>
      </c>
      <c r="AH160" s="546">
        <v>4595</v>
      </c>
      <c r="AI160" s="546">
        <v>4685</v>
      </c>
      <c r="AJ160" s="546">
        <v>4750</v>
      </c>
      <c r="AK160" s="546">
        <v>4850</v>
      </c>
      <c r="AL160" s="546">
        <v>4720</v>
      </c>
      <c r="AM160" s="546">
        <v>4640</v>
      </c>
      <c r="AN160" s="546">
        <v>4600</v>
      </c>
      <c r="AO160" s="548">
        <v>4585</v>
      </c>
      <c r="AP160" s="547">
        <v>4675</v>
      </c>
      <c r="AQ160" s="546">
        <v>4840</v>
      </c>
      <c r="AR160" s="546">
        <v>4795</v>
      </c>
      <c r="AS160" s="546">
        <v>4550</v>
      </c>
      <c r="AT160" s="546">
        <v>4550</v>
      </c>
      <c r="AU160" s="546">
        <v>4660</v>
      </c>
      <c r="AV160" s="546">
        <v>4640</v>
      </c>
      <c r="AW160" s="546">
        <v>4710</v>
      </c>
      <c r="AX160" s="546">
        <v>4740</v>
      </c>
      <c r="AY160" s="548">
        <v>4860</v>
      </c>
      <c r="AZ160" s="547">
        <v>5220</v>
      </c>
      <c r="BA160" s="546">
        <v>5350</v>
      </c>
      <c r="BB160" s="546">
        <v>5630</v>
      </c>
      <c r="BC160" s="546">
        <v>5600</v>
      </c>
      <c r="BD160" s="546">
        <v>5650</v>
      </c>
      <c r="BE160" s="546">
        <v>5690</v>
      </c>
      <c r="BF160" s="546">
        <v>5730</v>
      </c>
      <c r="BG160" s="546">
        <v>5710</v>
      </c>
      <c r="BH160" s="546">
        <v>5650</v>
      </c>
      <c r="BI160" s="548">
        <v>5550</v>
      </c>
      <c r="BJ160" s="547">
        <v>5600</v>
      </c>
      <c r="BK160" s="546">
        <v>5440</v>
      </c>
      <c r="BL160" s="546">
        <v>5630</v>
      </c>
      <c r="BM160" s="546">
        <v>5570</v>
      </c>
      <c r="BN160" s="546">
        <v>5620</v>
      </c>
      <c r="BO160" s="546">
        <v>5840</v>
      </c>
      <c r="BP160" s="546">
        <v>5930</v>
      </c>
      <c r="BQ160" s="546">
        <v>5950</v>
      </c>
      <c r="BR160" s="546">
        <v>6050</v>
      </c>
      <c r="BS160" s="548">
        <v>6220</v>
      </c>
      <c r="BT160" s="547">
        <v>6180</v>
      </c>
      <c r="BU160" s="546">
        <v>6400</v>
      </c>
      <c r="BV160" s="546">
        <v>6350</v>
      </c>
      <c r="BW160" s="546">
        <v>6630</v>
      </c>
      <c r="BX160" s="546">
        <v>6200</v>
      </c>
      <c r="BY160" s="546">
        <v>6180</v>
      </c>
      <c r="BZ160" s="546">
        <v>6200</v>
      </c>
      <c r="CA160" s="546">
        <v>6370</v>
      </c>
      <c r="CB160" s="546">
        <v>6280</v>
      </c>
      <c r="CC160" s="548">
        <v>6060</v>
      </c>
      <c r="CD160" s="547">
        <v>6000</v>
      </c>
      <c r="CE160" s="546">
        <v>6100</v>
      </c>
      <c r="CF160" s="546">
        <v>6060</v>
      </c>
      <c r="CG160" s="546">
        <v>5930</v>
      </c>
      <c r="CH160" s="546">
        <v>5820</v>
      </c>
      <c r="CI160" s="546">
        <v>5960</v>
      </c>
      <c r="CJ160" s="546">
        <v>6100</v>
      </c>
      <c r="CK160" s="546">
        <v>6210</v>
      </c>
      <c r="CL160" s="546">
        <v>6240</v>
      </c>
      <c r="CM160" s="545">
        <v>6150</v>
      </c>
      <c r="CN160" s="500" t="str">
        <f t="shared" ref="CN160:CN162" ca="1" si="556">IF(OR(CP160=0,CP160="-"),"",CP160)</f>
        <v/>
      </c>
      <c r="CO160" s="405"/>
      <c r="CP160" s="470" t="str">
        <f t="shared" ca="1" si="500"/>
        <v/>
      </c>
      <c r="CQ160" s="499" t="e">
        <f>MATCH(G160,G$10:G159,0)+9</f>
        <v>#N/A</v>
      </c>
      <c r="CR160" s="498" t="str">
        <f t="shared" ref="CR160" ca="1" si="557">IF(F165="　重複 ▽　",1,"")</f>
        <v/>
      </c>
      <c r="CS160" s="498" t="str">
        <f t="shared" ref="CS160" ca="1" si="558">IF(AND(F161="",F162="",F163=""),"",IF(ISNUMBER(CT160),"",1))</f>
        <v/>
      </c>
      <c r="CT160" s="497" t="str">
        <f t="shared" ref="CT160" si="559">IF(G160="","",IF(AND(G160&lt;&gt;"",CM163=""),1,""))</f>
        <v/>
      </c>
      <c r="CU160" s="699">
        <f>MATCH(G160,'[1] '!$B$4:$B$4005,0)</f>
        <v>3789</v>
      </c>
      <c r="CV160" s="540">
        <f t="shared" ref="CV160" ca="1" si="560">IF(G160="","",CX165+INDIRECT("CX"&amp;C160+CX$9)+C161)</f>
        <v>1600005.4204692119</v>
      </c>
      <c r="CW160" s="497">
        <f ca="1">RANK(CV160,CV$10:CV$609)</f>
        <v>4</v>
      </c>
      <c r="CX160" s="973">
        <f>IFERROR(INDEX('[1] '!$F$4:$F$4005,CU160,1)*CM163,"")</f>
        <v>674.1</v>
      </c>
      <c r="CY160" s="496">
        <f t="shared" ref="CY160" si="561">IF(CM160="","",CM164/CX161)</f>
        <v>1.1922356882451473</v>
      </c>
      <c r="CZ160" s="684">
        <f>INDEX('[1] '!$G$4:$G$4005,CU160,1)</f>
        <v>38.9</v>
      </c>
      <c r="DA160" s="794">
        <f>IF(OR(CM163&lt;A!AS$3,CM163&gt;A!AW$3),1,0)</f>
        <v>1</v>
      </c>
      <c r="DB160" s="496"/>
      <c r="DC160" s="496"/>
      <c r="DD160" s="496"/>
      <c r="DE160" s="496"/>
      <c r="DF160" s="496"/>
      <c r="DG160" s="496"/>
      <c r="DH160" s="496"/>
      <c r="DI160" s="496"/>
      <c r="DJ160" s="496"/>
      <c r="DK160" s="539"/>
      <c r="DL160" s="667"/>
      <c r="DM160" s="496"/>
      <c r="DN160" s="1036">
        <f t="shared" ref="DN160:DU160" ca="1" si="562">IF(DN161&gt;$DA$6,$DA$6,IF(DN161&lt;$DA$7,$DA$7,DN161))</f>
        <v>0.98499999999999999</v>
      </c>
      <c r="DO160" s="496">
        <f t="shared" ca="1" si="562"/>
        <v>0.98499999999999999</v>
      </c>
      <c r="DP160" s="791">
        <f t="shared" ca="1" si="562"/>
        <v>1.0173611111111112</v>
      </c>
      <c r="DQ160" s="496">
        <f t="shared" ca="1" si="562"/>
        <v>1.03</v>
      </c>
      <c r="DR160" s="496">
        <f t="shared" ca="1" si="562"/>
        <v>1.0180327868852459</v>
      </c>
      <c r="DS160" s="496">
        <f t="shared" ca="1" si="562"/>
        <v>1.0064412238325282</v>
      </c>
      <c r="DT160" s="496">
        <f t="shared" ca="1" si="562"/>
        <v>0.98499999999999999</v>
      </c>
      <c r="DU160" s="791">
        <f t="shared" ca="1" si="562"/>
        <v>1.03</v>
      </c>
      <c r="DV160" s="1113" t="str">
        <f t="shared" ref="DV160" ca="1" si="563">IFERROR(IF(DA160+DA161&lt;&gt;0,"",(C161+CZ165+INDIRECT(DY$10&amp;C160+DZ$10))*CZ$7),"")</f>
        <v/>
      </c>
      <c r="DW160" s="668" t="e">
        <f ca="1">RANK(DV160,DV$10:DV$609)</f>
        <v>#VALUE!</v>
      </c>
      <c r="DX160" s="663"/>
      <c r="DY160" s="1057"/>
      <c r="DZ160" s="904"/>
      <c r="EA160" s="470" t="str">
        <f t="shared" ca="1" si="508"/>
        <v/>
      </c>
    </row>
    <row r="161" spans="1:131" ht="9" customHeight="1">
      <c r="A161" s="636"/>
      <c r="B161" s="406"/>
      <c r="C161" s="538">
        <v>1.75E-3</v>
      </c>
      <c r="D161" s="488"/>
      <c r="E161" s="487" t="s">
        <v>99</v>
      </c>
      <c r="F161" s="486" t="str">
        <f t="shared" ca="1" si="541"/>
        <v/>
      </c>
      <c r="G161" s="510" t="s">
        <v>974</v>
      </c>
      <c r="H161" s="1836" t="s">
        <v>99</v>
      </c>
      <c r="I161" s="1837" t="s">
        <v>99</v>
      </c>
      <c r="J161" s="1837" t="s">
        <v>99</v>
      </c>
      <c r="K161" s="1838" t="s">
        <v>99</v>
      </c>
      <c r="L161" s="1836" t="s">
        <v>99</v>
      </c>
      <c r="M161" s="1837" t="s">
        <v>99</v>
      </c>
      <c r="N161" s="1837" t="s">
        <v>99</v>
      </c>
      <c r="O161" s="1837" t="s">
        <v>99</v>
      </c>
      <c r="P161" s="1837" t="s">
        <v>99</v>
      </c>
      <c r="Q161" s="1837" t="s">
        <v>99</v>
      </c>
      <c r="R161" s="1837" t="s">
        <v>99</v>
      </c>
      <c r="S161" s="1837" t="s">
        <v>99</v>
      </c>
      <c r="T161" s="1837" t="s">
        <v>99</v>
      </c>
      <c r="U161" s="1838" t="s">
        <v>99</v>
      </c>
      <c r="V161" s="1836">
        <v>4690</v>
      </c>
      <c r="W161" s="1837">
        <v>4790</v>
      </c>
      <c r="X161" s="1837">
        <v>4765</v>
      </c>
      <c r="Y161" s="1837">
        <v>4735</v>
      </c>
      <c r="Z161" s="1837">
        <v>4850</v>
      </c>
      <c r="AA161" s="1837">
        <v>4870</v>
      </c>
      <c r="AB161" s="1837">
        <v>4925</v>
      </c>
      <c r="AC161" s="1837">
        <v>4990</v>
      </c>
      <c r="AD161" s="1837">
        <v>4875</v>
      </c>
      <c r="AE161" s="1839">
        <v>4765</v>
      </c>
      <c r="AF161" s="711">
        <v>4745</v>
      </c>
      <c r="AG161" s="520">
        <v>4675</v>
      </c>
      <c r="AH161" s="520">
        <v>4660</v>
      </c>
      <c r="AI161" s="520">
        <v>4820</v>
      </c>
      <c r="AJ161" s="520">
        <v>4850</v>
      </c>
      <c r="AK161" s="520">
        <v>4875</v>
      </c>
      <c r="AL161" s="520">
        <v>4720</v>
      </c>
      <c r="AM161" s="520">
        <v>4640</v>
      </c>
      <c r="AN161" s="520">
        <v>4625</v>
      </c>
      <c r="AO161" s="522">
        <v>4690</v>
      </c>
      <c r="AP161" s="521">
        <v>4790</v>
      </c>
      <c r="AQ161" s="520">
        <v>4870</v>
      </c>
      <c r="AR161" s="520">
        <v>4810</v>
      </c>
      <c r="AS161" s="520">
        <v>4605</v>
      </c>
      <c r="AT161" s="520">
        <v>4700</v>
      </c>
      <c r="AU161" s="520">
        <v>4660</v>
      </c>
      <c r="AV161" s="520">
        <v>4775</v>
      </c>
      <c r="AW161" s="520">
        <v>4735</v>
      </c>
      <c r="AX161" s="520">
        <v>4805</v>
      </c>
      <c r="AY161" s="522">
        <v>5230</v>
      </c>
      <c r="AZ161" s="521">
        <v>5490</v>
      </c>
      <c r="BA161" s="520">
        <v>5700</v>
      </c>
      <c r="BB161" s="520">
        <v>5810</v>
      </c>
      <c r="BC161" s="520">
        <v>5690</v>
      </c>
      <c r="BD161" s="520">
        <v>5810</v>
      </c>
      <c r="BE161" s="520">
        <v>5800</v>
      </c>
      <c r="BF161" s="520">
        <v>5790</v>
      </c>
      <c r="BG161" s="520">
        <v>5730</v>
      </c>
      <c r="BH161" s="520">
        <v>5650</v>
      </c>
      <c r="BI161" s="522">
        <v>5630</v>
      </c>
      <c r="BJ161" s="521">
        <v>5600</v>
      </c>
      <c r="BK161" s="520">
        <v>5660</v>
      </c>
      <c r="BL161" s="520">
        <v>5690</v>
      </c>
      <c r="BM161" s="520">
        <v>5640</v>
      </c>
      <c r="BN161" s="520">
        <v>5850</v>
      </c>
      <c r="BO161" s="520">
        <v>5950</v>
      </c>
      <c r="BP161" s="520">
        <v>5970</v>
      </c>
      <c r="BQ161" s="520">
        <v>6030</v>
      </c>
      <c r="BR161" s="520">
        <v>6240</v>
      </c>
      <c r="BS161" s="522">
        <v>6230</v>
      </c>
      <c r="BT161" s="521">
        <v>6420</v>
      </c>
      <c r="BU161" s="520">
        <v>6490</v>
      </c>
      <c r="BV161" s="520">
        <v>6700</v>
      </c>
      <c r="BW161" s="520">
        <v>6640</v>
      </c>
      <c r="BX161" s="520">
        <v>6320</v>
      </c>
      <c r="BY161" s="520">
        <v>6270</v>
      </c>
      <c r="BZ161" s="520">
        <v>6500</v>
      </c>
      <c r="CA161" s="520">
        <v>6550</v>
      </c>
      <c r="CB161" s="520">
        <v>6510</v>
      </c>
      <c r="CC161" s="522">
        <v>6140</v>
      </c>
      <c r="CD161" s="521">
        <v>6200</v>
      </c>
      <c r="CE161" s="520">
        <v>6180</v>
      </c>
      <c r="CF161" s="520">
        <v>6150</v>
      </c>
      <c r="CG161" s="520">
        <v>5960</v>
      </c>
      <c r="CH161" s="520">
        <v>5910</v>
      </c>
      <c r="CI161" s="520">
        <v>6100</v>
      </c>
      <c r="CJ161" s="520">
        <v>6310</v>
      </c>
      <c r="CK161" s="520">
        <v>6270</v>
      </c>
      <c r="CL161" s="520">
        <v>6250</v>
      </c>
      <c r="CM161" s="519">
        <v>6460</v>
      </c>
      <c r="CN161" s="493" t="str">
        <f t="shared" ca="1" si="556"/>
        <v/>
      </c>
      <c r="CO161" s="405"/>
      <c r="CP161" s="456" t="str">
        <f t="shared" ca="1" si="509"/>
        <v/>
      </c>
      <c r="CQ161" s="494" t="e">
        <f>MATCH(G160,G161:G$609,0)+C160</f>
        <v>#N/A</v>
      </c>
      <c r="CR161" s="484"/>
      <c r="CS161" s="484"/>
      <c r="CT161" s="483"/>
      <c r="CU161" s="534" t="str">
        <f ca="1">IFERROR(IFERROR(INDEX('[1] '!$C$4:$C$4005,CU160,1),INDIRECT("'japan-all-stock-prices_"&amp;$CS$7&amp;".csv'!B"&amp;CU165)),"")</f>
        <v>泉州電業</v>
      </c>
      <c r="CV161" s="484"/>
      <c r="CW161" s="528"/>
      <c r="CX161" s="974">
        <f t="shared" ref="CX161" si="564">IF(COUNT(AF164:CM164)&lt;20,AVERAGE(BT164:CM164),(SUM(AF164:CM164)-LARGE(AF164:CM164,1)-LARGE(AF164:CM164,2)-LARGE(AF164:CM164,3)-LARGE(AF164:CM164,4)-LARGE(AF164:CM164,5))/(COUNT(AF164:CM164)-5))</f>
        <v>1.8452727272727276</v>
      </c>
      <c r="CY161" s="453">
        <f t="shared" ref="CY161" si="565">ROUND(AVERAGE(CM160:CM163)*CM164/10000,2)</f>
        <v>1.38</v>
      </c>
      <c r="CZ161" s="443"/>
      <c r="DA161" s="795">
        <f t="shared" ref="DA161" si="566">IF(MAX(CI163:CM163)/MIN(CI163:CM163)&lt;DA$9,1,0)</f>
        <v>0</v>
      </c>
      <c r="DB161" s="435"/>
      <c r="DC161" s="435"/>
      <c r="DD161" s="435"/>
      <c r="DE161" s="435"/>
      <c r="DF161" s="435"/>
      <c r="DG161" s="435"/>
      <c r="DH161" s="435"/>
      <c r="DI161" s="435"/>
      <c r="DJ161" s="435"/>
      <c r="DK161" s="536"/>
      <c r="DL161" s="537"/>
      <c r="DM161" s="435"/>
      <c r="DN161" s="537">
        <f t="shared" ref="DN161:DU161" ca="1" si="567">INDIRECT(DN$6&amp;$C160+$DY$11)/INDIRECT(DN$7&amp;$C160+$DZ$11)</f>
        <v>0.9771986970684039</v>
      </c>
      <c r="DO161" s="435">
        <f t="shared" ca="1" si="567"/>
        <v>0.96</v>
      </c>
      <c r="DP161" s="1039">
        <f t="shared" ca="1" si="567"/>
        <v>1.0173611111111112</v>
      </c>
      <c r="DQ161" s="435">
        <f t="shared" ca="1" si="567"/>
        <v>1.0409556313993173</v>
      </c>
      <c r="DR161" s="435">
        <f t="shared" ca="1" si="567"/>
        <v>1.0180327868852459</v>
      </c>
      <c r="DS161" s="435">
        <f t="shared" ca="1" si="567"/>
        <v>1.0064412238325282</v>
      </c>
      <c r="DT161" s="435">
        <f t="shared" ca="1" si="567"/>
        <v>0.97440000000000004</v>
      </c>
      <c r="DU161" s="783">
        <f t="shared" ca="1" si="567"/>
        <v>1.0541871921182266</v>
      </c>
      <c r="DV161" s="537"/>
      <c r="DW161" s="666"/>
      <c r="DX161" s="663"/>
      <c r="DY161" s="1057"/>
      <c r="DZ161" s="904"/>
      <c r="EA161" s="456" t="str">
        <f t="shared" ca="1" si="514"/>
        <v/>
      </c>
    </row>
    <row r="162" spans="1:131" ht="9" customHeight="1">
      <c r="A162" s="636"/>
      <c r="B162" s="406"/>
      <c r="C162" s="527"/>
      <c r="D162" s="488"/>
      <c r="E162" s="487" t="s">
        <v>99</v>
      </c>
      <c r="F162" s="486" t="str">
        <f t="shared" ca="1" si="546"/>
        <v/>
      </c>
      <c r="G162" s="510" t="s">
        <v>105</v>
      </c>
      <c r="H162" s="1836" t="s">
        <v>99</v>
      </c>
      <c r="I162" s="1837" t="s">
        <v>99</v>
      </c>
      <c r="J162" s="1837" t="s">
        <v>99</v>
      </c>
      <c r="K162" s="1838" t="s">
        <v>99</v>
      </c>
      <c r="L162" s="1836" t="s">
        <v>99</v>
      </c>
      <c r="M162" s="1837" t="s">
        <v>99</v>
      </c>
      <c r="N162" s="1837" t="s">
        <v>99</v>
      </c>
      <c r="O162" s="1837" t="s">
        <v>99</v>
      </c>
      <c r="P162" s="1837" t="s">
        <v>99</v>
      </c>
      <c r="Q162" s="1837" t="s">
        <v>99</v>
      </c>
      <c r="R162" s="1837" t="s">
        <v>99</v>
      </c>
      <c r="S162" s="1837" t="s">
        <v>99</v>
      </c>
      <c r="T162" s="1837" t="s">
        <v>99</v>
      </c>
      <c r="U162" s="1838" t="s">
        <v>99</v>
      </c>
      <c r="V162" s="1836">
        <v>4620</v>
      </c>
      <c r="W162" s="1837">
        <v>4700</v>
      </c>
      <c r="X162" s="1837">
        <v>4625</v>
      </c>
      <c r="Y162" s="1837">
        <v>4645</v>
      </c>
      <c r="Z162" s="1837">
        <v>4695</v>
      </c>
      <c r="AA162" s="1837">
        <v>4755</v>
      </c>
      <c r="AB162" s="1837">
        <v>4790</v>
      </c>
      <c r="AC162" s="1837">
        <v>4850</v>
      </c>
      <c r="AD162" s="1837">
        <v>4730</v>
      </c>
      <c r="AE162" s="1839">
        <v>4735</v>
      </c>
      <c r="AF162" s="711">
        <v>4700</v>
      </c>
      <c r="AG162" s="520">
        <v>4560</v>
      </c>
      <c r="AH162" s="520">
        <v>4580</v>
      </c>
      <c r="AI162" s="520">
        <v>4685</v>
      </c>
      <c r="AJ162" s="520">
        <v>4750</v>
      </c>
      <c r="AK162" s="520">
        <v>4765</v>
      </c>
      <c r="AL162" s="520">
        <v>4640</v>
      </c>
      <c r="AM162" s="520">
        <v>4585</v>
      </c>
      <c r="AN162" s="520">
        <v>4570</v>
      </c>
      <c r="AO162" s="522">
        <v>4560</v>
      </c>
      <c r="AP162" s="521">
        <v>4650</v>
      </c>
      <c r="AQ162" s="520">
        <v>4775</v>
      </c>
      <c r="AR162" s="520">
        <v>4575</v>
      </c>
      <c r="AS162" s="520">
        <v>4480</v>
      </c>
      <c r="AT162" s="520">
        <v>4550</v>
      </c>
      <c r="AU162" s="520">
        <v>4540</v>
      </c>
      <c r="AV162" s="520">
        <v>4640</v>
      </c>
      <c r="AW162" s="520">
        <v>4675</v>
      </c>
      <c r="AX162" s="520">
        <v>4670</v>
      </c>
      <c r="AY162" s="522">
        <v>4860</v>
      </c>
      <c r="AZ162" s="521">
        <v>4920</v>
      </c>
      <c r="BA162" s="520">
        <v>5330</v>
      </c>
      <c r="BB162" s="520">
        <v>5580</v>
      </c>
      <c r="BC162" s="520">
        <v>5580</v>
      </c>
      <c r="BD162" s="520">
        <v>5620</v>
      </c>
      <c r="BE162" s="520">
        <v>5690</v>
      </c>
      <c r="BF162" s="520">
        <v>5680</v>
      </c>
      <c r="BG162" s="520">
        <v>5650</v>
      </c>
      <c r="BH162" s="520">
        <v>5520</v>
      </c>
      <c r="BI162" s="522">
        <v>5490</v>
      </c>
      <c r="BJ162" s="521">
        <v>5400</v>
      </c>
      <c r="BK162" s="520">
        <v>5440</v>
      </c>
      <c r="BL162" s="520">
        <v>5600</v>
      </c>
      <c r="BM162" s="520">
        <v>5560</v>
      </c>
      <c r="BN162" s="520">
        <v>5610</v>
      </c>
      <c r="BO162" s="520">
        <v>5790</v>
      </c>
      <c r="BP162" s="520">
        <v>5910</v>
      </c>
      <c r="BQ162" s="520">
        <v>5920</v>
      </c>
      <c r="BR162" s="520">
        <v>6050</v>
      </c>
      <c r="BS162" s="522">
        <v>6030</v>
      </c>
      <c r="BT162" s="521">
        <v>6140</v>
      </c>
      <c r="BU162" s="520">
        <v>6250</v>
      </c>
      <c r="BV162" s="520">
        <v>6350</v>
      </c>
      <c r="BW162" s="520">
        <v>6240</v>
      </c>
      <c r="BX162" s="520">
        <v>6070</v>
      </c>
      <c r="BY162" s="520">
        <v>6150</v>
      </c>
      <c r="BZ162" s="520">
        <v>6200</v>
      </c>
      <c r="CA162" s="520">
        <v>6280</v>
      </c>
      <c r="CB162" s="520">
        <v>6130</v>
      </c>
      <c r="CC162" s="522">
        <v>5970</v>
      </c>
      <c r="CD162" s="521">
        <v>6000</v>
      </c>
      <c r="CE162" s="520">
        <v>6090</v>
      </c>
      <c r="CF162" s="520">
        <v>5960</v>
      </c>
      <c r="CG162" s="520">
        <v>5730</v>
      </c>
      <c r="CH162" s="520">
        <v>5810</v>
      </c>
      <c r="CI162" s="520">
        <v>5910</v>
      </c>
      <c r="CJ162" s="520">
        <v>6070</v>
      </c>
      <c r="CK162" s="520">
        <v>6200</v>
      </c>
      <c r="CL162" s="520">
        <v>6040</v>
      </c>
      <c r="CM162" s="519">
        <v>6070</v>
      </c>
      <c r="CN162" s="493" t="str">
        <f t="shared" ca="1" si="556"/>
        <v/>
      </c>
      <c r="CO162" s="405"/>
      <c r="CP162" s="456" t="str">
        <f t="shared" ca="1" si="515"/>
        <v/>
      </c>
      <c r="CQ162" s="631"/>
      <c r="CR162" s="484"/>
      <c r="CS162" s="484"/>
      <c r="CT162" s="483"/>
      <c r="CU162" s="534" t="str">
        <f t="shared" ca="1" si="516"/>
        <v/>
      </c>
      <c r="CV162" s="484"/>
      <c r="CW162" s="528"/>
      <c r="CX162" s="974">
        <f t="shared" ref="CX162" si="568">CM163/CL163*100-100</f>
        <v>5.4187192118226619</v>
      </c>
      <c r="CY162" s="435"/>
      <c r="CZ162" s="448"/>
      <c r="DA162" s="795"/>
      <c r="DB162" s="459"/>
      <c r="DC162" s="459"/>
      <c r="DD162" s="459"/>
      <c r="DE162" s="459"/>
      <c r="DF162" s="459"/>
      <c r="DG162" s="459"/>
      <c r="DH162" s="462"/>
      <c r="DI162" s="462"/>
      <c r="DJ162" s="462"/>
      <c r="DK162" s="535"/>
      <c r="DL162" s="784"/>
      <c r="DM162" s="785"/>
      <c r="DN162" s="784"/>
      <c r="DO162" s="785"/>
      <c r="DP162" s="1040"/>
      <c r="DQ162" s="785"/>
      <c r="DR162" s="785"/>
      <c r="DS162" s="785"/>
      <c r="DT162" s="785"/>
      <c r="DU162" s="783"/>
      <c r="DV162" s="537"/>
      <c r="DW162" s="666"/>
      <c r="DX162" s="663"/>
      <c r="DY162" s="1057"/>
      <c r="DZ162" s="904"/>
      <c r="EA162" s="456" t="str">
        <f t="shared" ca="1" si="518"/>
        <v/>
      </c>
    </row>
    <row r="163" spans="1:131" ht="9" customHeight="1">
      <c r="A163" s="636"/>
      <c r="B163" s="406"/>
      <c r="C163" s="527"/>
      <c r="D163" s="488"/>
      <c r="E163" s="487" t="s">
        <v>99</v>
      </c>
      <c r="F163" s="486" t="str">
        <f t="shared" ca="1" si="548"/>
        <v/>
      </c>
      <c r="G163" s="510" t="s">
        <v>456</v>
      </c>
      <c r="H163" s="516">
        <v>4480</v>
      </c>
      <c r="I163" s="515">
        <v>4485</v>
      </c>
      <c r="J163" s="515">
        <v>4530</v>
      </c>
      <c r="K163" s="517">
        <v>4495</v>
      </c>
      <c r="L163" s="516">
        <v>4525</v>
      </c>
      <c r="M163" s="515">
        <v>4495</v>
      </c>
      <c r="N163" s="515">
        <v>4525</v>
      </c>
      <c r="O163" s="515">
        <v>4510</v>
      </c>
      <c r="P163" s="515">
        <v>4680</v>
      </c>
      <c r="Q163" s="515">
        <v>4715</v>
      </c>
      <c r="R163" s="515">
        <v>4795</v>
      </c>
      <c r="S163" s="515">
        <v>4790</v>
      </c>
      <c r="T163" s="515">
        <v>4765</v>
      </c>
      <c r="U163" s="517">
        <v>4645</v>
      </c>
      <c r="V163" s="516">
        <v>4645</v>
      </c>
      <c r="W163" s="515">
        <v>4755</v>
      </c>
      <c r="X163" s="515">
        <v>4715</v>
      </c>
      <c r="Y163" s="515">
        <v>4690</v>
      </c>
      <c r="Z163" s="515">
        <v>4765</v>
      </c>
      <c r="AA163" s="515">
        <v>4795</v>
      </c>
      <c r="AB163" s="515">
        <v>4880</v>
      </c>
      <c r="AC163" s="515">
        <v>4870</v>
      </c>
      <c r="AD163" s="515">
        <v>4730</v>
      </c>
      <c r="AE163" s="514">
        <v>4735</v>
      </c>
      <c r="AF163" s="712">
        <v>4700</v>
      </c>
      <c r="AG163" s="515">
        <v>4595</v>
      </c>
      <c r="AH163" s="515">
        <v>4655</v>
      </c>
      <c r="AI163" s="515">
        <v>4750</v>
      </c>
      <c r="AJ163" s="515">
        <v>4815</v>
      </c>
      <c r="AK163" s="515">
        <v>4770</v>
      </c>
      <c r="AL163" s="515">
        <v>4640</v>
      </c>
      <c r="AM163" s="515">
        <v>4630</v>
      </c>
      <c r="AN163" s="515">
        <v>4585</v>
      </c>
      <c r="AO163" s="517">
        <v>4675</v>
      </c>
      <c r="AP163" s="516">
        <v>4770</v>
      </c>
      <c r="AQ163" s="515">
        <v>4795</v>
      </c>
      <c r="AR163" s="515">
        <v>4620</v>
      </c>
      <c r="AS163" s="515">
        <v>4480</v>
      </c>
      <c r="AT163" s="515">
        <v>4590</v>
      </c>
      <c r="AU163" s="515">
        <v>4655</v>
      </c>
      <c r="AV163" s="515">
        <v>4710</v>
      </c>
      <c r="AW163" s="515">
        <v>4685</v>
      </c>
      <c r="AX163" s="515">
        <v>4805</v>
      </c>
      <c r="AY163" s="517">
        <v>5220</v>
      </c>
      <c r="AZ163" s="516">
        <v>5450</v>
      </c>
      <c r="BA163" s="515">
        <v>5570</v>
      </c>
      <c r="BB163" s="515">
        <v>5630</v>
      </c>
      <c r="BC163" s="515">
        <v>5650</v>
      </c>
      <c r="BD163" s="515">
        <v>5750</v>
      </c>
      <c r="BE163" s="515">
        <v>5720</v>
      </c>
      <c r="BF163" s="515">
        <v>5740</v>
      </c>
      <c r="BG163" s="515">
        <v>5700</v>
      </c>
      <c r="BH163" s="515">
        <v>5550</v>
      </c>
      <c r="BI163" s="517">
        <v>5600</v>
      </c>
      <c r="BJ163" s="516">
        <v>5440</v>
      </c>
      <c r="BK163" s="515">
        <v>5630</v>
      </c>
      <c r="BL163" s="515">
        <v>5630</v>
      </c>
      <c r="BM163" s="515">
        <v>5620</v>
      </c>
      <c r="BN163" s="515">
        <v>5840</v>
      </c>
      <c r="BO163" s="515">
        <v>5950</v>
      </c>
      <c r="BP163" s="515">
        <v>5950</v>
      </c>
      <c r="BQ163" s="515">
        <v>6020</v>
      </c>
      <c r="BR163" s="515">
        <v>6240</v>
      </c>
      <c r="BS163" s="517">
        <v>6120</v>
      </c>
      <c r="BT163" s="516">
        <v>6360</v>
      </c>
      <c r="BU163" s="515">
        <v>6260</v>
      </c>
      <c r="BV163" s="515">
        <v>6680</v>
      </c>
      <c r="BW163" s="515">
        <v>6260</v>
      </c>
      <c r="BX163" s="515">
        <v>6260</v>
      </c>
      <c r="BY163" s="515">
        <v>6220</v>
      </c>
      <c r="BZ163" s="515">
        <v>6470</v>
      </c>
      <c r="CA163" s="515">
        <v>6300</v>
      </c>
      <c r="CB163" s="515">
        <v>6160</v>
      </c>
      <c r="CC163" s="517">
        <v>6100</v>
      </c>
      <c r="CD163" s="516">
        <v>6200</v>
      </c>
      <c r="CE163" s="515">
        <v>6140</v>
      </c>
      <c r="CF163" s="515">
        <v>6000</v>
      </c>
      <c r="CG163" s="515">
        <v>5760</v>
      </c>
      <c r="CH163" s="515">
        <v>5860</v>
      </c>
      <c r="CI163" s="515">
        <v>6100</v>
      </c>
      <c r="CJ163" s="515">
        <v>6210</v>
      </c>
      <c r="CK163" s="515">
        <v>6250</v>
      </c>
      <c r="CL163" s="515">
        <v>6090</v>
      </c>
      <c r="CM163" s="514">
        <v>6420</v>
      </c>
      <c r="CN163" s="492" t="str">
        <f t="shared" ref="CN163" ca="1" si="569">CU164</f>
        <v/>
      </c>
      <c r="CO163" s="405"/>
      <c r="CP163" s="456" t="str">
        <f t="shared" ca="1" si="520"/>
        <v/>
      </c>
      <c r="CQ163" s="631"/>
      <c r="CR163" s="484"/>
      <c r="CS163" s="484"/>
      <c r="CT163" s="483"/>
      <c r="CU163" s="534" t="str">
        <f t="shared" ca="1" si="521"/>
        <v/>
      </c>
      <c r="CV163" s="484"/>
      <c r="CW163" s="528"/>
      <c r="CX163" s="975">
        <f t="shared" ref="CX163" si="570">10000-G160</f>
        <v>176</v>
      </c>
      <c r="CY163" s="453"/>
      <c r="CZ163" s="343"/>
      <c r="DA163" s="796"/>
      <c r="DB163" s="459"/>
      <c r="DC163" s="459"/>
      <c r="DD163" s="459"/>
      <c r="DE163" s="459"/>
      <c r="DF163" s="459"/>
      <c r="DG163" s="459"/>
      <c r="DH163" s="459"/>
      <c r="DI163" s="459"/>
      <c r="DJ163" s="459"/>
      <c r="DK163" s="533"/>
      <c r="DL163" s="537"/>
      <c r="DM163" s="435"/>
      <c r="DN163" s="537"/>
      <c r="DO163" s="435"/>
      <c r="DP163" s="1039"/>
      <c r="DQ163" s="435"/>
      <c r="DR163" s="435"/>
      <c r="DS163" s="786"/>
      <c r="DT163" s="786"/>
      <c r="DU163" s="787"/>
      <c r="DV163" s="537"/>
      <c r="DW163" s="666"/>
      <c r="DX163" s="663"/>
      <c r="DY163" s="1057"/>
      <c r="DZ163" s="904"/>
      <c r="EA163" s="456" t="str">
        <f t="shared" ca="1" si="523"/>
        <v/>
      </c>
    </row>
    <row r="164" spans="1:131" ht="9" customHeight="1">
      <c r="A164" s="636"/>
      <c r="B164" s="406"/>
      <c r="C164" s="527"/>
      <c r="D164" s="488"/>
      <c r="E164" s="487" t="s">
        <v>99</v>
      </c>
      <c r="F164" s="486"/>
      <c r="G164" s="512" t="s">
        <v>99</v>
      </c>
      <c r="H164" s="1840" t="s">
        <v>99</v>
      </c>
      <c r="I164" s="1841" t="s">
        <v>99</v>
      </c>
      <c r="J164" s="1841" t="s">
        <v>99</v>
      </c>
      <c r="K164" s="1842" t="s">
        <v>99</v>
      </c>
      <c r="L164" s="1840" t="s">
        <v>99</v>
      </c>
      <c r="M164" s="1841" t="s">
        <v>99</v>
      </c>
      <c r="N164" s="1841" t="s">
        <v>99</v>
      </c>
      <c r="O164" s="1841" t="s">
        <v>99</v>
      </c>
      <c r="P164" s="1841" t="s">
        <v>99</v>
      </c>
      <c r="Q164" s="1841" t="s">
        <v>99</v>
      </c>
      <c r="R164" s="1841" t="s">
        <v>99</v>
      </c>
      <c r="S164" s="1841" t="s">
        <v>99</v>
      </c>
      <c r="T164" s="1841" t="s">
        <v>99</v>
      </c>
      <c r="U164" s="1842" t="s">
        <v>99</v>
      </c>
      <c r="V164" s="1840">
        <v>2.68</v>
      </c>
      <c r="W164" s="1841">
        <v>2.5</v>
      </c>
      <c r="X164" s="1841">
        <v>11.98</v>
      </c>
      <c r="Y164" s="1841">
        <v>8.99</v>
      </c>
      <c r="Z164" s="1841">
        <v>2.85</v>
      </c>
      <c r="AA164" s="1841">
        <v>1.1200000000000001</v>
      </c>
      <c r="AB164" s="1841">
        <v>1.73</v>
      </c>
      <c r="AC164" s="1841">
        <v>1.87</v>
      </c>
      <c r="AD164" s="1841">
        <v>0.78</v>
      </c>
      <c r="AE164" s="1843">
        <v>0.83</v>
      </c>
      <c r="AF164" s="720">
        <v>0.7</v>
      </c>
      <c r="AG164" s="530">
        <v>1.29</v>
      </c>
      <c r="AH164" s="530">
        <v>0.67</v>
      </c>
      <c r="AI164" s="530">
        <v>1.1100000000000001</v>
      </c>
      <c r="AJ164" s="530">
        <v>0.75</v>
      </c>
      <c r="AK164" s="530">
        <v>0.89</v>
      </c>
      <c r="AL164" s="530">
        <v>0.5</v>
      </c>
      <c r="AM164" s="530">
        <v>0.61</v>
      </c>
      <c r="AN164" s="530">
        <v>0.72</v>
      </c>
      <c r="AO164" s="532">
        <v>0.65</v>
      </c>
      <c r="AP164" s="531">
        <v>1.36</v>
      </c>
      <c r="AQ164" s="530">
        <v>1.19</v>
      </c>
      <c r="AR164" s="530">
        <v>0.95</v>
      </c>
      <c r="AS164" s="530">
        <v>1.1200000000000001</v>
      </c>
      <c r="AT164" s="530">
        <v>1.61</v>
      </c>
      <c r="AU164" s="530">
        <v>0.93</v>
      </c>
      <c r="AV164" s="530">
        <v>1.08</v>
      </c>
      <c r="AW164" s="530">
        <v>0.93</v>
      </c>
      <c r="AX164" s="530">
        <v>1.89</v>
      </c>
      <c r="AY164" s="532">
        <v>4.5199999999999996</v>
      </c>
      <c r="AZ164" s="531">
        <v>9.8699999999999992</v>
      </c>
      <c r="BA164" s="530">
        <v>4.72</v>
      </c>
      <c r="BB164" s="530">
        <v>4.37</v>
      </c>
      <c r="BC164" s="530">
        <v>2.27</v>
      </c>
      <c r="BD164" s="530">
        <v>3.14</v>
      </c>
      <c r="BE164" s="530">
        <v>2.36</v>
      </c>
      <c r="BF164" s="530">
        <v>1.62</v>
      </c>
      <c r="BG164" s="530">
        <v>2.57</v>
      </c>
      <c r="BH164" s="530">
        <v>1.63</v>
      </c>
      <c r="BI164" s="532">
        <v>2.82</v>
      </c>
      <c r="BJ164" s="531">
        <v>1.91</v>
      </c>
      <c r="BK164" s="530">
        <v>1.58</v>
      </c>
      <c r="BL164" s="530">
        <v>1.06</v>
      </c>
      <c r="BM164" s="530">
        <v>0.83</v>
      </c>
      <c r="BN164" s="530">
        <v>3.39</v>
      </c>
      <c r="BO164" s="530">
        <v>1.66</v>
      </c>
      <c r="BP164" s="530">
        <v>1</v>
      </c>
      <c r="BQ164" s="530">
        <v>2.52</v>
      </c>
      <c r="BR164" s="530">
        <v>4.8099999999999996</v>
      </c>
      <c r="BS164" s="532">
        <v>3.83</v>
      </c>
      <c r="BT164" s="531">
        <v>3.36</v>
      </c>
      <c r="BU164" s="530">
        <v>2.65</v>
      </c>
      <c r="BV164" s="530">
        <v>5.65</v>
      </c>
      <c r="BW164" s="530">
        <v>3.18</v>
      </c>
      <c r="BX164" s="530">
        <v>2.15</v>
      </c>
      <c r="BY164" s="530">
        <v>1.68</v>
      </c>
      <c r="BZ164" s="530">
        <v>1.99</v>
      </c>
      <c r="CA164" s="530">
        <v>2.37</v>
      </c>
      <c r="CB164" s="530">
        <v>3.22</v>
      </c>
      <c r="CC164" s="532">
        <v>3.33</v>
      </c>
      <c r="CD164" s="531">
        <v>1.39</v>
      </c>
      <c r="CE164" s="530">
        <v>1.59</v>
      </c>
      <c r="CF164" s="530">
        <v>1.78</v>
      </c>
      <c r="CG164" s="530">
        <v>2.06</v>
      </c>
      <c r="CH164" s="530">
        <v>1.75</v>
      </c>
      <c r="CI164" s="530">
        <v>1.45</v>
      </c>
      <c r="CJ164" s="530">
        <v>2.5099999999999998</v>
      </c>
      <c r="CK164" s="530">
        <v>2.89</v>
      </c>
      <c r="CL164" s="530">
        <v>2.4300000000000002</v>
      </c>
      <c r="CM164" s="529">
        <v>2.2000000000000002</v>
      </c>
      <c r="CN164" s="491" t="str">
        <f t="shared" ref="CN164" ca="1" si="571">IF(CN163="","",IF(CN160="",0,CP164))</f>
        <v/>
      </c>
      <c r="CO164" s="405"/>
      <c r="CP164" s="450" t="str">
        <f t="shared" ca="1" si="525"/>
        <v/>
      </c>
      <c r="CQ164" s="631"/>
      <c r="CR164" s="484"/>
      <c r="CS164" s="484"/>
      <c r="CT164" s="483"/>
      <c r="CU164" s="677" t="str">
        <f t="shared" ca="1" si="526"/>
        <v/>
      </c>
      <c r="CV164" s="484"/>
      <c r="CW164" s="528"/>
      <c r="CX164" s="974"/>
      <c r="CY164" s="453"/>
      <c r="CZ164" s="448">
        <f t="shared" ref="CZ164" si="572">CM163*100</f>
        <v>642000</v>
      </c>
      <c r="DA164" s="795"/>
      <c r="DB164" s="327"/>
      <c r="DC164" s="327"/>
      <c r="DD164" s="327"/>
      <c r="DE164" s="327"/>
      <c r="DF164" s="327"/>
      <c r="DG164" s="327"/>
      <c r="DH164" s="327"/>
      <c r="DI164" s="327"/>
      <c r="DJ164" s="327"/>
      <c r="DK164" s="343"/>
      <c r="DL164" s="788"/>
      <c r="DM164" s="786"/>
      <c r="DN164" s="788"/>
      <c r="DO164" s="786"/>
      <c r="DP164" s="1041"/>
      <c r="DQ164" s="786"/>
      <c r="DR164" s="786"/>
      <c r="DS164" s="786"/>
      <c r="DT164" s="786"/>
      <c r="DU164" s="787"/>
      <c r="DV164" s="537"/>
      <c r="DW164" s="666"/>
      <c r="DX164" s="663"/>
      <c r="DY164" s="1057"/>
      <c r="DZ164" s="904"/>
      <c r="EA164" s="450" t="str">
        <f t="shared" ca="1" si="528"/>
        <v/>
      </c>
    </row>
    <row r="165" spans="1:131" ht="9" customHeight="1">
      <c r="A165" s="636"/>
      <c r="B165" s="406"/>
      <c r="C165" s="527"/>
      <c r="D165" s="488"/>
      <c r="E165" s="487" t="s">
        <v>99</v>
      </c>
      <c r="F165" s="486" t="str">
        <f t="shared" ref="F165" ca="1" si="573">IF(E160=" ","",IF(ISERROR(CQ160),IF(ISERROR(CQ161),"",HYPERLINK("#CP"&amp;CQ161&amp;":CP1231","　重複 ▽　")),HYPERLINK("#CP"&amp;CQ160&amp;":CP1231","　重複 ▲　")))</f>
        <v/>
      </c>
      <c r="G165" s="510" t="s">
        <v>99</v>
      </c>
      <c r="H165" s="1844" t="s">
        <v>99</v>
      </c>
      <c r="I165" s="1845" t="s">
        <v>99</v>
      </c>
      <c r="J165" s="1845" t="s">
        <v>99</v>
      </c>
      <c r="K165" s="1846" t="s">
        <v>99</v>
      </c>
      <c r="L165" s="1844" t="s">
        <v>99</v>
      </c>
      <c r="M165" s="1845" t="s">
        <v>99</v>
      </c>
      <c r="N165" s="1845" t="s">
        <v>99</v>
      </c>
      <c r="O165" s="1845" t="s">
        <v>99</v>
      </c>
      <c r="P165" s="1845" t="s">
        <v>99</v>
      </c>
      <c r="Q165" s="1845" t="s">
        <v>99</v>
      </c>
      <c r="R165" s="1845" t="s">
        <v>99</v>
      </c>
      <c r="S165" s="1845" t="s">
        <v>99</v>
      </c>
      <c r="T165" s="1845" t="s">
        <v>99</v>
      </c>
      <c r="U165" s="1846" t="s">
        <v>99</v>
      </c>
      <c r="V165" s="1844" t="s">
        <v>99</v>
      </c>
      <c r="W165" s="1845" t="s">
        <v>99</v>
      </c>
      <c r="X165" s="1845" t="s">
        <v>99</v>
      </c>
      <c r="Y165" s="1845" t="s">
        <v>99</v>
      </c>
      <c r="Z165" s="1845" t="s">
        <v>99</v>
      </c>
      <c r="AA165" s="1845" t="s">
        <v>99</v>
      </c>
      <c r="AB165" s="1845" t="s">
        <v>99</v>
      </c>
      <c r="AC165" s="1845" t="s">
        <v>99</v>
      </c>
      <c r="AD165" s="1845" t="s">
        <v>99</v>
      </c>
      <c r="AE165" s="1847" t="s">
        <v>99</v>
      </c>
      <c r="AF165" s="714" t="s">
        <v>99</v>
      </c>
      <c r="AG165" s="507" t="s">
        <v>99</v>
      </c>
      <c r="AH165" s="507" t="s">
        <v>99</v>
      </c>
      <c r="AI165" s="507" t="s">
        <v>99</v>
      </c>
      <c r="AJ165" s="507" t="s">
        <v>99</v>
      </c>
      <c r="AK165" s="507" t="s">
        <v>99</v>
      </c>
      <c r="AL165" s="507" t="s">
        <v>99</v>
      </c>
      <c r="AM165" s="507" t="s">
        <v>99</v>
      </c>
      <c r="AN165" s="507" t="s">
        <v>99</v>
      </c>
      <c r="AO165" s="509" t="s">
        <v>99</v>
      </c>
      <c r="AP165" s="508" t="s">
        <v>99</v>
      </c>
      <c r="AQ165" s="507" t="s">
        <v>99</v>
      </c>
      <c r="AR165" s="507" t="s">
        <v>99</v>
      </c>
      <c r="AS165" s="507" t="s">
        <v>99</v>
      </c>
      <c r="AT165" s="507" t="s">
        <v>99</v>
      </c>
      <c r="AU165" s="507" t="s">
        <v>99</v>
      </c>
      <c r="AV165" s="507" t="s">
        <v>99</v>
      </c>
      <c r="AW165" s="507" t="s">
        <v>99</v>
      </c>
      <c r="AX165" s="507" t="s">
        <v>99</v>
      </c>
      <c r="AY165" s="509" t="s">
        <v>99</v>
      </c>
      <c r="AZ165" s="508" t="s">
        <v>99</v>
      </c>
      <c r="BA165" s="507" t="s">
        <v>99</v>
      </c>
      <c r="BB165" s="507" t="s">
        <v>99</v>
      </c>
      <c r="BC165" s="507" t="s">
        <v>99</v>
      </c>
      <c r="BD165" s="507" t="s">
        <v>99</v>
      </c>
      <c r="BE165" s="507" t="s">
        <v>99</v>
      </c>
      <c r="BF165" s="507" t="s">
        <v>99</v>
      </c>
      <c r="BG165" s="507" t="s">
        <v>99</v>
      </c>
      <c r="BH165" s="507" t="s">
        <v>99</v>
      </c>
      <c r="BI165" s="509" t="s">
        <v>99</v>
      </c>
      <c r="BJ165" s="508" t="s">
        <v>99</v>
      </c>
      <c r="BK165" s="507" t="s">
        <v>99</v>
      </c>
      <c r="BL165" s="507" t="s">
        <v>99</v>
      </c>
      <c r="BM165" s="507" t="s">
        <v>99</v>
      </c>
      <c r="BN165" s="507" t="s">
        <v>99</v>
      </c>
      <c r="BO165" s="507" t="s">
        <v>99</v>
      </c>
      <c r="BP165" s="507" t="s">
        <v>99</v>
      </c>
      <c r="BQ165" s="507" t="s">
        <v>99</v>
      </c>
      <c r="BR165" s="507" t="s">
        <v>99</v>
      </c>
      <c r="BS165" s="509" t="s">
        <v>99</v>
      </c>
      <c r="BT165" s="508" t="s">
        <v>99</v>
      </c>
      <c r="BU165" s="507" t="s">
        <v>99</v>
      </c>
      <c r="BV165" s="507" t="s">
        <v>99</v>
      </c>
      <c r="BW165" s="507" t="s">
        <v>99</v>
      </c>
      <c r="BX165" s="507" t="s">
        <v>99</v>
      </c>
      <c r="BY165" s="507" t="s">
        <v>99</v>
      </c>
      <c r="BZ165" s="507" t="s">
        <v>99</v>
      </c>
      <c r="CA165" s="507" t="s">
        <v>99</v>
      </c>
      <c r="CB165" s="507" t="s">
        <v>99</v>
      </c>
      <c r="CC165" s="509"/>
      <c r="CD165" s="508" t="s">
        <v>99</v>
      </c>
      <c r="CE165" s="507" t="s">
        <v>99</v>
      </c>
      <c r="CF165" s="507" t="s">
        <v>99</v>
      </c>
      <c r="CG165" s="507" t="s">
        <v>99</v>
      </c>
      <c r="CH165" s="507" t="s">
        <v>99</v>
      </c>
      <c r="CI165" s="507" t="s">
        <v>99</v>
      </c>
      <c r="CJ165" s="507" t="s">
        <v>99</v>
      </c>
      <c r="CK165" s="507" t="s">
        <v>99</v>
      </c>
      <c r="CL165" s="507" t="s">
        <v>99</v>
      </c>
      <c r="CM165" s="506" t="s">
        <v>99</v>
      </c>
      <c r="CN165" s="485" t="s">
        <v>99</v>
      </c>
      <c r="CO165" s="405"/>
      <c r="CP165" s="505" t="str">
        <f t="shared" si="495"/>
        <v>+330</v>
      </c>
      <c r="CQ165" s="631"/>
      <c r="CR165" s="484"/>
      <c r="CS165" s="484"/>
      <c r="CT165" s="483"/>
      <c r="CU165" s="544" t="e">
        <f t="shared" ca="1" si="530"/>
        <v>#REF!</v>
      </c>
      <c r="CV165" s="484"/>
      <c r="CW165" s="528"/>
      <c r="CX165" s="538">
        <f>IF(K!R$6="市場別",VLOOKUP(G162,DY$80:DZ$93,2,FALSE),0)</f>
        <v>1600000</v>
      </c>
      <c r="CY165" s="1112">
        <f t="shared" ref="CY165" ca="1" si="574">ROUND(AVERAGE(INDIRECT(DV$7&amp;C160&amp;":"&amp;DW$7&amp;C160))*100,4)</f>
        <v>100.75</v>
      </c>
      <c r="CZ165" s="448">
        <f t="shared" ref="CZ165" si="575">VLOOKUP(G162,DY$41:DZ$44,2,FALSE)</f>
        <v>0</v>
      </c>
      <c r="DA165" s="795"/>
      <c r="DB165" s="542"/>
      <c r="DC165" s="542"/>
      <c r="DD165" s="542"/>
      <c r="DE165" s="542"/>
      <c r="DF165" s="542"/>
      <c r="DG165" s="542"/>
      <c r="DH165" s="542"/>
      <c r="DI165" s="542"/>
      <c r="DJ165" s="542"/>
      <c r="DK165" s="543"/>
      <c r="DL165" s="789"/>
      <c r="DM165" s="790"/>
      <c r="DN165" s="789"/>
      <c r="DO165" s="790"/>
      <c r="DP165" s="1042"/>
      <c r="DQ165" s="790"/>
      <c r="DR165" s="790"/>
      <c r="DS165" s="786"/>
      <c r="DT165" s="786"/>
      <c r="DU165" s="787"/>
      <c r="DV165" s="537"/>
      <c r="DW165" s="666"/>
      <c r="DX165" s="663"/>
      <c r="DY165" s="1057"/>
      <c r="DZ165" s="904"/>
      <c r="EA165" s="505" t="str">
        <f t="shared" si="498"/>
        <v/>
      </c>
    </row>
    <row r="166" spans="1:131" ht="9" customHeight="1">
      <c r="A166" s="636"/>
      <c r="B166" s="406"/>
      <c r="C166" s="481">
        <v>166</v>
      </c>
      <c r="D166" s="541">
        <v>27</v>
      </c>
      <c r="E166" s="633">
        <f ca="1">IF(AND(INDIRECT("G"&amp;C166)&gt;999,INDIRECT("G"&amp;C166)&lt;10000),MAX(E$10:E165)+1," ")</f>
        <v>27</v>
      </c>
      <c r="F166" s="634" t="str">
        <f ca="1">HYPERLINK("#G"&amp;C166&amp;":CM"&amp;C166+5,IF(CT166=1,"　クリア（消去） →　",IF(AND(INDIRECT("G"&amp;C166)=B!D$9,B!D$14="修正　"),B!C$12,IF(F171="","　　　　　　　　　　　","　　　　…→　　　　"))))</f>
        <v>　　　　　　　　　　　</v>
      </c>
      <c r="G166" s="635">
        <v>6368</v>
      </c>
      <c r="H166" s="1832" t="s">
        <v>99</v>
      </c>
      <c r="I166" s="1833" t="s">
        <v>99</v>
      </c>
      <c r="J166" s="1833" t="s">
        <v>99</v>
      </c>
      <c r="K166" s="1834" t="s">
        <v>99</v>
      </c>
      <c r="L166" s="1832" t="s">
        <v>99</v>
      </c>
      <c r="M166" s="1833" t="s">
        <v>99</v>
      </c>
      <c r="N166" s="1833" t="s">
        <v>99</v>
      </c>
      <c r="O166" s="1833" t="s">
        <v>99</v>
      </c>
      <c r="P166" s="1833" t="s">
        <v>99</v>
      </c>
      <c r="Q166" s="1833" t="s">
        <v>99</v>
      </c>
      <c r="R166" s="1833" t="s">
        <v>99</v>
      </c>
      <c r="S166" s="1833" t="s">
        <v>99</v>
      </c>
      <c r="T166" s="1833" t="s">
        <v>99</v>
      </c>
      <c r="U166" s="1834" t="s">
        <v>99</v>
      </c>
      <c r="V166" s="1832">
        <v>6800</v>
      </c>
      <c r="W166" s="1833">
        <v>6770</v>
      </c>
      <c r="X166" s="1833">
        <v>7030</v>
      </c>
      <c r="Y166" s="1833">
        <v>6870</v>
      </c>
      <c r="Z166" s="1833">
        <v>7010</v>
      </c>
      <c r="AA166" s="1833">
        <v>7280</v>
      </c>
      <c r="AB166" s="1833">
        <v>7190</v>
      </c>
      <c r="AC166" s="1833">
        <v>7040</v>
      </c>
      <c r="AD166" s="1833">
        <v>7020</v>
      </c>
      <c r="AE166" s="1835">
        <v>6930</v>
      </c>
      <c r="AF166" s="719">
        <v>6890</v>
      </c>
      <c r="AG166" s="546">
        <v>6950</v>
      </c>
      <c r="AH166" s="546">
        <v>6870</v>
      </c>
      <c r="AI166" s="546">
        <v>7100</v>
      </c>
      <c r="AJ166" s="546">
        <v>7260</v>
      </c>
      <c r="AK166" s="546">
        <v>7250</v>
      </c>
      <c r="AL166" s="546">
        <v>7180</v>
      </c>
      <c r="AM166" s="546">
        <v>7020</v>
      </c>
      <c r="AN166" s="546">
        <v>6960</v>
      </c>
      <c r="AO166" s="548">
        <v>7050</v>
      </c>
      <c r="AP166" s="547">
        <v>7120</v>
      </c>
      <c r="AQ166" s="546">
        <v>7070</v>
      </c>
      <c r="AR166" s="546">
        <v>6960</v>
      </c>
      <c r="AS166" s="546">
        <v>6770</v>
      </c>
      <c r="AT166" s="546">
        <v>6960</v>
      </c>
      <c r="AU166" s="546">
        <v>6910</v>
      </c>
      <c r="AV166" s="546">
        <v>6980</v>
      </c>
      <c r="AW166" s="546">
        <v>7030</v>
      </c>
      <c r="AX166" s="546">
        <v>7030</v>
      </c>
      <c r="AY166" s="548">
        <v>7190</v>
      </c>
      <c r="AZ166" s="547">
        <v>7390</v>
      </c>
      <c r="BA166" s="546">
        <v>7490</v>
      </c>
      <c r="BB166" s="546">
        <v>7520</v>
      </c>
      <c r="BC166" s="546">
        <v>7650</v>
      </c>
      <c r="BD166" s="546">
        <v>7820</v>
      </c>
      <c r="BE166" s="546">
        <v>7730</v>
      </c>
      <c r="BF166" s="546">
        <v>7680</v>
      </c>
      <c r="BG166" s="546">
        <v>7650</v>
      </c>
      <c r="BH166" s="546">
        <v>7550</v>
      </c>
      <c r="BI166" s="548">
        <v>7530</v>
      </c>
      <c r="BJ166" s="547">
        <v>7700</v>
      </c>
      <c r="BK166" s="546">
        <v>7620</v>
      </c>
      <c r="BL166" s="546">
        <v>7730</v>
      </c>
      <c r="BM166" s="546">
        <v>7850</v>
      </c>
      <c r="BN166" s="546">
        <v>7930</v>
      </c>
      <c r="BO166" s="546">
        <v>8170</v>
      </c>
      <c r="BP166" s="546">
        <v>8420</v>
      </c>
      <c r="BQ166" s="546">
        <v>8690</v>
      </c>
      <c r="BR166" s="546">
        <v>8650</v>
      </c>
      <c r="BS166" s="548">
        <v>8610</v>
      </c>
      <c r="BT166" s="547">
        <v>8740</v>
      </c>
      <c r="BU166" s="546">
        <v>8680</v>
      </c>
      <c r="BV166" s="546">
        <v>8720</v>
      </c>
      <c r="BW166" s="546">
        <v>8990</v>
      </c>
      <c r="BX166" s="546">
        <v>8980</v>
      </c>
      <c r="BY166" s="546">
        <v>9010</v>
      </c>
      <c r="BZ166" s="546">
        <v>9000</v>
      </c>
      <c r="CA166" s="546">
        <v>8720</v>
      </c>
      <c r="CB166" s="546">
        <v>8550</v>
      </c>
      <c r="CC166" s="548">
        <v>8510</v>
      </c>
      <c r="CD166" s="547">
        <v>8500</v>
      </c>
      <c r="CE166" s="546">
        <v>8620</v>
      </c>
      <c r="CF166" s="546">
        <v>8390</v>
      </c>
      <c r="CG166" s="546">
        <v>8630</v>
      </c>
      <c r="CH166" s="546">
        <v>8260</v>
      </c>
      <c r="CI166" s="546">
        <v>8210</v>
      </c>
      <c r="CJ166" s="546">
        <v>8640</v>
      </c>
      <c r="CK166" s="546">
        <v>8210</v>
      </c>
      <c r="CL166" s="546">
        <v>8320</v>
      </c>
      <c r="CM166" s="545">
        <v>7950</v>
      </c>
      <c r="CN166" s="500" t="str">
        <f t="shared" ref="CN166:CN168" ca="1" si="576">IF(OR(CP166=0,CP166="-"),"",CP166)</f>
        <v/>
      </c>
      <c r="CO166" s="405"/>
      <c r="CP166" s="470" t="str">
        <f t="shared" ca="1" si="500"/>
        <v/>
      </c>
      <c r="CQ166" s="499" t="e">
        <f>MATCH(G166,G$10:G165,0)+9</f>
        <v>#N/A</v>
      </c>
      <c r="CR166" s="498" t="str">
        <f t="shared" ref="CR166" ca="1" si="577">IF(F171="　重複 ▽　",1,"")</f>
        <v/>
      </c>
      <c r="CS166" s="498" t="str">
        <f t="shared" ref="CS166" ca="1" si="578">IF(AND(F167="",F168="",F169=""),"",IF(ISNUMBER(CT166),"",1))</f>
        <v/>
      </c>
      <c r="CT166" s="497" t="str">
        <f t="shared" ref="CT166" si="579">IF(G166="","",IF(AND(G166&lt;&gt;"",CM169=""),1,""))</f>
        <v/>
      </c>
      <c r="CU166" s="699">
        <f>MATCH(G166,'[1] '!$B$4:$B$4005,0)</f>
        <v>2189</v>
      </c>
      <c r="CV166" s="540">
        <f t="shared" ref="CV166" ca="1" si="580">IF(G166="","",CX171+INDIRECT("CX"&amp;C166+CX$9)+C167)</f>
        <v>1599999.0104141016</v>
      </c>
      <c r="CW166" s="497">
        <f ca="1">RANK(CV166,CV$10:CV$609)</f>
        <v>55</v>
      </c>
      <c r="CX166" s="973">
        <f>IFERROR(INDEX('[1] '!$F$4:$F$4005,CU166,1)*CM169,"")</f>
        <v>926.03500750000001</v>
      </c>
      <c r="CY166" s="496">
        <f t="shared" ref="CY166" si="581">IF(CM166="","",CM170/CX167)</f>
        <v>1.1463494533393388</v>
      </c>
      <c r="CZ166" s="684">
        <f>INDEX('[1] '!$G$4:$G$4005,CU166,1)</f>
        <v>38.450000000000003</v>
      </c>
      <c r="DA166" s="794">
        <f>IF(OR(CM169&lt;A!AS$3,CM169&gt;A!AW$3),1,0)</f>
        <v>1</v>
      </c>
      <c r="DB166" s="496"/>
      <c r="DC166" s="496"/>
      <c r="DD166" s="496"/>
      <c r="DE166" s="496"/>
      <c r="DF166" s="496"/>
      <c r="DG166" s="496"/>
      <c r="DH166" s="496"/>
      <c r="DI166" s="496"/>
      <c r="DJ166" s="496"/>
      <c r="DK166" s="539"/>
      <c r="DL166" s="667"/>
      <c r="DM166" s="496"/>
      <c r="DN166" s="1036">
        <f t="shared" ref="DN166:DU166" ca="1" si="582">IF(DN167&gt;$DA$6,$DA$6,IF(DN167&lt;$DA$7,$DA$7,DN167))</f>
        <v>1.03</v>
      </c>
      <c r="DO166" s="496">
        <f t="shared" ca="1" si="582"/>
        <v>0.98499999999999999</v>
      </c>
      <c r="DP166" s="791">
        <f t="shared" ca="1" si="582"/>
        <v>1.0048899755501222</v>
      </c>
      <c r="DQ166" s="496">
        <f t="shared" ca="1" si="582"/>
        <v>1.0145985401459854</v>
      </c>
      <c r="DR166" s="496">
        <f t="shared" ca="1" si="582"/>
        <v>0.99160671462829741</v>
      </c>
      <c r="DS166" s="496">
        <f t="shared" ca="1" si="582"/>
        <v>1</v>
      </c>
      <c r="DT166" s="496">
        <f t="shared" ca="1" si="582"/>
        <v>0.98499999999999999</v>
      </c>
      <c r="DU166" s="791">
        <f t="shared" ca="1" si="582"/>
        <v>0.99008674101610905</v>
      </c>
      <c r="DV166" s="1113" t="str">
        <f t="shared" ref="DV166" ca="1" si="583">IFERROR(IF(DA166+DA167&lt;&gt;0,"",(C167+CZ171+INDIRECT(DY$10&amp;C166+DZ$10))*CZ$7),"")</f>
        <v/>
      </c>
      <c r="DW166" s="668" t="e">
        <f ca="1">RANK(DV166,DV$10:DV$609)</f>
        <v>#VALUE!</v>
      </c>
      <c r="DX166" s="663"/>
      <c r="DY166" s="1057"/>
      <c r="DZ166" s="904"/>
      <c r="EA166" s="470" t="str">
        <f t="shared" ca="1" si="508"/>
        <v/>
      </c>
    </row>
    <row r="167" spans="1:131" ht="9" customHeight="1">
      <c r="A167" s="636"/>
      <c r="B167" s="406"/>
      <c r="C167" s="538">
        <v>1.74E-3</v>
      </c>
      <c r="D167" s="488"/>
      <c r="E167" s="487" t="s">
        <v>99</v>
      </c>
      <c r="F167" s="486" t="str">
        <f t="shared" ca="1" si="541"/>
        <v/>
      </c>
      <c r="G167" s="510" t="s">
        <v>975</v>
      </c>
      <c r="H167" s="1836" t="s">
        <v>99</v>
      </c>
      <c r="I167" s="1837" t="s">
        <v>99</v>
      </c>
      <c r="J167" s="1837" t="s">
        <v>99</v>
      </c>
      <c r="K167" s="1838" t="s">
        <v>99</v>
      </c>
      <c r="L167" s="1836" t="s">
        <v>99</v>
      </c>
      <c r="M167" s="1837" t="s">
        <v>99</v>
      </c>
      <c r="N167" s="1837" t="s">
        <v>99</v>
      </c>
      <c r="O167" s="1837" t="s">
        <v>99</v>
      </c>
      <c r="P167" s="1837" t="s">
        <v>99</v>
      </c>
      <c r="Q167" s="1837" t="s">
        <v>99</v>
      </c>
      <c r="R167" s="1837" t="s">
        <v>99</v>
      </c>
      <c r="S167" s="1837" t="s">
        <v>99</v>
      </c>
      <c r="T167" s="1837" t="s">
        <v>99</v>
      </c>
      <c r="U167" s="1838" t="s">
        <v>99</v>
      </c>
      <c r="V167" s="1836">
        <v>6800</v>
      </c>
      <c r="W167" s="1837">
        <v>7200</v>
      </c>
      <c r="X167" s="1837">
        <v>7030</v>
      </c>
      <c r="Y167" s="1837">
        <v>7060</v>
      </c>
      <c r="Z167" s="1837">
        <v>7240</v>
      </c>
      <c r="AA167" s="1837">
        <v>7300</v>
      </c>
      <c r="AB167" s="1837">
        <v>7260</v>
      </c>
      <c r="AC167" s="1837">
        <v>7220</v>
      </c>
      <c r="AD167" s="1837">
        <v>7050</v>
      </c>
      <c r="AE167" s="1839">
        <v>6940</v>
      </c>
      <c r="AF167" s="711">
        <v>7070</v>
      </c>
      <c r="AG167" s="520">
        <v>7020</v>
      </c>
      <c r="AH167" s="520">
        <v>7110</v>
      </c>
      <c r="AI167" s="520">
        <v>7260</v>
      </c>
      <c r="AJ167" s="520">
        <v>7320</v>
      </c>
      <c r="AK167" s="520">
        <v>7360</v>
      </c>
      <c r="AL167" s="520">
        <v>7190</v>
      </c>
      <c r="AM167" s="520">
        <v>7060</v>
      </c>
      <c r="AN167" s="520">
        <v>7180</v>
      </c>
      <c r="AO167" s="522">
        <v>7120</v>
      </c>
      <c r="AP167" s="521">
        <v>7170</v>
      </c>
      <c r="AQ167" s="520">
        <v>7080</v>
      </c>
      <c r="AR167" s="520">
        <v>6980</v>
      </c>
      <c r="AS167" s="520">
        <v>6910</v>
      </c>
      <c r="AT167" s="520">
        <v>6970</v>
      </c>
      <c r="AU167" s="520">
        <v>7030</v>
      </c>
      <c r="AV167" s="520">
        <v>7110</v>
      </c>
      <c r="AW167" s="520">
        <v>7040</v>
      </c>
      <c r="AX167" s="520">
        <v>7080</v>
      </c>
      <c r="AY167" s="522">
        <v>7330</v>
      </c>
      <c r="AZ167" s="521">
        <v>7450</v>
      </c>
      <c r="BA167" s="520">
        <v>7660</v>
      </c>
      <c r="BB167" s="520">
        <v>7630</v>
      </c>
      <c r="BC167" s="520">
        <v>7830</v>
      </c>
      <c r="BD167" s="520">
        <v>7920</v>
      </c>
      <c r="BE167" s="520">
        <v>7740</v>
      </c>
      <c r="BF167" s="520">
        <v>7720</v>
      </c>
      <c r="BG167" s="520">
        <v>7740</v>
      </c>
      <c r="BH167" s="520">
        <v>7700</v>
      </c>
      <c r="BI167" s="522">
        <v>7650</v>
      </c>
      <c r="BJ167" s="521">
        <v>7780</v>
      </c>
      <c r="BK167" s="520">
        <v>7640</v>
      </c>
      <c r="BL167" s="520">
        <v>7880</v>
      </c>
      <c r="BM167" s="520">
        <v>7870</v>
      </c>
      <c r="BN167" s="520">
        <v>8090</v>
      </c>
      <c r="BO167" s="520">
        <v>8350</v>
      </c>
      <c r="BP167" s="520">
        <v>8840</v>
      </c>
      <c r="BQ167" s="520">
        <v>8740</v>
      </c>
      <c r="BR167" s="520">
        <v>8760</v>
      </c>
      <c r="BS167" s="522">
        <v>8690</v>
      </c>
      <c r="BT167" s="521">
        <v>8880</v>
      </c>
      <c r="BU167" s="520">
        <v>8780</v>
      </c>
      <c r="BV167" s="520">
        <v>8980</v>
      </c>
      <c r="BW167" s="520">
        <v>9160</v>
      </c>
      <c r="BX167" s="520">
        <v>9080</v>
      </c>
      <c r="BY167" s="520">
        <v>9100</v>
      </c>
      <c r="BZ167" s="520">
        <v>9050</v>
      </c>
      <c r="CA167" s="520">
        <v>8840</v>
      </c>
      <c r="CB167" s="520">
        <v>8750</v>
      </c>
      <c r="CC167" s="522">
        <v>8650</v>
      </c>
      <c r="CD167" s="521">
        <v>8620</v>
      </c>
      <c r="CE167" s="520">
        <v>8620</v>
      </c>
      <c r="CF167" s="520">
        <v>8630</v>
      </c>
      <c r="CG167" s="520">
        <v>8630</v>
      </c>
      <c r="CH167" s="520">
        <v>8280</v>
      </c>
      <c r="CI167" s="520">
        <v>8470</v>
      </c>
      <c r="CJ167" s="520">
        <v>8700</v>
      </c>
      <c r="CK167" s="520">
        <v>8350</v>
      </c>
      <c r="CL167" s="520">
        <v>8320</v>
      </c>
      <c r="CM167" s="519">
        <v>8030</v>
      </c>
      <c r="CN167" s="493" t="str">
        <f t="shared" ca="1" si="576"/>
        <v/>
      </c>
      <c r="CO167" s="405"/>
      <c r="CP167" s="456" t="str">
        <f t="shared" ca="1" si="509"/>
        <v/>
      </c>
      <c r="CQ167" s="494" t="e">
        <f>MATCH(G166,G167:G$609,0)+C166</f>
        <v>#N/A</v>
      </c>
      <c r="CR167" s="484"/>
      <c r="CS167" s="484"/>
      <c r="CT167" s="483"/>
      <c r="CU167" s="534" t="str">
        <f ca="1">IFERROR(IFERROR(INDEX('[1] '!$C$4:$C$4005,CU166,1),INDIRECT("'japan-all-stock-prices_"&amp;$CS$7&amp;".csv'!B"&amp;CU171)),"")</f>
        <v>オルガノ</v>
      </c>
      <c r="CV167" s="484"/>
      <c r="CW167" s="528"/>
      <c r="CX167" s="974">
        <f t="shared" ref="CX167" si="584">IF(COUNT(AF170:CM170)&lt;20,AVERAGE(BT170:CM170),(SUM(AF170:CM170)-LARGE(AF170:CM170,1)-LARGE(AF170:CM170,2)-LARGE(AF170:CM170,3)-LARGE(AF170:CM170,4)-LARGE(AF170:CM170,5))/(COUNT(AF170:CM170)-5))</f>
        <v>4.4401818181818191</v>
      </c>
      <c r="CY167" s="453">
        <f t="shared" ref="CY167" si="585">ROUND(AVERAGE(CM166:CM169)*CM170/10000,2)</f>
        <v>4.04</v>
      </c>
      <c r="CZ167" s="443"/>
      <c r="DA167" s="795">
        <f t="shared" ref="DA167" si="586">IF(MAX(CI169:CM169)/MIN(CI169:CM169)&lt;DA$9,1,0)</f>
        <v>0</v>
      </c>
      <c r="DB167" s="435"/>
      <c r="DC167" s="435"/>
      <c r="DD167" s="435"/>
      <c r="DE167" s="435"/>
      <c r="DF167" s="435"/>
      <c r="DG167" s="435"/>
      <c r="DH167" s="435"/>
      <c r="DI167" s="435"/>
      <c r="DJ167" s="435"/>
      <c r="DK167" s="536"/>
      <c r="DL167" s="537"/>
      <c r="DM167" s="435"/>
      <c r="DN167" s="537">
        <f t="shared" ref="DN167:DU167" ca="1" si="587">INDIRECT(DN$6&amp;$C166+$DY$11)/INDIRECT(DN$7&amp;$C166+$DZ$11)</f>
        <v>1.0315533980582525</v>
      </c>
      <c r="DO167" s="435">
        <f t="shared" ca="1" si="587"/>
        <v>0.96235294117647063</v>
      </c>
      <c r="DP167" s="1039">
        <f t="shared" ca="1" si="587"/>
        <v>1.0048899755501222</v>
      </c>
      <c r="DQ167" s="435">
        <f t="shared" ca="1" si="587"/>
        <v>1.0145985401459854</v>
      </c>
      <c r="DR167" s="435">
        <f t="shared" ca="1" si="587"/>
        <v>0.99160671462829741</v>
      </c>
      <c r="DS167" s="435">
        <f t="shared" ca="1" si="587"/>
        <v>1</v>
      </c>
      <c r="DT167" s="435">
        <f t="shared" ca="1" si="587"/>
        <v>0.97581620314389361</v>
      </c>
      <c r="DU167" s="783">
        <f t="shared" ca="1" si="587"/>
        <v>0.99008674101610905</v>
      </c>
      <c r="DV167" s="537"/>
      <c r="DW167" s="666"/>
      <c r="DX167" s="663"/>
      <c r="DY167" s="1057"/>
      <c r="DZ167" s="904"/>
      <c r="EA167" s="456" t="str">
        <f t="shared" ca="1" si="514"/>
        <v/>
      </c>
    </row>
    <row r="168" spans="1:131" ht="9" customHeight="1">
      <c r="A168" s="636"/>
      <c r="B168" s="406"/>
      <c r="C168" s="527"/>
      <c r="D168" s="488"/>
      <c r="E168" s="487" t="s">
        <v>99</v>
      </c>
      <c r="F168" s="486" t="str">
        <f t="shared" ca="1" si="546"/>
        <v/>
      </c>
      <c r="G168" s="510" t="s">
        <v>105</v>
      </c>
      <c r="H168" s="1836" t="s">
        <v>99</v>
      </c>
      <c r="I168" s="1837" t="s">
        <v>99</v>
      </c>
      <c r="J168" s="1837" t="s">
        <v>99</v>
      </c>
      <c r="K168" s="1838" t="s">
        <v>99</v>
      </c>
      <c r="L168" s="1836" t="s">
        <v>99</v>
      </c>
      <c r="M168" s="1837" t="s">
        <v>99</v>
      </c>
      <c r="N168" s="1837" t="s">
        <v>99</v>
      </c>
      <c r="O168" s="1837" t="s">
        <v>99</v>
      </c>
      <c r="P168" s="1837" t="s">
        <v>99</v>
      </c>
      <c r="Q168" s="1837" t="s">
        <v>99</v>
      </c>
      <c r="R168" s="1837" t="s">
        <v>99</v>
      </c>
      <c r="S168" s="1837" t="s">
        <v>99</v>
      </c>
      <c r="T168" s="1837" t="s">
        <v>99</v>
      </c>
      <c r="U168" s="1838" t="s">
        <v>99</v>
      </c>
      <c r="V168" s="1836">
        <v>6680</v>
      </c>
      <c r="W168" s="1837">
        <v>6740</v>
      </c>
      <c r="X168" s="1837">
        <v>6910</v>
      </c>
      <c r="Y168" s="1837">
        <v>6830</v>
      </c>
      <c r="Z168" s="1837">
        <v>7010</v>
      </c>
      <c r="AA168" s="1837">
        <v>7110</v>
      </c>
      <c r="AB168" s="1837">
        <v>6960</v>
      </c>
      <c r="AC168" s="1837">
        <v>7020</v>
      </c>
      <c r="AD168" s="1837">
        <v>6920</v>
      </c>
      <c r="AE168" s="1839">
        <v>6790</v>
      </c>
      <c r="AF168" s="711">
        <v>6820</v>
      </c>
      <c r="AG168" s="520">
        <v>6870</v>
      </c>
      <c r="AH168" s="520">
        <v>6860</v>
      </c>
      <c r="AI168" s="520">
        <v>7100</v>
      </c>
      <c r="AJ168" s="520">
        <v>7190</v>
      </c>
      <c r="AK168" s="520">
        <v>7190</v>
      </c>
      <c r="AL168" s="520">
        <v>7080</v>
      </c>
      <c r="AM168" s="520">
        <v>6920</v>
      </c>
      <c r="AN168" s="520">
        <v>6950</v>
      </c>
      <c r="AO168" s="522">
        <v>7010</v>
      </c>
      <c r="AP168" s="521">
        <v>7040</v>
      </c>
      <c r="AQ168" s="520">
        <v>6960</v>
      </c>
      <c r="AR168" s="520">
        <v>6800</v>
      </c>
      <c r="AS168" s="520">
        <v>6710</v>
      </c>
      <c r="AT168" s="520">
        <v>6810</v>
      </c>
      <c r="AU168" s="520">
        <v>6800</v>
      </c>
      <c r="AV168" s="520">
        <v>6910</v>
      </c>
      <c r="AW168" s="520">
        <v>6920</v>
      </c>
      <c r="AX168" s="520">
        <v>7010</v>
      </c>
      <c r="AY168" s="522">
        <v>7160</v>
      </c>
      <c r="AZ168" s="521">
        <v>7260</v>
      </c>
      <c r="BA168" s="520">
        <v>7450</v>
      </c>
      <c r="BB168" s="520">
        <v>7470</v>
      </c>
      <c r="BC168" s="520">
        <v>7650</v>
      </c>
      <c r="BD168" s="520">
        <v>7730</v>
      </c>
      <c r="BE168" s="520">
        <v>7490</v>
      </c>
      <c r="BF168" s="520">
        <v>7540</v>
      </c>
      <c r="BG168" s="520">
        <v>7620</v>
      </c>
      <c r="BH168" s="520">
        <v>7540</v>
      </c>
      <c r="BI168" s="522">
        <v>7460</v>
      </c>
      <c r="BJ168" s="521">
        <v>7570</v>
      </c>
      <c r="BK168" s="520">
        <v>7530</v>
      </c>
      <c r="BL168" s="520">
        <v>7700</v>
      </c>
      <c r="BM168" s="520">
        <v>7710</v>
      </c>
      <c r="BN168" s="520">
        <v>7810</v>
      </c>
      <c r="BO168" s="520">
        <v>8140</v>
      </c>
      <c r="BP168" s="520">
        <v>8420</v>
      </c>
      <c r="BQ168" s="520">
        <v>8620</v>
      </c>
      <c r="BR168" s="520">
        <v>8630</v>
      </c>
      <c r="BS168" s="522">
        <v>8560</v>
      </c>
      <c r="BT168" s="521">
        <v>8630</v>
      </c>
      <c r="BU168" s="520">
        <v>8550</v>
      </c>
      <c r="BV168" s="520">
        <v>8720</v>
      </c>
      <c r="BW168" s="520">
        <v>8990</v>
      </c>
      <c r="BX168" s="520">
        <v>8630</v>
      </c>
      <c r="BY168" s="520">
        <v>8870</v>
      </c>
      <c r="BZ168" s="520">
        <v>8750</v>
      </c>
      <c r="CA168" s="520">
        <v>8520</v>
      </c>
      <c r="CB168" s="520">
        <v>8530</v>
      </c>
      <c r="CC168" s="522">
        <v>8450</v>
      </c>
      <c r="CD168" s="521">
        <v>8360</v>
      </c>
      <c r="CE168" s="520">
        <v>8160</v>
      </c>
      <c r="CF168" s="520">
        <v>8270</v>
      </c>
      <c r="CG168" s="520">
        <v>8160</v>
      </c>
      <c r="CH168" s="520">
        <v>8040</v>
      </c>
      <c r="CI168" s="520">
        <v>8160</v>
      </c>
      <c r="CJ168" s="520">
        <v>8170</v>
      </c>
      <c r="CK168" s="520">
        <v>8100</v>
      </c>
      <c r="CL168" s="520">
        <v>7860</v>
      </c>
      <c r="CM168" s="519">
        <v>7770</v>
      </c>
      <c r="CN168" s="493" t="str">
        <f t="shared" ca="1" si="576"/>
        <v/>
      </c>
      <c r="CO168" s="405"/>
      <c r="CP168" s="456" t="str">
        <f t="shared" ca="1" si="515"/>
        <v/>
      </c>
      <c r="CQ168" s="631"/>
      <c r="CR168" s="484"/>
      <c r="CS168" s="484"/>
      <c r="CT168" s="483"/>
      <c r="CU168" s="534" t="str">
        <f t="shared" ca="1" si="516"/>
        <v/>
      </c>
      <c r="CV168" s="484"/>
      <c r="CW168" s="528"/>
      <c r="CX168" s="974">
        <f t="shared" ref="CX168" si="588">CM169/CL169*100-100</f>
        <v>-0.99132589838909269</v>
      </c>
      <c r="CY168" s="435"/>
      <c r="CZ168" s="448"/>
      <c r="DA168" s="795"/>
      <c r="DB168" s="459"/>
      <c r="DC168" s="459"/>
      <c r="DD168" s="459"/>
      <c r="DE168" s="459"/>
      <c r="DF168" s="459"/>
      <c r="DG168" s="459"/>
      <c r="DH168" s="462"/>
      <c r="DI168" s="462"/>
      <c r="DJ168" s="462"/>
      <c r="DK168" s="535"/>
      <c r="DL168" s="784"/>
      <c r="DM168" s="785"/>
      <c r="DN168" s="784"/>
      <c r="DO168" s="785"/>
      <c r="DP168" s="1040"/>
      <c r="DQ168" s="785"/>
      <c r="DR168" s="785"/>
      <c r="DS168" s="785"/>
      <c r="DT168" s="785"/>
      <c r="DU168" s="783"/>
      <c r="DV168" s="537"/>
      <c r="DW168" s="666"/>
      <c r="DX168" s="663"/>
      <c r="DY168" s="1057"/>
      <c r="DZ168" s="904"/>
      <c r="EA168" s="456" t="str">
        <f t="shared" ca="1" si="518"/>
        <v/>
      </c>
    </row>
    <row r="169" spans="1:131" ht="9" customHeight="1">
      <c r="A169" s="636"/>
      <c r="B169" s="406"/>
      <c r="C169" s="527"/>
      <c r="D169" s="488"/>
      <c r="E169" s="487" t="s">
        <v>99</v>
      </c>
      <c r="F169" s="486" t="str">
        <f t="shared" ca="1" si="548"/>
        <v/>
      </c>
      <c r="G169" s="510" t="s">
        <v>445</v>
      </c>
      <c r="H169" s="516">
        <v>6550</v>
      </c>
      <c r="I169" s="515">
        <v>6470</v>
      </c>
      <c r="J169" s="515">
        <v>6410</v>
      </c>
      <c r="K169" s="517">
        <v>6350</v>
      </c>
      <c r="L169" s="516">
        <v>6390</v>
      </c>
      <c r="M169" s="515">
        <v>6380</v>
      </c>
      <c r="N169" s="515">
        <v>6380</v>
      </c>
      <c r="O169" s="515">
        <v>6360</v>
      </c>
      <c r="P169" s="515">
        <v>6600</v>
      </c>
      <c r="Q169" s="515">
        <v>6790</v>
      </c>
      <c r="R169" s="515">
        <v>6790</v>
      </c>
      <c r="S169" s="515">
        <v>6780</v>
      </c>
      <c r="T169" s="515">
        <v>6730</v>
      </c>
      <c r="U169" s="517">
        <v>6770</v>
      </c>
      <c r="V169" s="516">
        <v>6720</v>
      </c>
      <c r="W169" s="515">
        <v>7030</v>
      </c>
      <c r="X169" s="515">
        <v>6930</v>
      </c>
      <c r="Y169" s="515">
        <v>7060</v>
      </c>
      <c r="Z169" s="515">
        <v>7220</v>
      </c>
      <c r="AA169" s="515">
        <v>7270</v>
      </c>
      <c r="AB169" s="515">
        <v>6970</v>
      </c>
      <c r="AC169" s="515">
        <v>7060</v>
      </c>
      <c r="AD169" s="515">
        <v>6920</v>
      </c>
      <c r="AE169" s="514">
        <v>6820</v>
      </c>
      <c r="AF169" s="712">
        <v>6900</v>
      </c>
      <c r="AG169" s="515">
        <v>6890</v>
      </c>
      <c r="AH169" s="515">
        <v>7030</v>
      </c>
      <c r="AI169" s="515">
        <v>7220</v>
      </c>
      <c r="AJ169" s="515">
        <v>7300</v>
      </c>
      <c r="AK169" s="515">
        <v>7190</v>
      </c>
      <c r="AL169" s="515">
        <v>7090</v>
      </c>
      <c r="AM169" s="515">
        <v>7020</v>
      </c>
      <c r="AN169" s="515">
        <v>7130</v>
      </c>
      <c r="AO169" s="517">
        <v>7120</v>
      </c>
      <c r="AP169" s="516">
        <v>7070</v>
      </c>
      <c r="AQ169" s="515">
        <v>6960</v>
      </c>
      <c r="AR169" s="515">
        <v>6830</v>
      </c>
      <c r="AS169" s="515">
        <v>6750</v>
      </c>
      <c r="AT169" s="515">
        <v>6820</v>
      </c>
      <c r="AU169" s="515">
        <v>7030</v>
      </c>
      <c r="AV169" s="515">
        <v>6980</v>
      </c>
      <c r="AW169" s="515">
        <v>6930</v>
      </c>
      <c r="AX169" s="515">
        <v>7040</v>
      </c>
      <c r="AY169" s="517">
        <v>7250</v>
      </c>
      <c r="AZ169" s="516">
        <v>7450</v>
      </c>
      <c r="BA169" s="515">
        <v>7500</v>
      </c>
      <c r="BB169" s="515">
        <v>7570</v>
      </c>
      <c r="BC169" s="515">
        <v>7780</v>
      </c>
      <c r="BD169" s="515">
        <v>7860</v>
      </c>
      <c r="BE169" s="515">
        <v>7500</v>
      </c>
      <c r="BF169" s="515">
        <v>7650</v>
      </c>
      <c r="BG169" s="515">
        <v>7640</v>
      </c>
      <c r="BH169" s="515">
        <v>7570</v>
      </c>
      <c r="BI169" s="517">
        <v>7610</v>
      </c>
      <c r="BJ169" s="516">
        <v>7620</v>
      </c>
      <c r="BK169" s="515">
        <v>7610</v>
      </c>
      <c r="BL169" s="515">
        <v>7740</v>
      </c>
      <c r="BM169" s="515">
        <v>7830</v>
      </c>
      <c r="BN169" s="515">
        <v>8090</v>
      </c>
      <c r="BO169" s="515">
        <v>8270</v>
      </c>
      <c r="BP169" s="515">
        <v>8650</v>
      </c>
      <c r="BQ169" s="515">
        <v>8700</v>
      </c>
      <c r="BR169" s="515">
        <v>8670</v>
      </c>
      <c r="BS169" s="517">
        <v>8660</v>
      </c>
      <c r="BT169" s="516">
        <v>8700</v>
      </c>
      <c r="BU169" s="515">
        <v>8570</v>
      </c>
      <c r="BV169" s="515">
        <v>8900</v>
      </c>
      <c r="BW169" s="515">
        <v>9100</v>
      </c>
      <c r="BX169" s="515">
        <v>8910</v>
      </c>
      <c r="BY169" s="515">
        <v>8880</v>
      </c>
      <c r="BZ169" s="515">
        <v>8750</v>
      </c>
      <c r="CA169" s="515">
        <v>8550</v>
      </c>
      <c r="CB169" s="515">
        <v>8700</v>
      </c>
      <c r="CC169" s="517">
        <v>8620</v>
      </c>
      <c r="CD169" s="516">
        <v>8530</v>
      </c>
      <c r="CE169" s="515">
        <v>8240</v>
      </c>
      <c r="CF169" s="515">
        <v>8500</v>
      </c>
      <c r="CG169" s="515">
        <v>8180</v>
      </c>
      <c r="CH169" s="515">
        <v>8220</v>
      </c>
      <c r="CI169" s="515">
        <v>8340</v>
      </c>
      <c r="CJ169" s="515">
        <v>8270</v>
      </c>
      <c r="CK169" s="515">
        <v>8270</v>
      </c>
      <c r="CL169" s="515">
        <v>8070</v>
      </c>
      <c r="CM169" s="514">
        <v>7990</v>
      </c>
      <c r="CN169" s="492" t="str">
        <f t="shared" ref="CN169" ca="1" si="589">CU170</f>
        <v/>
      </c>
      <c r="CO169" s="405"/>
      <c r="CP169" s="456" t="str">
        <f t="shared" ca="1" si="520"/>
        <v/>
      </c>
      <c r="CQ169" s="631"/>
      <c r="CR169" s="484"/>
      <c r="CS169" s="484"/>
      <c r="CT169" s="483"/>
      <c r="CU169" s="534" t="str">
        <f t="shared" ca="1" si="521"/>
        <v/>
      </c>
      <c r="CV169" s="484"/>
      <c r="CW169" s="528"/>
      <c r="CX169" s="975">
        <f t="shared" ref="CX169" si="590">10000-G166</f>
        <v>3632</v>
      </c>
      <c r="CY169" s="453"/>
      <c r="CZ169" s="343"/>
      <c r="DA169" s="796"/>
      <c r="DB169" s="459"/>
      <c r="DC169" s="459"/>
      <c r="DD169" s="459"/>
      <c r="DE169" s="459"/>
      <c r="DF169" s="459"/>
      <c r="DG169" s="459"/>
      <c r="DH169" s="459"/>
      <c r="DI169" s="459"/>
      <c r="DJ169" s="459"/>
      <c r="DK169" s="533"/>
      <c r="DL169" s="537"/>
      <c r="DM169" s="435"/>
      <c r="DN169" s="537"/>
      <c r="DO169" s="435"/>
      <c r="DP169" s="1039"/>
      <c r="DQ169" s="435"/>
      <c r="DR169" s="435"/>
      <c r="DS169" s="786"/>
      <c r="DT169" s="786"/>
      <c r="DU169" s="787"/>
      <c r="DV169" s="537"/>
      <c r="DW169" s="666"/>
      <c r="DX169" s="663"/>
      <c r="DY169" s="1057"/>
      <c r="DZ169" s="904"/>
      <c r="EA169" s="456" t="str">
        <f t="shared" ca="1" si="523"/>
        <v/>
      </c>
    </row>
    <row r="170" spans="1:131" ht="9" customHeight="1">
      <c r="A170" s="636"/>
      <c r="B170" s="406"/>
      <c r="C170" s="527"/>
      <c r="D170" s="488"/>
      <c r="E170" s="487" t="s">
        <v>99</v>
      </c>
      <c r="F170" s="486"/>
      <c r="G170" s="512" t="s">
        <v>99</v>
      </c>
      <c r="H170" s="1840" t="s">
        <v>99</v>
      </c>
      <c r="I170" s="1841" t="s">
        <v>99</v>
      </c>
      <c r="J170" s="1841" t="s">
        <v>99</v>
      </c>
      <c r="K170" s="1842" t="s">
        <v>99</v>
      </c>
      <c r="L170" s="1840" t="s">
        <v>99</v>
      </c>
      <c r="M170" s="1841" t="s">
        <v>99</v>
      </c>
      <c r="N170" s="1841" t="s">
        <v>99</v>
      </c>
      <c r="O170" s="1841" t="s">
        <v>99</v>
      </c>
      <c r="P170" s="1841" t="s">
        <v>99</v>
      </c>
      <c r="Q170" s="1841" t="s">
        <v>99</v>
      </c>
      <c r="R170" s="1841" t="s">
        <v>99</v>
      </c>
      <c r="S170" s="1841" t="s">
        <v>99</v>
      </c>
      <c r="T170" s="1841" t="s">
        <v>99</v>
      </c>
      <c r="U170" s="1842" t="s">
        <v>99</v>
      </c>
      <c r="V170" s="1840">
        <v>2.4300000000000002</v>
      </c>
      <c r="W170" s="1841">
        <v>16.559999999999999</v>
      </c>
      <c r="X170" s="1841">
        <v>3.57</v>
      </c>
      <c r="Y170" s="1841">
        <v>9.4</v>
      </c>
      <c r="Z170" s="1841">
        <v>6.38</v>
      </c>
      <c r="AA170" s="1841">
        <v>8.59</v>
      </c>
      <c r="AB170" s="1841">
        <v>7.54</v>
      </c>
      <c r="AC170" s="1841">
        <v>5.84</v>
      </c>
      <c r="AD170" s="1841">
        <v>2.29</v>
      </c>
      <c r="AE170" s="1843">
        <v>3.28</v>
      </c>
      <c r="AF170" s="720">
        <v>4.1399999999999997</v>
      </c>
      <c r="AG170" s="530">
        <v>3.42</v>
      </c>
      <c r="AH170" s="530">
        <v>3.4</v>
      </c>
      <c r="AI170" s="530">
        <v>3.67</v>
      </c>
      <c r="AJ170" s="530">
        <v>4.1500000000000004</v>
      </c>
      <c r="AK170" s="530">
        <v>3.35</v>
      </c>
      <c r="AL170" s="530">
        <v>3.22</v>
      </c>
      <c r="AM170" s="530">
        <v>2.38</v>
      </c>
      <c r="AN170" s="530">
        <v>3.94</v>
      </c>
      <c r="AO170" s="532">
        <v>1.69</v>
      </c>
      <c r="AP170" s="531">
        <v>1.89</v>
      </c>
      <c r="AQ170" s="530">
        <v>1.66</v>
      </c>
      <c r="AR170" s="530">
        <v>2.97</v>
      </c>
      <c r="AS170" s="530">
        <v>3.67</v>
      </c>
      <c r="AT170" s="530">
        <v>3.64</v>
      </c>
      <c r="AU170" s="530">
        <v>3.29</v>
      </c>
      <c r="AV170" s="530">
        <v>3.47</v>
      </c>
      <c r="AW170" s="530">
        <v>3.08</v>
      </c>
      <c r="AX170" s="530">
        <v>2.5099999999999998</v>
      </c>
      <c r="AY170" s="532">
        <v>5.17</v>
      </c>
      <c r="AZ170" s="531">
        <v>5.19</v>
      </c>
      <c r="BA170" s="530">
        <v>5.34</v>
      </c>
      <c r="BB170" s="530">
        <v>4.8</v>
      </c>
      <c r="BC170" s="530">
        <v>6.55</v>
      </c>
      <c r="BD170" s="530">
        <v>8.81</v>
      </c>
      <c r="BE170" s="530">
        <v>7.7</v>
      </c>
      <c r="BF170" s="530">
        <v>3.21</v>
      </c>
      <c r="BG170" s="530">
        <v>3.61</v>
      </c>
      <c r="BH170" s="530">
        <v>3.92</v>
      </c>
      <c r="BI170" s="532">
        <v>5.0599999999999996</v>
      </c>
      <c r="BJ170" s="531">
        <v>1.49</v>
      </c>
      <c r="BK170" s="530">
        <v>1.66</v>
      </c>
      <c r="BL170" s="530">
        <v>3.54</v>
      </c>
      <c r="BM170" s="530">
        <v>2.35</v>
      </c>
      <c r="BN170" s="530">
        <v>6.41</v>
      </c>
      <c r="BO170" s="530">
        <v>8.39</v>
      </c>
      <c r="BP170" s="530">
        <v>24.69</v>
      </c>
      <c r="BQ170" s="530">
        <v>8.35</v>
      </c>
      <c r="BR170" s="530">
        <v>5.49</v>
      </c>
      <c r="BS170" s="532">
        <v>4</v>
      </c>
      <c r="BT170" s="531">
        <v>4.99</v>
      </c>
      <c r="BU170" s="530">
        <v>6.26</v>
      </c>
      <c r="BV170" s="530">
        <v>9.5</v>
      </c>
      <c r="BW170" s="530">
        <v>8.16</v>
      </c>
      <c r="BX170" s="530">
        <v>8.35</v>
      </c>
      <c r="BY170" s="530">
        <v>3.14</v>
      </c>
      <c r="BZ170" s="530">
        <v>4.8099999999999996</v>
      </c>
      <c r="CA170" s="530">
        <v>5.21</v>
      </c>
      <c r="CB170" s="530">
        <v>4.3600000000000003</v>
      </c>
      <c r="CC170" s="532">
        <v>3.6</v>
      </c>
      <c r="CD170" s="531">
        <v>4.3600000000000003</v>
      </c>
      <c r="CE170" s="530">
        <v>5.89</v>
      </c>
      <c r="CF170" s="530">
        <v>6.01</v>
      </c>
      <c r="CG170" s="530">
        <v>5.69</v>
      </c>
      <c r="CH170" s="530">
        <v>7.37</v>
      </c>
      <c r="CI170" s="530">
        <v>5.68</v>
      </c>
      <c r="CJ170" s="530">
        <v>12.31</v>
      </c>
      <c r="CK170" s="530">
        <v>7.16</v>
      </c>
      <c r="CL170" s="530">
        <v>4.7</v>
      </c>
      <c r="CM170" s="529">
        <v>5.09</v>
      </c>
      <c r="CN170" s="491" t="str">
        <f t="shared" ref="CN170" ca="1" si="591">IF(CN169="","",IF(CN166="",0,CP170))</f>
        <v/>
      </c>
      <c r="CO170" s="405"/>
      <c r="CP170" s="450" t="str">
        <f t="shared" ca="1" si="525"/>
        <v/>
      </c>
      <c r="CQ170" s="631"/>
      <c r="CR170" s="484"/>
      <c r="CS170" s="484"/>
      <c r="CT170" s="483"/>
      <c r="CU170" s="677" t="str">
        <f t="shared" ca="1" si="526"/>
        <v/>
      </c>
      <c r="CV170" s="484"/>
      <c r="CW170" s="528"/>
      <c r="CX170" s="974"/>
      <c r="CY170" s="453"/>
      <c r="CZ170" s="448">
        <f t="shared" ref="CZ170" si="592">CM169*100</f>
        <v>799000</v>
      </c>
      <c r="DA170" s="795"/>
      <c r="DB170" s="327"/>
      <c r="DC170" s="327"/>
      <c r="DD170" s="327"/>
      <c r="DE170" s="327"/>
      <c r="DF170" s="327"/>
      <c r="DG170" s="327"/>
      <c r="DH170" s="327"/>
      <c r="DI170" s="327"/>
      <c r="DJ170" s="327"/>
      <c r="DK170" s="343"/>
      <c r="DL170" s="788"/>
      <c r="DM170" s="786"/>
      <c r="DN170" s="788"/>
      <c r="DO170" s="786"/>
      <c r="DP170" s="1041"/>
      <c r="DQ170" s="786"/>
      <c r="DR170" s="786"/>
      <c r="DS170" s="786"/>
      <c r="DT170" s="786"/>
      <c r="DU170" s="787"/>
      <c r="DV170" s="537"/>
      <c r="DW170" s="666"/>
      <c r="DX170" s="663"/>
      <c r="DY170" s="1057"/>
      <c r="DZ170" s="327"/>
      <c r="EA170" s="450" t="str">
        <f t="shared" ca="1" si="528"/>
        <v/>
      </c>
    </row>
    <row r="171" spans="1:131" ht="9" customHeight="1">
      <c r="A171" s="636"/>
      <c r="B171" s="406"/>
      <c r="C171" s="527"/>
      <c r="D171" s="488"/>
      <c r="E171" s="487" t="s">
        <v>99</v>
      </c>
      <c r="F171" s="486" t="str">
        <f t="shared" ref="F171" ca="1" si="593">IF(E166=" ","",IF(ISERROR(CQ166),IF(ISERROR(CQ167),"",HYPERLINK("#CP"&amp;CQ167&amp;":CP1231","　重複 ▽　")),HYPERLINK("#CP"&amp;CQ166&amp;":CP1231","　重複 ▲　")))</f>
        <v/>
      </c>
      <c r="G171" s="510" t="s">
        <v>99</v>
      </c>
      <c r="H171" s="1844" t="s">
        <v>99</v>
      </c>
      <c r="I171" s="1845" t="s">
        <v>99</v>
      </c>
      <c r="J171" s="1845" t="s">
        <v>99</v>
      </c>
      <c r="K171" s="1846" t="s">
        <v>99</v>
      </c>
      <c r="L171" s="1844" t="s">
        <v>99</v>
      </c>
      <c r="M171" s="1845" t="s">
        <v>99</v>
      </c>
      <c r="N171" s="1845" t="s">
        <v>99</v>
      </c>
      <c r="O171" s="1845" t="s">
        <v>99</v>
      </c>
      <c r="P171" s="1845" t="s">
        <v>99</v>
      </c>
      <c r="Q171" s="1845" t="s">
        <v>99</v>
      </c>
      <c r="R171" s="1845" t="s">
        <v>99</v>
      </c>
      <c r="S171" s="1845" t="s">
        <v>99</v>
      </c>
      <c r="T171" s="1845" t="s">
        <v>99</v>
      </c>
      <c r="U171" s="1846" t="s">
        <v>99</v>
      </c>
      <c r="V171" s="1844" t="s">
        <v>99</v>
      </c>
      <c r="W171" s="1845" t="s">
        <v>99</v>
      </c>
      <c r="X171" s="1845" t="s">
        <v>99</v>
      </c>
      <c r="Y171" s="1845" t="s">
        <v>99</v>
      </c>
      <c r="Z171" s="1845" t="s">
        <v>99</v>
      </c>
      <c r="AA171" s="1845" t="s">
        <v>99</v>
      </c>
      <c r="AB171" s="1845" t="s">
        <v>99</v>
      </c>
      <c r="AC171" s="1845" t="s">
        <v>99</v>
      </c>
      <c r="AD171" s="1845" t="s">
        <v>99</v>
      </c>
      <c r="AE171" s="1847" t="s">
        <v>99</v>
      </c>
      <c r="AF171" s="714" t="s">
        <v>99</v>
      </c>
      <c r="AG171" s="507" t="s">
        <v>99</v>
      </c>
      <c r="AH171" s="507" t="s">
        <v>99</v>
      </c>
      <c r="AI171" s="507" t="s">
        <v>99</v>
      </c>
      <c r="AJ171" s="507" t="s">
        <v>99</v>
      </c>
      <c r="AK171" s="507" t="s">
        <v>99</v>
      </c>
      <c r="AL171" s="507" t="s">
        <v>99</v>
      </c>
      <c r="AM171" s="507" t="s">
        <v>99</v>
      </c>
      <c r="AN171" s="507" t="s">
        <v>99</v>
      </c>
      <c r="AO171" s="509" t="s">
        <v>99</v>
      </c>
      <c r="AP171" s="508" t="s">
        <v>99</v>
      </c>
      <c r="AQ171" s="507" t="s">
        <v>99</v>
      </c>
      <c r="AR171" s="507" t="s">
        <v>99</v>
      </c>
      <c r="AS171" s="507" t="s">
        <v>99</v>
      </c>
      <c r="AT171" s="507" t="s">
        <v>99</v>
      </c>
      <c r="AU171" s="507" t="s">
        <v>99</v>
      </c>
      <c r="AV171" s="507" t="s">
        <v>99</v>
      </c>
      <c r="AW171" s="507" t="s">
        <v>99</v>
      </c>
      <c r="AX171" s="507" t="s">
        <v>99</v>
      </c>
      <c r="AY171" s="509" t="s">
        <v>99</v>
      </c>
      <c r="AZ171" s="508" t="s">
        <v>99</v>
      </c>
      <c r="BA171" s="507" t="s">
        <v>99</v>
      </c>
      <c r="BB171" s="507" t="s">
        <v>99</v>
      </c>
      <c r="BC171" s="507" t="s">
        <v>99</v>
      </c>
      <c r="BD171" s="507" t="s">
        <v>99</v>
      </c>
      <c r="BE171" s="507" t="s">
        <v>99</v>
      </c>
      <c r="BF171" s="507" t="s">
        <v>99</v>
      </c>
      <c r="BG171" s="507" t="s">
        <v>99</v>
      </c>
      <c r="BH171" s="507" t="s">
        <v>99</v>
      </c>
      <c r="BI171" s="509" t="s">
        <v>99</v>
      </c>
      <c r="BJ171" s="508" t="s">
        <v>99</v>
      </c>
      <c r="BK171" s="507" t="s">
        <v>99</v>
      </c>
      <c r="BL171" s="507" t="s">
        <v>99</v>
      </c>
      <c r="BM171" s="507" t="s">
        <v>99</v>
      </c>
      <c r="BN171" s="507" t="s">
        <v>99</v>
      </c>
      <c r="BO171" s="507" t="s">
        <v>99</v>
      </c>
      <c r="BP171" s="507" t="s">
        <v>99</v>
      </c>
      <c r="BQ171" s="507" t="s">
        <v>99</v>
      </c>
      <c r="BR171" s="507" t="s">
        <v>99</v>
      </c>
      <c r="BS171" s="509" t="s">
        <v>99</v>
      </c>
      <c r="BT171" s="508" t="s">
        <v>99</v>
      </c>
      <c r="BU171" s="507" t="s">
        <v>99</v>
      </c>
      <c r="BV171" s="507" t="s">
        <v>99</v>
      </c>
      <c r="BW171" s="507" t="s">
        <v>99</v>
      </c>
      <c r="BX171" s="507" t="s">
        <v>99</v>
      </c>
      <c r="BY171" s="507" t="s">
        <v>99</v>
      </c>
      <c r="BZ171" s="507" t="s">
        <v>99</v>
      </c>
      <c r="CA171" s="507" t="s">
        <v>99</v>
      </c>
      <c r="CB171" s="507" t="s">
        <v>99</v>
      </c>
      <c r="CC171" s="509"/>
      <c r="CD171" s="508" t="s">
        <v>99</v>
      </c>
      <c r="CE171" s="507" t="s">
        <v>99</v>
      </c>
      <c r="CF171" s="507" t="s">
        <v>99</v>
      </c>
      <c r="CG171" s="507" t="s">
        <v>99</v>
      </c>
      <c r="CH171" s="507" t="s">
        <v>99</v>
      </c>
      <c r="CI171" s="507" t="s">
        <v>99</v>
      </c>
      <c r="CJ171" s="507" t="s">
        <v>99</v>
      </c>
      <c r="CK171" s="507" t="s">
        <v>99</v>
      </c>
      <c r="CL171" s="507" t="s">
        <v>99</v>
      </c>
      <c r="CM171" s="506" t="s">
        <v>99</v>
      </c>
      <c r="CN171" s="485" t="s">
        <v>99</v>
      </c>
      <c r="CO171" s="405"/>
      <c r="CP171" s="505" t="str">
        <f t="shared" si="495"/>
        <v>-80</v>
      </c>
      <c r="CQ171" s="631"/>
      <c r="CR171" s="484"/>
      <c r="CS171" s="484"/>
      <c r="CT171" s="483"/>
      <c r="CU171" s="544" t="e">
        <f t="shared" ca="1" si="530"/>
        <v>#REF!</v>
      </c>
      <c r="CV171" s="484"/>
      <c r="CW171" s="528"/>
      <c r="CX171" s="538">
        <f>IF(K!R$6="市場別",VLOOKUP(G168,DY$80:DZ$93,2,FALSE),0)</f>
        <v>1600000</v>
      </c>
      <c r="CY171" s="1112">
        <f t="shared" ref="CY171" ca="1" si="594">ROUND(AVERAGE(INDIRECT(DV$7&amp;C166&amp;":"&amp;DW$7&amp;C166))*100,4)</f>
        <v>98.754300000000001</v>
      </c>
      <c r="CZ171" s="448">
        <f t="shared" ref="CZ171" si="595">VLOOKUP(G168,DY$41:DZ$44,2,FALSE)</f>
        <v>0</v>
      </c>
      <c r="DA171" s="795"/>
      <c r="DB171" s="542"/>
      <c r="DC171" s="542"/>
      <c r="DD171" s="542"/>
      <c r="DE171" s="542"/>
      <c r="DF171" s="542"/>
      <c r="DG171" s="542"/>
      <c r="DH171" s="542"/>
      <c r="DI171" s="542"/>
      <c r="DJ171" s="542"/>
      <c r="DK171" s="543"/>
      <c r="DL171" s="789"/>
      <c r="DM171" s="790"/>
      <c r="DN171" s="789"/>
      <c r="DO171" s="790"/>
      <c r="DP171" s="1042"/>
      <c r="DQ171" s="790"/>
      <c r="DR171" s="790"/>
      <c r="DS171" s="786"/>
      <c r="DT171" s="786"/>
      <c r="DU171" s="787"/>
      <c r="DV171" s="537"/>
      <c r="DW171" s="666"/>
      <c r="DX171" s="663"/>
      <c r="DY171" s="1057"/>
      <c r="DZ171" s="327"/>
      <c r="EA171" s="505" t="str">
        <f t="shared" si="498"/>
        <v/>
      </c>
    </row>
    <row r="172" spans="1:131" ht="9" customHeight="1">
      <c r="A172" s="636"/>
      <c r="B172" s="406"/>
      <c r="C172" s="481">
        <v>172</v>
      </c>
      <c r="D172" s="541">
        <v>28</v>
      </c>
      <c r="E172" s="633">
        <f ca="1">IF(AND(INDIRECT("G"&amp;C172)&gt;999,INDIRECT("G"&amp;C172)&lt;10000),MAX(E$10:E171)+1," ")</f>
        <v>28</v>
      </c>
      <c r="F172" s="634" t="str">
        <f ca="1">HYPERLINK("#G"&amp;C172&amp;":CM"&amp;C172+5,IF(CT172=1,"　クリア（消去） →　",IF(AND(INDIRECT("G"&amp;C172)=B!D$9,B!D$14="修正　"),B!C$12,IF(F177="","　　　　　　　　　　　","　　　　…→　　　　"))))</f>
        <v>　　　　　　　　　　　</v>
      </c>
      <c r="G172" s="635">
        <v>5753</v>
      </c>
      <c r="H172" s="1832" t="s">
        <v>99</v>
      </c>
      <c r="I172" s="1833" t="s">
        <v>99</v>
      </c>
      <c r="J172" s="1833" t="s">
        <v>99</v>
      </c>
      <c r="K172" s="1834" t="s">
        <v>99</v>
      </c>
      <c r="L172" s="1832" t="s">
        <v>99</v>
      </c>
      <c r="M172" s="1833" t="s">
        <v>99</v>
      </c>
      <c r="N172" s="1833" t="s">
        <v>99</v>
      </c>
      <c r="O172" s="1833" t="s">
        <v>99</v>
      </c>
      <c r="P172" s="1833" t="s">
        <v>99</v>
      </c>
      <c r="Q172" s="1833" t="s">
        <v>99</v>
      </c>
      <c r="R172" s="1833" t="s">
        <v>99</v>
      </c>
      <c r="S172" s="1833" t="s">
        <v>99</v>
      </c>
      <c r="T172" s="1833" t="s">
        <v>99</v>
      </c>
      <c r="U172" s="1834" t="s">
        <v>99</v>
      </c>
      <c r="V172" s="1832">
        <v>1813</v>
      </c>
      <c r="W172" s="1833">
        <v>1859</v>
      </c>
      <c r="X172" s="1833">
        <v>1873</v>
      </c>
      <c r="Y172" s="1833">
        <v>1846</v>
      </c>
      <c r="Z172" s="1833">
        <v>1840</v>
      </c>
      <c r="AA172" s="1833">
        <v>1822</v>
      </c>
      <c r="AB172" s="1833">
        <v>1811</v>
      </c>
      <c r="AC172" s="1833">
        <v>1815</v>
      </c>
      <c r="AD172" s="1833">
        <v>1818</v>
      </c>
      <c r="AE172" s="1835">
        <v>1835</v>
      </c>
      <c r="AF172" s="719">
        <v>1834</v>
      </c>
      <c r="AG172" s="546">
        <v>1833</v>
      </c>
      <c r="AH172" s="546">
        <v>1782</v>
      </c>
      <c r="AI172" s="546">
        <v>1737</v>
      </c>
      <c r="AJ172" s="546">
        <v>1768</v>
      </c>
      <c r="AK172" s="546">
        <v>1735</v>
      </c>
      <c r="AL172" s="546">
        <v>1722</v>
      </c>
      <c r="AM172" s="546">
        <v>1701</v>
      </c>
      <c r="AN172" s="546">
        <v>1748</v>
      </c>
      <c r="AO172" s="548">
        <v>1788</v>
      </c>
      <c r="AP172" s="547">
        <v>1764</v>
      </c>
      <c r="AQ172" s="546">
        <v>1825</v>
      </c>
      <c r="AR172" s="546">
        <v>1893</v>
      </c>
      <c r="AS172" s="546">
        <v>1860</v>
      </c>
      <c r="AT172" s="546">
        <v>1869</v>
      </c>
      <c r="AU172" s="546">
        <v>1811</v>
      </c>
      <c r="AV172" s="546">
        <v>1830</v>
      </c>
      <c r="AW172" s="546">
        <v>1787</v>
      </c>
      <c r="AX172" s="546">
        <v>1810</v>
      </c>
      <c r="AY172" s="548">
        <v>1843</v>
      </c>
      <c r="AZ172" s="547">
        <v>1879</v>
      </c>
      <c r="BA172" s="546">
        <v>1890</v>
      </c>
      <c r="BB172" s="546">
        <v>1930</v>
      </c>
      <c r="BC172" s="546">
        <v>2020</v>
      </c>
      <c r="BD172" s="546">
        <v>1963</v>
      </c>
      <c r="BE172" s="546">
        <v>2001</v>
      </c>
      <c r="BF172" s="546">
        <v>2017</v>
      </c>
      <c r="BG172" s="546">
        <v>1967</v>
      </c>
      <c r="BH172" s="546">
        <v>1934</v>
      </c>
      <c r="BI172" s="548">
        <v>1856</v>
      </c>
      <c r="BJ172" s="547">
        <v>1920</v>
      </c>
      <c r="BK172" s="546">
        <v>1904</v>
      </c>
      <c r="BL172" s="546">
        <v>1901</v>
      </c>
      <c r="BM172" s="546">
        <v>1896</v>
      </c>
      <c r="BN172" s="546">
        <v>1916</v>
      </c>
      <c r="BO172" s="546">
        <v>1987</v>
      </c>
      <c r="BP172" s="546">
        <v>1995</v>
      </c>
      <c r="BQ172" s="546">
        <v>1995</v>
      </c>
      <c r="BR172" s="546">
        <v>1994</v>
      </c>
      <c r="BS172" s="548">
        <v>1957</v>
      </c>
      <c r="BT172" s="547">
        <v>1966</v>
      </c>
      <c r="BU172" s="546">
        <v>1941</v>
      </c>
      <c r="BV172" s="546">
        <v>2000</v>
      </c>
      <c r="BW172" s="546">
        <v>2064</v>
      </c>
      <c r="BX172" s="546">
        <v>2275</v>
      </c>
      <c r="BY172" s="546">
        <v>2471</v>
      </c>
      <c r="BZ172" s="546">
        <v>2450</v>
      </c>
      <c r="CA172" s="546">
        <v>2186</v>
      </c>
      <c r="CB172" s="546">
        <v>2141</v>
      </c>
      <c r="CC172" s="548">
        <v>2124</v>
      </c>
      <c r="CD172" s="547">
        <v>2103</v>
      </c>
      <c r="CE172" s="546">
        <v>2100</v>
      </c>
      <c r="CF172" s="546">
        <v>2006</v>
      </c>
      <c r="CG172" s="546">
        <v>2009</v>
      </c>
      <c r="CH172" s="546">
        <v>1925</v>
      </c>
      <c r="CI172" s="546">
        <v>1960</v>
      </c>
      <c r="CJ172" s="546">
        <v>2015</v>
      </c>
      <c r="CK172" s="546">
        <v>1965</v>
      </c>
      <c r="CL172" s="546">
        <v>1977</v>
      </c>
      <c r="CM172" s="545">
        <v>1970</v>
      </c>
      <c r="CN172" s="500" t="str">
        <f t="shared" ref="CN172:CN174" ca="1" si="596">IF(OR(CP172=0,CP172="-"),"",CP172)</f>
        <v/>
      </c>
      <c r="CO172" s="405"/>
      <c r="CP172" s="470" t="str">
        <f t="shared" ca="1" si="500"/>
        <v/>
      </c>
      <c r="CQ172" s="499" t="e">
        <f>MATCH(G172,G$10:G171,0)+9</f>
        <v>#N/A</v>
      </c>
      <c r="CR172" s="498" t="str">
        <f t="shared" ref="CR172" ca="1" si="597">IF(F177="　重複 ▽　",1,"")</f>
        <v/>
      </c>
      <c r="CS172" s="498" t="str">
        <f t="shared" ref="CS172" ca="1" si="598">IF(AND(F173="",F174="",F175=""),"",IF(ISNUMBER(CT172),"",1))</f>
        <v/>
      </c>
      <c r="CT172" s="497" t="str">
        <f t="shared" ref="CT172" si="599">IF(G172="","",IF(AND(G172&lt;&gt;"",CM175=""),1,""))</f>
        <v/>
      </c>
      <c r="CU172" s="699">
        <f>MATCH(G172,'[1] '!$B$4:$B$4005,0)</f>
        <v>1875</v>
      </c>
      <c r="CV172" s="540">
        <f t="shared" ref="CV172" ca="1" si="600">IF(G172="","",CX177+INDIRECT("CX"&amp;C172+CX$9)+C173)</f>
        <v>1199999.5983008521</v>
      </c>
      <c r="CW172" s="497">
        <f ca="1">RANK(CV172,CV$10:CV$609)</f>
        <v>71</v>
      </c>
      <c r="CX172" s="973">
        <f>IFERROR(INDEX('[1] '!$F$4:$F$4005,CU172,1)*CM175,"")</f>
        <v>46.807499999999997</v>
      </c>
      <c r="CY172" s="496">
        <f t="shared" ref="CY172" si="601">IF(CM172="","",CM176/CX173)</f>
        <v>0.21238675181939701</v>
      </c>
      <c r="CZ172" s="684" t="str">
        <f>INDEX('[1] '!$G$4:$G$4005,CU172,1)</f>
        <v/>
      </c>
      <c r="DA172" s="794">
        <f>IF(OR(CM175&lt;A!AS$3,CM175&gt;A!AW$3),1,0)</f>
        <v>0</v>
      </c>
      <c r="DB172" s="496"/>
      <c r="DC172" s="496"/>
      <c r="DD172" s="496"/>
      <c r="DE172" s="496"/>
      <c r="DF172" s="496"/>
      <c r="DG172" s="496"/>
      <c r="DH172" s="496"/>
      <c r="DI172" s="496"/>
      <c r="DJ172" s="496"/>
      <c r="DK172" s="539"/>
      <c r="DL172" s="667"/>
      <c r="DM172" s="496"/>
      <c r="DN172" s="1036">
        <f t="shared" ref="DN172:DU172" ca="1" si="602">IF(DN173&gt;$DA$6,$DA$6,IF(DN173&lt;$DA$7,$DA$7,DN173))</f>
        <v>1</v>
      </c>
      <c r="DO172" s="496">
        <f t="shared" ca="1" si="602"/>
        <v>0.98499999999999999</v>
      </c>
      <c r="DP172" s="791">
        <f t="shared" ca="1" si="602"/>
        <v>1.03</v>
      </c>
      <c r="DQ172" s="496">
        <f t="shared" ca="1" si="602"/>
        <v>1.0203252032520325</v>
      </c>
      <c r="DR172" s="496">
        <f t="shared" ca="1" si="602"/>
        <v>0.98499999999999999</v>
      </c>
      <c r="DS172" s="496">
        <f t="shared" ca="1" si="602"/>
        <v>1.0091836734693878</v>
      </c>
      <c r="DT172" s="496">
        <f t="shared" ca="1" si="602"/>
        <v>1.0025278058645095</v>
      </c>
      <c r="DU172" s="791">
        <f t="shared" ca="1" si="602"/>
        <v>0.99596570852244071</v>
      </c>
      <c r="DV172" s="1113">
        <f t="shared" ref="DV172" ca="1" si="603">IFERROR(IF(DA172+DA173&lt;&gt;0,"",(C173+CZ177+INDIRECT(DY$10&amp;C172+DZ$10))*CZ$7),"")</f>
        <v>99.926429999999996</v>
      </c>
      <c r="DW172" s="668">
        <f ca="1">RANK(DV172,DV$10:DV$609)</f>
        <v>44</v>
      </c>
      <c r="DX172" s="663"/>
      <c r="DY172" s="1057"/>
      <c r="DZ172" s="327"/>
      <c r="EA172" s="470" t="str">
        <f t="shared" ca="1" si="508"/>
        <v/>
      </c>
    </row>
    <row r="173" spans="1:131" ht="9" customHeight="1">
      <c r="A173" s="636"/>
      <c r="B173" s="406"/>
      <c r="C173" s="538">
        <v>1.73E-3</v>
      </c>
      <c r="D173" s="488"/>
      <c r="E173" s="487" t="s">
        <v>99</v>
      </c>
      <c r="F173" s="486" t="str">
        <f t="shared" ca="1" si="541"/>
        <v/>
      </c>
      <c r="G173" s="510" t="s">
        <v>976</v>
      </c>
      <c r="H173" s="1836" t="s">
        <v>99</v>
      </c>
      <c r="I173" s="1837" t="s">
        <v>99</v>
      </c>
      <c r="J173" s="1837" t="s">
        <v>99</v>
      </c>
      <c r="K173" s="1838" t="s">
        <v>99</v>
      </c>
      <c r="L173" s="1836" t="s">
        <v>99</v>
      </c>
      <c r="M173" s="1837" t="s">
        <v>99</v>
      </c>
      <c r="N173" s="1837" t="s">
        <v>99</v>
      </c>
      <c r="O173" s="1837" t="s">
        <v>99</v>
      </c>
      <c r="P173" s="1837" t="s">
        <v>99</v>
      </c>
      <c r="Q173" s="1837" t="s">
        <v>99</v>
      </c>
      <c r="R173" s="1837" t="s">
        <v>99</v>
      </c>
      <c r="S173" s="1837" t="s">
        <v>99</v>
      </c>
      <c r="T173" s="1837" t="s">
        <v>99</v>
      </c>
      <c r="U173" s="1838" t="s">
        <v>99</v>
      </c>
      <c r="V173" s="1836">
        <v>1859</v>
      </c>
      <c r="W173" s="1837">
        <v>1865</v>
      </c>
      <c r="X173" s="1837">
        <v>1873</v>
      </c>
      <c r="Y173" s="1837">
        <v>1855</v>
      </c>
      <c r="Z173" s="1837">
        <v>1840</v>
      </c>
      <c r="AA173" s="1837">
        <v>1829</v>
      </c>
      <c r="AB173" s="1837">
        <v>1824</v>
      </c>
      <c r="AC173" s="1837">
        <v>1828</v>
      </c>
      <c r="AD173" s="1837">
        <v>1836</v>
      </c>
      <c r="AE173" s="1839">
        <v>1841</v>
      </c>
      <c r="AF173" s="711">
        <v>1835</v>
      </c>
      <c r="AG173" s="520">
        <v>1833</v>
      </c>
      <c r="AH173" s="520">
        <v>1782</v>
      </c>
      <c r="AI173" s="520">
        <v>1769</v>
      </c>
      <c r="AJ173" s="520">
        <v>1768</v>
      </c>
      <c r="AK173" s="520">
        <v>1735</v>
      </c>
      <c r="AL173" s="520">
        <v>1722</v>
      </c>
      <c r="AM173" s="520">
        <v>1755</v>
      </c>
      <c r="AN173" s="520">
        <v>1793</v>
      </c>
      <c r="AO173" s="522">
        <v>1788</v>
      </c>
      <c r="AP173" s="521">
        <v>1767</v>
      </c>
      <c r="AQ173" s="520">
        <v>1888</v>
      </c>
      <c r="AR173" s="520">
        <v>1923</v>
      </c>
      <c r="AS173" s="520">
        <v>1885</v>
      </c>
      <c r="AT173" s="520">
        <v>1869</v>
      </c>
      <c r="AU173" s="520">
        <v>1839</v>
      </c>
      <c r="AV173" s="520">
        <v>1830</v>
      </c>
      <c r="AW173" s="520">
        <v>1811</v>
      </c>
      <c r="AX173" s="520">
        <v>1828</v>
      </c>
      <c r="AY173" s="522">
        <v>1863</v>
      </c>
      <c r="AZ173" s="521">
        <v>1905</v>
      </c>
      <c r="BA173" s="520">
        <v>1932</v>
      </c>
      <c r="BB173" s="520">
        <v>2024</v>
      </c>
      <c r="BC173" s="520">
        <v>2073</v>
      </c>
      <c r="BD173" s="520">
        <v>2088</v>
      </c>
      <c r="BE173" s="520">
        <v>2040</v>
      </c>
      <c r="BF173" s="520">
        <v>2019</v>
      </c>
      <c r="BG173" s="520">
        <v>1998</v>
      </c>
      <c r="BH173" s="520">
        <v>1967</v>
      </c>
      <c r="BI173" s="522">
        <v>1894</v>
      </c>
      <c r="BJ173" s="521">
        <v>1968</v>
      </c>
      <c r="BK173" s="520">
        <v>1929</v>
      </c>
      <c r="BL173" s="520">
        <v>1923</v>
      </c>
      <c r="BM173" s="520">
        <v>1930</v>
      </c>
      <c r="BN173" s="520">
        <v>1982</v>
      </c>
      <c r="BO173" s="520">
        <v>2000</v>
      </c>
      <c r="BP173" s="520">
        <v>2011</v>
      </c>
      <c r="BQ173" s="520">
        <v>1995</v>
      </c>
      <c r="BR173" s="520">
        <v>1994</v>
      </c>
      <c r="BS173" s="522">
        <v>1975</v>
      </c>
      <c r="BT173" s="521">
        <v>1982</v>
      </c>
      <c r="BU173" s="520">
        <v>2010</v>
      </c>
      <c r="BV173" s="520">
        <v>2060</v>
      </c>
      <c r="BW173" s="520">
        <v>2289</v>
      </c>
      <c r="BX173" s="520">
        <v>2568</v>
      </c>
      <c r="BY173" s="520">
        <v>2710</v>
      </c>
      <c r="BZ173" s="520">
        <v>2470</v>
      </c>
      <c r="CA173" s="520">
        <v>2228</v>
      </c>
      <c r="CB173" s="520">
        <v>2221</v>
      </c>
      <c r="CC173" s="522">
        <v>2161</v>
      </c>
      <c r="CD173" s="521">
        <v>2119</v>
      </c>
      <c r="CE173" s="520">
        <v>2139</v>
      </c>
      <c r="CF173" s="520">
        <v>2061</v>
      </c>
      <c r="CG173" s="520">
        <v>2034</v>
      </c>
      <c r="CH173" s="520">
        <v>1980</v>
      </c>
      <c r="CI173" s="520">
        <v>2008</v>
      </c>
      <c r="CJ173" s="520">
        <v>2042</v>
      </c>
      <c r="CK173" s="520">
        <v>2023</v>
      </c>
      <c r="CL173" s="520">
        <v>2007</v>
      </c>
      <c r="CM173" s="519">
        <v>1985</v>
      </c>
      <c r="CN173" s="493" t="str">
        <f t="shared" ca="1" si="596"/>
        <v/>
      </c>
      <c r="CO173" s="405"/>
      <c r="CP173" s="456" t="str">
        <f t="shared" ca="1" si="509"/>
        <v/>
      </c>
      <c r="CQ173" s="494" t="e">
        <f>MATCH(G172,G173:G$609,0)+C172</f>
        <v>#N/A</v>
      </c>
      <c r="CR173" s="484"/>
      <c r="CS173" s="484"/>
      <c r="CT173" s="483"/>
      <c r="CU173" s="534" t="str">
        <f ca="1">IFERROR(IFERROR(INDEX('[1] '!$C$4:$C$4005,CU172,1),INDIRECT("'japan-all-stock-prices_"&amp;$CS$7&amp;".csv'!B"&amp;CU177)),"")</f>
        <v>日本伸銅</v>
      </c>
      <c r="CV173" s="484"/>
      <c r="CW173" s="528"/>
      <c r="CX173" s="974">
        <f t="shared" ref="CX173" si="604">IF(COUNT(AF176:CM176)&lt;20,AVERAGE(BT176:CM176),(SUM(AF176:CM176)-LARGE(AF176:CM176,1)-LARGE(AF176:CM176,2)-LARGE(AF176:CM176,3)-LARGE(AF176:CM176,4)-LARGE(AF176:CM176,5))/(COUNT(AF176:CM176)-5))</f>
        <v>1.2241818181818183</v>
      </c>
      <c r="CY173" s="453">
        <f t="shared" ref="CY173" si="605">ROUND(AVERAGE(CM172:CM175)*CM176/10000,2)</f>
        <v>0.05</v>
      </c>
      <c r="CZ173" s="443"/>
      <c r="DA173" s="795">
        <f t="shared" ref="DA173" si="606">IF(MAX(CI175:CM175)/MIN(CI175:CM175)&lt;DA$9,1,0)</f>
        <v>0</v>
      </c>
      <c r="DB173" s="435"/>
      <c r="DC173" s="435"/>
      <c r="DD173" s="435"/>
      <c r="DE173" s="435"/>
      <c r="DF173" s="435"/>
      <c r="DG173" s="435"/>
      <c r="DH173" s="435"/>
      <c r="DI173" s="435"/>
      <c r="DJ173" s="435"/>
      <c r="DK173" s="536"/>
      <c r="DL173" s="537"/>
      <c r="DM173" s="435"/>
      <c r="DN173" s="537">
        <f t="shared" ref="DN173:DU173" ca="1" si="607">INDIRECT(DN$6&amp;$C172+$DY$11)/INDIRECT(DN$7&amp;$C172+$DZ$11)</f>
        <v>1</v>
      </c>
      <c r="DO173" s="435">
        <f t="shared" ca="1" si="607"/>
        <v>0.95352323838080955</v>
      </c>
      <c r="DP173" s="1039">
        <f t="shared" ca="1" si="607"/>
        <v>1.0314465408805031</v>
      </c>
      <c r="DQ173" s="435">
        <f t="shared" ca="1" si="607"/>
        <v>1.0203252032520325</v>
      </c>
      <c r="DR173" s="435">
        <f t="shared" ca="1" si="607"/>
        <v>0.9760956175298805</v>
      </c>
      <c r="DS173" s="435">
        <f t="shared" ca="1" si="607"/>
        <v>1.0091836734693878</v>
      </c>
      <c r="DT173" s="435">
        <f t="shared" ca="1" si="607"/>
        <v>1.0025278058645095</v>
      </c>
      <c r="DU173" s="783">
        <f t="shared" ca="1" si="607"/>
        <v>0.99596570852244071</v>
      </c>
      <c r="DV173" s="537"/>
      <c r="DW173" s="666"/>
      <c r="DX173" s="663"/>
      <c r="DY173" s="1057"/>
      <c r="DZ173" s="327"/>
      <c r="EA173" s="456" t="str">
        <f t="shared" ca="1" si="514"/>
        <v/>
      </c>
    </row>
    <row r="174" spans="1:131" ht="9" customHeight="1">
      <c r="A174" s="636"/>
      <c r="B174" s="406"/>
      <c r="C174" s="527"/>
      <c r="D174" s="488"/>
      <c r="E174" s="487" t="s">
        <v>99</v>
      </c>
      <c r="F174" s="486" t="str">
        <f t="shared" ca="1" si="546"/>
        <v/>
      </c>
      <c r="G174" s="510" t="s">
        <v>106</v>
      </c>
      <c r="H174" s="1836" t="s">
        <v>99</v>
      </c>
      <c r="I174" s="1837" t="s">
        <v>99</v>
      </c>
      <c r="J174" s="1837" t="s">
        <v>99</v>
      </c>
      <c r="K174" s="1838" t="s">
        <v>99</v>
      </c>
      <c r="L174" s="1836" t="s">
        <v>99</v>
      </c>
      <c r="M174" s="1837" t="s">
        <v>99</v>
      </c>
      <c r="N174" s="1837" t="s">
        <v>99</v>
      </c>
      <c r="O174" s="1837" t="s">
        <v>99</v>
      </c>
      <c r="P174" s="1837" t="s">
        <v>99</v>
      </c>
      <c r="Q174" s="1837" t="s">
        <v>99</v>
      </c>
      <c r="R174" s="1837" t="s">
        <v>99</v>
      </c>
      <c r="S174" s="1837" t="s">
        <v>99</v>
      </c>
      <c r="T174" s="1837" t="s">
        <v>99</v>
      </c>
      <c r="U174" s="1838" t="s">
        <v>99</v>
      </c>
      <c r="V174" s="1836">
        <v>1812</v>
      </c>
      <c r="W174" s="1837">
        <v>1839</v>
      </c>
      <c r="X174" s="1837">
        <v>1848</v>
      </c>
      <c r="Y174" s="1837">
        <v>1841</v>
      </c>
      <c r="Z174" s="1837">
        <v>1816</v>
      </c>
      <c r="AA174" s="1837">
        <v>1821</v>
      </c>
      <c r="AB174" s="1837">
        <v>1811</v>
      </c>
      <c r="AC174" s="1837">
        <v>1815</v>
      </c>
      <c r="AD174" s="1837">
        <v>1816</v>
      </c>
      <c r="AE174" s="1839">
        <v>1817</v>
      </c>
      <c r="AF174" s="711">
        <v>1821</v>
      </c>
      <c r="AG174" s="520">
        <v>1780</v>
      </c>
      <c r="AH174" s="520">
        <v>1738</v>
      </c>
      <c r="AI174" s="520">
        <v>1737</v>
      </c>
      <c r="AJ174" s="520">
        <v>1730</v>
      </c>
      <c r="AK174" s="520">
        <v>1713</v>
      </c>
      <c r="AL174" s="520">
        <v>1705</v>
      </c>
      <c r="AM174" s="520">
        <v>1693</v>
      </c>
      <c r="AN174" s="520">
        <v>1735</v>
      </c>
      <c r="AO174" s="522">
        <v>1757</v>
      </c>
      <c r="AP174" s="521">
        <v>1757</v>
      </c>
      <c r="AQ174" s="520">
        <v>1822</v>
      </c>
      <c r="AR174" s="520">
        <v>1851</v>
      </c>
      <c r="AS174" s="520">
        <v>1822</v>
      </c>
      <c r="AT174" s="520">
        <v>1825</v>
      </c>
      <c r="AU174" s="520">
        <v>1773</v>
      </c>
      <c r="AV174" s="520">
        <v>1787</v>
      </c>
      <c r="AW174" s="520">
        <v>1770</v>
      </c>
      <c r="AX174" s="520">
        <v>1799</v>
      </c>
      <c r="AY174" s="522">
        <v>1843</v>
      </c>
      <c r="AZ174" s="521">
        <v>1872</v>
      </c>
      <c r="BA174" s="520">
        <v>1890</v>
      </c>
      <c r="BB174" s="520">
        <v>1900</v>
      </c>
      <c r="BC174" s="520">
        <v>1950</v>
      </c>
      <c r="BD174" s="520">
        <v>1900</v>
      </c>
      <c r="BE174" s="520">
        <v>1933</v>
      </c>
      <c r="BF174" s="520">
        <v>1945</v>
      </c>
      <c r="BG174" s="520">
        <v>1955</v>
      </c>
      <c r="BH174" s="520">
        <v>1838</v>
      </c>
      <c r="BI174" s="522">
        <v>1833</v>
      </c>
      <c r="BJ174" s="521">
        <v>1894</v>
      </c>
      <c r="BK174" s="520">
        <v>1900</v>
      </c>
      <c r="BL174" s="520">
        <v>1901</v>
      </c>
      <c r="BM174" s="520">
        <v>1895</v>
      </c>
      <c r="BN174" s="520">
        <v>1916</v>
      </c>
      <c r="BO174" s="520">
        <v>1957</v>
      </c>
      <c r="BP174" s="520">
        <v>1960</v>
      </c>
      <c r="BQ174" s="520">
        <v>1930</v>
      </c>
      <c r="BR174" s="520">
        <v>1959</v>
      </c>
      <c r="BS174" s="522">
        <v>1957</v>
      </c>
      <c r="BT174" s="521">
        <v>1940</v>
      </c>
      <c r="BU174" s="520">
        <v>1926</v>
      </c>
      <c r="BV174" s="520">
        <v>2000</v>
      </c>
      <c r="BW174" s="520">
        <v>2039</v>
      </c>
      <c r="BX174" s="520">
        <v>2173</v>
      </c>
      <c r="BY174" s="520">
        <v>2370</v>
      </c>
      <c r="BZ174" s="520">
        <v>2089</v>
      </c>
      <c r="CA174" s="520">
        <v>2133</v>
      </c>
      <c r="CB174" s="520">
        <v>2121</v>
      </c>
      <c r="CC174" s="522">
        <v>2060</v>
      </c>
      <c r="CD174" s="521">
        <v>2087</v>
      </c>
      <c r="CE174" s="520">
        <v>1985</v>
      </c>
      <c r="CF174" s="520">
        <v>1994</v>
      </c>
      <c r="CG174" s="520">
        <v>1906</v>
      </c>
      <c r="CH174" s="520">
        <v>1908</v>
      </c>
      <c r="CI174" s="520">
        <v>1950</v>
      </c>
      <c r="CJ174" s="520">
        <v>1929</v>
      </c>
      <c r="CK174" s="520">
        <v>1965</v>
      </c>
      <c r="CL174" s="520">
        <v>1971</v>
      </c>
      <c r="CM174" s="519">
        <v>1970</v>
      </c>
      <c r="CN174" s="493" t="str">
        <f t="shared" ca="1" si="596"/>
        <v/>
      </c>
      <c r="CO174" s="405"/>
      <c r="CP174" s="456" t="str">
        <f t="shared" ca="1" si="515"/>
        <v/>
      </c>
      <c r="CQ174" s="631"/>
      <c r="CR174" s="484"/>
      <c r="CS174" s="484"/>
      <c r="CT174" s="483"/>
      <c r="CU174" s="534" t="str">
        <f t="shared" ca="1" si="516"/>
        <v/>
      </c>
      <c r="CV174" s="484"/>
      <c r="CW174" s="528"/>
      <c r="CX174" s="974">
        <f t="shared" ref="CX174" si="608">CM175/CL175*100-100</f>
        <v>-0.40342914775592931</v>
      </c>
      <c r="CY174" s="435"/>
      <c r="CZ174" s="448"/>
      <c r="DA174" s="795"/>
      <c r="DB174" s="459"/>
      <c r="DC174" s="459"/>
      <c r="DD174" s="459"/>
      <c r="DE174" s="459"/>
      <c r="DF174" s="459"/>
      <c r="DG174" s="459"/>
      <c r="DH174" s="462"/>
      <c r="DI174" s="462"/>
      <c r="DJ174" s="462"/>
      <c r="DK174" s="535"/>
      <c r="DL174" s="784"/>
      <c r="DM174" s="785"/>
      <c r="DN174" s="784"/>
      <c r="DO174" s="785"/>
      <c r="DP174" s="1040"/>
      <c r="DQ174" s="785"/>
      <c r="DR174" s="785"/>
      <c r="DS174" s="785"/>
      <c r="DT174" s="785"/>
      <c r="DU174" s="783"/>
      <c r="DV174" s="537"/>
      <c r="DW174" s="666"/>
      <c r="DX174" s="663"/>
      <c r="DY174" s="1057"/>
      <c r="DZ174" s="327"/>
      <c r="EA174" s="456" t="str">
        <f t="shared" ca="1" si="518"/>
        <v/>
      </c>
    </row>
    <row r="175" spans="1:131" ht="9" customHeight="1">
      <c r="A175" s="636"/>
      <c r="B175" s="406"/>
      <c r="C175" s="527"/>
      <c r="D175" s="488"/>
      <c r="E175" s="487" t="s">
        <v>99</v>
      </c>
      <c r="F175" s="486" t="str">
        <f t="shared" ca="1" si="548"/>
        <v/>
      </c>
      <c r="G175" s="510" t="s">
        <v>461</v>
      </c>
      <c r="H175" s="516">
        <v>1728</v>
      </c>
      <c r="I175" s="515">
        <v>1732</v>
      </c>
      <c r="J175" s="515">
        <v>1735</v>
      </c>
      <c r="K175" s="517">
        <v>1800</v>
      </c>
      <c r="L175" s="516">
        <v>1808</v>
      </c>
      <c r="M175" s="515">
        <v>1853</v>
      </c>
      <c r="N175" s="515">
        <v>1862</v>
      </c>
      <c r="O175" s="515">
        <v>1850</v>
      </c>
      <c r="P175" s="515">
        <v>1830</v>
      </c>
      <c r="Q175" s="515">
        <v>1940</v>
      </c>
      <c r="R175" s="515">
        <v>1921</v>
      </c>
      <c r="S175" s="515">
        <v>1858</v>
      </c>
      <c r="T175" s="515">
        <v>1851</v>
      </c>
      <c r="U175" s="517">
        <v>1820</v>
      </c>
      <c r="V175" s="516">
        <v>1859</v>
      </c>
      <c r="W175" s="515">
        <v>1865</v>
      </c>
      <c r="X175" s="515">
        <v>1867</v>
      </c>
      <c r="Y175" s="515">
        <v>1841</v>
      </c>
      <c r="Z175" s="515">
        <v>1830</v>
      </c>
      <c r="AA175" s="515">
        <v>1822</v>
      </c>
      <c r="AB175" s="515">
        <v>1813</v>
      </c>
      <c r="AC175" s="515">
        <v>1820</v>
      </c>
      <c r="AD175" s="515">
        <v>1834</v>
      </c>
      <c r="AE175" s="514">
        <v>1827</v>
      </c>
      <c r="AF175" s="712">
        <v>1828</v>
      </c>
      <c r="AG175" s="515">
        <v>1783</v>
      </c>
      <c r="AH175" s="515">
        <v>1759</v>
      </c>
      <c r="AI175" s="515">
        <v>1763</v>
      </c>
      <c r="AJ175" s="515">
        <v>1734</v>
      </c>
      <c r="AK175" s="515">
        <v>1722</v>
      </c>
      <c r="AL175" s="515">
        <v>1705</v>
      </c>
      <c r="AM175" s="515">
        <v>1748</v>
      </c>
      <c r="AN175" s="515">
        <v>1793</v>
      </c>
      <c r="AO175" s="517">
        <v>1764</v>
      </c>
      <c r="AP175" s="516">
        <v>1765</v>
      </c>
      <c r="AQ175" s="515">
        <v>1869</v>
      </c>
      <c r="AR175" s="515">
        <v>1888</v>
      </c>
      <c r="AS175" s="515">
        <v>1844</v>
      </c>
      <c r="AT175" s="515">
        <v>1825</v>
      </c>
      <c r="AU175" s="515">
        <v>1839</v>
      </c>
      <c r="AV175" s="515">
        <v>1787</v>
      </c>
      <c r="AW175" s="515">
        <v>1810</v>
      </c>
      <c r="AX175" s="515">
        <v>1828</v>
      </c>
      <c r="AY175" s="517">
        <v>1856</v>
      </c>
      <c r="AZ175" s="516">
        <v>1888</v>
      </c>
      <c r="BA175" s="515">
        <v>1932</v>
      </c>
      <c r="BB175" s="515">
        <v>1995</v>
      </c>
      <c r="BC175" s="515">
        <v>1963</v>
      </c>
      <c r="BD175" s="515">
        <v>2000</v>
      </c>
      <c r="BE175" s="515">
        <v>2012</v>
      </c>
      <c r="BF175" s="515">
        <v>1970</v>
      </c>
      <c r="BG175" s="515">
        <v>1961</v>
      </c>
      <c r="BH175" s="515">
        <v>1866</v>
      </c>
      <c r="BI175" s="517">
        <v>1887</v>
      </c>
      <c r="BJ175" s="516">
        <v>1903</v>
      </c>
      <c r="BK175" s="515">
        <v>1903</v>
      </c>
      <c r="BL175" s="515">
        <v>1912</v>
      </c>
      <c r="BM175" s="515">
        <v>1915</v>
      </c>
      <c r="BN175" s="515">
        <v>1975</v>
      </c>
      <c r="BO175" s="515">
        <v>1995</v>
      </c>
      <c r="BP175" s="515">
        <v>1975</v>
      </c>
      <c r="BQ175" s="515">
        <v>1988</v>
      </c>
      <c r="BR175" s="515">
        <v>1980</v>
      </c>
      <c r="BS175" s="517">
        <v>1959</v>
      </c>
      <c r="BT175" s="516">
        <v>1948</v>
      </c>
      <c r="BU175" s="515">
        <v>2010</v>
      </c>
      <c r="BV175" s="515">
        <v>2031</v>
      </c>
      <c r="BW175" s="515">
        <v>2289</v>
      </c>
      <c r="BX175" s="515">
        <v>2568</v>
      </c>
      <c r="BY175" s="515">
        <v>2400</v>
      </c>
      <c r="BZ175" s="515">
        <v>2221</v>
      </c>
      <c r="CA175" s="515">
        <v>2139</v>
      </c>
      <c r="CB175" s="515">
        <v>2145</v>
      </c>
      <c r="CC175" s="517">
        <v>2114</v>
      </c>
      <c r="CD175" s="516">
        <v>2100</v>
      </c>
      <c r="CE175" s="515">
        <v>2001</v>
      </c>
      <c r="CF175" s="515">
        <v>2001</v>
      </c>
      <c r="CG175" s="515">
        <v>1908</v>
      </c>
      <c r="CH175" s="515">
        <v>1968</v>
      </c>
      <c r="CI175" s="515">
        <v>2008</v>
      </c>
      <c r="CJ175" s="515">
        <v>1960</v>
      </c>
      <c r="CK175" s="515">
        <v>1978</v>
      </c>
      <c r="CL175" s="515">
        <v>1983</v>
      </c>
      <c r="CM175" s="514">
        <v>1975</v>
      </c>
      <c r="CN175" s="492" t="str">
        <f t="shared" ref="CN175" ca="1" si="609">CU176</f>
        <v/>
      </c>
      <c r="CO175" s="405"/>
      <c r="CP175" s="456" t="str">
        <f t="shared" ca="1" si="520"/>
        <v/>
      </c>
      <c r="CQ175" s="631"/>
      <c r="CR175" s="484"/>
      <c r="CS175" s="484"/>
      <c r="CT175" s="483"/>
      <c r="CU175" s="534" t="str">
        <f t="shared" ca="1" si="521"/>
        <v/>
      </c>
      <c r="CV175" s="484"/>
      <c r="CW175" s="528"/>
      <c r="CX175" s="975">
        <f t="shared" ref="CX175" si="610">10000-G172</f>
        <v>4247</v>
      </c>
      <c r="CY175" s="453"/>
      <c r="CZ175" s="343"/>
      <c r="DA175" s="796"/>
      <c r="DB175" s="459"/>
      <c r="DC175" s="459"/>
      <c r="DD175" s="459"/>
      <c r="DE175" s="459"/>
      <c r="DF175" s="459"/>
      <c r="DG175" s="459"/>
      <c r="DH175" s="459"/>
      <c r="DI175" s="459"/>
      <c r="DJ175" s="459"/>
      <c r="DK175" s="533"/>
      <c r="DL175" s="537"/>
      <c r="DM175" s="435"/>
      <c r="DN175" s="537"/>
      <c r="DO175" s="435"/>
      <c r="DP175" s="1039"/>
      <c r="DQ175" s="435"/>
      <c r="DR175" s="435"/>
      <c r="DS175" s="786"/>
      <c r="DT175" s="786"/>
      <c r="DU175" s="787"/>
      <c r="DV175" s="537"/>
      <c r="DW175" s="666"/>
      <c r="DX175" s="663"/>
      <c r="DY175" s="1057"/>
      <c r="DZ175" s="327"/>
      <c r="EA175" s="456" t="str">
        <f t="shared" ca="1" si="523"/>
        <v/>
      </c>
    </row>
    <row r="176" spans="1:131" ht="9" customHeight="1">
      <c r="A176" s="636"/>
      <c r="B176" s="406"/>
      <c r="C176" s="527"/>
      <c r="D176" s="488"/>
      <c r="E176" s="487" t="s">
        <v>99</v>
      </c>
      <c r="F176" s="486"/>
      <c r="G176" s="512" t="s">
        <v>99</v>
      </c>
      <c r="H176" s="1840" t="s">
        <v>99</v>
      </c>
      <c r="I176" s="1841" t="s">
        <v>99</v>
      </c>
      <c r="J176" s="1841" t="s">
        <v>99</v>
      </c>
      <c r="K176" s="1842" t="s">
        <v>99</v>
      </c>
      <c r="L176" s="1840" t="s">
        <v>99</v>
      </c>
      <c r="M176" s="1841" t="s">
        <v>99</v>
      </c>
      <c r="N176" s="1841" t="s">
        <v>99</v>
      </c>
      <c r="O176" s="1841" t="s">
        <v>99</v>
      </c>
      <c r="P176" s="1841" t="s">
        <v>99</v>
      </c>
      <c r="Q176" s="1841" t="s">
        <v>99</v>
      </c>
      <c r="R176" s="1841" t="s">
        <v>99</v>
      </c>
      <c r="S176" s="1841" t="s">
        <v>99</v>
      </c>
      <c r="T176" s="1841" t="s">
        <v>99</v>
      </c>
      <c r="U176" s="1842" t="s">
        <v>99</v>
      </c>
      <c r="V176" s="1840">
        <v>0.66</v>
      </c>
      <c r="W176" s="1841">
        <v>0.47</v>
      </c>
      <c r="X176" s="1841">
        <v>0.28000000000000003</v>
      </c>
      <c r="Y176" s="1841">
        <v>0.3</v>
      </c>
      <c r="Z176" s="1841">
        <v>1.1200000000000001</v>
      </c>
      <c r="AA176" s="1841">
        <v>0.23</v>
      </c>
      <c r="AB176" s="1841">
        <v>0.44</v>
      </c>
      <c r="AC176" s="1841">
        <v>0.22</v>
      </c>
      <c r="AD176" s="1841">
        <v>0.66</v>
      </c>
      <c r="AE176" s="1843">
        <v>0.73</v>
      </c>
      <c r="AF176" s="720">
        <v>0.2</v>
      </c>
      <c r="AG176" s="530">
        <v>1.63</v>
      </c>
      <c r="AH176" s="530">
        <v>1.81</v>
      </c>
      <c r="AI176" s="530">
        <v>1.55</v>
      </c>
      <c r="AJ176" s="530">
        <v>0.85</v>
      </c>
      <c r="AK176" s="530">
        <v>0.65</v>
      </c>
      <c r="AL176" s="530">
        <v>0.24</v>
      </c>
      <c r="AM176" s="530">
        <v>0.8</v>
      </c>
      <c r="AN176" s="530">
        <v>0.56999999999999995</v>
      </c>
      <c r="AO176" s="532">
        <v>0.21</v>
      </c>
      <c r="AP176" s="531">
        <v>0.35</v>
      </c>
      <c r="AQ176" s="530">
        <v>3.47</v>
      </c>
      <c r="AR176" s="530">
        <v>2.57</v>
      </c>
      <c r="AS176" s="530">
        <v>2.2999999999999998</v>
      </c>
      <c r="AT176" s="530">
        <v>0.66</v>
      </c>
      <c r="AU176" s="530">
        <v>0.98</v>
      </c>
      <c r="AV176" s="530">
        <v>0.77</v>
      </c>
      <c r="AW176" s="530">
        <v>1.75</v>
      </c>
      <c r="AX176" s="530">
        <v>1.1200000000000001</v>
      </c>
      <c r="AY176" s="532">
        <v>1.22</v>
      </c>
      <c r="AZ176" s="531">
        <v>1.94</v>
      </c>
      <c r="BA176" s="530">
        <v>0.64</v>
      </c>
      <c r="BB176" s="530">
        <v>3.94</v>
      </c>
      <c r="BC176" s="530">
        <v>3.89</v>
      </c>
      <c r="BD176" s="530">
        <v>3.32</v>
      </c>
      <c r="BE176" s="530">
        <v>2.23</v>
      </c>
      <c r="BF176" s="530">
        <v>1.88</v>
      </c>
      <c r="BG176" s="530">
        <v>0.72</v>
      </c>
      <c r="BH176" s="530">
        <v>2.67</v>
      </c>
      <c r="BI176" s="532">
        <v>1.77</v>
      </c>
      <c r="BJ176" s="531">
        <v>0.65</v>
      </c>
      <c r="BK176" s="530">
        <v>0.65</v>
      </c>
      <c r="BL176" s="530">
        <v>0.16</v>
      </c>
      <c r="BM176" s="530">
        <v>0.55000000000000004</v>
      </c>
      <c r="BN176" s="530">
        <v>1.26</v>
      </c>
      <c r="BO176" s="530">
        <v>0.55000000000000004</v>
      </c>
      <c r="BP176" s="530">
        <v>0.92</v>
      </c>
      <c r="BQ176" s="530">
        <v>0.77</v>
      </c>
      <c r="BR176" s="530">
        <v>0.33</v>
      </c>
      <c r="BS176" s="532">
        <v>0.39</v>
      </c>
      <c r="BT176" s="531">
        <v>0.68</v>
      </c>
      <c r="BU176" s="530">
        <v>1.45</v>
      </c>
      <c r="BV176" s="530">
        <v>1.63</v>
      </c>
      <c r="BW176" s="530">
        <v>6.5</v>
      </c>
      <c r="BX176" s="530">
        <v>8.2200000000000006</v>
      </c>
      <c r="BY176" s="530">
        <v>8.67</v>
      </c>
      <c r="BZ176" s="530">
        <v>9.02</v>
      </c>
      <c r="CA176" s="530">
        <v>2.08</v>
      </c>
      <c r="CB176" s="530">
        <v>2.14</v>
      </c>
      <c r="CC176" s="532">
        <v>1.45</v>
      </c>
      <c r="CD176" s="531">
        <v>0.47</v>
      </c>
      <c r="CE176" s="530">
        <v>1.57</v>
      </c>
      <c r="CF176" s="530">
        <v>0.59</v>
      </c>
      <c r="CG176" s="530">
        <v>1.25</v>
      </c>
      <c r="CH176" s="530">
        <v>0.96</v>
      </c>
      <c r="CI176" s="530">
        <v>0.62</v>
      </c>
      <c r="CJ176" s="530">
        <v>1.61</v>
      </c>
      <c r="CK176" s="530">
        <v>1.1100000000000001</v>
      </c>
      <c r="CL176" s="530">
        <v>0.47</v>
      </c>
      <c r="CM176" s="529">
        <v>0.26</v>
      </c>
      <c r="CN176" s="491" t="str">
        <f t="shared" ref="CN176" ca="1" si="611">IF(CN175="","",IF(CN172="",0,CP176))</f>
        <v/>
      </c>
      <c r="CO176" s="405"/>
      <c r="CP176" s="450" t="str">
        <f t="shared" ca="1" si="525"/>
        <v/>
      </c>
      <c r="CQ176" s="631"/>
      <c r="CR176" s="484"/>
      <c r="CS176" s="484"/>
      <c r="CT176" s="483"/>
      <c r="CU176" s="677" t="str">
        <f t="shared" ca="1" si="526"/>
        <v/>
      </c>
      <c r="CV176" s="484"/>
      <c r="CW176" s="528"/>
      <c r="CX176" s="974"/>
      <c r="CY176" s="453"/>
      <c r="CZ176" s="448">
        <f t="shared" ref="CZ176" si="612">CM175*100</f>
        <v>197500</v>
      </c>
      <c r="DA176" s="795"/>
      <c r="DB176" s="327"/>
      <c r="DC176" s="327"/>
      <c r="DD176" s="327"/>
      <c r="DE176" s="327"/>
      <c r="DF176" s="327"/>
      <c r="DG176" s="327"/>
      <c r="DH176" s="327"/>
      <c r="DI176" s="327"/>
      <c r="DJ176" s="327"/>
      <c r="DK176" s="343"/>
      <c r="DL176" s="788"/>
      <c r="DM176" s="786"/>
      <c r="DN176" s="788"/>
      <c r="DO176" s="786"/>
      <c r="DP176" s="1041"/>
      <c r="DQ176" s="786"/>
      <c r="DR176" s="786"/>
      <c r="DS176" s="786"/>
      <c r="DT176" s="786"/>
      <c r="DU176" s="787"/>
      <c r="DV176" s="537"/>
      <c r="DW176" s="666"/>
      <c r="DX176" s="663"/>
      <c r="DY176" s="1057"/>
      <c r="DZ176" s="327"/>
      <c r="EA176" s="450" t="str">
        <f t="shared" ca="1" si="528"/>
        <v/>
      </c>
    </row>
    <row r="177" spans="1:131" ht="9" customHeight="1">
      <c r="A177" s="636"/>
      <c r="B177" s="406"/>
      <c r="C177" s="527"/>
      <c r="D177" s="488"/>
      <c r="E177" s="487" t="s">
        <v>99</v>
      </c>
      <c r="F177" s="486" t="str">
        <f t="shared" ref="F177" ca="1" si="613">IF(E172=" ","",IF(ISERROR(CQ172),IF(ISERROR(CQ173),"",HYPERLINK("#CP"&amp;CQ173&amp;":CP1231","　重複 ▽　")),HYPERLINK("#CP"&amp;CQ172&amp;":CP1231","　重複 ▲　")))</f>
        <v/>
      </c>
      <c r="G177" s="510" t="s">
        <v>99</v>
      </c>
      <c r="H177" s="1844" t="s">
        <v>99</v>
      </c>
      <c r="I177" s="1845" t="s">
        <v>99</v>
      </c>
      <c r="J177" s="1845" t="s">
        <v>99</v>
      </c>
      <c r="K177" s="1846" t="s">
        <v>99</v>
      </c>
      <c r="L177" s="1844" t="s">
        <v>99</v>
      </c>
      <c r="M177" s="1845" t="s">
        <v>99</v>
      </c>
      <c r="N177" s="1845" t="s">
        <v>99</v>
      </c>
      <c r="O177" s="1845" t="s">
        <v>99</v>
      </c>
      <c r="P177" s="1845" t="s">
        <v>99</v>
      </c>
      <c r="Q177" s="1845" t="s">
        <v>99</v>
      </c>
      <c r="R177" s="1845" t="s">
        <v>99</v>
      </c>
      <c r="S177" s="1845" t="s">
        <v>99</v>
      </c>
      <c r="T177" s="1845" t="s">
        <v>99</v>
      </c>
      <c r="U177" s="1846" t="s">
        <v>99</v>
      </c>
      <c r="V177" s="1844" t="s">
        <v>99</v>
      </c>
      <c r="W177" s="1845" t="s">
        <v>99</v>
      </c>
      <c r="X177" s="1845" t="s">
        <v>99</v>
      </c>
      <c r="Y177" s="1845" t="s">
        <v>99</v>
      </c>
      <c r="Z177" s="1845" t="s">
        <v>99</v>
      </c>
      <c r="AA177" s="1845" t="s">
        <v>99</v>
      </c>
      <c r="AB177" s="1845" t="s">
        <v>99</v>
      </c>
      <c r="AC177" s="1845" t="s">
        <v>99</v>
      </c>
      <c r="AD177" s="1845" t="s">
        <v>99</v>
      </c>
      <c r="AE177" s="1847" t="s">
        <v>99</v>
      </c>
      <c r="AF177" s="714" t="s">
        <v>99</v>
      </c>
      <c r="AG177" s="507" t="s">
        <v>99</v>
      </c>
      <c r="AH177" s="507" t="s">
        <v>99</v>
      </c>
      <c r="AI177" s="507" t="s">
        <v>99</v>
      </c>
      <c r="AJ177" s="507" t="s">
        <v>99</v>
      </c>
      <c r="AK177" s="507" t="s">
        <v>99</v>
      </c>
      <c r="AL177" s="507" t="s">
        <v>99</v>
      </c>
      <c r="AM177" s="507" t="s">
        <v>99</v>
      </c>
      <c r="AN177" s="507" t="s">
        <v>99</v>
      </c>
      <c r="AO177" s="509" t="s">
        <v>99</v>
      </c>
      <c r="AP177" s="508" t="s">
        <v>99</v>
      </c>
      <c r="AQ177" s="507" t="s">
        <v>99</v>
      </c>
      <c r="AR177" s="507" t="s">
        <v>99</v>
      </c>
      <c r="AS177" s="507" t="s">
        <v>99</v>
      </c>
      <c r="AT177" s="507" t="s">
        <v>99</v>
      </c>
      <c r="AU177" s="507" t="s">
        <v>99</v>
      </c>
      <c r="AV177" s="507" t="s">
        <v>99</v>
      </c>
      <c r="AW177" s="507" t="s">
        <v>99</v>
      </c>
      <c r="AX177" s="507" t="s">
        <v>99</v>
      </c>
      <c r="AY177" s="509" t="s">
        <v>99</v>
      </c>
      <c r="AZ177" s="508" t="s">
        <v>99</v>
      </c>
      <c r="BA177" s="507" t="s">
        <v>99</v>
      </c>
      <c r="BB177" s="507" t="s">
        <v>99</v>
      </c>
      <c r="BC177" s="507" t="s">
        <v>99</v>
      </c>
      <c r="BD177" s="507" t="s">
        <v>99</v>
      </c>
      <c r="BE177" s="507" t="s">
        <v>99</v>
      </c>
      <c r="BF177" s="507" t="s">
        <v>99</v>
      </c>
      <c r="BG177" s="507" t="s">
        <v>99</v>
      </c>
      <c r="BH177" s="507" t="s">
        <v>99</v>
      </c>
      <c r="BI177" s="509" t="s">
        <v>99</v>
      </c>
      <c r="BJ177" s="508" t="s">
        <v>99</v>
      </c>
      <c r="BK177" s="507" t="s">
        <v>99</v>
      </c>
      <c r="BL177" s="507" t="s">
        <v>99</v>
      </c>
      <c r="BM177" s="507" t="s">
        <v>99</v>
      </c>
      <c r="BN177" s="507" t="s">
        <v>99</v>
      </c>
      <c r="BO177" s="507" t="s">
        <v>99</v>
      </c>
      <c r="BP177" s="507" t="s">
        <v>99</v>
      </c>
      <c r="BQ177" s="507" t="s">
        <v>99</v>
      </c>
      <c r="BR177" s="507" t="s">
        <v>99</v>
      </c>
      <c r="BS177" s="509" t="s">
        <v>99</v>
      </c>
      <c r="BT177" s="508" t="s">
        <v>99</v>
      </c>
      <c r="BU177" s="507" t="s">
        <v>99</v>
      </c>
      <c r="BV177" s="507" t="s">
        <v>99</v>
      </c>
      <c r="BW177" s="507" t="s">
        <v>99</v>
      </c>
      <c r="BX177" s="507" t="s">
        <v>99</v>
      </c>
      <c r="BY177" s="507" t="s">
        <v>99</v>
      </c>
      <c r="BZ177" s="507" t="s">
        <v>99</v>
      </c>
      <c r="CA177" s="507" t="s">
        <v>99</v>
      </c>
      <c r="CB177" s="507" t="s">
        <v>99</v>
      </c>
      <c r="CC177" s="509"/>
      <c r="CD177" s="508" t="s">
        <v>99</v>
      </c>
      <c r="CE177" s="507" t="s">
        <v>99</v>
      </c>
      <c r="CF177" s="507" t="s">
        <v>99</v>
      </c>
      <c r="CG177" s="507" t="s">
        <v>99</v>
      </c>
      <c r="CH177" s="507" t="s">
        <v>99</v>
      </c>
      <c r="CI177" s="507" t="s">
        <v>99</v>
      </c>
      <c r="CJ177" s="507" t="s">
        <v>99</v>
      </c>
      <c r="CK177" s="507" t="s">
        <v>99</v>
      </c>
      <c r="CL177" s="507" t="s">
        <v>99</v>
      </c>
      <c r="CM177" s="506" t="s">
        <v>99</v>
      </c>
      <c r="CN177" s="485" t="s">
        <v>99</v>
      </c>
      <c r="CO177" s="405"/>
      <c r="CP177" s="505" t="str">
        <f t="shared" si="495"/>
        <v>-8</v>
      </c>
      <c r="CQ177" s="631"/>
      <c r="CR177" s="484"/>
      <c r="CS177" s="484"/>
      <c r="CT177" s="483"/>
      <c r="CU177" s="544" t="e">
        <f t="shared" ca="1" si="530"/>
        <v>#REF!</v>
      </c>
      <c r="CV177" s="484"/>
      <c r="CW177" s="528"/>
      <c r="CX177" s="538">
        <f>IF(K!R$6="市場別",VLOOKUP(G174,DY$80:DZ$93,2,FALSE),0)</f>
        <v>1200000</v>
      </c>
      <c r="CY177" s="1112">
        <f t="shared" ref="CY177" ca="1" si="614">ROUND(AVERAGE(INDIRECT(DV$7&amp;C172&amp;":"&amp;DW$7&amp;C172))*100,4)</f>
        <v>99.924700000000001</v>
      </c>
      <c r="CZ177" s="448">
        <f t="shared" ref="CZ177" si="615">VLOOKUP(G174,DY$41:DZ$44,2,FALSE)</f>
        <v>0</v>
      </c>
      <c r="DA177" s="795"/>
      <c r="DB177" s="542"/>
      <c r="DC177" s="542"/>
      <c r="DD177" s="542"/>
      <c r="DE177" s="542"/>
      <c r="DF177" s="542"/>
      <c r="DG177" s="542"/>
      <c r="DH177" s="542"/>
      <c r="DI177" s="542"/>
      <c r="DJ177" s="542"/>
      <c r="DK177" s="543"/>
      <c r="DL177" s="789"/>
      <c r="DM177" s="790"/>
      <c r="DN177" s="789"/>
      <c r="DO177" s="790"/>
      <c r="DP177" s="1042"/>
      <c r="DQ177" s="790"/>
      <c r="DR177" s="790"/>
      <c r="DS177" s="786"/>
      <c r="DT177" s="786"/>
      <c r="DU177" s="787"/>
      <c r="DV177" s="537"/>
      <c r="DW177" s="666"/>
      <c r="DX177" s="663"/>
      <c r="DY177" s="1057"/>
      <c r="DZ177" s="327"/>
      <c r="EA177" s="505" t="str">
        <f t="shared" si="498"/>
        <v/>
      </c>
    </row>
    <row r="178" spans="1:131" ht="9" customHeight="1">
      <c r="A178" s="636"/>
      <c r="B178" s="406"/>
      <c r="C178" s="481">
        <v>178</v>
      </c>
      <c r="D178" s="541">
        <v>29</v>
      </c>
      <c r="E178" s="633">
        <f ca="1">IF(AND(INDIRECT("G"&amp;C178)&gt;999,INDIRECT("G"&amp;C178)&lt;10000),MAX(E$10:E177)+1," ")</f>
        <v>29</v>
      </c>
      <c r="F178" s="634" t="str">
        <f ca="1">HYPERLINK("#G"&amp;C178&amp;":CM"&amp;C178+5,IF(CT178=1,"　クリア（消去） →　",IF(AND(INDIRECT("G"&amp;C178)=B!D$9,B!D$14="修正　"),B!C$12,IF(F183="","　　　　　　　　　　　","　　　　…→　　　　"))))</f>
        <v>　　　　　　　　　　　</v>
      </c>
      <c r="G178" s="635">
        <v>9504</v>
      </c>
      <c r="H178" s="1832" t="s">
        <v>99</v>
      </c>
      <c r="I178" s="1833" t="s">
        <v>99</v>
      </c>
      <c r="J178" s="1833" t="s">
        <v>99</v>
      </c>
      <c r="K178" s="1834" t="s">
        <v>99</v>
      </c>
      <c r="L178" s="1832" t="s">
        <v>99</v>
      </c>
      <c r="M178" s="1833" t="s">
        <v>99</v>
      </c>
      <c r="N178" s="1833" t="s">
        <v>99</v>
      </c>
      <c r="O178" s="1833" t="s">
        <v>99</v>
      </c>
      <c r="P178" s="1833" t="s">
        <v>99</v>
      </c>
      <c r="Q178" s="1833" t="s">
        <v>99</v>
      </c>
      <c r="R178" s="1833" t="s">
        <v>99</v>
      </c>
      <c r="S178" s="1833" t="s">
        <v>99</v>
      </c>
      <c r="T178" s="1833" t="s">
        <v>99</v>
      </c>
      <c r="U178" s="1834" t="s">
        <v>99</v>
      </c>
      <c r="V178" s="1832">
        <v>992</v>
      </c>
      <c r="W178" s="1833">
        <v>988</v>
      </c>
      <c r="X178" s="1833">
        <v>995</v>
      </c>
      <c r="Y178" s="1833">
        <v>969</v>
      </c>
      <c r="Z178" s="1833">
        <v>963</v>
      </c>
      <c r="AA178" s="1833">
        <v>895</v>
      </c>
      <c r="AB178" s="1833">
        <v>878</v>
      </c>
      <c r="AC178" s="1833">
        <v>885</v>
      </c>
      <c r="AD178" s="1833">
        <v>882</v>
      </c>
      <c r="AE178" s="1835">
        <v>867</v>
      </c>
      <c r="AF178" s="719">
        <v>865</v>
      </c>
      <c r="AG178" s="546">
        <v>866</v>
      </c>
      <c r="AH178" s="546">
        <v>881</v>
      </c>
      <c r="AI178" s="546">
        <v>878</v>
      </c>
      <c r="AJ178" s="546">
        <v>881</v>
      </c>
      <c r="AK178" s="546">
        <v>887</v>
      </c>
      <c r="AL178" s="546">
        <v>872</v>
      </c>
      <c r="AM178" s="546">
        <v>867</v>
      </c>
      <c r="AN178" s="546">
        <v>877</v>
      </c>
      <c r="AO178" s="548">
        <v>883</v>
      </c>
      <c r="AP178" s="547">
        <v>893</v>
      </c>
      <c r="AQ178" s="546">
        <v>884</v>
      </c>
      <c r="AR178" s="546">
        <v>890</v>
      </c>
      <c r="AS178" s="546">
        <v>886</v>
      </c>
      <c r="AT178" s="546">
        <v>892</v>
      </c>
      <c r="AU178" s="546">
        <v>897</v>
      </c>
      <c r="AV178" s="546">
        <v>897</v>
      </c>
      <c r="AW178" s="546">
        <v>908</v>
      </c>
      <c r="AX178" s="546">
        <v>919</v>
      </c>
      <c r="AY178" s="548">
        <v>920</v>
      </c>
      <c r="AZ178" s="547">
        <v>930</v>
      </c>
      <c r="BA178" s="546">
        <v>926</v>
      </c>
      <c r="BB178" s="546">
        <v>940</v>
      </c>
      <c r="BC178" s="546">
        <v>940</v>
      </c>
      <c r="BD178" s="546">
        <v>935</v>
      </c>
      <c r="BE178" s="546">
        <v>932</v>
      </c>
      <c r="BF178" s="546">
        <v>940</v>
      </c>
      <c r="BG178" s="546">
        <v>945</v>
      </c>
      <c r="BH178" s="546">
        <v>945</v>
      </c>
      <c r="BI178" s="548">
        <v>950</v>
      </c>
      <c r="BJ178" s="547">
        <v>952</v>
      </c>
      <c r="BK178" s="546">
        <v>940</v>
      </c>
      <c r="BL178" s="546">
        <v>935</v>
      </c>
      <c r="BM178" s="546">
        <v>921</v>
      </c>
      <c r="BN178" s="546">
        <v>916</v>
      </c>
      <c r="BO178" s="546">
        <v>925</v>
      </c>
      <c r="BP178" s="546">
        <v>929</v>
      </c>
      <c r="BQ178" s="546">
        <v>933</v>
      </c>
      <c r="BR178" s="546">
        <v>941</v>
      </c>
      <c r="BS178" s="548">
        <v>940</v>
      </c>
      <c r="BT178" s="547">
        <v>930</v>
      </c>
      <c r="BU178" s="546">
        <v>939</v>
      </c>
      <c r="BV178" s="546">
        <v>943</v>
      </c>
      <c r="BW178" s="546">
        <v>945</v>
      </c>
      <c r="BX178" s="546">
        <v>947</v>
      </c>
      <c r="BY178" s="546">
        <v>947</v>
      </c>
      <c r="BZ178" s="546">
        <v>958</v>
      </c>
      <c r="CA178" s="546">
        <v>945</v>
      </c>
      <c r="CB178" s="546">
        <v>942</v>
      </c>
      <c r="CC178" s="548">
        <v>951</v>
      </c>
      <c r="CD178" s="547">
        <v>961</v>
      </c>
      <c r="CE178" s="546">
        <v>946</v>
      </c>
      <c r="CF178" s="546">
        <v>950</v>
      </c>
      <c r="CG178" s="546">
        <v>933</v>
      </c>
      <c r="CH178" s="546">
        <v>937</v>
      </c>
      <c r="CI178" s="546">
        <v>920</v>
      </c>
      <c r="CJ178" s="546">
        <v>880</v>
      </c>
      <c r="CK178" s="546">
        <v>877</v>
      </c>
      <c r="CL178" s="546">
        <v>868</v>
      </c>
      <c r="CM178" s="545">
        <v>864</v>
      </c>
      <c r="CN178" s="500" t="str">
        <f t="shared" ref="CN178:CN180" ca="1" si="616">IF(OR(CP178=0,CP178="-"),"",CP178)</f>
        <v/>
      </c>
      <c r="CO178" s="405"/>
      <c r="CP178" s="470" t="str">
        <f t="shared" ca="1" si="500"/>
        <v/>
      </c>
      <c r="CQ178" s="499" t="e">
        <f>MATCH(G178,G$10:G177,0)+9</f>
        <v>#N/A</v>
      </c>
      <c r="CR178" s="498" t="str">
        <f t="shared" ref="CR178" ca="1" si="617">IF(F183="　重複 ▽　",1,"")</f>
        <v/>
      </c>
      <c r="CS178" s="498" t="str">
        <f t="shared" ref="CS178" ca="1" si="618">IF(AND(F179="",F180="",F181=""),"",IF(ISNUMBER(CT178),"",1))</f>
        <v/>
      </c>
      <c r="CT178" s="497" t="str">
        <f t="shared" ref="CT178" si="619">IF(G178="","",IF(AND(G178&lt;&gt;"",CM181=""),1,""))</f>
        <v/>
      </c>
      <c r="CU178" s="699">
        <f>MATCH(G178,'[1] '!$B$4:$B$4005,0)</f>
        <v>3661</v>
      </c>
      <c r="CV178" s="540">
        <f t="shared" ref="CV178" ca="1" si="620">IF(G178="","",CX183+INDIRECT("CX"&amp;C178+CX$9)+C179)</f>
        <v>1600001.2748681481</v>
      </c>
      <c r="CW178" s="497">
        <f ca="1">RANK(CV178,CV$10:CV$609)</f>
        <v>22</v>
      </c>
      <c r="CX178" s="973">
        <f>IFERROR(INDEX('[1] '!$F$4:$F$4005,CU178,1)*CM181,"")</f>
        <v>3387.6035550000001</v>
      </c>
      <c r="CY178" s="496">
        <f t="shared" ref="CY178" si="621">IF(CM178="","",CM182/CX179)</f>
        <v>1.5846762986165941</v>
      </c>
      <c r="CZ178" s="684">
        <f>INDEX('[1] '!$G$4:$G$4005,CU178,1)</f>
        <v>35.14</v>
      </c>
      <c r="DA178" s="794">
        <f>IF(OR(CM181&lt;A!AS$3,CM181&gt;A!AW$3),1,0)</f>
        <v>0</v>
      </c>
      <c r="DB178" s="496"/>
      <c r="DC178" s="496"/>
      <c r="DD178" s="496"/>
      <c r="DE178" s="496"/>
      <c r="DF178" s="496"/>
      <c r="DG178" s="496"/>
      <c r="DH178" s="496"/>
      <c r="DI178" s="496"/>
      <c r="DJ178" s="496"/>
      <c r="DK178" s="539"/>
      <c r="DL178" s="667"/>
      <c r="DM178" s="496"/>
      <c r="DN178" s="1036">
        <f t="shared" ref="DN178:DU178" ca="1" si="622">IF(DN179&gt;$DA$6,$DA$6,IF(DN179&lt;$DA$7,$DA$7,DN179))</f>
        <v>0.98499999999999999</v>
      </c>
      <c r="DO178" s="496">
        <f t="shared" ca="1" si="622"/>
        <v>1.0032154340836013</v>
      </c>
      <c r="DP178" s="791">
        <f t="shared" ca="1" si="622"/>
        <v>1.0085470085470085</v>
      </c>
      <c r="DQ178" s="496">
        <f t="shared" ca="1" si="622"/>
        <v>0.98499999999999999</v>
      </c>
      <c r="DR178" s="496">
        <f t="shared" ca="1" si="622"/>
        <v>0.98499999999999999</v>
      </c>
      <c r="DS178" s="496">
        <f t="shared" ca="1" si="622"/>
        <v>0.98748577929465298</v>
      </c>
      <c r="DT178" s="496">
        <f t="shared" ca="1" si="622"/>
        <v>0.99539170506912444</v>
      </c>
      <c r="DU178" s="791">
        <f t="shared" ca="1" si="622"/>
        <v>1.0127314814814814</v>
      </c>
      <c r="DV178" s="1113">
        <f t="shared" ref="DV178" ca="1" si="623">IFERROR(IF(DA178+DA179&lt;&gt;0,"",(C179+CZ183+INDIRECT(DY$10&amp;C178+DZ$10))*CZ$7),"")</f>
        <v>100.40792</v>
      </c>
      <c r="DW178" s="668">
        <f ca="1">RANK(DV178,DV$10:DV$609)</f>
        <v>32</v>
      </c>
      <c r="DX178" s="663"/>
      <c r="DY178" s="1057"/>
      <c r="DZ178" s="904"/>
      <c r="EA178" s="470" t="str">
        <f t="shared" ca="1" si="508"/>
        <v/>
      </c>
    </row>
    <row r="179" spans="1:131" ht="9" customHeight="1">
      <c r="A179" s="636"/>
      <c r="B179" s="406"/>
      <c r="C179" s="538">
        <v>1.72E-3</v>
      </c>
      <c r="D179" s="488"/>
      <c r="E179" s="487" t="s">
        <v>99</v>
      </c>
      <c r="F179" s="486" t="str">
        <f t="shared" ca="1" si="541"/>
        <v/>
      </c>
      <c r="G179" s="510" t="s">
        <v>977</v>
      </c>
      <c r="H179" s="1836" t="s">
        <v>99</v>
      </c>
      <c r="I179" s="1837" t="s">
        <v>99</v>
      </c>
      <c r="J179" s="1837" t="s">
        <v>99</v>
      </c>
      <c r="K179" s="1838" t="s">
        <v>99</v>
      </c>
      <c r="L179" s="1836" t="s">
        <v>99</v>
      </c>
      <c r="M179" s="1837" t="s">
        <v>99</v>
      </c>
      <c r="N179" s="1837" t="s">
        <v>99</v>
      </c>
      <c r="O179" s="1837" t="s">
        <v>99</v>
      </c>
      <c r="P179" s="1837" t="s">
        <v>99</v>
      </c>
      <c r="Q179" s="1837" t="s">
        <v>99</v>
      </c>
      <c r="R179" s="1837" t="s">
        <v>99</v>
      </c>
      <c r="S179" s="1837" t="s">
        <v>99</v>
      </c>
      <c r="T179" s="1837" t="s">
        <v>99</v>
      </c>
      <c r="U179" s="1838" t="s">
        <v>99</v>
      </c>
      <c r="V179" s="1836">
        <v>993</v>
      </c>
      <c r="W179" s="1837">
        <v>998</v>
      </c>
      <c r="X179" s="1837">
        <v>997</v>
      </c>
      <c r="Y179" s="1837">
        <v>969</v>
      </c>
      <c r="Z179" s="1837">
        <v>963</v>
      </c>
      <c r="AA179" s="1837">
        <v>895</v>
      </c>
      <c r="AB179" s="1837">
        <v>895</v>
      </c>
      <c r="AC179" s="1837">
        <v>892</v>
      </c>
      <c r="AD179" s="1837">
        <v>885</v>
      </c>
      <c r="AE179" s="1839">
        <v>874</v>
      </c>
      <c r="AF179" s="711">
        <v>870</v>
      </c>
      <c r="AG179" s="520">
        <v>871</v>
      </c>
      <c r="AH179" s="520">
        <v>884</v>
      </c>
      <c r="AI179" s="520">
        <v>888</v>
      </c>
      <c r="AJ179" s="520">
        <v>887</v>
      </c>
      <c r="AK179" s="520">
        <v>891</v>
      </c>
      <c r="AL179" s="520">
        <v>878</v>
      </c>
      <c r="AM179" s="520">
        <v>877</v>
      </c>
      <c r="AN179" s="520">
        <v>884</v>
      </c>
      <c r="AO179" s="522">
        <v>887</v>
      </c>
      <c r="AP179" s="521">
        <v>899</v>
      </c>
      <c r="AQ179" s="520">
        <v>896</v>
      </c>
      <c r="AR179" s="520">
        <v>898</v>
      </c>
      <c r="AS179" s="520">
        <v>898</v>
      </c>
      <c r="AT179" s="520">
        <v>901</v>
      </c>
      <c r="AU179" s="520">
        <v>914</v>
      </c>
      <c r="AV179" s="520">
        <v>932</v>
      </c>
      <c r="AW179" s="520">
        <v>912</v>
      </c>
      <c r="AX179" s="520">
        <v>922</v>
      </c>
      <c r="AY179" s="522">
        <v>929</v>
      </c>
      <c r="AZ179" s="521">
        <v>940</v>
      </c>
      <c r="BA179" s="520">
        <v>939</v>
      </c>
      <c r="BB179" s="520">
        <v>942</v>
      </c>
      <c r="BC179" s="520">
        <v>940</v>
      </c>
      <c r="BD179" s="520">
        <v>938</v>
      </c>
      <c r="BE179" s="520">
        <v>939</v>
      </c>
      <c r="BF179" s="520">
        <v>945</v>
      </c>
      <c r="BG179" s="520">
        <v>952</v>
      </c>
      <c r="BH179" s="520">
        <v>950</v>
      </c>
      <c r="BI179" s="522">
        <v>958</v>
      </c>
      <c r="BJ179" s="521">
        <v>952</v>
      </c>
      <c r="BK179" s="520">
        <v>945</v>
      </c>
      <c r="BL179" s="520">
        <v>937</v>
      </c>
      <c r="BM179" s="520">
        <v>921</v>
      </c>
      <c r="BN179" s="520">
        <v>923</v>
      </c>
      <c r="BO179" s="520">
        <v>938</v>
      </c>
      <c r="BP179" s="520">
        <v>939</v>
      </c>
      <c r="BQ179" s="520">
        <v>943</v>
      </c>
      <c r="BR179" s="520">
        <v>943</v>
      </c>
      <c r="BS179" s="522">
        <v>943</v>
      </c>
      <c r="BT179" s="521">
        <v>939</v>
      </c>
      <c r="BU179" s="520">
        <v>945</v>
      </c>
      <c r="BV179" s="520">
        <v>953</v>
      </c>
      <c r="BW179" s="520">
        <v>948</v>
      </c>
      <c r="BX179" s="520">
        <v>954</v>
      </c>
      <c r="BY179" s="520">
        <v>957</v>
      </c>
      <c r="BZ179" s="520">
        <v>958</v>
      </c>
      <c r="CA179" s="520">
        <v>950</v>
      </c>
      <c r="CB179" s="520">
        <v>963</v>
      </c>
      <c r="CC179" s="522">
        <v>965</v>
      </c>
      <c r="CD179" s="521">
        <v>962</v>
      </c>
      <c r="CE179" s="520">
        <v>952</v>
      </c>
      <c r="CF179" s="520">
        <v>953</v>
      </c>
      <c r="CG179" s="520">
        <v>940</v>
      </c>
      <c r="CH179" s="520">
        <v>957</v>
      </c>
      <c r="CI179" s="520">
        <v>920</v>
      </c>
      <c r="CJ179" s="520">
        <v>890</v>
      </c>
      <c r="CK179" s="520">
        <v>879</v>
      </c>
      <c r="CL179" s="520">
        <v>873</v>
      </c>
      <c r="CM179" s="519">
        <v>879</v>
      </c>
      <c r="CN179" s="493" t="str">
        <f t="shared" ca="1" si="616"/>
        <v/>
      </c>
      <c r="CO179" s="405"/>
      <c r="CP179" s="456" t="str">
        <f t="shared" ca="1" si="509"/>
        <v/>
      </c>
      <c r="CQ179" s="494" t="e">
        <f>MATCH(G178,G179:G$609,0)+C178</f>
        <v>#N/A</v>
      </c>
      <c r="CR179" s="484"/>
      <c r="CS179" s="484"/>
      <c r="CT179" s="483"/>
      <c r="CU179" s="534" t="str">
        <f ca="1">IFERROR(IFERROR(INDEX('[1] '!$C$4:$C$4005,CU178,1),INDIRECT("'japan-all-stock-prices_"&amp;$CS$7&amp;".csv'!B"&amp;CU183)),"")</f>
        <v>中国電力</v>
      </c>
      <c r="CV179" s="484"/>
      <c r="CW179" s="528"/>
      <c r="CX179" s="974">
        <f t="shared" ref="CX179" si="624">IF(COUNT(AF182:CM182)&lt;20,AVERAGE(BT182:CM182),(SUM(AF182:CM182)-LARGE(AF182:CM182,1)-LARGE(AF182:CM182,2)-LARGE(AF182:CM182,3)-LARGE(AF182:CM182,4)-LARGE(AF182:CM182,5))/(COUNT(AF182:CM182)-5))</f>
        <v>106.62745454545451</v>
      </c>
      <c r="CY179" s="453">
        <f t="shared" ref="CY179" si="625">ROUND(AVERAGE(CM178:CM181)*CM182/10000,2)</f>
        <v>14.7</v>
      </c>
      <c r="CZ179" s="443"/>
      <c r="DA179" s="795">
        <f t="shared" ref="DA179" si="626">IF(MAX(CI181:CM181)/MIN(CI181:CM181)&lt;DA$9,1,0)</f>
        <v>0</v>
      </c>
      <c r="DB179" s="435"/>
      <c r="DC179" s="435"/>
      <c r="DD179" s="435"/>
      <c r="DE179" s="435"/>
      <c r="DF179" s="435"/>
      <c r="DG179" s="435"/>
      <c r="DH179" s="435"/>
      <c r="DI179" s="435"/>
      <c r="DJ179" s="435"/>
      <c r="DK179" s="536"/>
      <c r="DL179" s="537"/>
      <c r="DM179" s="435"/>
      <c r="DN179" s="537">
        <f t="shared" ref="DN179:DU179" ca="1" si="627">INDIRECT(DN$6&amp;$C178+$DY$11)/INDIRECT(DN$7&amp;$C178+$DZ$11)</f>
        <v>0.98314014752370915</v>
      </c>
      <c r="DO179" s="435">
        <f t="shared" ca="1" si="627"/>
        <v>1.0032154340836013</v>
      </c>
      <c r="DP179" s="1039">
        <f t="shared" ca="1" si="627"/>
        <v>1.0085470085470085</v>
      </c>
      <c r="DQ179" s="435">
        <f t="shared" ca="1" si="627"/>
        <v>0.95550847457627119</v>
      </c>
      <c r="DR179" s="435">
        <f t="shared" ca="1" si="627"/>
        <v>0.9745011086474501</v>
      </c>
      <c r="DS179" s="435">
        <f t="shared" ca="1" si="627"/>
        <v>0.98748577929465298</v>
      </c>
      <c r="DT179" s="435">
        <f t="shared" ca="1" si="627"/>
        <v>0.99539170506912444</v>
      </c>
      <c r="DU179" s="783">
        <f t="shared" ca="1" si="627"/>
        <v>1.0127314814814814</v>
      </c>
      <c r="DV179" s="537"/>
      <c r="DW179" s="666"/>
      <c r="DX179" s="663"/>
      <c r="DY179" s="1057"/>
      <c r="DZ179" s="904"/>
      <c r="EA179" s="456" t="str">
        <f t="shared" ca="1" si="514"/>
        <v/>
      </c>
    </row>
    <row r="180" spans="1:131" ht="9" customHeight="1">
      <c r="A180" s="636"/>
      <c r="B180" s="406"/>
      <c r="C180" s="527"/>
      <c r="D180" s="488"/>
      <c r="E180" s="487" t="s">
        <v>99</v>
      </c>
      <c r="F180" s="486" t="str">
        <f t="shared" ca="1" si="546"/>
        <v/>
      </c>
      <c r="G180" s="510" t="s">
        <v>105</v>
      </c>
      <c r="H180" s="1836" t="s">
        <v>99</v>
      </c>
      <c r="I180" s="1837" t="s">
        <v>99</v>
      </c>
      <c r="J180" s="1837" t="s">
        <v>99</v>
      </c>
      <c r="K180" s="1838" t="s">
        <v>99</v>
      </c>
      <c r="L180" s="1836" t="s">
        <v>99</v>
      </c>
      <c r="M180" s="1837" t="s">
        <v>99</v>
      </c>
      <c r="N180" s="1837" t="s">
        <v>99</v>
      </c>
      <c r="O180" s="1837" t="s">
        <v>99</v>
      </c>
      <c r="P180" s="1837" t="s">
        <v>99</v>
      </c>
      <c r="Q180" s="1837" t="s">
        <v>99</v>
      </c>
      <c r="R180" s="1837" t="s">
        <v>99</v>
      </c>
      <c r="S180" s="1837" t="s">
        <v>99</v>
      </c>
      <c r="T180" s="1837" t="s">
        <v>99</v>
      </c>
      <c r="U180" s="1838" t="s">
        <v>99</v>
      </c>
      <c r="V180" s="1836">
        <v>985</v>
      </c>
      <c r="W180" s="1837">
        <v>984</v>
      </c>
      <c r="X180" s="1837">
        <v>973</v>
      </c>
      <c r="Y180" s="1837">
        <v>931</v>
      </c>
      <c r="Z180" s="1837">
        <v>937</v>
      </c>
      <c r="AA180" s="1837">
        <v>862</v>
      </c>
      <c r="AB180" s="1837">
        <v>871</v>
      </c>
      <c r="AC180" s="1837">
        <v>879</v>
      </c>
      <c r="AD180" s="1837">
        <v>866</v>
      </c>
      <c r="AE180" s="1839">
        <v>860</v>
      </c>
      <c r="AF180" s="711">
        <v>854</v>
      </c>
      <c r="AG180" s="520">
        <v>861</v>
      </c>
      <c r="AH180" s="520">
        <v>871</v>
      </c>
      <c r="AI180" s="520">
        <v>875</v>
      </c>
      <c r="AJ180" s="520">
        <v>877</v>
      </c>
      <c r="AK180" s="520">
        <v>878</v>
      </c>
      <c r="AL180" s="520">
        <v>868</v>
      </c>
      <c r="AM180" s="520">
        <v>866</v>
      </c>
      <c r="AN180" s="520">
        <v>873</v>
      </c>
      <c r="AO180" s="522">
        <v>876</v>
      </c>
      <c r="AP180" s="521">
        <v>884</v>
      </c>
      <c r="AQ180" s="520">
        <v>883</v>
      </c>
      <c r="AR180" s="520">
        <v>886</v>
      </c>
      <c r="AS180" s="520">
        <v>883</v>
      </c>
      <c r="AT180" s="520">
        <v>891</v>
      </c>
      <c r="AU180" s="520">
        <v>893</v>
      </c>
      <c r="AV180" s="520">
        <v>897</v>
      </c>
      <c r="AW180" s="520">
        <v>900</v>
      </c>
      <c r="AX180" s="520">
        <v>912</v>
      </c>
      <c r="AY180" s="522">
        <v>915</v>
      </c>
      <c r="AZ180" s="521">
        <v>930</v>
      </c>
      <c r="BA180" s="520">
        <v>923</v>
      </c>
      <c r="BB180" s="520">
        <v>929</v>
      </c>
      <c r="BC180" s="520">
        <v>930</v>
      </c>
      <c r="BD180" s="520">
        <v>929</v>
      </c>
      <c r="BE180" s="520">
        <v>931</v>
      </c>
      <c r="BF180" s="520">
        <v>937</v>
      </c>
      <c r="BG180" s="520">
        <v>944</v>
      </c>
      <c r="BH180" s="520">
        <v>931</v>
      </c>
      <c r="BI180" s="522">
        <v>945</v>
      </c>
      <c r="BJ180" s="521">
        <v>936</v>
      </c>
      <c r="BK180" s="520">
        <v>933</v>
      </c>
      <c r="BL180" s="520">
        <v>925</v>
      </c>
      <c r="BM180" s="520">
        <v>910</v>
      </c>
      <c r="BN180" s="520">
        <v>912</v>
      </c>
      <c r="BO180" s="520">
        <v>925</v>
      </c>
      <c r="BP180" s="520">
        <v>927</v>
      </c>
      <c r="BQ180" s="520">
        <v>929</v>
      </c>
      <c r="BR180" s="520">
        <v>935</v>
      </c>
      <c r="BS180" s="522">
        <v>929</v>
      </c>
      <c r="BT180" s="521">
        <v>928</v>
      </c>
      <c r="BU180" s="520">
        <v>931</v>
      </c>
      <c r="BV180" s="520">
        <v>941</v>
      </c>
      <c r="BW180" s="520">
        <v>939</v>
      </c>
      <c r="BX180" s="520">
        <v>941</v>
      </c>
      <c r="BY180" s="520">
        <v>946</v>
      </c>
      <c r="BZ180" s="520">
        <v>947</v>
      </c>
      <c r="CA180" s="520">
        <v>936</v>
      </c>
      <c r="CB180" s="520">
        <v>942</v>
      </c>
      <c r="CC180" s="522">
        <v>943</v>
      </c>
      <c r="CD180" s="521">
        <v>950</v>
      </c>
      <c r="CE180" s="520">
        <v>931</v>
      </c>
      <c r="CF180" s="520">
        <v>931</v>
      </c>
      <c r="CG180" s="520">
        <v>928</v>
      </c>
      <c r="CH180" s="520">
        <v>937</v>
      </c>
      <c r="CI180" s="520">
        <v>890</v>
      </c>
      <c r="CJ180" s="520">
        <v>861</v>
      </c>
      <c r="CK180" s="520">
        <v>863</v>
      </c>
      <c r="CL180" s="520">
        <v>861</v>
      </c>
      <c r="CM180" s="519">
        <v>863</v>
      </c>
      <c r="CN180" s="493" t="str">
        <f t="shared" ca="1" si="616"/>
        <v/>
      </c>
      <c r="CO180" s="405"/>
      <c r="CP180" s="456" t="str">
        <f t="shared" ca="1" si="515"/>
        <v/>
      </c>
      <c r="CQ180" s="631"/>
      <c r="CR180" s="484"/>
      <c r="CS180" s="484"/>
      <c r="CT180" s="483"/>
      <c r="CU180" s="534" t="str">
        <f t="shared" ca="1" si="516"/>
        <v/>
      </c>
      <c r="CV180" s="484"/>
      <c r="CW180" s="528"/>
      <c r="CX180" s="974">
        <f t="shared" ref="CX180" si="628">CM181/CL181*100-100</f>
        <v>1.2731481481481381</v>
      </c>
      <c r="CY180" s="435"/>
      <c r="CZ180" s="448"/>
      <c r="DA180" s="795"/>
      <c r="DB180" s="459"/>
      <c r="DC180" s="459"/>
      <c r="DD180" s="459"/>
      <c r="DE180" s="459"/>
      <c r="DF180" s="459"/>
      <c r="DG180" s="459"/>
      <c r="DH180" s="462"/>
      <c r="DI180" s="462"/>
      <c r="DJ180" s="462"/>
      <c r="DK180" s="535"/>
      <c r="DL180" s="784"/>
      <c r="DM180" s="785"/>
      <c r="DN180" s="784"/>
      <c r="DO180" s="785"/>
      <c r="DP180" s="1040"/>
      <c r="DQ180" s="785"/>
      <c r="DR180" s="785"/>
      <c r="DS180" s="785"/>
      <c r="DT180" s="785"/>
      <c r="DU180" s="783"/>
      <c r="DV180" s="537"/>
      <c r="DW180" s="666"/>
      <c r="DX180" s="663"/>
      <c r="DY180" s="1057"/>
      <c r="DZ180" s="904"/>
      <c r="EA180" s="456" t="str">
        <f t="shared" ca="1" si="518"/>
        <v/>
      </c>
    </row>
    <row r="181" spans="1:131" ht="9" customHeight="1">
      <c r="A181" s="636"/>
      <c r="B181" s="406"/>
      <c r="C181" s="527"/>
      <c r="D181" s="488"/>
      <c r="E181" s="487" t="s">
        <v>99</v>
      </c>
      <c r="F181" s="486" t="str">
        <f t="shared" ca="1" si="548"/>
        <v/>
      </c>
      <c r="G181" s="510" t="s">
        <v>446</v>
      </c>
      <c r="H181" s="516">
        <v>1015</v>
      </c>
      <c r="I181" s="515">
        <v>1036</v>
      </c>
      <c r="J181" s="515">
        <v>1019</v>
      </c>
      <c r="K181" s="517">
        <v>1013</v>
      </c>
      <c r="L181" s="516">
        <v>1013</v>
      </c>
      <c r="M181" s="515">
        <v>994</v>
      </c>
      <c r="N181" s="515">
        <v>991</v>
      </c>
      <c r="O181" s="515">
        <v>992</v>
      </c>
      <c r="P181" s="515">
        <v>997</v>
      </c>
      <c r="Q181" s="515">
        <v>994</v>
      </c>
      <c r="R181" s="515">
        <v>995</v>
      </c>
      <c r="S181" s="515">
        <v>996</v>
      </c>
      <c r="T181" s="515">
        <v>993</v>
      </c>
      <c r="U181" s="517">
        <v>988</v>
      </c>
      <c r="V181" s="516">
        <v>988</v>
      </c>
      <c r="W181" s="515">
        <v>990</v>
      </c>
      <c r="X181" s="515">
        <v>973</v>
      </c>
      <c r="Y181" s="515">
        <v>956</v>
      </c>
      <c r="Z181" s="515">
        <v>945</v>
      </c>
      <c r="AA181" s="515">
        <v>873</v>
      </c>
      <c r="AB181" s="515">
        <v>891</v>
      </c>
      <c r="AC181" s="515">
        <v>888</v>
      </c>
      <c r="AD181" s="515">
        <v>869</v>
      </c>
      <c r="AE181" s="514">
        <v>870</v>
      </c>
      <c r="AF181" s="712">
        <v>859</v>
      </c>
      <c r="AG181" s="515">
        <v>868</v>
      </c>
      <c r="AH181" s="515">
        <v>878</v>
      </c>
      <c r="AI181" s="515">
        <v>881</v>
      </c>
      <c r="AJ181" s="515">
        <v>883</v>
      </c>
      <c r="AK181" s="515">
        <v>880</v>
      </c>
      <c r="AL181" s="515">
        <v>868</v>
      </c>
      <c r="AM181" s="515">
        <v>873</v>
      </c>
      <c r="AN181" s="515">
        <v>884</v>
      </c>
      <c r="AO181" s="517">
        <v>887</v>
      </c>
      <c r="AP181" s="516">
        <v>884</v>
      </c>
      <c r="AQ181" s="515">
        <v>890</v>
      </c>
      <c r="AR181" s="515">
        <v>897</v>
      </c>
      <c r="AS181" s="515">
        <v>895</v>
      </c>
      <c r="AT181" s="515">
        <v>891</v>
      </c>
      <c r="AU181" s="515">
        <v>908</v>
      </c>
      <c r="AV181" s="515">
        <v>914</v>
      </c>
      <c r="AW181" s="515">
        <v>906</v>
      </c>
      <c r="AX181" s="515">
        <v>916</v>
      </c>
      <c r="AY181" s="517">
        <v>928</v>
      </c>
      <c r="AZ181" s="516">
        <v>930</v>
      </c>
      <c r="BA181" s="515">
        <v>935</v>
      </c>
      <c r="BB181" s="515">
        <v>938</v>
      </c>
      <c r="BC181" s="515">
        <v>931</v>
      </c>
      <c r="BD181" s="515">
        <v>933</v>
      </c>
      <c r="BE181" s="515">
        <v>938</v>
      </c>
      <c r="BF181" s="515">
        <v>945</v>
      </c>
      <c r="BG181" s="515">
        <v>950</v>
      </c>
      <c r="BH181" s="515">
        <v>944</v>
      </c>
      <c r="BI181" s="517">
        <v>953</v>
      </c>
      <c r="BJ181" s="516">
        <v>941</v>
      </c>
      <c r="BK181" s="515">
        <v>937</v>
      </c>
      <c r="BL181" s="515">
        <v>928</v>
      </c>
      <c r="BM181" s="515">
        <v>916</v>
      </c>
      <c r="BN181" s="515">
        <v>921</v>
      </c>
      <c r="BO181" s="515">
        <v>934</v>
      </c>
      <c r="BP181" s="515">
        <v>931</v>
      </c>
      <c r="BQ181" s="515">
        <v>941</v>
      </c>
      <c r="BR181" s="515">
        <v>938</v>
      </c>
      <c r="BS181" s="517">
        <v>936</v>
      </c>
      <c r="BT181" s="516">
        <v>931</v>
      </c>
      <c r="BU181" s="515">
        <v>945</v>
      </c>
      <c r="BV181" s="515">
        <v>944</v>
      </c>
      <c r="BW181" s="515">
        <v>942</v>
      </c>
      <c r="BX181" s="515">
        <v>952</v>
      </c>
      <c r="BY181" s="515">
        <v>951</v>
      </c>
      <c r="BZ181" s="515">
        <v>948</v>
      </c>
      <c r="CA181" s="515">
        <v>944</v>
      </c>
      <c r="CB181" s="515">
        <v>954</v>
      </c>
      <c r="CC181" s="517">
        <v>963</v>
      </c>
      <c r="CD181" s="516">
        <v>954</v>
      </c>
      <c r="CE181" s="515">
        <v>949</v>
      </c>
      <c r="CF181" s="515">
        <v>933</v>
      </c>
      <c r="CG181" s="515">
        <v>936</v>
      </c>
      <c r="CH181" s="515">
        <v>944</v>
      </c>
      <c r="CI181" s="515">
        <v>902</v>
      </c>
      <c r="CJ181" s="515">
        <v>879</v>
      </c>
      <c r="CK181" s="515">
        <v>868</v>
      </c>
      <c r="CL181" s="515">
        <v>864</v>
      </c>
      <c r="CM181" s="514">
        <v>875</v>
      </c>
      <c r="CN181" s="492" t="str">
        <f t="shared" ref="CN181" ca="1" si="629">CU182</f>
        <v/>
      </c>
      <c r="CO181" s="405"/>
      <c r="CP181" s="456" t="str">
        <f t="shared" ca="1" si="520"/>
        <v/>
      </c>
      <c r="CQ181" s="631"/>
      <c r="CR181" s="484"/>
      <c r="CS181" s="484"/>
      <c r="CT181" s="483"/>
      <c r="CU181" s="534" t="str">
        <f t="shared" ca="1" si="521"/>
        <v/>
      </c>
      <c r="CV181" s="484"/>
      <c r="CW181" s="528"/>
      <c r="CX181" s="975">
        <f t="shared" ref="CX181" si="630">10000-G178</f>
        <v>496</v>
      </c>
      <c r="CY181" s="453"/>
      <c r="CZ181" s="343"/>
      <c r="DA181" s="796"/>
      <c r="DB181" s="459"/>
      <c r="DC181" s="459"/>
      <c r="DD181" s="459"/>
      <c r="DE181" s="459"/>
      <c r="DF181" s="459"/>
      <c r="DG181" s="459"/>
      <c r="DH181" s="459"/>
      <c r="DI181" s="459"/>
      <c r="DJ181" s="459"/>
      <c r="DK181" s="533"/>
      <c r="DL181" s="537"/>
      <c r="DM181" s="435"/>
      <c r="DN181" s="537"/>
      <c r="DO181" s="435"/>
      <c r="DP181" s="1039"/>
      <c r="DQ181" s="435"/>
      <c r="DR181" s="435"/>
      <c r="DS181" s="786"/>
      <c r="DT181" s="786"/>
      <c r="DU181" s="787"/>
      <c r="DV181" s="537"/>
      <c r="DW181" s="666"/>
      <c r="DX181" s="663"/>
      <c r="DY181" s="1057"/>
      <c r="DZ181" s="904"/>
      <c r="EA181" s="456" t="str">
        <f t="shared" ca="1" si="523"/>
        <v/>
      </c>
    </row>
    <row r="182" spans="1:131" ht="9" customHeight="1">
      <c r="A182" s="636"/>
      <c r="B182" s="406"/>
      <c r="C182" s="527"/>
      <c r="D182" s="488"/>
      <c r="E182" s="487" t="s">
        <v>99</v>
      </c>
      <c r="F182" s="486"/>
      <c r="G182" s="512" t="s">
        <v>99</v>
      </c>
      <c r="H182" s="1840" t="s">
        <v>99</v>
      </c>
      <c r="I182" s="1841" t="s">
        <v>99</v>
      </c>
      <c r="J182" s="1841" t="s">
        <v>99</v>
      </c>
      <c r="K182" s="1842" t="s">
        <v>99</v>
      </c>
      <c r="L182" s="1840" t="s">
        <v>99</v>
      </c>
      <c r="M182" s="1841" t="s">
        <v>99</v>
      </c>
      <c r="N182" s="1841" t="s">
        <v>99</v>
      </c>
      <c r="O182" s="1841" t="s">
        <v>99</v>
      </c>
      <c r="P182" s="1841" t="s">
        <v>99</v>
      </c>
      <c r="Q182" s="1841" t="s">
        <v>99</v>
      </c>
      <c r="R182" s="1841" t="s">
        <v>99</v>
      </c>
      <c r="S182" s="1841" t="s">
        <v>99</v>
      </c>
      <c r="T182" s="1841" t="s">
        <v>99</v>
      </c>
      <c r="U182" s="1842" t="s">
        <v>99</v>
      </c>
      <c r="V182" s="1840">
        <v>109.63</v>
      </c>
      <c r="W182" s="1841">
        <v>116.39</v>
      </c>
      <c r="X182" s="1841">
        <v>242.79</v>
      </c>
      <c r="Y182" s="1841">
        <v>585.41</v>
      </c>
      <c r="Z182" s="1841">
        <v>193.87</v>
      </c>
      <c r="AA182" s="1841">
        <v>834.96</v>
      </c>
      <c r="AB182" s="1841">
        <v>288.73</v>
      </c>
      <c r="AC182" s="1841">
        <v>200.23</v>
      </c>
      <c r="AD182" s="1841">
        <v>194.17</v>
      </c>
      <c r="AE182" s="1843">
        <v>140.55000000000001</v>
      </c>
      <c r="AF182" s="720">
        <v>161.75</v>
      </c>
      <c r="AG182" s="530">
        <v>127.46</v>
      </c>
      <c r="AH182" s="530">
        <v>117.65</v>
      </c>
      <c r="AI182" s="530">
        <v>115.65</v>
      </c>
      <c r="AJ182" s="530">
        <v>85.73</v>
      </c>
      <c r="AK182" s="530">
        <v>108.37</v>
      </c>
      <c r="AL182" s="530">
        <v>113.03</v>
      </c>
      <c r="AM182" s="530">
        <v>93.11</v>
      </c>
      <c r="AN182" s="530">
        <v>85.96</v>
      </c>
      <c r="AO182" s="532">
        <v>81.739999999999995</v>
      </c>
      <c r="AP182" s="531">
        <v>128.27000000000001</v>
      </c>
      <c r="AQ182" s="530">
        <v>94.61</v>
      </c>
      <c r="AR182" s="530">
        <v>104.13</v>
      </c>
      <c r="AS182" s="530">
        <v>175.04</v>
      </c>
      <c r="AT182" s="530">
        <v>352.99</v>
      </c>
      <c r="AU182" s="530">
        <v>214.36</v>
      </c>
      <c r="AV182" s="530">
        <v>161.75</v>
      </c>
      <c r="AW182" s="530">
        <v>117.94</v>
      </c>
      <c r="AX182" s="530">
        <v>116.8</v>
      </c>
      <c r="AY182" s="532">
        <v>106.59</v>
      </c>
      <c r="AZ182" s="531">
        <v>125.16</v>
      </c>
      <c r="BA182" s="530">
        <v>102.54</v>
      </c>
      <c r="BB182" s="530">
        <v>91.6</v>
      </c>
      <c r="BC182" s="530">
        <v>68.41</v>
      </c>
      <c r="BD182" s="530">
        <v>67.84</v>
      </c>
      <c r="BE182" s="530">
        <v>57.64</v>
      </c>
      <c r="BF182" s="530">
        <v>92.88</v>
      </c>
      <c r="BG182" s="530">
        <v>243.35</v>
      </c>
      <c r="BH182" s="530">
        <v>109.42</v>
      </c>
      <c r="BI182" s="532">
        <v>114.39</v>
      </c>
      <c r="BJ182" s="531">
        <v>135.31</v>
      </c>
      <c r="BK182" s="530">
        <v>59.82</v>
      </c>
      <c r="BL182" s="530">
        <v>69.930000000000007</v>
      </c>
      <c r="BM182" s="530">
        <v>91.66</v>
      </c>
      <c r="BN182" s="530">
        <v>115.45</v>
      </c>
      <c r="BO182" s="530">
        <v>89.9</v>
      </c>
      <c r="BP182" s="530">
        <v>59.96</v>
      </c>
      <c r="BQ182" s="530">
        <v>97.69</v>
      </c>
      <c r="BR182" s="530">
        <v>89.02</v>
      </c>
      <c r="BS182" s="532">
        <v>93.57</v>
      </c>
      <c r="BT182" s="531">
        <v>89.01</v>
      </c>
      <c r="BU182" s="530">
        <v>77.150000000000006</v>
      </c>
      <c r="BV182" s="530">
        <v>78.319999999999993</v>
      </c>
      <c r="BW182" s="530">
        <v>46.22</v>
      </c>
      <c r="BX182" s="530">
        <v>93.06</v>
      </c>
      <c r="BY182" s="530">
        <v>81.48</v>
      </c>
      <c r="BZ182" s="530">
        <v>69.8</v>
      </c>
      <c r="CA182" s="530">
        <v>112.62</v>
      </c>
      <c r="CB182" s="530">
        <v>131.87</v>
      </c>
      <c r="CC182" s="532">
        <v>123.34</v>
      </c>
      <c r="CD182" s="531">
        <v>98.49</v>
      </c>
      <c r="CE182" s="530">
        <v>141.94999999999999</v>
      </c>
      <c r="CF182" s="530">
        <v>121.98</v>
      </c>
      <c r="CG182" s="530">
        <v>130.65</v>
      </c>
      <c r="CH182" s="530">
        <v>102.42</v>
      </c>
      <c r="CI182" s="530">
        <v>392.47</v>
      </c>
      <c r="CJ182" s="530">
        <v>306.49</v>
      </c>
      <c r="CK182" s="530">
        <v>240.63</v>
      </c>
      <c r="CL182" s="530">
        <v>155.05000000000001</v>
      </c>
      <c r="CM182" s="529">
        <v>168.97</v>
      </c>
      <c r="CN182" s="491" t="str">
        <f t="shared" ref="CN182" ca="1" si="631">IF(CN181="","",IF(CN178="",0,CP182))</f>
        <v/>
      </c>
      <c r="CO182" s="405"/>
      <c r="CP182" s="450" t="str">
        <f t="shared" ca="1" si="525"/>
        <v/>
      </c>
      <c r="CQ182" s="631"/>
      <c r="CR182" s="484"/>
      <c r="CS182" s="484"/>
      <c r="CT182" s="483"/>
      <c r="CU182" s="677" t="str">
        <f t="shared" ca="1" si="526"/>
        <v/>
      </c>
      <c r="CV182" s="484"/>
      <c r="CW182" s="528"/>
      <c r="CX182" s="974"/>
      <c r="CY182" s="453"/>
      <c r="CZ182" s="448">
        <f t="shared" ref="CZ182" si="632">CM181*100</f>
        <v>87500</v>
      </c>
      <c r="DA182" s="795"/>
      <c r="DB182" s="327"/>
      <c r="DC182" s="327"/>
      <c r="DD182" s="327"/>
      <c r="DE182" s="327"/>
      <c r="DF182" s="327"/>
      <c r="DG182" s="327"/>
      <c r="DH182" s="327"/>
      <c r="DI182" s="327"/>
      <c r="DJ182" s="327"/>
      <c r="DK182" s="343"/>
      <c r="DL182" s="788"/>
      <c r="DM182" s="786"/>
      <c r="DN182" s="788"/>
      <c r="DO182" s="786"/>
      <c r="DP182" s="1041"/>
      <c r="DQ182" s="786"/>
      <c r="DR182" s="786"/>
      <c r="DS182" s="786"/>
      <c r="DT182" s="786"/>
      <c r="DU182" s="787"/>
      <c r="DV182" s="537"/>
      <c r="DW182" s="666"/>
      <c r="DX182" s="663"/>
      <c r="DY182" s="1057"/>
      <c r="DZ182" s="904"/>
      <c r="EA182" s="450" t="str">
        <f t="shared" ca="1" si="528"/>
        <v/>
      </c>
    </row>
    <row r="183" spans="1:131" ht="9" customHeight="1">
      <c r="A183" s="636"/>
      <c r="B183" s="406"/>
      <c r="C183" s="527"/>
      <c r="D183" s="488"/>
      <c r="E183" s="487" t="s">
        <v>99</v>
      </c>
      <c r="F183" s="486" t="str">
        <f t="shared" ref="F183" ca="1" si="633">IF(E178=" ","",IF(ISERROR(CQ178),IF(ISERROR(CQ179),"",HYPERLINK("#CP"&amp;CQ179&amp;":CP1231","　重複 ▽　")),HYPERLINK("#CP"&amp;CQ178&amp;":CP1231","　重複 ▲　")))</f>
        <v/>
      </c>
      <c r="G183" s="510" t="s">
        <v>99</v>
      </c>
      <c r="H183" s="1844" t="s">
        <v>99</v>
      </c>
      <c r="I183" s="1845" t="s">
        <v>99</v>
      </c>
      <c r="J183" s="1845" t="s">
        <v>99</v>
      </c>
      <c r="K183" s="1846" t="s">
        <v>99</v>
      </c>
      <c r="L183" s="1844" t="s">
        <v>99</v>
      </c>
      <c r="M183" s="1845" t="s">
        <v>99</v>
      </c>
      <c r="N183" s="1845" t="s">
        <v>99</v>
      </c>
      <c r="O183" s="1845" t="s">
        <v>99</v>
      </c>
      <c r="P183" s="1845" t="s">
        <v>99</v>
      </c>
      <c r="Q183" s="1845" t="s">
        <v>99</v>
      </c>
      <c r="R183" s="1845" t="s">
        <v>99</v>
      </c>
      <c r="S183" s="1845" t="s">
        <v>99</v>
      </c>
      <c r="T183" s="1845" t="s">
        <v>99</v>
      </c>
      <c r="U183" s="1846" t="s">
        <v>99</v>
      </c>
      <c r="V183" s="1844" t="s">
        <v>99</v>
      </c>
      <c r="W183" s="1845" t="s">
        <v>99</v>
      </c>
      <c r="X183" s="1845" t="s">
        <v>99</v>
      </c>
      <c r="Y183" s="1845" t="s">
        <v>99</v>
      </c>
      <c r="Z183" s="1845" t="s">
        <v>99</v>
      </c>
      <c r="AA183" s="1845" t="s">
        <v>99</v>
      </c>
      <c r="AB183" s="1845" t="s">
        <v>99</v>
      </c>
      <c r="AC183" s="1845" t="s">
        <v>99</v>
      </c>
      <c r="AD183" s="1845" t="s">
        <v>99</v>
      </c>
      <c r="AE183" s="1847" t="s">
        <v>99</v>
      </c>
      <c r="AF183" s="714" t="s">
        <v>99</v>
      </c>
      <c r="AG183" s="507" t="s">
        <v>99</v>
      </c>
      <c r="AH183" s="507" t="s">
        <v>99</v>
      </c>
      <c r="AI183" s="507" t="s">
        <v>99</v>
      </c>
      <c r="AJ183" s="507" t="s">
        <v>99</v>
      </c>
      <c r="AK183" s="507" t="s">
        <v>99</v>
      </c>
      <c r="AL183" s="507" t="s">
        <v>99</v>
      </c>
      <c r="AM183" s="507" t="s">
        <v>99</v>
      </c>
      <c r="AN183" s="507" t="s">
        <v>99</v>
      </c>
      <c r="AO183" s="509" t="s">
        <v>99</v>
      </c>
      <c r="AP183" s="508" t="s">
        <v>99</v>
      </c>
      <c r="AQ183" s="507" t="s">
        <v>99</v>
      </c>
      <c r="AR183" s="507" t="s">
        <v>99</v>
      </c>
      <c r="AS183" s="507" t="s">
        <v>99</v>
      </c>
      <c r="AT183" s="507" t="s">
        <v>99</v>
      </c>
      <c r="AU183" s="507" t="s">
        <v>99</v>
      </c>
      <c r="AV183" s="507" t="s">
        <v>99</v>
      </c>
      <c r="AW183" s="507" t="s">
        <v>99</v>
      </c>
      <c r="AX183" s="507" t="s">
        <v>99</v>
      </c>
      <c r="AY183" s="509" t="s">
        <v>99</v>
      </c>
      <c r="AZ183" s="508" t="s">
        <v>99</v>
      </c>
      <c r="BA183" s="507" t="s">
        <v>99</v>
      </c>
      <c r="BB183" s="507" t="s">
        <v>99</v>
      </c>
      <c r="BC183" s="507" t="s">
        <v>99</v>
      </c>
      <c r="BD183" s="507" t="s">
        <v>99</v>
      </c>
      <c r="BE183" s="507" t="s">
        <v>99</v>
      </c>
      <c r="BF183" s="507" t="s">
        <v>99</v>
      </c>
      <c r="BG183" s="507" t="s">
        <v>99</v>
      </c>
      <c r="BH183" s="507" t="s">
        <v>99</v>
      </c>
      <c r="BI183" s="509" t="s">
        <v>99</v>
      </c>
      <c r="BJ183" s="508" t="s">
        <v>99</v>
      </c>
      <c r="BK183" s="507" t="s">
        <v>99</v>
      </c>
      <c r="BL183" s="507" t="s">
        <v>99</v>
      </c>
      <c r="BM183" s="507" t="s">
        <v>99</v>
      </c>
      <c r="BN183" s="507" t="s">
        <v>99</v>
      </c>
      <c r="BO183" s="507" t="s">
        <v>99</v>
      </c>
      <c r="BP183" s="507" t="s">
        <v>99</v>
      </c>
      <c r="BQ183" s="507" t="s">
        <v>99</v>
      </c>
      <c r="BR183" s="507" t="s">
        <v>99</v>
      </c>
      <c r="BS183" s="509" t="s">
        <v>99</v>
      </c>
      <c r="BT183" s="508" t="s">
        <v>99</v>
      </c>
      <c r="BU183" s="507" t="s">
        <v>99</v>
      </c>
      <c r="BV183" s="507" t="s">
        <v>99</v>
      </c>
      <c r="BW183" s="507" t="s">
        <v>99</v>
      </c>
      <c r="BX183" s="507" t="s">
        <v>99</v>
      </c>
      <c r="BY183" s="507" t="s">
        <v>99</v>
      </c>
      <c r="BZ183" s="507" t="s">
        <v>99</v>
      </c>
      <c r="CA183" s="507" t="s">
        <v>99</v>
      </c>
      <c r="CB183" s="507" t="s">
        <v>99</v>
      </c>
      <c r="CC183" s="509"/>
      <c r="CD183" s="508" t="s">
        <v>99</v>
      </c>
      <c r="CE183" s="507" t="s">
        <v>99</v>
      </c>
      <c r="CF183" s="507" t="s">
        <v>99</v>
      </c>
      <c r="CG183" s="507" t="s">
        <v>99</v>
      </c>
      <c r="CH183" s="507" t="s">
        <v>99</v>
      </c>
      <c r="CI183" s="507" t="s">
        <v>99</v>
      </c>
      <c r="CJ183" s="507" t="s">
        <v>99</v>
      </c>
      <c r="CK183" s="507" t="s">
        <v>99</v>
      </c>
      <c r="CL183" s="507" t="s">
        <v>99</v>
      </c>
      <c r="CM183" s="506" t="s">
        <v>99</v>
      </c>
      <c r="CN183" s="485" t="s">
        <v>99</v>
      </c>
      <c r="CO183" s="405"/>
      <c r="CP183" s="505" t="str">
        <f t="shared" si="495"/>
        <v>+11</v>
      </c>
      <c r="CQ183" s="631"/>
      <c r="CR183" s="484"/>
      <c r="CS183" s="484"/>
      <c r="CT183" s="483"/>
      <c r="CU183" s="544" t="e">
        <f t="shared" ca="1" si="530"/>
        <v>#REF!</v>
      </c>
      <c r="CV183" s="484"/>
      <c r="CW183" s="528"/>
      <c r="CX183" s="538">
        <f>IF(K!R$6="市場別",VLOOKUP(G180,DY$80:DZ$93,2,FALSE),0)</f>
        <v>1600000</v>
      </c>
      <c r="CY183" s="1112">
        <f t="shared" ref="CY183" ca="1" si="634">ROUND(AVERAGE(INDIRECT(DV$7&amp;C178&amp;":"&amp;DW$7&amp;C178))*100,4)</f>
        <v>100.4062</v>
      </c>
      <c r="CZ183" s="448">
        <f t="shared" ref="CZ183" si="635">VLOOKUP(G180,DY$41:DZ$44,2,FALSE)</f>
        <v>0</v>
      </c>
      <c r="DA183" s="795"/>
      <c r="DB183" s="542"/>
      <c r="DC183" s="542"/>
      <c r="DD183" s="542"/>
      <c r="DE183" s="542"/>
      <c r="DF183" s="542"/>
      <c r="DG183" s="542"/>
      <c r="DH183" s="542"/>
      <c r="DI183" s="542"/>
      <c r="DJ183" s="542"/>
      <c r="DK183" s="543"/>
      <c r="DL183" s="789"/>
      <c r="DM183" s="790"/>
      <c r="DN183" s="789"/>
      <c r="DO183" s="790"/>
      <c r="DP183" s="1042"/>
      <c r="DQ183" s="790"/>
      <c r="DR183" s="790"/>
      <c r="DS183" s="786"/>
      <c r="DT183" s="786"/>
      <c r="DU183" s="787"/>
      <c r="DV183" s="537"/>
      <c r="DW183" s="666"/>
      <c r="DX183" s="663"/>
      <c r="DY183" s="1057"/>
      <c r="DZ183" s="904"/>
      <c r="EA183" s="505" t="str">
        <f t="shared" si="498"/>
        <v/>
      </c>
    </row>
    <row r="184" spans="1:131" ht="9" customHeight="1">
      <c r="A184" s="636"/>
      <c r="B184" s="406"/>
      <c r="C184" s="481">
        <v>184</v>
      </c>
      <c r="D184" s="541">
        <v>30</v>
      </c>
      <c r="E184" s="633">
        <f ca="1">IF(AND(INDIRECT("G"&amp;C184)&gt;999,INDIRECT("G"&amp;C184)&lt;10000),MAX(E$10:E183)+1," ")</f>
        <v>30</v>
      </c>
      <c r="F184" s="634" t="str">
        <f ca="1">HYPERLINK("#G"&amp;C184&amp;":CM"&amp;C184+5,IF(CT184=1,"　クリア（消去） →　",IF(AND(INDIRECT("G"&amp;C184)=B!D$9,B!D$14="修正　"),B!C$12,IF(F189="","　　　　　　　　　　　","　　　　…→　　　　"))))</f>
        <v>　　　　　　　　　　　</v>
      </c>
      <c r="G184" s="635">
        <v>8366</v>
      </c>
      <c r="H184" s="1832" t="s">
        <v>99</v>
      </c>
      <c r="I184" s="1833" t="s">
        <v>99</v>
      </c>
      <c r="J184" s="1833" t="s">
        <v>99</v>
      </c>
      <c r="K184" s="1834" t="s">
        <v>99</v>
      </c>
      <c r="L184" s="1832" t="s">
        <v>99</v>
      </c>
      <c r="M184" s="1833" t="s">
        <v>99</v>
      </c>
      <c r="N184" s="1833" t="s">
        <v>99</v>
      </c>
      <c r="O184" s="1833" t="s">
        <v>99</v>
      </c>
      <c r="P184" s="1833" t="s">
        <v>99</v>
      </c>
      <c r="Q184" s="1833" t="s">
        <v>99</v>
      </c>
      <c r="R184" s="1833" t="s">
        <v>99</v>
      </c>
      <c r="S184" s="1833" t="s">
        <v>99</v>
      </c>
      <c r="T184" s="1833" t="s">
        <v>99</v>
      </c>
      <c r="U184" s="1834" t="s">
        <v>99</v>
      </c>
      <c r="V184" s="1832">
        <v>1876</v>
      </c>
      <c r="W184" s="1833">
        <v>1860</v>
      </c>
      <c r="X184" s="1833">
        <v>1839</v>
      </c>
      <c r="Y184" s="1833">
        <v>1789</v>
      </c>
      <c r="Z184" s="1833">
        <v>1765</v>
      </c>
      <c r="AA184" s="1833">
        <v>1878</v>
      </c>
      <c r="AB184" s="1833">
        <v>1928</v>
      </c>
      <c r="AC184" s="1833">
        <v>1912</v>
      </c>
      <c r="AD184" s="1833">
        <v>1897</v>
      </c>
      <c r="AE184" s="1835">
        <v>1939</v>
      </c>
      <c r="AF184" s="719">
        <v>1935</v>
      </c>
      <c r="AG184" s="546">
        <v>1891</v>
      </c>
      <c r="AH184" s="546">
        <v>1859</v>
      </c>
      <c r="AI184" s="546">
        <v>1858</v>
      </c>
      <c r="AJ184" s="546">
        <v>1920</v>
      </c>
      <c r="AK184" s="546">
        <v>1897</v>
      </c>
      <c r="AL184" s="546">
        <v>1900</v>
      </c>
      <c r="AM184" s="546">
        <v>1876</v>
      </c>
      <c r="AN184" s="546">
        <v>1836</v>
      </c>
      <c r="AO184" s="548">
        <v>1819</v>
      </c>
      <c r="AP184" s="547">
        <v>1859</v>
      </c>
      <c r="AQ184" s="546">
        <v>1821</v>
      </c>
      <c r="AR184" s="546">
        <v>1810</v>
      </c>
      <c r="AS184" s="546">
        <v>1794</v>
      </c>
      <c r="AT184" s="546">
        <v>1790</v>
      </c>
      <c r="AU184" s="546">
        <v>1739</v>
      </c>
      <c r="AV184" s="546">
        <v>1800</v>
      </c>
      <c r="AW184" s="546">
        <v>1825</v>
      </c>
      <c r="AX184" s="546">
        <v>1843</v>
      </c>
      <c r="AY184" s="548">
        <v>1865</v>
      </c>
      <c r="AZ184" s="547">
        <v>1915</v>
      </c>
      <c r="BA184" s="546">
        <v>1928</v>
      </c>
      <c r="BB184" s="546">
        <v>1964</v>
      </c>
      <c r="BC184" s="546">
        <v>1960</v>
      </c>
      <c r="BD184" s="546">
        <v>1920</v>
      </c>
      <c r="BE184" s="546">
        <v>1915</v>
      </c>
      <c r="BF184" s="546">
        <v>1949</v>
      </c>
      <c r="BG184" s="546">
        <v>1979</v>
      </c>
      <c r="BH184" s="546">
        <v>1973</v>
      </c>
      <c r="BI184" s="548">
        <v>1993</v>
      </c>
      <c r="BJ184" s="547">
        <v>1999</v>
      </c>
      <c r="BK184" s="546">
        <v>2017</v>
      </c>
      <c r="BL184" s="546">
        <v>2024</v>
      </c>
      <c r="BM184" s="546">
        <v>2003</v>
      </c>
      <c r="BN184" s="546">
        <v>2026</v>
      </c>
      <c r="BO184" s="546">
        <v>2036</v>
      </c>
      <c r="BP184" s="546">
        <v>2055</v>
      </c>
      <c r="BQ184" s="546">
        <v>2089</v>
      </c>
      <c r="BR184" s="546">
        <v>2137</v>
      </c>
      <c r="BS184" s="548">
        <v>2117</v>
      </c>
      <c r="BT184" s="547">
        <v>2165</v>
      </c>
      <c r="BU184" s="546">
        <v>2235</v>
      </c>
      <c r="BV184" s="546">
        <v>2266</v>
      </c>
      <c r="BW184" s="546">
        <v>2241</v>
      </c>
      <c r="BX184" s="546">
        <v>2217</v>
      </c>
      <c r="BY184" s="546">
        <v>2229</v>
      </c>
      <c r="BZ184" s="546">
        <v>2243</v>
      </c>
      <c r="CA184" s="546">
        <v>2159</v>
      </c>
      <c r="CB184" s="546">
        <v>2111</v>
      </c>
      <c r="CC184" s="548">
        <v>2100</v>
      </c>
      <c r="CD184" s="547">
        <v>2109</v>
      </c>
      <c r="CE184" s="546">
        <v>2150</v>
      </c>
      <c r="CF184" s="546">
        <v>2185</v>
      </c>
      <c r="CG184" s="546">
        <v>2164</v>
      </c>
      <c r="CH184" s="546">
        <v>2141</v>
      </c>
      <c r="CI184" s="546">
        <v>2200</v>
      </c>
      <c r="CJ184" s="546">
        <v>2216</v>
      </c>
      <c r="CK184" s="546">
        <v>2205</v>
      </c>
      <c r="CL184" s="546">
        <v>2243</v>
      </c>
      <c r="CM184" s="545">
        <v>2262</v>
      </c>
      <c r="CN184" s="500" t="str">
        <f t="shared" ref="CN184:CN186" ca="1" si="636">IF(OR(CP184=0,CP184="-"),"",CP184)</f>
        <v/>
      </c>
      <c r="CO184" s="405"/>
      <c r="CP184" s="470" t="str">
        <f t="shared" ca="1" si="500"/>
        <v/>
      </c>
      <c r="CQ184" s="499" t="e">
        <f>MATCH(G184,G$10:G183,0)+9</f>
        <v>#N/A</v>
      </c>
      <c r="CR184" s="498" t="str">
        <f t="shared" ref="CR184" ca="1" si="637">IF(F189="　重複 ▽　",1,"")</f>
        <v/>
      </c>
      <c r="CS184" s="498" t="str">
        <f t="shared" ref="CS184" ca="1" si="638">IF(AND(F185="",F186="",F187=""),"",IF(ISNUMBER(CT184),"",1))</f>
        <v/>
      </c>
      <c r="CT184" s="497" t="str">
        <f t="shared" ref="CT184" si="639">IF(G184="","",IF(AND(G184&lt;&gt;"",CM187=""),1,""))</f>
        <v/>
      </c>
      <c r="CU184" s="699">
        <f>MATCH(G184,'[1] '!$B$4:$B$4005,0)</f>
        <v>3306</v>
      </c>
      <c r="CV184" s="540">
        <f t="shared" ref="CV184" ca="1" si="640">IF(G184="","",CX189+INDIRECT("CX"&amp;C184+CX$9)+C185)</f>
        <v>1600001.7281376228</v>
      </c>
      <c r="CW184" s="497">
        <f ca="1">RANK(CV184,CV$10:CV$609)</f>
        <v>17</v>
      </c>
      <c r="CX184" s="973">
        <f>IFERROR(INDEX('[1] '!$F$4:$F$4005,CU184,1)*CM187,"")</f>
        <v>1220.01006138</v>
      </c>
      <c r="CY184" s="496">
        <f t="shared" ref="CY184" si="641">IF(CM184="","",CM188/CX185)</f>
        <v>2.2162441633141068</v>
      </c>
      <c r="CZ184" s="684">
        <f>INDEX('[1] '!$G$4:$G$4005,CU184,1)</f>
        <v>39.880000000000003</v>
      </c>
      <c r="DA184" s="794">
        <f>IF(OR(CM187&lt;A!AS$3,CM187&gt;A!AW$3),1,0)</f>
        <v>0</v>
      </c>
      <c r="DB184" s="496"/>
      <c r="DC184" s="496"/>
      <c r="DD184" s="496"/>
      <c r="DE184" s="496"/>
      <c r="DF184" s="496"/>
      <c r="DG184" s="496"/>
      <c r="DH184" s="496"/>
      <c r="DI184" s="496"/>
      <c r="DJ184" s="496"/>
      <c r="DK184" s="539"/>
      <c r="DL184" s="667"/>
      <c r="DM184" s="496"/>
      <c r="DN184" s="1036">
        <f t="shared" ref="DN184:DU184" ca="1" si="642">IF(DN185&gt;$DA$6,$DA$6,IF(DN185&lt;$DA$7,$DA$7,DN185))</f>
        <v>0.99264029438822443</v>
      </c>
      <c r="DO184" s="496">
        <f t="shared" ca="1" si="642"/>
        <v>0.99119555143651528</v>
      </c>
      <c r="DP184" s="791">
        <f t="shared" ca="1" si="642"/>
        <v>1.0187003272557269</v>
      </c>
      <c r="DQ184" s="496">
        <f t="shared" ca="1" si="642"/>
        <v>1.0197338228545205</v>
      </c>
      <c r="DR184" s="496">
        <f t="shared" ca="1" si="642"/>
        <v>0.98784878487848782</v>
      </c>
      <c r="DS184" s="496">
        <f t="shared" ca="1" si="642"/>
        <v>1.0259681093394077</v>
      </c>
      <c r="DT184" s="496">
        <f t="shared" ca="1" si="642"/>
        <v>1.0031083481349912</v>
      </c>
      <c r="DU184" s="791">
        <f t="shared" ca="1" si="642"/>
        <v>1.0172642762284196</v>
      </c>
      <c r="DV184" s="1113">
        <f t="shared" ref="DV184" ca="1" si="643">IFERROR(IF(DA184+DA185&lt;&gt;0,"",(C185+CZ189+INDIRECT(DY$10&amp;C184+DZ$10))*CZ$7),"")</f>
        <v>101.02031000000001</v>
      </c>
      <c r="DW184" s="668">
        <f ca="1">RANK(DV184,DV$10:DV$609)</f>
        <v>15</v>
      </c>
      <c r="DX184" s="663"/>
      <c r="DY184" s="1057"/>
      <c r="DZ184" s="904"/>
      <c r="EA184" s="470" t="str">
        <f t="shared" ca="1" si="508"/>
        <v/>
      </c>
    </row>
    <row r="185" spans="1:131" ht="9" customHeight="1">
      <c r="A185" s="636"/>
      <c r="B185" s="406"/>
      <c r="C185" s="538">
        <v>1.7099999999999999E-3</v>
      </c>
      <c r="D185" s="488"/>
      <c r="E185" s="487" t="s">
        <v>99</v>
      </c>
      <c r="F185" s="486" t="str">
        <f t="shared" ca="1" si="541"/>
        <v/>
      </c>
      <c r="G185" s="510" t="s">
        <v>978</v>
      </c>
      <c r="H185" s="1836" t="s">
        <v>99</v>
      </c>
      <c r="I185" s="1837" t="s">
        <v>99</v>
      </c>
      <c r="J185" s="1837" t="s">
        <v>99</v>
      </c>
      <c r="K185" s="1838" t="s">
        <v>99</v>
      </c>
      <c r="L185" s="1836" t="s">
        <v>99</v>
      </c>
      <c r="M185" s="1837" t="s">
        <v>99</v>
      </c>
      <c r="N185" s="1837" t="s">
        <v>99</v>
      </c>
      <c r="O185" s="1837" t="s">
        <v>99</v>
      </c>
      <c r="P185" s="1837" t="s">
        <v>99</v>
      </c>
      <c r="Q185" s="1837" t="s">
        <v>99</v>
      </c>
      <c r="R185" s="1837" t="s">
        <v>99</v>
      </c>
      <c r="S185" s="1837" t="s">
        <v>99</v>
      </c>
      <c r="T185" s="1837" t="s">
        <v>99</v>
      </c>
      <c r="U185" s="1838" t="s">
        <v>99</v>
      </c>
      <c r="V185" s="1836">
        <v>1887</v>
      </c>
      <c r="W185" s="1837">
        <v>1860</v>
      </c>
      <c r="X185" s="1837">
        <v>1844</v>
      </c>
      <c r="Y185" s="1837">
        <v>1794</v>
      </c>
      <c r="Z185" s="1837">
        <v>1842</v>
      </c>
      <c r="AA185" s="1837">
        <v>1940</v>
      </c>
      <c r="AB185" s="1837">
        <v>1942</v>
      </c>
      <c r="AC185" s="1837">
        <v>1930</v>
      </c>
      <c r="AD185" s="1837">
        <v>1921</v>
      </c>
      <c r="AE185" s="1839">
        <v>1960</v>
      </c>
      <c r="AF185" s="711">
        <v>1936</v>
      </c>
      <c r="AG185" s="520">
        <v>1895</v>
      </c>
      <c r="AH185" s="520">
        <v>1869</v>
      </c>
      <c r="AI185" s="520">
        <v>1902</v>
      </c>
      <c r="AJ185" s="520">
        <v>1944</v>
      </c>
      <c r="AK185" s="520">
        <v>1920</v>
      </c>
      <c r="AL185" s="520">
        <v>1910</v>
      </c>
      <c r="AM185" s="520">
        <v>1876</v>
      </c>
      <c r="AN185" s="520">
        <v>1841</v>
      </c>
      <c r="AO185" s="522">
        <v>1846</v>
      </c>
      <c r="AP185" s="521">
        <v>1872</v>
      </c>
      <c r="AQ185" s="520">
        <v>1845</v>
      </c>
      <c r="AR185" s="520">
        <v>1841</v>
      </c>
      <c r="AS185" s="520">
        <v>1805</v>
      </c>
      <c r="AT185" s="520">
        <v>1818</v>
      </c>
      <c r="AU185" s="520">
        <v>1812</v>
      </c>
      <c r="AV185" s="520">
        <v>1827</v>
      </c>
      <c r="AW185" s="520">
        <v>1850</v>
      </c>
      <c r="AX185" s="520">
        <v>1881</v>
      </c>
      <c r="AY185" s="522">
        <v>1919</v>
      </c>
      <c r="AZ185" s="521">
        <v>1939</v>
      </c>
      <c r="BA185" s="520">
        <v>1957</v>
      </c>
      <c r="BB185" s="520">
        <v>1970</v>
      </c>
      <c r="BC185" s="520">
        <v>1962</v>
      </c>
      <c r="BD185" s="520">
        <v>1923</v>
      </c>
      <c r="BE185" s="520">
        <v>1954</v>
      </c>
      <c r="BF185" s="520">
        <v>1990</v>
      </c>
      <c r="BG185" s="520">
        <v>2016</v>
      </c>
      <c r="BH185" s="520">
        <v>1980</v>
      </c>
      <c r="BI185" s="522">
        <v>2018</v>
      </c>
      <c r="BJ185" s="521">
        <v>2019</v>
      </c>
      <c r="BK185" s="520">
        <v>2037</v>
      </c>
      <c r="BL185" s="520">
        <v>2039</v>
      </c>
      <c r="BM185" s="520">
        <v>2032</v>
      </c>
      <c r="BN185" s="520">
        <v>2053</v>
      </c>
      <c r="BO185" s="520">
        <v>2066</v>
      </c>
      <c r="BP185" s="520">
        <v>2083</v>
      </c>
      <c r="BQ185" s="520">
        <v>2114</v>
      </c>
      <c r="BR185" s="520">
        <v>2150</v>
      </c>
      <c r="BS185" s="522">
        <v>2144</v>
      </c>
      <c r="BT185" s="521">
        <v>2213</v>
      </c>
      <c r="BU185" s="520">
        <v>2264</v>
      </c>
      <c r="BV185" s="520">
        <v>2289</v>
      </c>
      <c r="BW185" s="520">
        <v>2254</v>
      </c>
      <c r="BX185" s="520">
        <v>2245</v>
      </c>
      <c r="BY185" s="520">
        <v>2262</v>
      </c>
      <c r="BZ185" s="520">
        <v>2258</v>
      </c>
      <c r="CA185" s="520">
        <v>2170</v>
      </c>
      <c r="CB185" s="520">
        <v>2144</v>
      </c>
      <c r="CC185" s="522">
        <v>2125</v>
      </c>
      <c r="CD185" s="521">
        <v>2186</v>
      </c>
      <c r="CE185" s="520">
        <v>2177</v>
      </c>
      <c r="CF185" s="520">
        <v>2204</v>
      </c>
      <c r="CG185" s="520">
        <v>2182</v>
      </c>
      <c r="CH185" s="520">
        <v>2209</v>
      </c>
      <c r="CI185" s="520">
        <v>2243</v>
      </c>
      <c r="CJ185" s="520">
        <v>2224</v>
      </c>
      <c r="CK185" s="520">
        <v>2260</v>
      </c>
      <c r="CL185" s="520">
        <v>2270</v>
      </c>
      <c r="CM185" s="519">
        <v>2349</v>
      </c>
      <c r="CN185" s="493" t="str">
        <f t="shared" ca="1" si="636"/>
        <v/>
      </c>
      <c r="CO185" s="405"/>
      <c r="CP185" s="456" t="str">
        <f t="shared" ca="1" si="509"/>
        <v/>
      </c>
      <c r="CQ185" s="494" t="e">
        <f>MATCH(G184,G185:G$609,0)+C184</f>
        <v>#N/A</v>
      </c>
      <c r="CR185" s="484"/>
      <c r="CS185" s="484"/>
      <c r="CT185" s="483"/>
      <c r="CU185" s="534" t="str">
        <f ca="1">IFERROR(IFERROR(INDEX('[1] '!$C$4:$C$4005,CU184,1),INDIRECT("'japan-all-stock-prices_"&amp;$CS$7&amp;".csv'!B"&amp;CU189)),"")</f>
        <v>滋賀銀行</v>
      </c>
      <c r="CV185" s="484"/>
      <c r="CW185" s="528"/>
      <c r="CX185" s="974">
        <f t="shared" ref="CX185" si="644">IF(COUNT(AF188:CM188)&lt;20,AVERAGE(BT188:CM188),(SUM(AF188:CM188)-LARGE(AF188:CM188,1)-LARGE(AF188:CM188,2)-LARGE(AF188:CM188,3)-LARGE(AF188:CM188,4)-LARGE(AF188:CM188,5))/(COUNT(AF188:CM188)-5))</f>
        <v>11.253272727272726</v>
      </c>
      <c r="CY185" s="453">
        <f t="shared" ref="CY185" si="645">ROUND(AVERAGE(CM184:CM187)*CM188/10000,2)</f>
        <v>5.72</v>
      </c>
      <c r="CZ185" s="443"/>
      <c r="DA185" s="795">
        <f t="shared" ref="DA185" si="646">IF(MAX(CI187:CM187)/MIN(CI187:CM187)&lt;DA$9,1,0)</f>
        <v>0</v>
      </c>
      <c r="DB185" s="435"/>
      <c r="DC185" s="435"/>
      <c r="DD185" s="435"/>
      <c r="DE185" s="435"/>
      <c r="DF185" s="435"/>
      <c r="DG185" s="435"/>
      <c r="DH185" s="435"/>
      <c r="DI185" s="435"/>
      <c r="DJ185" s="435"/>
      <c r="DK185" s="536"/>
      <c r="DL185" s="537"/>
      <c r="DM185" s="435"/>
      <c r="DN185" s="537">
        <f t="shared" ref="DN185:DU185" ca="1" si="647">INDIRECT(DN$6&amp;$C184+$DY$11)/INDIRECT(DN$7&amp;$C184+$DZ$11)</f>
        <v>0.99264029438822443</v>
      </c>
      <c r="DO185" s="435">
        <f t="shared" ca="1" si="647"/>
        <v>0.99119555143651528</v>
      </c>
      <c r="DP185" s="1039">
        <f t="shared" ca="1" si="647"/>
        <v>1.0187003272557269</v>
      </c>
      <c r="DQ185" s="435">
        <f t="shared" ca="1" si="647"/>
        <v>1.0197338228545205</v>
      </c>
      <c r="DR185" s="435">
        <f t="shared" ca="1" si="647"/>
        <v>0.98784878487848782</v>
      </c>
      <c r="DS185" s="435">
        <f t="shared" ca="1" si="647"/>
        <v>1.0259681093394077</v>
      </c>
      <c r="DT185" s="435">
        <f t="shared" ca="1" si="647"/>
        <v>1.0031083481349912</v>
      </c>
      <c r="DU185" s="783">
        <f t="shared" ca="1" si="647"/>
        <v>1.0172642762284196</v>
      </c>
      <c r="DV185" s="537"/>
      <c r="DW185" s="666"/>
      <c r="DX185" s="663"/>
      <c r="DY185" s="1057"/>
      <c r="DZ185" s="904"/>
      <c r="EA185" s="456" t="str">
        <f t="shared" ca="1" si="514"/>
        <v/>
      </c>
    </row>
    <row r="186" spans="1:131" ht="9" customHeight="1">
      <c r="A186" s="636"/>
      <c r="B186" s="406"/>
      <c r="C186" s="527"/>
      <c r="D186" s="488"/>
      <c r="E186" s="487" t="s">
        <v>99</v>
      </c>
      <c r="F186" s="486" t="str">
        <f t="shared" ca="1" si="546"/>
        <v/>
      </c>
      <c r="G186" s="510" t="s">
        <v>105</v>
      </c>
      <c r="H186" s="1836" t="s">
        <v>99</v>
      </c>
      <c r="I186" s="1837" t="s">
        <v>99</v>
      </c>
      <c r="J186" s="1837" t="s">
        <v>99</v>
      </c>
      <c r="K186" s="1838" t="s">
        <v>99</v>
      </c>
      <c r="L186" s="1836" t="s">
        <v>99</v>
      </c>
      <c r="M186" s="1837" t="s">
        <v>99</v>
      </c>
      <c r="N186" s="1837" t="s">
        <v>99</v>
      </c>
      <c r="O186" s="1837" t="s">
        <v>99</v>
      </c>
      <c r="P186" s="1837" t="s">
        <v>99</v>
      </c>
      <c r="Q186" s="1837" t="s">
        <v>99</v>
      </c>
      <c r="R186" s="1837" t="s">
        <v>99</v>
      </c>
      <c r="S186" s="1837" t="s">
        <v>99</v>
      </c>
      <c r="T186" s="1837" t="s">
        <v>99</v>
      </c>
      <c r="U186" s="1838" t="s">
        <v>99</v>
      </c>
      <c r="V186" s="1836">
        <v>1861</v>
      </c>
      <c r="W186" s="1837">
        <v>1834</v>
      </c>
      <c r="X186" s="1837">
        <v>1802</v>
      </c>
      <c r="Y186" s="1837">
        <v>1753</v>
      </c>
      <c r="Z186" s="1837">
        <v>1751</v>
      </c>
      <c r="AA186" s="1837">
        <v>1878</v>
      </c>
      <c r="AB186" s="1837">
        <v>1888</v>
      </c>
      <c r="AC186" s="1837">
        <v>1898</v>
      </c>
      <c r="AD186" s="1837">
        <v>1889</v>
      </c>
      <c r="AE186" s="1839">
        <v>1932</v>
      </c>
      <c r="AF186" s="711">
        <v>1884</v>
      </c>
      <c r="AG186" s="520">
        <v>1867</v>
      </c>
      <c r="AH186" s="520">
        <v>1846</v>
      </c>
      <c r="AI186" s="520">
        <v>1855</v>
      </c>
      <c r="AJ186" s="520">
        <v>1881</v>
      </c>
      <c r="AK186" s="520">
        <v>1893</v>
      </c>
      <c r="AL186" s="520">
        <v>1891</v>
      </c>
      <c r="AM186" s="520">
        <v>1841</v>
      </c>
      <c r="AN186" s="520">
        <v>1811</v>
      </c>
      <c r="AO186" s="522">
        <v>1809</v>
      </c>
      <c r="AP186" s="521">
        <v>1830</v>
      </c>
      <c r="AQ186" s="520">
        <v>1819</v>
      </c>
      <c r="AR186" s="520">
        <v>1810</v>
      </c>
      <c r="AS186" s="520">
        <v>1774</v>
      </c>
      <c r="AT186" s="520">
        <v>1750</v>
      </c>
      <c r="AU186" s="520">
        <v>1739</v>
      </c>
      <c r="AV186" s="520">
        <v>1785</v>
      </c>
      <c r="AW186" s="520">
        <v>1802</v>
      </c>
      <c r="AX186" s="520">
        <v>1835</v>
      </c>
      <c r="AY186" s="522">
        <v>1855</v>
      </c>
      <c r="AZ186" s="521">
        <v>1907</v>
      </c>
      <c r="BA186" s="520">
        <v>1926</v>
      </c>
      <c r="BB186" s="520">
        <v>1949</v>
      </c>
      <c r="BC186" s="520">
        <v>1917</v>
      </c>
      <c r="BD186" s="520">
        <v>1895</v>
      </c>
      <c r="BE186" s="520">
        <v>1915</v>
      </c>
      <c r="BF186" s="520">
        <v>1945</v>
      </c>
      <c r="BG186" s="520">
        <v>1969</v>
      </c>
      <c r="BH186" s="520">
        <v>1951</v>
      </c>
      <c r="BI186" s="522">
        <v>1986</v>
      </c>
      <c r="BJ186" s="521">
        <v>1997</v>
      </c>
      <c r="BK186" s="520">
        <v>2012</v>
      </c>
      <c r="BL186" s="520">
        <v>2009</v>
      </c>
      <c r="BM186" s="520">
        <v>2000</v>
      </c>
      <c r="BN186" s="520">
        <v>2007</v>
      </c>
      <c r="BO186" s="520">
        <v>2036</v>
      </c>
      <c r="BP186" s="520">
        <v>2055</v>
      </c>
      <c r="BQ186" s="520">
        <v>2076</v>
      </c>
      <c r="BR186" s="520">
        <v>2100</v>
      </c>
      <c r="BS186" s="522">
        <v>2106</v>
      </c>
      <c r="BT186" s="521">
        <v>2162</v>
      </c>
      <c r="BU186" s="520">
        <v>2207</v>
      </c>
      <c r="BV186" s="520">
        <v>2233</v>
      </c>
      <c r="BW186" s="520">
        <v>2222</v>
      </c>
      <c r="BX186" s="520">
        <v>2194</v>
      </c>
      <c r="BY186" s="520">
        <v>2207</v>
      </c>
      <c r="BZ186" s="520">
        <v>2195</v>
      </c>
      <c r="CA186" s="520">
        <v>2115</v>
      </c>
      <c r="CB186" s="520">
        <v>2106</v>
      </c>
      <c r="CC186" s="522">
        <v>2058</v>
      </c>
      <c r="CD186" s="521">
        <v>2109</v>
      </c>
      <c r="CE186" s="520">
        <v>2134</v>
      </c>
      <c r="CF186" s="520">
        <v>2158</v>
      </c>
      <c r="CG186" s="520">
        <v>2132</v>
      </c>
      <c r="CH186" s="520">
        <v>2141</v>
      </c>
      <c r="CI186" s="520">
        <v>2178</v>
      </c>
      <c r="CJ186" s="520">
        <v>2184</v>
      </c>
      <c r="CK186" s="520">
        <v>2205</v>
      </c>
      <c r="CL186" s="520">
        <v>2240</v>
      </c>
      <c r="CM186" s="519">
        <v>2262</v>
      </c>
      <c r="CN186" s="493" t="str">
        <f t="shared" ca="1" si="636"/>
        <v/>
      </c>
      <c r="CO186" s="405"/>
      <c r="CP186" s="456" t="str">
        <f t="shared" ca="1" si="515"/>
        <v/>
      </c>
      <c r="CQ186" s="631"/>
      <c r="CR186" s="484"/>
      <c r="CS186" s="484"/>
      <c r="CT186" s="483"/>
      <c r="CU186" s="534" t="str">
        <f t="shared" ca="1" si="516"/>
        <v/>
      </c>
      <c r="CV186" s="484"/>
      <c r="CW186" s="528"/>
      <c r="CX186" s="974">
        <f t="shared" ref="CX186" si="648">CM187/CL187*100-100</f>
        <v>1.7264276228419675</v>
      </c>
      <c r="CY186" s="435"/>
      <c r="CZ186" s="448"/>
      <c r="DA186" s="795"/>
      <c r="DB186" s="459"/>
      <c r="DC186" s="459"/>
      <c r="DD186" s="459"/>
      <c r="DE186" s="459"/>
      <c r="DF186" s="459"/>
      <c r="DG186" s="459"/>
      <c r="DH186" s="462"/>
      <c r="DI186" s="462"/>
      <c r="DJ186" s="462"/>
      <c r="DK186" s="535"/>
      <c r="DL186" s="784"/>
      <c r="DM186" s="785"/>
      <c r="DN186" s="784"/>
      <c r="DO186" s="785"/>
      <c r="DP186" s="1040"/>
      <c r="DQ186" s="785"/>
      <c r="DR186" s="785"/>
      <c r="DS186" s="785"/>
      <c r="DT186" s="785"/>
      <c r="DU186" s="783"/>
      <c r="DV186" s="537"/>
      <c r="DW186" s="666"/>
      <c r="DX186" s="663"/>
      <c r="DY186" s="1057"/>
      <c r="DZ186" s="904"/>
      <c r="EA186" s="456" t="str">
        <f t="shared" ca="1" si="518"/>
        <v/>
      </c>
    </row>
    <row r="187" spans="1:131" ht="9" customHeight="1">
      <c r="A187" s="636"/>
      <c r="B187" s="406"/>
      <c r="C187" s="527"/>
      <c r="D187" s="488"/>
      <c r="E187" s="487" t="s">
        <v>99</v>
      </c>
      <c r="F187" s="486" t="str">
        <f t="shared" ca="1" si="548"/>
        <v/>
      </c>
      <c r="G187" s="510" t="s">
        <v>455</v>
      </c>
      <c r="H187" s="516">
        <v>1833</v>
      </c>
      <c r="I187" s="515">
        <v>1875</v>
      </c>
      <c r="J187" s="515">
        <v>1911</v>
      </c>
      <c r="K187" s="517">
        <v>1947</v>
      </c>
      <c r="L187" s="516">
        <v>1969</v>
      </c>
      <c r="M187" s="515">
        <v>1967</v>
      </c>
      <c r="N187" s="515">
        <v>1887</v>
      </c>
      <c r="O187" s="515">
        <v>1878</v>
      </c>
      <c r="P187" s="515">
        <v>1923</v>
      </c>
      <c r="Q187" s="515">
        <v>1914</v>
      </c>
      <c r="R187" s="515">
        <v>1880</v>
      </c>
      <c r="S187" s="515">
        <v>1895</v>
      </c>
      <c r="T187" s="515">
        <v>1893</v>
      </c>
      <c r="U187" s="517">
        <v>1887</v>
      </c>
      <c r="V187" s="516">
        <v>1864</v>
      </c>
      <c r="W187" s="515">
        <v>1839</v>
      </c>
      <c r="X187" s="515">
        <v>1808</v>
      </c>
      <c r="Y187" s="515">
        <v>1762</v>
      </c>
      <c r="Z187" s="515">
        <v>1839</v>
      </c>
      <c r="AA187" s="515">
        <v>1938</v>
      </c>
      <c r="AB187" s="515">
        <v>1895</v>
      </c>
      <c r="AC187" s="515">
        <v>1930</v>
      </c>
      <c r="AD187" s="515">
        <v>1920</v>
      </c>
      <c r="AE187" s="514">
        <v>1935</v>
      </c>
      <c r="AF187" s="712">
        <v>1885</v>
      </c>
      <c r="AG187" s="515">
        <v>1869</v>
      </c>
      <c r="AH187" s="515">
        <v>1859</v>
      </c>
      <c r="AI187" s="515">
        <v>1900</v>
      </c>
      <c r="AJ187" s="515">
        <v>1882</v>
      </c>
      <c r="AK187" s="515">
        <v>1910</v>
      </c>
      <c r="AL187" s="515">
        <v>1894</v>
      </c>
      <c r="AM187" s="515">
        <v>1848</v>
      </c>
      <c r="AN187" s="515">
        <v>1836</v>
      </c>
      <c r="AO187" s="517">
        <v>1840</v>
      </c>
      <c r="AP187" s="516">
        <v>1830</v>
      </c>
      <c r="AQ187" s="515">
        <v>1821</v>
      </c>
      <c r="AR187" s="515">
        <v>1834</v>
      </c>
      <c r="AS187" s="515">
        <v>1786</v>
      </c>
      <c r="AT187" s="515">
        <v>1751</v>
      </c>
      <c r="AU187" s="515">
        <v>1803</v>
      </c>
      <c r="AV187" s="515">
        <v>1795</v>
      </c>
      <c r="AW187" s="515">
        <v>1843</v>
      </c>
      <c r="AX187" s="515">
        <v>1848</v>
      </c>
      <c r="AY187" s="517">
        <v>1915</v>
      </c>
      <c r="AZ187" s="516">
        <v>1928</v>
      </c>
      <c r="BA187" s="515">
        <v>1955</v>
      </c>
      <c r="BB187" s="515">
        <v>1957</v>
      </c>
      <c r="BC187" s="515">
        <v>1919</v>
      </c>
      <c r="BD187" s="515">
        <v>1906</v>
      </c>
      <c r="BE187" s="515">
        <v>1948</v>
      </c>
      <c r="BF187" s="515">
        <v>1988</v>
      </c>
      <c r="BG187" s="515">
        <v>1998</v>
      </c>
      <c r="BH187" s="515">
        <v>1971</v>
      </c>
      <c r="BI187" s="517">
        <v>1999</v>
      </c>
      <c r="BJ187" s="516">
        <v>1999</v>
      </c>
      <c r="BK187" s="515">
        <v>2036</v>
      </c>
      <c r="BL187" s="515">
        <v>2009</v>
      </c>
      <c r="BM187" s="515">
        <v>2026</v>
      </c>
      <c r="BN187" s="515">
        <v>2039</v>
      </c>
      <c r="BO187" s="515">
        <v>2057</v>
      </c>
      <c r="BP187" s="515">
        <v>2069</v>
      </c>
      <c r="BQ187" s="515">
        <v>2107</v>
      </c>
      <c r="BR187" s="515">
        <v>2136</v>
      </c>
      <c r="BS187" s="517">
        <v>2138</v>
      </c>
      <c r="BT187" s="516">
        <v>2213</v>
      </c>
      <c r="BU187" s="515">
        <v>2255</v>
      </c>
      <c r="BV187" s="515">
        <v>2241</v>
      </c>
      <c r="BW187" s="515">
        <v>2233</v>
      </c>
      <c r="BX187" s="515">
        <v>2206</v>
      </c>
      <c r="BY187" s="515">
        <v>2225</v>
      </c>
      <c r="BZ187" s="515">
        <v>2198</v>
      </c>
      <c r="CA187" s="515">
        <v>2129</v>
      </c>
      <c r="CB187" s="515">
        <v>2106</v>
      </c>
      <c r="CC187" s="517">
        <v>2118</v>
      </c>
      <c r="CD187" s="516">
        <v>2168</v>
      </c>
      <c r="CE187" s="515">
        <v>2174</v>
      </c>
      <c r="CF187" s="515">
        <v>2158</v>
      </c>
      <c r="CG187" s="515">
        <v>2139</v>
      </c>
      <c r="CH187" s="515">
        <v>2179</v>
      </c>
      <c r="CI187" s="515">
        <v>2222</v>
      </c>
      <c r="CJ187" s="515">
        <v>2195</v>
      </c>
      <c r="CK187" s="515">
        <v>2252</v>
      </c>
      <c r="CL187" s="515">
        <v>2259</v>
      </c>
      <c r="CM187" s="514">
        <v>2298</v>
      </c>
      <c r="CN187" s="492" t="str">
        <f t="shared" ref="CN187" ca="1" si="649">CU188</f>
        <v/>
      </c>
      <c r="CO187" s="405"/>
      <c r="CP187" s="456" t="str">
        <f t="shared" ca="1" si="520"/>
        <v/>
      </c>
      <c r="CQ187" s="631"/>
      <c r="CR187" s="484"/>
      <c r="CS187" s="484"/>
      <c r="CT187" s="483"/>
      <c r="CU187" s="534" t="str">
        <f t="shared" ca="1" si="521"/>
        <v/>
      </c>
      <c r="CV187" s="484"/>
      <c r="CW187" s="528"/>
      <c r="CX187" s="975">
        <f t="shared" ref="CX187" si="650">10000-G184</f>
        <v>1634</v>
      </c>
      <c r="CY187" s="453"/>
      <c r="CZ187" s="343"/>
      <c r="DA187" s="796"/>
      <c r="DB187" s="459"/>
      <c r="DC187" s="459"/>
      <c r="DD187" s="459"/>
      <c r="DE187" s="459"/>
      <c r="DF187" s="459"/>
      <c r="DG187" s="459"/>
      <c r="DH187" s="459"/>
      <c r="DI187" s="459"/>
      <c r="DJ187" s="459"/>
      <c r="DK187" s="533"/>
      <c r="DL187" s="537"/>
      <c r="DM187" s="435"/>
      <c r="DN187" s="537"/>
      <c r="DO187" s="435"/>
      <c r="DP187" s="1039"/>
      <c r="DQ187" s="435"/>
      <c r="DR187" s="435"/>
      <c r="DS187" s="786"/>
      <c r="DT187" s="786"/>
      <c r="DU187" s="787"/>
      <c r="DV187" s="537"/>
      <c r="DW187" s="666"/>
      <c r="DX187" s="663"/>
      <c r="DY187" s="1057"/>
      <c r="DZ187" s="904"/>
      <c r="EA187" s="456" t="str">
        <f t="shared" ca="1" si="523"/>
        <v/>
      </c>
    </row>
    <row r="188" spans="1:131" ht="9" customHeight="1">
      <c r="A188" s="636"/>
      <c r="B188" s="406"/>
      <c r="C188" s="527"/>
      <c r="D188" s="488"/>
      <c r="E188" s="487" t="s">
        <v>99</v>
      </c>
      <c r="F188" s="486"/>
      <c r="G188" s="512" t="s">
        <v>99</v>
      </c>
      <c r="H188" s="1840" t="s">
        <v>99</v>
      </c>
      <c r="I188" s="1841" t="s">
        <v>99</v>
      </c>
      <c r="J188" s="1841" t="s">
        <v>99</v>
      </c>
      <c r="K188" s="1842" t="s">
        <v>99</v>
      </c>
      <c r="L188" s="1840" t="s">
        <v>99</v>
      </c>
      <c r="M188" s="1841" t="s">
        <v>99</v>
      </c>
      <c r="N188" s="1841" t="s">
        <v>99</v>
      </c>
      <c r="O188" s="1841" t="s">
        <v>99</v>
      </c>
      <c r="P188" s="1841" t="s">
        <v>99</v>
      </c>
      <c r="Q188" s="1841" t="s">
        <v>99</v>
      </c>
      <c r="R188" s="1841" t="s">
        <v>99</v>
      </c>
      <c r="S188" s="1841" t="s">
        <v>99</v>
      </c>
      <c r="T188" s="1841" t="s">
        <v>99</v>
      </c>
      <c r="U188" s="1842" t="s">
        <v>99</v>
      </c>
      <c r="V188" s="1840">
        <v>7.19</v>
      </c>
      <c r="W188" s="1841">
        <v>13.28</v>
      </c>
      <c r="X188" s="1841">
        <v>16.53</v>
      </c>
      <c r="Y188" s="1841">
        <v>52.04</v>
      </c>
      <c r="Z188" s="1841">
        <v>27.39</v>
      </c>
      <c r="AA188" s="1841">
        <v>28.03</v>
      </c>
      <c r="AB188" s="1841">
        <v>18.59</v>
      </c>
      <c r="AC188" s="1841">
        <v>9.35</v>
      </c>
      <c r="AD188" s="1841">
        <v>8.35</v>
      </c>
      <c r="AE188" s="1843">
        <v>11.97</v>
      </c>
      <c r="AF188" s="720">
        <v>6.71</v>
      </c>
      <c r="AG188" s="530">
        <v>6.02</v>
      </c>
      <c r="AH188" s="530">
        <v>7.21</v>
      </c>
      <c r="AI188" s="530">
        <v>9.39</v>
      </c>
      <c r="AJ188" s="530">
        <v>10.49</v>
      </c>
      <c r="AK188" s="530">
        <v>7.95</v>
      </c>
      <c r="AL188" s="530">
        <v>7.52</v>
      </c>
      <c r="AM188" s="530">
        <v>12.5</v>
      </c>
      <c r="AN188" s="530">
        <v>8.0299999999999994</v>
      </c>
      <c r="AO188" s="532">
        <v>6.9</v>
      </c>
      <c r="AP188" s="531">
        <v>7.86</v>
      </c>
      <c r="AQ188" s="530">
        <v>9.41</v>
      </c>
      <c r="AR188" s="530">
        <v>16.39</v>
      </c>
      <c r="AS188" s="530">
        <v>12.01</v>
      </c>
      <c r="AT188" s="530">
        <v>17.600000000000001</v>
      </c>
      <c r="AU188" s="530">
        <v>14.19</v>
      </c>
      <c r="AV188" s="530">
        <v>13.13</v>
      </c>
      <c r="AW188" s="530">
        <v>11.43</v>
      </c>
      <c r="AX188" s="530">
        <v>16.399999999999999</v>
      </c>
      <c r="AY188" s="532">
        <v>14.87</v>
      </c>
      <c r="AZ188" s="531">
        <v>20.53</v>
      </c>
      <c r="BA188" s="530">
        <v>17.940000000000001</v>
      </c>
      <c r="BB188" s="530">
        <v>15.93</v>
      </c>
      <c r="BC188" s="530">
        <v>14.27</v>
      </c>
      <c r="BD188" s="530">
        <v>9.4700000000000006</v>
      </c>
      <c r="BE188" s="530">
        <v>10.29</v>
      </c>
      <c r="BF188" s="530">
        <v>15.13</v>
      </c>
      <c r="BG188" s="530">
        <v>33.159999999999997</v>
      </c>
      <c r="BH188" s="530">
        <v>16.78</v>
      </c>
      <c r="BI188" s="532">
        <v>9.66</v>
      </c>
      <c r="BJ188" s="531">
        <v>7.26</v>
      </c>
      <c r="BK188" s="530">
        <v>5.37</v>
      </c>
      <c r="BL188" s="530">
        <v>6.49</v>
      </c>
      <c r="BM188" s="530">
        <v>6.92</v>
      </c>
      <c r="BN188" s="530">
        <v>6.95</v>
      </c>
      <c r="BO188" s="530">
        <v>7.05</v>
      </c>
      <c r="BP188" s="530">
        <v>10.73</v>
      </c>
      <c r="BQ188" s="530">
        <v>16.579999999999998</v>
      </c>
      <c r="BR188" s="530">
        <v>14.61</v>
      </c>
      <c r="BS188" s="532">
        <v>10.94</v>
      </c>
      <c r="BT188" s="531">
        <v>16.54</v>
      </c>
      <c r="BU188" s="530">
        <v>16.27</v>
      </c>
      <c r="BV188" s="530">
        <v>15.75</v>
      </c>
      <c r="BW188" s="530">
        <v>19.010000000000002</v>
      </c>
      <c r="BX188" s="530">
        <v>13.72</v>
      </c>
      <c r="BY188" s="530">
        <v>10.199999999999999</v>
      </c>
      <c r="BZ188" s="530">
        <v>8.18</v>
      </c>
      <c r="CA188" s="530">
        <v>10.68</v>
      </c>
      <c r="CB188" s="530">
        <v>8.18</v>
      </c>
      <c r="CC188" s="532">
        <v>15.43</v>
      </c>
      <c r="CD188" s="531">
        <v>8.76</v>
      </c>
      <c r="CE188" s="530">
        <v>9.24</v>
      </c>
      <c r="CF188" s="530">
        <v>8.8699999999999992</v>
      </c>
      <c r="CG188" s="530">
        <v>10.57</v>
      </c>
      <c r="CH188" s="530">
        <v>11.81</v>
      </c>
      <c r="CI188" s="530">
        <v>16.48</v>
      </c>
      <c r="CJ188" s="530">
        <v>16.3</v>
      </c>
      <c r="CK188" s="530">
        <v>12.61</v>
      </c>
      <c r="CL188" s="530">
        <v>8.9</v>
      </c>
      <c r="CM188" s="529">
        <v>24.94</v>
      </c>
      <c r="CN188" s="491" t="str">
        <f t="shared" ref="CN188" ca="1" si="651">IF(CN187="","",IF(CN184="",0,CP188))</f>
        <v/>
      </c>
      <c r="CO188" s="405"/>
      <c r="CP188" s="450" t="str">
        <f t="shared" ca="1" si="525"/>
        <v/>
      </c>
      <c r="CQ188" s="631"/>
      <c r="CR188" s="484"/>
      <c r="CS188" s="484"/>
      <c r="CT188" s="483"/>
      <c r="CU188" s="677" t="str">
        <f t="shared" ca="1" si="526"/>
        <v/>
      </c>
      <c r="CV188" s="484"/>
      <c r="CW188" s="528"/>
      <c r="CX188" s="974"/>
      <c r="CY188" s="453"/>
      <c r="CZ188" s="448">
        <f t="shared" ref="CZ188" si="652">CM187*100</f>
        <v>229800</v>
      </c>
      <c r="DA188" s="795"/>
      <c r="DB188" s="327"/>
      <c r="DC188" s="327"/>
      <c r="DD188" s="327"/>
      <c r="DE188" s="327"/>
      <c r="DF188" s="327"/>
      <c r="DG188" s="327"/>
      <c r="DH188" s="327"/>
      <c r="DI188" s="327"/>
      <c r="DJ188" s="327"/>
      <c r="DK188" s="343"/>
      <c r="DL188" s="788"/>
      <c r="DM188" s="786"/>
      <c r="DN188" s="788"/>
      <c r="DO188" s="786"/>
      <c r="DP188" s="1041"/>
      <c r="DQ188" s="786"/>
      <c r="DR188" s="786"/>
      <c r="DS188" s="786"/>
      <c r="DT188" s="786"/>
      <c r="DU188" s="787"/>
      <c r="DV188" s="537"/>
      <c r="DW188" s="666"/>
      <c r="DX188" s="663"/>
      <c r="DY188" s="1057"/>
      <c r="DZ188" s="904"/>
      <c r="EA188" s="450" t="str">
        <f t="shared" ca="1" si="528"/>
        <v/>
      </c>
    </row>
    <row r="189" spans="1:131" ht="9" customHeight="1">
      <c r="A189" s="636"/>
      <c r="B189" s="406"/>
      <c r="C189" s="527"/>
      <c r="D189" s="488"/>
      <c r="E189" s="487" t="s">
        <v>99</v>
      </c>
      <c r="F189" s="486" t="str">
        <f t="shared" ref="F189" ca="1" si="653">IF(E184=" ","",IF(ISERROR(CQ184),IF(ISERROR(CQ185),"",HYPERLINK("#CP"&amp;CQ185&amp;":CP1231","　重複 ▽　")),HYPERLINK("#CP"&amp;CQ184&amp;":CP1231","　重複 ▲　")))</f>
        <v/>
      </c>
      <c r="G189" s="510" t="s">
        <v>99</v>
      </c>
      <c r="H189" s="1844" t="s">
        <v>99</v>
      </c>
      <c r="I189" s="1845" t="s">
        <v>99</v>
      </c>
      <c r="J189" s="1845" t="s">
        <v>99</v>
      </c>
      <c r="K189" s="1846" t="s">
        <v>99</v>
      </c>
      <c r="L189" s="1844" t="s">
        <v>99</v>
      </c>
      <c r="M189" s="1845" t="s">
        <v>99</v>
      </c>
      <c r="N189" s="1845" t="s">
        <v>99</v>
      </c>
      <c r="O189" s="1845" t="s">
        <v>99</v>
      </c>
      <c r="P189" s="1845" t="s">
        <v>99</v>
      </c>
      <c r="Q189" s="1845" t="s">
        <v>99</v>
      </c>
      <c r="R189" s="1845" t="s">
        <v>99</v>
      </c>
      <c r="S189" s="1845" t="s">
        <v>99</v>
      </c>
      <c r="T189" s="1845" t="s">
        <v>99</v>
      </c>
      <c r="U189" s="1846" t="s">
        <v>99</v>
      </c>
      <c r="V189" s="1844" t="s">
        <v>99</v>
      </c>
      <c r="W189" s="1845" t="s">
        <v>99</v>
      </c>
      <c r="X189" s="1845" t="s">
        <v>99</v>
      </c>
      <c r="Y189" s="1845" t="s">
        <v>99</v>
      </c>
      <c r="Z189" s="1845" t="s">
        <v>99</v>
      </c>
      <c r="AA189" s="1845" t="s">
        <v>99</v>
      </c>
      <c r="AB189" s="1845" t="s">
        <v>99</v>
      </c>
      <c r="AC189" s="1845" t="s">
        <v>99</v>
      </c>
      <c r="AD189" s="1845" t="s">
        <v>99</v>
      </c>
      <c r="AE189" s="1847" t="s">
        <v>99</v>
      </c>
      <c r="AF189" s="714" t="s">
        <v>99</v>
      </c>
      <c r="AG189" s="507" t="s">
        <v>99</v>
      </c>
      <c r="AH189" s="507" t="s">
        <v>99</v>
      </c>
      <c r="AI189" s="507" t="s">
        <v>99</v>
      </c>
      <c r="AJ189" s="507" t="s">
        <v>99</v>
      </c>
      <c r="AK189" s="507" t="s">
        <v>99</v>
      </c>
      <c r="AL189" s="507" t="s">
        <v>99</v>
      </c>
      <c r="AM189" s="507" t="s">
        <v>99</v>
      </c>
      <c r="AN189" s="507" t="s">
        <v>99</v>
      </c>
      <c r="AO189" s="509" t="s">
        <v>99</v>
      </c>
      <c r="AP189" s="508" t="s">
        <v>99</v>
      </c>
      <c r="AQ189" s="507" t="s">
        <v>99</v>
      </c>
      <c r="AR189" s="507" t="s">
        <v>99</v>
      </c>
      <c r="AS189" s="507" t="s">
        <v>99</v>
      </c>
      <c r="AT189" s="507" t="s">
        <v>99</v>
      </c>
      <c r="AU189" s="507" t="s">
        <v>99</v>
      </c>
      <c r="AV189" s="507" t="s">
        <v>99</v>
      </c>
      <c r="AW189" s="507" t="s">
        <v>99</v>
      </c>
      <c r="AX189" s="507" t="s">
        <v>99</v>
      </c>
      <c r="AY189" s="509" t="s">
        <v>99</v>
      </c>
      <c r="AZ189" s="508" t="s">
        <v>99</v>
      </c>
      <c r="BA189" s="507" t="s">
        <v>99</v>
      </c>
      <c r="BB189" s="507" t="s">
        <v>99</v>
      </c>
      <c r="BC189" s="507" t="s">
        <v>99</v>
      </c>
      <c r="BD189" s="507" t="s">
        <v>99</v>
      </c>
      <c r="BE189" s="507" t="s">
        <v>99</v>
      </c>
      <c r="BF189" s="507" t="s">
        <v>99</v>
      </c>
      <c r="BG189" s="507" t="s">
        <v>99</v>
      </c>
      <c r="BH189" s="507" t="s">
        <v>99</v>
      </c>
      <c r="BI189" s="509" t="s">
        <v>99</v>
      </c>
      <c r="BJ189" s="508" t="s">
        <v>99</v>
      </c>
      <c r="BK189" s="507" t="s">
        <v>99</v>
      </c>
      <c r="BL189" s="507" t="s">
        <v>99</v>
      </c>
      <c r="BM189" s="507" t="s">
        <v>99</v>
      </c>
      <c r="BN189" s="507" t="s">
        <v>99</v>
      </c>
      <c r="BO189" s="507" t="s">
        <v>99</v>
      </c>
      <c r="BP189" s="507" t="s">
        <v>99</v>
      </c>
      <c r="BQ189" s="507" t="s">
        <v>99</v>
      </c>
      <c r="BR189" s="507" t="s">
        <v>99</v>
      </c>
      <c r="BS189" s="509" t="s">
        <v>99</v>
      </c>
      <c r="BT189" s="508" t="s">
        <v>99</v>
      </c>
      <c r="BU189" s="507" t="s">
        <v>99</v>
      </c>
      <c r="BV189" s="507" t="s">
        <v>99</v>
      </c>
      <c r="BW189" s="507" t="s">
        <v>99</v>
      </c>
      <c r="BX189" s="507" t="s">
        <v>99</v>
      </c>
      <c r="BY189" s="507" t="s">
        <v>99</v>
      </c>
      <c r="BZ189" s="507" t="s">
        <v>99</v>
      </c>
      <c r="CA189" s="507" t="s">
        <v>99</v>
      </c>
      <c r="CB189" s="507" t="s">
        <v>99</v>
      </c>
      <c r="CC189" s="509"/>
      <c r="CD189" s="508" t="s">
        <v>99</v>
      </c>
      <c r="CE189" s="507" t="s">
        <v>99</v>
      </c>
      <c r="CF189" s="507" t="s">
        <v>99</v>
      </c>
      <c r="CG189" s="507" t="s">
        <v>99</v>
      </c>
      <c r="CH189" s="507" t="s">
        <v>99</v>
      </c>
      <c r="CI189" s="507" t="s">
        <v>99</v>
      </c>
      <c r="CJ189" s="507" t="s">
        <v>99</v>
      </c>
      <c r="CK189" s="507" t="s">
        <v>99</v>
      </c>
      <c r="CL189" s="507" t="s">
        <v>99</v>
      </c>
      <c r="CM189" s="506" t="s">
        <v>99</v>
      </c>
      <c r="CN189" s="485" t="s">
        <v>99</v>
      </c>
      <c r="CO189" s="405"/>
      <c r="CP189" s="505" t="str">
        <f t="shared" si="495"/>
        <v>+39</v>
      </c>
      <c r="CQ189" s="631"/>
      <c r="CR189" s="484"/>
      <c r="CS189" s="484"/>
      <c r="CT189" s="483"/>
      <c r="CU189" s="544" t="e">
        <f t="shared" ca="1" si="530"/>
        <v>#REF!</v>
      </c>
      <c r="CV189" s="484"/>
      <c r="CW189" s="528"/>
      <c r="CX189" s="538">
        <f>IF(K!R$6="市場別",VLOOKUP(G186,DY$80:DZ$93,2,FALSE),0)</f>
        <v>1600000</v>
      </c>
      <c r="CY189" s="1112">
        <f t="shared" ref="CY189" ca="1" si="654">ROUND(AVERAGE(INDIRECT(DV$7&amp;C184&amp;":"&amp;DW$7&amp;C184))*100,4)</f>
        <v>101.01860000000001</v>
      </c>
      <c r="CZ189" s="448">
        <f t="shared" ref="CZ189" si="655">VLOOKUP(G186,DY$41:DZ$44,2,FALSE)</f>
        <v>0</v>
      </c>
      <c r="DA189" s="795"/>
      <c r="DB189" s="542"/>
      <c r="DC189" s="542"/>
      <c r="DD189" s="542"/>
      <c r="DE189" s="542"/>
      <c r="DF189" s="542"/>
      <c r="DG189" s="542"/>
      <c r="DH189" s="542"/>
      <c r="DI189" s="542"/>
      <c r="DJ189" s="542"/>
      <c r="DK189" s="543"/>
      <c r="DL189" s="789"/>
      <c r="DM189" s="790"/>
      <c r="DN189" s="789"/>
      <c r="DO189" s="790"/>
      <c r="DP189" s="1042"/>
      <c r="DQ189" s="790"/>
      <c r="DR189" s="790"/>
      <c r="DS189" s="786"/>
      <c r="DT189" s="786"/>
      <c r="DU189" s="787"/>
      <c r="DV189" s="537"/>
      <c r="DW189" s="666"/>
      <c r="DX189" s="663"/>
      <c r="DY189" s="1057"/>
      <c r="DZ189" s="904"/>
      <c r="EA189" s="505" t="str">
        <f t="shared" si="498"/>
        <v/>
      </c>
    </row>
    <row r="190" spans="1:131" ht="9" customHeight="1">
      <c r="A190" s="636"/>
      <c r="B190" s="406"/>
      <c r="C190" s="481">
        <v>190</v>
      </c>
      <c r="D190" s="541">
        <v>31</v>
      </c>
      <c r="E190" s="633">
        <f ca="1">IF(AND(INDIRECT("G"&amp;C190)&gt;999,INDIRECT("G"&amp;C190)&lt;10000),MAX(E$10:E189)+1," ")</f>
        <v>31</v>
      </c>
      <c r="F190" s="634" t="str">
        <f ca="1">HYPERLINK("#G"&amp;C190&amp;":CM"&amp;C190+5,IF(CT190=1,"　クリア（消去） →　",IF(AND(INDIRECT("G"&amp;C190)=B!D$9,B!D$14="修正　"),B!C$12,IF(F195="","　　　　　　　　　　　","　　　　…→　　　　"))))</f>
        <v>　　　　　　　　　　　</v>
      </c>
      <c r="G190" s="635">
        <v>7999</v>
      </c>
      <c r="H190" s="1832" t="s">
        <v>99</v>
      </c>
      <c r="I190" s="1833" t="s">
        <v>99</v>
      </c>
      <c r="J190" s="1833" t="s">
        <v>99</v>
      </c>
      <c r="K190" s="1834" t="s">
        <v>99</v>
      </c>
      <c r="L190" s="1832" t="s">
        <v>99</v>
      </c>
      <c r="M190" s="1833" t="s">
        <v>99</v>
      </c>
      <c r="N190" s="1833" t="s">
        <v>99</v>
      </c>
      <c r="O190" s="1833" t="s">
        <v>99</v>
      </c>
      <c r="P190" s="1833" t="s">
        <v>99</v>
      </c>
      <c r="Q190" s="1833" t="s">
        <v>99</v>
      </c>
      <c r="R190" s="1833" t="s">
        <v>99</v>
      </c>
      <c r="S190" s="1833" t="s">
        <v>99</v>
      </c>
      <c r="T190" s="1833" t="s">
        <v>99</v>
      </c>
      <c r="U190" s="1834" t="s">
        <v>99</v>
      </c>
      <c r="V190" s="1832">
        <v>1631</v>
      </c>
      <c r="W190" s="1833">
        <v>1631</v>
      </c>
      <c r="X190" s="1833">
        <v>1620</v>
      </c>
      <c r="Y190" s="1833">
        <v>1614</v>
      </c>
      <c r="Z190" s="1833">
        <v>1603</v>
      </c>
      <c r="AA190" s="1833">
        <v>1639</v>
      </c>
      <c r="AB190" s="1833">
        <v>1635</v>
      </c>
      <c r="AC190" s="1833">
        <v>1637</v>
      </c>
      <c r="AD190" s="1833">
        <v>1617</v>
      </c>
      <c r="AE190" s="1835">
        <v>1618</v>
      </c>
      <c r="AF190" s="719">
        <v>1610</v>
      </c>
      <c r="AG190" s="546">
        <v>1610</v>
      </c>
      <c r="AH190" s="546">
        <v>1621</v>
      </c>
      <c r="AI190" s="546">
        <v>1600</v>
      </c>
      <c r="AJ190" s="546">
        <v>1700</v>
      </c>
      <c r="AK190" s="546">
        <v>1673</v>
      </c>
      <c r="AL190" s="546">
        <v>1689</v>
      </c>
      <c r="AM190" s="546">
        <v>1707</v>
      </c>
      <c r="AN190" s="546">
        <v>1728</v>
      </c>
      <c r="AO190" s="548">
        <v>1711</v>
      </c>
      <c r="AP190" s="547">
        <v>1706</v>
      </c>
      <c r="AQ190" s="546">
        <v>1692</v>
      </c>
      <c r="AR190" s="546">
        <v>1698</v>
      </c>
      <c r="AS190" s="546">
        <v>1657</v>
      </c>
      <c r="AT190" s="546">
        <v>1655</v>
      </c>
      <c r="AU190" s="546">
        <v>1643</v>
      </c>
      <c r="AV190" s="546">
        <v>1640</v>
      </c>
      <c r="AW190" s="546">
        <v>1640</v>
      </c>
      <c r="AX190" s="546">
        <v>1644</v>
      </c>
      <c r="AY190" s="548">
        <v>1645</v>
      </c>
      <c r="AZ190" s="547">
        <v>1673</v>
      </c>
      <c r="BA190" s="546">
        <v>1671</v>
      </c>
      <c r="BB190" s="546">
        <v>1664</v>
      </c>
      <c r="BC190" s="546">
        <v>1662</v>
      </c>
      <c r="BD190" s="546">
        <v>1685</v>
      </c>
      <c r="BE190" s="546">
        <v>1702</v>
      </c>
      <c r="BF190" s="546">
        <v>1675</v>
      </c>
      <c r="BG190" s="546">
        <v>1695</v>
      </c>
      <c r="BH190" s="546">
        <v>1684</v>
      </c>
      <c r="BI190" s="548">
        <v>1660</v>
      </c>
      <c r="BJ190" s="547">
        <v>1671</v>
      </c>
      <c r="BK190" s="546">
        <v>1661</v>
      </c>
      <c r="BL190" s="546">
        <v>1652</v>
      </c>
      <c r="BM190" s="546">
        <v>1661</v>
      </c>
      <c r="BN190" s="546">
        <v>1662</v>
      </c>
      <c r="BO190" s="546">
        <v>1656</v>
      </c>
      <c r="BP190" s="546">
        <v>1699</v>
      </c>
      <c r="BQ190" s="546">
        <v>1684</v>
      </c>
      <c r="BR190" s="546">
        <v>1700</v>
      </c>
      <c r="BS190" s="548">
        <v>1707</v>
      </c>
      <c r="BT190" s="547">
        <v>1717</v>
      </c>
      <c r="BU190" s="546">
        <v>1730</v>
      </c>
      <c r="BV190" s="546">
        <v>1746</v>
      </c>
      <c r="BW190" s="546">
        <v>1750</v>
      </c>
      <c r="BX190" s="546">
        <v>1821</v>
      </c>
      <c r="BY190" s="546">
        <v>1858</v>
      </c>
      <c r="BZ190" s="546">
        <v>1994</v>
      </c>
      <c r="CA190" s="546">
        <v>2030</v>
      </c>
      <c r="CB190" s="546">
        <v>2081</v>
      </c>
      <c r="CC190" s="548">
        <v>2184</v>
      </c>
      <c r="CD190" s="547">
        <v>2074</v>
      </c>
      <c r="CE190" s="546">
        <v>2100</v>
      </c>
      <c r="CF190" s="546">
        <v>2098</v>
      </c>
      <c r="CG190" s="546">
        <v>2168</v>
      </c>
      <c r="CH190" s="546">
        <v>2054</v>
      </c>
      <c r="CI190" s="546">
        <v>2020</v>
      </c>
      <c r="CJ190" s="546">
        <v>2043</v>
      </c>
      <c r="CK190" s="546">
        <v>2010</v>
      </c>
      <c r="CL190" s="546">
        <v>2113</v>
      </c>
      <c r="CM190" s="545">
        <v>2106</v>
      </c>
      <c r="CN190" s="500" t="str">
        <f t="shared" ref="CN190:CN192" ca="1" si="656">IF(OR(CP190=0,CP190="-"),"",CP190)</f>
        <v/>
      </c>
      <c r="CO190" s="405"/>
      <c r="CP190" s="470" t="str">
        <f t="shared" ca="1" si="500"/>
        <v/>
      </c>
      <c r="CQ190" s="499" t="e">
        <f>MATCH(G190,G$10:G189,0)+9</f>
        <v>#N/A</v>
      </c>
      <c r="CR190" s="498" t="str">
        <f t="shared" ref="CR190" ca="1" si="657">IF(F195="　重複 ▽　",1,"")</f>
        <v/>
      </c>
      <c r="CS190" s="498" t="str">
        <f t="shared" ref="CS190" ca="1" si="658">IF(AND(F191="",F192="",F193=""),"",IF(ISNUMBER(CT190),"",1))</f>
        <v/>
      </c>
      <c r="CT190" s="497" t="str">
        <f t="shared" ref="CT190" si="659">IF(G190="","",IF(AND(G190&lt;&gt;"",CM193=""),1,""))</f>
        <v/>
      </c>
      <c r="CU190" s="699">
        <f>MATCH(G190,'[1] '!$B$4:$B$4005,0)</f>
        <v>3121</v>
      </c>
      <c r="CV190" s="540">
        <f t="shared" ref="CV190" ca="1" si="660">IF(G190="","",CX195+INDIRECT("CX"&amp;C190+CX$9)+C191)</f>
        <v>1599999.3369326685</v>
      </c>
      <c r="CW190" s="497">
        <f ca="1">RANK(CV190,CV$10:CV$609)</f>
        <v>51</v>
      </c>
      <c r="CX190" s="973">
        <f>IFERROR(INDEX('[1] '!$F$4:$F$4005,CU190,1)*CM193,"")</f>
        <v>105.74679256</v>
      </c>
      <c r="CY190" s="496">
        <f t="shared" ref="CY190" si="661">IF(CM190="","",CM194/CX191)</f>
        <v>0.91010733452593995</v>
      </c>
      <c r="CZ190" s="684" t="str">
        <f>INDEX('[1] '!$G$4:$G$4005,CU190,1)</f>
        <v/>
      </c>
      <c r="DA190" s="794">
        <f>IF(OR(CM193&lt;A!AS$3,CM193&gt;A!AW$3),1,0)</f>
        <v>0</v>
      </c>
      <c r="DB190" s="496"/>
      <c r="DC190" s="496"/>
      <c r="DD190" s="496"/>
      <c r="DE190" s="496"/>
      <c r="DF190" s="496"/>
      <c r="DG190" s="496"/>
      <c r="DH190" s="496"/>
      <c r="DI190" s="496"/>
      <c r="DJ190" s="496"/>
      <c r="DK190" s="539"/>
      <c r="DL190" s="667"/>
      <c r="DM190" s="496"/>
      <c r="DN190" s="1036">
        <f t="shared" ref="DN190:DU190" ca="1" si="662">IF(DN191&gt;$DA$6,$DA$6,IF(DN191&lt;$DA$7,$DA$7,DN191))</f>
        <v>1.0295519542421354</v>
      </c>
      <c r="DO190" s="496">
        <f t="shared" ca="1" si="662"/>
        <v>0.98499999999999999</v>
      </c>
      <c r="DP190" s="791">
        <f t="shared" ca="1" si="662"/>
        <v>0.98499999999999999</v>
      </c>
      <c r="DQ190" s="496">
        <f t="shared" ca="1" si="662"/>
        <v>1.0014785608674224</v>
      </c>
      <c r="DR190" s="496">
        <f t="shared" ca="1" si="662"/>
        <v>0.99409448818897639</v>
      </c>
      <c r="DS190" s="496">
        <f t="shared" ca="1" si="662"/>
        <v>1.03</v>
      </c>
      <c r="DT190" s="496">
        <f t="shared" ca="1" si="662"/>
        <v>1.0033349213911387</v>
      </c>
      <c r="DU190" s="791">
        <f t="shared" ca="1" si="662"/>
        <v>0.99335232668565998</v>
      </c>
      <c r="DV190" s="1113">
        <f t="shared" ref="DV190" ca="1" si="663">IFERROR(IF(DA190+DA191&lt;&gt;0,"",(C191+CZ195+INDIRECT(DY$10&amp;C190+DZ$10))*CZ$7),"")</f>
        <v>99.836100000000002</v>
      </c>
      <c r="DW190" s="668">
        <f ca="1">RANK(DV190,DV$10:DV$609)</f>
        <v>47</v>
      </c>
      <c r="DX190" s="663"/>
      <c r="DY190" s="1057"/>
      <c r="DZ190" s="904"/>
      <c r="EA190" s="470" t="str">
        <f t="shared" ca="1" si="508"/>
        <v/>
      </c>
    </row>
    <row r="191" spans="1:131" ht="9" customHeight="1">
      <c r="A191" s="636"/>
      <c r="B191" s="406"/>
      <c r="C191" s="538">
        <v>1.6999999999999999E-3</v>
      </c>
      <c r="D191" s="488"/>
      <c r="E191" s="487" t="s">
        <v>99</v>
      </c>
      <c r="F191" s="486" t="str">
        <f t="shared" ca="1" si="541"/>
        <v/>
      </c>
      <c r="G191" s="510" t="s">
        <v>979</v>
      </c>
      <c r="H191" s="1836" t="s">
        <v>99</v>
      </c>
      <c r="I191" s="1837" t="s">
        <v>99</v>
      </c>
      <c r="J191" s="1837" t="s">
        <v>99</v>
      </c>
      <c r="K191" s="1838" t="s">
        <v>99</v>
      </c>
      <c r="L191" s="1836" t="s">
        <v>99</v>
      </c>
      <c r="M191" s="1837" t="s">
        <v>99</v>
      </c>
      <c r="N191" s="1837" t="s">
        <v>99</v>
      </c>
      <c r="O191" s="1837" t="s">
        <v>99</v>
      </c>
      <c r="P191" s="1837" t="s">
        <v>99</v>
      </c>
      <c r="Q191" s="1837" t="s">
        <v>99</v>
      </c>
      <c r="R191" s="1837" t="s">
        <v>99</v>
      </c>
      <c r="S191" s="1837" t="s">
        <v>99</v>
      </c>
      <c r="T191" s="1837" t="s">
        <v>99</v>
      </c>
      <c r="U191" s="1838" t="s">
        <v>99</v>
      </c>
      <c r="V191" s="1836">
        <v>1634</v>
      </c>
      <c r="W191" s="1837">
        <v>1634</v>
      </c>
      <c r="X191" s="1837">
        <v>1620</v>
      </c>
      <c r="Y191" s="1837">
        <v>1618</v>
      </c>
      <c r="Z191" s="1837">
        <v>1610</v>
      </c>
      <c r="AA191" s="1837">
        <v>1639</v>
      </c>
      <c r="AB191" s="1837">
        <v>1640</v>
      </c>
      <c r="AC191" s="1837">
        <v>1640</v>
      </c>
      <c r="AD191" s="1837">
        <v>1617</v>
      </c>
      <c r="AE191" s="1839">
        <v>1621</v>
      </c>
      <c r="AF191" s="711">
        <v>1631</v>
      </c>
      <c r="AG191" s="520">
        <v>1621</v>
      </c>
      <c r="AH191" s="520">
        <v>1625</v>
      </c>
      <c r="AI191" s="520">
        <v>1636</v>
      </c>
      <c r="AJ191" s="520">
        <v>1701</v>
      </c>
      <c r="AK191" s="520">
        <v>1680</v>
      </c>
      <c r="AL191" s="520">
        <v>1705</v>
      </c>
      <c r="AM191" s="520">
        <v>1728</v>
      </c>
      <c r="AN191" s="520">
        <v>1728</v>
      </c>
      <c r="AO191" s="522">
        <v>1714</v>
      </c>
      <c r="AP191" s="521">
        <v>1706</v>
      </c>
      <c r="AQ191" s="520">
        <v>1702</v>
      </c>
      <c r="AR191" s="520">
        <v>1698</v>
      </c>
      <c r="AS191" s="520">
        <v>1675</v>
      </c>
      <c r="AT191" s="520">
        <v>1672</v>
      </c>
      <c r="AU191" s="520">
        <v>1663</v>
      </c>
      <c r="AV191" s="520">
        <v>1651</v>
      </c>
      <c r="AW191" s="520">
        <v>1656</v>
      </c>
      <c r="AX191" s="520">
        <v>1655</v>
      </c>
      <c r="AY191" s="522">
        <v>1663</v>
      </c>
      <c r="AZ191" s="521">
        <v>1673</v>
      </c>
      <c r="BA191" s="520">
        <v>1685</v>
      </c>
      <c r="BB191" s="520">
        <v>1670</v>
      </c>
      <c r="BC191" s="520">
        <v>1703</v>
      </c>
      <c r="BD191" s="520">
        <v>1705</v>
      </c>
      <c r="BE191" s="520">
        <v>1702</v>
      </c>
      <c r="BF191" s="520">
        <v>1697</v>
      </c>
      <c r="BG191" s="520">
        <v>1695</v>
      </c>
      <c r="BH191" s="520">
        <v>1684</v>
      </c>
      <c r="BI191" s="522">
        <v>1673</v>
      </c>
      <c r="BJ191" s="521">
        <v>1671</v>
      </c>
      <c r="BK191" s="520">
        <v>1662</v>
      </c>
      <c r="BL191" s="520">
        <v>1661</v>
      </c>
      <c r="BM191" s="520">
        <v>1665</v>
      </c>
      <c r="BN191" s="520">
        <v>1664</v>
      </c>
      <c r="BO191" s="520">
        <v>1697</v>
      </c>
      <c r="BP191" s="520">
        <v>1700</v>
      </c>
      <c r="BQ191" s="520">
        <v>1693</v>
      </c>
      <c r="BR191" s="520">
        <v>1724</v>
      </c>
      <c r="BS191" s="522">
        <v>1735</v>
      </c>
      <c r="BT191" s="521">
        <v>1718</v>
      </c>
      <c r="BU191" s="520">
        <v>1750</v>
      </c>
      <c r="BV191" s="520">
        <v>1767</v>
      </c>
      <c r="BW191" s="520">
        <v>1846</v>
      </c>
      <c r="BX191" s="520">
        <v>1898</v>
      </c>
      <c r="BY191" s="520">
        <v>2112</v>
      </c>
      <c r="BZ191" s="520">
        <v>2122</v>
      </c>
      <c r="CA191" s="520">
        <v>2138</v>
      </c>
      <c r="CB191" s="520">
        <v>2220</v>
      </c>
      <c r="CC191" s="522">
        <v>2194</v>
      </c>
      <c r="CD191" s="521">
        <v>2140</v>
      </c>
      <c r="CE191" s="520">
        <v>2143</v>
      </c>
      <c r="CF191" s="520">
        <v>2173</v>
      </c>
      <c r="CG191" s="520">
        <v>2169</v>
      </c>
      <c r="CH191" s="520">
        <v>2080</v>
      </c>
      <c r="CI191" s="520">
        <v>2044</v>
      </c>
      <c r="CJ191" s="520">
        <v>2159</v>
      </c>
      <c r="CK191" s="520">
        <v>2099</v>
      </c>
      <c r="CL191" s="520">
        <v>2118</v>
      </c>
      <c r="CM191" s="519">
        <v>2110</v>
      </c>
      <c r="CN191" s="493" t="str">
        <f t="shared" ca="1" si="656"/>
        <v/>
      </c>
      <c r="CO191" s="405"/>
      <c r="CP191" s="456" t="str">
        <f t="shared" ca="1" si="509"/>
        <v/>
      </c>
      <c r="CQ191" s="494" t="e">
        <f>MATCH(G190,G191:G$609,0)+C190</f>
        <v>#N/A</v>
      </c>
      <c r="CR191" s="484"/>
      <c r="CS191" s="484"/>
      <c r="CT191" s="483"/>
      <c r="CU191" s="534" t="str">
        <f ca="1">IFERROR(IFERROR(INDEX('[1] '!$C$4:$C$4005,CU190,1),INDIRECT("'japan-all-stock-prices_"&amp;$CS$7&amp;".csv'!B"&amp;CU195)),"")</f>
        <v>MUTOH</v>
      </c>
      <c r="CV191" s="484"/>
      <c r="CW191" s="528"/>
      <c r="CX191" s="974">
        <f t="shared" ref="CX191" si="664">IF(COUNT(AF194:CM194)&lt;20,AVERAGE(BT194:CM194),(SUM(AF194:CM194)-LARGE(AF194:CM194,1)-LARGE(AF194:CM194,2)-LARGE(AF194:CM194,3)-LARGE(AF194:CM194,4)-LARGE(AF194:CM194,5))/(COUNT(AF194:CM194)-5))</f>
        <v>0.81309090909090842</v>
      </c>
      <c r="CY191" s="453">
        <f t="shared" ref="CY191" si="665">ROUND(AVERAGE(CM190:CM193)*CM194/10000,2)</f>
        <v>0.16</v>
      </c>
      <c r="CZ191" s="443"/>
      <c r="DA191" s="795">
        <f t="shared" ref="DA191" si="666">IF(MAX(CI193:CM193)/MIN(CI193:CM193)&lt;DA$9,1,0)</f>
        <v>0</v>
      </c>
      <c r="DB191" s="435"/>
      <c r="DC191" s="435"/>
      <c r="DD191" s="435"/>
      <c r="DE191" s="435"/>
      <c r="DF191" s="435"/>
      <c r="DG191" s="435"/>
      <c r="DH191" s="435"/>
      <c r="DI191" s="435"/>
      <c r="DJ191" s="435"/>
      <c r="DK191" s="536"/>
      <c r="DL191" s="537"/>
      <c r="DM191" s="435"/>
      <c r="DN191" s="537">
        <f t="shared" ref="DN191:DU191" ca="1" si="667">INDIRECT(DN$6&amp;$C190+$DY$11)/INDIRECT(DN$7&amp;$C190+$DZ$11)</f>
        <v>1.0295519542421354</v>
      </c>
      <c r="DO191" s="435">
        <f t="shared" ca="1" si="667"/>
        <v>0.96342592592592591</v>
      </c>
      <c r="DP191" s="1039">
        <f t="shared" ca="1" si="667"/>
        <v>0.97501201345506971</v>
      </c>
      <c r="DQ191" s="435">
        <f t="shared" ca="1" si="667"/>
        <v>1.0014785608674224</v>
      </c>
      <c r="DR191" s="435">
        <f t="shared" ca="1" si="667"/>
        <v>0.99409448818897639</v>
      </c>
      <c r="DS191" s="435">
        <f t="shared" ca="1" si="667"/>
        <v>1.0391089108910891</v>
      </c>
      <c r="DT191" s="435">
        <f t="shared" ca="1" si="667"/>
        <v>1.0033349213911387</v>
      </c>
      <c r="DU191" s="783">
        <f t="shared" ca="1" si="667"/>
        <v>0.99335232668565998</v>
      </c>
      <c r="DV191" s="537"/>
      <c r="DW191" s="666"/>
      <c r="DX191" s="663"/>
      <c r="DY191" s="1057"/>
      <c r="DZ191" s="904"/>
      <c r="EA191" s="456" t="str">
        <f t="shared" ca="1" si="514"/>
        <v/>
      </c>
    </row>
    <row r="192" spans="1:131" ht="9" customHeight="1">
      <c r="A192" s="636"/>
      <c r="B192" s="406"/>
      <c r="C192" s="527"/>
      <c r="D192" s="488"/>
      <c r="E192" s="487" t="s">
        <v>99</v>
      </c>
      <c r="F192" s="486" t="str">
        <f t="shared" ca="1" si="546"/>
        <v/>
      </c>
      <c r="G192" s="510" t="s">
        <v>105</v>
      </c>
      <c r="H192" s="1836" t="s">
        <v>99</v>
      </c>
      <c r="I192" s="1837" t="s">
        <v>99</v>
      </c>
      <c r="J192" s="1837" t="s">
        <v>99</v>
      </c>
      <c r="K192" s="1838" t="s">
        <v>99</v>
      </c>
      <c r="L192" s="1836" t="s">
        <v>99</v>
      </c>
      <c r="M192" s="1837" t="s">
        <v>99</v>
      </c>
      <c r="N192" s="1837" t="s">
        <v>99</v>
      </c>
      <c r="O192" s="1837" t="s">
        <v>99</v>
      </c>
      <c r="P192" s="1837" t="s">
        <v>99</v>
      </c>
      <c r="Q192" s="1837" t="s">
        <v>99</v>
      </c>
      <c r="R192" s="1837" t="s">
        <v>99</v>
      </c>
      <c r="S192" s="1837" t="s">
        <v>99</v>
      </c>
      <c r="T192" s="1837" t="s">
        <v>99</v>
      </c>
      <c r="U192" s="1838" t="s">
        <v>99</v>
      </c>
      <c r="V192" s="1836">
        <v>1623</v>
      </c>
      <c r="W192" s="1837">
        <v>1624</v>
      </c>
      <c r="X192" s="1837">
        <v>1615</v>
      </c>
      <c r="Y192" s="1837">
        <v>1603</v>
      </c>
      <c r="Z192" s="1837">
        <v>1603</v>
      </c>
      <c r="AA192" s="1837">
        <v>1635</v>
      </c>
      <c r="AB192" s="1837">
        <v>1627</v>
      </c>
      <c r="AC192" s="1837">
        <v>1614</v>
      </c>
      <c r="AD192" s="1837">
        <v>1607</v>
      </c>
      <c r="AE192" s="1839">
        <v>1608</v>
      </c>
      <c r="AF192" s="711">
        <v>1610</v>
      </c>
      <c r="AG192" s="520">
        <v>1610</v>
      </c>
      <c r="AH192" s="520">
        <v>1613</v>
      </c>
      <c r="AI192" s="520">
        <v>1585</v>
      </c>
      <c r="AJ192" s="520">
        <v>1645</v>
      </c>
      <c r="AK192" s="520">
        <v>1670</v>
      </c>
      <c r="AL192" s="520">
        <v>1686</v>
      </c>
      <c r="AM192" s="520">
        <v>1698</v>
      </c>
      <c r="AN192" s="520">
        <v>1708</v>
      </c>
      <c r="AO192" s="522">
        <v>1699</v>
      </c>
      <c r="AP192" s="521">
        <v>1697</v>
      </c>
      <c r="AQ192" s="520">
        <v>1678</v>
      </c>
      <c r="AR192" s="520">
        <v>1675</v>
      </c>
      <c r="AS192" s="520">
        <v>1650</v>
      </c>
      <c r="AT192" s="520">
        <v>1641</v>
      </c>
      <c r="AU192" s="520">
        <v>1642</v>
      </c>
      <c r="AV192" s="520">
        <v>1640</v>
      </c>
      <c r="AW192" s="520">
        <v>1634</v>
      </c>
      <c r="AX192" s="520">
        <v>1635</v>
      </c>
      <c r="AY192" s="522">
        <v>1635</v>
      </c>
      <c r="AZ192" s="521">
        <v>1652</v>
      </c>
      <c r="BA192" s="520">
        <v>1662</v>
      </c>
      <c r="BB192" s="520">
        <v>1662</v>
      </c>
      <c r="BC192" s="520">
        <v>1662</v>
      </c>
      <c r="BD192" s="520">
        <v>1670</v>
      </c>
      <c r="BE192" s="520">
        <v>1671</v>
      </c>
      <c r="BF192" s="520">
        <v>1675</v>
      </c>
      <c r="BG192" s="520">
        <v>1678</v>
      </c>
      <c r="BH192" s="520">
        <v>1660</v>
      </c>
      <c r="BI192" s="522">
        <v>1660</v>
      </c>
      <c r="BJ192" s="521">
        <v>1661</v>
      </c>
      <c r="BK192" s="520">
        <v>1650</v>
      </c>
      <c r="BL192" s="520">
        <v>1652</v>
      </c>
      <c r="BM192" s="520">
        <v>1656</v>
      </c>
      <c r="BN192" s="520">
        <v>1651</v>
      </c>
      <c r="BO192" s="520">
        <v>1656</v>
      </c>
      <c r="BP192" s="520">
        <v>1683</v>
      </c>
      <c r="BQ192" s="520">
        <v>1680</v>
      </c>
      <c r="BR192" s="520">
        <v>1700</v>
      </c>
      <c r="BS192" s="522">
        <v>1707</v>
      </c>
      <c r="BT192" s="521">
        <v>1710</v>
      </c>
      <c r="BU192" s="520">
        <v>1730</v>
      </c>
      <c r="BV192" s="520">
        <v>1746</v>
      </c>
      <c r="BW192" s="520">
        <v>1747</v>
      </c>
      <c r="BX192" s="520">
        <v>1793</v>
      </c>
      <c r="BY192" s="520">
        <v>1858</v>
      </c>
      <c r="BZ192" s="520">
        <v>1933</v>
      </c>
      <c r="CA192" s="520">
        <v>2013</v>
      </c>
      <c r="CB192" s="520">
        <v>2075</v>
      </c>
      <c r="CC192" s="522">
        <v>2076</v>
      </c>
      <c r="CD192" s="521">
        <v>2051</v>
      </c>
      <c r="CE192" s="520">
        <v>2086</v>
      </c>
      <c r="CF192" s="520">
        <v>2081</v>
      </c>
      <c r="CG192" s="520">
        <v>2066</v>
      </c>
      <c r="CH192" s="520">
        <v>1990</v>
      </c>
      <c r="CI192" s="520">
        <v>1933</v>
      </c>
      <c r="CJ192" s="520">
        <v>2000</v>
      </c>
      <c r="CK192" s="520">
        <v>2009</v>
      </c>
      <c r="CL192" s="520">
        <v>2101</v>
      </c>
      <c r="CM192" s="519">
        <v>2088</v>
      </c>
      <c r="CN192" s="493" t="str">
        <f t="shared" ca="1" si="656"/>
        <v/>
      </c>
      <c r="CO192" s="405"/>
      <c r="CP192" s="456" t="str">
        <f t="shared" ca="1" si="515"/>
        <v/>
      </c>
      <c r="CQ192" s="631"/>
      <c r="CR192" s="484"/>
      <c r="CS192" s="484"/>
      <c r="CT192" s="483"/>
      <c r="CU192" s="534" t="str">
        <f t="shared" ca="1" si="516"/>
        <v/>
      </c>
      <c r="CV192" s="484"/>
      <c r="CW192" s="528"/>
      <c r="CX192" s="974">
        <f t="shared" ref="CX192" si="668">CM193/CL193*100-100</f>
        <v>-0.66476733143400679</v>
      </c>
      <c r="CY192" s="435"/>
      <c r="CZ192" s="448"/>
      <c r="DA192" s="795"/>
      <c r="DB192" s="459"/>
      <c r="DC192" s="459"/>
      <c r="DD192" s="459"/>
      <c r="DE192" s="459"/>
      <c r="DF192" s="459"/>
      <c r="DG192" s="459"/>
      <c r="DH192" s="462"/>
      <c r="DI192" s="462"/>
      <c r="DJ192" s="462"/>
      <c r="DK192" s="535"/>
      <c r="DL192" s="784"/>
      <c r="DM192" s="785"/>
      <c r="DN192" s="784"/>
      <c r="DO192" s="785"/>
      <c r="DP192" s="1040"/>
      <c r="DQ192" s="785"/>
      <c r="DR192" s="785"/>
      <c r="DS192" s="785"/>
      <c r="DT192" s="785"/>
      <c r="DU192" s="783"/>
      <c r="DV192" s="537"/>
      <c r="DW192" s="666"/>
      <c r="DX192" s="663"/>
      <c r="DY192" s="1057"/>
      <c r="DZ192" s="904"/>
      <c r="EA192" s="456" t="str">
        <f t="shared" ca="1" si="518"/>
        <v/>
      </c>
    </row>
    <row r="193" spans="1:131" ht="9" customHeight="1">
      <c r="A193" s="636"/>
      <c r="B193" s="406"/>
      <c r="C193" s="527"/>
      <c r="D193" s="488"/>
      <c r="E193" s="487" t="s">
        <v>99</v>
      </c>
      <c r="F193" s="486" t="str">
        <f t="shared" ca="1" si="548"/>
        <v/>
      </c>
      <c r="G193" s="510" t="s">
        <v>459</v>
      </c>
      <c r="H193" s="516">
        <v>1611</v>
      </c>
      <c r="I193" s="515">
        <v>1615</v>
      </c>
      <c r="J193" s="515">
        <v>1628</v>
      </c>
      <c r="K193" s="517">
        <v>1577</v>
      </c>
      <c r="L193" s="516">
        <v>1605</v>
      </c>
      <c r="M193" s="515">
        <v>1623</v>
      </c>
      <c r="N193" s="515">
        <v>1634</v>
      </c>
      <c r="O193" s="515">
        <v>1636</v>
      </c>
      <c r="P193" s="515">
        <v>1630</v>
      </c>
      <c r="Q193" s="515">
        <v>1596</v>
      </c>
      <c r="R193" s="515">
        <v>1622</v>
      </c>
      <c r="S193" s="515">
        <v>1630</v>
      </c>
      <c r="T193" s="515">
        <v>1622</v>
      </c>
      <c r="U193" s="517">
        <v>1620</v>
      </c>
      <c r="V193" s="516">
        <v>1631</v>
      </c>
      <c r="W193" s="515">
        <v>1624</v>
      </c>
      <c r="X193" s="515">
        <v>1615</v>
      </c>
      <c r="Y193" s="515">
        <v>1603</v>
      </c>
      <c r="Z193" s="515">
        <v>1609</v>
      </c>
      <c r="AA193" s="515">
        <v>1635</v>
      </c>
      <c r="AB193" s="515">
        <v>1627</v>
      </c>
      <c r="AC193" s="515">
        <v>1623</v>
      </c>
      <c r="AD193" s="515">
        <v>1607</v>
      </c>
      <c r="AE193" s="514">
        <v>1608</v>
      </c>
      <c r="AF193" s="712">
        <v>1631</v>
      </c>
      <c r="AG193" s="515">
        <v>1621</v>
      </c>
      <c r="AH193" s="515">
        <v>1613</v>
      </c>
      <c r="AI193" s="515">
        <v>1636</v>
      </c>
      <c r="AJ193" s="515">
        <v>1681</v>
      </c>
      <c r="AK193" s="515">
        <v>1680</v>
      </c>
      <c r="AL193" s="515">
        <v>1696</v>
      </c>
      <c r="AM193" s="515">
        <v>1727</v>
      </c>
      <c r="AN193" s="515">
        <v>1708</v>
      </c>
      <c r="AO193" s="517">
        <v>1710</v>
      </c>
      <c r="AP193" s="516">
        <v>1697</v>
      </c>
      <c r="AQ193" s="515">
        <v>1698</v>
      </c>
      <c r="AR193" s="515">
        <v>1675</v>
      </c>
      <c r="AS193" s="515">
        <v>1653</v>
      </c>
      <c r="AT193" s="515">
        <v>1648</v>
      </c>
      <c r="AU193" s="515">
        <v>1642</v>
      </c>
      <c r="AV193" s="515">
        <v>1640</v>
      </c>
      <c r="AW193" s="515">
        <v>1654</v>
      </c>
      <c r="AX193" s="515">
        <v>1645</v>
      </c>
      <c r="AY193" s="517">
        <v>1662</v>
      </c>
      <c r="AZ193" s="516">
        <v>1660</v>
      </c>
      <c r="BA193" s="515">
        <v>1664</v>
      </c>
      <c r="BB193" s="515">
        <v>1662</v>
      </c>
      <c r="BC193" s="515">
        <v>1703</v>
      </c>
      <c r="BD193" s="515">
        <v>1696</v>
      </c>
      <c r="BE193" s="515">
        <v>1675</v>
      </c>
      <c r="BF193" s="515">
        <v>1675</v>
      </c>
      <c r="BG193" s="515">
        <v>1684</v>
      </c>
      <c r="BH193" s="515">
        <v>1660</v>
      </c>
      <c r="BI193" s="517">
        <v>1671</v>
      </c>
      <c r="BJ193" s="516">
        <v>1661</v>
      </c>
      <c r="BK193" s="515">
        <v>1650</v>
      </c>
      <c r="BL193" s="515">
        <v>1661</v>
      </c>
      <c r="BM193" s="515">
        <v>1657</v>
      </c>
      <c r="BN193" s="515">
        <v>1655</v>
      </c>
      <c r="BO193" s="515">
        <v>1673</v>
      </c>
      <c r="BP193" s="515">
        <v>1687</v>
      </c>
      <c r="BQ193" s="515">
        <v>1693</v>
      </c>
      <c r="BR193" s="515">
        <v>1712</v>
      </c>
      <c r="BS193" s="517">
        <v>1712</v>
      </c>
      <c r="BT193" s="516">
        <v>1712</v>
      </c>
      <c r="BU193" s="515">
        <v>1744</v>
      </c>
      <c r="BV193" s="515">
        <v>1764</v>
      </c>
      <c r="BW193" s="515">
        <v>1814</v>
      </c>
      <c r="BX193" s="515">
        <v>1870</v>
      </c>
      <c r="BY193" s="515">
        <v>2022</v>
      </c>
      <c r="BZ193" s="515">
        <v>2033</v>
      </c>
      <c r="CA193" s="515">
        <v>2110</v>
      </c>
      <c r="CB193" s="515">
        <v>2195</v>
      </c>
      <c r="CC193" s="517">
        <v>2168</v>
      </c>
      <c r="CD193" s="516">
        <v>2098</v>
      </c>
      <c r="CE193" s="515">
        <v>2098</v>
      </c>
      <c r="CF193" s="515">
        <v>2160</v>
      </c>
      <c r="CG193" s="515">
        <v>2081</v>
      </c>
      <c r="CH193" s="515">
        <v>2029</v>
      </c>
      <c r="CI193" s="515">
        <v>2032</v>
      </c>
      <c r="CJ193" s="515">
        <v>2020</v>
      </c>
      <c r="CK193" s="515">
        <v>2099</v>
      </c>
      <c r="CL193" s="515">
        <v>2106</v>
      </c>
      <c r="CM193" s="514">
        <v>2092</v>
      </c>
      <c r="CN193" s="492" t="str">
        <f t="shared" ref="CN193" ca="1" si="669">CU194</f>
        <v/>
      </c>
      <c r="CO193" s="405"/>
      <c r="CP193" s="456" t="str">
        <f t="shared" ca="1" si="520"/>
        <v/>
      </c>
      <c r="CQ193" s="631"/>
      <c r="CR193" s="484"/>
      <c r="CS193" s="484"/>
      <c r="CT193" s="483"/>
      <c r="CU193" s="534" t="str">
        <f t="shared" ca="1" si="521"/>
        <v/>
      </c>
      <c r="CV193" s="484"/>
      <c r="CW193" s="528"/>
      <c r="CX193" s="975">
        <f t="shared" ref="CX193" si="670">10000-G190</f>
        <v>2001</v>
      </c>
      <c r="CY193" s="453"/>
      <c r="CZ193" s="343"/>
      <c r="DA193" s="796"/>
      <c r="DB193" s="459"/>
      <c r="DC193" s="459"/>
      <c r="DD193" s="459"/>
      <c r="DE193" s="459"/>
      <c r="DF193" s="459"/>
      <c r="DG193" s="459"/>
      <c r="DH193" s="459"/>
      <c r="DI193" s="459"/>
      <c r="DJ193" s="459"/>
      <c r="DK193" s="533"/>
      <c r="DL193" s="537"/>
      <c r="DM193" s="435"/>
      <c r="DN193" s="537"/>
      <c r="DO193" s="435"/>
      <c r="DP193" s="1039"/>
      <c r="DQ193" s="435"/>
      <c r="DR193" s="435"/>
      <c r="DS193" s="786"/>
      <c r="DT193" s="786"/>
      <c r="DU193" s="787"/>
      <c r="DV193" s="537"/>
      <c r="DW193" s="666"/>
      <c r="DX193" s="663"/>
      <c r="DY193" s="1057"/>
      <c r="DZ193" s="904"/>
      <c r="EA193" s="456" t="str">
        <f t="shared" ca="1" si="523"/>
        <v/>
      </c>
    </row>
    <row r="194" spans="1:131" ht="9" customHeight="1">
      <c r="A194" s="636"/>
      <c r="B194" s="406"/>
      <c r="C194" s="527"/>
      <c r="D194" s="488"/>
      <c r="E194" s="487" t="s">
        <v>99</v>
      </c>
      <c r="F194" s="486"/>
      <c r="G194" s="512" t="s">
        <v>99</v>
      </c>
      <c r="H194" s="1840" t="s">
        <v>99</v>
      </c>
      <c r="I194" s="1841" t="s">
        <v>99</v>
      </c>
      <c r="J194" s="1841" t="s">
        <v>99</v>
      </c>
      <c r="K194" s="1842" t="s">
        <v>99</v>
      </c>
      <c r="L194" s="1840" t="s">
        <v>99</v>
      </c>
      <c r="M194" s="1841" t="s">
        <v>99</v>
      </c>
      <c r="N194" s="1841" t="s">
        <v>99</v>
      </c>
      <c r="O194" s="1841" t="s">
        <v>99</v>
      </c>
      <c r="P194" s="1841" t="s">
        <v>99</v>
      </c>
      <c r="Q194" s="1841" t="s">
        <v>99</v>
      </c>
      <c r="R194" s="1841" t="s">
        <v>99</v>
      </c>
      <c r="S194" s="1841" t="s">
        <v>99</v>
      </c>
      <c r="T194" s="1841" t="s">
        <v>99</v>
      </c>
      <c r="U194" s="1842" t="s">
        <v>99</v>
      </c>
      <c r="V194" s="1840">
        <v>0.12</v>
      </c>
      <c r="W194" s="1841">
        <v>0.11</v>
      </c>
      <c r="X194" s="1841">
        <v>0.04</v>
      </c>
      <c r="Y194" s="1841">
        <v>0.47</v>
      </c>
      <c r="Z194" s="1841">
        <v>0.09</v>
      </c>
      <c r="AA194" s="1841">
        <v>7.0000000000000007E-2</v>
      </c>
      <c r="AB194" s="1841">
        <v>0.11</v>
      </c>
      <c r="AC194" s="1841">
        <v>0.21</v>
      </c>
      <c r="AD194" s="1841">
        <v>0.1</v>
      </c>
      <c r="AE194" s="1843">
        <v>0.13</v>
      </c>
      <c r="AF194" s="720">
        <v>0.04</v>
      </c>
      <c r="AG194" s="530">
        <v>0.06</v>
      </c>
      <c r="AH194" s="530">
        <v>0.11</v>
      </c>
      <c r="AI194" s="530">
        <v>0.47</v>
      </c>
      <c r="AJ194" s="530">
        <v>1.53</v>
      </c>
      <c r="AK194" s="530">
        <v>0.27</v>
      </c>
      <c r="AL194" s="530">
        <v>0.91</v>
      </c>
      <c r="AM194" s="530">
        <v>2.04</v>
      </c>
      <c r="AN194" s="530">
        <v>0.32</v>
      </c>
      <c r="AO194" s="532">
        <v>0.15</v>
      </c>
      <c r="AP194" s="531">
        <v>0.15</v>
      </c>
      <c r="AQ194" s="530">
        <v>0.42</v>
      </c>
      <c r="AR194" s="530">
        <v>0.16</v>
      </c>
      <c r="AS194" s="530">
        <v>0.63</v>
      </c>
      <c r="AT194" s="530">
        <v>0.48</v>
      </c>
      <c r="AU194" s="530">
        <v>0.13</v>
      </c>
      <c r="AV194" s="530">
        <v>0.18</v>
      </c>
      <c r="AW194" s="530">
        <v>0.1</v>
      </c>
      <c r="AX194" s="530">
        <v>0.19</v>
      </c>
      <c r="AY194" s="532">
        <v>0.28999999999999998</v>
      </c>
      <c r="AZ194" s="531">
        <v>0.32</v>
      </c>
      <c r="BA194" s="530">
        <v>0.42</v>
      </c>
      <c r="BB194" s="530">
        <v>0.3</v>
      </c>
      <c r="BC194" s="530">
        <v>0.55000000000000004</v>
      </c>
      <c r="BD194" s="530">
        <v>0.49</v>
      </c>
      <c r="BE194" s="530">
        <v>0.32</v>
      </c>
      <c r="BF194" s="530">
        <v>0.28000000000000003</v>
      </c>
      <c r="BG194" s="530">
        <v>0.2</v>
      </c>
      <c r="BH194" s="530">
        <v>0.42</v>
      </c>
      <c r="BI194" s="532">
        <v>0.26</v>
      </c>
      <c r="BJ194" s="531">
        <v>0.28999999999999998</v>
      </c>
      <c r="BK194" s="530">
        <v>0.14000000000000001</v>
      </c>
      <c r="BL194" s="530">
        <v>0.34</v>
      </c>
      <c r="BM194" s="530">
        <v>0.33</v>
      </c>
      <c r="BN194" s="530">
        <v>0.38</v>
      </c>
      <c r="BO194" s="530">
        <v>0.33</v>
      </c>
      <c r="BP194" s="530">
        <v>0.53</v>
      </c>
      <c r="BQ194" s="530">
        <v>0.31</v>
      </c>
      <c r="BR194" s="530">
        <v>0.56000000000000005</v>
      </c>
      <c r="BS194" s="532">
        <v>0.68</v>
      </c>
      <c r="BT194" s="531">
        <v>0.83</v>
      </c>
      <c r="BU194" s="530">
        <v>0.77</v>
      </c>
      <c r="BV194" s="530">
        <v>0.57999999999999996</v>
      </c>
      <c r="BW194" s="530">
        <v>1.46</v>
      </c>
      <c r="BX194" s="530">
        <v>2.0099999999999998</v>
      </c>
      <c r="BY194" s="530">
        <v>4.63</v>
      </c>
      <c r="BZ194" s="530">
        <v>7.62</v>
      </c>
      <c r="CA194" s="530">
        <v>5.97</v>
      </c>
      <c r="CB194" s="530">
        <v>8.07</v>
      </c>
      <c r="CC194" s="532">
        <v>5.46</v>
      </c>
      <c r="CD194" s="531">
        <v>3.78</v>
      </c>
      <c r="CE194" s="530">
        <v>1.86</v>
      </c>
      <c r="CF194" s="530">
        <v>2.84</v>
      </c>
      <c r="CG194" s="530">
        <v>2.88</v>
      </c>
      <c r="CH194" s="530">
        <v>5.99</v>
      </c>
      <c r="CI194" s="530">
        <v>2.58</v>
      </c>
      <c r="CJ194" s="530">
        <v>2.3199999999999998</v>
      </c>
      <c r="CK194" s="530">
        <v>0.79</v>
      </c>
      <c r="CL194" s="530">
        <v>0.56999999999999995</v>
      </c>
      <c r="CM194" s="529">
        <v>0.74</v>
      </c>
      <c r="CN194" s="491" t="str">
        <f t="shared" ref="CN194" ca="1" si="671">IF(CN193="","",IF(CN190="",0,CP194))</f>
        <v/>
      </c>
      <c r="CO194" s="405"/>
      <c r="CP194" s="450" t="str">
        <f t="shared" ca="1" si="525"/>
        <v/>
      </c>
      <c r="CQ194" s="631"/>
      <c r="CR194" s="484"/>
      <c r="CS194" s="484"/>
      <c r="CT194" s="483"/>
      <c r="CU194" s="677" t="str">
        <f t="shared" ca="1" si="526"/>
        <v/>
      </c>
      <c r="CV194" s="484"/>
      <c r="CW194" s="528"/>
      <c r="CX194" s="974"/>
      <c r="CY194" s="453"/>
      <c r="CZ194" s="448">
        <f t="shared" ref="CZ194" si="672">CM193*100</f>
        <v>209200</v>
      </c>
      <c r="DA194" s="795"/>
      <c r="DB194" s="327"/>
      <c r="DC194" s="327"/>
      <c r="DD194" s="327"/>
      <c r="DE194" s="327"/>
      <c r="DF194" s="327"/>
      <c r="DG194" s="327"/>
      <c r="DH194" s="327"/>
      <c r="DI194" s="327"/>
      <c r="DJ194" s="327"/>
      <c r="DK194" s="343"/>
      <c r="DL194" s="788"/>
      <c r="DM194" s="786"/>
      <c r="DN194" s="788"/>
      <c r="DO194" s="786"/>
      <c r="DP194" s="1041"/>
      <c r="DQ194" s="786"/>
      <c r="DR194" s="786"/>
      <c r="DS194" s="786"/>
      <c r="DT194" s="786"/>
      <c r="DU194" s="787"/>
      <c r="DV194" s="537"/>
      <c r="DW194" s="666"/>
      <c r="DX194" s="663"/>
      <c r="DY194" s="1057"/>
      <c r="DZ194" s="904"/>
      <c r="EA194" s="450" t="str">
        <f t="shared" ca="1" si="528"/>
        <v/>
      </c>
    </row>
    <row r="195" spans="1:131" ht="9" customHeight="1">
      <c r="A195" s="636"/>
      <c r="B195" s="406"/>
      <c r="C195" s="527"/>
      <c r="D195" s="488"/>
      <c r="E195" s="487" t="s">
        <v>99</v>
      </c>
      <c r="F195" s="486" t="str">
        <f t="shared" ref="F195" ca="1" si="673">IF(E190=" ","",IF(ISERROR(CQ190),IF(ISERROR(CQ191),"",HYPERLINK("#CP"&amp;CQ191&amp;":CP1231","　重複 ▽　")),HYPERLINK("#CP"&amp;CQ190&amp;":CP1231","　重複 ▲　")))</f>
        <v/>
      </c>
      <c r="G195" s="510" t="s">
        <v>99</v>
      </c>
      <c r="H195" s="1844" t="s">
        <v>99</v>
      </c>
      <c r="I195" s="1845" t="s">
        <v>99</v>
      </c>
      <c r="J195" s="1845" t="s">
        <v>99</v>
      </c>
      <c r="K195" s="1846" t="s">
        <v>99</v>
      </c>
      <c r="L195" s="1844" t="s">
        <v>99</v>
      </c>
      <c r="M195" s="1845" t="s">
        <v>99</v>
      </c>
      <c r="N195" s="1845" t="s">
        <v>99</v>
      </c>
      <c r="O195" s="1845" t="s">
        <v>99</v>
      </c>
      <c r="P195" s="1845" t="s">
        <v>99</v>
      </c>
      <c r="Q195" s="1845" t="s">
        <v>99</v>
      </c>
      <c r="R195" s="1845" t="s">
        <v>99</v>
      </c>
      <c r="S195" s="1845" t="s">
        <v>99</v>
      </c>
      <c r="T195" s="1845" t="s">
        <v>99</v>
      </c>
      <c r="U195" s="1846" t="s">
        <v>99</v>
      </c>
      <c r="V195" s="1844" t="s">
        <v>99</v>
      </c>
      <c r="W195" s="1845" t="s">
        <v>99</v>
      </c>
      <c r="X195" s="1845" t="s">
        <v>99</v>
      </c>
      <c r="Y195" s="1845" t="s">
        <v>99</v>
      </c>
      <c r="Z195" s="1845" t="s">
        <v>99</v>
      </c>
      <c r="AA195" s="1845" t="s">
        <v>99</v>
      </c>
      <c r="AB195" s="1845" t="s">
        <v>99</v>
      </c>
      <c r="AC195" s="1845" t="s">
        <v>99</v>
      </c>
      <c r="AD195" s="1845" t="s">
        <v>99</v>
      </c>
      <c r="AE195" s="1847" t="s">
        <v>99</v>
      </c>
      <c r="AF195" s="714" t="s">
        <v>99</v>
      </c>
      <c r="AG195" s="507" t="s">
        <v>99</v>
      </c>
      <c r="AH195" s="507" t="s">
        <v>99</v>
      </c>
      <c r="AI195" s="507" t="s">
        <v>99</v>
      </c>
      <c r="AJ195" s="507" t="s">
        <v>99</v>
      </c>
      <c r="AK195" s="507" t="s">
        <v>99</v>
      </c>
      <c r="AL195" s="507" t="s">
        <v>99</v>
      </c>
      <c r="AM195" s="507" t="s">
        <v>99</v>
      </c>
      <c r="AN195" s="507" t="s">
        <v>99</v>
      </c>
      <c r="AO195" s="509" t="s">
        <v>99</v>
      </c>
      <c r="AP195" s="508" t="s">
        <v>99</v>
      </c>
      <c r="AQ195" s="507" t="s">
        <v>99</v>
      </c>
      <c r="AR195" s="507" t="s">
        <v>99</v>
      </c>
      <c r="AS195" s="507" t="s">
        <v>99</v>
      </c>
      <c r="AT195" s="507" t="s">
        <v>99</v>
      </c>
      <c r="AU195" s="507" t="s">
        <v>99</v>
      </c>
      <c r="AV195" s="507" t="s">
        <v>99</v>
      </c>
      <c r="AW195" s="507" t="s">
        <v>99</v>
      </c>
      <c r="AX195" s="507" t="s">
        <v>99</v>
      </c>
      <c r="AY195" s="509" t="s">
        <v>99</v>
      </c>
      <c r="AZ195" s="508" t="s">
        <v>99</v>
      </c>
      <c r="BA195" s="507" t="s">
        <v>99</v>
      </c>
      <c r="BB195" s="507" t="s">
        <v>99</v>
      </c>
      <c r="BC195" s="507" t="s">
        <v>99</v>
      </c>
      <c r="BD195" s="507" t="s">
        <v>99</v>
      </c>
      <c r="BE195" s="507" t="s">
        <v>99</v>
      </c>
      <c r="BF195" s="507" t="s">
        <v>99</v>
      </c>
      <c r="BG195" s="507" t="s">
        <v>99</v>
      </c>
      <c r="BH195" s="507" t="s">
        <v>99</v>
      </c>
      <c r="BI195" s="509" t="s">
        <v>99</v>
      </c>
      <c r="BJ195" s="508" t="s">
        <v>99</v>
      </c>
      <c r="BK195" s="507" t="s">
        <v>99</v>
      </c>
      <c r="BL195" s="507" t="s">
        <v>99</v>
      </c>
      <c r="BM195" s="507" t="s">
        <v>99</v>
      </c>
      <c r="BN195" s="507" t="s">
        <v>99</v>
      </c>
      <c r="BO195" s="507" t="s">
        <v>99</v>
      </c>
      <c r="BP195" s="507" t="s">
        <v>99</v>
      </c>
      <c r="BQ195" s="507" t="s">
        <v>99</v>
      </c>
      <c r="BR195" s="507" t="s">
        <v>99</v>
      </c>
      <c r="BS195" s="509" t="s">
        <v>99</v>
      </c>
      <c r="BT195" s="508" t="s">
        <v>99</v>
      </c>
      <c r="BU195" s="507" t="s">
        <v>99</v>
      </c>
      <c r="BV195" s="507" t="s">
        <v>99</v>
      </c>
      <c r="BW195" s="507" t="s">
        <v>99</v>
      </c>
      <c r="BX195" s="507" t="s">
        <v>99</v>
      </c>
      <c r="BY195" s="507" t="s">
        <v>99</v>
      </c>
      <c r="BZ195" s="507" t="s">
        <v>99</v>
      </c>
      <c r="CA195" s="507" t="s">
        <v>99</v>
      </c>
      <c r="CB195" s="507" t="s">
        <v>99</v>
      </c>
      <c r="CC195" s="509"/>
      <c r="CD195" s="508" t="s">
        <v>99</v>
      </c>
      <c r="CE195" s="507" t="s">
        <v>99</v>
      </c>
      <c r="CF195" s="507" t="s">
        <v>99</v>
      </c>
      <c r="CG195" s="507" t="s">
        <v>99</v>
      </c>
      <c r="CH195" s="507" t="s">
        <v>99</v>
      </c>
      <c r="CI195" s="507" t="s">
        <v>99</v>
      </c>
      <c r="CJ195" s="507" t="s">
        <v>99</v>
      </c>
      <c r="CK195" s="507" t="s">
        <v>99</v>
      </c>
      <c r="CL195" s="507" t="s">
        <v>99</v>
      </c>
      <c r="CM195" s="506" t="s">
        <v>99</v>
      </c>
      <c r="CN195" s="485" t="s">
        <v>99</v>
      </c>
      <c r="CO195" s="405"/>
      <c r="CP195" s="505" t="str">
        <f t="shared" si="495"/>
        <v>-14</v>
      </c>
      <c r="CQ195" s="631"/>
      <c r="CR195" s="484"/>
      <c r="CS195" s="484"/>
      <c r="CT195" s="483"/>
      <c r="CU195" s="544" t="e">
        <f t="shared" ca="1" si="530"/>
        <v>#REF!</v>
      </c>
      <c r="CV195" s="484"/>
      <c r="CW195" s="528"/>
      <c r="CX195" s="538">
        <f>IF(K!R$6="市場別",VLOOKUP(G192,DY$80:DZ$93,2,FALSE),0)</f>
        <v>1600000</v>
      </c>
      <c r="CY195" s="1112">
        <f t="shared" ref="CY195" ca="1" si="674">ROUND(AVERAGE(INDIRECT(DV$7&amp;C190&amp;":"&amp;DW$7&amp;C190))*100,4)</f>
        <v>99.834400000000002</v>
      </c>
      <c r="CZ195" s="448">
        <f t="shared" ref="CZ195" si="675">VLOOKUP(G192,DY$41:DZ$44,2,FALSE)</f>
        <v>0</v>
      </c>
      <c r="DA195" s="795"/>
      <c r="DB195" s="542"/>
      <c r="DC195" s="542"/>
      <c r="DD195" s="542"/>
      <c r="DE195" s="542"/>
      <c r="DF195" s="542"/>
      <c r="DG195" s="542"/>
      <c r="DH195" s="542"/>
      <c r="DI195" s="542"/>
      <c r="DJ195" s="542"/>
      <c r="DK195" s="543"/>
      <c r="DL195" s="789"/>
      <c r="DM195" s="790"/>
      <c r="DN195" s="789"/>
      <c r="DO195" s="790"/>
      <c r="DP195" s="1042"/>
      <c r="DQ195" s="790"/>
      <c r="DR195" s="790"/>
      <c r="DS195" s="786"/>
      <c r="DT195" s="786"/>
      <c r="DU195" s="787"/>
      <c r="DV195" s="537"/>
      <c r="DW195" s="666"/>
      <c r="DX195" s="663"/>
      <c r="DY195" s="1057"/>
      <c r="DZ195" s="904"/>
      <c r="EA195" s="505" t="str">
        <f t="shared" si="498"/>
        <v/>
      </c>
    </row>
    <row r="196" spans="1:131" ht="9" customHeight="1">
      <c r="A196" s="636"/>
      <c r="B196" s="406"/>
      <c r="C196" s="481">
        <v>196</v>
      </c>
      <c r="D196" s="541">
        <v>32</v>
      </c>
      <c r="E196" s="633">
        <f ca="1">IF(AND(INDIRECT("G"&amp;C196)&gt;999,INDIRECT("G"&amp;C196)&lt;10000),MAX(E$10:E195)+1," ")</f>
        <v>32</v>
      </c>
      <c r="F196" s="634" t="str">
        <f ca="1">HYPERLINK("#G"&amp;C196&amp;":CM"&amp;C196+5,IF(CT196=1,"　クリア（消去） →　",IF(AND(INDIRECT("G"&amp;C196)=B!D$9,B!D$14="修正　"),B!C$12,IF(F201="","　　　　　　　　　　　","　　　　…→　　　　"))))</f>
        <v>　　　　　　　　　　　</v>
      </c>
      <c r="G196" s="635">
        <v>8803</v>
      </c>
      <c r="H196" s="1832" t="s">
        <v>99</v>
      </c>
      <c r="I196" s="1833" t="s">
        <v>99</v>
      </c>
      <c r="J196" s="1833" t="s">
        <v>99</v>
      </c>
      <c r="K196" s="1834" t="s">
        <v>99</v>
      </c>
      <c r="L196" s="1832" t="s">
        <v>99</v>
      </c>
      <c r="M196" s="1833" t="s">
        <v>99</v>
      </c>
      <c r="N196" s="1833" t="s">
        <v>99</v>
      </c>
      <c r="O196" s="1833" t="s">
        <v>99</v>
      </c>
      <c r="P196" s="1833" t="s">
        <v>99</v>
      </c>
      <c r="Q196" s="1833" t="s">
        <v>99</v>
      </c>
      <c r="R196" s="1833" t="s">
        <v>99</v>
      </c>
      <c r="S196" s="1833" t="s">
        <v>99</v>
      </c>
      <c r="T196" s="1833" t="s">
        <v>99</v>
      </c>
      <c r="U196" s="1834" t="s">
        <v>99</v>
      </c>
      <c r="V196" s="1832">
        <v>3525</v>
      </c>
      <c r="W196" s="1833">
        <v>3615</v>
      </c>
      <c r="X196" s="1833">
        <v>3590</v>
      </c>
      <c r="Y196" s="1833">
        <v>3570</v>
      </c>
      <c r="Z196" s="1833">
        <v>3590</v>
      </c>
      <c r="AA196" s="1833">
        <v>3645</v>
      </c>
      <c r="AB196" s="1833">
        <v>3585</v>
      </c>
      <c r="AC196" s="1833">
        <v>3510</v>
      </c>
      <c r="AD196" s="1833">
        <v>3500</v>
      </c>
      <c r="AE196" s="1835">
        <v>3445</v>
      </c>
      <c r="AF196" s="719">
        <v>3435</v>
      </c>
      <c r="AG196" s="546">
        <v>3360</v>
      </c>
      <c r="AH196" s="546">
        <v>3355</v>
      </c>
      <c r="AI196" s="546">
        <v>3380</v>
      </c>
      <c r="AJ196" s="546">
        <v>3430</v>
      </c>
      <c r="AK196" s="546">
        <v>3375</v>
      </c>
      <c r="AL196" s="546">
        <v>3360</v>
      </c>
      <c r="AM196" s="546">
        <v>3385</v>
      </c>
      <c r="AN196" s="546">
        <v>3420</v>
      </c>
      <c r="AO196" s="548">
        <v>3355</v>
      </c>
      <c r="AP196" s="547">
        <v>3400</v>
      </c>
      <c r="AQ196" s="546">
        <v>3355</v>
      </c>
      <c r="AR196" s="546">
        <v>3350</v>
      </c>
      <c r="AS196" s="546">
        <v>3335</v>
      </c>
      <c r="AT196" s="546">
        <v>3355</v>
      </c>
      <c r="AU196" s="546">
        <v>3385</v>
      </c>
      <c r="AV196" s="546">
        <v>3600</v>
      </c>
      <c r="AW196" s="546">
        <v>3625</v>
      </c>
      <c r="AX196" s="546">
        <v>3775</v>
      </c>
      <c r="AY196" s="548">
        <v>3710</v>
      </c>
      <c r="AZ196" s="547">
        <v>3830</v>
      </c>
      <c r="BA196" s="546">
        <v>3700</v>
      </c>
      <c r="BB196" s="546">
        <v>3700</v>
      </c>
      <c r="BC196" s="546">
        <v>3720</v>
      </c>
      <c r="BD196" s="546">
        <v>3705</v>
      </c>
      <c r="BE196" s="546">
        <v>3710</v>
      </c>
      <c r="BF196" s="546">
        <v>3785</v>
      </c>
      <c r="BG196" s="546">
        <v>3695</v>
      </c>
      <c r="BH196" s="546">
        <v>3700</v>
      </c>
      <c r="BI196" s="548">
        <v>3720</v>
      </c>
      <c r="BJ196" s="547">
        <v>3780</v>
      </c>
      <c r="BK196" s="546">
        <v>3770</v>
      </c>
      <c r="BL196" s="546">
        <v>3755</v>
      </c>
      <c r="BM196" s="546">
        <v>3775</v>
      </c>
      <c r="BN196" s="546">
        <v>3760</v>
      </c>
      <c r="BO196" s="546">
        <v>3850</v>
      </c>
      <c r="BP196" s="546">
        <v>3835</v>
      </c>
      <c r="BQ196" s="546">
        <v>3855</v>
      </c>
      <c r="BR196" s="546">
        <v>3930</v>
      </c>
      <c r="BS196" s="548">
        <v>3890</v>
      </c>
      <c r="BT196" s="547">
        <v>3930</v>
      </c>
      <c r="BU196" s="546">
        <v>3955</v>
      </c>
      <c r="BV196" s="546">
        <v>3950</v>
      </c>
      <c r="BW196" s="546">
        <v>3985</v>
      </c>
      <c r="BX196" s="546">
        <v>3920</v>
      </c>
      <c r="BY196" s="546">
        <v>3930</v>
      </c>
      <c r="BZ196" s="546">
        <v>3975</v>
      </c>
      <c r="CA196" s="546">
        <v>3845</v>
      </c>
      <c r="CB196" s="546">
        <v>3885</v>
      </c>
      <c r="CC196" s="548">
        <v>3880</v>
      </c>
      <c r="CD196" s="547">
        <v>3920</v>
      </c>
      <c r="CE196" s="546">
        <v>3905</v>
      </c>
      <c r="CF196" s="546">
        <v>3910</v>
      </c>
      <c r="CG196" s="546">
        <v>3915</v>
      </c>
      <c r="CH196" s="546">
        <v>3910</v>
      </c>
      <c r="CI196" s="546">
        <v>3885</v>
      </c>
      <c r="CJ196" s="546">
        <v>3880</v>
      </c>
      <c r="CK196" s="546">
        <v>3930</v>
      </c>
      <c r="CL196" s="546">
        <v>4030</v>
      </c>
      <c r="CM196" s="545">
        <v>3975</v>
      </c>
      <c r="CN196" s="500" t="str">
        <f t="shared" ref="CN196:CN198" ca="1" si="676">IF(OR(CP196=0,CP196="-"),"",CP196)</f>
        <v/>
      </c>
      <c r="CO196" s="405"/>
      <c r="CP196" s="470" t="str">
        <f t="shared" ca="1" si="500"/>
        <v/>
      </c>
      <c r="CQ196" s="499" t="e">
        <f>MATCH(G196,G$10:G195,0)+9</f>
        <v>#N/A</v>
      </c>
      <c r="CR196" s="498" t="str">
        <f t="shared" ref="CR196" ca="1" si="677">IF(F201="　重複 ▽　",1,"")</f>
        <v/>
      </c>
      <c r="CS196" s="498" t="str">
        <f t="shared" ref="CS196" ca="1" si="678">IF(AND(F197="",F198="",F199=""),"",IF(ISNUMBER(CT196),"",1))</f>
        <v/>
      </c>
      <c r="CT196" s="497" t="str">
        <f t="shared" ref="CT196" si="679">IF(G196="","",IF(AND(G196&lt;&gt;"",CM199=""),1,""))</f>
        <v/>
      </c>
      <c r="CU196" s="699">
        <f>MATCH(G196,'[1] '!$B$4:$B$4005,0)</f>
        <v>3403</v>
      </c>
      <c r="CV196" s="540">
        <f t="shared" ref="CV196" ca="1" si="680">IF(G196="","",CX201+INDIRECT("CX"&amp;C196+CX$9)+C197)</f>
        <v>1599999.5023142197</v>
      </c>
      <c r="CW196" s="497">
        <f ca="1">RANK(CV196,CV$10:CV$609)</f>
        <v>49</v>
      </c>
      <c r="CX196" s="973">
        <f>IFERROR(INDEX('[1] '!$F$4:$F$4005,CU196,1)*CM199,"")</f>
        <v>1548.5708406000001</v>
      </c>
      <c r="CY196" s="496">
        <f t="shared" ref="CY196" si="681">IF(CM196="","",CM200/CX197)</f>
        <v>0.87311777751838437</v>
      </c>
      <c r="CZ196" s="684">
        <f>INDEX('[1] '!$G$4:$G$4005,CU196,1)</f>
        <v>38.92</v>
      </c>
      <c r="DA196" s="794">
        <f>IF(OR(CM199&lt;A!AS$3,CM199&gt;A!AW$3),1,0)</f>
        <v>0</v>
      </c>
      <c r="DB196" s="496"/>
      <c r="DC196" s="496"/>
      <c r="DD196" s="496"/>
      <c r="DE196" s="496"/>
      <c r="DF196" s="496"/>
      <c r="DG196" s="496"/>
      <c r="DH196" s="496"/>
      <c r="DI196" s="496"/>
      <c r="DJ196" s="496"/>
      <c r="DK196" s="539"/>
      <c r="DL196" s="667"/>
      <c r="DM196" s="496"/>
      <c r="DN196" s="1036">
        <f t="shared" ref="DN196:DU196" ca="1" si="682">IF(DN197&gt;$DA$6,$DA$6,IF(DN197&lt;$DA$7,$DA$7,DN197))</f>
        <v>1</v>
      </c>
      <c r="DO196" s="496">
        <f t="shared" ca="1" si="682"/>
        <v>0.98849104859335035</v>
      </c>
      <c r="DP196" s="791">
        <f t="shared" ca="1" si="682"/>
        <v>1.0051746442432083</v>
      </c>
      <c r="DQ196" s="496">
        <f t="shared" ca="1" si="682"/>
        <v>1.0051480051480051</v>
      </c>
      <c r="DR196" s="496">
        <f t="shared" ca="1" si="682"/>
        <v>0.99615877080665816</v>
      </c>
      <c r="DS196" s="496">
        <f t="shared" ca="1" si="682"/>
        <v>1.03</v>
      </c>
      <c r="DT196" s="496">
        <f t="shared" ca="1" si="682"/>
        <v>0.99379652605459057</v>
      </c>
      <c r="DU196" s="791">
        <f t="shared" ca="1" si="682"/>
        <v>0.99500624219725342</v>
      </c>
      <c r="DV196" s="1113">
        <f t="shared" ref="DV196" ca="1" si="683">IFERROR(IF(DA196+DA197&lt;&gt;0,"",(C197+CZ201+INDIRECT(DY$10&amp;C196+DZ$10))*CZ$7),"")</f>
        <v>99.441789999999997</v>
      </c>
      <c r="DW196" s="668">
        <f ca="1">RANK(DV196,DV$10:DV$609)</f>
        <v>59</v>
      </c>
      <c r="DX196" s="663"/>
      <c r="DY196" s="1057"/>
      <c r="DZ196" s="904"/>
      <c r="EA196" s="470" t="str">
        <f t="shared" ca="1" si="508"/>
        <v/>
      </c>
    </row>
    <row r="197" spans="1:131" ht="9" customHeight="1">
      <c r="A197" s="636"/>
      <c r="B197" s="406"/>
      <c r="C197" s="538">
        <v>1.6900000000000001E-3</v>
      </c>
      <c r="D197" s="488"/>
      <c r="E197" s="487" t="s">
        <v>99</v>
      </c>
      <c r="F197" s="486" t="str">
        <f t="shared" ca="1" si="541"/>
        <v/>
      </c>
      <c r="G197" s="510" t="s">
        <v>980</v>
      </c>
      <c r="H197" s="1836" t="s">
        <v>99</v>
      </c>
      <c r="I197" s="1837" t="s">
        <v>99</v>
      </c>
      <c r="J197" s="1837" t="s">
        <v>99</v>
      </c>
      <c r="K197" s="1838" t="s">
        <v>99</v>
      </c>
      <c r="L197" s="1836" t="s">
        <v>99</v>
      </c>
      <c r="M197" s="1837" t="s">
        <v>99</v>
      </c>
      <c r="N197" s="1837" t="s">
        <v>99</v>
      </c>
      <c r="O197" s="1837" t="s">
        <v>99</v>
      </c>
      <c r="P197" s="1837" t="s">
        <v>99</v>
      </c>
      <c r="Q197" s="1837" t="s">
        <v>99</v>
      </c>
      <c r="R197" s="1837" t="s">
        <v>99</v>
      </c>
      <c r="S197" s="1837" t="s">
        <v>99</v>
      </c>
      <c r="T197" s="1837" t="s">
        <v>99</v>
      </c>
      <c r="U197" s="1838" t="s">
        <v>99</v>
      </c>
      <c r="V197" s="1836">
        <v>3620</v>
      </c>
      <c r="W197" s="1837">
        <v>3615</v>
      </c>
      <c r="X197" s="1837">
        <v>3605</v>
      </c>
      <c r="Y197" s="1837">
        <v>3650</v>
      </c>
      <c r="Z197" s="1837">
        <v>3650</v>
      </c>
      <c r="AA197" s="1837">
        <v>3645</v>
      </c>
      <c r="AB197" s="1837">
        <v>3625</v>
      </c>
      <c r="AC197" s="1837">
        <v>3515</v>
      </c>
      <c r="AD197" s="1837">
        <v>3515</v>
      </c>
      <c r="AE197" s="1839">
        <v>3505</v>
      </c>
      <c r="AF197" s="711">
        <v>3455</v>
      </c>
      <c r="AG197" s="520">
        <v>3385</v>
      </c>
      <c r="AH197" s="520">
        <v>3415</v>
      </c>
      <c r="AI197" s="520">
        <v>3445</v>
      </c>
      <c r="AJ197" s="520">
        <v>3435</v>
      </c>
      <c r="AK197" s="520">
        <v>3375</v>
      </c>
      <c r="AL197" s="520">
        <v>3410</v>
      </c>
      <c r="AM197" s="520">
        <v>3480</v>
      </c>
      <c r="AN197" s="520">
        <v>3435</v>
      </c>
      <c r="AO197" s="522">
        <v>3420</v>
      </c>
      <c r="AP197" s="521">
        <v>3425</v>
      </c>
      <c r="AQ197" s="520">
        <v>3380</v>
      </c>
      <c r="AR197" s="520">
        <v>3360</v>
      </c>
      <c r="AS197" s="520">
        <v>3425</v>
      </c>
      <c r="AT197" s="520">
        <v>3480</v>
      </c>
      <c r="AU197" s="520">
        <v>3550</v>
      </c>
      <c r="AV197" s="520">
        <v>3615</v>
      </c>
      <c r="AW197" s="520">
        <v>3855</v>
      </c>
      <c r="AX197" s="520">
        <v>3785</v>
      </c>
      <c r="AY197" s="522">
        <v>3825</v>
      </c>
      <c r="AZ197" s="521">
        <v>3840</v>
      </c>
      <c r="BA197" s="520">
        <v>3745</v>
      </c>
      <c r="BB197" s="520">
        <v>3790</v>
      </c>
      <c r="BC197" s="520">
        <v>3740</v>
      </c>
      <c r="BD197" s="520">
        <v>3790</v>
      </c>
      <c r="BE197" s="520">
        <v>3795</v>
      </c>
      <c r="BF197" s="520">
        <v>3785</v>
      </c>
      <c r="BG197" s="520">
        <v>3745</v>
      </c>
      <c r="BH197" s="520">
        <v>3705</v>
      </c>
      <c r="BI197" s="522">
        <v>3815</v>
      </c>
      <c r="BJ197" s="521">
        <v>3795</v>
      </c>
      <c r="BK197" s="520">
        <v>3835</v>
      </c>
      <c r="BL197" s="520">
        <v>3800</v>
      </c>
      <c r="BM197" s="520">
        <v>3830</v>
      </c>
      <c r="BN197" s="520">
        <v>3850</v>
      </c>
      <c r="BO197" s="520">
        <v>3880</v>
      </c>
      <c r="BP197" s="520">
        <v>3890</v>
      </c>
      <c r="BQ197" s="520">
        <v>3880</v>
      </c>
      <c r="BR197" s="520">
        <v>3985</v>
      </c>
      <c r="BS197" s="522">
        <v>3940</v>
      </c>
      <c r="BT197" s="521">
        <v>3965</v>
      </c>
      <c r="BU197" s="520">
        <v>3970</v>
      </c>
      <c r="BV197" s="520">
        <v>3995</v>
      </c>
      <c r="BW197" s="520">
        <v>4005</v>
      </c>
      <c r="BX197" s="520">
        <v>3940</v>
      </c>
      <c r="BY197" s="520">
        <v>3970</v>
      </c>
      <c r="BZ197" s="520">
        <v>3990</v>
      </c>
      <c r="CA197" s="520">
        <v>3915</v>
      </c>
      <c r="CB197" s="520">
        <v>3900</v>
      </c>
      <c r="CC197" s="522">
        <v>3950</v>
      </c>
      <c r="CD197" s="521">
        <v>3935</v>
      </c>
      <c r="CE197" s="520">
        <v>3915</v>
      </c>
      <c r="CF197" s="520">
        <v>3935</v>
      </c>
      <c r="CG197" s="520">
        <v>3925</v>
      </c>
      <c r="CH197" s="520">
        <v>3915</v>
      </c>
      <c r="CI197" s="520">
        <v>3920</v>
      </c>
      <c r="CJ197" s="520">
        <v>3930</v>
      </c>
      <c r="CK197" s="520">
        <v>4050</v>
      </c>
      <c r="CL197" s="520">
        <v>4075</v>
      </c>
      <c r="CM197" s="519">
        <v>3995</v>
      </c>
      <c r="CN197" s="493" t="str">
        <f t="shared" ca="1" si="676"/>
        <v/>
      </c>
      <c r="CO197" s="405"/>
      <c r="CP197" s="456" t="str">
        <f t="shared" ca="1" si="509"/>
        <v/>
      </c>
      <c r="CQ197" s="494" t="e">
        <f>MATCH(G196,G197:G$609,0)+C196</f>
        <v>#N/A</v>
      </c>
      <c r="CR197" s="484"/>
      <c r="CS197" s="484"/>
      <c r="CT197" s="483"/>
      <c r="CU197" s="534" t="str">
        <f ca="1">IFERROR(IFERROR(INDEX('[1] '!$C$4:$C$4005,CU196,1),INDIRECT("'japan-all-stock-prices_"&amp;$CS$7&amp;".csv'!B"&amp;CU201)),"")</f>
        <v>平和不動産</v>
      </c>
      <c r="CV197" s="484"/>
      <c r="CW197" s="528"/>
      <c r="CX197" s="974">
        <f t="shared" ref="CX197" si="684">IF(COUNT(AF200:CM200)&lt;20,AVERAGE(BT200:CM200),(SUM(AF200:CM200)-LARGE(AF200:CM200,1)-LARGE(AF200:CM200,2)-LARGE(AF200:CM200,3)-LARGE(AF200:CM200,4)-LARGE(AF200:CM200,5))/(COUNT(AF200:CM200)-5))</f>
        <v>7.788181818181819</v>
      </c>
      <c r="CY197" s="453">
        <f t="shared" ref="CY197" si="685">ROUND(AVERAGE(CM196:CM199)*CM200/10000,2)</f>
        <v>2.7</v>
      </c>
      <c r="CZ197" s="443"/>
      <c r="DA197" s="795">
        <f t="shared" ref="DA197" si="686">IF(MAX(CI199:CM199)/MIN(CI199:CM199)&lt;DA$9,1,0)</f>
        <v>0</v>
      </c>
      <c r="DB197" s="435"/>
      <c r="DC197" s="435"/>
      <c r="DD197" s="435"/>
      <c r="DE197" s="435"/>
      <c r="DF197" s="435"/>
      <c r="DG197" s="435"/>
      <c r="DH197" s="435"/>
      <c r="DI197" s="435"/>
      <c r="DJ197" s="435"/>
      <c r="DK197" s="536"/>
      <c r="DL197" s="537"/>
      <c r="DM197" s="435"/>
      <c r="DN197" s="537">
        <f t="shared" ref="DN197:DU197" ca="1" si="687">INDIRECT(DN$6&amp;$C196+$DY$11)/INDIRECT(DN$7&amp;$C196+$DZ$11)</f>
        <v>1</v>
      </c>
      <c r="DO197" s="435">
        <f t="shared" ca="1" si="687"/>
        <v>0.98849104859335035</v>
      </c>
      <c r="DP197" s="1039">
        <f t="shared" ca="1" si="687"/>
        <v>1.0051746442432083</v>
      </c>
      <c r="DQ197" s="435">
        <f t="shared" ca="1" si="687"/>
        <v>1.0051480051480051</v>
      </c>
      <c r="DR197" s="435">
        <f t="shared" ca="1" si="687"/>
        <v>0.99615877080665816</v>
      </c>
      <c r="DS197" s="435">
        <f t="shared" ca="1" si="687"/>
        <v>1.0359897172236503</v>
      </c>
      <c r="DT197" s="435">
        <f t="shared" ca="1" si="687"/>
        <v>0.99379652605459057</v>
      </c>
      <c r="DU197" s="783">
        <f t="shared" ca="1" si="687"/>
        <v>0.99500624219725342</v>
      </c>
      <c r="DV197" s="537"/>
      <c r="DW197" s="666"/>
      <c r="DX197" s="663"/>
      <c r="DY197" s="1057"/>
      <c r="DZ197" s="904"/>
      <c r="EA197" s="456" t="str">
        <f t="shared" ca="1" si="514"/>
        <v/>
      </c>
    </row>
    <row r="198" spans="1:131" ht="9" customHeight="1">
      <c r="A198" s="636"/>
      <c r="B198" s="406"/>
      <c r="C198" s="527"/>
      <c r="D198" s="488"/>
      <c r="E198" s="487" t="s">
        <v>99</v>
      </c>
      <c r="F198" s="486" t="str">
        <f t="shared" ca="1" si="546"/>
        <v/>
      </c>
      <c r="G198" s="510" t="s">
        <v>105</v>
      </c>
      <c r="H198" s="1836" t="s">
        <v>99</v>
      </c>
      <c r="I198" s="1837" t="s">
        <v>99</v>
      </c>
      <c r="J198" s="1837" t="s">
        <v>99</v>
      </c>
      <c r="K198" s="1838" t="s">
        <v>99</v>
      </c>
      <c r="L198" s="1836" t="s">
        <v>99</v>
      </c>
      <c r="M198" s="1837" t="s">
        <v>99</v>
      </c>
      <c r="N198" s="1837" t="s">
        <v>99</v>
      </c>
      <c r="O198" s="1837" t="s">
        <v>99</v>
      </c>
      <c r="P198" s="1837" t="s">
        <v>99</v>
      </c>
      <c r="Q198" s="1837" t="s">
        <v>99</v>
      </c>
      <c r="R198" s="1837" t="s">
        <v>99</v>
      </c>
      <c r="S198" s="1837" t="s">
        <v>99</v>
      </c>
      <c r="T198" s="1837" t="s">
        <v>99</v>
      </c>
      <c r="U198" s="1838" t="s">
        <v>99</v>
      </c>
      <c r="V198" s="1836">
        <v>3525</v>
      </c>
      <c r="W198" s="1837">
        <v>3580</v>
      </c>
      <c r="X198" s="1837">
        <v>3530</v>
      </c>
      <c r="Y198" s="1837">
        <v>3570</v>
      </c>
      <c r="Z198" s="1837">
        <v>3565</v>
      </c>
      <c r="AA198" s="1837">
        <v>3560</v>
      </c>
      <c r="AB198" s="1837">
        <v>3525</v>
      </c>
      <c r="AC198" s="1837">
        <v>3460</v>
      </c>
      <c r="AD198" s="1837">
        <v>3415</v>
      </c>
      <c r="AE198" s="1839">
        <v>3385</v>
      </c>
      <c r="AF198" s="711">
        <v>3360</v>
      </c>
      <c r="AG198" s="520">
        <v>3315</v>
      </c>
      <c r="AH198" s="520">
        <v>3345</v>
      </c>
      <c r="AI198" s="520">
        <v>3365</v>
      </c>
      <c r="AJ198" s="520">
        <v>3380</v>
      </c>
      <c r="AK198" s="520">
        <v>3335</v>
      </c>
      <c r="AL198" s="520">
        <v>3325</v>
      </c>
      <c r="AM198" s="520">
        <v>3380</v>
      </c>
      <c r="AN198" s="520">
        <v>3370</v>
      </c>
      <c r="AO198" s="522">
        <v>3335</v>
      </c>
      <c r="AP198" s="521">
        <v>3350</v>
      </c>
      <c r="AQ198" s="520">
        <v>3350</v>
      </c>
      <c r="AR198" s="520">
        <v>3300</v>
      </c>
      <c r="AS198" s="520">
        <v>3300</v>
      </c>
      <c r="AT198" s="520">
        <v>3355</v>
      </c>
      <c r="AU198" s="520">
        <v>3385</v>
      </c>
      <c r="AV198" s="520">
        <v>3550</v>
      </c>
      <c r="AW198" s="520">
        <v>3625</v>
      </c>
      <c r="AX198" s="520">
        <v>3640</v>
      </c>
      <c r="AY198" s="522">
        <v>3705</v>
      </c>
      <c r="AZ198" s="521">
        <v>3660</v>
      </c>
      <c r="BA198" s="520">
        <v>3695</v>
      </c>
      <c r="BB198" s="520">
        <v>3695</v>
      </c>
      <c r="BC198" s="520">
        <v>3690</v>
      </c>
      <c r="BD198" s="520">
        <v>3690</v>
      </c>
      <c r="BE198" s="520">
        <v>3710</v>
      </c>
      <c r="BF198" s="520">
        <v>3695</v>
      </c>
      <c r="BG198" s="520">
        <v>3680</v>
      </c>
      <c r="BH198" s="520">
        <v>3620</v>
      </c>
      <c r="BI198" s="522">
        <v>3705</v>
      </c>
      <c r="BJ198" s="521">
        <v>3735</v>
      </c>
      <c r="BK198" s="520">
        <v>3765</v>
      </c>
      <c r="BL198" s="520">
        <v>3750</v>
      </c>
      <c r="BM198" s="520">
        <v>3770</v>
      </c>
      <c r="BN198" s="520">
        <v>3755</v>
      </c>
      <c r="BO198" s="520">
        <v>3790</v>
      </c>
      <c r="BP198" s="520">
        <v>3815</v>
      </c>
      <c r="BQ198" s="520">
        <v>3835</v>
      </c>
      <c r="BR198" s="520">
        <v>3910</v>
      </c>
      <c r="BS198" s="522">
        <v>3880</v>
      </c>
      <c r="BT198" s="521">
        <v>3885</v>
      </c>
      <c r="BU198" s="520">
        <v>3890</v>
      </c>
      <c r="BV198" s="520">
        <v>3935</v>
      </c>
      <c r="BW198" s="520">
        <v>3945</v>
      </c>
      <c r="BX198" s="520">
        <v>3880</v>
      </c>
      <c r="BY198" s="520">
        <v>3905</v>
      </c>
      <c r="BZ198" s="520">
        <v>3900</v>
      </c>
      <c r="CA198" s="520">
        <v>3840</v>
      </c>
      <c r="CB198" s="520">
        <v>3820</v>
      </c>
      <c r="CC198" s="522">
        <v>3865</v>
      </c>
      <c r="CD198" s="521">
        <v>3885</v>
      </c>
      <c r="CE198" s="520">
        <v>3860</v>
      </c>
      <c r="CF198" s="520">
        <v>3885</v>
      </c>
      <c r="CG198" s="520">
        <v>3820</v>
      </c>
      <c r="CH198" s="520">
        <v>3865</v>
      </c>
      <c r="CI198" s="520">
        <v>3865</v>
      </c>
      <c r="CJ198" s="520">
        <v>3835</v>
      </c>
      <c r="CK198" s="520">
        <v>3900</v>
      </c>
      <c r="CL198" s="520">
        <v>4005</v>
      </c>
      <c r="CM198" s="519">
        <v>3940</v>
      </c>
      <c r="CN198" s="493" t="str">
        <f t="shared" ca="1" si="676"/>
        <v/>
      </c>
      <c r="CO198" s="405"/>
      <c r="CP198" s="456" t="str">
        <f t="shared" ca="1" si="515"/>
        <v/>
      </c>
      <c r="CQ198" s="631"/>
      <c r="CR198" s="484"/>
      <c r="CS198" s="484"/>
      <c r="CT198" s="483"/>
      <c r="CU198" s="534" t="str">
        <f t="shared" ca="1" si="516"/>
        <v/>
      </c>
      <c r="CV198" s="484"/>
      <c r="CW198" s="528"/>
      <c r="CX198" s="974">
        <f t="shared" ref="CX198" si="688">CM199/CL199*100-100</f>
        <v>-0.49937578027466145</v>
      </c>
      <c r="CY198" s="435"/>
      <c r="CZ198" s="448"/>
      <c r="DA198" s="795"/>
      <c r="DB198" s="459"/>
      <c r="DC198" s="459"/>
      <c r="DD198" s="459"/>
      <c r="DE198" s="459"/>
      <c r="DF198" s="459"/>
      <c r="DG198" s="459"/>
      <c r="DH198" s="462"/>
      <c r="DI198" s="462"/>
      <c r="DJ198" s="462"/>
      <c r="DK198" s="535"/>
      <c r="DL198" s="784"/>
      <c r="DM198" s="785"/>
      <c r="DN198" s="784"/>
      <c r="DO198" s="785"/>
      <c r="DP198" s="1040"/>
      <c r="DQ198" s="785"/>
      <c r="DR198" s="785"/>
      <c r="DS198" s="785"/>
      <c r="DT198" s="785"/>
      <c r="DU198" s="783"/>
      <c r="DV198" s="537"/>
      <c r="DW198" s="666"/>
      <c r="DX198" s="663"/>
      <c r="DY198" s="1057"/>
      <c r="DZ198" s="904"/>
      <c r="EA198" s="456" t="str">
        <f t="shared" ca="1" si="518"/>
        <v/>
      </c>
    </row>
    <row r="199" spans="1:131" ht="9" customHeight="1">
      <c r="A199" s="636"/>
      <c r="B199" s="406"/>
      <c r="C199" s="527"/>
      <c r="D199" s="488"/>
      <c r="E199" s="487" t="s">
        <v>99</v>
      </c>
      <c r="F199" s="486" t="str">
        <f t="shared" ca="1" si="548"/>
        <v/>
      </c>
      <c r="G199" s="510" t="s">
        <v>451</v>
      </c>
      <c r="H199" s="516">
        <v>3630</v>
      </c>
      <c r="I199" s="515">
        <v>3620</v>
      </c>
      <c r="J199" s="515">
        <v>3585</v>
      </c>
      <c r="K199" s="517">
        <v>3570</v>
      </c>
      <c r="L199" s="516">
        <v>3635</v>
      </c>
      <c r="M199" s="515">
        <v>3560</v>
      </c>
      <c r="N199" s="515">
        <v>3600</v>
      </c>
      <c r="O199" s="515">
        <v>3625</v>
      </c>
      <c r="P199" s="515">
        <v>3650</v>
      </c>
      <c r="Q199" s="515">
        <v>3650</v>
      </c>
      <c r="R199" s="515">
        <v>3680</v>
      </c>
      <c r="S199" s="515">
        <v>3615</v>
      </c>
      <c r="T199" s="515">
        <v>3600</v>
      </c>
      <c r="U199" s="517">
        <v>3560</v>
      </c>
      <c r="V199" s="516">
        <v>3600</v>
      </c>
      <c r="W199" s="515">
        <v>3585</v>
      </c>
      <c r="X199" s="515">
        <v>3545</v>
      </c>
      <c r="Y199" s="515">
        <v>3610</v>
      </c>
      <c r="Z199" s="515">
        <v>3590</v>
      </c>
      <c r="AA199" s="515">
        <v>3605</v>
      </c>
      <c r="AB199" s="515">
        <v>3525</v>
      </c>
      <c r="AC199" s="515">
        <v>3480</v>
      </c>
      <c r="AD199" s="515">
        <v>3415</v>
      </c>
      <c r="AE199" s="514">
        <v>3465</v>
      </c>
      <c r="AF199" s="712">
        <v>3365</v>
      </c>
      <c r="AG199" s="515">
        <v>3335</v>
      </c>
      <c r="AH199" s="515">
        <v>3375</v>
      </c>
      <c r="AI199" s="515">
        <v>3420</v>
      </c>
      <c r="AJ199" s="515">
        <v>3390</v>
      </c>
      <c r="AK199" s="515">
        <v>3340</v>
      </c>
      <c r="AL199" s="515">
        <v>3390</v>
      </c>
      <c r="AM199" s="515">
        <v>3415</v>
      </c>
      <c r="AN199" s="515">
        <v>3385</v>
      </c>
      <c r="AO199" s="517">
        <v>3405</v>
      </c>
      <c r="AP199" s="516">
        <v>3350</v>
      </c>
      <c r="AQ199" s="515">
        <v>3375</v>
      </c>
      <c r="AR199" s="515">
        <v>3345</v>
      </c>
      <c r="AS199" s="515">
        <v>3360</v>
      </c>
      <c r="AT199" s="515">
        <v>3400</v>
      </c>
      <c r="AU199" s="515">
        <v>3530</v>
      </c>
      <c r="AV199" s="515">
        <v>3585</v>
      </c>
      <c r="AW199" s="515">
        <v>3810</v>
      </c>
      <c r="AX199" s="515">
        <v>3660</v>
      </c>
      <c r="AY199" s="517">
        <v>3805</v>
      </c>
      <c r="AZ199" s="516">
        <v>3700</v>
      </c>
      <c r="BA199" s="515">
        <v>3700</v>
      </c>
      <c r="BB199" s="515">
        <v>3725</v>
      </c>
      <c r="BC199" s="515">
        <v>3715</v>
      </c>
      <c r="BD199" s="515">
        <v>3710</v>
      </c>
      <c r="BE199" s="515">
        <v>3735</v>
      </c>
      <c r="BF199" s="515">
        <v>3710</v>
      </c>
      <c r="BG199" s="515">
        <v>3745</v>
      </c>
      <c r="BH199" s="515">
        <v>3630</v>
      </c>
      <c r="BI199" s="517">
        <v>3780</v>
      </c>
      <c r="BJ199" s="516">
        <v>3750</v>
      </c>
      <c r="BK199" s="515">
        <v>3810</v>
      </c>
      <c r="BL199" s="515">
        <v>3770</v>
      </c>
      <c r="BM199" s="515">
        <v>3800</v>
      </c>
      <c r="BN199" s="515">
        <v>3850</v>
      </c>
      <c r="BO199" s="515">
        <v>3825</v>
      </c>
      <c r="BP199" s="515">
        <v>3870</v>
      </c>
      <c r="BQ199" s="515">
        <v>3860</v>
      </c>
      <c r="BR199" s="515">
        <v>3930</v>
      </c>
      <c r="BS199" s="517">
        <v>3900</v>
      </c>
      <c r="BT199" s="516">
        <v>3955</v>
      </c>
      <c r="BU199" s="515">
        <v>3900</v>
      </c>
      <c r="BV199" s="515">
        <v>3980</v>
      </c>
      <c r="BW199" s="515">
        <v>3960</v>
      </c>
      <c r="BX199" s="515">
        <v>3915</v>
      </c>
      <c r="BY199" s="515">
        <v>3960</v>
      </c>
      <c r="BZ199" s="515">
        <v>3910</v>
      </c>
      <c r="CA199" s="515">
        <v>3900</v>
      </c>
      <c r="CB199" s="515">
        <v>3880</v>
      </c>
      <c r="CC199" s="517">
        <v>3945</v>
      </c>
      <c r="CD199" s="516">
        <v>3925</v>
      </c>
      <c r="CE199" s="515">
        <v>3910</v>
      </c>
      <c r="CF199" s="515">
        <v>3910</v>
      </c>
      <c r="CG199" s="515">
        <v>3865</v>
      </c>
      <c r="CH199" s="515">
        <v>3885</v>
      </c>
      <c r="CI199" s="515">
        <v>3905</v>
      </c>
      <c r="CJ199" s="515">
        <v>3890</v>
      </c>
      <c r="CK199" s="515">
        <v>4030</v>
      </c>
      <c r="CL199" s="515">
        <v>4005</v>
      </c>
      <c r="CM199" s="514">
        <v>3985</v>
      </c>
      <c r="CN199" s="492" t="str">
        <f t="shared" ref="CN199" ca="1" si="689">CU200</f>
        <v/>
      </c>
      <c r="CO199" s="405"/>
      <c r="CP199" s="456" t="str">
        <f t="shared" ca="1" si="520"/>
        <v/>
      </c>
      <c r="CQ199" s="631"/>
      <c r="CR199" s="484"/>
      <c r="CS199" s="484"/>
      <c r="CT199" s="483"/>
      <c r="CU199" s="534" t="str">
        <f t="shared" ca="1" si="521"/>
        <v/>
      </c>
      <c r="CV199" s="484"/>
      <c r="CW199" s="528"/>
      <c r="CX199" s="975">
        <f t="shared" ref="CX199" si="690">10000-G196</f>
        <v>1197</v>
      </c>
      <c r="CY199" s="453"/>
      <c r="CZ199" s="343"/>
      <c r="DA199" s="796"/>
      <c r="DB199" s="459"/>
      <c r="DC199" s="459"/>
      <c r="DD199" s="459"/>
      <c r="DE199" s="459"/>
      <c r="DF199" s="459"/>
      <c r="DG199" s="459"/>
      <c r="DH199" s="459"/>
      <c r="DI199" s="459"/>
      <c r="DJ199" s="459"/>
      <c r="DK199" s="533"/>
      <c r="DL199" s="537"/>
      <c r="DM199" s="435"/>
      <c r="DN199" s="537"/>
      <c r="DO199" s="435"/>
      <c r="DP199" s="1039"/>
      <c r="DQ199" s="435"/>
      <c r="DR199" s="435"/>
      <c r="DS199" s="786"/>
      <c r="DT199" s="786"/>
      <c r="DU199" s="787"/>
      <c r="DV199" s="537"/>
      <c r="DW199" s="666"/>
      <c r="DX199" s="663"/>
      <c r="DY199" s="1057"/>
      <c r="DZ199" s="904"/>
      <c r="EA199" s="456" t="str">
        <f t="shared" ca="1" si="523"/>
        <v/>
      </c>
    </row>
    <row r="200" spans="1:131" ht="9" customHeight="1">
      <c r="A200" s="636"/>
      <c r="B200" s="406"/>
      <c r="C200" s="527"/>
      <c r="D200" s="488"/>
      <c r="E200" s="487" t="s">
        <v>99</v>
      </c>
      <c r="F200" s="486"/>
      <c r="G200" s="512" t="s">
        <v>99</v>
      </c>
      <c r="H200" s="1840" t="s">
        <v>99</v>
      </c>
      <c r="I200" s="1841" t="s">
        <v>99</v>
      </c>
      <c r="J200" s="1841" t="s">
        <v>99</v>
      </c>
      <c r="K200" s="1842" t="s">
        <v>99</v>
      </c>
      <c r="L200" s="1840" t="s">
        <v>99</v>
      </c>
      <c r="M200" s="1841" t="s">
        <v>99</v>
      </c>
      <c r="N200" s="1841" t="s">
        <v>99</v>
      </c>
      <c r="O200" s="1841" t="s">
        <v>99</v>
      </c>
      <c r="P200" s="1841" t="s">
        <v>99</v>
      </c>
      <c r="Q200" s="1841" t="s">
        <v>99</v>
      </c>
      <c r="R200" s="1841" t="s">
        <v>99</v>
      </c>
      <c r="S200" s="1841" t="s">
        <v>99</v>
      </c>
      <c r="T200" s="1841" t="s">
        <v>99</v>
      </c>
      <c r="U200" s="1842" t="s">
        <v>99</v>
      </c>
      <c r="V200" s="1840">
        <v>6.55</v>
      </c>
      <c r="W200" s="1841">
        <v>11.14</v>
      </c>
      <c r="X200" s="1841">
        <v>8.43</v>
      </c>
      <c r="Y200" s="1841">
        <v>8.2899999999999991</v>
      </c>
      <c r="Z200" s="1841">
        <v>8.27</v>
      </c>
      <c r="AA200" s="1841">
        <v>11.68</v>
      </c>
      <c r="AB200" s="1841">
        <v>7.56</v>
      </c>
      <c r="AC200" s="1841">
        <v>15.09</v>
      </c>
      <c r="AD200" s="1841">
        <v>5.69</v>
      </c>
      <c r="AE200" s="1843">
        <v>10.3</v>
      </c>
      <c r="AF200" s="720">
        <v>6.12</v>
      </c>
      <c r="AG200" s="530">
        <v>4.47</v>
      </c>
      <c r="AH200" s="530">
        <v>6.07</v>
      </c>
      <c r="AI200" s="530">
        <v>4.8099999999999996</v>
      </c>
      <c r="AJ200" s="530">
        <v>2.75</v>
      </c>
      <c r="AK200" s="530">
        <v>4.7300000000000004</v>
      </c>
      <c r="AL200" s="530">
        <v>10.029999999999999</v>
      </c>
      <c r="AM200" s="530">
        <v>11.37</v>
      </c>
      <c r="AN200" s="530">
        <v>4.0599999999999996</v>
      </c>
      <c r="AO200" s="532">
        <v>4.2</v>
      </c>
      <c r="AP200" s="531">
        <v>7.4</v>
      </c>
      <c r="AQ200" s="530">
        <v>4.51</v>
      </c>
      <c r="AR200" s="530">
        <v>6.56</v>
      </c>
      <c r="AS200" s="530">
        <v>14.53</v>
      </c>
      <c r="AT200" s="530">
        <v>16.27</v>
      </c>
      <c r="AU200" s="530">
        <v>14.32</v>
      </c>
      <c r="AV200" s="530">
        <v>18.149999999999999</v>
      </c>
      <c r="AW200" s="530">
        <v>24.76</v>
      </c>
      <c r="AX200" s="530">
        <v>8.61</v>
      </c>
      <c r="AY200" s="532">
        <v>8.15</v>
      </c>
      <c r="AZ200" s="531">
        <v>15.72</v>
      </c>
      <c r="BA200" s="530">
        <v>9.08</v>
      </c>
      <c r="BB200" s="530">
        <v>9.0399999999999991</v>
      </c>
      <c r="BC200" s="530">
        <v>7.41</v>
      </c>
      <c r="BD200" s="530">
        <v>12.17</v>
      </c>
      <c r="BE200" s="530">
        <v>8.2899999999999991</v>
      </c>
      <c r="BF200" s="530">
        <v>4.99</v>
      </c>
      <c r="BG200" s="530">
        <v>9.86</v>
      </c>
      <c r="BH200" s="530">
        <v>11.75</v>
      </c>
      <c r="BI200" s="532">
        <v>12.33</v>
      </c>
      <c r="BJ200" s="531">
        <v>5.19</v>
      </c>
      <c r="BK200" s="530">
        <v>5.35</v>
      </c>
      <c r="BL200" s="530">
        <v>5.56</v>
      </c>
      <c r="BM200" s="530">
        <v>5.28</v>
      </c>
      <c r="BN200" s="530">
        <v>5.61</v>
      </c>
      <c r="BO200" s="530">
        <v>5.29</v>
      </c>
      <c r="BP200" s="530">
        <v>4.79</v>
      </c>
      <c r="BQ200" s="530">
        <v>8.1999999999999993</v>
      </c>
      <c r="BR200" s="530">
        <v>9.41</v>
      </c>
      <c r="BS200" s="532">
        <v>11.64</v>
      </c>
      <c r="BT200" s="531">
        <v>9.25</v>
      </c>
      <c r="BU200" s="530">
        <v>5.7</v>
      </c>
      <c r="BV200" s="530">
        <v>6.65</v>
      </c>
      <c r="BW200" s="530">
        <v>5.97</v>
      </c>
      <c r="BX200" s="530">
        <v>11.93</v>
      </c>
      <c r="BY200" s="530">
        <v>3.46</v>
      </c>
      <c r="BZ200" s="530">
        <v>5.0199999999999996</v>
      </c>
      <c r="CA200" s="530">
        <v>17.399999999999999</v>
      </c>
      <c r="CB200" s="530">
        <v>12.28</v>
      </c>
      <c r="CC200" s="532">
        <v>10.46</v>
      </c>
      <c r="CD200" s="531">
        <v>6.87</v>
      </c>
      <c r="CE200" s="530">
        <v>6.86</v>
      </c>
      <c r="CF200" s="530">
        <v>3.14</v>
      </c>
      <c r="CG200" s="530">
        <v>8.36</v>
      </c>
      <c r="CH200" s="530">
        <v>7.47</v>
      </c>
      <c r="CI200" s="530">
        <v>6.49</v>
      </c>
      <c r="CJ200" s="530">
        <v>12.33</v>
      </c>
      <c r="CK200" s="530">
        <v>21.64</v>
      </c>
      <c r="CL200" s="530">
        <v>9.66</v>
      </c>
      <c r="CM200" s="529">
        <v>6.8</v>
      </c>
      <c r="CN200" s="491" t="str">
        <f t="shared" ref="CN200" ca="1" si="691">IF(CN199="","",IF(CN196="",0,CP200))</f>
        <v/>
      </c>
      <c r="CO200" s="405"/>
      <c r="CP200" s="450" t="str">
        <f t="shared" ca="1" si="525"/>
        <v/>
      </c>
      <c r="CQ200" s="631"/>
      <c r="CR200" s="484"/>
      <c r="CS200" s="484"/>
      <c r="CT200" s="483"/>
      <c r="CU200" s="677" t="str">
        <f t="shared" ca="1" si="526"/>
        <v/>
      </c>
      <c r="CV200" s="484"/>
      <c r="CW200" s="528"/>
      <c r="CX200" s="974"/>
      <c r="CY200" s="453"/>
      <c r="CZ200" s="448">
        <f t="shared" ref="CZ200" si="692">CM199*100</f>
        <v>398500</v>
      </c>
      <c r="DA200" s="795"/>
      <c r="DB200" s="327"/>
      <c r="DC200" s="327"/>
      <c r="DD200" s="327"/>
      <c r="DE200" s="327"/>
      <c r="DF200" s="327"/>
      <c r="DG200" s="327"/>
      <c r="DH200" s="327"/>
      <c r="DI200" s="327"/>
      <c r="DJ200" s="327"/>
      <c r="DK200" s="343"/>
      <c r="DL200" s="788"/>
      <c r="DM200" s="786"/>
      <c r="DN200" s="788"/>
      <c r="DO200" s="786"/>
      <c r="DP200" s="1041"/>
      <c r="DQ200" s="786"/>
      <c r="DR200" s="786"/>
      <c r="DS200" s="786"/>
      <c r="DT200" s="786"/>
      <c r="DU200" s="787"/>
      <c r="DV200" s="537"/>
      <c r="DW200" s="666"/>
      <c r="DX200" s="663"/>
      <c r="DY200" s="1057"/>
      <c r="DZ200" s="904"/>
      <c r="EA200" s="450" t="str">
        <f t="shared" ca="1" si="528"/>
        <v/>
      </c>
    </row>
    <row r="201" spans="1:131" ht="9" customHeight="1">
      <c r="A201" s="636"/>
      <c r="B201" s="406"/>
      <c r="C201" s="527"/>
      <c r="D201" s="488"/>
      <c r="E201" s="487" t="s">
        <v>99</v>
      </c>
      <c r="F201" s="486" t="str">
        <f t="shared" ref="F201" ca="1" si="693">IF(E196=" ","",IF(ISERROR(CQ196),IF(ISERROR(CQ197),"",HYPERLINK("#CP"&amp;CQ197&amp;":CP1231","　重複 ▽　")),HYPERLINK("#CP"&amp;CQ196&amp;":CP1231","　重複 ▲　")))</f>
        <v/>
      </c>
      <c r="G201" s="510" t="s">
        <v>99</v>
      </c>
      <c r="H201" s="1844" t="s">
        <v>99</v>
      </c>
      <c r="I201" s="1845" t="s">
        <v>99</v>
      </c>
      <c r="J201" s="1845" t="s">
        <v>99</v>
      </c>
      <c r="K201" s="1846" t="s">
        <v>99</v>
      </c>
      <c r="L201" s="1844" t="s">
        <v>99</v>
      </c>
      <c r="M201" s="1845" t="s">
        <v>99</v>
      </c>
      <c r="N201" s="1845" t="s">
        <v>99</v>
      </c>
      <c r="O201" s="1845" t="s">
        <v>99</v>
      </c>
      <c r="P201" s="1845" t="s">
        <v>99</v>
      </c>
      <c r="Q201" s="1845" t="s">
        <v>99</v>
      </c>
      <c r="R201" s="1845" t="s">
        <v>99</v>
      </c>
      <c r="S201" s="1845" t="s">
        <v>99</v>
      </c>
      <c r="T201" s="1845" t="s">
        <v>99</v>
      </c>
      <c r="U201" s="1846" t="s">
        <v>99</v>
      </c>
      <c r="V201" s="1844" t="s">
        <v>99</v>
      </c>
      <c r="W201" s="1845" t="s">
        <v>99</v>
      </c>
      <c r="X201" s="1845" t="s">
        <v>99</v>
      </c>
      <c r="Y201" s="1845" t="s">
        <v>99</v>
      </c>
      <c r="Z201" s="1845" t="s">
        <v>99</v>
      </c>
      <c r="AA201" s="1845" t="s">
        <v>99</v>
      </c>
      <c r="AB201" s="1845" t="s">
        <v>99</v>
      </c>
      <c r="AC201" s="1845" t="s">
        <v>99</v>
      </c>
      <c r="AD201" s="1845" t="s">
        <v>99</v>
      </c>
      <c r="AE201" s="1847" t="s">
        <v>99</v>
      </c>
      <c r="AF201" s="714" t="s">
        <v>99</v>
      </c>
      <c r="AG201" s="507" t="s">
        <v>99</v>
      </c>
      <c r="AH201" s="507" t="s">
        <v>99</v>
      </c>
      <c r="AI201" s="507" t="s">
        <v>99</v>
      </c>
      <c r="AJ201" s="507" t="s">
        <v>99</v>
      </c>
      <c r="AK201" s="507" t="s">
        <v>99</v>
      </c>
      <c r="AL201" s="507" t="s">
        <v>99</v>
      </c>
      <c r="AM201" s="507" t="s">
        <v>99</v>
      </c>
      <c r="AN201" s="507" t="s">
        <v>99</v>
      </c>
      <c r="AO201" s="509" t="s">
        <v>99</v>
      </c>
      <c r="AP201" s="508" t="s">
        <v>99</v>
      </c>
      <c r="AQ201" s="507" t="s">
        <v>99</v>
      </c>
      <c r="AR201" s="507" t="s">
        <v>99</v>
      </c>
      <c r="AS201" s="507" t="s">
        <v>99</v>
      </c>
      <c r="AT201" s="507" t="s">
        <v>99</v>
      </c>
      <c r="AU201" s="507" t="s">
        <v>99</v>
      </c>
      <c r="AV201" s="507" t="s">
        <v>99</v>
      </c>
      <c r="AW201" s="507" t="s">
        <v>99</v>
      </c>
      <c r="AX201" s="507" t="s">
        <v>99</v>
      </c>
      <c r="AY201" s="509" t="s">
        <v>99</v>
      </c>
      <c r="AZ201" s="508" t="s">
        <v>99</v>
      </c>
      <c r="BA201" s="507" t="s">
        <v>99</v>
      </c>
      <c r="BB201" s="507" t="s">
        <v>99</v>
      </c>
      <c r="BC201" s="507" t="s">
        <v>99</v>
      </c>
      <c r="BD201" s="507" t="s">
        <v>99</v>
      </c>
      <c r="BE201" s="507" t="s">
        <v>99</v>
      </c>
      <c r="BF201" s="507" t="s">
        <v>99</v>
      </c>
      <c r="BG201" s="507" t="s">
        <v>99</v>
      </c>
      <c r="BH201" s="507" t="s">
        <v>99</v>
      </c>
      <c r="BI201" s="509" t="s">
        <v>99</v>
      </c>
      <c r="BJ201" s="508" t="s">
        <v>99</v>
      </c>
      <c r="BK201" s="507" t="s">
        <v>99</v>
      </c>
      <c r="BL201" s="507" t="s">
        <v>99</v>
      </c>
      <c r="BM201" s="507" t="s">
        <v>99</v>
      </c>
      <c r="BN201" s="507" t="s">
        <v>99</v>
      </c>
      <c r="BO201" s="507" t="s">
        <v>99</v>
      </c>
      <c r="BP201" s="507" t="s">
        <v>99</v>
      </c>
      <c r="BQ201" s="507" t="s">
        <v>99</v>
      </c>
      <c r="BR201" s="507" t="s">
        <v>99</v>
      </c>
      <c r="BS201" s="509" t="s">
        <v>99</v>
      </c>
      <c r="BT201" s="508" t="s">
        <v>99</v>
      </c>
      <c r="BU201" s="507" t="s">
        <v>99</v>
      </c>
      <c r="BV201" s="507" t="s">
        <v>99</v>
      </c>
      <c r="BW201" s="507" t="s">
        <v>99</v>
      </c>
      <c r="BX201" s="507" t="s">
        <v>99</v>
      </c>
      <c r="BY201" s="507" t="s">
        <v>99</v>
      </c>
      <c r="BZ201" s="507" t="s">
        <v>99</v>
      </c>
      <c r="CA201" s="507" t="s">
        <v>99</v>
      </c>
      <c r="CB201" s="507" t="s">
        <v>99</v>
      </c>
      <c r="CC201" s="509"/>
      <c r="CD201" s="508" t="s">
        <v>99</v>
      </c>
      <c r="CE201" s="507" t="s">
        <v>99</v>
      </c>
      <c r="CF201" s="507" t="s">
        <v>99</v>
      </c>
      <c r="CG201" s="507" t="s">
        <v>99</v>
      </c>
      <c r="CH201" s="507" t="s">
        <v>99</v>
      </c>
      <c r="CI201" s="507" t="s">
        <v>99</v>
      </c>
      <c r="CJ201" s="507" t="s">
        <v>99</v>
      </c>
      <c r="CK201" s="507" t="s">
        <v>99</v>
      </c>
      <c r="CL201" s="507" t="s">
        <v>99</v>
      </c>
      <c r="CM201" s="506" t="s">
        <v>99</v>
      </c>
      <c r="CN201" s="485" t="s">
        <v>99</v>
      </c>
      <c r="CO201" s="405"/>
      <c r="CP201" s="505" t="str">
        <f t="shared" si="495"/>
        <v>-20</v>
      </c>
      <c r="CQ201" s="631"/>
      <c r="CR201" s="484"/>
      <c r="CS201" s="484"/>
      <c r="CT201" s="483"/>
      <c r="CU201" s="544" t="e">
        <f t="shared" ca="1" si="530"/>
        <v>#REF!</v>
      </c>
      <c r="CV201" s="484"/>
      <c r="CW201" s="528"/>
      <c r="CX201" s="538">
        <f>IF(K!R$6="市場別",VLOOKUP(G198,DY$80:DZ$93,2,FALSE),0)</f>
        <v>1600000</v>
      </c>
      <c r="CY201" s="1112">
        <f t="shared" ref="CY201" ca="1" si="694">ROUND(AVERAGE(INDIRECT(DV$7&amp;C196&amp;":"&amp;DW$7&amp;C196))*100,4)</f>
        <v>99.440100000000001</v>
      </c>
      <c r="CZ201" s="448">
        <f t="shared" ref="CZ201" si="695">VLOOKUP(G198,DY$41:DZ$44,2,FALSE)</f>
        <v>0</v>
      </c>
      <c r="DA201" s="795"/>
      <c r="DB201" s="542"/>
      <c r="DC201" s="542"/>
      <c r="DD201" s="542"/>
      <c r="DE201" s="542"/>
      <c r="DF201" s="542"/>
      <c r="DG201" s="542"/>
      <c r="DH201" s="542"/>
      <c r="DI201" s="542"/>
      <c r="DJ201" s="542"/>
      <c r="DK201" s="543"/>
      <c r="DL201" s="789"/>
      <c r="DM201" s="790"/>
      <c r="DN201" s="789"/>
      <c r="DO201" s="790"/>
      <c r="DP201" s="1042"/>
      <c r="DQ201" s="790"/>
      <c r="DR201" s="790"/>
      <c r="DS201" s="786"/>
      <c r="DT201" s="786"/>
      <c r="DU201" s="787"/>
      <c r="DV201" s="537"/>
      <c r="DW201" s="666"/>
      <c r="DX201" s="663"/>
      <c r="DY201" s="1057"/>
      <c r="DZ201" s="904"/>
      <c r="EA201" s="505" t="str">
        <f t="shared" si="498"/>
        <v/>
      </c>
    </row>
    <row r="202" spans="1:131" ht="9" customHeight="1">
      <c r="A202" s="636"/>
      <c r="B202" s="406"/>
      <c r="C202" s="481">
        <v>202</v>
      </c>
      <c r="D202" s="541">
        <v>33</v>
      </c>
      <c r="E202" s="633">
        <f ca="1">IF(AND(INDIRECT("G"&amp;C202)&gt;999,INDIRECT("G"&amp;C202)&lt;10000),MAX(E$10:E201)+1," ")</f>
        <v>33</v>
      </c>
      <c r="F202" s="634" t="str">
        <f ca="1">HYPERLINK("#G"&amp;C202&amp;":CM"&amp;C202+5,IF(CT202=1,"　クリア（消去） →　",IF(AND(INDIRECT("G"&amp;C202)=B!D$9,B!D$14="修正　"),B!C$12,IF(F207="","　　　　　　　　　　　","　　　　…→　　　　"))))</f>
        <v>　　　　　　　　　　　</v>
      </c>
      <c r="G202" s="635">
        <v>7808</v>
      </c>
      <c r="H202" s="1832" t="s">
        <v>99</v>
      </c>
      <c r="I202" s="1833" t="s">
        <v>99</v>
      </c>
      <c r="J202" s="1833" t="s">
        <v>99</v>
      </c>
      <c r="K202" s="1834" t="s">
        <v>99</v>
      </c>
      <c r="L202" s="1832" t="s">
        <v>99</v>
      </c>
      <c r="M202" s="1833" t="s">
        <v>99</v>
      </c>
      <c r="N202" s="1833" t="s">
        <v>99</v>
      </c>
      <c r="O202" s="1833" t="s">
        <v>99</v>
      </c>
      <c r="P202" s="1833" t="s">
        <v>99</v>
      </c>
      <c r="Q202" s="1833" t="s">
        <v>99</v>
      </c>
      <c r="R202" s="1833" t="s">
        <v>99</v>
      </c>
      <c r="S202" s="1833" t="s">
        <v>99</v>
      </c>
      <c r="T202" s="1833" t="s">
        <v>99</v>
      </c>
      <c r="U202" s="1834" t="s">
        <v>99</v>
      </c>
      <c r="V202" s="1832">
        <v>3460</v>
      </c>
      <c r="W202" s="1833">
        <v>3060</v>
      </c>
      <c r="X202" s="1833">
        <v>3050</v>
      </c>
      <c r="Y202" s="1833">
        <v>3145</v>
      </c>
      <c r="Z202" s="1833">
        <v>3265</v>
      </c>
      <c r="AA202" s="1833">
        <v>3095</v>
      </c>
      <c r="AB202" s="1833">
        <v>2998</v>
      </c>
      <c r="AC202" s="1833">
        <v>2993</v>
      </c>
      <c r="AD202" s="1833">
        <v>2932</v>
      </c>
      <c r="AE202" s="1835">
        <v>3050</v>
      </c>
      <c r="AF202" s="719">
        <v>2985</v>
      </c>
      <c r="AG202" s="546">
        <v>3030</v>
      </c>
      <c r="AH202" s="546">
        <v>3090</v>
      </c>
      <c r="AI202" s="546">
        <v>3105</v>
      </c>
      <c r="AJ202" s="546">
        <v>3035</v>
      </c>
      <c r="AK202" s="546">
        <v>2921</v>
      </c>
      <c r="AL202" s="546">
        <v>2910</v>
      </c>
      <c r="AM202" s="546">
        <v>2902</v>
      </c>
      <c r="AN202" s="546">
        <v>2660</v>
      </c>
      <c r="AO202" s="548">
        <v>2667</v>
      </c>
      <c r="AP202" s="547">
        <v>2731</v>
      </c>
      <c r="AQ202" s="546">
        <v>2699</v>
      </c>
      <c r="AR202" s="546">
        <v>2734</v>
      </c>
      <c r="AS202" s="546">
        <v>2680</v>
      </c>
      <c r="AT202" s="546">
        <v>2680</v>
      </c>
      <c r="AU202" s="546">
        <v>2527</v>
      </c>
      <c r="AV202" s="546">
        <v>2480</v>
      </c>
      <c r="AW202" s="546">
        <v>2422</v>
      </c>
      <c r="AX202" s="546">
        <v>2558</v>
      </c>
      <c r="AY202" s="548">
        <v>2558</v>
      </c>
      <c r="AZ202" s="547">
        <v>2618</v>
      </c>
      <c r="BA202" s="546">
        <v>2714</v>
      </c>
      <c r="BB202" s="546">
        <v>2765</v>
      </c>
      <c r="BC202" s="546">
        <v>2999</v>
      </c>
      <c r="BD202" s="546">
        <v>2877</v>
      </c>
      <c r="BE202" s="546">
        <v>2650</v>
      </c>
      <c r="BF202" s="546">
        <v>2710</v>
      </c>
      <c r="BG202" s="546">
        <v>2750</v>
      </c>
      <c r="BH202" s="546">
        <v>2642</v>
      </c>
      <c r="BI202" s="548">
        <v>2699</v>
      </c>
      <c r="BJ202" s="547">
        <v>2675</v>
      </c>
      <c r="BK202" s="546">
        <v>2713</v>
      </c>
      <c r="BL202" s="546">
        <v>2736</v>
      </c>
      <c r="BM202" s="546">
        <v>2930</v>
      </c>
      <c r="BN202" s="546">
        <v>2962</v>
      </c>
      <c r="BO202" s="546">
        <v>2901</v>
      </c>
      <c r="BP202" s="546">
        <v>2973</v>
      </c>
      <c r="BQ202" s="546">
        <v>3060</v>
      </c>
      <c r="BR202" s="546">
        <v>3080</v>
      </c>
      <c r="BS202" s="548">
        <v>3230</v>
      </c>
      <c r="BT202" s="547">
        <v>3240</v>
      </c>
      <c r="BU202" s="546">
        <v>3150</v>
      </c>
      <c r="BV202" s="546">
        <v>3290</v>
      </c>
      <c r="BW202" s="546">
        <v>3220</v>
      </c>
      <c r="BX202" s="546">
        <v>3185</v>
      </c>
      <c r="BY202" s="546">
        <v>3900</v>
      </c>
      <c r="BZ202" s="546">
        <v>3885</v>
      </c>
      <c r="CA202" s="546">
        <v>3380</v>
      </c>
      <c r="CB202" s="546">
        <v>3450</v>
      </c>
      <c r="CC202" s="548">
        <v>3300</v>
      </c>
      <c r="CD202" s="547">
        <v>3100</v>
      </c>
      <c r="CE202" s="546">
        <v>3160</v>
      </c>
      <c r="CF202" s="546">
        <v>2901</v>
      </c>
      <c r="CG202" s="546">
        <v>3030</v>
      </c>
      <c r="CH202" s="546">
        <v>2768</v>
      </c>
      <c r="CI202" s="546">
        <v>2763</v>
      </c>
      <c r="CJ202" s="546">
        <v>2911</v>
      </c>
      <c r="CK202" s="546">
        <v>2871</v>
      </c>
      <c r="CL202" s="546">
        <v>2915</v>
      </c>
      <c r="CM202" s="545">
        <v>2926</v>
      </c>
      <c r="CN202" s="500" t="str">
        <f t="shared" ref="CN202:CN204" ca="1" si="696">IF(OR(CP202=0,CP202="-"),"",CP202)</f>
        <v/>
      </c>
      <c r="CO202" s="405"/>
      <c r="CP202" s="470" t="str">
        <f t="shared" ca="1" si="500"/>
        <v/>
      </c>
      <c r="CQ202" s="499" t="e">
        <f>MATCH(G202,G$10:G201,0)+9</f>
        <v>#N/A</v>
      </c>
      <c r="CR202" s="498" t="str">
        <f t="shared" ref="CR202" ca="1" si="697">IF(F207="　重複 ▽　",1,"")</f>
        <v/>
      </c>
      <c r="CS202" s="498" t="str">
        <f t="shared" ref="CS202" ca="1" si="698">IF(AND(F203="",F204="",F205=""),"",IF(ISNUMBER(CT202),"",1))</f>
        <v/>
      </c>
      <c r="CT202" s="497" t="str">
        <f t="shared" ref="CT202" si="699">IF(G202="","",IF(AND(G202&lt;&gt;"",CM205=""),1,""))</f>
        <v/>
      </c>
      <c r="CU202" s="699">
        <f>MATCH(G202,'[1] '!$B$4:$B$4005,0)</f>
        <v>2992</v>
      </c>
      <c r="CV202" s="540">
        <f t="shared" ref="CV202" ca="1" si="700">IF(G202="","",CX207+INDIRECT("CX"&amp;C202+CX$9)+C203)</f>
        <v>399999.3950065925</v>
      </c>
      <c r="CW202" s="497">
        <f ca="1">RANK(CV202,CV$10:CV$609)</f>
        <v>88</v>
      </c>
      <c r="CX202" s="973">
        <f>IFERROR(INDEX('[1] '!$F$4:$F$4005,CU202,1)*CM205,"")</f>
        <v>54.161334000000004</v>
      </c>
      <c r="CY202" s="496">
        <f t="shared" ref="CY202" si="701">IF(CM202="","",CM206/CX203)</f>
        <v>0.20757020757020753</v>
      </c>
      <c r="CZ202" s="684">
        <f>INDEX('[1] '!$G$4:$G$4005,CU202,1)</f>
        <v>38.78</v>
      </c>
      <c r="DA202" s="794">
        <f>IF(OR(CM205&lt;A!AS$3,CM205&gt;A!AW$3),1,0)</f>
        <v>0</v>
      </c>
      <c r="DB202" s="496"/>
      <c r="DC202" s="496"/>
      <c r="DD202" s="496"/>
      <c r="DE202" s="496"/>
      <c r="DF202" s="496"/>
      <c r="DG202" s="496"/>
      <c r="DH202" s="496"/>
      <c r="DI202" s="496"/>
      <c r="DJ202" s="496"/>
      <c r="DK202" s="539"/>
      <c r="DL202" s="667"/>
      <c r="DM202" s="496"/>
      <c r="DN202" s="1036">
        <f t="shared" ref="DN202:DU202" ca="1" si="702">IF(DN203&gt;$DA$6,$DA$6,IF(DN203&lt;$DA$7,$DA$7,DN203))</f>
        <v>1.03</v>
      </c>
      <c r="DO202" s="496">
        <f t="shared" ca="1" si="702"/>
        <v>0.98499999999999999</v>
      </c>
      <c r="DP202" s="791">
        <f t="shared" ca="1" si="702"/>
        <v>0.99676258992805755</v>
      </c>
      <c r="DQ202" s="496">
        <f t="shared" ca="1" si="702"/>
        <v>1.03</v>
      </c>
      <c r="DR202" s="496">
        <f t="shared" ca="1" si="702"/>
        <v>0.98792687133494306</v>
      </c>
      <c r="DS202" s="496">
        <f t="shared" ca="1" si="702"/>
        <v>1.03</v>
      </c>
      <c r="DT202" s="496">
        <f t="shared" ca="1" si="702"/>
        <v>1.0057627118644068</v>
      </c>
      <c r="DU202" s="791">
        <f t="shared" ca="1" si="702"/>
        <v>0.99393326592517695</v>
      </c>
      <c r="DV202" s="1113">
        <f t="shared" ref="DV202" ca="1" si="703">IFERROR(IF(DA202+DA203&lt;&gt;0,"",(C203+CZ207+INDIRECT(DY$10&amp;C202+DZ$10))*CZ$7),"")</f>
        <v>99.98648</v>
      </c>
      <c r="DW202" s="668">
        <f ca="1">RANK(DV202,DV$10:DV$609)</f>
        <v>43</v>
      </c>
      <c r="DX202" s="663"/>
      <c r="DY202" s="1057"/>
      <c r="DZ202" s="904"/>
      <c r="EA202" s="470" t="str">
        <f t="shared" ca="1" si="508"/>
        <v/>
      </c>
    </row>
    <row r="203" spans="1:131" ht="9" customHeight="1">
      <c r="A203" s="636"/>
      <c r="B203" s="406"/>
      <c r="C203" s="538">
        <v>1.6800000000000001E-3</v>
      </c>
      <c r="D203" s="488"/>
      <c r="E203" s="487" t="s">
        <v>99</v>
      </c>
      <c r="F203" s="486" t="str">
        <f t="shared" ca="1" si="541"/>
        <v/>
      </c>
      <c r="G203" s="510" t="s">
        <v>981</v>
      </c>
      <c r="H203" s="1836" t="s">
        <v>99</v>
      </c>
      <c r="I203" s="1837" t="s">
        <v>99</v>
      </c>
      <c r="J203" s="1837" t="s">
        <v>99</v>
      </c>
      <c r="K203" s="1838" t="s">
        <v>99</v>
      </c>
      <c r="L203" s="1836" t="s">
        <v>99</v>
      </c>
      <c r="M203" s="1837" t="s">
        <v>99</v>
      </c>
      <c r="N203" s="1837" t="s">
        <v>99</v>
      </c>
      <c r="O203" s="1837" t="s">
        <v>99</v>
      </c>
      <c r="P203" s="1837" t="s">
        <v>99</v>
      </c>
      <c r="Q203" s="1837" t="s">
        <v>99</v>
      </c>
      <c r="R203" s="1837" t="s">
        <v>99</v>
      </c>
      <c r="S203" s="1837" t="s">
        <v>99</v>
      </c>
      <c r="T203" s="1837" t="s">
        <v>99</v>
      </c>
      <c r="U203" s="1838" t="s">
        <v>99</v>
      </c>
      <c r="V203" s="1836">
        <v>3535</v>
      </c>
      <c r="W203" s="1837">
        <v>3220</v>
      </c>
      <c r="X203" s="1837">
        <v>3205</v>
      </c>
      <c r="Y203" s="1837">
        <v>3300</v>
      </c>
      <c r="Z203" s="1837">
        <v>3265</v>
      </c>
      <c r="AA203" s="1837">
        <v>3140</v>
      </c>
      <c r="AB203" s="1837">
        <v>3000</v>
      </c>
      <c r="AC203" s="1837">
        <v>2995</v>
      </c>
      <c r="AD203" s="1837">
        <v>2932</v>
      </c>
      <c r="AE203" s="1839">
        <v>3050</v>
      </c>
      <c r="AF203" s="711">
        <v>3015</v>
      </c>
      <c r="AG203" s="520">
        <v>3085</v>
      </c>
      <c r="AH203" s="520">
        <v>3120</v>
      </c>
      <c r="AI203" s="520">
        <v>3140</v>
      </c>
      <c r="AJ203" s="520">
        <v>3035</v>
      </c>
      <c r="AK203" s="520">
        <v>2955</v>
      </c>
      <c r="AL203" s="520">
        <v>2969</v>
      </c>
      <c r="AM203" s="520">
        <v>2902</v>
      </c>
      <c r="AN203" s="520">
        <v>2733</v>
      </c>
      <c r="AO203" s="522">
        <v>2752</v>
      </c>
      <c r="AP203" s="521">
        <v>2756</v>
      </c>
      <c r="AQ203" s="520">
        <v>2747</v>
      </c>
      <c r="AR203" s="520">
        <v>2800</v>
      </c>
      <c r="AS203" s="520">
        <v>2719</v>
      </c>
      <c r="AT203" s="520">
        <v>2680</v>
      </c>
      <c r="AU203" s="520">
        <v>2550</v>
      </c>
      <c r="AV203" s="520">
        <v>2500</v>
      </c>
      <c r="AW203" s="520">
        <v>2580</v>
      </c>
      <c r="AX203" s="520">
        <v>2568</v>
      </c>
      <c r="AY203" s="522">
        <v>2639</v>
      </c>
      <c r="AZ203" s="521">
        <v>2714</v>
      </c>
      <c r="BA203" s="520">
        <v>2816</v>
      </c>
      <c r="BB203" s="520">
        <v>2920</v>
      </c>
      <c r="BC203" s="520">
        <v>2999</v>
      </c>
      <c r="BD203" s="520">
        <v>2877</v>
      </c>
      <c r="BE203" s="520">
        <v>2741</v>
      </c>
      <c r="BF203" s="520">
        <v>2780</v>
      </c>
      <c r="BG203" s="520">
        <v>2750</v>
      </c>
      <c r="BH203" s="520">
        <v>2725</v>
      </c>
      <c r="BI203" s="522">
        <v>2708</v>
      </c>
      <c r="BJ203" s="521">
        <v>2728</v>
      </c>
      <c r="BK203" s="520">
        <v>2740</v>
      </c>
      <c r="BL203" s="520">
        <v>2840</v>
      </c>
      <c r="BM203" s="520">
        <v>2961</v>
      </c>
      <c r="BN203" s="520">
        <v>3040</v>
      </c>
      <c r="BO203" s="520">
        <v>3000</v>
      </c>
      <c r="BP203" s="520">
        <v>3025</v>
      </c>
      <c r="BQ203" s="520">
        <v>3070</v>
      </c>
      <c r="BR203" s="520">
        <v>3260</v>
      </c>
      <c r="BS203" s="522">
        <v>3325</v>
      </c>
      <c r="BT203" s="521">
        <v>3240</v>
      </c>
      <c r="BU203" s="520">
        <v>3235</v>
      </c>
      <c r="BV203" s="520">
        <v>3300</v>
      </c>
      <c r="BW203" s="520">
        <v>3245</v>
      </c>
      <c r="BX203" s="520">
        <v>3360</v>
      </c>
      <c r="BY203" s="520">
        <v>3990</v>
      </c>
      <c r="BZ203" s="520">
        <v>3885</v>
      </c>
      <c r="CA203" s="520">
        <v>3695</v>
      </c>
      <c r="CB203" s="520">
        <v>3540</v>
      </c>
      <c r="CC203" s="522">
        <v>3300</v>
      </c>
      <c r="CD203" s="521">
        <v>3210</v>
      </c>
      <c r="CE203" s="520">
        <v>3170</v>
      </c>
      <c r="CF203" s="520">
        <v>3070</v>
      </c>
      <c r="CG203" s="520">
        <v>3045</v>
      </c>
      <c r="CH203" s="520">
        <v>2822</v>
      </c>
      <c r="CI203" s="520">
        <v>2908</v>
      </c>
      <c r="CJ203" s="520">
        <v>2980</v>
      </c>
      <c r="CK203" s="520">
        <v>2950</v>
      </c>
      <c r="CL203" s="520">
        <v>2968</v>
      </c>
      <c r="CM203" s="519">
        <v>2954</v>
      </c>
      <c r="CN203" s="493" t="str">
        <f t="shared" ca="1" si="696"/>
        <v/>
      </c>
      <c r="CO203" s="405"/>
      <c r="CP203" s="456" t="str">
        <f t="shared" ca="1" si="509"/>
        <v/>
      </c>
      <c r="CQ203" s="494" t="e">
        <f>MATCH(G202,G203:G$609,0)+C202</f>
        <v>#N/A</v>
      </c>
      <c r="CR203" s="484"/>
      <c r="CS203" s="484"/>
      <c r="CT203" s="483"/>
      <c r="CU203" s="534" t="str">
        <f ca="1">IFERROR(IFERROR(INDEX('[1] '!$C$4:$C$4005,CU202,1),INDIRECT("'japan-all-stock-prices_"&amp;$CS$7&amp;".csv'!B"&amp;CU207)),"")</f>
        <v>シーエスランバー</v>
      </c>
      <c r="CV203" s="484"/>
      <c r="CW203" s="528"/>
      <c r="CX203" s="974">
        <f t="shared" ref="CX203" si="704">IF(COUNT(AF206:CM206)&lt;20,AVERAGE(BT206:CM206),(SUM(AF206:CM206)-LARGE(AF206:CM206,1)-LARGE(AF206:CM206,2)-LARGE(AF206:CM206,3)-LARGE(AF206:CM206,4)-LARGE(AF206:CM206,5))/(COUNT(AF206:CM206)-5))</f>
        <v>1.6380000000000006</v>
      </c>
      <c r="CY203" s="453">
        <f t="shared" ref="CY203" si="705">ROUND(AVERAGE(CM202:CM205)*CM206/10000,2)</f>
        <v>0.1</v>
      </c>
      <c r="CZ203" s="443"/>
      <c r="DA203" s="795">
        <f t="shared" ref="DA203" si="706">IF(MAX(CI205:CM205)/MIN(CI205:CM205)&lt;DA$9,1,0)</f>
        <v>0</v>
      </c>
      <c r="DB203" s="435"/>
      <c r="DC203" s="435"/>
      <c r="DD203" s="435"/>
      <c r="DE203" s="435"/>
      <c r="DF203" s="435"/>
      <c r="DG203" s="435"/>
      <c r="DH203" s="435"/>
      <c r="DI203" s="435"/>
      <c r="DJ203" s="435"/>
      <c r="DK203" s="536"/>
      <c r="DL203" s="537"/>
      <c r="DM203" s="435"/>
      <c r="DN203" s="537">
        <f t="shared" ref="DN203:DU203" ca="1" si="707">INDIRECT(DN$6&amp;$C202+$DY$11)/INDIRECT(DN$7&amp;$C202+$DZ$11)</f>
        <v>1.0462328767123288</v>
      </c>
      <c r="DO203" s="435">
        <f t="shared" ca="1" si="707"/>
        <v>0.90998363338788868</v>
      </c>
      <c r="DP203" s="1039">
        <f t="shared" ca="1" si="707"/>
        <v>0.99676258992805755</v>
      </c>
      <c r="DQ203" s="435">
        <f t="shared" ca="1" si="707"/>
        <v>1.0461927102129196</v>
      </c>
      <c r="DR203" s="435">
        <f t="shared" ca="1" si="707"/>
        <v>0.98792687133494306</v>
      </c>
      <c r="DS203" s="435">
        <f t="shared" ca="1" si="707"/>
        <v>1.0300279329608939</v>
      </c>
      <c r="DT203" s="435">
        <f t="shared" ca="1" si="707"/>
        <v>1.0057627118644068</v>
      </c>
      <c r="DU203" s="783">
        <f t="shared" ca="1" si="707"/>
        <v>0.99393326592517695</v>
      </c>
      <c r="DV203" s="537"/>
      <c r="DW203" s="666"/>
      <c r="DX203" s="663"/>
      <c r="DY203" s="1057"/>
      <c r="DZ203" s="904"/>
      <c r="EA203" s="456" t="str">
        <f t="shared" ca="1" si="514"/>
        <v/>
      </c>
    </row>
    <row r="204" spans="1:131" ht="9" customHeight="1">
      <c r="A204" s="636"/>
      <c r="B204" s="406"/>
      <c r="C204" s="527"/>
      <c r="D204" s="488"/>
      <c r="E204" s="487" t="s">
        <v>99</v>
      </c>
      <c r="F204" s="486" t="str">
        <f t="shared" ca="1" si="546"/>
        <v/>
      </c>
      <c r="G204" s="510" t="s">
        <v>108</v>
      </c>
      <c r="H204" s="1836" t="s">
        <v>99</v>
      </c>
      <c r="I204" s="1837" t="s">
        <v>99</v>
      </c>
      <c r="J204" s="1837" t="s">
        <v>99</v>
      </c>
      <c r="K204" s="1838" t="s">
        <v>99</v>
      </c>
      <c r="L204" s="1836" t="s">
        <v>99</v>
      </c>
      <c r="M204" s="1837" t="s">
        <v>99</v>
      </c>
      <c r="N204" s="1837" t="s">
        <v>99</v>
      </c>
      <c r="O204" s="1837" t="s">
        <v>99</v>
      </c>
      <c r="P204" s="1837" t="s">
        <v>99</v>
      </c>
      <c r="Q204" s="1837" t="s">
        <v>99</v>
      </c>
      <c r="R204" s="1837" t="s">
        <v>99</v>
      </c>
      <c r="S204" s="1837" t="s">
        <v>99</v>
      </c>
      <c r="T204" s="1837" t="s">
        <v>99</v>
      </c>
      <c r="U204" s="1838" t="s">
        <v>99</v>
      </c>
      <c r="V204" s="1836">
        <v>3135</v>
      </c>
      <c r="W204" s="1837">
        <v>2927</v>
      </c>
      <c r="X204" s="1837">
        <v>2980</v>
      </c>
      <c r="Y204" s="1837">
        <v>3110</v>
      </c>
      <c r="Z204" s="1837">
        <v>3010</v>
      </c>
      <c r="AA204" s="1837">
        <v>2937</v>
      </c>
      <c r="AB204" s="1837">
        <v>2947</v>
      </c>
      <c r="AC204" s="1837">
        <v>2883</v>
      </c>
      <c r="AD204" s="1837">
        <v>2882</v>
      </c>
      <c r="AE204" s="1839">
        <v>2956</v>
      </c>
      <c r="AF204" s="711">
        <v>2977</v>
      </c>
      <c r="AG204" s="520">
        <v>3015</v>
      </c>
      <c r="AH204" s="520">
        <v>3045</v>
      </c>
      <c r="AI204" s="520">
        <v>3020</v>
      </c>
      <c r="AJ204" s="520">
        <v>2915</v>
      </c>
      <c r="AK204" s="520">
        <v>2883</v>
      </c>
      <c r="AL204" s="520">
        <v>2883</v>
      </c>
      <c r="AM204" s="520">
        <v>2645</v>
      </c>
      <c r="AN204" s="520">
        <v>2660</v>
      </c>
      <c r="AO204" s="522">
        <v>2663</v>
      </c>
      <c r="AP204" s="521">
        <v>2613</v>
      </c>
      <c r="AQ204" s="520">
        <v>2668</v>
      </c>
      <c r="AR204" s="520">
        <v>2701</v>
      </c>
      <c r="AS204" s="520">
        <v>2560</v>
      </c>
      <c r="AT204" s="520">
        <v>2530</v>
      </c>
      <c r="AU204" s="520">
        <v>2460</v>
      </c>
      <c r="AV204" s="520">
        <v>2400</v>
      </c>
      <c r="AW204" s="520">
        <v>2421</v>
      </c>
      <c r="AX204" s="520">
        <v>2410</v>
      </c>
      <c r="AY204" s="522">
        <v>2530</v>
      </c>
      <c r="AZ204" s="521">
        <v>2618</v>
      </c>
      <c r="BA204" s="520">
        <v>2714</v>
      </c>
      <c r="BB204" s="520">
        <v>2732</v>
      </c>
      <c r="BC204" s="520">
        <v>2859</v>
      </c>
      <c r="BD204" s="520">
        <v>2681</v>
      </c>
      <c r="BE204" s="520">
        <v>2621</v>
      </c>
      <c r="BF204" s="520">
        <v>2700</v>
      </c>
      <c r="BG204" s="520">
        <v>2681</v>
      </c>
      <c r="BH204" s="520">
        <v>2642</v>
      </c>
      <c r="BI204" s="522">
        <v>2675</v>
      </c>
      <c r="BJ204" s="521">
        <v>2675</v>
      </c>
      <c r="BK204" s="520">
        <v>2713</v>
      </c>
      <c r="BL204" s="520">
        <v>2736</v>
      </c>
      <c r="BM204" s="520">
        <v>2877</v>
      </c>
      <c r="BN204" s="520">
        <v>2906</v>
      </c>
      <c r="BO204" s="520">
        <v>2901</v>
      </c>
      <c r="BP204" s="520">
        <v>2950</v>
      </c>
      <c r="BQ204" s="520">
        <v>3020</v>
      </c>
      <c r="BR204" s="520">
        <v>3045</v>
      </c>
      <c r="BS204" s="522">
        <v>3125</v>
      </c>
      <c r="BT204" s="521">
        <v>3075</v>
      </c>
      <c r="BU204" s="520">
        <v>3150</v>
      </c>
      <c r="BV204" s="520">
        <v>3155</v>
      </c>
      <c r="BW204" s="520">
        <v>3160</v>
      </c>
      <c r="BX204" s="520">
        <v>3085</v>
      </c>
      <c r="BY204" s="520">
        <v>3605</v>
      </c>
      <c r="BZ204" s="520">
        <v>3440</v>
      </c>
      <c r="CA204" s="520">
        <v>3380</v>
      </c>
      <c r="CB204" s="520">
        <v>3345</v>
      </c>
      <c r="CC204" s="522">
        <v>3180</v>
      </c>
      <c r="CD204" s="521">
        <v>3100</v>
      </c>
      <c r="CE204" s="520">
        <v>2889</v>
      </c>
      <c r="CF204" s="520">
        <v>2901</v>
      </c>
      <c r="CG204" s="520">
        <v>2730</v>
      </c>
      <c r="CH204" s="520">
        <v>2723</v>
      </c>
      <c r="CI204" s="520">
        <v>2763</v>
      </c>
      <c r="CJ204" s="520">
        <v>2851</v>
      </c>
      <c r="CK204" s="520">
        <v>2871</v>
      </c>
      <c r="CL204" s="520">
        <v>2871</v>
      </c>
      <c r="CM204" s="519">
        <v>2925</v>
      </c>
      <c r="CN204" s="493" t="str">
        <f t="shared" ca="1" si="696"/>
        <v/>
      </c>
      <c r="CO204" s="405"/>
      <c r="CP204" s="456" t="str">
        <f t="shared" ca="1" si="515"/>
        <v/>
      </c>
      <c r="CQ204" s="631"/>
      <c r="CR204" s="484"/>
      <c r="CS204" s="484"/>
      <c r="CT204" s="483"/>
      <c r="CU204" s="534" t="str">
        <f t="shared" ca="1" si="516"/>
        <v/>
      </c>
      <c r="CV204" s="484"/>
      <c r="CW204" s="528"/>
      <c r="CX204" s="974">
        <f t="shared" ref="CX204" si="708">CM205/CL205*100-100</f>
        <v>-0.60667340748230458</v>
      </c>
      <c r="CY204" s="435"/>
      <c r="CZ204" s="448"/>
      <c r="DA204" s="795"/>
      <c r="DB204" s="459"/>
      <c r="DC204" s="459"/>
      <c r="DD204" s="459"/>
      <c r="DE204" s="459"/>
      <c r="DF204" s="459"/>
      <c r="DG204" s="459"/>
      <c r="DH204" s="462"/>
      <c r="DI204" s="462"/>
      <c r="DJ204" s="462"/>
      <c r="DK204" s="535"/>
      <c r="DL204" s="784"/>
      <c r="DM204" s="785"/>
      <c r="DN204" s="784"/>
      <c r="DO204" s="785"/>
      <c r="DP204" s="1040"/>
      <c r="DQ204" s="785"/>
      <c r="DR204" s="785"/>
      <c r="DS204" s="785"/>
      <c r="DT204" s="785"/>
      <c r="DU204" s="783"/>
      <c r="DV204" s="537"/>
      <c r="DW204" s="666"/>
      <c r="DX204" s="663"/>
      <c r="DY204" s="1057"/>
      <c r="DZ204" s="904"/>
      <c r="EA204" s="456" t="str">
        <f t="shared" ca="1" si="518"/>
        <v/>
      </c>
    </row>
    <row r="205" spans="1:131" ht="9" customHeight="1">
      <c r="A205" s="636"/>
      <c r="B205" s="406"/>
      <c r="C205" s="527"/>
      <c r="D205" s="488"/>
      <c r="E205" s="487" t="s">
        <v>99</v>
      </c>
      <c r="F205" s="486" t="str">
        <f t="shared" ca="1" si="548"/>
        <v/>
      </c>
      <c r="G205" s="510" t="s">
        <v>457</v>
      </c>
      <c r="H205" s="516">
        <v>1860</v>
      </c>
      <c r="I205" s="515">
        <v>1857</v>
      </c>
      <c r="J205" s="515">
        <v>1851</v>
      </c>
      <c r="K205" s="517">
        <v>1856</v>
      </c>
      <c r="L205" s="516">
        <v>1885</v>
      </c>
      <c r="M205" s="515">
        <v>1903</v>
      </c>
      <c r="N205" s="515">
        <v>1867</v>
      </c>
      <c r="O205" s="515">
        <v>1898</v>
      </c>
      <c r="P205" s="515">
        <v>1982</v>
      </c>
      <c r="Q205" s="515">
        <v>2382</v>
      </c>
      <c r="R205" s="515">
        <v>2882</v>
      </c>
      <c r="S205" s="515">
        <v>3165</v>
      </c>
      <c r="T205" s="515">
        <v>3310</v>
      </c>
      <c r="U205" s="517">
        <v>3400</v>
      </c>
      <c r="V205" s="516">
        <v>3200</v>
      </c>
      <c r="W205" s="515">
        <v>3150</v>
      </c>
      <c r="X205" s="515">
        <v>3195</v>
      </c>
      <c r="Y205" s="515">
        <v>3300</v>
      </c>
      <c r="Z205" s="515">
        <v>3050</v>
      </c>
      <c r="AA205" s="515">
        <v>2951</v>
      </c>
      <c r="AB205" s="515">
        <v>2975</v>
      </c>
      <c r="AC205" s="515">
        <v>2933</v>
      </c>
      <c r="AD205" s="515">
        <v>2897</v>
      </c>
      <c r="AE205" s="514">
        <v>2998</v>
      </c>
      <c r="AF205" s="712">
        <v>2996</v>
      </c>
      <c r="AG205" s="515">
        <v>3060</v>
      </c>
      <c r="AH205" s="515">
        <v>3105</v>
      </c>
      <c r="AI205" s="515">
        <v>3035</v>
      </c>
      <c r="AJ205" s="515">
        <v>2941</v>
      </c>
      <c r="AK205" s="515">
        <v>2904</v>
      </c>
      <c r="AL205" s="515">
        <v>2961</v>
      </c>
      <c r="AM205" s="515">
        <v>2660</v>
      </c>
      <c r="AN205" s="515">
        <v>2667</v>
      </c>
      <c r="AO205" s="517">
        <v>2719</v>
      </c>
      <c r="AP205" s="516">
        <v>2665</v>
      </c>
      <c r="AQ205" s="515">
        <v>2729</v>
      </c>
      <c r="AR205" s="515">
        <v>2721</v>
      </c>
      <c r="AS205" s="515">
        <v>2620</v>
      </c>
      <c r="AT205" s="515">
        <v>2555</v>
      </c>
      <c r="AU205" s="515">
        <v>2530</v>
      </c>
      <c r="AV205" s="515">
        <v>2446</v>
      </c>
      <c r="AW205" s="515">
        <v>2580</v>
      </c>
      <c r="AX205" s="515">
        <v>2511</v>
      </c>
      <c r="AY205" s="517">
        <v>2618</v>
      </c>
      <c r="AZ205" s="516">
        <v>2714</v>
      </c>
      <c r="BA205" s="515">
        <v>2765</v>
      </c>
      <c r="BB205" s="515">
        <v>2899</v>
      </c>
      <c r="BC205" s="515">
        <v>2877</v>
      </c>
      <c r="BD205" s="515">
        <v>2684</v>
      </c>
      <c r="BE205" s="515">
        <v>2695</v>
      </c>
      <c r="BF205" s="515">
        <v>2736</v>
      </c>
      <c r="BG205" s="515">
        <v>2681</v>
      </c>
      <c r="BH205" s="515">
        <v>2650</v>
      </c>
      <c r="BI205" s="517">
        <v>2675</v>
      </c>
      <c r="BJ205" s="516">
        <v>2713</v>
      </c>
      <c r="BK205" s="515">
        <v>2736</v>
      </c>
      <c r="BL205" s="515">
        <v>2840</v>
      </c>
      <c r="BM205" s="515">
        <v>2942</v>
      </c>
      <c r="BN205" s="515">
        <v>2930</v>
      </c>
      <c r="BO205" s="515">
        <v>2933</v>
      </c>
      <c r="BP205" s="515">
        <v>3025</v>
      </c>
      <c r="BQ205" s="515">
        <v>3050</v>
      </c>
      <c r="BR205" s="515">
        <v>3260</v>
      </c>
      <c r="BS205" s="517">
        <v>3190</v>
      </c>
      <c r="BT205" s="516">
        <v>3110</v>
      </c>
      <c r="BU205" s="515">
        <v>3220</v>
      </c>
      <c r="BV205" s="515">
        <v>3220</v>
      </c>
      <c r="BW205" s="515">
        <v>3195</v>
      </c>
      <c r="BX205" s="515">
        <v>3340</v>
      </c>
      <c r="BY205" s="515">
        <v>3890</v>
      </c>
      <c r="BZ205" s="515">
        <v>3465</v>
      </c>
      <c r="CA205" s="515">
        <v>3520</v>
      </c>
      <c r="CB205" s="515">
        <v>3350</v>
      </c>
      <c r="CC205" s="517">
        <v>3215</v>
      </c>
      <c r="CD205" s="516">
        <v>3110</v>
      </c>
      <c r="CE205" s="515">
        <v>2920</v>
      </c>
      <c r="CF205" s="515">
        <v>3055</v>
      </c>
      <c r="CG205" s="515">
        <v>2780</v>
      </c>
      <c r="CH205" s="515">
        <v>2771</v>
      </c>
      <c r="CI205" s="515">
        <v>2899</v>
      </c>
      <c r="CJ205" s="515">
        <v>2864</v>
      </c>
      <c r="CK205" s="515">
        <v>2950</v>
      </c>
      <c r="CL205" s="515">
        <v>2967</v>
      </c>
      <c r="CM205" s="514">
        <v>2949</v>
      </c>
      <c r="CN205" s="492" t="str">
        <f t="shared" ref="CN205" ca="1" si="709">CU206</f>
        <v/>
      </c>
      <c r="CO205" s="405"/>
      <c r="CP205" s="456" t="str">
        <f t="shared" ca="1" si="520"/>
        <v/>
      </c>
      <c r="CQ205" s="631"/>
      <c r="CR205" s="484"/>
      <c r="CS205" s="484"/>
      <c r="CT205" s="483"/>
      <c r="CU205" s="534" t="str">
        <f t="shared" ca="1" si="521"/>
        <v/>
      </c>
      <c r="CV205" s="484"/>
      <c r="CW205" s="528"/>
      <c r="CX205" s="975">
        <f t="shared" ref="CX205" si="710">10000-G202</f>
        <v>2192</v>
      </c>
      <c r="CY205" s="453"/>
      <c r="CZ205" s="343"/>
      <c r="DA205" s="796"/>
      <c r="DB205" s="459"/>
      <c r="DC205" s="459"/>
      <c r="DD205" s="459"/>
      <c r="DE205" s="459"/>
      <c r="DF205" s="459"/>
      <c r="DG205" s="459"/>
      <c r="DH205" s="459"/>
      <c r="DI205" s="459"/>
      <c r="DJ205" s="459"/>
      <c r="DK205" s="533"/>
      <c r="DL205" s="537"/>
      <c r="DM205" s="435"/>
      <c r="DN205" s="537"/>
      <c r="DO205" s="435"/>
      <c r="DP205" s="1039"/>
      <c r="DQ205" s="435"/>
      <c r="DR205" s="435"/>
      <c r="DS205" s="786"/>
      <c r="DT205" s="786"/>
      <c r="DU205" s="787"/>
      <c r="DV205" s="537"/>
      <c r="DW205" s="666"/>
      <c r="DX205" s="663"/>
      <c r="DY205" s="1057"/>
      <c r="DZ205" s="904"/>
      <c r="EA205" s="456" t="str">
        <f t="shared" ca="1" si="523"/>
        <v/>
      </c>
    </row>
    <row r="206" spans="1:131" ht="9" customHeight="1">
      <c r="A206" s="636"/>
      <c r="B206" s="406"/>
      <c r="C206" s="527"/>
      <c r="D206" s="488"/>
      <c r="E206" s="487" t="s">
        <v>99</v>
      </c>
      <c r="F206" s="486"/>
      <c r="G206" s="512" t="s">
        <v>99</v>
      </c>
      <c r="H206" s="1840" t="s">
        <v>99</v>
      </c>
      <c r="I206" s="1841" t="s">
        <v>99</v>
      </c>
      <c r="J206" s="1841" t="s">
        <v>99</v>
      </c>
      <c r="K206" s="1842" t="s">
        <v>99</v>
      </c>
      <c r="L206" s="1840" t="s">
        <v>99</v>
      </c>
      <c r="M206" s="1841" t="s">
        <v>99</v>
      </c>
      <c r="N206" s="1841" t="s">
        <v>99</v>
      </c>
      <c r="O206" s="1841" t="s">
        <v>99</v>
      </c>
      <c r="P206" s="1841" t="s">
        <v>99</v>
      </c>
      <c r="Q206" s="1841" t="s">
        <v>99</v>
      </c>
      <c r="R206" s="1841" t="s">
        <v>99</v>
      </c>
      <c r="S206" s="1841" t="s">
        <v>99</v>
      </c>
      <c r="T206" s="1841" t="s">
        <v>99</v>
      </c>
      <c r="U206" s="1842" t="s">
        <v>99</v>
      </c>
      <c r="V206" s="1840">
        <v>11.4</v>
      </c>
      <c r="W206" s="1841">
        <v>16.28</v>
      </c>
      <c r="X206" s="1841">
        <v>7.58</v>
      </c>
      <c r="Y206" s="1841">
        <v>4.88</v>
      </c>
      <c r="Z206" s="1841">
        <v>3.88</v>
      </c>
      <c r="AA206" s="1841">
        <v>2.69</v>
      </c>
      <c r="AB206" s="1841">
        <v>0.86</v>
      </c>
      <c r="AC206" s="1841">
        <v>1.28</v>
      </c>
      <c r="AD206" s="1841">
        <v>1.34</v>
      </c>
      <c r="AE206" s="1843">
        <v>1.91</v>
      </c>
      <c r="AF206" s="720">
        <v>0.73</v>
      </c>
      <c r="AG206" s="530">
        <v>2.2200000000000002</v>
      </c>
      <c r="AH206" s="530">
        <v>2.35</v>
      </c>
      <c r="AI206" s="530">
        <v>3.31</v>
      </c>
      <c r="AJ206" s="530">
        <v>2.5</v>
      </c>
      <c r="AK206" s="530">
        <v>2.85</v>
      </c>
      <c r="AL206" s="530">
        <v>1.7</v>
      </c>
      <c r="AM206" s="530">
        <v>8.0399999999999991</v>
      </c>
      <c r="AN206" s="530">
        <v>1.81</v>
      </c>
      <c r="AO206" s="532">
        <v>1.3</v>
      </c>
      <c r="AP206" s="531">
        <v>1.87</v>
      </c>
      <c r="AQ206" s="530">
        <v>2.11</v>
      </c>
      <c r="AR206" s="530">
        <v>1.24</v>
      </c>
      <c r="AS206" s="530">
        <v>1.44</v>
      </c>
      <c r="AT206" s="530">
        <v>0.76</v>
      </c>
      <c r="AU206" s="530">
        <v>1.46</v>
      </c>
      <c r="AV206" s="530">
        <v>1.83</v>
      </c>
      <c r="AW206" s="530">
        <v>1.52</v>
      </c>
      <c r="AX206" s="530">
        <v>0.65</v>
      </c>
      <c r="AY206" s="532">
        <v>0.35</v>
      </c>
      <c r="AZ206" s="531">
        <v>0.74</v>
      </c>
      <c r="BA206" s="530">
        <v>0.83</v>
      </c>
      <c r="BB206" s="530">
        <v>1.65</v>
      </c>
      <c r="BC206" s="530">
        <v>2.85</v>
      </c>
      <c r="BD206" s="530">
        <v>1.35</v>
      </c>
      <c r="BE206" s="530">
        <v>0.75</v>
      </c>
      <c r="BF206" s="530">
        <v>0.53</v>
      </c>
      <c r="BG206" s="530">
        <v>0.28999999999999998</v>
      </c>
      <c r="BH206" s="530">
        <v>0.43</v>
      </c>
      <c r="BI206" s="532">
        <v>0.12</v>
      </c>
      <c r="BJ206" s="531">
        <v>0.22</v>
      </c>
      <c r="BK206" s="530">
        <v>0.17</v>
      </c>
      <c r="BL206" s="530">
        <v>0.86</v>
      </c>
      <c r="BM206" s="530">
        <v>1.48</v>
      </c>
      <c r="BN206" s="530">
        <v>1.87</v>
      </c>
      <c r="BO206" s="530">
        <v>0.28000000000000003</v>
      </c>
      <c r="BP206" s="530">
        <v>1.36</v>
      </c>
      <c r="BQ206" s="530">
        <v>0.82</v>
      </c>
      <c r="BR206" s="530">
        <v>2.0099999999999998</v>
      </c>
      <c r="BS206" s="532">
        <v>2.71</v>
      </c>
      <c r="BT206" s="531">
        <v>1.23</v>
      </c>
      <c r="BU206" s="530">
        <v>0.94</v>
      </c>
      <c r="BV206" s="530">
        <v>1.28</v>
      </c>
      <c r="BW206" s="530">
        <v>1.34</v>
      </c>
      <c r="BX206" s="530">
        <v>5.42</v>
      </c>
      <c r="BY206" s="530">
        <v>20.67</v>
      </c>
      <c r="BZ206" s="530">
        <v>8.0299999999999994</v>
      </c>
      <c r="CA206" s="530">
        <v>5.62</v>
      </c>
      <c r="CB206" s="530">
        <v>2.58</v>
      </c>
      <c r="CC206" s="532">
        <v>3.2</v>
      </c>
      <c r="CD206" s="531">
        <v>6.88</v>
      </c>
      <c r="CE206" s="530">
        <v>14.68</v>
      </c>
      <c r="CF206" s="530">
        <v>3.85</v>
      </c>
      <c r="CG206" s="530">
        <v>5.38</v>
      </c>
      <c r="CH206" s="530">
        <v>1.68</v>
      </c>
      <c r="CI206" s="530">
        <v>1.1499999999999999</v>
      </c>
      <c r="CJ206" s="530">
        <v>1.3</v>
      </c>
      <c r="CK206" s="530">
        <v>0.63</v>
      </c>
      <c r="CL206" s="530">
        <v>0.83</v>
      </c>
      <c r="CM206" s="529">
        <v>0.34</v>
      </c>
      <c r="CN206" s="491" t="str">
        <f t="shared" ref="CN206" ca="1" si="711">IF(CN205="","",IF(CN202="",0,CP206))</f>
        <v/>
      </c>
      <c r="CO206" s="405"/>
      <c r="CP206" s="450" t="str">
        <f t="shared" ca="1" si="525"/>
        <v/>
      </c>
      <c r="CQ206" s="631"/>
      <c r="CR206" s="484"/>
      <c r="CS206" s="484"/>
      <c r="CT206" s="483"/>
      <c r="CU206" s="677" t="str">
        <f t="shared" ca="1" si="526"/>
        <v/>
      </c>
      <c r="CV206" s="484"/>
      <c r="CW206" s="528"/>
      <c r="CX206" s="974"/>
      <c r="CY206" s="453"/>
      <c r="CZ206" s="448">
        <f t="shared" ref="CZ206" si="712">CM205*100</f>
        <v>294900</v>
      </c>
      <c r="DA206" s="795"/>
      <c r="DB206" s="327"/>
      <c r="DC206" s="327"/>
      <c r="DD206" s="327"/>
      <c r="DE206" s="327"/>
      <c r="DF206" s="327"/>
      <c r="DG206" s="327"/>
      <c r="DH206" s="327"/>
      <c r="DI206" s="327"/>
      <c r="DJ206" s="327"/>
      <c r="DK206" s="343"/>
      <c r="DL206" s="788"/>
      <c r="DM206" s="786"/>
      <c r="DN206" s="788"/>
      <c r="DO206" s="786"/>
      <c r="DP206" s="1041"/>
      <c r="DQ206" s="786"/>
      <c r="DR206" s="786"/>
      <c r="DS206" s="786"/>
      <c r="DT206" s="786"/>
      <c r="DU206" s="787"/>
      <c r="DV206" s="537"/>
      <c r="DW206" s="666"/>
      <c r="DX206" s="663"/>
      <c r="DY206" s="1057"/>
      <c r="DZ206" s="904"/>
      <c r="EA206" s="450" t="str">
        <f t="shared" ca="1" si="528"/>
        <v/>
      </c>
    </row>
    <row r="207" spans="1:131" ht="9" customHeight="1">
      <c r="A207" s="636"/>
      <c r="B207" s="406"/>
      <c r="C207" s="527"/>
      <c r="D207" s="488"/>
      <c r="E207" s="487" t="s">
        <v>99</v>
      </c>
      <c r="F207" s="486" t="str">
        <f t="shared" ref="F207" ca="1" si="713">IF(E202=" ","",IF(ISERROR(CQ202),IF(ISERROR(CQ203),"",HYPERLINK("#CP"&amp;CQ203&amp;":CP1231","　重複 ▽　")),HYPERLINK("#CP"&amp;CQ202&amp;":CP1231","　重複 ▲　")))</f>
        <v/>
      </c>
      <c r="G207" s="510" t="s">
        <v>99</v>
      </c>
      <c r="H207" s="1844" t="s">
        <v>99</v>
      </c>
      <c r="I207" s="1845" t="s">
        <v>99</v>
      </c>
      <c r="J207" s="1845" t="s">
        <v>99</v>
      </c>
      <c r="K207" s="1846" t="s">
        <v>99</v>
      </c>
      <c r="L207" s="1844" t="s">
        <v>99</v>
      </c>
      <c r="M207" s="1845" t="s">
        <v>99</v>
      </c>
      <c r="N207" s="1845" t="s">
        <v>99</v>
      </c>
      <c r="O207" s="1845" t="s">
        <v>99</v>
      </c>
      <c r="P207" s="1845" t="s">
        <v>99</v>
      </c>
      <c r="Q207" s="1845" t="s">
        <v>99</v>
      </c>
      <c r="R207" s="1845" t="s">
        <v>99</v>
      </c>
      <c r="S207" s="1845" t="s">
        <v>99</v>
      </c>
      <c r="T207" s="1845" t="s">
        <v>99</v>
      </c>
      <c r="U207" s="1846" t="s">
        <v>99</v>
      </c>
      <c r="V207" s="1844" t="s">
        <v>99</v>
      </c>
      <c r="W207" s="1845" t="s">
        <v>99</v>
      </c>
      <c r="X207" s="1845" t="s">
        <v>99</v>
      </c>
      <c r="Y207" s="1845" t="s">
        <v>99</v>
      </c>
      <c r="Z207" s="1845" t="s">
        <v>99</v>
      </c>
      <c r="AA207" s="1845" t="s">
        <v>99</v>
      </c>
      <c r="AB207" s="1845" t="s">
        <v>99</v>
      </c>
      <c r="AC207" s="1845" t="s">
        <v>99</v>
      </c>
      <c r="AD207" s="1845" t="s">
        <v>99</v>
      </c>
      <c r="AE207" s="1847" t="s">
        <v>99</v>
      </c>
      <c r="AF207" s="714" t="s">
        <v>99</v>
      </c>
      <c r="AG207" s="507" t="s">
        <v>99</v>
      </c>
      <c r="AH207" s="507" t="s">
        <v>99</v>
      </c>
      <c r="AI207" s="507" t="s">
        <v>99</v>
      </c>
      <c r="AJ207" s="507" t="s">
        <v>99</v>
      </c>
      <c r="AK207" s="507" t="s">
        <v>99</v>
      </c>
      <c r="AL207" s="507" t="s">
        <v>99</v>
      </c>
      <c r="AM207" s="507" t="s">
        <v>99</v>
      </c>
      <c r="AN207" s="507" t="s">
        <v>99</v>
      </c>
      <c r="AO207" s="509" t="s">
        <v>99</v>
      </c>
      <c r="AP207" s="508" t="s">
        <v>99</v>
      </c>
      <c r="AQ207" s="507" t="s">
        <v>99</v>
      </c>
      <c r="AR207" s="507" t="s">
        <v>99</v>
      </c>
      <c r="AS207" s="507" t="s">
        <v>99</v>
      </c>
      <c r="AT207" s="507" t="s">
        <v>99</v>
      </c>
      <c r="AU207" s="507" t="s">
        <v>99</v>
      </c>
      <c r="AV207" s="507" t="s">
        <v>99</v>
      </c>
      <c r="AW207" s="507" t="s">
        <v>99</v>
      </c>
      <c r="AX207" s="507" t="s">
        <v>99</v>
      </c>
      <c r="AY207" s="509" t="s">
        <v>99</v>
      </c>
      <c r="AZ207" s="508" t="s">
        <v>99</v>
      </c>
      <c r="BA207" s="507" t="s">
        <v>99</v>
      </c>
      <c r="BB207" s="507" t="s">
        <v>99</v>
      </c>
      <c r="BC207" s="507" t="s">
        <v>99</v>
      </c>
      <c r="BD207" s="507" t="s">
        <v>99</v>
      </c>
      <c r="BE207" s="507" t="s">
        <v>99</v>
      </c>
      <c r="BF207" s="507" t="s">
        <v>99</v>
      </c>
      <c r="BG207" s="507" t="s">
        <v>99</v>
      </c>
      <c r="BH207" s="507" t="s">
        <v>99</v>
      </c>
      <c r="BI207" s="509" t="s">
        <v>99</v>
      </c>
      <c r="BJ207" s="508" t="s">
        <v>99</v>
      </c>
      <c r="BK207" s="507" t="s">
        <v>99</v>
      </c>
      <c r="BL207" s="507" t="s">
        <v>99</v>
      </c>
      <c r="BM207" s="507" t="s">
        <v>99</v>
      </c>
      <c r="BN207" s="507" t="s">
        <v>99</v>
      </c>
      <c r="BO207" s="507" t="s">
        <v>99</v>
      </c>
      <c r="BP207" s="507" t="s">
        <v>99</v>
      </c>
      <c r="BQ207" s="507" t="s">
        <v>99</v>
      </c>
      <c r="BR207" s="507" t="s">
        <v>99</v>
      </c>
      <c r="BS207" s="509" t="s">
        <v>99</v>
      </c>
      <c r="BT207" s="508" t="s">
        <v>99</v>
      </c>
      <c r="BU207" s="507" t="s">
        <v>99</v>
      </c>
      <c r="BV207" s="507" t="s">
        <v>99</v>
      </c>
      <c r="BW207" s="507" t="s">
        <v>99</v>
      </c>
      <c r="BX207" s="507" t="s">
        <v>99</v>
      </c>
      <c r="BY207" s="507" t="s">
        <v>99</v>
      </c>
      <c r="BZ207" s="507" t="s">
        <v>99</v>
      </c>
      <c r="CA207" s="507" t="s">
        <v>99</v>
      </c>
      <c r="CB207" s="507" t="s">
        <v>99</v>
      </c>
      <c r="CC207" s="509"/>
      <c r="CD207" s="508" t="s">
        <v>99</v>
      </c>
      <c r="CE207" s="507" t="s">
        <v>99</v>
      </c>
      <c r="CF207" s="507" t="s">
        <v>99</v>
      </c>
      <c r="CG207" s="507" t="s">
        <v>99</v>
      </c>
      <c r="CH207" s="507" t="s">
        <v>99</v>
      </c>
      <c r="CI207" s="507" t="s">
        <v>99</v>
      </c>
      <c r="CJ207" s="507" t="s">
        <v>99</v>
      </c>
      <c r="CK207" s="507" t="s">
        <v>99</v>
      </c>
      <c r="CL207" s="507" t="s">
        <v>99</v>
      </c>
      <c r="CM207" s="506" t="s">
        <v>99</v>
      </c>
      <c r="CN207" s="485" t="s">
        <v>99</v>
      </c>
      <c r="CO207" s="405"/>
      <c r="CP207" s="505" t="str">
        <f t="shared" si="495"/>
        <v>-18</v>
      </c>
      <c r="CQ207" s="631"/>
      <c r="CR207" s="484"/>
      <c r="CS207" s="484"/>
      <c r="CT207" s="483"/>
      <c r="CU207" s="544" t="e">
        <f t="shared" ca="1" si="530"/>
        <v>#REF!</v>
      </c>
      <c r="CV207" s="484"/>
      <c r="CW207" s="528"/>
      <c r="CX207" s="538">
        <f>IF(K!R$6="市場別",VLOOKUP(G204,DY$80:DZ$93,2,FALSE),0)</f>
        <v>400000</v>
      </c>
      <c r="CY207" s="1112">
        <f t="shared" ref="CY207" ca="1" si="714">ROUND(AVERAGE(INDIRECT(DV$7&amp;C202&amp;":"&amp;DW$7&amp;C202))*100,4)</f>
        <v>99.984800000000007</v>
      </c>
      <c r="CZ207" s="448">
        <f t="shared" ref="CZ207" si="715">VLOOKUP(G204,DY$41:DZ$44,2,FALSE)</f>
        <v>0</v>
      </c>
      <c r="DA207" s="795"/>
      <c r="DB207" s="542"/>
      <c r="DC207" s="542"/>
      <c r="DD207" s="542"/>
      <c r="DE207" s="542"/>
      <c r="DF207" s="542"/>
      <c r="DG207" s="542"/>
      <c r="DH207" s="542"/>
      <c r="DI207" s="542"/>
      <c r="DJ207" s="542"/>
      <c r="DK207" s="543"/>
      <c r="DL207" s="789"/>
      <c r="DM207" s="790"/>
      <c r="DN207" s="789"/>
      <c r="DO207" s="790"/>
      <c r="DP207" s="1042"/>
      <c r="DQ207" s="790"/>
      <c r="DR207" s="790"/>
      <c r="DS207" s="786"/>
      <c r="DT207" s="786"/>
      <c r="DU207" s="787"/>
      <c r="DV207" s="537"/>
      <c r="DW207" s="666"/>
      <c r="DX207" s="663"/>
      <c r="DY207" s="1057"/>
      <c r="DZ207" s="904"/>
      <c r="EA207" s="505" t="str">
        <f t="shared" si="498"/>
        <v/>
      </c>
    </row>
    <row r="208" spans="1:131" ht="9" customHeight="1">
      <c r="A208" s="636"/>
      <c r="B208" s="406"/>
      <c r="C208" s="481">
        <v>208</v>
      </c>
      <c r="D208" s="541">
        <v>34</v>
      </c>
      <c r="E208" s="633">
        <f ca="1">IF(AND(INDIRECT("G"&amp;C208)&gt;999,INDIRECT("G"&amp;C208)&lt;10000),MAX(E$10:E207)+1," ")</f>
        <v>34</v>
      </c>
      <c r="F208" s="634" t="str">
        <f ca="1">HYPERLINK("#G"&amp;C208&amp;":CM"&amp;C208+5,IF(CT208=1,"　クリア（消去） →　",IF(AND(INDIRECT("G"&amp;C208)=B!D$9,B!D$14="修正　"),B!C$12,IF(F213="","　　　　　　　　　　　","　　　　…→　　　　"))))</f>
        <v>　　　　　　　　　　　</v>
      </c>
      <c r="G208" s="635">
        <v>8527</v>
      </c>
      <c r="H208" s="1832" t="s">
        <v>99</v>
      </c>
      <c r="I208" s="1833" t="s">
        <v>99</v>
      </c>
      <c r="J208" s="1833" t="s">
        <v>99</v>
      </c>
      <c r="K208" s="1834" t="s">
        <v>99</v>
      </c>
      <c r="L208" s="1832" t="s">
        <v>99</v>
      </c>
      <c r="M208" s="1833" t="s">
        <v>99</v>
      </c>
      <c r="N208" s="1833" t="s">
        <v>99</v>
      </c>
      <c r="O208" s="1833" t="s">
        <v>99</v>
      </c>
      <c r="P208" s="1833" t="s">
        <v>99</v>
      </c>
      <c r="Q208" s="1833" t="s">
        <v>99</v>
      </c>
      <c r="R208" s="1833" t="s">
        <v>99</v>
      </c>
      <c r="S208" s="1833" t="s">
        <v>99</v>
      </c>
      <c r="T208" s="1833" t="s">
        <v>99</v>
      </c>
      <c r="U208" s="1834" t="s">
        <v>99</v>
      </c>
      <c r="V208" s="1832">
        <v>3510</v>
      </c>
      <c r="W208" s="1833">
        <v>3495</v>
      </c>
      <c r="X208" s="1833">
        <v>3490</v>
      </c>
      <c r="Y208" s="1833">
        <v>3425</v>
      </c>
      <c r="Z208" s="1833">
        <v>3440</v>
      </c>
      <c r="AA208" s="1833">
        <v>3490</v>
      </c>
      <c r="AB208" s="1833">
        <v>3470</v>
      </c>
      <c r="AC208" s="1833">
        <v>3500</v>
      </c>
      <c r="AD208" s="1833">
        <v>3480</v>
      </c>
      <c r="AE208" s="1835">
        <v>3465</v>
      </c>
      <c r="AF208" s="719">
        <v>3460</v>
      </c>
      <c r="AG208" s="546">
        <v>3445</v>
      </c>
      <c r="AH208" s="546">
        <v>3485</v>
      </c>
      <c r="AI208" s="546">
        <v>3475</v>
      </c>
      <c r="AJ208" s="546">
        <v>3475</v>
      </c>
      <c r="AK208" s="546">
        <v>3540</v>
      </c>
      <c r="AL208" s="546">
        <v>3535</v>
      </c>
      <c r="AM208" s="546">
        <v>3520</v>
      </c>
      <c r="AN208" s="546">
        <v>3505</v>
      </c>
      <c r="AO208" s="548">
        <v>3525</v>
      </c>
      <c r="AP208" s="547">
        <v>3620</v>
      </c>
      <c r="AQ208" s="546">
        <v>3610</v>
      </c>
      <c r="AR208" s="546">
        <v>3630</v>
      </c>
      <c r="AS208" s="546">
        <v>3555</v>
      </c>
      <c r="AT208" s="546">
        <v>3570</v>
      </c>
      <c r="AU208" s="546">
        <v>3510</v>
      </c>
      <c r="AV208" s="546">
        <v>3570</v>
      </c>
      <c r="AW208" s="546">
        <v>3635</v>
      </c>
      <c r="AX208" s="546">
        <v>3615</v>
      </c>
      <c r="AY208" s="548">
        <v>3670</v>
      </c>
      <c r="AZ208" s="547">
        <v>3755</v>
      </c>
      <c r="BA208" s="546">
        <v>3760</v>
      </c>
      <c r="BB208" s="546">
        <v>3780</v>
      </c>
      <c r="BC208" s="546">
        <v>3785</v>
      </c>
      <c r="BD208" s="546">
        <v>3770</v>
      </c>
      <c r="BE208" s="546">
        <v>3745</v>
      </c>
      <c r="BF208" s="546">
        <v>3820</v>
      </c>
      <c r="BG208" s="546">
        <v>3815</v>
      </c>
      <c r="BH208" s="546">
        <v>3770</v>
      </c>
      <c r="BI208" s="548">
        <v>3730</v>
      </c>
      <c r="BJ208" s="547">
        <v>3710</v>
      </c>
      <c r="BK208" s="546">
        <v>3735</v>
      </c>
      <c r="BL208" s="546">
        <v>3745</v>
      </c>
      <c r="BM208" s="546">
        <v>3715</v>
      </c>
      <c r="BN208" s="546">
        <v>3745</v>
      </c>
      <c r="BO208" s="546">
        <v>4365</v>
      </c>
      <c r="BP208" s="546">
        <v>4800</v>
      </c>
      <c r="BQ208" s="546">
        <v>4750</v>
      </c>
      <c r="BR208" s="546">
        <v>4615</v>
      </c>
      <c r="BS208" s="548">
        <v>4550</v>
      </c>
      <c r="BT208" s="547">
        <v>4605</v>
      </c>
      <c r="BU208" s="546">
        <v>4760</v>
      </c>
      <c r="BV208" s="546">
        <v>4800</v>
      </c>
      <c r="BW208" s="546">
        <v>4820</v>
      </c>
      <c r="BX208" s="546">
        <v>4800</v>
      </c>
      <c r="BY208" s="546">
        <v>4855</v>
      </c>
      <c r="BZ208" s="546">
        <v>4920</v>
      </c>
      <c r="CA208" s="546">
        <v>4765</v>
      </c>
      <c r="CB208" s="546">
        <v>4655</v>
      </c>
      <c r="CC208" s="548">
        <v>4605</v>
      </c>
      <c r="CD208" s="547">
        <v>4605</v>
      </c>
      <c r="CE208" s="546">
        <v>4750</v>
      </c>
      <c r="CF208" s="546">
        <v>4725</v>
      </c>
      <c r="CG208" s="546">
        <v>4710</v>
      </c>
      <c r="CH208" s="546">
        <v>4740</v>
      </c>
      <c r="CI208" s="546">
        <v>4745</v>
      </c>
      <c r="CJ208" s="546">
        <v>4800</v>
      </c>
      <c r="CK208" s="546">
        <v>4810</v>
      </c>
      <c r="CL208" s="546">
        <v>4855</v>
      </c>
      <c r="CM208" s="545">
        <v>4870</v>
      </c>
      <c r="CN208" s="500" t="str">
        <f t="shared" ref="CN208:CN210" ca="1" si="716">IF(OR(CP208=0,CP208="-"),"",CP208)</f>
        <v/>
      </c>
      <c r="CO208" s="405"/>
      <c r="CP208" s="470" t="str">
        <f t="shared" ca="1" si="500"/>
        <v/>
      </c>
      <c r="CQ208" s="499" t="e">
        <f>MATCH(G208,G$10:G207,0)+9</f>
        <v>#N/A</v>
      </c>
      <c r="CR208" s="498" t="str">
        <f t="shared" ref="CR208" ca="1" si="717">IF(F213="　重複 ▽　",1,"")</f>
        <v/>
      </c>
      <c r="CS208" s="498" t="str">
        <f t="shared" ref="CS208" ca="1" si="718">IF(AND(F209="",F210="",F211=""),"",IF(ISNUMBER(CT208),"",1))</f>
        <v/>
      </c>
      <c r="CT208" s="497" t="str">
        <f t="shared" ref="CT208" si="719">IF(G208="","",IF(AND(G208&lt;&gt;"",CM211=""),1,""))</f>
        <v/>
      </c>
      <c r="CU208" s="699">
        <f>MATCH(G208,'[1] '!$B$4:$B$4005,0)</f>
        <v>3339</v>
      </c>
      <c r="CV208" s="540">
        <f t="shared" ref="CV208" ca="1" si="720">IF(G208="","",CX213+INDIRECT("CX"&amp;C208+CX$9)+C209)</f>
        <v>1600000.8350033332</v>
      </c>
      <c r="CW208" s="497">
        <f ca="1">RANK(CV208,CV$10:CV$609)</f>
        <v>33</v>
      </c>
      <c r="CX208" s="973">
        <f>IFERROR(INDEX('[1] '!$F$4:$F$4005,CU208,1)*CM211,"")</f>
        <v>529.65281600000003</v>
      </c>
      <c r="CY208" s="496">
        <f t="shared" ref="CY208" si="721">IF(CM208="","",CM212/CX209)</f>
        <v>1.5178571428571421</v>
      </c>
      <c r="CZ208" s="684">
        <f>INDEX('[1] '!$G$4:$G$4005,CU208,1)</f>
        <v>39.630000000000003</v>
      </c>
      <c r="DA208" s="794">
        <f>IF(OR(CM211&lt;A!AS$3,CM211&gt;A!AW$3),1,0)</f>
        <v>0</v>
      </c>
      <c r="DB208" s="496"/>
      <c r="DC208" s="496"/>
      <c r="DD208" s="496"/>
      <c r="DE208" s="496"/>
      <c r="DF208" s="496"/>
      <c r="DG208" s="496"/>
      <c r="DH208" s="496"/>
      <c r="DI208" s="496"/>
      <c r="DJ208" s="496"/>
      <c r="DK208" s="539"/>
      <c r="DL208" s="667"/>
      <c r="DM208" s="496"/>
      <c r="DN208" s="1036">
        <f t="shared" ref="DN208:DU208" ca="1" si="722">IF(DN209&gt;$DA$6,$DA$6,IF(DN209&lt;$DA$7,$DA$7,DN209))</f>
        <v>0.99361702127659579</v>
      </c>
      <c r="DO208" s="496">
        <f t="shared" ca="1" si="722"/>
        <v>1.0021413276231264</v>
      </c>
      <c r="DP208" s="791">
        <f t="shared" ca="1" si="722"/>
        <v>1.0117521367521367</v>
      </c>
      <c r="DQ208" s="496">
        <f t="shared" ca="1" si="722"/>
        <v>1.0126715945089757</v>
      </c>
      <c r="DR208" s="496">
        <f t="shared" ca="1" si="722"/>
        <v>1.0010427528675705</v>
      </c>
      <c r="DS208" s="496">
        <f t="shared" ca="1" si="722"/>
        <v>1.0125</v>
      </c>
      <c r="DT208" s="496">
        <f t="shared" ca="1" si="722"/>
        <v>0.98765432098765427</v>
      </c>
      <c r="DU208" s="791">
        <f t="shared" ca="1" si="722"/>
        <v>1.0083333333333333</v>
      </c>
      <c r="DV208" s="1113">
        <f t="shared" ref="DV208" ca="1" si="723">IFERROR(IF(DA208+DA209&lt;&gt;0,"",(C209+CZ213+INDIRECT(DY$10&amp;C208+DZ$10))*CZ$7),"")</f>
        <v>99.80107000000001</v>
      </c>
      <c r="DW208" s="668">
        <f ca="1">RANK(DV208,DV$10:DV$609)</f>
        <v>50</v>
      </c>
      <c r="DX208" s="663"/>
      <c r="DY208" s="1057"/>
      <c r="DZ208" s="904"/>
      <c r="EA208" s="470" t="str">
        <f t="shared" ca="1" si="508"/>
        <v/>
      </c>
    </row>
    <row r="209" spans="1:131" ht="9" customHeight="1">
      <c r="A209" s="636"/>
      <c r="B209" s="406"/>
      <c r="C209" s="538">
        <v>1.67E-3</v>
      </c>
      <c r="D209" s="488"/>
      <c r="E209" s="487" t="s">
        <v>99</v>
      </c>
      <c r="F209" s="486" t="str">
        <f t="shared" ca="1" si="541"/>
        <v/>
      </c>
      <c r="G209" s="510" t="s">
        <v>982</v>
      </c>
      <c r="H209" s="1836" t="s">
        <v>99</v>
      </c>
      <c r="I209" s="1837" t="s">
        <v>99</v>
      </c>
      <c r="J209" s="1837" t="s">
        <v>99</v>
      </c>
      <c r="K209" s="1838" t="s">
        <v>99</v>
      </c>
      <c r="L209" s="1836" t="s">
        <v>99</v>
      </c>
      <c r="M209" s="1837" t="s">
        <v>99</v>
      </c>
      <c r="N209" s="1837" t="s">
        <v>99</v>
      </c>
      <c r="O209" s="1837" t="s">
        <v>99</v>
      </c>
      <c r="P209" s="1837" t="s">
        <v>99</v>
      </c>
      <c r="Q209" s="1837" t="s">
        <v>99</v>
      </c>
      <c r="R209" s="1837" t="s">
        <v>99</v>
      </c>
      <c r="S209" s="1837" t="s">
        <v>99</v>
      </c>
      <c r="T209" s="1837" t="s">
        <v>99</v>
      </c>
      <c r="U209" s="1838" t="s">
        <v>99</v>
      </c>
      <c r="V209" s="1836">
        <v>3535</v>
      </c>
      <c r="W209" s="1837">
        <v>3500</v>
      </c>
      <c r="X209" s="1837">
        <v>3490</v>
      </c>
      <c r="Y209" s="1837">
        <v>3455</v>
      </c>
      <c r="Z209" s="1837">
        <v>3440</v>
      </c>
      <c r="AA209" s="1837">
        <v>3505</v>
      </c>
      <c r="AB209" s="1837">
        <v>3510</v>
      </c>
      <c r="AC209" s="1837">
        <v>3530</v>
      </c>
      <c r="AD209" s="1837">
        <v>3480</v>
      </c>
      <c r="AE209" s="1839">
        <v>3480</v>
      </c>
      <c r="AF209" s="711">
        <v>3485</v>
      </c>
      <c r="AG209" s="520">
        <v>3485</v>
      </c>
      <c r="AH209" s="520">
        <v>3490</v>
      </c>
      <c r="AI209" s="520">
        <v>3550</v>
      </c>
      <c r="AJ209" s="520">
        <v>3565</v>
      </c>
      <c r="AK209" s="520">
        <v>3545</v>
      </c>
      <c r="AL209" s="520">
        <v>3540</v>
      </c>
      <c r="AM209" s="520">
        <v>3525</v>
      </c>
      <c r="AN209" s="520">
        <v>3535</v>
      </c>
      <c r="AO209" s="522">
        <v>3605</v>
      </c>
      <c r="AP209" s="521">
        <v>3670</v>
      </c>
      <c r="AQ209" s="520">
        <v>3655</v>
      </c>
      <c r="AR209" s="520">
        <v>3635</v>
      </c>
      <c r="AS209" s="520">
        <v>3610</v>
      </c>
      <c r="AT209" s="520">
        <v>3610</v>
      </c>
      <c r="AU209" s="520">
        <v>3580</v>
      </c>
      <c r="AV209" s="520">
        <v>3595</v>
      </c>
      <c r="AW209" s="520">
        <v>3690</v>
      </c>
      <c r="AX209" s="520">
        <v>3675</v>
      </c>
      <c r="AY209" s="522">
        <v>3770</v>
      </c>
      <c r="AZ209" s="521">
        <v>3780</v>
      </c>
      <c r="BA209" s="520">
        <v>3760</v>
      </c>
      <c r="BB209" s="520">
        <v>3780</v>
      </c>
      <c r="BC209" s="520">
        <v>3785</v>
      </c>
      <c r="BD209" s="520">
        <v>3770</v>
      </c>
      <c r="BE209" s="520">
        <v>3795</v>
      </c>
      <c r="BF209" s="520">
        <v>3850</v>
      </c>
      <c r="BG209" s="520">
        <v>3845</v>
      </c>
      <c r="BH209" s="520">
        <v>3770</v>
      </c>
      <c r="BI209" s="522">
        <v>3750</v>
      </c>
      <c r="BJ209" s="521">
        <v>3740</v>
      </c>
      <c r="BK209" s="520">
        <v>3750</v>
      </c>
      <c r="BL209" s="520">
        <v>3750</v>
      </c>
      <c r="BM209" s="520">
        <v>3755</v>
      </c>
      <c r="BN209" s="520">
        <v>4385</v>
      </c>
      <c r="BO209" s="520">
        <v>4910</v>
      </c>
      <c r="BP209" s="520">
        <v>4805</v>
      </c>
      <c r="BQ209" s="520">
        <v>4750</v>
      </c>
      <c r="BR209" s="520">
        <v>4630</v>
      </c>
      <c r="BS209" s="522">
        <v>4665</v>
      </c>
      <c r="BT209" s="521">
        <v>4720</v>
      </c>
      <c r="BU209" s="520">
        <v>4800</v>
      </c>
      <c r="BV209" s="520">
        <v>4810</v>
      </c>
      <c r="BW209" s="520">
        <v>4890</v>
      </c>
      <c r="BX209" s="520">
        <v>4885</v>
      </c>
      <c r="BY209" s="520">
        <v>4940</v>
      </c>
      <c r="BZ209" s="520">
        <v>4950</v>
      </c>
      <c r="CA209" s="520">
        <v>4805</v>
      </c>
      <c r="CB209" s="520">
        <v>4765</v>
      </c>
      <c r="CC209" s="522">
        <v>4675</v>
      </c>
      <c r="CD209" s="521">
        <v>4730</v>
      </c>
      <c r="CE209" s="520">
        <v>4775</v>
      </c>
      <c r="CF209" s="520">
        <v>4725</v>
      </c>
      <c r="CG209" s="520">
        <v>4740</v>
      </c>
      <c r="CH209" s="520">
        <v>4770</v>
      </c>
      <c r="CI209" s="520">
        <v>4815</v>
      </c>
      <c r="CJ209" s="520">
        <v>4830</v>
      </c>
      <c r="CK209" s="520">
        <v>4875</v>
      </c>
      <c r="CL209" s="520">
        <v>4870</v>
      </c>
      <c r="CM209" s="519">
        <v>4925</v>
      </c>
      <c r="CN209" s="493" t="str">
        <f t="shared" ca="1" si="716"/>
        <v/>
      </c>
      <c r="CO209" s="405"/>
      <c r="CP209" s="456" t="str">
        <f t="shared" ca="1" si="509"/>
        <v/>
      </c>
      <c r="CQ209" s="494" t="e">
        <f>MATCH(G208,G209:G$609,0)+C208</f>
        <v>#N/A</v>
      </c>
      <c r="CR209" s="484"/>
      <c r="CS209" s="484"/>
      <c r="CT209" s="483"/>
      <c r="CU209" s="534" t="str">
        <f ca="1">IFERROR(IFERROR(INDEX('[1] '!$C$4:$C$4005,CU208,1),INDIRECT("'japan-all-stock-prices_"&amp;$CS$7&amp;".csv'!B"&amp;CU213)),"")</f>
        <v>愛知銀行</v>
      </c>
      <c r="CV209" s="484"/>
      <c r="CW209" s="528"/>
      <c r="CX209" s="974">
        <f t="shared" ref="CX209" si="724">IF(COUNT(AF212:CM212)&lt;20,AVERAGE(BT212:CM212),(SUM(AF212:CM212)-LARGE(AF212:CM212,1)-LARGE(AF212:CM212,2)-LARGE(AF212:CM212,3)-LARGE(AF212:CM212,4)-LARGE(AF212:CM212,5))/(COUNT(AF212:CM212)-5))</f>
        <v>3.5840000000000019</v>
      </c>
      <c r="CY209" s="453">
        <f t="shared" ref="CY209" si="725">ROUND(AVERAGE(CM208:CM211)*CM212/10000,2)</f>
        <v>2.64</v>
      </c>
      <c r="CZ209" s="443"/>
      <c r="DA209" s="795">
        <f t="shared" ref="DA209" si="726">IF(MAX(CI211:CM211)/MIN(CI211:CM211)&lt;DA$9,1,0)</f>
        <v>0</v>
      </c>
      <c r="DB209" s="435"/>
      <c r="DC209" s="435"/>
      <c r="DD209" s="435"/>
      <c r="DE209" s="435"/>
      <c r="DF209" s="435"/>
      <c r="DG209" s="435"/>
      <c r="DH209" s="435"/>
      <c r="DI209" s="435"/>
      <c r="DJ209" s="435"/>
      <c r="DK209" s="536"/>
      <c r="DL209" s="537"/>
      <c r="DM209" s="435"/>
      <c r="DN209" s="537">
        <f t="shared" ref="DN209:DU209" ca="1" si="727">INDIRECT(DN$6&amp;$C208+$DY$11)/INDIRECT(DN$7&amp;$C208+$DZ$11)</f>
        <v>0.99361702127659579</v>
      </c>
      <c r="DO209" s="435">
        <f t="shared" ca="1" si="727"/>
        <v>1.0021413276231264</v>
      </c>
      <c r="DP209" s="1039">
        <f t="shared" ca="1" si="727"/>
        <v>1.0117521367521367</v>
      </c>
      <c r="DQ209" s="435">
        <f t="shared" ca="1" si="727"/>
        <v>1.0126715945089757</v>
      </c>
      <c r="DR209" s="435">
        <f t="shared" ca="1" si="727"/>
        <v>1.0010427528675705</v>
      </c>
      <c r="DS209" s="435">
        <f t="shared" ca="1" si="727"/>
        <v>1.0125</v>
      </c>
      <c r="DT209" s="435">
        <f t="shared" ca="1" si="727"/>
        <v>0.98765432098765427</v>
      </c>
      <c r="DU209" s="783">
        <f t="shared" ca="1" si="727"/>
        <v>1.0083333333333333</v>
      </c>
      <c r="DV209" s="537"/>
      <c r="DW209" s="666"/>
      <c r="DX209" s="663"/>
      <c r="DY209" s="1057"/>
      <c r="DZ209" s="904"/>
      <c r="EA209" s="456" t="str">
        <f t="shared" ca="1" si="514"/>
        <v/>
      </c>
    </row>
    <row r="210" spans="1:131" ht="9" customHeight="1">
      <c r="A210" s="636"/>
      <c r="B210" s="406"/>
      <c r="C210" s="527"/>
      <c r="D210" s="488"/>
      <c r="E210" s="487" t="s">
        <v>99</v>
      </c>
      <c r="F210" s="486" t="str">
        <f t="shared" ca="1" si="546"/>
        <v/>
      </c>
      <c r="G210" s="510" t="s">
        <v>105</v>
      </c>
      <c r="H210" s="1836" t="s">
        <v>99</v>
      </c>
      <c r="I210" s="1837" t="s">
        <v>99</v>
      </c>
      <c r="J210" s="1837" t="s">
        <v>99</v>
      </c>
      <c r="K210" s="1838" t="s">
        <v>99</v>
      </c>
      <c r="L210" s="1836" t="s">
        <v>99</v>
      </c>
      <c r="M210" s="1837" t="s">
        <v>99</v>
      </c>
      <c r="N210" s="1837" t="s">
        <v>99</v>
      </c>
      <c r="O210" s="1837" t="s">
        <v>99</v>
      </c>
      <c r="P210" s="1837" t="s">
        <v>99</v>
      </c>
      <c r="Q210" s="1837" t="s">
        <v>99</v>
      </c>
      <c r="R210" s="1837" t="s">
        <v>99</v>
      </c>
      <c r="S210" s="1837" t="s">
        <v>99</v>
      </c>
      <c r="T210" s="1837" t="s">
        <v>99</v>
      </c>
      <c r="U210" s="1838" t="s">
        <v>99</v>
      </c>
      <c r="V210" s="1836">
        <v>3485</v>
      </c>
      <c r="W210" s="1837">
        <v>3470</v>
      </c>
      <c r="X210" s="1837">
        <v>3445</v>
      </c>
      <c r="Y210" s="1837">
        <v>3395</v>
      </c>
      <c r="Z210" s="1837">
        <v>3390</v>
      </c>
      <c r="AA210" s="1837">
        <v>3450</v>
      </c>
      <c r="AB210" s="1837">
        <v>3470</v>
      </c>
      <c r="AC210" s="1837">
        <v>3475</v>
      </c>
      <c r="AD210" s="1837">
        <v>3435</v>
      </c>
      <c r="AE210" s="1839">
        <v>3430</v>
      </c>
      <c r="AF210" s="711">
        <v>3455</v>
      </c>
      <c r="AG210" s="520">
        <v>3445</v>
      </c>
      <c r="AH210" s="520">
        <v>3455</v>
      </c>
      <c r="AI210" s="520">
        <v>3475</v>
      </c>
      <c r="AJ210" s="520">
        <v>3475</v>
      </c>
      <c r="AK210" s="520">
        <v>3505</v>
      </c>
      <c r="AL210" s="520">
        <v>3505</v>
      </c>
      <c r="AM210" s="520">
        <v>3480</v>
      </c>
      <c r="AN210" s="520">
        <v>3485</v>
      </c>
      <c r="AO210" s="522">
        <v>3500</v>
      </c>
      <c r="AP210" s="521">
        <v>3600</v>
      </c>
      <c r="AQ210" s="520">
        <v>3610</v>
      </c>
      <c r="AR210" s="520">
        <v>3580</v>
      </c>
      <c r="AS210" s="520">
        <v>3525</v>
      </c>
      <c r="AT210" s="520">
        <v>3505</v>
      </c>
      <c r="AU210" s="520">
        <v>3505</v>
      </c>
      <c r="AV210" s="520">
        <v>3545</v>
      </c>
      <c r="AW210" s="520">
        <v>3590</v>
      </c>
      <c r="AX210" s="520">
        <v>3615</v>
      </c>
      <c r="AY210" s="522">
        <v>3660</v>
      </c>
      <c r="AZ210" s="521">
        <v>3735</v>
      </c>
      <c r="BA210" s="520">
        <v>3715</v>
      </c>
      <c r="BB210" s="520">
        <v>3750</v>
      </c>
      <c r="BC210" s="520">
        <v>3750</v>
      </c>
      <c r="BD210" s="520">
        <v>3725</v>
      </c>
      <c r="BE210" s="520">
        <v>3740</v>
      </c>
      <c r="BF210" s="520">
        <v>3785</v>
      </c>
      <c r="BG210" s="520">
        <v>3775</v>
      </c>
      <c r="BH210" s="520">
        <v>3690</v>
      </c>
      <c r="BI210" s="522">
        <v>3700</v>
      </c>
      <c r="BJ210" s="521">
        <v>3710</v>
      </c>
      <c r="BK210" s="520">
        <v>3730</v>
      </c>
      <c r="BL210" s="520">
        <v>3710</v>
      </c>
      <c r="BM210" s="520">
        <v>3695</v>
      </c>
      <c r="BN210" s="520">
        <v>3715</v>
      </c>
      <c r="BO210" s="520">
        <v>4360</v>
      </c>
      <c r="BP210" s="520">
        <v>4600</v>
      </c>
      <c r="BQ210" s="520">
        <v>4580</v>
      </c>
      <c r="BR210" s="520">
        <v>4550</v>
      </c>
      <c r="BS210" s="522">
        <v>4550</v>
      </c>
      <c r="BT210" s="521">
        <v>4605</v>
      </c>
      <c r="BU210" s="520">
        <v>4680</v>
      </c>
      <c r="BV210" s="520">
        <v>4755</v>
      </c>
      <c r="BW210" s="520">
        <v>4795</v>
      </c>
      <c r="BX210" s="520">
        <v>4785</v>
      </c>
      <c r="BY210" s="520">
        <v>4825</v>
      </c>
      <c r="BZ210" s="520">
        <v>4805</v>
      </c>
      <c r="CA210" s="520">
        <v>4680</v>
      </c>
      <c r="CB210" s="520">
        <v>4640</v>
      </c>
      <c r="CC210" s="522">
        <v>4500</v>
      </c>
      <c r="CD210" s="521">
        <v>4605</v>
      </c>
      <c r="CE210" s="520">
        <v>4645</v>
      </c>
      <c r="CF210" s="520">
        <v>4655</v>
      </c>
      <c r="CG210" s="520">
        <v>4600</v>
      </c>
      <c r="CH210" s="520">
        <v>4665</v>
      </c>
      <c r="CI210" s="520">
        <v>4715</v>
      </c>
      <c r="CJ210" s="520">
        <v>4760</v>
      </c>
      <c r="CK210" s="520">
        <v>4780</v>
      </c>
      <c r="CL210" s="520">
        <v>4785</v>
      </c>
      <c r="CM210" s="519">
        <v>4790</v>
      </c>
      <c r="CN210" s="493" t="str">
        <f t="shared" ca="1" si="716"/>
        <v/>
      </c>
      <c r="CO210" s="405"/>
      <c r="CP210" s="456" t="str">
        <f t="shared" ca="1" si="515"/>
        <v/>
      </c>
      <c r="CQ210" s="631"/>
      <c r="CR210" s="484"/>
      <c r="CS210" s="484"/>
      <c r="CT210" s="483"/>
      <c r="CU210" s="534" t="str">
        <f t="shared" ca="1" si="516"/>
        <v/>
      </c>
      <c r="CV210" s="484"/>
      <c r="CW210" s="528"/>
      <c r="CX210" s="974">
        <f t="shared" ref="CX210" si="728">CM211/CL211*100-100</f>
        <v>0.8333333333333286</v>
      </c>
      <c r="CY210" s="435"/>
      <c r="CZ210" s="448"/>
      <c r="DA210" s="795"/>
      <c r="DB210" s="459"/>
      <c r="DC210" s="459"/>
      <c r="DD210" s="459"/>
      <c r="DE210" s="459"/>
      <c r="DF210" s="459"/>
      <c r="DG210" s="459"/>
      <c r="DH210" s="462"/>
      <c r="DI210" s="462"/>
      <c r="DJ210" s="462"/>
      <c r="DK210" s="535"/>
      <c r="DL210" s="784"/>
      <c r="DM210" s="785"/>
      <c r="DN210" s="784"/>
      <c r="DO210" s="785"/>
      <c r="DP210" s="1040"/>
      <c r="DQ210" s="785"/>
      <c r="DR210" s="785"/>
      <c r="DS210" s="785"/>
      <c r="DT210" s="785"/>
      <c r="DU210" s="783"/>
      <c r="DV210" s="537"/>
      <c r="DW210" s="666"/>
      <c r="DX210" s="663"/>
      <c r="DY210" s="1057"/>
      <c r="DZ210" s="904"/>
      <c r="EA210" s="456" t="str">
        <f t="shared" ca="1" si="518"/>
        <v/>
      </c>
    </row>
    <row r="211" spans="1:131" ht="9" customHeight="1">
      <c r="A211" s="636"/>
      <c r="B211" s="406"/>
      <c r="C211" s="527"/>
      <c r="D211" s="488"/>
      <c r="E211" s="487" t="s">
        <v>99</v>
      </c>
      <c r="F211" s="486" t="str">
        <f t="shared" ca="1" si="548"/>
        <v/>
      </c>
      <c r="G211" s="510" t="s">
        <v>455</v>
      </c>
      <c r="H211" s="516">
        <v>3575</v>
      </c>
      <c r="I211" s="515">
        <v>3660</v>
      </c>
      <c r="J211" s="515">
        <v>3625</v>
      </c>
      <c r="K211" s="517">
        <v>3695</v>
      </c>
      <c r="L211" s="516">
        <v>3695</v>
      </c>
      <c r="M211" s="515">
        <v>3640</v>
      </c>
      <c r="N211" s="515">
        <v>3625</v>
      </c>
      <c r="O211" s="515">
        <v>3570</v>
      </c>
      <c r="P211" s="515">
        <v>3600</v>
      </c>
      <c r="Q211" s="515">
        <v>3600</v>
      </c>
      <c r="R211" s="515">
        <v>3575</v>
      </c>
      <c r="S211" s="515">
        <v>3560</v>
      </c>
      <c r="T211" s="515">
        <v>3555</v>
      </c>
      <c r="U211" s="517">
        <v>3525</v>
      </c>
      <c r="V211" s="516">
        <v>3485</v>
      </c>
      <c r="W211" s="515">
        <v>3495</v>
      </c>
      <c r="X211" s="515">
        <v>3460</v>
      </c>
      <c r="Y211" s="515">
        <v>3405</v>
      </c>
      <c r="Z211" s="515">
        <v>3440</v>
      </c>
      <c r="AA211" s="515">
        <v>3490</v>
      </c>
      <c r="AB211" s="515">
        <v>3470</v>
      </c>
      <c r="AC211" s="515">
        <v>3480</v>
      </c>
      <c r="AD211" s="515">
        <v>3465</v>
      </c>
      <c r="AE211" s="514">
        <v>3475</v>
      </c>
      <c r="AF211" s="712">
        <v>3460</v>
      </c>
      <c r="AG211" s="515">
        <v>3485</v>
      </c>
      <c r="AH211" s="515">
        <v>3460</v>
      </c>
      <c r="AI211" s="515">
        <v>3540</v>
      </c>
      <c r="AJ211" s="515">
        <v>3505</v>
      </c>
      <c r="AK211" s="515">
        <v>3530</v>
      </c>
      <c r="AL211" s="515">
        <v>3505</v>
      </c>
      <c r="AM211" s="515">
        <v>3505</v>
      </c>
      <c r="AN211" s="515">
        <v>3535</v>
      </c>
      <c r="AO211" s="517">
        <v>3590</v>
      </c>
      <c r="AP211" s="516">
        <v>3610</v>
      </c>
      <c r="AQ211" s="515">
        <v>3640</v>
      </c>
      <c r="AR211" s="515">
        <v>3605</v>
      </c>
      <c r="AS211" s="515">
        <v>3550</v>
      </c>
      <c r="AT211" s="515">
        <v>3505</v>
      </c>
      <c r="AU211" s="515">
        <v>3570</v>
      </c>
      <c r="AV211" s="515">
        <v>3560</v>
      </c>
      <c r="AW211" s="515">
        <v>3615</v>
      </c>
      <c r="AX211" s="515">
        <v>3650</v>
      </c>
      <c r="AY211" s="517">
        <v>3755</v>
      </c>
      <c r="AZ211" s="516">
        <v>3770</v>
      </c>
      <c r="BA211" s="515">
        <v>3735</v>
      </c>
      <c r="BB211" s="515">
        <v>3770</v>
      </c>
      <c r="BC211" s="515">
        <v>3775</v>
      </c>
      <c r="BD211" s="515">
        <v>3745</v>
      </c>
      <c r="BE211" s="515">
        <v>3785</v>
      </c>
      <c r="BF211" s="515">
        <v>3830</v>
      </c>
      <c r="BG211" s="515">
        <v>3785</v>
      </c>
      <c r="BH211" s="515">
        <v>3705</v>
      </c>
      <c r="BI211" s="517">
        <v>3710</v>
      </c>
      <c r="BJ211" s="516">
        <v>3735</v>
      </c>
      <c r="BK211" s="515">
        <v>3745</v>
      </c>
      <c r="BL211" s="515">
        <v>3725</v>
      </c>
      <c r="BM211" s="515">
        <v>3745</v>
      </c>
      <c r="BN211" s="515">
        <v>4350</v>
      </c>
      <c r="BO211" s="515">
        <v>4850</v>
      </c>
      <c r="BP211" s="515">
        <v>4665</v>
      </c>
      <c r="BQ211" s="515">
        <v>4580</v>
      </c>
      <c r="BR211" s="515">
        <v>4590</v>
      </c>
      <c r="BS211" s="517">
        <v>4605</v>
      </c>
      <c r="BT211" s="516">
        <v>4720</v>
      </c>
      <c r="BU211" s="515">
        <v>4755</v>
      </c>
      <c r="BV211" s="515">
        <v>4780</v>
      </c>
      <c r="BW211" s="515">
        <v>4845</v>
      </c>
      <c r="BX211" s="515">
        <v>4840</v>
      </c>
      <c r="BY211" s="515">
        <v>4900</v>
      </c>
      <c r="BZ211" s="515">
        <v>4835</v>
      </c>
      <c r="CA211" s="515">
        <v>4715</v>
      </c>
      <c r="CB211" s="515">
        <v>4665</v>
      </c>
      <c r="CC211" s="517">
        <v>4675</v>
      </c>
      <c r="CD211" s="516">
        <v>4725</v>
      </c>
      <c r="CE211" s="515">
        <v>4700</v>
      </c>
      <c r="CF211" s="515">
        <v>4670</v>
      </c>
      <c r="CG211" s="515">
        <v>4680</v>
      </c>
      <c r="CH211" s="515">
        <v>4735</v>
      </c>
      <c r="CI211" s="515">
        <v>4795</v>
      </c>
      <c r="CJ211" s="515">
        <v>4800</v>
      </c>
      <c r="CK211" s="515">
        <v>4860</v>
      </c>
      <c r="CL211" s="515">
        <v>4800</v>
      </c>
      <c r="CM211" s="514">
        <v>4840</v>
      </c>
      <c r="CN211" s="492" t="str">
        <f t="shared" ref="CN211" ca="1" si="729">CU212</f>
        <v/>
      </c>
      <c r="CO211" s="405"/>
      <c r="CP211" s="456" t="str">
        <f t="shared" ca="1" si="520"/>
        <v/>
      </c>
      <c r="CQ211" s="631"/>
      <c r="CR211" s="484"/>
      <c r="CS211" s="484"/>
      <c r="CT211" s="483"/>
      <c r="CU211" s="534" t="str">
        <f t="shared" ca="1" si="521"/>
        <v/>
      </c>
      <c r="CV211" s="484"/>
      <c r="CW211" s="528"/>
      <c r="CX211" s="975">
        <f t="shared" ref="CX211" si="730">10000-G208</f>
        <v>1473</v>
      </c>
      <c r="CY211" s="453"/>
      <c r="CZ211" s="343"/>
      <c r="DA211" s="796"/>
      <c r="DB211" s="459"/>
      <c r="DC211" s="459"/>
      <c r="DD211" s="459"/>
      <c r="DE211" s="459"/>
      <c r="DF211" s="459"/>
      <c r="DG211" s="459"/>
      <c r="DH211" s="459"/>
      <c r="DI211" s="459"/>
      <c r="DJ211" s="459"/>
      <c r="DK211" s="533"/>
      <c r="DL211" s="537"/>
      <c r="DM211" s="435"/>
      <c r="DN211" s="537"/>
      <c r="DO211" s="435"/>
      <c r="DP211" s="1039"/>
      <c r="DQ211" s="435"/>
      <c r="DR211" s="435"/>
      <c r="DS211" s="786"/>
      <c r="DT211" s="786"/>
      <c r="DU211" s="787"/>
      <c r="DV211" s="537"/>
      <c r="DW211" s="666"/>
      <c r="DX211" s="663"/>
      <c r="DY211" s="1057"/>
      <c r="DZ211" s="904"/>
      <c r="EA211" s="456" t="str">
        <f t="shared" ca="1" si="523"/>
        <v/>
      </c>
    </row>
    <row r="212" spans="1:131" ht="9" customHeight="1">
      <c r="A212" s="636"/>
      <c r="B212" s="406"/>
      <c r="C212" s="527"/>
      <c r="D212" s="488"/>
      <c r="E212" s="487" t="s">
        <v>99</v>
      </c>
      <c r="F212" s="486"/>
      <c r="G212" s="512" t="s">
        <v>99</v>
      </c>
      <c r="H212" s="1840" t="s">
        <v>99</v>
      </c>
      <c r="I212" s="1841" t="s">
        <v>99</v>
      </c>
      <c r="J212" s="1841" t="s">
        <v>99</v>
      </c>
      <c r="K212" s="1842" t="s">
        <v>99</v>
      </c>
      <c r="L212" s="1840" t="s">
        <v>99</v>
      </c>
      <c r="M212" s="1841" t="s">
        <v>99</v>
      </c>
      <c r="N212" s="1841" t="s">
        <v>99</v>
      </c>
      <c r="O212" s="1841" t="s">
        <v>99</v>
      </c>
      <c r="P212" s="1841" t="s">
        <v>99</v>
      </c>
      <c r="Q212" s="1841" t="s">
        <v>99</v>
      </c>
      <c r="R212" s="1841" t="s">
        <v>99</v>
      </c>
      <c r="S212" s="1841" t="s">
        <v>99</v>
      </c>
      <c r="T212" s="1841" t="s">
        <v>99</v>
      </c>
      <c r="U212" s="1842" t="s">
        <v>99</v>
      </c>
      <c r="V212" s="1840">
        <v>2.81</v>
      </c>
      <c r="W212" s="1841">
        <v>1.83</v>
      </c>
      <c r="X212" s="1841">
        <v>2.31</v>
      </c>
      <c r="Y212" s="1841">
        <v>8.64</v>
      </c>
      <c r="Z212" s="1841">
        <v>3.15</v>
      </c>
      <c r="AA212" s="1841">
        <v>2.5499999999999998</v>
      </c>
      <c r="AB212" s="1841">
        <v>1.58</v>
      </c>
      <c r="AC212" s="1841">
        <v>3.04</v>
      </c>
      <c r="AD212" s="1841">
        <v>1.83</v>
      </c>
      <c r="AE212" s="1843">
        <v>2.0299999999999998</v>
      </c>
      <c r="AF212" s="720">
        <v>1.28</v>
      </c>
      <c r="AG212" s="530">
        <v>0.96</v>
      </c>
      <c r="AH212" s="530">
        <v>1.71</v>
      </c>
      <c r="AI212" s="530">
        <v>2.02</v>
      </c>
      <c r="AJ212" s="530">
        <v>6.27</v>
      </c>
      <c r="AK212" s="530">
        <v>2.38</v>
      </c>
      <c r="AL212" s="530">
        <v>1.96</v>
      </c>
      <c r="AM212" s="530">
        <v>2.61</v>
      </c>
      <c r="AN212" s="530">
        <v>1.38</v>
      </c>
      <c r="AO212" s="532">
        <v>3.27</v>
      </c>
      <c r="AP212" s="531">
        <v>2.82</v>
      </c>
      <c r="AQ212" s="530">
        <v>1.59</v>
      </c>
      <c r="AR212" s="530">
        <v>2.0299999999999998</v>
      </c>
      <c r="AS212" s="530">
        <v>4.1900000000000004</v>
      </c>
      <c r="AT212" s="530">
        <v>2.5499999999999998</v>
      </c>
      <c r="AU212" s="530">
        <v>2.02</v>
      </c>
      <c r="AV212" s="530">
        <v>3.58</v>
      </c>
      <c r="AW212" s="530">
        <v>12.7</v>
      </c>
      <c r="AX212" s="530">
        <v>3.57</v>
      </c>
      <c r="AY212" s="532">
        <v>2.68</v>
      </c>
      <c r="AZ212" s="531">
        <v>3.43</v>
      </c>
      <c r="BA212" s="530">
        <v>2.61</v>
      </c>
      <c r="BB212" s="530">
        <v>2.2400000000000002</v>
      </c>
      <c r="BC212" s="530">
        <v>1.68</v>
      </c>
      <c r="BD212" s="530">
        <v>2.67</v>
      </c>
      <c r="BE212" s="530">
        <v>3.39</v>
      </c>
      <c r="BF212" s="530">
        <v>3.21</v>
      </c>
      <c r="BG212" s="530">
        <v>4.74</v>
      </c>
      <c r="BH212" s="530">
        <v>4.45</v>
      </c>
      <c r="BI212" s="532">
        <v>2.12</v>
      </c>
      <c r="BJ212" s="531">
        <v>1.45</v>
      </c>
      <c r="BK212" s="530">
        <v>1.48</v>
      </c>
      <c r="BL212" s="530">
        <v>1.46</v>
      </c>
      <c r="BM212" s="530">
        <v>1.98</v>
      </c>
      <c r="BN212" s="530">
        <v>22.75</v>
      </c>
      <c r="BO212" s="530">
        <v>33.630000000000003</v>
      </c>
      <c r="BP212" s="530">
        <v>15.87</v>
      </c>
      <c r="BQ212" s="530">
        <v>7.52</v>
      </c>
      <c r="BR212" s="530">
        <v>5.0599999999999996</v>
      </c>
      <c r="BS212" s="532">
        <v>3.47</v>
      </c>
      <c r="BT212" s="531">
        <v>4.28</v>
      </c>
      <c r="BU212" s="530">
        <v>4.42</v>
      </c>
      <c r="BV212" s="530">
        <v>3.61</v>
      </c>
      <c r="BW212" s="530">
        <v>5.3</v>
      </c>
      <c r="BX212" s="530">
        <v>6.58</v>
      </c>
      <c r="BY212" s="530">
        <v>5.62</v>
      </c>
      <c r="BZ212" s="530">
        <v>6.71</v>
      </c>
      <c r="CA212" s="530">
        <v>6.1</v>
      </c>
      <c r="CB212" s="530">
        <v>4.37</v>
      </c>
      <c r="CC212" s="532">
        <v>6.73</v>
      </c>
      <c r="CD212" s="531">
        <v>5.04</v>
      </c>
      <c r="CE212" s="530">
        <v>4.2699999999999996</v>
      </c>
      <c r="CF212" s="530">
        <v>3.14</v>
      </c>
      <c r="CG212" s="530">
        <v>5.32</v>
      </c>
      <c r="CH212" s="530">
        <v>4.99</v>
      </c>
      <c r="CI212" s="530">
        <v>6.91</v>
      </c>
      <c r="CJ212" s="530">
        <v>4.92</v>
      </c>
      <c r="CK212" s="530">
        <v>5</v>
      </c>
      <c r="CL212" s="530">
        <v>4.0599999999999996</v>
      </c>
      <c r="CM212" s="529">
        <v>5.44</v>
      </c>
      <c r="CN212" s="491" t="str">
        <f t="shared" ref="CN212" ca="1" si="731">IF(CN211="","",IF(CN208="",0,CP212))</f>
        <v/>
      </c>
      <c r="CO212" s="405"/>
      <c r="CP212" s="450" t="str">
        <f t="shared" ca="1" si="525"/>
        <v/>
      </c>
      <c r="CQ212" s="631"/>
      <c r="CR212" s="484"/>
      <c r="CS212" s="484"/>
      <c r="CT212" s="483"/>
      <c r="CU212" s="677" t="str">
        <f t="shared" ca="1" si="526"/>
        <v/>
      </c>
      <c r="CV212" s="484"/>
      <c r="CW212" s="528"/>
      <c r="CX212" s="974"/>
      <c r="CY212" s="453"/>
      <c r="CZ212" s="448">
        <f t="shared" ref="CZ212" si="732">CM211*100</f>
        <v>484000</v>
      </c>
      <c r="DA212" s="795"/>
      <c r="DB212" s="327"/>
      <c r="DC212" s="327"/>
      <c r="DD212" s="327"/>
      <c r="DE212" s="327"/>
      <c r="DF212" s="327"/>
      <c r="DG212" s="327"/>
      <c r="DH212" s="327"/>
      <c r="DI212" s="327"/>
      <c r="DJ212" s="327"/>
      <c r="DK212" s="343"/>
      <c r="DL212" s="788"/>
      <c r="DM212" s="786"/>
      <c r="DN212" s="788"/>
      <c r="DO212" s="786"/>
      <c r="DP212" s="1041"/>
      <c r="DQ212" s="786"/>
      <c r="DR212" s="786"/>
      <c r="DS212" s="786"/>
      <c r="DT212" s="786"/>
      <c r="DU212" s="787"/>
      <c r="DV212" s="537"/>
      <c r="DW212" s="666"/>
      <c r="DX212" s="663"/>
      <c r="DY212" s="1057"/>
      <c r="DZ212" s="904"/>
      <c r="EA212" s="450" t="str">
        <f t="shared" ca="1" si="528"/>
        <v/>
      </c>
    </row>
    <row r="213" spans="1:131" ht="9" customHeight="1">
      <c r="A213" s="636"/>
      <c r="B213" s="406"/>
      <c r="C213" s="527"/>
      <c r="D213" s="488"/>
      <c r="E213" s="487" t="s">
        <v>99</v>
      </c>
      <c r="F213" s="486" t="str">
        <f t="shared" ref="F213" ca="1" si="733">IF(E208=" ","",IF(ISERROR(CQ208),IF(ISERROR(CQ209),"",HYPERLINK("#CP"&amp;CQ209&amp;":CP1231","　重複 ▽　")),HYPERLINK("#CP"&amp;CQ208&amp;":CP1231","　重複 ▲　")))</f>
        <v/>
      </c>
      <c r="G213" s="510" t="s">
        <v>99</v>
      </c>
      <c r="H213" s="1844" t="s">
        <v>99</v>
      </c>
      <c r="I213" s="1845" t="s">
        <v>99</v>
      </c>
      <c r="J213" s="1845" t="s">
        <v>99</v>
      </c>
      <c r="K213" s="1846" t="s">
        <v>99</v>
      </c>
      <c r="L213" s="1844" t="s">
        <v>99</v>
      </c>
      <c r="M213" s="1845" t="s">
        <v>99</v>
      </c>
      <c r="N213" s="1845" t="s">
        <v>99</v>
      </c>
      <c r="O213" s="1845" t="s">
        <v>99</v>
      </c>
      <c r="P213" s="1845" t="s">
        <v>99</v>
      </c>
      <c r="Q213" s="1845" t="s">
        <v>99</v>
      </c>
      <c r="R213" s="1845" t="s">
        <v>99</v>
      </c>
      <c r="S213" s="1845" t="s">
        <v>99</v>
      </c>
      <c r="T213" s="1845" t="s">
        <v>99</v>
      </c>
      <c r="U213" s="1846" t="s">
        <v>99</v>
      </c>
      <c r="V213" s="1844" t="s">
        <v>99</v>
      </c>
      <c r="W213" s="1845" t="s">
        <v>99</v>
      </c>
      <c r="X213" s="1845" t="s">
        <v>99</v>
      </c>
      <c r="Y213" s="1845" t="s">
        <v>99</v>
      </c>
      <c r="Z213" s="1845" t="s">
        <v>99</v>
      </c>
      <c r="AA213" s="1845" t="s">
        <v>99</v>
      </c>
      <c r="AB213" s="1845" t="s">
        <v>99</v>
      </c>
      <c r="AC213" s="1845" t="s">
        <v>99</v>
      </c>
      <c r="AD213" s="1845" t="s">
        <v>99</v>
      </c>
      <c r="AE213" s="1847" t="s">
        <v>99</v>
      </c>
      <c r="AF213" s="714" t="s">
        <v>99</v>
      </c>
      <c r="AG213" s="507" t="s">
        <v>99</v>
      </c>
      <c r="AH213" s="507" t="s">
        <v>99</v>
      </c>
      <c r="AI213" s="507" t="s">
        <v>99</v>
      </c>
      <c r="AJ213" s="507" t="s">
        <v>99</v>
      </c>
      <c r="AK213" s="507" t="s">
        <v>99</v>
      </c>
      <c r="AL213" s="507" t="s">
        <v>99</v>
      </c>
      <c r="AM213" s="507" t="s">
        <v>99</v>
      </c>
      <c r="AN213" s="507" t="s">
        <v>99</v>
      </c>
      <c r="AO213" s="509" t="s">
        <v>99</v>
      </c>
      <c r="AP213" s="508" t="s">
        <v>99</v>
      </c>
      <c r="AQ213" s="507" t="s">
        <v>99</v>
      </c>
      <c r="AR213" s="507" t="s">
        <v>99</v>
      </c>
      <c r="AS213" s="507" t="s">
        <v>99</v>
      </c>
      <c r="AT213" s="507" t="s">
        <v>99</v>
      </c>
      <c r="AU213" s="507" t="s">
        <v>99</v>
      </c>
      <c r="AV213" s="507" t="s">
        <v>99</v>
      </c>
      <c r="AW213" s="507" t="s">
        <v>99</v>
      </c>
      <c r="AX213" s="507" t="s">
        <v>99</v>
      </c>
      <c r="AY213" s="509" t="s">
        <v>99</v>
      </c>
      <c r="AZ213" s="508" t="s">
        <v>99</v>
      </c>
      <c r="BA213" s="507" t="s">
        <v>99</v>
      </c>
      <c r="BB213" s="507" t="s">
        <v>99</v>
      </c>
      <c r="BC213" s="507" t="s">
        <v>99</v>
      </c>
      <c r="BD213" s="507" t="s">
        <v>99</v>
      </c>
      <c r="BE213" s="507" t="s">
        <v>99</v>
      </c>
      <c r="BF213" s="507" t="s">
        <v>99</v>
      </c>
      <c r="BG213" s="507" t="s">
        <v>99</v>
      </c>
      <c r="BH213" s="507" t="s">
        <v>99</v>
      </c>
      <c r="BI213" s="509" t="s">
        <v>99</v>
      </c>
      <c r="BJ213" s="508" t="s">
        <v>99</v>
      </c>
      <c r="BK213" s="507" t="s">
        <v>99</v>
      </c>
      <c r="BL213" s="507" t="s">
        <v>99</v>
      </c>
      <c r="BM213" s="507" t="s">
        <v>99</v>
      </c>
      <c r="BN213" s="507" t="s">
        <v>99</v>
      </c>
      <c r="BO213" s="507" t="s">
        <v>99</v>
      </c>
      <c r="BP213" s="507" t="s">
        <v>99</v>
      </c>
      <c r="BQ213" s="507" t="s">
        <v>99</v>
      </c>
      <c r="BR213" s="507" t="s">
        <v>99</v>
      </c>
      <c r="BS213" s="509" t="s">
        <v>99</v>
      </c>
      <c r="BT213" s="508" t="s">
        <v>99</v>
      </c>
      <c r="BU213" s="507" t="s">
        <v>99</v>
      </c>
      <c r="BV213" s="507" t="s">
        <v>99</v>
      </c>
      <c r="BW213" s="507" t="s">
        <v>99</v>
      </c>
      <c r="BX213" s="507" t="s">
        <v>99</v>
      </c>
      <c r="BY213" s="507" t="s">
        <v>99</v>
      </c>
      <c r="BZ213" s="507" t="s">
        <v>99</v>
      </c>
      <c r="CA213" s="507" t="s">
        <v>99</v>
      </c>
      <c r="CB213" s="507" t="s">
        <v>99</v>
      </c>
      <c r="CC213" s="509"/>
      <c r="CD213" s="508" t="s">
        <v>99</v>
      </c>
      <c r="CE213" s="507" t="s">
        <v>99</v>
      </c>
      <c r="CF213" s="507" t="s">
        <v>99</v>
      </c>
      <c r="CG213" s="507" t="s">
        <v>99</v>
      </c>
      <c r="CH213" s="507" t="s">
        <v>99</v>
      </c>
      <c r="CI213" s="507" t="s">
        <v>99</v>
      </c>
      <c r="CJ213" s="507" t="s">
        <v>99</v>
      </c>
      <c r="CK213" s="507" t="s">
        <v>99</v>
      </c>
      <c r="CL213" s="507" t="s">
        <v>99</v>
      </c>
      <c r="CM213" s="506" t="s">
        <v>99</v>
      </c>
      <c r="CN213" s="485" t="s">
        <v>99</v>
      </c>
      <c r="CO213" s="405"/>
      <c r="CP213" s="505" t="str">
        <f t="shared" ref="CP213:CP273" si="734">IF(CM211="","",IF(CM211&gt;CL211,"+","")&amp;ROUND(CM211-CL211,1))</f>
        <v>+40</v>
      </c>
      <c r="CQ213" s="631"/>
      <c r="CR213" s="484"/>
      <c r="CS213" s="484"/>
      <c r="CT213" s="483"/>
      <c r="CU213" s="544" t="e">
        <f t="shared" ca="1" si="530"/>
        <v>#REF!</v>
      </c>
      <c r="CV213" s="484"/>
      <c r="CW213" s="528"/>
      <c r="CX213" s="538">
        <f>IF(K!R$6="市場別",VLOOKUP(G210,DY$80:DZ$93,2,FALSE),0)</f>
        <v>1600000</v>
      </c>
      <c r="CY213" s="1112">
        <f t="shared" ref="CY213" ca="1" si="735">ROUND(AVERAGE(INDIRECT(DV$7&amp;C208&amp;":"&amp;DW$7&amp;C208))*100,4)</f>
        <v>99.799400000000006</v>
      </c>
      <c r="CZ213" s="448">
        <f t="shared" ref="CZ213" si="736">VLOOKUP(G210,DY$41:DZ$44,2,FALSE)</f>
        <v>0</v>
      </c>
      <c r="DA213" s="795"/>
      <c r="DB213" s="542"/>
      <c r="DC213" s="542"/>
      <c r="DD213" s="542"/>
      <c r="DE213" s="542"/>
      <c r="DF213" s="542"/>
      <c r="DG213" s="542"/>
      <c r="DH213" s="542"/>
      <c r="DI213" s="542"/>
      <c r="DJ213" s="542"/>
      <c r="DK213" s="543"/>
      <c r="DL213" s="789"/>
      <c r="DM213" s="790"/>
      <c r="DN213" s="789"/>
      <c r="DO213" s="790"/>
      <c r="DP213" s="1042"/>
      <c r="DQ213" s="790"/>
      <c r="DR213" s="790"/>
      <c r="DS213" s="786"/>
      <c r="DT213" s="786"/>
      <c r="DU213" s="787"/>
      <c r="DV213" s="537"/>
      <c r="DW213" s="666"/>
      <c r="DX213" s="663"/>
      <c r="DY213" s="1057"/>
      <c r="DZ213" s="904"/>
      <c r="EA213" s="505" t="str">
        <f t="shared" ref="EA213:EA273" si="737">IF(DX211="","",IF(DX211&gt;DW211,"+","")&amp;ROUND(DX211-DW211,1))</f>
        <v/>
      </c>
    </row>
    <row r="214" spans="1:131" ht="9" customHeight="1">
      <c r="A214" s="636"/>
      <c r="B214" s="406"/>
      <c r="C214" s="481">
        <v>214</v>
      </c>
      <c r="D214" s="541">
        <v>35</v>
      </c>
      <c r="E214" s="633">
        <f ca="1">IF(AND(INDIRECT("G"&amp;C214)&gt;999,INDIRECT("G"&amp;C214)&lt;10000),MAX(E$10:E213)+1," ")</f>
        <v>35</v>
      </c>
      <c r="F214" s="634" t="str">
        <f ca="1">HYPERLINK("#G"&amp;C214&amp;":CM"&amp;C214+5,IF(CT214=1,"　クリア（消去） →　",IF(AND(INDIRECT("G"&amp;C214)=B!D$9,B!D$14="修正　"),B!C$12,IF(F219="","　　　　　　　　　　　","　　　　…→　　　　"))))</f>
        <v>　　　　　　　　　　　</v>
      </c>
      <c r="G214" s="635">
        <v>8725</v>
      </c>
      <c r="H214" s="1832" t="s">
        <v>99</v>
      </c>
      <c r="I214" s="1833" t="s">
        <v>99</v>
      </c>
      <c r="J214" s="1833" t="s">
        <v>99</v>
      </c>
      <c r="K214" s="1834" t="s">
        <v>99</v>
      </c>
      <c r="L214" s="1832" t="s">
        <v>99</v>
      </c>
      <c r="M214" s="1833" t="s">
        <v>99</v>
      </c>
      <c r="N214" s="1833" t="s">
        <v>99</v>
      </c>
      <c r="O214" s="1833" t="s">
        <v>99</v>
      </c>
      <c r="P214" s="1833" t="s">
        <v>99</v>
      </c>
      <c r="Q214" s="1833" t="s">
        <v>99</v>
      </c>
      <c r="R214" s="1833" t="s">
        <v>99</v>
      </c>
      <c r="S214" s="1833" t="s">
        <v>99</v>
      </c>
      <c r="T214" s="1833" t="s">
        <v>99</v>
      </c>
      <c r="U214" s="1834" t="s">
        <v>99</v>
      </c>
      <c r="V214" s="1832">
        <v>3656</v>
      </c>
      <c r="W214" s="1833">
        <v>3690</v>
      </c>
      <c r="X214" s="1833">
        <v>3720</v>
      </c>
      <c r="Y214" s="1833">
        <v>3706</v>
      </c>
      <c r="Z214" s="1833">
        <v>3657</v>
      </c>
      <c r="AA214" s="1833">
        <v>3745</v>
      </c>
      <c r="AB214" s="1833">
        <v>3732</v>
      </c>
      <c r="AC214" s="1833">
        <v>3741</v>
      </c>
      <c r="AD214" s="1833">
        <v>3711</v>
      </c>
      <c r="AE214" s="1835">
        <v>3719</v>
      </c>
      <c r="AF214" s="719">
        <v>3708</v>
      </c>
      <c r="AG214" s="546">
        <v>3675</v>
      </c>
      <c r="AH214" s="546">
        <v>3651</v>
      </c>
      <c r="AI214" s="546">
        <v>3663</v>
      </c>
      <c r="AJ214" s="546">
        <v>3720</v>
      </c>
      <c r="AK214" s="546">
        <v>3693</v>
      </c>
      <c r="AL214" s="546">
        <v>3680</v>
      </c>
      <c r="AM214" s="546">
        <v>3669</v>
      </c>
      <c r="AN214" s="546">
        <v>3665</v>
      </c>
      <c r="AO214" s="548">
        <v>3546</v>
      </c>
      <c r="AP214" s="547">
        <v>3550</v>
      </c>
      <c r="AQ214" s="546">
        <v>3456</v>
      </c>
      <c r="AR214" s="546">
        <v>3419</v>
      </c>
      <c r="AS214" s="546">
        <v>3335</v>
      </c>
      <c r="AT214" s="546">
        <v>3348</v>
      </c>
      <c r="AU214" s="546">
        <v>3302</v>
      </c>
      <c r="AV214" s="546">
        <v>3326</v>
      </c>
      <c r="AW214" s="546">
        <v>3425</v>
      </c>
      <c r="AX214" s="546">
        <v>3460</v>
      </c>
      <c r="AY214" s="548">
        <v>3380</v>
      </c>
      <c r="AZ214" s="547">
        <v>3463</v>
      </c>
      <c r="BA214" s="546">
        <v>3387</v>
      </c>
      <c r="BB214" s="546">
        <v>3429</v>
      </c>
      <c r="BC214" s="546">
        <v>3430</v>
      </c>
      <c r="BD214" s="546">
        <v>3475</v>
      </c>
      <c r="BE214" s="546">
        <v>3456</v>
      </c>
      <c r="BF214" s="546">
        <v>3519</v>
      </c>
      <c r="BG214" s="546">
        <v>3545</v>
      </c>
      <c r="BH214" s="546">
        <v>3496</v>
      </c>
      <c r="BI214" s="548">
        <v>3550</v>
      </c>
      <c r="BJ214" s="547">
        <v>3553</v>
      </c>
      <c r="BK214" s="546">
        <v>3550</v>
      </c>
      <c r="BL214" s="546">
        <v>3589</v>
      </c>
      <c r="BM214" s="546">
        <v>3545</v>
      </c>
      <c r="BN214" s="546">
        <v>3575</v>
      </c>
      <c r="BO214" s="546">
        <v>3600</v>
      </c>
      <c r="BP214" s="546">
        <v>3563</v>
      </c>
      <c r="BQ214" s="546">
        <v>3590</v>
      </c>
      <c r="BR214" s="546">
        <v>3738</v>
      </c>
      <c r="BS214" s="548">
        <v>3801</v>
      </c>
      <c r="BT214" s="547">
        <v>3799</v>
      </c>
      <c r="BU214" s="546">
        <v>3820</v>
      </c>
      <c r="BV214" s="546">
        <v>3852</v>
      </c>
      <c r="BW214" s="546">
        <v>3902</v>
      </c>
      <c r="BX214" s="546">
        <v>3949</v>
      </c>
      <c r="BY214" s="546">
        <v>3995</v>
      </c>
      <c r="BZ214" s="546">
        <v>4006</v>
      </c>
      <c r="CA214" s="546">
        <v>3968</v>
      </c>
      <c r="CB214" s="546">
        <v>3937</v>
      </c>
      <c r="CC214" s="548">
        <v>3894</v>
      </c>
      <c r="CD214" s="547">
        <v>3917</v>
      </c>
      <c r="CE214" s="546">
        <v>3903</v>
      </c>
      <c r="CF214" s="546">
        <v>3942</v>
      </c>
      <c r="CG214" s="546">
        <v>3989</v>
      </c>
      <c r="CH214" s="546">
        <v>3960</v>
      </c>
      <c r="CI214" s="546">
        <v>3921</v>
      </c>
      <c r="CJ214" s="546">
        <v>3870</v>
      </c>
      <c r="CK214" s="546">
        <v>3923</v>
      </c>
      <c r="CL214" s="546">
        <v>3956</v>
      </c>
      <c r="CM214" s="545">
        <v>4000</v>
      </c>
      <c r="CN214" s="500" t="str">
        <f t="shared" ref="CN214:CN216" ca="1" si="738">IF(OR(CP214=0,CP214="-"),"",CP214)</f>
        <v/>
      </c>
      <c r="CO214" s="405"/>
      <c r="CP214" s="470" t="str">
        <f t="shared" ref="CP214:CP274" ca="1" si="739">IFERROR(IFERROR(INDIRECT("'japan-all-stock-prices_"&amp;$CS$7&amp;".csv'!J"&amp;CU219),INDIRECT(CS$7&amp;".csv!E"&amp;CU219)),"")</f>
        <v/>
      </c>
      <c r="CQ214" s="499" t="e">
        <f>MATCH(G214,G$10:G213,0)+9</f>
        <v>#N/A</v>
      </c>
      <c r="CR214" s="498" t="str">
        <f t="shared" ref="CR214" ca="1" si="740">IF(F219="　重複 ▽　",1,"")</f>
        <v/>
      </c>
      <c r="CS214" s="498" t="str">
        <f t="shared" ref="CS214" ca="1" si="741">IF(AND(F215="",F216="",F217=""),"",IF(ISNUMBER(CT214),"",1))</f>
        <v/>
      </c>
      <c r="CT214" s="497" t="str">
        <f t="shared" ref="CT214" si="742">IF(G214="","",IF(AND(G214&lt;&gt;"",CM217=""),1,""))</f>
        <v/>
      </c>
      <c r="CU214" s="699">
        <f>MATCH(G214,'[1] '!$B$4:$B$4005,0)</f>
        <v>3383</v>
      </c>
      <c r="CV214" s="540">
        <f t="shared" ref="CV214" ca="1" si="743">IF(G214="","",CX219+INDIRECT("CX"&amp;C214+CX$9)+C215)</f>
        <v>1600001.1085782391</v>
      </c>
      <c r="CW214" s="497">
        <f ca="1">RANK(CV214,CV$10:CV$609)</f>
        <v>26</v>
      </c>
      <c r="CX214" s="973">
        <f>IFERROR(INDEX('[1] '!$F$4:$F$4005,CU214,1)*CM217,"")</f>
        <v>23858.10588929</v>
      </c>
      <c r="CY214" s="496">
        <f t="shared" ref="CY214" si="744">IF(CM214="","",CM218/CX215)</f>
        <v>1.0787462264756895</v>
      </c>
      <c r="CZ214" s="684">
        <f>INDEX('[1] '!$G$4:$G$4005,CU214,1)</f>
        <v>39.770000000000003</v>
      </c>
      <c r="DA214" s="794">
        <f>IF(OR(CM217&lt;A!AS$3,CM217&gt;A!AW$3),1,0)</f>
        <v>0</v>
      </c>
      <c r="DB214" s="496"/>
      <c r="DC214" s="496"/>
      <c r="DD214" s="496"/>
      <c r="DE214" s="496"/>
      <c r="DF214" s="496"/>
      <c r="DG214" s="496"/>
      <c r="DH214" s="496"/>
      <c r="DI214" s="496"/>
      <c r="DJ214" s="496"/>
      <c r="DK214" s="539"/>
      <c r="DL214" s="667"/>
      <c r="DM214" s="496"/>
      <c r="DN214" s="1036">
        <f t="shared" ref="DN214:DU214" ca="1" si="745">IF(DN215&gt;$DA$6,$DA$6,IF(DN215&lt;$DA$7,$DA$7,DN215))</f>
        <v>1.0053557765876051</v>
      </c>
      <c r="DO214" s="496">
        <f t="shared" ca="1" si="745"/>
        <v>0.99518011161846776</v>
      </c>
      <c r="DP214" s="791">
        <f t="shared" ca="1" si="745"/>
        <v>1.0147846036196788</v>
      </c>
      <c r="DQ214" s="496">
        <f t="shared" ca="1" si="745"/>
        <v>0.98618437578497864</v>
      </c>
      <c r="DR214" s="496">
        <f t="shared" ca="1" si="745"/>
        <v>0.99566989302088638</v>
      </c>
      <c r="DS214" s="496">
        <f t="shared" ca="1" si="745"/>
        <v>1.0076745970836531</v>
      </c>
      <c r="DT214" s="496">
        <f t="shared" ca="1" si="745"/>
        <v>1.0091393754760092</v>
      </c>
      <c r="DU214" s="791">
        <f t="shared" ca="1" si="745"/>
        <v>1.0110691823899371</v>
      </c>
      <c r="DV214" s="1113">
        <f t="shared" ref="DV214" ca="1" si="746">IFERROR(IF(DA214+DA215&lt;&gt;0,"",(C215+CZ219+INDIRECT(DY$10&amp;C214+DZ$10))*CZ$7),"")</f>
        <v>101.01206000000001</v>
      </c>
      <c r="DW214" s="668">
        <f ca="1">RANK(DV214,DV$10:DV$609)</f>
        <v>17</v>
      </c>
      <c r="DX214" s="663"/>
      <c r="DY214" s="1057"/>
      <c r="DZ214" s="904"/>
      <c r="EA214" s="470" t="str">
        <f t="shared" ref="EA214:EA274" ca="1" si="747">IFERROR(IFERROR(INDIRECT("'japan-all-stock-prices_"&amp;$CS$7&amp;".csv'!J"&amp;EF219),INDIRECT(ED$7&amp;".csv!E"&amp;EF219)),"")</f>
        <v/>
      </c>
    </row>
    <row r="215" spans="1:131" ht="9" customHeight="1">
      <c r="A215" s="636"/>
      <c r="B215" s="406"/>
      <c r="C215" s="538">
        <v>1.66E-3</v>
      </c>
      <c r="D215" s="488"/>
      <c r="E215" s="487" t="s">
        <v>99</v>
      </c>
      <c r="F215" s="486" t="str">
        <f t="shared" ca="1" si="541"/>
        <v/>
      </c>
      <c r="G215" s="510" t="s">
        <v>983</v>
      </c>
      <c r="H215" s="1836" t="s">
        <v>99</v>
      </c>
      <c r="I215" s="1837" t="s">
        <v>99</v>
      </c>
      <c r="J215" s="1837" t="s">
        <v>99</v>
      </c>
      <c r="K215" s="1838" t="s">
        <v>99</v>
      </c>
      <c r="L215" s="1836" t="s">
        <v>99</v>
      </c>
      <c r="M215" s="1837" t="s">
        <v>99</v>
      </c>
      <c r="N215" s="1837" t="s">
        <v>99</v>
      </c>
      <c r="O215" s="1837" t="s">
        <v>99</v>
      </c>
      <c r="P215" s="1837" t="s">
        <v>99</v>
      </c>
      <c r="Q215" s="1837" t="s">
        <v>99</v>
      </c>
      <c r="R215" s="1837" t="s">
        <v>99</v>
      </c>
      <c r="S215" s="1837" t="s">
        <v>99</v>
      </c>
      <c r="T215" s="1837" t="s">
        <v>99</v>
      </c>
      <c r="U215" s="1838" t="s">
        <v>99</v>
      </c>
      <c r="V215" s="1836">
        <v>3692</v>
      </c>
      <c r="W215" s="1837">
        <v>3716</v>
      </c>
      <c r="X215" s="1837">
        <v>3742</v>
      </c>
      <c r="Y215" s="1837">
        <v>3712</v>
      </c>
      <c r="Z215" s="1837">
        <v>3698</v>
      </c>
      <c r="AA215" s="1837">
        <v>3752</v>
      </c>
      <c r="AB215" s="1837">
        <v>3735</v>
      </c>
      <c r="AC215" s="1837">
        <v>3741</v>
      </c>
      <c r="AD215" s="1837">
        <v>3721</v>
      </c>
      <c r="AE215" s="1839">
        <v>3735</v>
      </c>
      <c r="AF215" s="711">
        <v>3722</v>
      </c>
      <c r="AG215" s="520">
        <v>3695</v>
      </c>
      <c r="AH215" s="520">
        <v>3684</v>
      </c>
      <c r="AI215" s="520">
        <v>3726</v>
      </c>
      <c r="AJ215" s="520">
        <v>3729</v>
      </c>
      <c r="AK215" s="520">
        <v>3742</v>
      </c>
      <c r="AL215" s="520">
        <v>3691</v>
      </c>
      <c r="AM215" s="520">
        <v>3678</v>
      </c>
      <c r="AN215" s="520">
        <v>3700</v>
      </c>
      <c r="AO215" s="522">
        <v>3565</v>
      </c>
      <c r="AP215" s="521">
        <v>3564</v>
      </c>
      <c r="AQ215" s="520">
        <v>3462</v>
      </c>
      <c r="AR215" s="520">
        <v>3435</v>
      </c>
      <c r="AS215" s="520">
        <v>3348</v>
      </c>
      <c r="AT215" s="520">
        <v>3376</v>
      </c>
      <c r="AU215" s="520">
        <v>3366</v>
      </c>
      <c r="AV215" s="520">
        <v>3396</v>
      </c>
      <c r="AW215" s="520">
        <v>3465</v>
      </c>
      <c r="AX215" s="520">
        <v>3462</v>
      </c>
      <c r="AY215" s="522">
        <v>3420</v>
      </c>
      <c r="AZ215" s="521">
        <v>3484</v>
      </c>
      <c r="BA215" s="520">
        <v>3411</v>
      </c>
      <c r="BB215" s="520">
        <v>3436</v>
      </c>
      <c r="BC215" s="520">
        <v>3469</v>
      </c>
      <c r="BD215" s="520">
        <v>3488</v>
      </c>
      <c r="BE215" s="520">
        <v>3490</v>
      </c>
      <c r="BF215" s="520">
        <v>3564</v>
      </c>
      <c r="BG215" s="520">
        <v>3566</v>
      </c>
      <c r="BH215" s="520">
        <v>3518</v>
      </c>
      <c r="BI215" s="522">
        <v>3569</v>
      </c>
      <c r="BJ215" s="521">
        <v>3557</v>
      </c>
      <c r="BK215" s="520">
        <v>3560</v>
      </c>
      <c r="BL215" s="520">
        <v>3591</v>
      </c>
      <c r="BM215" s="520">
        <v>3552</v>
      </c>
      <c r="BN215" s="520">
        <v>3600</v>
      </c>
      <c r="BO215" s="520">
        <v>3612</v>
      </c>
      <c r="BP215" s="520">
        <v>3565</v>
      </c>
      <c r="BQ215" s="520">
        <v>3663</v>
      </c>
      <c r="BR215" s="520">
        <v>3789</v>
      </c>
      <c r="BS215" s="522">
        <v>3823</v>
      </c>
      <c r="BT215" s="521">
        <v>3824</v>
      </c>
      <c r="BU215" s="520">
        <v>3899</v>
      </c>
      <c r="BV215" s="520">
        <v>3912</v>
      </c>
      <c r="BW215" s="520">
        <v>3962</v>
      </c>
      <c r="BX215" s="520">
        <v>3986</v>
      </c>
      <c r="BY215" s="520">
        <v>4047</v>
      </c>
      <c r="BZ215" s="520">
        <v>4042</v>
      </c>
      <c r="CA215" s="520">
        <v>4006</v>
      </c>
      <c r="CB215" s="520">
        <v>3975</v>
      </c>
      <c r="CC215" s="522">
        <v>3943</v>
      </c>
      <c r="CD215" s="521">
        <v>3967</v>
      </c>
      <c r="CE215" s="520">
        <v>3931</v>
      </c>
      <c r="CF215" s="520">
        <v>3978</v>
      </c>
      <c r="CG215" s="520">
        <v>4003</v>
      </c>
      <c r="CH215" s="520">
        <v>3999</v>
      </c>
      <c r="CI215" s="520">
        <v>3965</v>
      </c>
      <c r="CJ215" s="520">
        <v>3932</v>
      </c>
      <c r="CK215" s="520">
        <v>3948</v>
      </c>
      <c r="CL215" s="520">
        <v>3995</v>
      </c>
      <c r="CM215" s="519">
        <v>4043</v>
      </c>
      <c r="CN215" s="493" t="str">
        <f t="shared" ca="1" si="738"/>
        <v/>
      </c>
      <c r="CO215" s="405"/>
      <c r="CP215" s="456" t="str">
        <f t="shared" ref="CP215:CP275" ca="1" si="748">IFERROR(IFERROR(INDIRECT("'japan-all-stock-prices_"&amp;$CS$7&amp;".csv'!K"&amp;CU219),INDIRECT(CS$7&amp;".csv!F"&amp;CU219)),"")</f>
        <v/>
      </c>
      <c r="CQ215" s="494" t="e">
        <f>MATCH(G214,G215:G$609,0)+C214</f>
        <v>#N/A</v>
      </c>
      <c r="CR215" s="484"/>
      <c r="CS215" s="484"/>
      <c r="CT215" s="483"/>
      <c r="CU215" s="534" t="str">
        <f ca="1">IFERROR(IFERROR(INDEX('[1] '!$C$4:$C$4005,CU214,1),INDIRECT("'japan-all-stock-prices_"&amp;$CS$7&amp;".csv'!B"&amp;CU219)),"")</f>
        <v>MS＆ED</v>
      </c>
      <c r="CV215" s="484"/>
      <c r="CW215" s="528"/>
      <c r="CX215" s="974">
        <f t="shared" ref="CX215" si="749">IF(COUNT(AF218:CM218)&lt;20,AVERAGE(BT218:CM218),(SUM(AF218:CM218)-LARGE(AF218:CM218,1)-LARGE(AF218:CM218,2)-LARGE(AF218:CM218,3)-LARGE(AF218:CM218,4)-LARGE(AF218:CM218,5))/(COUNT(AF218:CM218)-5))</f>
        <v>124.55199999999995</v>
      </c>
      <c r="CY215" s="453">
        <f t="shared" ref="CY215" si="750">ROUND(AVERAGE(CM214:CM217)*CM218/10000,2)</f>
        <v>53.95</v>
      </c>
      <c r="CZ215" s="443"/>
      <c r="DA215" s="795">
        <f t="shared" ref="DA215" si="751">IF(MAX(CI217:CM217)/MIN(CI217:CM217)&lt;DA$9,1,0)</f>
        <v>0</v>
      </c>
      <c r="DB215" s="435"/>
      <c r="DC215" s="435"/>
      <c r="DD215" s="435"/>
      <c r="DE215" s="435"/>
      <c r="DF215" s="435"/>
      <c r="DG215" s="435"/>
      <c r="DH215" s="435"/>
      <c r="DI215" s="435"/>
      <c r="DJ215" s="435"/>
      <c r="DK215" s="536"/>
      <c r="DL215" s="537"/>
      <c r="DM215" s="435"/>
      <c r="DN215" s="537">
        <f t="shared" ref="DN215:DU215" ca="1" si="752">INDIRECT(DN$6&amp;$C214+$DY$11)/INDIRECT(DN$7&amp;$C214+$DZ$11)</f>
        <v>1.0053557765876051</v>
      </c>
      <c r="DO215" s="435">
        <f t="shared" ca="1" si="752"/>
        <v>0.99518011161846776</v>
      </c>
      <c r="DP215" s="1039">
        <f t="shared" ca="1" si="752"/>
        <v>1.0147846036196788</v>
      </c>
      <c r="DQ215" s="435">
        <f t="shared" ca="1" si="752"/>
        <v>0.98618437578497864</v>
      </c>
      <c r="DR215" s="435">
        <f t="shared" ca="1" si="752"/>
        <v>0.99566989302088638</v>
      </c>
      <c r="DS215" s="435">
        <f t="shared" ca="1" si="752"/>
        <v>1.0076745970836531</v>
      </c>
      <c r="DT215" s="435">
        <f t="shared" ca="1" si="752"/>
        <v>1.0091393754760092</v>
      </c>
      <c r="DU215" s="783">
        <f t="shared" ca="1" si="752"/>
        <v>1.0110691823899371</v>
      </c>
      <c r="DV215" s="537"/>
      <c r="DW215" s="666"/>
      <c r="DX215" s="663"/>
      <c r="DY215" s="1057"/>
      <c r="DZ215" s="904"/>
      <c r="EA215" s="456" t="str">
        <f t="shared" ref="EA215:EA275" ca="1" si="753">IFERROR(IFERROR(INDIRECT("'japan-all-stock-prices_"&amp;$CS$7&amp;".csv'!K"&amp;EF219),INDIRECT(ED$7&amp;".csv!F"&amp;EF219)),"")</f>
        <v/>
      </c>
    </row>
    <row r="216" spans="1:131" ht="9" customHeight="1">
      <c r="A216" s="636"/>
      <c r="B216" s="406"/>
      <c r="C216" s="527"/>
      <c r="D216" s="488"/>
      <c r="E216" s="487" t="s">
        <v>99</v>
      </c>
      <c r="F216" s="486" t="str">
        <f t="shared" ca="1" si="546"/>
        <v/>
      </c>
      <c r="G216" s="510" t="s">
        <v>105</v>
      </c>
      <c r="H216" s="1836" t="s">
        <v>99</v>
      </c>
      <c r="I216" s="1837" t="s">
        <v>99</v>
      </c>
      <c r="J216" s="1837" t="s">
        <v>99</v>
      </c>
      <c r="K216" s="1838" t="s">
        <v>99</v>
      </c>
      <c r="L216" s="1836" t="s">
        <v>99</v>
      </c>
      <c r="M216" s="1837" t="s">
        <v>99</v>
      </c>
      <c r="N216" s="1837" t="s">
        <v>99</v>
      </c>
      <c r="O216" s="1837" t="s">
        <v>99</v>
      </c>
      <c r="P216" s="1837" t="s">
        <v>99</v>
      </c>
      <c r="Q216" s="1837" t="s">
        <v>99</v>
      </c>
      <c r="R216" s="1837" t="s">
        <v>99</v>
      </c>
      <c r="S216" s="1837" t="s">
        <v>99</v>
      </c>
      <c r="T216" s="1837" t="s">
        <v>99</v>
      </c>
      <c r="U216" s="1838" t="s">
        <v>99</v>
      </c>
      <c r="V216" s="1836">
        <v>3656</v>
      </c>
      <c r="W216" s="1837">
        <v>3687</v>
      </c>
      <c r="X216" s="1837">
        <v>3694</v>
      </c>
      <c r="Y216" s="1837">
        <v>3645</v>
      </c>
      <c r="Z216" s="1837">
        <v>3656</v>
      </c>
      <c r="AA216" s="1837">
        <v>3709</v>
      </c>
      <c r="AB216" s="1837">
        <v>3668</v>
      </c>
      <c r="AC216" s="1837">
        <v>3683</v>
      </c>
      <c r="AD216" s="1837">
        <v>3695</v>
      </c>
      <c r="AE216" s="1839">
        <v>3698</v>
      </c>
      <c r="AF216" s="711">
        <v>3671</v>
      </c>
      <c r="AG216" s="520">
        <v>3651</v>
      </c>
      <c r="AH216" s="520">
        <v>3642</v>
      </c>
      <c r="AI216" s="520">
        <v>3662</v>
      </c>
      <c r="AJ216" s="520">
        <v>3670</v>
      </c>
      <c r="AK216" s="520">
        <v>3677</v>
      </c>
      <c r="AL216" s="520">
        <v>3663</v>
      </c>
      <c r="AM216" s="520">
        <v>3633</v>
      </c>
      <c r="AN216" s="520">
        <v>3512</v>
      </c>
      <c r="AO216" s="522">
        <v>3471</v>
      </c>
      <c r="AP216" s="521">
        <v>3455</v>
      </c>
      <c r="AQ216" s="520">
        <v>3412</v>
      </c>
      <c r="AR216" s="520">
        <v>3365</v>
      </c>
      <c r="AS216" s="520">
        <v>3302</v>
      </c>
      <c r="AT216" s="520">
        <v>3310</v>
      </c>
      <c r="AU216" s="520">
        <v>3294</v>
      </c>
      <c r="AV216" s="520">
        <v>3312</v>
      </c>
      <c r="AW216" s="520">
        <v>3410</v>
      </c>
      <c r="AX216" s="520">
        <v>3376</v>
      </c>
      <c r="AY216" s="522">
        <v>3358</v>
      </c>
      <c r="AZ216" s="521">
        <v>3435</v>
      </c>
      <c r="BA216" s="520">
        <v>3381</v>
      </c>
      <c r="BB216" s="520">
        <v>3379</v>
      </c>
      <c r="BC216" s="520">
        <v>3424</v>
      </c>
      <c r="BD216" s="520">
        <v>3454</v>
      </c>
      <c r="BE216" s="520">
        <v>3456</v>
      </c>
      <c r="BF216" s="520">
        <v>3509</v>
      </c>
      <c r="BG216" s="520">
        <v>3525</v>
      </c>
      <c r="BH216" s="520">
        <v>3489</v>
      </c>
      <c r="BI216" s="522">
        <v>3540</v>
      </c>
      <c r="BJ216" s="521">
        <v>3523</v>
      </c>
      <c r="BK216" s="520">
        <v>3526</v>
      </c>
      <c r="BL216" s="520">
        <v>3511</v>
      </c>
      <c r="BM216" s="520">
        <v>3530</v>
      </c>
      <c r="BN216" s="520">
        <v>3556</v>
      </c>
      <c r="BO216" s="520">
        <v>3557</v>
      </c>
      <c r="BP216" s="520">
        <v>3537</v>
      </c>
      <c r="BQ216" s="520">
        <v>3568</v>
      </c>
      <c r="BR216" s="520">
        <v>3730</v>
      </c>
      <c r="BS216" s="522">
        <v>3739</v>
      </c>
      <c r="BT216" s="521">
        <v>3774</v>
      </c>
      <c r="BU216" s="520">
        <v>3790</v>
      </c>
      <c r="BV216" s="520">
        <v>3852</v>
      </c>
      <c r="BW216" s="520">
        <v>3891</v>
      </c>
      <c r="BX216" s="520">
        <v>3924</v>
      </c>
      <c r="BY216" s="520">
        <v>3957</v>
      </c>
      <c r="BZ216" s="520">
        <v>3964</v>
      </c>
      <c r="CA216" s="520">
        <v>3951</v>
      </c>
      <c r="CB216" s="520">
        <v>3905</v>
      </c>
      <c r="CC216" s="522">
        <v>3879</v>
      </c>
      <c r="CD216" s="521">
        <v>3915</v>
      </c>
      <c r="CE216" s="520">
        <v>3870</v>
      </c>
      <c r="CF216" s="520">
        <v>3924</v>
      </c>
      <c r="CG216" s="520">
        <v>3902</v>
      </c>
      <c r="CH216" s="520">
        <v>3946</v>
      </c>
      <c r="CI216" s="520">
        <v>3898</v>
      </c>
      <c r="CJ216" s="520">
        <v>3853</v>
      </c>
      <c r="CK216" s="520">
        <v>3907</v>
      </c>
      <c r="CL216" s="520">
        <v>3930</v>
      </c>
      <c r="CM216" s="519">
        <v>3998</v>
      </c>
      <c r="CN216" s="493" t="str">
        <f t="shared" ca="1" si="738"/>
        <v/>
      </c>
      <c r="CO216" s="405"/>
      <c r="CP216" s="456" t="str">
        <f t="shared" ref="CP216:CP276" ca="1" si="754">IFERROR(IFERROR(INDIRECT("'japan-all-stock-prices_"&amp;$CS$7&amp;".csv'!L"&amp;CU219),INDIRECT(CS$7&amp;".csv!G"&amp;CU219)),"")</f>
        <v/>
      </c>
      <c r="CQ216" s="631"/>
      <c r="CR216" s="484"/>
      <c r="CS216" s="484"/>
      <c r="CT216" s="483"/>
      <c r="CU216" s="534" t="str">
        <f t="shared" ref="CU216:CU276" ca="1" si="755">IFERROR(VLOOKUP(INDIRECT("'japan-all-stock-prices_"&amp;$CS$7&amp;".csv'!C"&amp;CU219),DX$80:DY$91,2,FALSE),"")</f>
        <v/>
      </c>
      <c r="CV216" s="484"/>
      <c r="CW216" s="528"/>
      <c r="CX216" s="974">
        <f t="shared" ref="CX216" si="756">CM217/CL217*100-100</f>
        <v>1.106918238993714</v>
      </c>
      <c r="CY216" s="435"/>
      <c r="CZ216" s="448"/>
      <c r="DA216" s="795"/>
      <c r="DB216" s="459"/>
      <c r="DC216" s="459"/>
      <c r="DD216" s="459"/>
      <c r="DE216" s="459"/>
      <c r="DF216" s="459"/>
      <c r="DG216" s="459"/>
      <c r="DH216" s="462"/>
      <c r="DI216" s="462"/>
      <c r="DJ216" s="462"/>
      <c r="DK216" s="535"/>
      <c r="DL216" s="784"/>
      <c r="DM216" s="785"/>
      <c r="DN216" s="784"/>
      <c r="DO216" s="785"/>
      <c r="DP216" s="1040"/>
      <c r="DQ216" s="785"/>
      <c r="DR216" s="785"/>
      <c r="DS216" s="785"/>
      <c r="DT216" s="785"/>
      <c r="DU216" s="783"/>
      <c r="DV216" s="537"/>
      <c r="DW216" s="666"/>
      <c r="DX216" s="663"/>
      <c r="DY216" s="1057"/>
      <c r="DZ216" s="904"/>
      <c r="EA216" s="456" t="str">
        <f t="shared" ref="EA216:EA276" ca="1" si="757">IFERROR(IFERROR(INDIRECT("'japan-all-stock-prices_"&amp;$CS$7&amp;".csv'!L"&amp;EF219),INDIRECT(ED$7&amp;".csv!G"&amp;EF219)),"")</f>
        <v/>
      </c>
    </row>
    <row r="217" spans="1:131" ht="9" customHeight="1">
      <c r="A217" s="636"/>
      <c r="B217" s="406"/>
      <c r="C217" s="527"/>
      <c r="D217" s="488"/>
      <c r="E217" s="487" t="s">
        <v>99</v>
      </c>
      <c r="F217" s="486" t="str">
        <f t="shared" ca="1" si="548"/>
        <v/>
      </c>
      <c r="G217" s="510" t="s">
        <v>453</v>
      </c>
      <c r="H217" s="516">
        <v>3704</v>
      </c>
      <c r="I217" s="515">
        <v>3720</v>
      </c>
      <c r="J217" s="515">
        <v>3705</v>
      </c>
      <c r="K217" s="517">
        <v>3740</v>
      </c>
      <c r="L217" s="516">
        <v>3804</v>
      </c>
      <c r="M217" s="515">
        <v>3771</v>
      </c>
      <c r="N217" s="515">
        <v>3720</v>
      </c>
      <c r="O217" s="515">
        <v>3652</v>
      </c>
      <c r="P217" s="515">
        <v>3729</v>
      </c>
      <c r="Q217" s="515">
        <v>3766</v>
      </c>
      <c r="R217" s="515">
        <v>3728</v>
      </c>
      <c r="S217" s="515">
        <v>3725</v>
      </c>
      <c r="T217" s="515">
        <v>3680</v>
      </c>
      <c r="U217" s="517">
        <v>3688</v>
      </c>
      <c r="V217" s="516">
        <v>3666</v>
      </c>
      <c r="W217" s="515">
        <v>3708</v>
      </c>
      <c r="X217" s="515">
        <v>3742</v>
      </c>
      <c r="Y217" s="515">
        <v>3675</v>
      </c>
      <c r="Z217" s="515">
        <v>3686</v>
      </c>
      <c r="AA217" s="515">
        <v>3749</v>
      </c>
      <c r="AB217" s="515">
        <v>3672</v>
      </c>
      <c r="AC217" s="515">
        <v>3732</v>
      </c>
      <c r="AD217" s="515">
        <v>3700</v>
      </c>
      <c r="AE217" s="514">
        <v>3706</v>
      </c>
      <c r="AF217" s="712">
        <v>3674</v>
      </c>
      <c r="AG217" s="515">
        <v>3652</v>
      </c>
      <c r="AH217" s="515">
        <v>3659</v>
      </c>
      <c r="AI217" s="515">
        <v>3716</v>
      </c>
      <c r="AJ217" s="515">
        <v>3675</v>
      </c>
      <c r="AK217" s="515">
        <v>3684</v>
      </c>
      <c r="AL217" s="515">
        <v>3668</v>
      </c>
      <c r="AM217" s="515">
        <v>3665</v>
      </c>
      <c r="AN217" s="515">
        <v>3547</v>
      </c>
      <c r="AO217" s="517">
        <v>3549</v>
      </c>
      <c r="AP217" s="516">
        <v>3460</v>
      </c>
      <c r="AQ217" s="515">
        <v>3448</v>
      </c>
      <c r="AR217" s="515">
        <v>3378</v>
      </c>
      <c r="AS217" s="515">
        <v>3325</v>
      </c>
      <c r="AT217" s="515">
        <v>3316</v>
      </c>
      <c r="AU217" s="515">
        <v>3360</v>
      </c>
      <c r="AV217" s="515">
        <v>3384</v>
      </c>
      <c r="AW217" s="515">
        <v>3464</v>
      </c>
      <c r="AX217" s="515">
        <v>3398</v>
      </c>
      <c r="AY217" s="517">
        <v>3417</v>
      </c>
      <c r="AZ217" s="516">
        <v>3453</v>
      </c>
      <c r="BA217" s="515">
        <v>3399</v>
      </c>
      <c r="BB217" s="515">
        <v>3383</v>
      </c>
      <c r="BC217" s="515">
        <v>3430</v>
      </c>
      <c r="BD217" s="515">
        <v>3462</v>
      </c>
      <c r="BE217" s="515">
        <v>3469</v>
      </c>
      <c r="BF217" s="515">
        <v>3555</v>
      </c>
      <c r="BG217" s="515">
        <v>3538</v>
      </c>
      <c r="BH217" s="515">
        <v>3500</v>
      </c>
      <c r="BI217" s="517">
        <v>3541</v>
      </c>
      <c r="BJ217" s="516">
        <v>3535</v>
      </c>
      <c r="BK217" s="515">
        <v>3560</v>
      </c>
      <c r="BL217" s="515">
        <v>3532</v>
      </c>
      <c r="BM217" s="515">
        <v>3540</v>
      </c>
      <c r="BN217" s="515">
        <v>3597</v>
      </c>
      <c r="BO217" s="515">
        <v>3569</v>
      </c>
      <c r="BP217" s="515">
        <v>3549</v>
      </c>
      <c r="BQ217" s="515">
        <v>3659</v>
      </c>
      <c r="BR217" s="515">
        <v>3776</v>
      </c>
      <c r="BS217" s="517">
        <v>3751</v>
      </c>
      <c r="BT217" s="516">
        <v>3791</v>
      </c>
      <c r="BU217" s="515">
        <v>3898</v>
      </c>
      <c r="BV217" s="515">
        <v>3902</v>
      </c>
      <c r="BW217" s="515">
        <v>3951</v>
      </c>
      <c r="BX217" s="515">
        <v>3982</v>
      </c>
      <c r="BY217" s="515">
        <v>3968</v>
      </c>
      <c r="BZ217" s="515">
        <v>3986</v>
      </c>
      <c r="CA217" s="515">
        <v>3967</v>
      </c>
      <c r="CB217" s="515">
        <v>3912</v>
      </c>
      <c r="CC217" s="517">
        <v>3933</v>
      </c>
      <c r="CD217" s="516">
        <v>3952</v>
      </c>
      <c r="CE217" s="515">
        <v>3921</v>
      </c>
      <c r="CF217" s="515">
        <v>3942</v>
      </c>
      <c r="CG217" s="515">
        <v>3923</v>
      </c>
      <c r="CH217" s="515">
        <v>3981</v>
      </c>
      <c r="CI217" s="515">
        <v>3926</v>
      </c>
      <c r="CJ217" s="515">
        <v>3909</v>
      </c>
      <c r="CK217" s="515">
        <v>3939</v>
      </c>
      <c r="CL217" s="515">
        <v>3975</v>
      </c>
      <c r="CM217" s="514">
        <v>4019</v>
      </c>
      <c r="CN217" s="492" t="str">
        <f t="shared" ref="CN217" ca="1" si="758">CU218</f>
        <v/>
      </c>
      <c r="CO217" s="405"/>
      <c r="CP217" s="456" t="str">
        <f t="shared" ref="CP217:CP277" ca="1" si="759">IFERROR(IFERROR(INDIRECT("'japan-all-stock-prices_"&amp;$CS$7&amp;".csv'!F"&amp;CU219),INDIRECT(CS$7&amp;".csv!H"&amp;CU219)),"")</f>
        <v/>
      </c>
      <c r="CQ217" s="631"/>
      <c r="CR217" s="484"/>
      <c r="CS217" s="484"/>
      <c r="CT217" s="483"/>
      <c r="CU217" s="534" t="str">
        <f t="shared" ref="CU217:CU277" ca="1" si="760">IFERROR(VLOOKUP(INDIRECT("'japan-all-stock-prices_"&amp;$CS$7&amp;".csv'!D"&amp;CU219),DX$92:DY$127,2,FALSE),"")</f>
        <v/>
      </c>
      <c r="CV217" s="484"/>
      <c r="CW217" s="528"/>
      <c r="CX217" s="975">
        <f t="shared" ref="CX217" si="761">10000-G214</f>
        <v>1275</v>
      </c>
      <c r="CY217" s="453"/>
      <c r="CZ217" s="343"/>
      <c r="DA217" s="796"/>
      <c r="DB217" s="459"/>
      <c r="DC217" s="459"/>
      <c r="DD217" s="459"/>
      <c r="DE217" s="459"/>
      <c r="DF217" s="459"/>
      <c r="DG217" s="459"/>
      <c r="DH217" s="459"/>
      <c r="DI217" s="459"/>
      <c r="DJ217" s="459"/>
      <c r="DK217" s="533"/>
      <c r="DL217" s="537"/>
      <c r="DM217" s="435"/>
      <c r="DN217" s="537"/>
      <c r="DO217" s="435"/>
      <c r="DP217" s="1039"/>
      <c r="DQ217" s="435"/>
      <c r="DR217" s="435"/>
      <c r="DS217" s="786"/>
      <c r="DT217" s="786"/>
      <c r="DU217" s="787"/>
      <c r="DV217" s="537"/>
      <c r="DW217" s="666"/>
      <c r="DX217" s="663"/>
      <c r="DY217" s="1057"/>
      <c r="DZ217" s="904"/>
      <c r="EA217" s="456" t="str">
        <f t="shared" ref="EA217:EA277" ca="1" si="762">IFERROR(IFERROR(INDIRECT("'japan-all-stock-prices_"&amp;$CS$7&amp;".csv'!F"&amp;EF219),INDIRECT(ED$7&amp;".csv!H"&amp;EF219)),"")</f>
        <v/>
      </c>
    </row>
    <row r="218" spans="1:131" ht="9" customHeight="1">
      <c r="A218" s="636"/>
      <c r="B218" s="406"/>
      <c r="C218" s="527"/>
      <c r="D218" s="488"/>
      <c r="E218" s="487" t="s">
        <v>99</v>
      </c>
      <c r="F218" s="486"/>
      <c r="G218" s="512" t="s">
        <v>99</v>
      </c>
      <c r="H218" s="1840" t="s">
        <v>99</v>
      </c>
      <c r="I218" s="1841" t="s">
        <v>99</v>
      </c>
      <c r="J218" s="1841" t="s">
        <v>99</v>
      </c>
      <c r="K218" s="1842" t="s">
        <v>99</v>
      </c>
      <c r="L218" s="1840" t="s">
        <v>99</v>
      </c>
      <c r="M218" s="1841" t="s">
        <v>99</v>
      </c>
      <c r="N218" s="1841" t="s">
        <v>99</v>
      </c>
      <c r="O218" s="1841" t="s">
        <v>99</v>
      </c>
      <c r="P218" s="1841" t="s">
        <v>99</v>
      </c>
      <c r="Q218" s="1841" t="s">
        <v>99</v>
      </c>
      <c r="R218" s="1841" t="s">
        <v>99</v>
      </c>
      <c r="S218" s="1841" t="s">
        <v>99</v>
      </c>
      <c r="T218" s="1841" t="s">
        <v>99</v>
      </c>
      <c r="U218" s="1842" t="s">
        <v>99</v>
      </c>
      <c r="V218" s="1840">
        <v>103.66</v>
      </c>
      <c r="W218" s="1841">
        <v>113.01</v>
      </c>
      <c r="X218" s="1841">
        <v>111.03</v>
      </c>
      <c r="Y218" s="1841">
        <v>478.31</v>
      </c>
      <c r="Z218" s="1841">
        <v>103</v>
      </c>
      <c r="AA218" s="1841">
        <v>85.91</v>
      </c>
      <c r="AB218" s="1841">
        <v>106.15</v>
      </c>
      <c r="AC218" s="1841">
        <v>196.5</v>
      </c>
      <c r="AD218" s="1841">
        <v>73.319999999999993</v>
      </c>
      <c r="AE218" s="1843">
        <v>69</v>
      </c>
      <c r="AF218" s="720">
        <v>82.12</v>
      </c>
      <c r="AG218" s="530">
        <v>66.790000000000006</v>
      </c>
      <c r="AH218" s="530">
        <v>68.400000000000006</v>
      </c>
      <c r="AI218" s="530">
        <v>104.1</v>
      </c>
      <c r="AJ218" s="530">
        <v>106.62</v>
      </c>
      <c r="AK218" s="530">
        <v>115.21</v>
      </c>
      <c r="AL218" s="530">
        <v>87</v>
      </c>
      <c r="AM218" s="530">
        <v>101.93</v>
      </c>
      <c r="AN218" s="530">
        <v>219.65</v>
      </c>
      <c r="AO218" s="532">
        <v>211.17</v>
      </c>
      <c r="AP218" s="531">
        <v>271.31</v>
      </c>
      <c r="AQ218" s="530">
        <v>228.61</v>
      </c>
      <c r="AR218" s="530">
        <v>227.75</v>
      </c>
      <c r="AS218" s="530">
        <v>172.88</v>
      </c>
      <c r="AT218" s="530">
        <v>395.08</v>
      </c>
      <c r="AU218" s="530">
        <v>155.19</v>
      </c>
      <c r="AV218" s="530">
        <v>138.49</v>
      </c>
      <c r="AW218" s="530">
        <v>141.38999999999999</v>
      </c>
      <c r="AX218" s="530">
        <v>156.18</v>
      </c>
      <c r="AY218" s="532">
        <v>202.09</v>
      </c>
      <c r="AZ218" s="531">
        <v>127.81</v>
      </c>
      <c r="BA218" s="530">
        <v>120.52</v>
      </c>
      <c r="BB218" s="530">
        <v>126.11</v>
      </c>
      <c r="BC218" s="530">
        <v>100.43</v>
      </c>
      <c r="BD218" s="530">
        <v>125.75</v>
      </c>
      <c r="BE218" s="530">
        <v>125.86</v>
      </c>
      <c r="BF218" s="530">
        <v>126.38</v>
      </c>
      <c r="BG218" s="530">
        <v>227</v>
      </c>
      <c r="BH218" s="530">
        <v>101.91</v>
      </c>
      <c r="BI218" s="532">
        <v>145.41999999999999</v>
      </c>
      <c r="BJ218" s="531">
        <v>78.290000000000006</v>
      </c>
      <c r="BK218" s="530">
        <v>93.34</v>
      </c>
      <c r="BL218" s="530">
        <v>88.5</v>
      </c>
      <c r="BM218" s="530">
        <v>51.7</v>
      </c>
      <c r="BN218" s="530">
        <v>76.52</v>
      </c>
      <c r="BO218" s="530">
        <v>64.78</v>
      </c>
      <c r="BP218" s="530">
        <v>64.81</v>
      </c>
      <c r="BQ218" s="530">
        <v>98.98</v>
      </c>
      <c r="BR218" s="530">
        <v>134.28</v>
      </c>
      <c r="BS218" s="532">
        <v>128.74</v>
      </c>
      <c r="BT218" s="531">
        <v>127.46</v>
      </c>
      <c r="BU218" s="530">
        <v>148.22999999999999</v>
      </c>
      <c r="BV218" s="530">
        <v>163.76</v>
      </c>
      <c r="BW218" s="530">
        <v>141.19999999999999</v>
      </c>
      <c r="BX218" s="530">
        <v>139.36000000000001</v>
      </c>
      <c r="BY218" s="530">
        <v>95.71</v>
      </c>
      <c r="BZ218" s="530">
        <v>118.4</v>
      </c>
      <c r="CA218" s="530">
        <v>124.7</v>
      </c>
      <c r="CB218" s="530">
        <v>148.66999999999999</v>
      </c>
      <c r="CC218" s="532">
        <v>122.57</v>
      </c>
      <c r="CD218" s="531">
        <v>121.66</v>
      </c>
      <c r="CE218" s="530">
        <v>186.87</v>
      </c>
      <c r="CF218" s="530">
        <v>109.89</v>
      </c>
      <c r="CG218" s="530">
        <v>162.76</v>
      </c>
      <c r="CH218" s="530">
        <v>141.97999999999999</v>
      </c>
      <c r="CI218" s="530">
        <v>141.16999999999999</v>
      </c>
      <c r="CJ218" s="530">
        <v>148.71</v>
      </c>
      <c r="CK218" s="530">
        <v>149.9</v>
      </c>
      <c r="CL218" s="530">
        <v>113.66</v>
      </c>
      <c r="CM218" s="529">
        <v>134.36000000000001</v>
      </c>
      <c r="CN218" s="491" t="str">
        <f t="shared" ref="CN218" ca="1" si="763">IF(CN217="","",IF(CN214="",0,CP218))</f>
        <v/>
      </c>
      <c r="CO218" s="405"/>
      <c r="CP218" s="450" t="str">
        <f t="shared" ref="CP218:CP278" ca="1" si="764">IFERROR(IFERROR(INDIRECT("'japan-all-stock-prices_"&amp;$CS$7&amp;".csv'!M"&amp;CU219)/10000,INDIRECT(CS$7&amp;".csv!I"&amp;CU219)/10000),"")</f>
        <v/>
      </c>
      <c r="CQ218" s="631"/>
      <c r="CR218" s="484"/>
      <c r="CS218" s="484"/>
      <c r="CT218" s="483"/>
      <c r="CU218" s="677" t="str">
        <f t="shared" ref="CU218:CU278" ca="1" si="765">IF(OR(G214="",AND(CT$5="- - -",CT$6="- - -")),"",IF(OR(CP216=0,CP216="-"),CM217,CP217))</f>
        <v/>
      </c>
      <c r="CV218" s="484"/>
      <c r="CW218" s="528"/>
      <c r="CX218" s="974"/>
      <c r="CY218" s="453"/>
      <c r="CZ218" s="448">
        <f t="shared" ref="CZ218" si="766">CM217*100</f>
        <v>401900</v>
      </c>
      <c r="DA218" s="795"/>
      <c r="DB218" s="327"/>
      <c r="DC218" s="327"/>
      <c r="DD218" s="327"/>
      <c r="DE218" s="327"/>
      <c r="DF218" s="327"/>
      <c r="DG218" s="327"/>
      <c r="DH218" s="327"/>
      <c r="DI218" s="327"/>
      <c r="DJ218" s="327"/>
      <c r="DK218" s="343"/>
      <c r="DL218" s="788"/>
      <c r="DM218" s="786"/>
      <c r="DN218" s="788"/>
      <c r="DO218" s="786"/>
      <c r="DP218" s="1041"/>
      <c r="DQ218" s="786"/>
      <c r="DR218" s="786"/>
      <c r="DS218" s="786"/>
      <c r="DT218" s="786"/>
      <c r="DU218" s="787"/>
      <c r="DV218" s="537"/>
      <c r="DW218" s="666"/>
      <c r="DX218" s="663"/>
      <c r="DY218" s="1057"/>
      <c r="DZ218" s="904"/>
      <c r="EA218" s="450" t="str">
        <f t="shared" ref="EA218:EA278" ca="1" si="767">IFERROR(IFERROR(INDIRECT("'japan-all-stock-prices_"&amp;$CS$7&amp;".csv'!M"&amp;EF219)/10000,INDIRECT(ED$7&amp;".csv!I"&amp;EF219)/10000),"")</f>
        <v/>
      </c>
    </row>
    <row r="219" spans="1:131" ht="9" customHeight="1">
      <c r="A219" s="636"/>
      <c r="B219" s="406"/>
      <c r="C219" s="527"/>
      <c r="D219" s="488"/>
      <c r="E219" s="487" t="s">
        <v>99</v>
      </c>
      <c r="F219" s="486" t="str">
        <f t="shared" ref="F219" ca="1" si="768">IF(E214=" ","",IF(ISERROR(CQ214),IF(ISERROR(CQ215),"",HYPERLINK("#CP"&amp;CQ215&amp;":CP1231","　重複 ▽　")),HYPERLINK("#CP"&amp;CQ214&amp;":CP1231","　重複 ▲　")))</f>
        <v/>
      </c>
      <c r="G219" s="510" t="s">
        <v>99</v>
      </c>
      <c r="H219" s="1844" t="s">
        <v>99</v>
      </c>
      <c r="I219" s="1845" t="s">
        <v>99</v>
      </c>
      <c r="J219" s="1845" t="s">
        <v>99</v>
      </c>
      <c r="K219" s="1846" t="s">
        <v>99</v>
      </c>
      <c r="L219" s="1844" t="s">
        <v>99</v>
      </c>
      <c r="M219" s="1845" t="s">
        <v>99</v>
      </c>
      <c r="N219" s="1845" t="s">
        <v>99</v>
      </c>
      <c r="O219" s="1845" t="s">
        <v>99</v>
      </c>
      <c r="P219" s="1845" t="s">
        <v>99</v>
      </c>
      <c r="Q219" s="1845" t="s">
        <v>99</v>
      </c>
      <c r="R219" s="1845" t="s">
        <v>99</v>
      </c>
      <c r="S219" s="1845" t="s">
        <v>99</v>
      </c>
      <c r="T219" s="1845" t="s">
        <v>99</v>
      </c>
      <c r="U219" s="1846" t="s">
        <v>99</v>
      </c>
      <c r="V219" s="1844" t="s">
        <v>99</v>
      </c>
      <c r="W219" s="1845" t="s">
        <v>99</v>
      </c>
      <c r="X219" s="1845" t="s">
        <v>99</v>
      </c>
      <c r="Y219" s="1845" t="s">
        <v>99</v>
      </c>
      <c r="Z219" s="1845" t="s">
        <v>99</v>
      </c>
      <c r="AA219" s="1845" t="s">
        <v>99</v>
      </c>
      <c r="AB219" s="1845" t="s">
        <v>99</v>
      </c>
      <c r="AC219" s="1845" t="s">
        <v>99</v>
      </c>
      <c r="AD219" s="1845" t="s">
        <v>99</v>
      </c>
      <c r="AE219" s="1847" t="s">
        <v>99</v>
      </c>
      <c r="AF219" s="714" t="s">
        <v>99</v>
      </c>
      <c r="AG219" s="507" t="s">
        <v>99</v>
      </c>
      <c r="AH219" s="507" t="s">
        <v>99</v>
      </c>
      <c r="AI219" s="507" t="s">
        <v>99</v>
      </c>
      <c r="AJ219" s="507" t="s">
        <v>99</v>
      </c>
      <c r="AK219" s="507" t="s">
        <v>99</v>
      </c>
      <c r="AL219" s="507" t="s">
        <v>99</v>
      </c>
      <c r="AM219" s="507" t="s">
        <v>99</v>
      </c>
      <c r="AN219" s="507" t="s">
        <v>99</v>
      </c>
      <c r="AO219" s="509" t="s">
        <v>99</v>
      </c>
      <c r="AP219" s="508" t="s">
        <v>99</v>
      </c>
      <c r="AQ219" s="507" t="s">
        <v>99</v>
      </c>
      <c r="AR219" s="507" t="s">
        <v>99</v>
      </c>
      <c r="AS219" s="507" t="s">
        <v>99</v>
      </c>
      <c r="AT219" s="507" t="s">
        <v>99</v>
      </c>
      <c r="AU219" s="507" t="s">
        <v>99</v>
      </c>
      <c r="AV219" s="507" t="s">
        <v>99</v>
      </c>
      <c r="AW219" s="507" t="s">
        <v>99</v>
      </c>
      <c r="AX219" s="507" t="s">
        <v>99</v>
      </c>
      <c r="AY219" s="509" t="s">
        <v>99</v>
      </c>
      <c r="AZ219" s="508" t="s">
        <v>99</v>
      </c>
      <c r="BA219" s="507" t="s">
        <v>99</v>
      </c>
      <c r="BB219" s="507" t="s">
        <v>99</v>
      </c>
      <c r="BC219" s="507" t="s">
        <v>99</v>
      </c>
      <c r="BD219" s="507" t="s">
        <v>99</v>
      </c>
      <c r="BE219" s="507" t="s">
        <v>99</v>
      </c>
      <c r="BF219" s="507" t="s">
        <v>99</v>
      </c>
      <c r="BG219" s="507" t="s">
        <v>99</v>
      </c>
      <c r="BH219" s="507" t="s">
        <v>99</v>
      </c>
      <c r="BI219" s="509" t="s">
        <v>99</v>
      </c>
      <c r="BJ219" s="508" t="s">
        <v>99</v>
      </c>
      <c r="BK219" s="507" t="s">
        <v>99</v>
      </c>
      <c r="BL219" s="507" t="s">
        <v>99</v>
      </c>
      <c r="BM219" s="507" t="s">
        <v>99</v>
      </c>
      <c r="BN219" s="507" t="s">
        <v>99</v>
      </c>
      <c r="BO219" s="507" t="s">
        <v>99</v>
      </c>
      <c r="BP219" s="507" t="s">
        <v>99</v>
      </c>
      <c r="BQ219" s="507" t="s">
        <v>99</v>
      </c>
      <c r="BR219" s="507" t="s">
        <v>99</v>
      </c>
      <c r="BS219" s="509" t="s">
        <v>99</v>
      </c>
      <c r="BT219" s="508" t="s">
        <v>99</v>
      </c>
      <c r="BU219" s="507" t="s">
        <v>99</v>
      </c>
      <c r="BV219" s="507" t="s">
        <v>99</v>
      </c>
      <c r="BW219" s="507" t="s">
        <v>99</v>
      </c>
      <c r="BX219" s="507" t="s">
        <v>99</v>
      </c>
      <c r="BY219" s="507" t="s">
        <v>99</v>
      </c>
      <c r="BZ219" s="507" t="s">
        <v>99</v>
      </c>
      <c r="CA219" s="507" t="s">
        <v>99</v>
      </c>
      <c r="CB219" s="507" t="s">
        <v>99</v>
      </c>
      <c r="CC219" s="509"/>
      <c r="CD219" s="508" t="s">
        <v>99</v>
      </c>
      <c r="CE219" s="507" t="s">
        <v>99</v>
      </c>
      <c r="CF219" s="507" t="s">
        <v>99</v>
      </c>
      <c r="CG219" s="507" t="s">
        <v>99</v>
      </c>
      <c r="CH219" s="507" t="s">
        <v>99</v>
      </c>
      <c r="CI219" s="507" t="s">
        <v>99</v>
      </c>
      <c r="CJ219" s="507" t="s">
        <v>99</v>
      </c>
      <c r="CK219" s="507" t="s">
        <v>99</v>
      </c>
      <c r="CL219" s="507" t="s">
        <v>99</v>
      </c>
      <c r="CM219" s="506" t="s">
        <v>99</v>
      </c>
      <c r="CN219" s="485" t="s">
        <v>99</v>
      </c>
      <c r="CO219" s="405"/>
      <c r="CP219" s="505" t="str">
        <f t="shared" si="734"/>
        <v>+44</v>
      </c>
      <c r="CQ219" s="631"/>
      <c r="CR219" s="484"/>
      <c r="CS219" s="484"/>
      <c r="CT219" s="483"/>
      <c r="CU219" s="544" t="e">
        <f t="shared" ref="CU219:CU279" ca="1" si="769">IFERROR(MATCH(G214,INDIRECT("'japan-all-stock-prices_"&amp;$CS$7&amp;".csv'!$A$1:$A$4000"),0),MATCH(G214,INDIRECT(CS$7&amp;".csv!$B$1:$B$4200"),0))</f>
        <v>#REF!</v>
      </c>
      <c r="CV219" s="484"/>
      <c r="CW219" s="528"/>
      <c r="CX219" s="538">
        <f>IF(K!R$6="市場別",VLOOKUP(G216,DY$80:DZ$93,2,FALSE),0)</f>
        <v>1600000</v>
      </c>
      <c r="CY219" s="1112">
        <f t="shared" ref="CY219" ca="1" si="770">ROUND(AVERAGE(INDIRECT(DV$7&amp;C214&amp;":"&amp;DW$7&amp;C214))*100,4)</f>
        <v>101.0104</v>
      </c>
      <c r="CZ219" s="448">
        <f t="shared" ref="CZ219" si="771">VLOOKUP(G216,DY$41:DZ$44,2,FALSE)</f>
        <v>0</v>
      </c>
      <c r="DA219" s="795"/>
      <c r="DB219" s="542"/>
      <c r="DC219" s="542"/>
      <c r="DD219" s="542"/>
      <c r="DE219" s="542"/>
      <c r="DF219" s="542"/>
      <c r="DG219" s="542"/>
      <c r="DH219" s="542"/>
      <c r="DI219" s="542"/>
      <c r="DJ219" s="542"/>
      <c r="DK219" s="543"/>
      <c r="DL219" s="789"/>
      <c r="DM219" s="790"/>
      <c r="DN219" s="789"/>
      <c r="DO219" s="790"/>
      <c r="DP219" s="1042"/>
      <c r="DQ219" s="790"/>
      <c r="DR219" s="790"/>
      <c r="DS219" s="786"/>
      <c r="DT219" s="786"/>
      <c r="DU219" s="787"/>
      <c r="DV219" s="537"/>
      <c r="DW219" s="666"/>
      <c r="DX219" s="663"/>
      <c r="DY219" s="1057"/>
      <c r="DZ219" s="904"/>
      <c r="EA219" s="505" t="str">
        <f t="shared" si="737"/>
        <v/>
      </c>
    </row>
    <row r="220" spans="1:131" ht="9" customHeight="1">
      <c r="A220" s="636"/>
      <c r="B220" s="406"/>
      <c r="C220" s="481">
        <v>220</v>
      </c>
      <c r="D220" s="541">
        <v>36</v>
      </c>
      <c r="E220" s="633">
        <f ca="1">IF(AND(INDIRECT("G"&amp;C220)&gt;999,INDIRECT("G"&amp;C220)&lt;10000),MAX(E$10:E219)+1," ")</f>
        <v>36</v>
      </c>
      <c r="F220" s="634" t="str">
        <f ca="1">HYPERLINK("#G"&amp;C220&amp;":CM"&amp;C220+5,IF(CT220=1,"　クリア（消去） →　",IF(AND(INDIRECT("G"&amp;C220)=B!D$9,B!D$14="修正　"),B!C$12,IF(F225="","　　　　　　　　　　　","　　　　…→　　　　"))))</f>
        <v>　　　　　　　　　　　</v>
      </c>
      <c r="G220" s="635">
        <v>8002</v>
      </c>
      <c r="H220" s="1832" t="s">
        <v>99</v>
      </c>
      <c r="I220" s="1833" t="s">
        <v>99</v>
      </c>
      <c r="J220" s="1833" t="s">
        <v>99</v>
      </c>
      <c r="K220" s="1834" t="s">
        <v>99</v>
      </c>
      <c r="L220" s="1832" t="s">
        <v>99</v>
      </c>
      <c r="M220" s="1833" t="s">
        <v>99</v>
      </c>
      <c r="N220" s="1833" t="s">
        <v>99</v>
      </c>
      <c r="O220" s="1833" t="s">
        <v>99</v>
      </c>
      <c r="P220" s="1833" t="s">
        <v>99</v>
      </c>
      <c r="Q220" s="1833" t="s">
        <v>99</v>
      </c>
      <c r="R220" s="1833" t="s">
        <v>99</v>
      </c>
      <c r="S220" s="1833" t="s">
        <v>99</v>
      </c>
      <c r="T220" s="1833" t="s">
        <v>99</v>
      </c>
      <c r="U220" s="1834" t="s">
        <v>99</v>
      </c>
      <c r="V220" s="1832">
        <v>952.7</v>
      </c>
      <c r="W220" s="1833">
        <v>967.9</v>
      </c>
      <c r="X220" s="1833">
        <v>970</v>
      </c>
      <c r="Y220" s="1833">
        <v>955.1</v>
      </c>
      <c r="Z220" s="1833">
        <v>954.6</v>
      </c>
      <c r="AA220" s="1833">
        <v>980.1</v>
      </c>
      <c r="AB220" s="1833">
        <v>989.5</v>
      </c>
      <c r="AC220" s="1833">
        <v>1015</v>
      </c>
      <c r="AD220" s="1833">
        <v>1021.5</v>
      </c>
      <c r="AE220" s="1835">
        <v>1030</v>
      </c>
      <c r="AF220" s="719">
        <v>1039</v>
      </c>
      <c r="AG220" s="546">
        <v>1017.5</v>
      </c>
      <c r="AH220" s="546">
        <v>999.6</v>
      </c>
      <c r="AI220" s="546">
        <v>1019.5</v>
      </c>
      <c r="AJ220" s="546">
        <v>1026</v>
      </c>
      <c r="AK220" s="546">
        <v>1029</v>
      </c>
      <c r="AL220" s="546">
        <v>1022</v>
      </c>
      <c r="AM220" s="546">
        <v>1004</v>
      </c>
      <c r="AN220" s="546">
        <v>1012.5</v>
      </c>
      <c r="AO220" s="548">
        <v>1045</v>
      </c>
      <c r="AP220" s="547">
        <v>1070</v>
      </c>
      <c r="AQ220" s="546">
        <v>1066</v>
      </c>
      <c r="AR220" s="546">
        <v>1068.5</v>
      </c>
      <c r="AS220" s="546">
        <v>1027</v>
      </c>
      <c r="AT220" s="546">
        <v>1053.5</v>
      </c>
      <c r="AU220" s="546">
        <v>1014</v>
      </c>
      <c r="AV220" s="546">
        <v>1002.5</v>
      </c>
      <c r="AW220" s="546">
        <v>1015</v>
      </c>
      <c r="AX220" s="546">
        <v>1031.5</v>
      </c>
      <c r="AY220" s="548">
        <v>1050</v>
      </c>
      <c r="AZ220" s="547">
        <v>1075.5</v>
      </c>
      <c r="BA220" s="546">
        <v>1068.5</v>
      </c>
      <c r="BB220" s="546">
        <v>1047.5</v>
      </c>
      <c r="BC220" s="546">
        <v>1058</v>
      </c>
      <c r="BD220" s="546">
        <v>1043.5</v>
      </c>
      <c r="BE220" s="546">
        <v>1050</v>
      </c>
      <c r="BF220" s="546">
        <v>1074</v>
      </c>
      <c r="BG220" s="546">
        <v>1080</v>
      </c>
      <c r="BH220" s="546">
        <v>1065.5</v>
      </c>
      <c r="BI220" s="548">
        <v>1064</v>
      </c>
      <c r="BJ220" s="547">
        <v>1077.5</v>
      </c>
      <c r="BK220" s="546">
        <v>1077</v>
      </c>
      <c r="BL220" s="546">
        <v>1110</v>
      </c>
      <c r="BM220" s="546">
        <v>1116.5</v>
      </c>
      <c r="BN220" s="546">
        <v>1116</v>
      </c>
      <c r="BO220" s="546">
        <v>1125.5</v>
      </c>
      <c r="BP220" s="546">
        <v>1120.5</v>
      </c>
      <c r="BQ220" s="546">
        <v>1134</v>
      </c>
      <c r="BR220" s="546">
        <v>1157</v>
      </c>
      <c r="BS220" s="548">
        <v>1149</v>
      </c>
      <c r="BT220" s="547">
        <v>1133</v>
      </c>
      <c r="BU220" s="546">
        <v>1123.5</v>
      </c>
      <c r="BV220" s="546">
        <v>1131</v>
      </c>
      <c r="BW220" s="546">
        <v>1169</v>
      </c>
      <c r="BX220" s="546">
        <v>1192</v>
      </c>
      <c r="BY220" s="546">
        <v>1206</v>
      </c>
      <c r="BZ220" s="546">
        <v>1196</v>
      </c>
      <c r="CA220" s="546">
        <v>1157.5</v>
      </c>
      <c r="CB220" s="546">
        <v>1146</v>
      </c>
      <c r="CC220" s="548">
        <v>1152</v>
      </c>
      <c r="CD220" s="547">
        <v>1139</v>
      </c>
      <c r="CE220" s="546">
        <v>1142</v>
      </c>
      <c r="CF220" s="546">
        <v>1143.5</v>
      </c>
      <c r="CG220" s="546">
        <v>1180</v>
      </c>
      <c r="CH220" s="546">
        <v>1159</v>
      </c>
      <c r="CI220" s="546">
        <v>1164</v>
      </c>
      <c r="CJ220" s="546">
        <v>1188</v>
      </c>
      <c r="CK220" s="546">
        <v>1176.5</v>
      </c>
      <c r="CL220" s="546">
        <v>1210</v>
      </c>
      <c r="CM220" s="545">
        <v>1188</v>
      </c>
      <c r="CN220" s="500" t="str">
        <f t="shared" ref="CN220:CN222" ca="1" si="772">IF(OR(CP220=0,CP220="-"),"",CP220)</f>
        <v/>
      </c>
      <c r="CO220" s="405"/>
      <c r="CP220" s="470" t="str">
        <f t="shared" ca="1" si="739"/>
        <v/>
      </c>
      <c r="CQ220" s="499" t="e">
        <f>MATCH(G220,G$10:G219,0)+9</f>
        <v>#N/A</v>
      </c>
      <c r="CR220" s="498" t="str">
        <f t="shared" ref="CR220" ca="1" si="773">IF(F225="　重複 ▽　",1,"")</f>
        <v/>
      </c>
      <c r="CS220" s="498" t="str">
        <f t="shared" ref="CS220" ca="1" si="774">IF(AND(F221="",F222="",F223=""),"",IF(ISNUMBER(CT220),"",1))</f>
        <v/>
      </c>
      <c r="CT220" s="497" t="str">
        <f t="shared" ref="CT220" si="775">IF(G220="","",IF(AND(G220&lt;&gt;"",CM223=""),1,""))</f>
        <v/>
      </c>
      <c r="CU220" s="699">
        <f>MATCH(G220,'[1] '!$B$4:$B$4005,0)</f>
        <v>3123</v>
      </c>
      <c r="CV220" s="540">
        <f t="shared" ref="CV220" ca="1" si="776">IF(G220="","",CX225+INDIRECT("CX"&amp;C220+CX$9)+C221)</f>
        <v>1599996.0197123974</v>
      </c>
      <c r="CW220" s="497">
        <f ca="1">RANK(CV220,CV$10:CV$609)</f>
        <v>61</v>
      </c>
      <c r="CX220" s="973">
        <f>IFERROR(INDEX('[1] '!$F$4:$F$4005,CU220,1)*CM223,"")</f>
        <v>20331.470937415001</v>
      </c>
      <c r="CY220" s="496">
        <f t="shared" ref="CY220" si="777">IF(CM220="","",CM224/CX221)</f>
        <v>4.1888730545994264</v>
      </c>
      <c r="CZ220" s="684">
        <f>INDEX('[1] '!$G$4:$G$4005,CU220,1)</f>
        <v>39.85</v>
      </c>
      <c r="DA220" s="794">
        <f>IF(OR(CM223&lt;A!AS$3,CM223&gt;A!AW$3),1,0)</f>
        <v>0</v>
      </c>
      <c r="DB220" s="496"/>
      <c r="DC220" s="496"/>
      <c r="DD220" s="496"/>
      <c r="DE220" s="496"/>
      <c r="DF220" s="496"/>
      <c r="DG220" s="496"/>
      <c r="DH220" s="496"/>
      <c r="DI220" s="496"/>
      <c r="DJ220" s="496"/>
      <c r="DK220" s="539"/>
      <c r="DL220" s="667"/>
      <c r="DM220" s="496"/>
      <c r="DN220" s="1036">
        <f t="shared" ref="DN220:DU220" ca="1" si="778">IF(DN221&gt;$DA$6,$DA$6,IF(DN221&lt;$DA$7,$DA$7,DN221))</f>
        <v>0.99380530973451331</v>
      </c>
      <c r="DO220" s="496">
        <f t="shared" ca="1" si="778"/>
        <v>1.0138023152270703</v>
      </c>
      <c r="DP220" s="791">
        <f t="shared" ca="1" si="778"/>
        <v>1.03</v>
      </c>
      <c r="DQ220" s="496">
        <f t="shared" ca="1" si="778"/>
        <v>1.0038297872340425</v>
      </c>
      <c r="DR220" s="496">
        <f t="shared" ca="1" si="778"/>
        <v>0.99025010597710894</v>
      </c>
      <c r="DS220" s="496">
        <f t="shared" ca="1" si="778"/>
        <v>1.03</v>
      </c>
      <c r="DT220" s="496">
        <f t="shared" ca="1" si="778"/>
        <v>1.0112079701120797</v>
      </c>
      <c r="DU220" s="791">
        <f t="shared" ca="1" si="778"/>
        <v>0.98499999999999999</v>
      </c>
      <c r="DV220" s="1113">
        <f t="shared" ref="DV220" ca="1" si="779">IFERROR(IF(DA220+DA221&lt;&gt;0,"",(C221+CZ225+INDIRECT(DY$10&amp;C220+DZ$10))*CZ$7),"")</f>
        <v>99.812049999999999</v>
      </c>
      <c r="DW220" s="668">
        <f ca="1">RANK(DV220,DV$10:DV$609)</f>
        <v>49</v>
      </c>
      <c r="DX220" s="663"/>
      <c r="DY220" s="1057"/>
      <c r="DZ220" s="904"/>
      <c r="EA220" s="470" t="str">
        <f t="shared" ca="1" si="747"/>
        <v/>
      </c>
    </row>
    <row r="221" spans="1:131" ht="9" customHeight="1">
      <c r="A221" s="636"/>
      <c r="B221" s="406"/>
      <c r="C221" s="538">
        <v>1.65E-3</v>
      </c>
      <c r="D221" s="488"/>
      <c r="E221" s="487" t="s">
        <v>99</v>
      </c>
      <c r="F221" s="486" t="str">
        <f t="shared" ref="F221:F281" ca="1" si="780">IF(INDIRECT("G"&amp;C220+1)=CU221,"",CU221)</f>
        <v/>
      </c>
      <c r="G221" s="510" t="s">
        <v>944</v>
      </c>
      <c r="H221" s="1836" t="s">
        <v>99</v>
      </c>
      <c r="I221" s="1837" t="s">
        <v>99</v>
      </c>
      <c r="J221" s="1837" t="s">
        <v>99</v>
      </c>
      <c r="K221" s="1838" t="s">
        <v>99</v>
      </c>
      <c r="L221" s="1836" t="s">
        <v>99</v>
      </c>
      <c r="M221" s="1837" t="s">
        <v>99</v>
      </c>
      <c r="N221" s="1837" t="s">
        <v>99</v>
      </c>
      <c r="O221" s="1837" t="s">
        <v>99</v>
      </c>
      <c r="P221" s="1837" t="s">
        <v>99</v>
      </c>
      <c r="Q221" s="1837" t="s">
        <v>99</v>
      </c>
      <c r="R221" s="1837" t="s">
        <v>99</v>
      </c>
      <c r="S221" s="1837" t="s">
        <v>99</v>
      </c>
      <c r="T221" s="1837" t="s">
        <v>99</v>
      </c>
      <c r="U221" s="1838" t="s">
        <v>99</v>
      </c>
      <c r="V221" s="1836">
        <v>968.4</v>
      </c>
      <c r="W221" s="1837">
        <v>979.3</v>
      </c>
      <c r="X221" s="1837">
        <v>980.9</v>
      </c>
      <c r="Y221" s="1837">
        <v>955.8</v>
      </c>
      <c r="Z221" s="1837">
        <v>962.5</v>
      </c>
      <c r="AA221" s="1837">
        <v>984.4</v>
      </c>
      <c r="AB221" s="1837">
        <v>1038</v>
      </c>
      <c r="AC221" s="1837">
        <v>1033</v>
      </c>
      <c r="AD221" s="1837">
        <v>1027.5</v>
      </c>
      <c r="AE221" s="1839">
        <v>1041.5</v>
      </c>
      <c r="AF221" s="711">
        <v>1054</v>
      </c>
      <c r="AG221" s="520">
        <v>1018</v>
      </c>
      <c r="AH221" s="520">
        <v>1024.5</v>
      </c>
      <c r="AI221" s="520">
        <v>1032</v>
      </c>
      <c r="AJ221" s="520">
        <v>1028</v>
      </c>
      <c r="AK221" s="520">
        <v>1041.5</v>
      </c>
      <c r="AL221" s="520">
        <v>1027</v>
      </c>
      <c r="AM221" s="520">
        <v>1019.5</v>
      </c>
      <c r="AN221" s="520">
        <v>1036.5</v>
      </c>
      <c r="AO221" s="522">
        <v>1062.5</v>
      </c>
      <c r="AP221" s="521">
        <v>1090</v>
      </c>
      <c r="AQ221" s="520">
        <v>1086</v>
      </c>
      <c r="AR221" s="520">
        <v>1075</v>
      </c>
      <c r="AS221" s="520">
        <v>1050</v>
      </c>
      <c r="AT221" s="520">
        <v>1066.5</v>
      </c>
      <c r="AU221" s="520">
        <v>1026</v>
      </c>
      <c r="AV221" s="520">
        <v>1011</v>
      </c>
      <c r="AW221" s="520">
        <v>1026</v>
      </c>
      <c r="AX221" s="520">
        <v>1040.5</v>
      </c>
      <c r="AY221" s="522">
        <v>1073</v>
      </c>
      <c r="AZ221" s="521">
        <v>1080.5</v>
      </c>
      <c r="BA221" s="520">
        <v>1072</v>
      </c>
      <c r="BB221" s="520">
        <v>1064.5</v>
      </c>
      <c r="BC221" s="520">
        <v>1058.5</v>
      </c>
      <c r="BD221" s="520">
        <v>1059</v>
      </c>
      <c r="BE221" s="520">
        <v>1066</v>
      </c>
      <c r="BF221" s="520">
        <v>1078</v>
      </c>
      <c r="BG221" s="520">
        <v>1091</v>
      </c>
      <c r="BH221" s="520">
        <v>1078</v>
      </c>
      <c r="BI221" s="522">
        <v>1071</v>
      </c>
      <c r="BJ221" s="521">
        <v>1081</v>
      </c>
      <c r="BK221" s="520">
        <v>1102.5</v>
      </c>
      <c r="BL221" s="520">
        <v>1112</v>
      </c>
      <c r="BM221" s="520">
        <v>1117.5</v>
      </c>
      <c r="BN221" s="520">
        <v>1125</v>
      </c>
      <c r="BO221" s="520">
        <v>1139</v>
      </c>
      <c r="BP221" s="520">
        <v>1128.5</v>
      </c>
      <c r="BQ221" s="520">
        <v>1143</v>
      </c>
      <c r="BR221" s="520">
        <v>1158</v>
      </c>
      <c r="BS221" s="522">
        <v>1156</v>
      </c>
      <c r="BT221" s="521">
        <v>1138</v>
      </c>
      <c r="BU221" s="520">
        <v>1127</v>
      </c>
      <c r="BV221" s="520">
        <v>1160</v>
      </c>
      <c r="BW221" s="520">
        <v>1198</v>
      </c>
      <c r="BX221" s="520">
        <v>1192.5</v>
      </c>
      <c r="BY221" s="520">
        <v>1209.5</v>
      </c>
      <c r="BZ221" s="520">
        <v>1196</v>
      </c>
      <c r="CA221" s="520">
        <v>1178</v>
      </c>
      <c r="CB221" s="520">
        <v>1168</v>
      </c>
      <c r="CC221" s="522">
        <v>1157.5</v>
      </c>
      <c r="CD221" s="521">
        <v>1165</v>
      </c>
      <c r="CE221" s="520">
        <v>1149</v>
      </c>
      <c r="CF221" s="520">
        <v>1145.5</v>
      </c>
      <c r="CG221" s="520">
        <v>1203.5</v>
      </c>
      <c r="CH221" s="520">
        <v>1178</v>
      </c>
      <c r="CI221" s="520">
        <v>1182.5</v>
      </c>
      <c r="CJ221" s="520">
        <v>1189</v>
      </c>
      <c r="CK221" s="520">
        <v>1206.5</v>
      </c>
      <c r="CL221" s="520">
        <v>1262</v>
      </c>
      <c r="CM221" s="519">
        <v>1207</v>
      </c>
      <c r="CN221" s="493" t="str">
        <f t="shared" ca="1" si="772"/>
        <v/>
      </c>
      <c r="CO221" s="405"/>
      <c r="CP221" s="456" t="str">
        <f t="shared" ca="1" si="748"/>
        <v/>
      </c>
      <c r="CQ221" s="494" t="e">
        <f>MATCH(G220,G221:G$609,0)+C220</f>
        <v>#N/A</v>
      </c>
      <c r="CR221" s="484"/>
      <c r="CS221" s="484"/>
      <c r="CT221" s="483"/>
      <c r="CU221" s="534" t="str">
        <f ca="1">IFERROR(IFERROR(INDEX('[1] '!$C$4:$C$4005,CU220,1),INDIRECT("'japan-all-stock-prices_"&amp;$CS$7&amp;".csv'!B"&amp;CU225)),"")</f>
        <v>丸紅</v>
      </c>
      <c r="CV221" s="484"/>
      <c r="CW221" s="528"/>
      <c r="CX221" s="974">
        <f t="shared" ref="CX221" si="781">IF(COUNT(AF224:CM224)&lt;20,AVERAGE(BT224:CM224),(SUM(AF224:CM224)-LARGE(AF224:CM224,1)-LARGE(AF224:CM224,2)-LARGE(AF224:CM224,3)-LARGE(AF224:CM224,4)-LARGE(AF224:CM224,5))/(COUNT(AF224:CM224)-5))</f>
        <v>528.96327272727274</v>
      </c>
      <c r="CY221" s="453">
        <f t="shared" ref="CY221" si="782">ROUND(AVERAGE(CM220:CM223)*CM224/10000,2)</f>
        <v>261.04000000000002</v>
      </c>
      <c r="CZ221" s="443"/>
      <c r="DA221" s="795">
        <f t="shared" ref="DA221" si="783">IF(MAX(CI223:CM223)/MIN(CI223:CM223)&lt;DA$9,1,0)</f>
        <v>0</v>
      </c>
      <c r="DB221" s="435"/>
      <c r="DC221" s="435"/>
      <c r="DD221" s="435"/>
      <c r="DE221" s="435"/>
      <c r="DF221" s="435"/>
      <c r="DG221" s="435"/>
      <c r="DH221" s="435"/>
      <c r="DI221" s="435"/>
      <c r="DJ221" s="435"/>
      <c r="DK221" s="536"/>
      <c r="DL221" s="537"/>
      <c r="DM221" s="435"/>
      <c r="DN221" s="537">
        <f t="shared" ref="DN221:DU221" ca="1" si="784">INDIRECT(DN$6&amp;$C220+$DY$11)/INDIRECT(DN$7&amp;$C220+$DZ$11)</f>
        <v>0.99380530973451331</v>
      </c>
      <c r="DO221" s="435">
        <f t="shared" ca="1" si="784"/>
        <v>1.0138023152270703</v>
      </c>
      <c r="DP221" s="1039">
        <f t="shared" ca="1" si="784"/>
        <v>1.0320597277119017</v>
      </c>
      <c r="DQ221" s="435">
        <f t="shared" ca="1" si="784"/>
        <v>1.0038297872340425</v>
      </c>
      <c r="DR221" s="435">
        <f t="shared" ca="1" si="784"/>
        <v>0.99025010597710894</v>
      </c>
      <c r="DS221" s="435">
        <f t="shared" ca="1" si="784"/>
        <v>1.03125</v>
      </c>
      <c r="DT221" s="435">
        <f t="shared" ca="1" si="784"/>
        <v>1.0112079701120797</v>
      </c>
      <c r="DU221" s="783">
        <f t="shared" ca="1" si="784"/>
        <v>0.96018062397372739</v>
      </c>
      <c r="DV221" s="537"/>
      <c r="DW221" s="666"/>
      <c r="DX221" s="663"/>
      <c r="DY221" s="1057"/>
      <c r="DZ221" s="904"/>
      <c r="EA221" s="456" t="str">
        <f t="shared" ca="1" si="753"/>
        <v/>
      </c>
    </row>
    <row r="222" spans="1:131" ht="9" customHeight="1">
      <c r="A222" s="636"/>
      <c r="B222" s="406"/>
      <c r="C222" s="527"/>
      <c r="D222" s="488"/>
      <c r="E222" s="487" t="s">
        <v>99</v>
      </c>
      <c r="F222" s="486" t="str">
        <f t="shared" ref="F222:F282" ca="1" si="785">IF(INDIRECT("G"&amp;C220+2)=CU222,"",CU222)</f>
        <v/>
      </c>
      <c r="G222" s="510" t="s">
        <v>105</v>
      </c>
      <c r="H222" s="1836" t="s">
        <v>99</v>
      </c>
      <c r="I222" s="1837" t="s">
        <v>99</v>
      </c>
      <c r="J222" s="1837" t="s">
        <v>99</v>
      </c>
      <c r="K222" s="1838" t="s">
        <v>99</v>
      </c>
      <c r="L222" s="1836" t="s">
        <v>99</v>
      </c>
      <c r="M222" s="1837" t="s">
        <v>99</v>
      </c>
      <c r="N222" s="1837" t="s">
        <v>99</v>
      </c>
      <c r="O222" s="1837" t="s">
        <v>99</v>
      </c>
      <c r="P222" s="1837" t="s">
        <v>99</v>
      </c>
      <c r="Q222" s="1837" t="s">
        <v>99</v>
      </c>
      <c r="R222" s="1837" t="s">
        <v>99</v>
      </c>
      <c r="S222" s="1837" t="s">
        <v>99</v>
      </c>
      <c r="T222" s="1837" t="s">
        <v>99</v>
      </c>
      <c r="U222" s="1838" t="s">
        <v>99</v>
      </c>
      <c r="V222" s="1836">
        <v>952</v>
      </c>
      <c r="W222" s="1837">
        <v>960</v>
      </c>
      <c r="X222" s="1837">
        <v>968.8</v>
      </c>
      <c r="Y222" s="1837">
        <v>934.1</v>
      </c>
      <c r="Z222" s="1837">
        <v>947</v>
      </c>
      <c r="AA222" s="1837">
        <v>974.8</v>
      </c>
      <c r="AB222" s="1837">
        <v>974.1</v>
      </c>
      <c r="AC222" s="1837">
        <v>992.9</v>
      </c>
      <c r="AD222" s="1837">
        <v>1014</v>
      </c>
      <c r="AE222" s="1839">
        <v>1026</v>
      </c>
      <c r="AF222" s="711">
        <v>1011</v>
      </c>
      <c r="AG222" s="520">
        <v>994.3</v>
      </c>
      <c r="AH222" s="520">
        <v>998.7</v>
      </c>
      <c r="AI222" s="520">
        <v>1017</v>
      </c>
      <c r="AJ222" s="520">
        <v>1016</v>
      </c>
      <c r="AK222" s="520">
        <v>1020.5</v>
      </c>
      <c r="AL222" s="520">
        <v>1009.5</v>
      </c>
      <c r="AM222" s="520">
        <v>998.5</v>
      </c>
      <c r="AN222" s="520">
        <v>1011.5</v>
      </c>
      <c r="AO222" s="522">
        <v>1034.5</v>
      </c>
      <c r="AP222" s="521">
        <v>1065.5</v>
      </c>
      <c r="AQ222" s="520">
        <v>1065.5</v>
      </c>
      <c r="AR222" s="520">
        <v>1044.5</v>
      </c>
      <c r="AS222" s="520">
        <v>1020</v>
      </c>
      <c r="AT222" s="520">
        <v>1016</v>
      </c>
      <c r="AU222" s="520">
        <v>1003.5</v>
      </c>
      <c r="AV222" s="520">
        <v>990.7</v>
      </c>
      <c r="AW222" s="520">
        <v>1000</v>
      </c>
      <c r="AX222" s="520">
        <v>1018.5</v>
      </c>
      <c r="AY222" s="522">
        <v>1049</v>
      </c>
      <c r="AZ222" s="521">
        <v>1063</v>
      </c>
      <c r="BA222" s="520">
        <v>1051.5</v>
      </c>
      <c r="BB222" s="520">
        <v>1045</v>
      </c>
      <c r="BC222" s="520">
        <v>1044</v>
      </c>
      <c r="BD222" s="520">
        <v>1042</v>
      </c>
      <c r="BE222" s="520">
        <v>1048</v>
      </c>
      <c r="BF222" s="520">
        <v>1067</v>
      </c>
      <c r="BG222" s="520">
        <v>1074</v>
      </c>
      <c r="BH222" s="520">
        <v>1050.5</v>
      </c>
      <c r="BI222" s="522">
        <v>1056</v>
      </c>
      <c r="BJ222" s="521">
        <v>1069.5</v>
      </c>
      <c r="BK222" s="520">
        <v>1076.5</v>
      </c>
      <c r="BL222" s="520">
        <v>1097</v>
      </c>
      <c r="BM222" s="520">
        <v>1098.5</v>
      </c>
      <c r="BN222" s="520">
        <v>1112</v>
      </c>
      <c r="BO222" s="520">
        <v>1123</v>
      </c>
      <c r="BP222" s="520">
        <v>1117</v>
      </c>
      <c r="BQ222" s="520">
        <v>1125.5</v>
      </c>
      <c r="BR222" s="520">
        <v>1137.5</v>
      </c>
      <c r="BS222" s="522">
        <v>1125</v>
      </c>
      <c r="BT222" s="521">
        <v>1114.5</v>
      </c>
      <c r="BU222" s="520">
        <v>1108.5</v>
      </c>
      <c r="BV222" s="520">
        <v>1129</v>
      </c>
      <c r="BW222" s="520">
        <v>1161.5</v>
      </c>
      <c r="BX222" s="520">
        <v>1165</v>
      </c>
      <c r="BY222" s="520">
        <v>1180</v>
      </c>
      <c r="BZ222" s="520">
        <v>1170</v>
      </c>
      <c r="CA222" s="520">
        <v>1146</v>
      </c>
      <c r="CB222" s="520">
        <v>1139.5</v>
      </c>
      <c r="CC222" s="522">
        <v>1136.5</v>
      </c>
      <c r="CD222" s="521">
        <v>1139</v>
      </c>
      <c r="CE222" s="520">
        <v>1118.5</v>
      </c>
      <c r="CF222" s="520">
        <v>1122</v>
      </c>
      <c r="CG222" s="520">
        <v>1132.5</v>
      </c>
      <c r="CH222" s="520">
        <v>1152.5</v>
      </c>
      <c r="CI222" s="520">
        <v>1153.5</v>
      </c>
      <c r="CJ222" s="520">
        <v>1163</v>
      </c>
      <c r="CK222" s="520">
        <v>1171</v>
      </c>
      <c r="CL222" s="520">
        <v>1210</v>
      </c>
      <c r="CM222" s="519">
        <v>1148</v>
      </c>
      <c r="CN222" s="493" t="str">
        <f t="shared" ca="1" si="772"/>
        <v/>
      </c>
      <c r="CO222" s="405"/>
      <c r="CP222" s="456" t="str">
        <f t="shared" ca="1" si="754"/>
        <v/>
      </c>
      <c r="CQ222" s="631"/>
      <c r="CR222" s="484"/>
      <c r="CS222" s="484"/>
      <c r="CT222" s="483"/>
      <c r="CU222" s="534" t="str">
        <f t="shared" ca="1" si="755"/>
        <v/>
      </c>
      <c r="CV222" s="484"/>
      <c r="CW222" s="528"/>
      <c r="CX222" s="974">
        <f t="shared" ref="CX222" si="786">CM223/CL223*100-100</f>
        <v>-3.981937602627255</v>
      </c>
      <c r="CY222" s="435"/>
      <c r="CZ222" s="448"/>
      <c r="DA222" s="795"/>
      <c r="DB222" s="459"/>
      <c r="DC222" s="459"/>
      <c r="DD222" s="459"/>
      <c r="DE222" s="459"/>
      <c r="DF222" s="459"/>
      <c r="DG222" s="459"/>
      <c r="DH222" s="462"/>
      <c r="DI222" s="462"/>
      <c r="DJ222" s="462"/>
      <c r="DK222" s="535"/>
      <c r="DL222" s="784"/>
      <c r="DM222" s="785"/>
      <c r="DN222" s="784"/>
      <c r="DO222" s="785"/>
      <c r="DP222" s="1040"/>
      <c r="DQ222" s="785"/>
      <c r="DR222" s="785"/>
      <c r="DS222" s="785"/>
      <c r="DT222" s="785"/>
      <c r="DU222" s="783"/>
      <c r="DV222" s="537"/>
      <c r="DW222" s="666"/>
      <c r="DX222" s="663"/>
      <c r="DY222" s="1057"/>
      <c r="DZ222" s="904"/>
      <c r="EA222" s="456" t="str">
        <f t="shared" ca="1" si="757"/>
        <v/>
      </c>
    </row>
    <row r="223" spans="1:131" ht="9" customHeight="1">
      <c r="A223" s="636"/>
      <c r="B223" s="406"/>
      <c r="C223" s="527"/>
      <c r="D223" s="488"/>
      <c r="E223" s="487" t="s">
        <v>99</v>
      </c>
      <c r="F223" s="486" t="str">
        <f t="shared" ref="F223:F283" ca="1" si="787">IF(INDIRECT("G"&amp;C220+3)=CU223,"",CU223)</f>
        <v/>
      </c>
      <c r="G223" s="510" t="s">
        <v>456</v>
      </c>
      <c r="H223" s="516">
        <v>916.5</v>
      </c>
      <c r="I223" s="515">
        <v>923.5</v>
      </c>
      <c r="J223" s="515">
        <v>916.2</v>
      </c>
      <c r="K223" s="517">
        <v>925.7</v>
      </c>
      <c r="L223" s="516">
        <v>953.2</v>
      </c>
      <c r="M223" s="515">
        <v>956.1</v>
      </c>
      <c r="N223" s="515">
        <v>953.6</v>
      </c>
      <c r="O223" s="515">
        <v>944.6</v>
      </c>
      <c r="P223" s="515">
        <v>962</v>
      </c>
      <c r="Q223" s="515">
        <v>978.3</v>
      </c>
      <c r="R223" s="515">
        <v>969</v>
      </c>
      <c r="S223" s="515">
        <v>959.3</v>
      </c>
      <c r="T223" s="515">
        <v>956.6</v>
      </c>
      <c r="U223" s="517">
        <v>949</v>
      </c>
      <c r="V223" s="516">
        <v>956.5</v>
      </c>
      <c r="W223" s="515">
        <v>970.9</v>
      </c>
      <c r="X223" s="515">
        <v>976.6</v>
      </c>
      <c r="Y223" s="515">
        <v>952.5</v>
      </c>
      <c r="Z223" s="515">
        <v>961.2</v>
      </c>
      <c r="AA223" s="515">
        <v>984</v>
      </c>
      <c r="AB223" s="515">
        <v>1017</v>
      </c>
      <c r="AC223" s="515">
        <v>1026.5</v>
      </c>
      <c r="AD223" s="515">
        <v>1018.5</v>
      </c>
      <c r="AE223" s="514">
        <v>1037.5</v>
      </c>
      <c r="AF223" s="712">
        <v>1012</v>
      </c>
      <c r="AG223" s="515">
        <v>1000.5</v>
      </c>
      <c r="AH223" s="515">
        <v>1010</v>
      </c>
      <c r="AI223" s="515">
        <v>1026.5</v>
      </c>
      <c r="AJ223" s="515">
        <v>1019.5</v>
      </c>
      <c r="AK223" s="515">
        <v>1028.5</v>
      </c>
      <c r="AL223" s="515">
        <v>1011</v>
      </c>
      <c r="AM223" s="515">
        <v>1014.5</v>
      </c>
      <c r="AN223" s="515">
        <v>1034.5</v>
      </c>
      <c r="AO223" s="517">
        <v>1047</v>
      </c>
      <c r="AP223" s="516">
        <v>1066.5</v>
      </c>
      <c r="AQ223" s="515">
        <v>1083.5</v>
      </c>
      <c r="AR223" s="515">
        <v>1054</v>
      </c>
      <c r="AS223" s="515">
        <v>1034</v>
      </c>
      <c r="AT223" s="515">
        <v>1017.5</v>
      </c>
      <c r="AU223" s="515">
        <v>1016.5</v>
      </c>
      <c r="AV223" s="515">
        <v>999.8</v>
      </c>
      <c r="AW223" s="515">
        <v>1023</v>
      </c>
      <c r="AX223" s="515">
        <v>1020</v>
      </c>
      <c r="AY223" s="517">
        <v>1070.5</v>
      </c>
      <c r="AZ223" s="516">
        <v>1072</v>
      </c>
      <c r="BA223" s="515">
        <v>1054</v>
      </c>
      <c r="BB223" s="515">
        <v>1047.5</v>
      </c>
      <c r="BC223" s="515">
        <v>1044</v>
      </c>
      <c r="BD223" s="515">
        <v>1049</v>
      </c>
      <c r="BE223" s="515">
        <v>1062</v>
      </c>
      <c r="BF223" s="515">
        <v>1074.5</v>
      </c>
      <c r="BG223" s="515">
        <v>1079.5</v>
      </c>
      <c r="BH223" s="515">
        <v>1053.5</v>
      </c>
      <c r="BI223" s="517">
        <v>1067.5</v>
      </c>
      <c r="BJ223" s="516">
        <v>1073</v>
      </c>
      <c r="BK223" s="515">
        <v>1102.5</v>
      </c>
      <c r="BL223" s="515">
        <v>1102</v>
      </c>
      <c r="BM223" s="515">
        <v>1104</v>
      </c>
      <c r="BN223" s="515">
        <v>1121.5</v>
      </c>
      <c r="BO223" s="515">
        <v>1124</v>
      </c>
      <c r="BP223" s="515">
        <v>1119.5</v>
      </c>
      <c r="BQ223" s="515">
        <v>1141</v>
      </c>
      <c r="BR223" s="515">
        <v>1145.5</v>
      </c>
      <c r="BS223" s="517">
        <v>1126</v>
      </c>
      <c r="BT223" s="516">
        <v>1118.5</v>
      </c>
      <c r="BU223" s="515">
        <v>1126.5</v>
      </c>
      <c r="BV223" s="515">
        <v>1158</v>
      </c>
      <c r="BW223" s="515">
        <v>1194</v>
      </c>
      <c r="BX223" s="515">
        <v>1176</v>
      </c>
      <c r="BY223" s="515">
        <v>1188.5</v>
      </c>
      <c r="BZ223" s="515">
        <v>1175.5</v>
      </c>
      <c r="CA223" s="515">
        <v>1152</v>
      </c>
      <c r="CB223" s="515">
        <v>1163.5</v>
      </c>
      <c r="CC223" s="517">
        <v>1146</v>
      </c>
      <c r="CD223" s="516">
        <v>1160</v>
      </c>
      <c r="CE223" s="515">
        <v>1130</v>
      </c>
      <c r="CF223" s="515">
        <v>1123</v>
      </c>
      <c r="CG223" s="515">
        <v>1138.5</v>
      </c>
      <c r="CH223" s="515">
        <v>1175</v>
      </c>
      <c r="CI223" s="515">
        <v>1179.5</v>
      </c>
      <c r="CJ223" s="515">
        <v>1168</v>
      </c>
      <c r="CK223" s="515">
        <v>1204.5</v>
      </c>
      <c r="CL223" s="515">
        <v>1218</v>
      </c>
      <c r="CM223" s="514">
        <v>1169.5</v>
      </c>
      <c r="CN223" s="492" t="str">
        <f t="shared" ref="CN223" ca="1" si="788">CU224</f>
        <v/>
      </c>
      <c r="CO223" s="405"/>
      <c r="CP223" s="456" t="str">
        <f t="shared" ca="1" si="759"/>
        <v/>
      </c>
      <c r="CQ223" s="631"/>
      <c r="CR223" s="484"/>
      <c r="CS223" s="484"/>
      <c r="CT223" s="483"/>
      <c r="CU223" s="534" t="str">
        <f t="shared" ca="1" si="760"/>
        <v/>
      </c>
      <c r="CV223" s="484"/>
      <c r="CW223" s="528"/>
      <c r="CX223" s="975">
        <f t="shared" ref="CX223" si="789">10000-G220</f>
        <v>1998</v>
      </c>
      <c r="CY223" s="453"/>
      <c r="CZ223" s="343"/>
      <c r="DA223" s="796"/>
      <c r="DB223" s="459"/>
      <c r="DC223" s="459"/>
      <c r="DD223" s="459"/>
      <c r="DE223" s="459"/>
      <c r="DF223" s="459"/>
      <c r="DG223" s="459"/>
      <c r="DH223" s="459"/>
      <c r="DI223" s="459"/>
      <c r="DJ223" s="459"/>
      <c r="DK223" s="533"/>
      <c r="DL223" s="537"/>
      <c r="DM223" s="435"/>
      <c r="DN223" s="537"/>
      <c r="DO223" s="435"/>
      <c r="DP223" s="1039"/>
      <c r="DQ223" s="435"/>
      <c r="DR223" s="435"/>
      <c r="DS223" s="786"/>
      <c r="DT223" s="786"/>
      <c r="DU223" s="787"/>
      <c r="DV223" s="537"/>
      <c r="DW223" s="666"/>
      <c r="DX223" s="663"/>
      <c r="DY223" s="1057"/>
      <c r="DZ223" s="904"/>
      <c r="EA223" s="456" t="str">
        <f t="shared" ca="1" si="762"/>
        <v/>
      </c>
    </row>
    <row r="224" spans="1:131" ht="9" customHeight="1">
      <c r="A224" s="636"/>
      <c r="B224" s="406"/>
      <c r="C224" s="527"/>
      <c r="D224" s="488"/>
      <c r="E224" s="487" t="s">
        <v>99</v>
      </c>
      <c r="F224" s="486"/>
      <c r="G224" s="512" t="s">
        <v>99</v>
      </c>
      <c r="H224" s="1840" t="s">
        <v>99</v>
      </c>
      <c r="I224" s="1841" t="s">
        <v>99</v>
      </c>
      <c r="J224" s="1841" t="s">
        <v>99</v>
      </c>
      <c r="K224" s="1842" t="s">
        <v>99</v>
      </c>
      <c r="L224" s="1840" t="s">
        <v>99</v>
      </c>
      <c r="M224" s="1841" t="s">
        <v>99</v>
      </c>
      <c r="N224" s="1841" t="s">
        <v>99</v>
      </c>
      <c r="O224" s="1841" t="s">
        <v>99</v>
      </c>
      <c r="P224" s="1841" t="s">
        <v>99</v>
      </c>
      <c r="Q224" s="1841" t="s">
        <v>99</v>
      </c>
      <c r="R224" s="1841" t="s">
        <v>99</v>
      </c>
      <c r="S224" s="1841" t="s">
        <v>99</v>
      </c>
      <c r="T224" s="1841" t="s">
        <v>99</v>
      </c>
      <c r="U224" s="1842" t="s">
        <v>99</v>
      </c>
      <c r="V224" s="1840">
        <v>510.65</v>
      </c>
      <c r="W224" s="1841">
        <v>611.36</v>
      </c>
      <c r="X224" s="1841">
        <v>507.61</v>
      </c>
      <c r="Y224" s="1841">
        <v>689.31</v>
      </c>
      <c r="Z224" s="1841">
        <v>521.42999999999995</v>
      </c>
      <c r="AA224" s="1841">
        <v>553.02</v>
      </c>
      <c r="AB224" s="1841">
        <v>2055.92</v>
      </c>
      <c r="AC224" s="1841">
        <v>1078.8399999999999</v>
      </c>
      <c r="AD224" s="1841">
        <v>465.98</v>
      </c>
      <c r="AE224" s="1843">
        <v>721.27</v>
      </c>
      <c r="AF224" s="720">
        <v>669.31</v>
      </c>
      <c r="AG224" s="530">
        <v>610.73</v>
      </c>
      <c r="AH224" s="530">
        <v>363.68</v>
      </c>
      <c r="AI224" s="530">
        <v>539.57000000000005</v>
      </c>
      <c r="AJ224" s="530">
        <v>376.15</v>
      </c>
      <c r="AK224" s="530">
        <v>500.51</v>
      </c>
      <c r="AL224" s="530">
        <v>396.02</v>
      </c>
      <c r="AM224" s="530">
        <v>318.64</v>
      </c>
      <c r="AN224" s="530">
        <v>527.46</v>
      </c>
      <c r="AO224" s="532">
        <v>591.98</v>
      </c>
      <c r="AP224" s="531">
        <v>707.81</v>
      </c>
      <c r="AQ224" s="530">
        <v>427.28</v>
      </c>
      <c r="AR224" s="530">
        <v>627.77</v>
      </c>
      <c r="AS224" s="530">
        <v>628.87</v>
      </c>
      <c r="AT224" s="530">
        <v>1321.97</v>
      </c>
      <c r="AU224" s="530">
        <v>725.18</v>
      </c>
      <c r="AV224" s="530">
        <v>651.09</v>
      </c>
      <c r="AW224" s="530">
        <v>516.21</v>
      </c>
      <c r="AX224" s="530">
        <v>323.92</v>
      </c>
      <c r="AY224" s="532">
        <v>845.44</v>
      </c>
      <c r="AZ224" s="531">
        <v>489.37</v>
      </c>
      <c r="BA224" s="530">
        <v>436.69</v>
      </c>
      <c r="BB224" s="530">
        <v>512.98</v>
      </c>
      <c r="BC224" s="530">
        <v>326.63</v>
      </c>
      <c r="BD224" s="530">
        <v>480.51</v>
      </c>
      <c r="BE224" s="530">
        <v>336.84</v>
      </c>
      <c r="BF224" s="530">
        <v>429.76</v>
      </c>
      <c r="BG224" s="530">
        <v>860.81</v>
      </c>
      <c r="BH224" s="530">
        <v>504.59</v>
      </c>
      <c r="BI224" s="532">
        <v>417.19</v>
      </c>
      <c r="BJ224" s="531">
        <v>290.85000000000002</v>
      </c>
      <c r="BK224" s="530">
        <v>463.18</v>
      </c>
      <c r="BL224" s="530">
        <v>306.14999999999998</v>
      </c>
      <c r="BM224" s="530">
        <v>332.75</v>
      </c>
      <c r="BN224" s="530">
        <v>452.59</v>
      </c>
      <c r="BO224" s="530">
        <v>413.32</v>
      </c>
      <c r="BP224" s="530">
        <v>279.36</v>
      </c>
      <c r="BQ224" s="530">
        <v>491.53</v>
      </c>
      <c r="BR224" s="530">
        <v>565.98</v>
      </c>
      <c r="BS224" s="532">
        <v>532.98</v>
      </c>
      <c r="BT224" s="531">
        <v>548.13</v>
      </c>
      <c r="BU224" s="530">
        <v>558.13</v>
      </c>
      <c r="BV224" s="530">
        <v>615.54999999999995</v>
      </c>
      <c r="BW224" s="530">
        <v>810.41</v>
      </c>
      <c r="BX224" s="530">
        <v>692.5</v>
      </c>
      <c r="BY224" s="530">
        <v>546.29</v>
      </c>
      <c r="BZ224" s="530">
        <v>568.79999999999995</v>
      </c>
      <c r="CA224" s="530">
        <v>783.62</v>
      </c>
      <c r="CB224" s="530">
        <v>566.65</v>
      </c>
      <c r="CC224" s="532">
        <v>622.95000000000005</v>
      </c>
      <c r="CD224" s="531">
        <v>532.45000000000005</v>
      </c>
      <c r="CE224" s="530">
        <v>561.57000000000005</v>
      </c>
      <c r="CF224" s="530">
        <v>495.56</v>
      </c>
      <c r="CG224" s="530">
        <v>1636.79</v>
      </c>
      <c r="CH224" s="530">
        <v>743.59</v>
      </c>
      <c r="CI224" s="530">
        <v>595.04</v>
      </c>
      <c r="CJ224" s="530">
        <v>611.64</v>
      </c>
      <c r="CK224" s="530">
        <v>829.23</v>
      </c>
      <c r="CL224" s="530">
        <v>2066.77</v>
      </c>
      <c r="CM224" s="529">
        <v>2215.7600000000002</v>
      </c>
      <c r="CN224" s="491" t="str">
        <f t="shared" ref="CN224" ca="1" si="790">IF(CN223="","",IF(CN220="",0,CP224))</f>
        <v/>
      </c>
      <c r="CO224" s="405"/>
      <c r="CP224" s="450" t="str">
        <f t="shared" ca="1" si="764"/>
        <v/>
      </c>
      <c r="CQ224" s="631"/>
      <c r="CR224" s="484"/>
      <c r="CS224" s="484"/>
      <c r="CT224" s="483"/>
      <c r="CU224" s="677" t="str">
        <f t="shared" ca="1" si="765"/>
        <v/>
      </c>
      <c r="CV224" s="484"/>
      <c r="CW224" s="528"/>
      <c r="CX224" s="974"/>
      <c r="CY224" s="453"/>
      <c r="CZ224" s="448">
        <f t="shared" ref="CZ224" si="791">CM223*100</f>
        <v>116950</v>
      </c>
      <c r="DA224" s="795"/>
      <c r="DB224" s="327"/>
      <c r="DC224" s="327"/>
      <c r="DD224" s="327"/>
      <c r="DE224" s="327"/>
      <c r="DF224" s="327"/>
      <c r="DG224" s="327"/>
      <c r="DH224" s="327"/>
      <c r="DI224" s="327"/>
      <c r="DJ224" s="327"/>
      <c r="DK224" s="343"/>
      <c r="DL224" s="788"/>
      <c r="DM224" s="786"/>
      <c r="DN224" s="788"/>
      <c r="DO224" s="786"/>
      <c r="DP224" s="1041"/>
      <c r="DQ224" s="786"/>
      <c r="DR224" s="786"/>
      <c r="DS224" s="786"/>
      <c r="DT224" s="786"/>
      <c r="DU224" s="787"/>
      <c r="DV224" s="537"/>
      <c r="DW224" s="666"/>
      <c r="DX224" s="663"/>
      <c r="DY224" s="1057"/>
      <c r="DZ224" s="904"/>
      <c r="EA224" s="450" t="str">
        <f t="shared" ca="1" si="767"/>
        <v/>
      </c>
    </row>
    <row r="225" spans="1:131" ht="9" customHeight="1">
      <c r="A225" s="636"/>
      <c r="B225" s="406"/>
      <c r="C225" s="527"/>
      <c r="D225" s="488"/>
      <c r="E225" s="487" t="s">
        <v>99</v>
      </c>
      <c r="F225" s="486" t="str">
        <f t="shared" ref="F225" ca="1" si="792">IF(E220=" ","",IF(ISERROR(CQ220),IF(ISERROR(CQ221),"",HYPERLINK("#CP"&amp;CQ221&amp;":CP1231","　重複 ▽　")),HYPERLINK("#CP"&amp;CQ220&amp;":CP1231","　重複 ▲　")))</f>
        <v/>
      </c>
      <c r="G225" s="510" t="s">
        <v>99</v>
      </c>
      <c r="H225" s="1844" t="s">
        <v>99</v>
      </c>
      <c r="I225" s="1845" t="s">
        <v>99</v>
      </c>
      <c r="J225" s="1845" t="s">
        <v>99</v>
      </c>
      <c r="K225" s="1846" t="s">
        <v>99</v>
      </c>
      <c r="L225" s="1844" t="s">
        <v>99</v>
      </c>
      <c r="M225" s="1845" t="s">
        <v>99</v>
      </c>
      <c r="N225" s="1845" t="s">
        <v>99</v>
      </c>
      <c r="O225" s="1845" t="s">
        <v>99</v>
      </c>
      <c r="P225" s="1845" t="s">
        <v>99</v>
      </c>
      <c r="Q225" s="1845" t="s">
        <v>99</v>
      </c>
      <c r="R225" s="1845" t="s">
        <v>99</v>
      </c>
      <c r="S225" s="1845" t="s">
        <v>99</v>
      </c>
      <c r="T225" s="1845" t="s">
        <v>99</v>
      </c>
      <c r="U225" s="1846" t="s">
        <v>99</v>
      </c>
      <c r="V225" s="1844" t="s">
        <v>99</v>
      </c>
      <c r="W225" s="1845" t="s">
        <v>99</v>
      </c>
      <c r="X225" s="1845" t="s">
        <v>99</v>
      </c>
      <c r="Y225" s="1845" t="s">
        <v>99</v>
      </c>
      <c r="Z225" s="1845" t="s">
        <v>99</v>
      </c>
      <c r="AA225" s="1845" t="s">
        <v>99</v>
      </c>
      <c r="AB225" s="1845" t="s">
        <v>99</v>
      </c>
      <c r="AC225" s="1845" t="s">
        <v>99</v>
      </c>
      <c r="AD225" s="1845" t="s">
        <v>99</v>
      </c>
      <c r="AE225" s="1847" t="s">
        <v>99</v>
      </c>
      <c r="AF225" s="714" t="s">
        <v>99</v>
      </c>
      <c r="AG225" s="507" t="s">
        <v>99</v>
      </c>
      <c r="AH225" s="507" t="s">
        <v>99</v>
      </c>
      <c r="AI225" s="507" t="s">
        <v>99</v>
      </c>
      <c r="AJ225" s="507" t="s">
        <v>99</v>
      </c>
      <c r="AK225" s="507" t="s">
        <v>99</v>
      </c>
      <c r="AL225" s="507" t="s">
        <v>99</v>
      </c>
      <c r="AM225" s="507" t="s">
        <v>99</v>
      </c>
      <c r="AN225" s="507" t="s">
        <v>99</v>
      </c>
      <c r="AO225" s="509" t="s">
        <v>99</v>
      </c>
      <c r="AP225" s="508" t="s">
        <v>99</v>
      </c>
      <c r="AQ225" s="507" t="s">
        <v>99</v>
      </c>
      <c r="AR225" s="507" t="s">
        <v>99</v>
      </c>
      <c r="AS225" s="507" t="s">
        <v>99</v>
      </c>
      <c r="AT225" s="507" t="s">
        <v>99</v>
      </c>
      <c r="AU225" s="507" t="s">
        <v>99</v>
      </c>
      <c r="AV225" s="507" t="s">
        <v>99</v>
      </c>
      <c r="AW225" s="507" t="s">
        <v>99</v>
      </c>
      <c r="AX225" s="507" t="s">
        <v>99</v>
      </c>
      <c r="AY225" s="509" t="s">
        <v>99</v>
      </c>
      <c r="AZ225" s="508" t="s">
        <v>99</v>
      </c>
      <c r="BA225" s="507" t="s">
        <v>99</v>
      </c>
      <c r="BB225" s="507" t="s">
        <v>99</v>
      </c>
      <c r="BC225" s="507" t="s">
        <v>99</v>
      </c>
      <c r="BD225" s="507" t="s">
        <v>99</v>
      </c>
      <c r="BE225" s="507" t="s">
        <v>99</v>
      </c>
      <c r="BF225" s="507" t="s">
        <v>99</v>
      </c>
      <c r="BG225" s="507" t="s">
        <v>99</v>
      </c>
      <c r="BH225" s="507" t="s">
        <v>99</v>
      </c>
      <c r="BI225" s="509" t="s">
        <v>99</v>
      </c>
      <c r="BJ225" s="508" t="s">
        <v>99</v>
      </c>
      <c r="BK225" s="507" t="s">
        <v>99</v>
      </c>
      <c r="BL225" s="507" t="s">
        <v>99</v>
      </c>
      <c r="BM225" s="507" t="s">
        <v>99</v>
      </c>
      <c r="BN225" s="507" t="s">
        <v>99</v>
      </c>
      <c r="BO225" s="507" t="s">
        <v>99</v>
      </c>
      <c r="BP225" s="507" t="s">
        <v>99</v>
      </c>
      <c r="BQ225" s="507" t="s">
        <v>99</v>
      </c>
      <c r="BR225" s="507" t="s">
        <v>99</v>
      </c>
      <c r="BS225" s="509" t="s">
        <v>99</v>
      </c>
      <c r="BT225" s="508" t="s">
        <v>99</v>
      </c>
      <c r="BU225" s="507" t="s">
        <v>99</v>
      </c>
      <c r="BV225" s="507" t="s">
        <v>99</v>
      </c>
      <c r="BW225" s="507" t="s">
        <v>99</v>
      </c>
      <c r="BX225" s="507" t="s">
        <v>99</v>
      </c>
      <c r="BY225" s="507" t="s">
        <v>99</v>
      </c>
      <c r="BZ225" s="507" t="s">
        <v>99</v>
      </c>
      <c r="CA225" s="507" t="s">
        <v>99</v>
      </c>
      <c r="CB225" s="507" t="s">
        <v>99</v>
      </c>
      <c r="CC225" s="509"/>
      <c r="CD225" s="508" t="s">
        <v>99</v>
      </c>
      <c r="CE225" s="507" t="s">
        <v>99</v>
      </c>
      <c r="CF225" s="507" t="s">
        <v>99</v>
      </c>
      <c r="CG225" s="507" t="s">
        <v>99</v>
      </c>
      <c r="CH225" s="507" t="s">
        <v>99</v>
      </c>
      <c r="CI225" s="507" t="s">
        <v>99</v>
      </c>
      <c r="CJ225" s="507" t="s">
        <v>99</v>
      </c>
      <c r="CK225" s="507" t="s">
        <v>99</v>
      </c>
      <c r="CL225" s="507" t="s">
        <v>99</v>
      </c>
      <c r="CM225" s="506" t="s">
        <v>99</v>
      </c>
      <c r="CN225" s="485" t="s">
        <v>99</v>
      </c>
      <c r="CO225" s="405"/>
      <c r="CP225" s="505" t="str">
        <f t="shared" si="734"/>
        <v>-48.5</v>
      </c>
      <c r="CQ225" s="631"/>
      <c r="CR225" s="484"/>
      <c r="CS225" s="484"/>
      <c r="CT225" s="483"/>
      <c r="CU225" s="544" t="e">
        <f t="shared" ca="1" si="769"/>
        <v>#REF!</v>
      </c>
      <c r="CV225" s="484"/>
      <c r="CW225" s="528"/>
      <c r="CX225" s="538">
        <f>IF(K!R$6="市場別",VLOOKUP(G222,DY$80:DZ$93,2,FALSE),0)</f>
        <v>1600000</v>
      </c>
      <c r="CY225" s="1112">
        <f t="shared" ref="CY225" ca="1" si="793">ROUND(AVERAGE(INDIRECT(DV$7&amp;C220&amp;":"&amp;DW$7&amp;C220))*100,4)</f>
        <v>99.810400000000001</v>
      </c>
      <c r="CZ225" s="448">
        <f t="shared" ref="CZ225" si="794">VLOOKUP(G222,DY$41:DZ$44,2,FALSE)</f>
        <v>0</v>
      </c>
      <c r="DA225" s="795"/>
      <c r="DB225" s="542"/>
      <c r="DC225" s="542"/>
      <c r="DD225" s="542"/>
      <c r="DE225" s="542"/>
      <c r="DF225" s="542"/>
      <c r="DG225" s="542"/>
      <c r="DH225" s="542"/>
      <c r="DI225" s="542"/>
      <c r="DJ225" s="542"/>
      <c r="DK225" s="543"/>
      <c r="DL225" s="789"/>
      <c r="DM225" s="790"/>
      <c r="DN225" s="789"/>
      <c r="DO225" s="790"/>
      <c r="DP225" s="1042"/>
      <c r="DQ225" s="790"/>
      <c r="DR225" s="790"/>
      <c r="DS225" s="786"/>
      <c r="DT225" s="786"/>
      <c r="DU225" s="787"/>
      <c r="DV225" s="537"/>
      <c r="DW225" s="666"/>
      <c r="DX225" s="663"/>
      <c r="DY225" s="1057"/>
      <c r="DZ225" s="904"/>
      <c r="EA225" s="505" t="str">
        <f t="shared" si="737"/>
        <v/>
      </c>
    </row>
    <row r="226" spans="1:131" ht="9" customHeight="1">
      <c r="A226" s="636"/>
      <c r="B226" s="406"/>
      <c r="C226" s="481">
        <v>226</v>
      </c>
      <c r="D226" s="541">
        <v>37</v>
      </c>
      <c r="E226" s="633">
        <f ca="1">IF(AND(INDIRECT("G"&amp;C226)&gt;999,INDIRECT("G"&amp;C226)&lt;10000),MAX(E$10:E225)+1," ")</f>
        <v>37</v>
      </c>
      <c r="F226" s="634" t="str">
        <f ca="1">HYPERLINK("#G"&amp;C226&amp;":CM"&amp;C226+5,IF(CT226=1,"　クリア（消去） →　",IF(AND(INDIRECT("G"&amp;C226)=B!D$9,B!D$14="修正　"),B!C$12,IF(F231="","　　　　　　　　　　　","　　　　…→　　　　"))))</f>
        <v>　　　　　　　　　　　</v>
      </c>
      <c r="G226" s="635">
        <v>7911</v>
      </c>
      <c r="H226" s="1832" t="s">
        <v>99</v>
      </c>
      <c r="I226" s="1833" t="s">
        <v>99</v>
      </c>
      <c r="J226" s="1833" t="s">
        <v>99</v>
      </c>
      <c r="K226" s="1834" t="s">
        <v>99</v>
      </c>
      <c r="L226" s="1832" t="s">
        <v>99</v>
      </c>
      <c r="M226" s="1833" t="s">
        <v>99</v>
      </c>
      <c r="N226" s="1833" t="s">
        <v>99</v>
      </c>
      <c r="O226" s="1833" t="s">
        <v>99</v>
      </c>
      <c r="P226" s="1833" t="s">
        <v>99</v>
      </c>
      <c r="Q226" s="1833" t="s">
        <v>99</v>
      </c>
      <c r="R226" s="1833" t="s">
        <v>99</v>
      </c>
      <c r="S226" s="1833" t="s">
        <v>99</v>
      </c>
      <c r="T226" s="1833" t="s">
        <v>99</v>
      </c>
      <c r="U226" s="1834" t="s">
        <v>99</v>
      </c>
      <c r="V226" s="1832">
        <v>1857</v>
      </c>
      <c r="W226" s="1833">
        <v>1880</v>
      </c>
      <c r="X226" s="1833">
        <v>1869</v>
      </c>
      <c r="Y226" s="1833">
        <v>1838</v>
      </c>
      <c r="Z226" s="1833">
        <v>1845</v>
      </c>
      <c r="AA226" s="1833">
        <v>1873</v>
      </c>
      <c r="AB226" s="1833">
        <v>1857</v>
      </c>
      <c r="AC226" s="1833">
        <v>1885</v>
      </c>
      <c r="AD226" s="1833">
        <v>1837</v>
      </c>
      <c r="AE226" s="1835">
        <v>1856</v>
      </c>
      <c r="AF226" s="719">
        <v>1839</v>
      </c>
      <c r="AG226" s="546">
        <v>1814</v>
      </c>
      <c r="AH226" s="546">
        <v>1945</v>
      </c>
      <c r="AI226" s="546">
        <v>1933</v>
      </c>
      <c r="AJ226" s="546">
        <v>2007</v>
      </c>
      <c r="AK226" s="546">
        <v>1990</v>
      </c>
      <c r="AL226" s="546">
        <v>1958</v>
      </c>
      <c r="AM226" s="546">
        <v>1871</v>
      </c>
      <c r="AN226" s="546">
        <v>1848</v>
      </c>
      <c r="AO226" s="548">
        <v>1840</v>
      </c>
      <c r="AP226" s="547">
        <v>1851</v>
      </c>
      <c r="AQ226" s="546">
        <v>1809</v>
      </c>
      <c r="AR226" s="546">
        <v>1800</v>
      </c>
      <c r="AS226" s="546">
        <v>1703</v>
      </c>
      <c r="AT226" s="546">
        <v>1728</v>
      </c>
      <c r="AU226" s="546">
        <v>1717</v>
      </c>
      <c r="AV226" s="546">
        <v>1725</v>
      </c>
      <c r="AW226" s="546">
        <v>1764</v>
      </c>
      <c r="AX226" s="546">
        <v>1785</v>
      </c>
      <c r="AY226" s="548">
        <v>1782</v>
      </c>
      <c r="AZ226" s="547">
        <v>1813</v>
      </c>
      <c r="BA226" s="546">
        <v>1818</v>
      </c>
      <c r="BB226" s="546">
        <v>1861</v>
      </c>
      <c r="BC226" s="546">
        <v>1935</v>
      </c>
      <c r="BD226" s="546">
        <v>1961</v>
      </c>
      <c r="BE226" s="546">
        <v>1977</v>
      </c>
      <c r="BF226" s="546">
        <v>1990</v>
      </c>
      <c r="BG226" s="546">
        <v>2014</v>
      </c>
      <c r="BH226" s="546">
        <v>1990</v>
      </c>
      <c r="BI226" s="548">
        <v>2047</v>
      </c>
      <c r="BJ226" s="547">
        <v>2092</v>
      </c>
      <c r="BK226" s="546">
        <v>2100</v>
      </c>
      <c r="BL226" s="546">
        <v>2149</v>
      </c>
      <c r="BM226" s="546">
        <v>2149</v>
      </c>
      <c r="BN226" s="546">
        <v>2167</v>
      </c>
      <c r="BO226" s="546">
        <v>2155</v>
      </c>
      <c r="BP226" s="546">
        <v>2172</v>
      </c>
      <c r="BQ226" s="546">
        <v>2187</v>
      </c>
      <c r="BR226" s="546">
        <v>2182</v>
      </c>
      <c r="BS226" s="548">
        <v>2152</v>
      </c>
      <c r="BT226" s="547">
        <v>2127</v>
      </c>
      <c r="BU226" s="546">
        <v>2108</v>
      </c>
      <c r="BV226" s="546">
        <v>2172</v>
      </c>
      <c r="BW226" s="546">
        <v>2235</v>
      </c>
      <c r="BX226" s="546">
        <v>2229</v>
      </c>
      <c r="BY226" s="546">
        <v>2215</v>
      </c>
      <c r="BZ226" s="546">
        <v>2216</v>
      </c>
      <c r="CA226" s="546">
        <v>2160</v>
      </c>
      <c r="CB226" s="546">
        <v>2143</v>
      </c>
      <c r="CC226" s="548">
        <v>2144</v>
      </c>
      <c r="CD226" s="547">
        <v>2162</v>
      </c>
      <c r="CE226" s="546">
        <v>2167</v>
      </c>
      <c r="CF226" s="546">
        <v>2152</v>
      </c>
      <c r="CG226" s="546">
        <v>2182</v>
      </c>
      <c r="CH226" s="546">
        <v>2164</v>
      </c>
      <c r="CI226" s="546">
        <v>2163</v>
      </c>
      <c r="CJ226" s="546">
        <v>2177</v>
      </c>
      <c r="CK226" s="546">
        <v>2189</v>
      </c>
      <c r="CL226" s="546">
        <v>2207</v>
      </c>
      <c r="CM226" s="545">
        <v>2215</v>
      </c>
      <c r="CN226" s="500" t="str">
        <f t="shared" ref="CN226:CN228" ca="1" si="795">IF(OR(CP226=0,CP226="-"),"",CP226)</f>
        <v/>
      </c>
      <c r="CO226" s="405"/>
      <c r="CP226" s="470" t="str">
        <f t="shared" ca="1" si="739"/>
        <v/>
      </c>
      <c r="CQ226" s="499" t="e">
        <f>MATCH(G226,G$10:G225,0)+9</f>
        <v>#N/A</v>
      </c>
      <c r="CR226" s="498" t="str">
        <f t="shared" ref="CR226" ca="1" si="796">IF(F231="　重複 ▽　",1,"")</f>
        <v/>
      </c>
      <c r="CS226" s="498" t="str">
        <f t="shared" ref="CS226" ca="1" si="797">IF(AND(F227="",F228="",F229=""),"",IF(ISNUMBER(CT226),"",1))</f>
        <v/>
      </c>
      <c r="CT226" s="497" t="str">
        <f t="shared" ref="CT226" si="798">IF(G226="","",IF(AND(G226&lt;&gt;"",CM229=""),1,""))</f>
        <v/>
      </c>
      <c r="CU226" s="699">
        <f>MATCH(G226,'[1] '!$B$4:$B$4005,0)</f>
        <v>3059</v>
      </c>
      <c r="CV226" s="540">
        <f t="shared" ref="CV226" ca="1" si="799">IF(G226="","",CX231+INDIRECT("CX"&amp;C226+CX$9)+C227)</f>
        <v>1599999.0535587359</v>
      </c>
      <c r="CW226" s="497">
        <f ca="1">RANK(CV226,CV$10:CV$609)</f>
        <v>54</v>
      </c>
      <c r="CX226" s="973">
        <f>IFERROR(INDEX('[1] '!$F$4:$F$4005,CU226,1)*CM229,"")</f>
        <v>7672.5549056</v>
      </c>
      <c r="CY226" s="496">
        <f t="shared" ref="CY226" si="800">IF(CM226="","",CM230/CX227)</f>
        <v>0.64875409010823049</v>
      </c>
      <c r="CZ226" s="684">
        <f>INDEX('[1] '!$G$4:$G$4005,CU226,1)</f>
        <v>39.92</v>
      </c>
      <c r="DA226" s="794">
        <f>IF(OR(CM229&lt;A!AS$3,CM229&gt;A!AW$3),1,0)</f>
        <v>0</v>
      </c>
      <c r="DB226" s="496"/>
      <c r="DC226" s="496"/>
      <c r="DD226" s="496"/>
      <c r="DE226" s="496"/>
      <c r="DF226" s="496"/>
      <c r="DG226" s="496"/>
      <c r="DH226" s="496"/>
      <c r="DI226" s="496"/>
      <c r="DJ226" s="496"/>
      <c r="DK226" s="539"/>
      <c r="DL226" s="667"/>
      <c r="DM226" s="496"/>
      <c r="DN226" s="1036">
        <f t="shared" ref="DN226:DU226" ca="1" si="801">IF(DN227&gt;$DA$6,$DA$6,IF(DN227&lt;$DA$7,$DA$7,DN227))</f>
        <v>1.0037157454714352</v>
      </c>
      <c r="DO226" s="496">
        <f t="shared" ca="1" si="801"/>
        <v>0.98499999999999999</v>
      </c>
      <c r="DP226" s="791">
        <f t="shared" ca="1" si="801"/>
        <v>1.0197368421052631</v>
      </c>
      <c r="DQ226" s="496">
        <f t="shared" ca="1" si="801"/>
        <v>1.0027649769585254</v>
      </c>
      <c r="DR226" s="496">
        <f t="shared" ca="1" si="801"/>
        <v>1.0032169117647058</v>
      </c>
      <c r="DS226" s="496">
        <f t="shared" ca="1" si="801"/>
        <v>1.0100778744846541</v>
      </c>
      <c r="DT226" s="496">
        <f t="shared" ca="1" si="801"/>
        <v>1.0045351473922903</v>
      </c>
      <c r="DU226" s="791">
        <f t="shared" ca="1" si="801"/>
        <v>0.99051918735891653</v>
      </c>
      <c r="DV226" s="1113">
        <f t="shared" ref="DV226" ca="1" si="802">IFERROR(IF(DA226+DA227&lt;&gt;0,"",(C227+CZ231+INDIRECT(DY$10&amp;C226+DZ$10))*CZ$7),"")</f>
        <v>99.754339999999999</v>
      </c>
      <c r="DW226" s="668">
        <f ca="1">RANK(DV226,DV$10:DV$609)</f>
        <v>52</v>
      </c>
      <c r="DX226" s="663"/>
      <c r="DY226" s="1057"/>
      <c r="DZ226" s="904"/>
      <c r="EA226" s="470" t="str">
        <f t="shared" ca="1" si="747"/>
        <v/>
      </c>
    </row>
    <row r="227" spans="1:131" ht="9" customHeight="1">
      <c r="A227" s="636"/>
      <c r="B227" s="406"/>
      <c r="C227" s="538">
        <v>1.64E-3</v>
      </c>
      <c r="D227" s="488"/>
      <c r="E227" s="487" t="s">
        <v>99</v>
      </c>
      <c r="F227" s="486" t="str">
        <f t="shared" ca="1" si="780"/>
        <v/>
      </c>
      <c r="G227" s="510" t="s">
        <v>984</v>
      </c>
      <c r="H227" s="1836" t="s">
        <v>99</v>
      </c>
      <c r="I227" s="1837" t="s">
        <v>99</v>
      </c>
      <c r="J227" s="1837" t="s">
        <v>99</v>
      </c>
      <c r="K227" s="1838" t="s">
        <v>99</v>
      </c>
      <c r="L227" s="1836" t="s">
        <v>99</v>
      </c>
      <c r="M227" s="1837" t="s">
        <v>99</v>
      </c>
      <c r="N227" s="1837" t="s">
        <v>99</v>
      </c>
      <c r="O227" s="1837" t="s">
        <v>99</v>
      </c>
      <c r="P227" s="1837" t="s">
        <v>99</v>
      </c>
      <c r="Q227" s="1837" t="s">
        <v>99</v>
      </c>
      <c r="R227" s="1837" t="s">
        <v>99</v>
      </c>
      <c r="S227" s="1837" t="s">
        <v>99</v>
      </c>
      <c r="T227" s="1837" t="s">
        <v>99</v>
      </c>
      <c r="U227" s="1838" t="s">
        <v>99</v>
      </c>
      <c r="V227" s="1836">
        <v>1871</v>
      </c>
      <c r="W227" s="1837">
        <v>1883</v>
      </c>
      <c r="X227" s="1837">
        <v>1871</v>
      </c>
      <c r="Y227" s="1837">
        <v>1860</v>
      </c>
      <c r="Z227" s="1837">
        <v>1850</v>
      </c>
      <c r="AA227" s="1837">
        <v>1877</v>
      </c>
      <c r="AB227" s="1837">
        <v>1863</v>
      </c>
      <c r="AC227" s="1837">
        <v>1888</v>
      </c>
      <c r="AD227" s="1837">
        <v>1840</v>
      </c>
      <c r="AE227" s="1839">
        <v>1857</v>
      </c>
      <c r="AF227" s="711">
        <v>1850</v>
      </c>
      <c r="AG227" s="520">
        <v>1822</v>
      </c>
      <c r="AH227" s="520">
        <v>1965</v>
      </c>
      <c r="AI227" s="520">
        <v>1998</v>
      </c>
      <c r="AJ227" s="520">
        <v>2007</v>
      </c>
      <c r="AK227" s="520">
        <v>2009</v>
      </c>
      <c r="AL227" s="520">
        <v>1959</v>
      </c>
      <c r="AM227" s="520">
        <v>1908</v>
      </c>
      <c r="AN227" s="520">
        <v>1880</v>
      </c>
      <c r="AO227" s="522">
        <v>1863</v>
      </c>
      <c r="AP227" s="521">
        <v>1862</v>
      </c>
      <c r="AQ227" s="520">
        <v>1819</v>
      </c>
      <c r="AR227" s="520">
        <v>1803</v>
      </c>
      <c r="AS227" s="520">
        <v>1724</v>
      </c>
      <c r="AT227" s="520">
        <v>1761</v>
      </c>
      <c r="AU227" s="520">
        <v>1774</v>
      </c>
      <c r="AV227" s="520">
        <v>1732</v>
      </c>
      <c r="AW227" s="520">
        <v>1782</v>
      </c>
      <c r="AX227" s="520">
        <v>1800</v>
      </c>
      <c r="AY227" s="522">
        <v>1828</v>
      </c>
      <c r="AZ227" s="521">
        <v>1829</v>
      </c>
      <c r="BA227" s="520">
        <v>1843</v>
      </c>
      <c r="BB227" s="520">
        <v>1929</v>
      </c>
      <c r="BC227" s="520">
        <v>1955</v>
      </c>
      <c r="BD227" s="520">
        <v>1971</v>
      </c>
      <c r="BE227" s="520">
        <v>2038</v>
      </c>
      <c r="BF227" s="520">
        <v>2034</v>
      </c>
      <c r="BG227" s="520">
        <v>2065</v>
      </c>
      <c r="BH227" s="520">
        <v>2014</v>
      </c>
      <c r="BI227" s="522">
        <v>2092</v>
      </c>
      <c r="BJ227" s="521">
        <v>2099</v>
      </c>
      <c r="BK227" s="520">
        <v>2163</v>
      </c>
      <c r="BL227" s="520">
        <v>2164</v>
      </c>
      <c r="BM227" s="520">
        <v>2157</v>
      </c>
      <c r="BN227" s="520">
        <v>2168</v>
      </c>
      <c r="BO227" s="520">
        <v>2172</v>
      </c>
      <c r="BP227" s="520">
        <v>2177</v>
      </c>
      <c r="BQ227" s="520">
        <v>2195</v>
      </c>
      <c r="BR227" s="520">
        <v>2183</v>
      </c>
      <c r="BS227" s="522">
        <v>2159</v>
      </c>
      <c r="BT227" s="521">
        <v>2142</v>
      </c>
      <c r="BU227" s="520">
        <v>2160</v>
      </c>
      <c r="BV227" s="520">
        <v>2231</v>
      </c>
      <c r="BW227" s="520">
        <v>2269</v>
      </c>
      <c r="BX227" s="520">
        <v>2236</v>
      </c>
      <c r="BY227" s="520">
        <v>2245</v>
      </c>
      <c r="BZ227" s="520">
        <v>2255</v>
      </c>
      <c r="CA227" s="520">
        <v>2193</v>
      </c>
      <c r="CB227" s="520">
        <v>2178</v>
      </c>
      <c r="CC227" s="522">
        <v>2179</v>
      </c>
      <c r="CD227" s="521">
        <v>2200</v>
      </c>
      <c r="CE227" s="520">
        <v>2169</v>
      </c>
      <c r="CF227" s="520">
        <v>2176</v>
      </c>
      <c r="CG227" s="520">
        <v>2199</v>
      </c>
      <c r="CH227" s="520">
        <v>2193</v>
      </c>
      <c r="CI227" s="520">
        <v>2189</v>
      </c>
      <c r="CJ227" s="520">
        <v>2187</v>
      </c>
      <c r="CK227" s="520">
        <v>2217</v>
      </c>
      <c r="CL227" s="520">
        <v>2227</v>
      </c>
      <c r="CM227" s="519">
        <v>2218</v>
      </c>
      <c r="CN227" s="493" t="str">
        <f t="shared" ca="1" si="795"/>
        <v/>
      </c>
      <c r="CO227" s="405"/>
      <c r="CP227" s="456" t="str">
        <f t="shared" ca="1" si="748"/>
        <v/>
      </c>
      <c r="CQ227" s="494" t="e">
        <f>MATCH(G226,G227:G$609,0)+C226</f>
        <v>#N/A</v>
      </c>
      <c r="CR227" s="484"/>
      <c r="CS227" s="484"/>
      <c r="CT227" s="483"/>
      <c r="CU227" s="534" t="str">
        <f ca="1">IFERROR(IFERROR(INDEX('[1] '!$C$4:$C$4005,CU226,1),INDIRECT("'japan-all-stock-prices_"&amp;$CS$7&amp;".csv'!B"&amp;CU231)),"")</f>
        <v>凸版印刷</v>
      </c>
      <c r="CV227" s="484"/>
      <c r="CW227" s="528"/>
      <c r="CX227" s="974">
        <f t="shared" ref="CX227" si="803">IF(COUNT(AF230:CM230)&lt;20,AVERAGE(BT230:CM230),(SUM(AF230:CM230)-LARGE(AF230:CM230,1)-LARGE(AF230:CM230,2)-LARGE(AF230:CM230,3)-LARGE(AF230:CM230,4)-LARGE(AF230:CM230,5))/(COUNT(AF230:CM230)-5))</f>
        <v>95.352000000000004</v>
      </c>
      <c r="CY227" s="453">
        <f t="shared" ref="CY227" si="804">ROUND(AVERAGE(CM226:CM229)*CM230/10000,2)</f>
        <v>13.59</v>
      </c>
      <c r="CZ227" s="443"/>
      <c r="DA227" s="795">
        <f t="shared" ref="DA227" si="805">IF(MAX(CI229:CM229)/MIN(CI229:CM229)&lt;DA$9,1,0)</f>
        <v>0</v>
      </c>
      <c r="DB227" s="435"/>
      <c r="DC227" s="435"/>
      <c r="DD227" s="435"/>
      <c r="DE227" s="435"/>
      <c r="DF227" s="435"/>
      <c r="DG227" s="435"/>
      <c r="DH227" s="435"/>
      <c r="DI227" s="435"/>
      <c r="DJ227" s="435"/>
      <c r="DK227" s="536"/>
      <c r="DL227" s="537"/>
      <c r="DM227" s="435"/>
      <c r="DN227" s="537">
        <f t="shared" ref="DN227:DU227" ca="1" si="806">INDIRECT(DN$6&amp;$C226+$DY$11)/INDIRECT(DN$7&amp;$C226+$DZ$11)</f>
        <v>1.0037157454714352</v>
      </c>
      <c r="DO227" s="435">
        <f t="shared" ca="1" si="806"/>
        <v>0.98472929199444703</v>
      </c>
      <c r="DP227" s="1039">
        <f t="shared" ca="1" si="806"/>
        <v>1.0197368421052631</v>
      </c>
      <c r="DQ227" s="435">
        <f t="shared" ca="1" si="806"/>
        <v>1.0027649769585254</v>
      </c>
      <c r="DR227" s="435">
        <f t="shared" ca="1" si="806"/>
        <v>1.0032169117647058</v>
      </c>
      <c r="DS227" s="435">
        <f t="shared" ca="1" si="806"/>
        <v>1.0100778744846541</v>
      </c>
      <c r="DT227" s="435">
        <f t="shared" ca="1" si="806"/>
        <v>1.0045351473922903</v>
      </c>
      <c r="DU227" s="783">
        <f t="shared" ca="1" si="806"/>
        <v>0.99051918735891653</v>
      </c>
      <c r="DV227" s="537"/>
      <c r="DW227" s="666"/>
      <c r="DX227" s="663"/>
      <c r="DY227" s="1057"/>
      <c r="DZ227" s="904"/>
      <c r="EA227" s="456" t="str">
        <f t="shared" ca="1" si="753"/>
        <v/>
      </c>
    </row>
    <row r="228" spans="1:131" ht="9" customHeight="1">
      <c r="A228" s="636"/>
      <c r="B228" s="406"/>
      <c r="C228" s="527"/>
      <c r="D228" s="488"/>
      <c r="E228" s="487" t="s">
        <v>99</v>
      </c>
      <c r="F228" s="486" t="str">
        <f t="shared" ca="1" si="785"/>
        <v/>
      </c>
      <c r="G228" s="510" t="s">
        <v>105</v>
      </c>
      <c r="H228" s="1836" t="s">
        <v>99</v>
      </c>
      <c r="I228" s="1837" t="s">
        <v>99</v>
      </c>
      <c r="J228" s="1837" t="s">
        <v>99</v>
      </c>
      <c r="K228" s="1838" t="s">
        <v>99</v>
      </c>
      <c r="L228" s="1836" t="s">
        <v>99</v>
      </c>
      <c r="M228" s="1837" t="s">
        <v>99</v>
      </c>
      <c r="N228" s="1837" t="s">
        <v>99</v>
      </c>
      <c r="O228" s="1837" t="s">
        <v>99</v>
      </c>
      <c r="P228" s="1837" t="s">
        <v>99</v>
      </c>
      <c r="Q228" s="1837" t="s">
        <v>99</v>
      </c>
      <c r="R228" s="1837" t="s">
        <v>99</v>
      </c>
      <c r="S228" s="1837" t="s">
        <v>99</v>
      </c>
      <c r="T228" s="1837" t="s">
        <v>99</v>
      </c>
      <c r="U228" s="1838" t="s">
        <v>99</v>
      </c>
      <c r="V228" s="1836">
        <v>1850</v>
      </c>
      <c r="W228" s="1837">
        <v>1864</v>
      </c>
      <c r="X228" s="1837">
        <v>1851</v>
      </c>
      <c r="Y228" s="1837">
        <v>1820</v>
      </c>
      <c r="Z228" s="1837">
        <v>1817</v>
      </c>
      <c r="AA228" s="1837">
        <v>1839</v>
      </c>
      <c r="AB228" s="1837">
        <v>1837</v>
      </c>
      <c r="AC228" s="1837">
        <v>1843</v>
      </c>
      <c r="AD228" s="1837">
        <v>1822</v>
      </c>
      <c r="AE228" s="1839">
        <v>1840</v>
      </c>
      <c r="AF228" s="711">
        <v>1813</v>
      </c>
      <c r="AG228" s="520">
        <v>1784</v>
      </c>
      <c r="AH228" s="520">
        <v>1902</v>
      </c>
      <c r="AI228" s="520">
        <v>1933</v>
      </c>
      <c r="AJ228" s="520">
        <v>1984</v>
      </c>
      <c r="AK228" s="520">
        <v>1952</v>
      </c>
      <c r="AL228" s="520">
        <v>1886</v>
      </c>
      <c r="AM228" s="520">
        <v>1866</v>
      </c>
      <c r="AN228" s="520">
        <v>1838</v>
      </c>
      <c r="AO228" s="522">
        <v>1825</v>
      </c>
      <c r="AP228" s="521">
        <v>1796</v>
      </c>
      <c r="AQ228" s="520">
        <v>1791</v>
      </c>
      <c r="AR228" s="520">
        <v>1738</v>
      </c>
      <c r="AS228" s="520">
        <v>1692</v>
      </c>
      <c r="AT228" s="520">
        <v>1710</v>
      </c>
      <c r="AU228" s="520">
        <v>1712</v>
      </c>
      <c r="AV228" s="520">
        <v>1707</v>
      </c>
      <c r="AW228" s="520">
        <v>1734</v>
      </c>
      <c r="AX228" s="520">
        <v>1766</v>
      </c>
      <c r="AY228" s="522">
        <v>1767</v>
      </c>
      <c r="AZ228" s="521">
        <v>1810</v>
      </c>
      <c r="BA228" s="520">
        <v>1814</v>
      </c>
      <c r="BB228" s="520">
        <v>1849</v>
      </c>
      <c r="BC228" s="520">
        <v>1929</v>
      </c>
      <c r="BD228" s="520">
        <v>1939</v>
      </c>
      <c r="BE228" s="520">
        <v>1973</v>
      </c>
      <c r="BF228" s="520">
        <v>1982</v>
      </c>
      <c r="BG228" s="520">
        <v>2012</v>
      </c>
      <c r="BH228" s="520">
        <v>1972</v>
      </c>
      <c r="BI228" s="522">
        <v>2043</v>
      </c>
      <c r="BJ228" s="521">
        <v>2073</v>
      </c>
      <c r="BK228" s="520">
        <v>2093</v>
      </c>
      <c r="BL228" s="520">
        <v>2135</v>
      </c>
      <c r="BM228" s="520">
        <v>2140</v>
      </c>
      <c r="BN228" s="520">
        <v>2131</v>
      </c>
      <c r="BO228" s="520">
        <v>2147</v>
      </c>
      <c r="BP228" s="520">
        <v>2145</v>
      </c>
      <c r="BQ228" s="520">
        <v>2142</v>
      </c>
      <c r="BR228" s="520">
        <v>2135</v>
      </c>
      <c r="BS228" s="522">
        <v>2100</v>
      </c>
      <c r="BT228" s="521">
        <v>2118</v>
      </c>
      <c r="BU228" s="520">
        <v>2107</v>
      </c>
      <c r="BV228" s="520">
        <v>2164</v>
      </c>
      <c r="BW228" s="520">
        <v>2230</v>
      </c>
      <c r="BX228" s="520">
        <v>2172</v>
      </c>
      <c r="BY228" s="520">
        <v>2203</v>
      </c>
      <c r="BZ228" s="520">
        <v>2190</v>
      </c>
      <c r="CA228" s="520">
        <v>2128</v>
      </c>
      <c r="CB228" s="520">
        <v>2130</v>
      </c>
      <c r="CC228" s="522">
        <v>2120</v>
      </c>
      <c r="CD228" s="521">
        <v>2153</v>
      </c>
      <c r="CE228" s="520">
        <v>2126</v>
      </c>
      <c r="CF228" s="520">
        <v>2143</v>
      </c>
      <c r="CG228" s="520">
        <v>2112</v>
      </c>
      <c r="CH228" s="520">
        <v>2153</v>
      </c>
      <c r="CI228" s="520">
        <v>2155</v>
      </c>
      <c r="CJ228" s="520">
        <v>2161</v>
      </c>
      <c r="CK228" s="520">
        <v>2176</v>
      </c>
      <c r="CL228" s="520">
        <v>2188</v>
      </c>
      <c r="CM228" s="519">
        <v>2163</v>
      </c>
      <c r="CN228" s="493" t="str">
        <f t="shared" ca="1" si="795"/>
        <v/>
      </c>
      <c r="CO228" s="405"/>
      <c r="CP228" s="456" t="str">
        <f t="shared" ca="1" si="754"/>
        <v/>
      </c>
      <c r="CQ228" s="631"/>
      <c r="CR228" s="484"/>
      <c r="CS228" s="484"/>
      <c r="CT228" s="483"/>
      <c r="CU228" s="534" t="str">
        <f t="shared" ca="1" si="755"/>
        <v/>
      </c>
      <c r="CV228" s="484"/>
      <c r="CW228" s="528"/>
      <c r="CX228" s="974">
        <f t="shared" ref="CX228" si="807">CM229/CL229*100-100</f>
        <v>-0.94808126410835314</v>
      </c>
      <c r="CY228" s="435"/>
      <c r="CZ228" s="448"/>
      <c r="DA228" s="795"/>
      <c r="DB228" s="459"/>
      <c r="DC228" s="459"/>
      <c r="DD228" s="459"/>
      <c r="DE228" s="459"/>
      <c r="DF228" s="459"/>
      <c r="DG228" s="459"/>
      <c r="DH228" s="462"/>
      <c r="DI228" s="462"/>
      <c r="DJ228" s="462"/>
      <c r="DK228" s="535"/>
      <c r="DL228" s="784"/>
      <c r="DM228" s="785"/>
      <c r="DN228" s="784"/>
      <c r="DO228" s="785"/>
      <c r="DP228" s="1040"/>
      <c r="DQ228" s="785"/>
      <c r="DR228" s="785"/>
      <c r="DS228" s="785"/>
      <c r="DT228" s="785"/>
      <c r="DU228" s="783"/>
      <c r="DV228" s="537"/>
      <c r="DW228" s="666"/>
      <c r="DX228" s="663"/>
      <c r="DY228" s="1057"/>
      <c r="DZ228" s="904"/>
      <c r="EA228" s="456" t="str">
        <f t="shared" ca="1" si="757"/>
        <v/>
      </c>
    </row>
    <row r="229" spans="1:131" ht="9" customHeight="1">
      <c r="A229" s="636"/>
      <c r="B229" s="406"/>
      <c r="C229" s="527"/>
      <c r="D229" s="488"/>
      <c r="E229" s="487" t="s">
        <v>99</v>
      </c>
      <c r="F229" s="486" t="str">
        <f t="shared" ca="1" si="787"/>
        <v/>
      </c>
      <c r="G229" s="510" t="s">
        <v>457</v>
      </c>
      <c r="H229" s="516">
        <v>1806</v>
      </c>
      <c r="I229" s="515">
        <v>1825</v>
      </c>
      <c r="J229" s="515">
        <v>1833</v>
      </c>
      <c r="K229" s="517">
        <v>1857</v>
      </c>
      <c r="L229" s="516">
        <v>1870</v>
      </c>
      <c r="M229" s="515">
        <v>1827</v>
      </c>
      <c r="N229" s="515">
        <v>1829</v>
      </c>
      <c r="O229" s="515">
        <v>1815</v>
      </c>
      <c r="P229" s="515">
        <v>1856</v>
      </c>
      <c r="Q229" s="515">
        <v>1846</v>
      </c>
      <c r="R229" s="515">
        <v>1861</v>
      </c>
      <c r="S229" s="515">
        <v>1861</v>
      </c>
      <c r="T229" s="515">
        <v>1852</v>
      </c>
      <c r="U229" s="517">
        <v>1852</v>
      </c>
      <c r="V229" s="516">
        <v>1854</v>
      </c>
      <c r="W229" s="515">
        <v>1868</v>
      </c>
      <c r="X229" s="515">
        <v>1864</v>
      </c>
      <c r="Y229" s="515">
        <v>1852</v>
      </c>
      <c r="Z229" s="515">
        <v>1833</v>
      </c>
      <c r="AA229" s="515">
        <v>1869</v>
      </c>
      <c r="AB229" s="515">
        <v>1837</v>
      </c>
      <c r="AC229" s="515">
        <v>1856</v>
      </c>
      <c r="AD229" s="515">
        <v>1836</v>
      </c>
      <c r="AE229" s="514">
        <v>1840</v>
      </c>
      <c r="AF229" s="712">
        <v>1813</v>
      </c>
      <c r="AG229" s="515">
        <v>1787</v>
      </c>
      <c r="AH229" s="515">
        <v>1932</v>
      </c>
      <c r="AI229" s="515">
        <v>1980</v>
      </c>
      <c r="AJ229" s="515">
        <v>1990</v>
      </c>
      <c r="AK229" s="515">
        <v>1958</v>
      </c>
      <c r="AL229" s="515">
        <v>1892</v>
      </c>
      <c r="AM229" s="515">
        <v>1892</v>
      </c>
      <c r="AN229" s="515">
        <v>1839</v>
      </c>
      <c r="AO229" s="517">
        <v>1850</v>
      </c>
      <c r="AP229" s="516">
        <v>1809</v>
      </c>
      <c r="AQ229" s="515">
        <v>1808</v>
      </c>
      <c r="AR229" s="515">
        <v>1753</v>
      </c>
      <c r="AS229" s="515">
        <v>1699</v>
      </c>
      <c r="AT229" s="515">
        <v>1723</v>
      </c>
      <c r="AU229" s="515">
        <v>1760</v>
      </c>
      <c r="AV229" s="515">
        <v>1729</v>
      </c>
      <c r="AW229" s="515">
        <v>1779</v>
      </c>
      <c r="AX229" s="515">
        <v>1772</v>
      </c>
      <c r="AY229" s="517">
        <v>1820</v>
      </c>
      <c r="AZ229" s="516">
        <v>1817</v>
      </c>
      <c r="BA229" s="515">
        <v>1822</v>
      </c>
      <c r="BB229" s="515">
        <v>1920</v>
      </c>
      <c r="BC229" s="515">
        <v>1944</v>
      </c>
      <c r="BD229" s="515">
        <v>1956</v>
      </c>
      <c r="BE229" s="515">
        <v>1990</v>
      </c>
      <c r="BF229" s="515">
        <v>2034</v>
      </c>
      <c r="BG229" s="515">
        <v>2037</v>
      </c>
      <c r="BH229" s="515">
        <v>2001</v>
      </c>
      <c r="BI229" s="517">
        <v>2066</v>
      </c>
      <c r="BJ229" s="516">
        <v>2083</v>
      </c>
      <c r="BK229" s="515">
        <v>2147</v>
      </c>
      <c r="BL229" s="515">
        <v>2146</v>
      </c>
      <c r="BM229" s="515">
        <v>2149</v>
      </c>
      <c r="BN229" s="515">
        <v>2156</v>
      </c>
      <c r="BO229" s="515">
        <v>2172</v>
      </c>
      <c r="BP229" s="515">
        <v>2156</v>
      </c>
      <c r="BQ229" s="515">
        <v>2153</v>
      </c>
      <c r="BR229" s="515">
        <v>2156</v>
      </c>
      <c r="BS229" s="517">
        <v>2100</v>
      </c>
      <c r="BT229" s="516">
        <v>2123</v>
      </c>
      <c r="BU229" s="515">
        <v>2158</v>
      </c>
      <c r="BV229" s="515">
        <v>2218</v>
      </c>
      <c r="BW229" s="515">
        <v>2241</v>
      </c>
      <c r="BX229" s="515">
        <v>2203</v>
      </c>
      <c r="BY229" s="515">
        <v>2220</v>
      </c>
      <c r="BZ229" s="515">
        <v>2204</v>
      </c>
      <c r="CA229" s="515">
        <v>2142</v>
      </c>
      <c r="CB229" s="515">
        <v>2163</v>
      </c>
      <c r="CC229" s="517">
        <v>2172</v>
      </c>
      <c r="CD229" s="516">
        <v>2186</v>
      </c>
      <c r="CE229" s="515">
        <v>2153</v>
      </c>
      <c r="CF229" s="515">
        <v>2161</v>
      </c>
      <c r="CG229" s="515">
        <v>2128</v>
      </c>
      <c r="CH229" s="515">
        <v>2170</v>
      </c>
      <c r="CI229" s="515">
        <v>2176</v>
      </c>
      <c r="CJ229" s="515">
        <v>2183</v>
      </c>
      <c r="CK229" s="515">
        <v>2205</v>
      </c>
      <c r="CL229" s="515">
        <v>2215</v>
      </c>
      <c r="CM229" s="514">
        <v>2194</v>
      </c>
      <c r="CN229" s="492" t="str">
        <f t="shared" ref="CN229" ca="1" si="808">CU230</f>
        <v/>
      </c>
      <c r="CO229" s="405"/>
      <c r="CP229" s="456" t="str">
        <f t="shared" ca="1" si="759"/>
        <v/>
      </c>
      <c r="CQ229" s="631"/>
      <c r="CR229" s="484"/>
      <c r="CS229" s="484"/>
      <c r="CT229" s="483"/>
      <c r="CU229" s="534" t="str">
        <f t="shared" ca="1" si="760"/>
        <v/>
      </c>
      <c r="CV229" s="484"/>
      <c r="CW229" s="528"/>
      <c r="CX229" s="975">
        <f t="shared" ref="CX229" si="809">10000-G226</f>
        <v>2089</v>
      </c>
      <c r="CY229" s="453"/>
      <c r="CZ229" s="343"/>
      <c r="DA229" s="796"/>
      <c r="DB229" s="459"/>
      <c r="DC229" s="459"/>
      <c r="DD229" s="459"/>
      <c r="DE229" s="459"/>
      <c r="DF229" s="459"/>
      <c r="DG229" s="459"/>
      <c r="DH229" s="459"/>
      <c r="DI229" s="459"/>
      <c r="DJ229" s="459"/>
      <c r="DK229" s="533"/>
      <c r="DL229" s="537"/>
      <c r="DM229" s="435"/>
      <c r="DN229" s="537"/>
      <c r="DO229" s="435"/>
      <c r="DP229" s="1039"/>
      <c r="DQ229" s="435"/>
      <c r="DR229" s="435"/>
      <c r="DS229" s="786"/>
      <c r="DT229" s="786"/>
      <c r="DU229" s="787"/>
      <c r="DV229" s="537"/>
      <c r="DW229" s="666"/>
      <c r="DX229" s="663"/>
      <c r="DY229" s="1057"/>
      <c r="DZ229" s="904"/>
      <c r="EA229" s="456" t="str">
        <f t="shared" ca="1" si="762"/>
        <v/>
      </c>
    </row>
    <row r="230" spans="1:131" ht="9" customHeight="1">
      <c r="A230" s="636"/>
      <c r="B230" s="406"/>
      <c r="C230" s="527"/>
      <c r="D230" s="488"/>
      <c r="E230" s="487" t="s">
        <v>99</v>
      </c>
      <c r="F230" s="486"/>
      <c r="G230" s="512" t="s">
        <v>99</v>
      </c>
      <c r="H230" s="1840" t="s">
        <v>99</v>
      </c>
      <c r="I230" s="1841" t="s">
        <v>99</v>
      </c>
      <c r="J230" s="1841" t="s">
        <v>99</v>
      </c>
      <c r="K230" s="1842" t="s">
        <v>99</v>
      </c>
      <c r="L230" s="1840" t="s">
        <v>99</v>
      </c>
      <c r="M230" s="1841" t="s">
        <v>99</v>
      </c>
      <c r="N230" s="1841" t="s">
        <v>99</v>
      </c>
      <c r="O230" s="1841" t="s">
        <v>99</v>
      </c>
      <c r="P230" s="1841" t="s">
        <v>99</v>
      </c>
      <c r="Q230" s="1841" t="s">
        <v>99</v>
      </c>
      <c r="R230" s="1841" t="s">
        <v>99</v>
      </c>
      <c r="S230" s="1841" t="s">
        <v>99</v>
      </c>
      <c r="T230" s="1841" t="s">
        <v>99</v>
      </c>
      <c r="U230" s="1842" t="s">
        <v>99</v>
      </c>
      <c r="V230" s="1840">
        <v>50.24</v>
      </c>
      <c r="W230" s="1841">
        <v>42.13</v>
      </c>
      <c r="X230" s="1841">
        <v>62.74</v>
      </c>
      <c r="Y230" s="1841">
        <v>48.99</v>
      </c>
      <c r="Z230" s="1841">
        <v>64.11</v>
      </c>
      <c r="AA230" s="1841">
        <v>60.72</v>
      </c>
      <c r="AB230" s="1841">
        <v>57.21</v>
      </c>
      <c r="AC230" s="1841">
        <v>67.52</v>
      </c>
      <c r="AD230" s="1841">
        <v>42.28</v>
      </c>
      <c r="AE230" s="1843">
        <v>39.700000000000003</v>
      </c>
      <c r="AF230" s="720">
        <v>38.07</v>
      </c>
      <c r="AG230" s="530">
        <v>45.82</v>
      </c>
      <c r="AH230" s="530">
        <v>160.44</v>
      </c>
      <c r="AI230" s="530">
        <v>102.16</v>
      </c>
      <c r="AJ230" s="530">
        <v>82.42</v>
      </c>
      <c r="AK230" s="530">
        <v>101.46</v>
      </c>
      <c r="AL230" s="530">
        <v>112.65</v>
      </c>
      <c r="AM230" s="530">
        <v>90.47</v>
      </c>
      <c r="AN230" s="530">
        <v>131.99</v>
      </c>
      <c r="AO230" s="532">
        <v>95.82</v>
      </c>
      <c r="AP230" s="531">
        <v>86.16</v>
      </c>
      <c r="AQ230" s="530">
        <v>91.22</v>
      </c>
      <c r="AR230" s="530">
        <v>132.27000000000001</v>
      </c>
      <c r="AS230" s="530">
        <v>118.88</v>
      </c>
      <c r="AT230" s="530">
        <v>348.11</v>
      </c>
      <c r="AU230" s="530">
        <v>135.57</v>
      </c>
      <c r="AV230" s="530">
        <v>118.09</v>
      </c>
      <c r="AW230" s="530">
        <v>82.78</v>
      </c>
      <c r="AX230" s="530">
        <v>60.96</v>
      </c>
      <c r="AY230" s="532">
        <v>98.63</v>
      </c>
      <c r="AZ230" s="531">
        <v>60.71</v>
      </c>
      <c r="BA230" s="530">
        <v>69.37</v>
      </c>
      <c r="BB230" s="530">
        <v>237.05</v>
      </c>
      <c r="BC230" s="530">
        <v>137.55000000000001</v>
      </c>
      <c r="BD230" s="530">
        <v>172.5</v>
      </c>
      <c r="BE230" s="530">
        <v>191.14</v>
      </c>
      <c r="BF230" s="530">
        <v>144.49</v>
      </c>
      <c r="BG230" s="530">
        <v>222.59</v>
      </c>
      <c r="BH230" s="530">
        <v>148.97999999999999</v>
      </c>
      <c r="BI230" s="532">
        <v>118.11</v>
      </c>
      <c r="BJ230" s="531">
        <v>93.56</v>
      </c>
      <c r="BK230" s="530">
        <v>116.58</v>
      </c>
      <c r="BL230" s="530">
        <v>86.26</v>
      </c>
      <c r="BM230" s="530">
        <v>54.84</v>
      </c>
      <c r="BN230" s="530">
        <v>62.42</v>
      </c>
      <c r="BO230" s="530">
        <v>72.540000000000006</v>
      </c>
      <c r="BP230" s="530">
        <v>73.400000000000006</v>
      </c>
      <c r="BQ230" s="530">
        <v>118.37</v>
      </c>
      <c r="BR230" s="530">
        <v>82.1</v>
      </c>
      <c r="BS230" s="532">
        <v>108.16</v>
      </c>
      <c r="BT230" s="531">
        <v>113.89</v>
      </c>
      <c r="BU230" s="530">
        <v>136.15</v>
      </c>
      <c r="BV230" s="530">
        <v>150.06</v>
      </c>
      <c r="BW230" s="530">
        <v>118.6</v>
      </c>
      <c r="BX230" s="530">
        <v>96.88</v>
      </c>
      <c r="BY230" s="530">
        <v>38.42</v>
      </c>
      <c r="BZ230" s="530">
        <v>67.56</v>
      </c>
      <c r="CA230" s="530">
        <v>84.61</v>
      </c>
      <c r="CB230" s="530">
        <v>65.97</v>
      </c>
      <c r="CC230" s="532">
        <v>127.02</v>
      </c>
      <c r="CD230" s="531">
        <v>73.72</v>
      </c>
      <c r="CE230" s="530">
        <v>70.98</v>
      </c>
      <c r="CF230" s="530">
        <v>89.44</v>
      </c>
      <c r="CG230" s="530">
        <v>89.05</v>
      </c>
      <c r="CH230" s="530">
        <v>83.47</v>
      </c>
      <c r="CI230" s="530">
        <v>95.94</v>
      </c>
      <c r="CJ230" s="530">
        <v>92.51</v>
      </c>
      <c r="CK230" s="530">
        <v>82.94</v>
      </c>
      <c r="CL230" s="530">
        <v>71.989999999999995</v>
      </c>
      <c r="CM230" s="529">
        <v>61.86</v>
      </c>
      <c r="CN230" s="491" t="str">
        <f t="shared" ref="CN230" ca="1" si="810">IF(CN229="","",IF(CN226="",0,CP230))</f>
        <v/>
      </c>
      <c r="CO230" s="405"/>
      <c r="CP230" s="450" t="str">
        <f t="shared" ca="1" si="764"/>
        <v/>
      </c>
      <c r="CQ230" s="631"/>
      <c r="CR230" s="484"/>
      <c r="CS230" s="484"/>
      <c r="CT230" s="483"/>
      <c r="CU230" s="677" t="str">
        <f t="shared" ca="1" si="765"/>
        <v/>
      </c>
      <c r="CV230" s="484"/>
      <c r="CW230" s="528"/>
      <c r="CX230" s="974"/>
      <c r="CY230" s="453"/>
      <c r="CZ230" s="448">
        <f t="shared" ref="CZ230" si="811">CM229*100</f>
        <v>219400</v>
      </c>
      <c r="DA230" s="795"/>
      <c r="DB230" s="327"/>
      <c r="DC230" s="327"/>
      <c r="DD230" s="327"/>
      <c r="DE230" s="327"/>
      <c r="DF230" s="327"/>
      <c r="DG230" s="327"/>
      <c r="DH230" s="327"/>
      <c r="DI230" s="327"/>
      <c r="DJ230" s="327"/>
      <c r="DK230" s="343"/>
      <c r="DL230" s="788"/>
      <c r="DM230" s="786"/>
      <c r="DN230" s="788"/>
      <c r="DO230" s="786"/>
      <c r="DP230" s="1041"/>
      <c r="DQ230" s="786"/>
      <c r="DR230" s="786"/>
      <c r="DS230" s="786"/>
      <c r="DT230" s="786"/>
      <c r="DU230" s="787"/>
      <c r="DV230" s="537"/>
      <c r="DW230" s="666"/>
      <c r="DX230" s="663"/>
      <c r="DY230" s="1057"/>
      <c r="DZ230" s="327"/>
      <c r="EA230" s="450" t="str">
        <f t="shared" ca="1" si="767"/>
        <v/>
      </c>
    </row>
    <row r="231" spans="1:131" ht="9" customHeight="1">
      <c r="A231" s="636"/>
      <c r="B231" s="406"/>
      <c r="C231" s="527"/>
      <c r="D231" s="488"/>
      <c r="E231" s="487" t="s">
        <v>99</v>
      </c>
      <c r="F231" s="486" t="str">
        <f t="shared" ref="F231" ca="1" si="812">IF(E226=" ","",IF(ISERROR(CQ226),IF(ISERROR(CQ227),"",HYPERLINK("#CP"&amp;CQ227&amp;":CP1231","　重複 ▽　")),HYPERLINK("#CP"&amp;CQ226&amp;":CP1231","　重複 ▲　")))</f>
        <v/>
      </c>
      <c r="G231" s="510" t="s">
        <v>99</v>
      </c>
      <c r="H231" s="1844" t="s">
        <v>99</v>
      </c>
      <c r="I231" s="1845" t="s">
        <v>99</v>
      </c>
      <c r="J231" s="1845" t="s">
        <v>99</v>
      </c>
      <c r="K231" s="1846" t="s">
        <v>99</v>
      </c>
      <c r="L231" s="1844" t="s">
        <v>99</v>
      </c>
      <c r="M231" s="1845" t="s">
        <v>99</v>
      </c>
      <c r="N231" s="1845" t="s">
        <v>99</v>
      </c>
      <c r="O231" s="1845" t="s">
        <v>99</v>
      </c>
      <c r="P231" s="1845" t="s">
        <v>99</v>
      </c>
      <c r="Q231" s="1845" t="s">
        <v>99</v>
      </c>
      <c r="R231" s="1845" t="s">
        <v>99</v>
      </c>
      <c r="S231" s="1845" t="s">
        <v>99</v>
      </c>
      <c r="T231" s="1845" t="s">
        <v>99</v>
      </c>
      <c r="U231" s="1846" t="s">
        <v>99</v>
      </c>
      <c r="V231" s="1844" t="s">
        <v>99</v>
      </c>
      <c r="W231" s="1845" t="s">
        <v>99</v>
      </c>
      <c r="X231" s="1845" t="s">
        <v>99</v>
      </c>
      <c r="Y231" s="1845" t="s">
        <v>99</v>
      </c>
      <c r="Z231" s="1845" t="s">
        <v>99</v>
      </c>
      <c r="AA231" s="1845" t="s">
        <v>99</v>
      </c>
      <c r="AB231" s="1845" t="s">
        <v>99</v>
      </c>
      <c r="AC231" s="1845" t="s">
        <v>99</v>
      </c>
      <c r="AD231" s="1845" t="s">
        <v>99</v>
      </c>
      <c r="AE231" s="1847" t="s">
        <v>99</v>
      </c>
      <c r="AF231" s="714" t="s">
        <v>99</v>
      </c>
      <c r="AG231" s="507" t="s">
        <v>99</v>
      </c>
      <c r="AH231" s="507" t="s">
        <v>99</v>
      </c>
      <c r="AI231" s="507" t="s">
        <v>99</v>
      </c>
      <c r="AJ231" s="507" t="s">
        <v>99</v>
      </c>
      <c r="AK231" s="507" t="s">
        <v>99</v>
      </c>
      <c r="AL231" s="507" t="s">
        <v>99</v>
      </c>
      <c r="AM231" s="507" t="s">
        <v>99</v>
      </c>
      <c r="AN231" s="507" t="s">
        <v>99</v>
      </c>
      <c r="AO231" s="509" t="s">
        <v>99</v>
      </c>
      <c r="AP231" s="508" t="s">
        <v>99</v>
      </c>
      <c r="AQ231" s="507" t="s">
        <v>99</v>
      </c>
      <c r="AR231" s="507" t="s">
        <v>99</v>
      </c>
      <c r="AS231" s="507" t="s">
        <v>99</v>
      </c>
      <c r="AT231" s="507" t="s">
        <v>99</v>
      </c>
      <c r="AU231" s="507" t="s">
        <v>99</v>
      </c>
      <c r="AV231" s="507" t="s">
        <v>99</v>
      </c>
      <c r="AW231" s="507" t="s">
        <v>99</v>
      </c>
      <c r="AX231" s="507" t="s">
        <v>99</v>
      </c>
      <c r="AY231" s="509" t="s">
        <v>99</v>
      </c>
      <c r="AZ231" s="508" t="s">
        <v>99</v>
      </c>
      <c r="BA231" s="507" t="s">
        <v>99</v>
      </c>
      <c r="BB231" s="507" t="s">
        <v>99</v>
      </c>
      <c r="BC231" s="507" t="s">
        <v>99</v>
      </c>
      <c r="BD231" s="507" t="s">
        <v>99</v>
      </c>
      <c r="BE231" s="507" t="s">
        <v>99</v>
      </c>
      <c r="BF231" s="507" t="s">
        <v>99</v>
      </c>
      <c r="BG231" s="507" t="s">
        <v>99</v>
      </c>
      <c r="BH231" s="507" t="s">
        <v>99</v>
      </c>
      <c r="BI231" s="509" t="s">
        <v>99</v>
      </c>
      <c r="BJ231" s="508" t="s">
        <v>99</v>
      </c>
      <c r="BK231" s="507" t="s">
        <v>99</v>
      </c>
      <c r="BL231" s="507" t="s">
        <v>99</v>
      </c>
      <c r="BM231" s="507" t="s">
        <v>99</v>
      </c>
      <c r="BN231" s="507" t="s">
        <v>99</v>
      </c>
      <c r="BO231" s="507" t="s">
        <v>99</v>
      </c>
      <c r="BP231" s="507" t="s">
        <v>99</v>
      </c>
      <c r="BQ231" s="507" t="s">
        <v>99</v>
      </c>
      <c r="BR231" s="507" t="s">
        <v>99</v>
      </c>
      <c r="BS231" s="509" t="s">
        <v>99</v>
      </c>
      <c r="BT231" s="508" t="s">
        <v>99</v>
      </c>
      <c r="BU231" s="507" t="s">
        <v>99</v>
      </c>
      <c r="BV231" s="507" t="s">
        <v>99</v>
      </c>
      <c r="BW231" s="507" t="s">
        <v>99</v>
      </c>
      <c r="BX231" s="507" t="s">
        <v>99</v>
      </c>
      <c r="BY231" s="507" t="s">
        <v>99</v>
      </c>
      <c r="BZ231" s="507" t="s">
        <v>99</v>
      </c>
      <c r="CA231" s="507" t="s">
        <v>99</v>
      </c>
      <c r="CB231" s="507" t="s">
        <v>99</v>
      </c>
      <c r="CC231" s="509"/>
      <c r="CD231" s="508" t="s">
        <v>99</v>
      </c>
      <c r="CE231" s="507" t="s">
        <v>99</v>
      </c>
      <c r="CF231" s="507" t="s">
        <v>99</v>
      </c>
      <c r="CG231" s="507" t="s">
        <v>99</v>
      </c>
      <c r="CH231" s="507" t="s">
        <v>99</v>
      </c>
      <c r="CI231" s="507" t="s">
        <v>99</v>
      </c>
      <c r="CJ231" s="507" t="s">
        <v>99</v>
      </c>
      <c r="CK231" s="507" t="s">
        <v>99</v>
      </c>
      <c r="CL231" s="507" t="s">
        <v>99</v>
      </c>
      <c r="CM231" s="506" t="s">
        <v>99</v>
      </c>
      <c r="CN231" s="485" t="s">
        <v>99</v>
      </c>
      <c r="CO231" s="405"/>
      <c r="CP231" s="505" t="str">
        <f t="shared" si="734"/>
        <v>-21</v>
      </c>
      <c r="CQ231" s="631"/>
      <c r="CR231" s="484"/>
      <c r="CS231" s="484"/>
      <c r="CT231" s="483"/>
      <c r="CU231" s="544" t="e">
        <f t="shared" ca="1" si="769"/>
        <v>#REF!</v>
      </c>
      <c r="CV231" s="484"/>
      <c r="CW231" s="528"/>
      <c r="CX231" s="538">
        <f>IF(K!R$6="市場別",VLOOKUP(G228,DY$80:DZ$93,2,FALSE),0)</f>
        <v>1600000</v>
      </c>
      <c r="CY231" s="1112">
        <f t="shared" ref="CY231" ca="1" si="813">ROUND(AVERAGE(INDIRECT(DV$7&amp;C226&amp;":"&amp;DW$7&amp;C226))*100,4)</f>
        <v>99.752700000000004</v>
      </c>
      <c r="CZ231" s="448">
        <f t="shared" ref="CZ231" si="814">VLOOKUP(G228,DY$41:DZ$44,2,FALSE)</f>
        <v>0</v>
      </c>
      <c r="DA231" s="795"/>
      <c r="DB231" s="542"/>
      <c r="DC231" s="542"/>
      <c r="DD231" s="542"/>
      <c r="DE231" s="542"/>
      <c r="DF231" s="542"/>
      <c r="DG231" s="542"/>
      <c r="DH231" s="542"/>
      <c r="DI231" s="542"/>
      <c r="DJ231" s="542"/>
      <c r="DK231" s="543"/>
      <c r="DL231" s="789"/>
      <c r="DM231" s="790"/>
      <c r="DN231" s="789"/>
      <c r="DO231" s="790"/>
      <c r="DP231" s="1042"/>
      <c r="DQ231" s="790"/>
      <c r="DR231" s="790"/>
      <c r="DS231" s="786"/>
      <c r="DT231" s="786"/>
      <c r="DU231" s="787"/>
      <c r="DV231" s="537"/>
      <c r="DW231" s="666"/>
      <c r="DX231" s="663"/>
      <c r="DY231" s="1057"/>
      <c r="DZ231" s="327"/>
      <c r="EA231" s="505" t="str">
        <f t="shared" si="737"/>
        <v/>
      </c>
    </row>
    <row r="232" spans="1:131" ht="9" customHeight="1">
      <c r="A232" s="636"/>
      <c r="B232" s="406"/>
      <c r="C232" s="481">
        <v>232</v>
      </c>
      <c r="D232" s="541">
        <v>38</v>
      </c>
      <c r="E232" s="633">
        <f ca="1">IF(AND(INDIRECT("G"&amp;C232)&gt;999,INDIRECT("G"&amp;C232)&lt;10000),MAX(E$10:E231)+1," ")</f>
        <v>38</v>
      </c>
      <c r="F232" s="634" t="str">
        <f ca="1">HYPERLINK("#G"&amp;C232&amp;":CM"&amp;C232+5,IF(CT232=1,"　クリア（消去） →　",IF(AND(INDIRECT("G"&amp;C232)=B!D$9,B!D$14="修正　"),B!C$12,IF(F237="","　　　　　　　　　　　","　　　　…→　　　　"))))</f>
        <v>　　　　　　　　　　　</v>
      </c>
      <c r="G232" s="635">
        <v>3604</v>
      </c>
      <c r="H232" s="1832" t="s">
        <v>99</v>
      </c>
      <c r="I232" s="1833" t="s">
        <v>99</v>
      </c>
      <c r="J232" s="1833" t="s">
        <v>99</v>
      </c>
      <c r="K232" s="1834" t="s">
        <v>99</v>
      </c>
      <c r="L232" s="1832" t="s">
        <v>99</v>
      </c>
      <c r="M232" s="1833" t="s">
        <v>99</v>
      </c>
      <c r="N232" s="1833" t="s">
        <v>99</v>
      </c>
      <c r="O232" s="1833" t="s">
        <v>99</v>
      </c>
      <c r="P232" s="1833" t="s">
        <v>99</v>
      </c>
      <c r="Q232" s="1833" t="s">
        <v>99</v>
      </c>
      <c r="R232" s="1833" t="s">
        <v>99</v>
      </c>
      <c r="S232" s="1833" t="s">
        <v>99</v>
      </c>
      <c r="T232" s="1833" t="s">
        <v>99</v>
      </c>
      <c r="U232" s="1834" t="s">
        <v>99</v>
      </c>
      <c r="V232" s="1832">
        <v>848</v>
      </c>
      <c r="W232" s="1833">
        <v>833</v>
      </c>
      <c r="X232" s="1833">
        <v>823</v>
      </c>
      <c r="Y232" s="1833">
        <v>830</v>
      </c>
      <c r="Z232" s="1833">
        <v>839</v>
      </c>
      <c r="AA232" s="1833">
        <v>825</v>
      </c>
      <c r="AB232" s="1833">
        <v>839</v>
      </c>
      <c r="AC232" s="1833">
        <v>826</v>
      </c>
      <c r="AD232" s="1833">
        <v>818</v>
      </c>
      <c r="AE232" s="1835">
        <v>802</v>
      </c>
      <c r="AF232" s="719">
        <v>799</v>
      </c>
      <c r="AG232" s="546">
        <v>789</v>
      </c>
      <c r="AH232" s="546">
        <v>788</v>
      </c>
      <c r="AI232" s="546">
        <v>781</v>
      </c>
      <c r="AJ232" s="546">
        <v>797</v>
      </c>
      <c r="AK232" s="546">
        <v>797</v>
      </c>
      <c r="AL232" s="546">
        <v>790</v>
      </c>
      <c r="AM232" s="546">
        <v>795</v>
      </c>
      <c r="AN232" s="546">
        <v>785</v>
      </c>
      <c r="AO232" s="548">
        <v>782</v>
      </c>
      <c r="AP232" s="547">
        <v>790</v>
      </c>
      <c r="AQ232" s="546">
        <v>790</v>
      </c>
      <c r="AR232" s="546">
        <v>792</v>
      </c>
      <c r="AS232" s="546">
        <v>1000</v>
      </c>
      <c r="AT232" s="546">
        <v>1095</v>
      </c>
      <c r="AU232" s="546">
        <v>939</v>
      </c>
      <c r="AV232" s="546">
        <v>964</v>
      </c>
      <c r="AW232" s="546">
        <v>881</v>
      </c>
      <c r="AX232" s="546">
        <v>851</v>
      </c>
      <c r="AY232" s="548">
        <v>820</v>
      </c>
      <c r="AZ232" s="547">
        <v>811</v>
      </c>
      <c r="BA232" s="546">
        <v>807</v>
      </c>
      <c r="BB232" s="546">
        <v>818</v>
      </c>
      <c r="BC232" s="546">
        <v>810</v>
      </c>
      <c r="BD232" s="546">
        <v>805</v>
      </c>
      <c r="BE232" s="546">
        <v>800</v>
      </c>
      <c r="BF232" s="546">
        <v>801</v>
      </c>
      <c r="BG232" s="546">
        <v>823</v>
      </c>
      <c r="BH232" s="546">
        <v>880</v>
      </c>
      <c r="BI232" s="548">
        <v>898</v>
      </c>
      <c r="BJ232" s="547">
        <v>890</v>
      </c>
      <c r="BK232" s="546">
        <v>919</v>
      </c>
      <c r="BL232" s="546">
        <v>907</v>
      </c>
      <c r="BM232" s="546">
        <v>901</v>
      </c>
      <c r="BN232" s="546">
        <v>863</v>
      </c>
      <c r="BO232" s="546">
        <v>873</v>
      </c>
      <c r="BP232" s="546">
        <v>943</v>
      </c>
      <c r="BQ232" s="546">
        <v>1006</v>
      </c>
      <c r="BR232" s="546">
        <v>980</v>
      </c>
      <c r="BS232" s="548">
        <v>997</v>
      </c>
      <c r="BT232" s="547">
        <v>1085</v>
      </c>
      <c r="BU232" s="546">
        <v>1500</v>
      </c>
      <c r="BV232" s="546">
        <v>1814</v>
      </c>
      <c r="BW232" s="546">
        <v>1555</v>
      </c>
      <c r="BX232" s="546">
        <v>1520</v>
      </c>
      <c r="BY232" s="546">
        <v>1353</v>
      </c>
      <c r="BZ232" s="546">
        <v>1158</v>
      </c>
      <c r="CA232" s="546">
        <v>1310</v>
      </c>
      <c r="CB232" s="546">
        <v>1441</v>
      </c>
      <c r="CC232" s="548">
        <v>1245</v>
      </c>
      <c r="CD232" s="547">
        <v>1222</v>
      </c>
      <c r="CE232" s="546">
        <v>1137</v>
      </c>
      <c r="CF232" s="546">
        <v>1133</v>
      </c>
      <c r="CG232" s="546">
        <v>1281</v>
      </c>
      <c r="CH232" s="546">
        <v>1425</v>
      </c>
      <c r="CI232" s="546">
        <v>1178</v>
      </c>
      <c r="CJ232" s="546">
        <v>1152</v>
      </c>
      <c r="CK232" s="546">
        <v>1140</v>
      </c>
      <c r="CL232" s="546">
        <v>1165</v>
      </c>
      <c r="CM232" s="545">
        <v>1112</v>
      </c>
      <c r="CN232" s="500" t="str">
        <f t="shared" ref="CN232:CN234" ca="1" si="815">IF(OR(CP232=0,CP232="-"),"",CP232)</f>
        <v/>
      </c>
      <c r="CO232" s="405"/>
      <c r="CP232" s="470" t="str">
        <f t="shared" ca="1" si="739"/>
        <v/>
      </c>
      <c r="CQ232" s="499" t="e">
        <f>MATCH(G232,G$10:G231,0)+9</f>
        <v>#N/A</v>
      </c>
      <c r="CR232" s="498" t="str">
        <f t="shared" ref="CR232" ca="1" si="816">IF(F237="　重複 ▽　",1,"")</f>
        <v/>
      </c>
      <c r="CS232" s="498" t="str">
        <f t="shared" ref="CS232" ca="1" si="817">IF(AND(F233="",F234="",F235=""),"",IF(ISNUMBER(CT232),"",1))</f>
        <v/>
      </c>
      <c r="CT232" s="497" t="str">
        <f t="shared" ref="CT232" si="818">IF(G232="","",IF(AND(G232&lt;&gt;"",CM235=""),1,""))</f>
        <v/>
      </c>
      <c r="CU232" s="699">
        <f>MATCH(G232,'[1] '!$B$4:$B$4005,0)</f>
        <v>934</v>
      </c>
      <c r="CV232" s="540">
        <f t="shared" ref="CV232" ca="1" si="819">IF(G232="","",CX237+INDIRECT("CX"&amp;C232+CX$9)+C233)</f>
        <v>1199995.9272278743</v>
      </c>
      <c r="CW232" s="497">
        <f ca="1">RANK(CV232,CV$10:CV$609)</f>
        <v>76</v>
      </c>
      <c r="CX232" s="973">
        <f>IFERROR(INDEX('[1] '!$F$4:$F$4005,CU232,1)*CM235,"")</f>
        <v>64.98</v>
      </c>
      <c r="CY232" s="496">
        <f t="shared" ref="CY232" si="820">IF(CM232="","",CM236/CX233)</f>
        <v>0.52316570039358867</v>
      </c>
      <c r="CZ232" s="684">
        <f>INDEX('[1] '!$G$4:$G$4005,CU232,1)</f>
        <v>37.299999999999997</v>
      </c>
      <c r="DA232" s="794">
        <f>IF(OR(CM235&lt;A!AS$3,CM235&gt;A!AW$3),1,0)</f>
        <v>0</v>
      </c>
      <c r="DB232" s="496"/>
      <c r="DC232" s="496"/>
      <c r="DD232" s="496"/>
      <c r="DE232" s="496"/>
      <c r="DF232" s="496"/>
      <c r="DG232" s="496"/>
      <c r="DH232" s="496"/>
      <c r="DI232" s="496"/>
      <c r="DJ232" s="496"/>
      <c r="DK232" s="539"/>
      <c r="DL232" s="667"/>
      <c r="DM232" s="496"/>
      <c r="DN232" s="1036">
        <f t="shared" ref="DN232:DU232" ca="1" si="821">IF(DN233&gt;$DA$6,$DA$6,IF(DN233&lt;$DA$7,$DA$7,DN233))</f>
        <v>1.03</v>
      </c>
      <c r="DO232" s="496">
        <f t="shared" ca="1" si="821"/>
        <v>1.03</v>
      </c>
      <c r="DP232" s="791">
        <f t="shared" ca="1" si="821"/>
        <v>0.98499999999999999</v>
      </c>
      <c r="DQ232" s="496">
        <f t="shared" ca="1" si="821"/>
        <v>0.98499999999999999</v>
      </c>
      <c r="DR232" s="496">
        <f t="shared" ca="1" si="821"/>
        <v>1.0176834659593281</v>
      </c>
      <c r="DS232" s="496">
        <f t="shared" ca="1" si="821"/>
        <v>1.0026064291920069</v>
      </c>
      <c r="DT232" s="496">
        <f t="shared" ca="1" si="821"/>
        <v>0.98499999999999999</v>
      </c>
      <c r="DU232" s="791">
        <f t="shared" ca="1" si="821"/>
        <v>0.98499999999999999</v>
      </c>
      <c r="DV232" s="1113">
        <f t="shared" ref="DV232" ca="1" si="822">IFERROR(IF(DA232+DA233&lt;&gt;0,"",(C233+CZ237+INDIRECT(DY$10&amp;C232+DZ$10))*CZ$7),"")</f>
        <v>98.501630000000006</v>
      </c>
      <c r="DW232" s="668">
        <f ca="1">RANK(DV232,DV$10:DV$609)</f>
        <v>71</v>
      </c>
      <c r="DX232" s="663"/>
      <c r="DY232" s="1057"/>
      <c r="DZ232" s="327"/>
      <c r="EA232" s="470" t="str">
        <f t="shared" ca="1" si="747"/>
        <v/>
      </c>
    </row>
    <row r="233" spans="1:131" ht="9" customHeight="1">
      <c r="A233" s="636"/>
      <c r="B233" s="406"/>
      <c r="C233" s="538">
        <v>1.6299999999999999E-3</v>
      </c>
      <c r="D233" s="488"/>
      <c r="E233" s="487" t="s">
        <v>99</v>
      </c>
      <c r="F233" s="486" t="str">
        <f t="shared" ca="1" si="780"/>
        <v/>
      </c>
      <c r="G233" s="510" t="s">
        <v>985</v>
      </c>
      <c r="H233" s="1836" t="s">
        <v>99</v>
      </c>
      <c r="I233" s="1837" t="s">
        <v>99</v>
      </c>
      <c r="J233" s="1837" t="s">
        <v>99</v>
      </c>
      <c r="K233" s="1838" t="s">
        <v>99</v>
      </c>
      <c r="L233" s="1836" t="s">
        <v>99</v>
      </c>
      <c r="M233" s="1837" t="s">
        <v>99</v>
      </c>
      <c r="N233" s="1837" t="s">
        <v>99</v>
      </c>
      <c r="O233" s="1837" t="s">
        <v>99</v>
      </c>
      <c r="P233" s="1837" t="s">
        <v>99</v>
      </c>
      <c r="Q233" s="1837" t="s">
        <v>99</v>
      </c>
      <c r="R233" s="1837" t="s">
        <v>99</v>
      </c>
      <c r="S233" s="1837" t="s">
        <v>99</v>
      </c>
      <c r="T233" s="1837" t="s">
        <v>99</v>
      </c>
      <c r="U233" s="1838" t="s">
        <v>99</v>
      </c>
      <c r="V233" s="1836">
        <v>870</v>
      </c>
      <c r="W233" s="1837">
        <v>847</v>
      </c>
      <c r="X233" s="1837">
        <v>829</v>
      </c>
      <c r="Y233" s="1837">
        <v>847</v>
      </c>
      <c r="Z233" s="1837">
        <v>839</v>
      </c>
      <c r="AA233" s="1837">
        <v>839</v>
      </c>
      <c r="AB233" s="1837">
        <v>839</v>
      </c>
      <c r="AC233" s="1837">
        <v>828</v>
      </c>
      <c r="AD233" s="1837">
        <v>820</v>
      </c>
      <c r="AE233" s="1839">
        <v>805</v>
      </c>
      <c r="AF233" s="711">
        <v>802</v>
      </c>
      <c r="AG233" s="520">
        <v>805</v>
      </c>
      <c r="AH233" s="520">
        <v>794</v>
      </c>
      <c r="AI233" s="520">
        <v>796</v>
      </c>
      <c r="AJ233" s="520">
        <v>802</v>
      </c>
      <c r="AK233" s="520">
        <v>797</v>
      </c>
      <c r="AL233" s="520">
        <v>796</v>
      </c>
      <c r="AM233" s="520">
        <v>795</v>
      </c>
      <c r="AN233" s="520">
        <v>790</v>
      </c>
      <c r="AO233" s="522">
        <v>798</v>
      </c>
      <c r="AP233" s="521">
        <v>799</v>
      </c>
      <c r="AQ233" s="520">
        <v>800</v>
      </c>
      <c r="AR233" s="520">
        <v>936</v>
      </c>
      <c r="AS233" s="520">
        <v>1065</v>
      </c>
      <c r="AT233" s="520">
        <v>1096</v>
      </c>
      <c r="AU233" s="520">
        <v>1007</v>
      </c>
      <c r="AV233" s="520">
        <v>985</v>
      </c>
      <c r="AW233" s="520">
        <v>898</v>
      </c>
      <c r="AX233" s="520">
        <v>864</v>
      </c>
      <c r="AY233" s="522">
        <v>820</v>
      </c>
      <c r="AZ233" s="521">
        <v>823</v>
      </c>
      <c r="BA233" s="520">
        <v>839</v>
      </c>
      <c r="BB233" s="520">
        <v>822</v>
      </c>
      <c r="BC233" s="520">
        <v>819</v>
      </c>
      <c r="BD233" s="520">
        <v>822</v>
      </c>
      <c r="BE233" s="520">
        <v>810</v>
      </c>
      <c r="BF233" s="520">
        <v>803</v>
      </c>
      <c r="BG233" s="520">
        <v>906</v>
      </c>
      <c r="BH233" s="520">
        <v>932</v>
      </c>
      <c r="BI233" s="522">
        <v>904</v>
      </c>
      <c r="BJ233" s="521">
        <v>935</v>
      </c>
      <c r="BK233" s="520">
        <v>937</v>
      </c>
      <c r="BL233" s="520">
        <v>922</v>
      </c>
      <c r="BM233" s="520">
        <v>909</v>
      </c>
      <c r="BN233" s="520">
        <v>881</v>
      </c>
      <c r="BO233" s="520">
        <v>944</v>
      </c>
      <c r="BP233" s="520">
        <v>994</v>
      </c>
      <c r="BQ233" s="520">
        <v>1020</v>
      </c>
      <c r="BR233" s="520">
        <v>1017</v>
      </c>
      <c r="BS233" s="522">
        <v>1100</v>
      </c>
      <c r="BT233" s="521">
        <v>1394</v>
      </c>
      <c r="BU233" s="520">
        <v>1694</v>
      </c>
      <c r="BV233" s="520">
        <v>1845</v>
      </c>
      <c r="BW233" s="520">
        <v>1730</v>
      </c>
      <c r="BX233" s="520">
        <v>1552</v>
      </c>
      <c r="BY233" s="520">
        <v>1367</v>
      </c>
      <c r="BZ233" s="520">
        <v>1354</v>
      </c>
      <c r="CA233" s="520">
        <v>1445</v>
      </c>
      <c r="CB233" s="520">
        <v>1480</v>
      </c>
      <c r="CC233" s="522">
        <v>1314</v>
      </c>
      <c r="CD233" s="521">
        <v>1223</v>
      </c>
      <c r="CE233" s="520">
        <v>1141</v>
      </c>
      <c r="CF233" s="520">
        <v>1306</v>
      </c>
      <c r="CG233" s="520">
        <v>1360</v>
      </c>
      <c r="CH233" s="520">
        <v>1460</v>
      </c>
      <c r="CI233" s="520">
        <v>1220</v>
      </c>
      <c r="CJ233" s="520">
        <v>1210</v>
      </c>
      <c r="CK233" s="520">
        <v>1187</v>
      </c>
      <c r="CL233" s="520">
        <v>1222</v>
      </c>
      <c r="CM233" s="519">
        <v>1122</v>
      </c>
      <c r="CN233" s="493" t="str">
        <f t="shared" ca="1" si="815"/>
        <v/>
      </c>
      <c r="CO233" s="405"/>
      <c r="CP233" s="456" t="str">
        <f t="shared" ca="1" si="748"/>
        <v/>
      </c>
      <c r="CQ233" s="494" t="e">
        <f>MATCH(G232,G233:G$609,0)+C232</f>
        <v>#N/A</v>
      </c>
      <c r="CR233" s="484"/>
      <c r="CS233" s="484"/>
      <c r="CT233" s="483"/>
      <c r="CU233" s="534" t="str">
        <f ca="1">IFERROR(IFERROR(INDEX('[1] '!$C$4:$C$4005,CU232,1),INDIRECT("'japan-all-stock-prices_"&amp;$CS$7&amp;".csv'!B"&amp;CU237)),"")</f>
        <v>川本産業</v>
      </c>
      <c r="CV233" s="484"/>
      <c r="CW233" s="528"/>
      <c r="CX233" s="974">
        <f t="shared" ref="CX233" si="823">IF(COUNT(AF236:CM236)&lt;20,AVERAGE(BT236:CM236),(SUM(AF236:CM236)-LARGE(AF236:CM236,1)-LARGE(AF236:CM236,2)-LARGE(AF236:CM236,3)-LARGE(AF236:CM236,4)-LARGE(AF236:CM236,5))/(COUNT(AF236:CM236)-5))</f>
        <v>40.235818181818189</v>
      </c>
      <c r="CY233" s="453">
        <f t="shared" ref="CY233" si="824">ROUND(AVERAGE(CM232:CM235)*CM236/10000,2)</f>
        <v>2.31</v>
      </c>
      <c r="CZ233" s="443"/>
      <c r="DA233" s="795">
        <f t="shared" ref="DA233" si="825">IF(MAX(CI235:CM235)/MIN(CI235:CM235)&lt;DA$9,1,0)</f>
        <v>0</v>
      </c>
      <c r="DB233" s="435"/>
      <c r="DC233" s="435"/>
      <c r="DD233" s="435"/>
      <c r="DE233" s="435"/>
      <c r="DF233" s="435"/>
      <c r="DG233" s="435"/>
      <c r="DH233" s="435"/>
      <c r="DI233" s="435"/>
      <c r="DJ233" s="435"/>
      <c r="DK233" s="536"/>
      <c r="DL233" s="537"/>
      <c r="DM233" s="435"/>
      <c r="DN233" s="537">
        <f t="shared" ref="DN233:DU233" ca="1" si="826">INDIRECT(DN$6&amp;$C232+$DY$11)/INDIRECT(DN$7&amp;$C232+$DZ$11)</f>
        <v>1.1583333333333334</v>
      </c>
      <c r="DO233" s="435">
        <f t="shared" ca="1" si="826"/>
        <v>1.0695443645083933</v>
      </c>
      <c r="DP233" s="1039">
        <f t="shared" ca="1" si="826"/>
        <v>0.92526158445440954</v>
      </c>
      <c r="DQ233" s="435">
        <f t="shared" ca="1" si="826"/>
        <v>0.91357027463651053</v>
      </c>
      <c r="DR233" s="435">
        <f t="shared" ca="1" si="826"/>
        <v>1.0176834659593281</v>
      </c>
      <c r="DS233" s="435">
        <f t="shared" ca="1" si="826"/>
        <v>1.0026064291920069</v>
      </c>
      <c r="DT233" s="435">
        <f t="shared" ca="1" si="826"/>
        <v>0.97833622183708835</v>
      </c>
      <c r="DU233" s="783">
        <f t="shared" ca="1" si="826"/>
        <v>0.95925597874224977</v>
      </c>
      <c r="DV233" s="537"/>
      <c r="DW233" s="666"/>
      <c r="DX233" s="663"/>
      <c r="DY233" s="1057"/>
      <c r="DZ233" s="327"/>
      <c r="EA233" s="456" t="str">
        <f t="shared" ca="1" si="753"/>
        <v/>
      </c>
    </row>
    <row r="234" spans="1:131" ht="9" customHeight="1">
      <c r="A234" s="636"/>
      <c r="B234" s="406"/>
      <c r="C234" s="527"/>
      <c r="D234" s="488"/>
      <c r="E234" s="487" t="s">
        <v>99</v>
      </c>
      <c r="F234" s="486" t="str">
        <f t="shared" ca="1" si="785"/>
        <v/>
      </c>
      <c r="G234" s="510" t="s">
        <v>106</v>
      </c>
      <c r="H234" s="1836" t="s">
        <v>99</v>
      </c>
      <c r="I234" s="1837" t="s">
        <v>99</v>
      </c>
      <c r="J234" s="1837" t="s">
        <v>99</v>
      </c>
      <c r="K234" s="1838" t="s">
        <v>99</v>
      </c>
      <c r="L234" s="1836" t="s">
        <v>99</v>
      </c>
      <c r="M234" s="1837" t="s">
        <v>99</v>
      </c>
      <c r="N234" s="1837" t="s">
        <v>99</v>
      </c>
      <c r="O234" s="1837" t="s">
        <v>99</v>
      </c>
      <c r="P234" s="1837" t="s">
        <v>99</v>
      </c>
      <c r="Q234" s="1837" t="s">
        <v>99</v>
      </c>
      <c r="R234" s="1837" t="s">
        <v>99</v>
      </c>
      <c r="S234" s="1837" t="s">
        <v>99</v>
      </c>
      <c r="T234" s="1837" t="s">
        <v>99</v>
      </c>
      <c r="U234" s="1838" t="s">
        <v>99</v>
      </c>
      <c r="V234" s="1836">
        <v>835</v>
      </c>
      <c r="W234" s="1837">
        <v>826</v>
      </c>
      <c r="X234" s="1837">
        <v>821</v>
      </c>
      <c r="Y234" s="1837">
        <v>811</v>
      </c>
      <c r="Z234" s="1837">
        <v>820</v>
      </c>
      <c r="AA234" s="1837">
        <v>824</v>
      </c>
      <c r="AB234" s="1837">
        <v>823</v>
      </c>
      <c r="AC234" s="1837">
        <v>819</v>
      </c>
      <c r="AD234" s="1837">
        <v>800</v>
      </c>
      <c r="AE234" s="1839">
        <v>795</v>
      </c>
      <c r="AF234" s="711">
        <v>783</v>
      </c>
      <c r="AG234" s="520">
        <v>789</v>
      </c>
      <c r="AH234" s="520">
        <v>782</v>
      </c>
      <c r="AI234" s="520">
        <v>781</v>
      </c>
      <c r="AJ234" s="520">
        <v>791</v>
      </c>
      <c r="AK234" s="520">
        <v>784</v>
      </c>
      <c r="AL234" s="520">
        <v>786</v>
      </c>
      <c r="AM234" s="520">
        <v>783</v>
      </c>
      <c r="AN234" s="520">
        <v>780</v>
      </c>
      <c r="AO234" s="522">
        <v>781</v>
      </c>
      <c r="AP234" s="521">
        <v>790</v>
      </c>
      <c r="AQ234" s="520">
        <v>785</v>
      </c>
      <c r="AR234" s="520">
        <v>791</v>
      </c>
      <c r="AS234" s="520">
        <v>993</v>
      </c>
      <c r="AT234" s="520">
        <v>881</v>
      </c>
      <c r="AU234" s="520">
        <v>898</v>
      </c>
      <c r="AV234" s="520">
        <v>900</v>
      </c>
      <c r="AW234" s="520">
        <v>853</v>
      </c>
      <c r="AX234" s="520">
        <v>821</v>
      </c>
      <c r="AY234" s="522">
        <v>803</v>
      </c>
      <c r="AZ234" s="521">
        <v>810</v>
      </c>
      <c r="BA234" s="520">
        <v>806</v>
      </c>
      <c r="BB234" s="520">
        <v>804</v>
      </c>
      <c r="BC234" s="520">
        <v>801</v>
      </c>
      <c r="BD234" s="520">
        <v>792</v>
      </c>
      <c r="BE234" s="520">
        <v>792</v>
      </c>
      <c r="BF234" s="520">
        <v>794</v>
      </c>
      <c r="BG234" s="520">
        <v>806</v>
      </c>
      <c r="BH234" s="520">
        <v>850</v>
      </c>
      <c r="BI234" s="522">
        <v>870</v>
      </c>
      <c r="BJ234" s="521">
        <v>860</v>
      </c>
      <c r="BK234" s="520">
        <v>901</v>
      </c>
      <c r="BL234" s="520">
        <v>885</v>
      </c>
      <c r="BM234" s="520">
        <v>875</v>
      </c>
      <c r="BN234" s="520">
        <v>844</v>
      </c>
      <c r="BO234" s="520">
        <v>870</v>
      </c>
      <c r="BP234" s="520">
        <v>916</v>
      </c>
      <c r="BQ234" s="520">
        <v>952</v>
      </c>
      <c r="BR234" s="520">
        <v>929</v>
      </c>
      <c r="BS234" s="522">
        <v>954</v>
      </c>
      <c r="BT234" s="521">
        <v>1084</v>
      </c>
      <c r="BU234" s="520">
        <v>1456</v>
      </c>
      <c r="BV234" s="520">
        <v>1428</v>
      </c>
      <c r="BW234" s="520">
        <v>1507</v>
      </c>
      <c r="BX234" s="520">
        <v>1302</v>
      </c>
      <c r="BY234" s="520">
        <v>1120</v>
      </c>
      <c r="BZ234" s="520">
        <v>1158</v>
      </c>
      <c r="CA234" s="520">
        <v>1304</v>
      </c>
      <c r="CB234" s="520">
        <v>1221</v>
      </c>
      <c r="CC234" s="522">
        <v>1230</v>
      </c>
      <c r="CD234" s="521">
        <v>1125</v>
      </c>
      <c r="CE234" s="520">
        <v>1051</v>
      </c>
      <c r="CF234" s="520">
        <v>1112</v>
      </c>
      <c r="CG234" s="520">
        <v>1261</v>
      </c>
      <c r="CH234" s="520">
        <v>1200</v>
      </c>
      <c r="CI234" s="520">
        <v>1128</v>
      </c>
      <c r="CJ234" s="520">
        <v>1107</v>
      </c>
      <c r="CK234" s="520">
        <v>1108</v>
      </c>
      <c r="CL234" s="520">
        <v>1123</v>
      </c>
      <c r="CM234" s="519">
        <v>1080</v>
      </c>
      <c r="CN234" s="493" t="str">
        <f t="shared" ca="1" si="815"/>
        <v/>
      </c>
      <c r="CO234" s="405"/>
      <c r="CP234" s="456" t="str">
        <f t="shared" ca="1" si="754"/>
        <v/>
      </c>
      <c r="CQ234" s="631"/>
      <c r="CR234" s="484"/>
      <c r="CS234" s="484"/>
      <c r="CT234" s="483"/>
      <c r="CU234" s="534" t="str">
        <f t="shared" ca="1" si="755"/>
        <v/>
      </c>
      <c r="CV234" s="484"/>
      <c r="CW234" s="528"/>
      <c r="CX234" s="974">
        <f t="shared" ref="CX234" si="827">CM235/CL235*100-100</f>
        <v>-4.0744021257750234</v>
      </c>
      <c r="CY234" s="435"/>
      <c r="CZ234" s="448"/>
      <c r="DA234" s="795"/>
      <c r="DB234" s="459"/>
      <c r="DC234" s="459"/>
      <c r="DD234" s="459"/>
      <c r="DE234" s="459"/>
      <c r="DF234" s="459"/>
      <c r="DG234" s="459"/>
      <c r="DH234" s="462"/>
      <c r="DI234" s="462"/>
      <c r="DJ234" s="462"/>
      <c r="DK234" s="535"/>
      <c r="DL234" s="784"/>
      <c r="DM234" s="785"/>
      <c r="DN234" s="784"/>
      <c r="DO234" s="785"/>
      <c r="DP234" s="1040"/>
      <c r="DQ234" s="785"/>
      <c r="DR234" s="785"/>
      <c r="DS234" s="785"/>
      <c r="DT234" s="785"/>
      <c r="DU234" s="783"/>
      <c r="DV234" s="537"/>
      <c r="DW234" s="666"/>
      <c r="DX234" s="663"/>
      <c r="DY234" s="1057"/>
      <c r="DZ234" s="327"/>
      <c r="EA234" s="456" t="str">
        <f t="shared" ca="1" si="757"/>
        <v/>
      </c>
    </row>
    <row r="235" spans="1:131" ht="9" customHeight="1">
      <c r="A235" s="636"/>
      <c r="B235" s="406"/>
      <c r="C235" s="527"/>
      <c r="D235" s="488"/>
      <c r="E235" s="487" t="s">
        <v>99</v>
      </c>
      <c r="F235" s="486" t="str">
        <f t="shared" ca="1" si="787"/>
        <v/>
      </c>
      <c r="G235" s="510" t="s">
        <v>474</v>
      </c>
      <c r="H235" s="516">
        <v>794</v>
      </c>
      <c r="I235" s="515">
        <v>795</v>
      </c>
      <c r="J235" s="515">
        <v>798</v>
      </c>
      <c r="K235" s="517">
        <v>797</v>
      </c>
      <c r="L235" s="516">
        <v>807</v>
      </c>
      <c r="M235" s="515">
        <v>802</v>
      </c>
      <c r="N235" s="515">
        <v>794</v>
      </c>
      <c r="O235" s="515">
        <v>781</v>
      </c>
      <c r="P235" s="515">
        <v>779</v>
      </c>
      <c r="Q235" s="515">
        <v>782</v>
      </c>
      <c r="R235" s="515">
        <v>784</v>
      </c>
      <c r="S235" s="515">
        <v>778</v>
      </c>
      <c r="T235" s="515">
        <v>928</v>
      </c>
      <c r="U235" s="517">
        <v>873</v>
      </c>
      <c r="V235" s="516">
        <v>846</v>
      </c>
      <c r="W235" s="515">
        <v>837</v>
      </c>
      <c r="X235" s="515">
        <v>823</v>
      </c>
      <c r="Y235" s="515">
        <v>830</v>
      </c>
      <c r="Z235" s="515">
        <v>824</v>
      </c>
      <c r="AA235" s="515">
        <v>834</v>
      </c>
      <c r="AB235" s="515">
        <v>835</v>
      </c>
      <c r="AC235" s="515">
        <v>822</v>
      </c>
      <c r="AD235" s="515">
        <v>803</v>
      </c>
      <c r="AE235" s="514">
        <v>796</v>
      </c>
      <c r="AF235" s="712">
        <v>789</v>
      </c>
      <c r="AG235" s="515">
        <v>789</v>
      </c>
      <c r="AH235" s="515">
        <v>783</v>
      </c>
      <c r="AI235" s="515">
        <v>790</v>
      </c>
      <c r="AJ235" s="515">
        <v>793</v>
      </c>
      <c r="AK235" s="515">
        <v>790</v>
      </c>
      <c r="AL235" s="515">
        <v>790</v>
      </c>
      <c r="AM235" s="515">
        <v>785</v>
      </c>
      <c r="AN235" s="515">
        <v>784</v>
      </c>
      <c r="AO235" s="517">
        <v>798</v>
      </c>
      <c r="AP235" s="516">
        <v>798</v>
      </c>
      <c r="AQ235" s="515">
        <v>786</v>
      </c>
      <c r="AR235" s="515">
        <v>915</v>
      </c>
      <c r="AS235" s="515">
        <v>1065</v>
      </c>
      <c r="AT235" s="515">
        <v>1044</v>
      </c>
      <c r="AU235" s="515">
        <v>904</v>
      </c>
      <c r="AV235" s="515">
        <v>919</v>
      </c>
      <c r="AW235" s="515">
        <v>880</v>
      </c>
      <c r="AX235" s="515">
        <v>821</v>
      </c>
      <c r="AY235" s="517">
        <v>814</v>
      </c>
      <c r="AZ235" s="516">
        <v>812</v>
      </c>
      <c r="BA235" s="515">
        <v>819</v>
      </c>
      <c r="BB235" s="515">
        <v>807</v>
      </c>
      <c r="BC235" s="515">
        <v>803</v>
      </c>
      <c r="BD235" s="515">
        <v>795</v>
      </c>
      <c r="BE235" s="515">
        <v>796</v>
      </c>
      <c r="BF235" s="515">
        <v>795</v>
      </c>
      <c r="BG235" s="515">
        <v>884</v>
      </c>
      <c r="BH235" s="515">
        <v>925</v>
      </c>
      <c r="BI235" s="517">
        <v>893</v>
      </c>
      <c r="BJ235" s="516">
        <v>921</v>
      </c>
      <c r="BK235" s="515">
        <v>902</v>
      </c>
      <c r="BL235" s="515">
        <v>910</v>
      </c>
      <c r="BM235" s="515">
        <v>878</v>
      </c>
      <c r="BN235" s="515">
        <v>870</v>
      </c>
      <c r="BO235" s="515">
        <v>913</v>
      </c>
      <c r="BP235" s="515">
        <v>991</v>
      </c>
      <c r="BQ235" s="515">
        <v>972</v>
      </c>
      <c r="BR235" s="515">
        <v>1008</v>
      </c>
      <c r="BS235" s="517">
        <v>1094</v>
      </c>
      <c r="BT235" s="516">
        <v>1394</v>
      </c>
      <c r="BU235" s="515">
        <v>1694</v>
      </c>
      <c r="BV235" s="515">
        <v>1458</v>
      </c>
      <c r="BW235" s="515">
        <v>1600</v>
      </c>
      <c r="BX235" s="515">
        <v>1402</v>
      </c>
      <c r="BY235" s="515">
        <v>1157</v>
      </c>
      <c r="BZ235" s="515">
        <v>1263</v>
      </c>
      <c r="CA235" s="515">
        <v>1386</v>
      </c>
      <c r="CB235" s="515">
        <v>1335</v>
      </c>
      <c r="CC235" s="517">
        <v>1235</v>
      </c>
      <c r="CD235" s="516">
        <v>1159</v>
      </c>
      <c r="CE235" s="515">
        <v>1080</v>
      </c>
      <c r="CF235" s="515">
        <v>1251</v>
      </c>
      <c r="CG235" s="515">
        <v>1338</v>
      </c>
      <c r="CH235" s="515">
        <v>1238</v>
      </c>
      <c r="CI235" s="515">
        <v>1131</v>
      </c>
      <c r="CJ235" s="515">
        <v>1151</v>
      </c>
      <c r="CK235" s="515">
        <v>1154</v>
      </c>
      <c r="CL235" s="515">
        <v>1129</v>
      </c>
      <c r="CM235" s="514">
        <v>1083</v>
      </c>
      <c r="CN235" s="492" t="str">
        <f t="shared" ref="CN235" ca="1" si="828">CU236</f>
        <v/>
      </c>
      <c r="CO235" s="405"/>
      <c r="CP235" s="456" t="str">
        <f t="shared" ca="1" si="759"/>
        <v/>
      </c>
      <c r="CQ235" s="631"/>
      <c r="CR235" s="484"/>
      <c r="CS235" s="484"/>
      <c r="CT235" s="483"/>
      <c r="CU235" s="534" t="str">
        <f t="shared" ca="1" si="760"/>
        <v/>
      </c>
      <c r="CV235" s="484"/>
      <c r="CW235" s="528"/>
      <c r="CX235" s="975">
        <f t="shared" ref="CX235" si="829">10000-G232</f>
        <v>6396</v>
      </c>
      <c r="CY235" s="453"/>
      <c r="CZ235" s="343"/>
      <c r="DA235" s="796"/>
      <c r="DB235" s="459"/>
      <c r="DC235" s="459"/>
      <c r="DD235" s="459"/>
      <c r="DE235" s="459"/>
      <c r="DF235" s="459"/>
      <c r="DG235" s="459"/>
      <c r="DH235" s="459"/>
      <c r="DI235" s="459"/>
      <c r="DJ235" s="459"/>
      <c r="DK235" s="533"/>
      <c r="DL235" s="537"/>
      <c r="DM235" s="435"/>
      <c r="DN235" s="537"/>
      <c r="DO235" s="435"/>
      <c r="DP235" s="1039"/>
      <c r="DQ235" s="435"/>
      <c r="DR235" s="435"/>
      <c r="DS235" s="786"/>
      <c r="DT235" s="786"/>
      <c r="DU235" s="787"/>
      <c r="DV235" s="537"/>
      <c r="DW235" s="666"/>
      <c r="DX235" s="663"/>
      <c r="DY235" s="1057"/>
      <c r="DZ235" s="327"/>
      <c r="EA235" s="456" t="str">
        <f t="shared" ca="1" si="762"/>
        <v/>
      </c>
    </row>
    <row r="236" spans="1:131" ht="9" customHeight="1">
      <c r="A236" s="636"/>
      <c r="B236" s="406"/>
      <c r="C236" s="527"/>
      <c r="D236" s="488"/>
      <c r="E236" s="487" t="s">
        <v>99</v>
      </c>
      <c r="F236" s="486"/>
      <c r="G236" s="512" t="s">
        <v>99</v>
      </c>
      <c r="H236" s="1840" t="s">
        <v>99</v>
      </c>
      <c r="I236" s="1841" t="s">
        <v>99</v>
      </c>
      <c r="J236" s="1841" t="s">
        <v>99</v>
      </c>
      <c r="K236" s="1842" t="s">
        <v>99</v>
      </c>
      <c r="L236" s="1840" t="s">
        <v>99</v>
      </c>
      <c r="M236" s="1841" t="s">
        <v>99</v>
      </c>
      <c r="N236" s="1841" t="s">
        <v>99</v>
      </c>
      <c r="O236" s="1841" t="s">
        <v>99</v>
      </c>
      <c r="P236" s="1841" t="s">
        <v>99</v>
      </c>
      <c r="Q236" s="1841" t="s">
        <v>99</v>
      </c>
      <c r="R236" s="1841" t="s">
        <v>99</v>
      </c>
      <c r="S236" s="1841" t="s">
        <v>99</v>
      </c>
      <c r="T236" s="1841" t="s">
        <v>99</v>
      </c>
      <c r="U236" s="1842" t="s">
        <v>99</v>
      </c>
      <c r="V236" s="1840">
        <v>4.9000000000000004</v>
      </c>
      <c r="W236" s="1841">
        <v>3.03</v>
      </c>
      <c r="X236" s="1841">
        <v>1.35</v>
      </c>
      <c r="Y236" s="1841">
        <v>2.2799999999999998</v>
      </c>
      <c r="Z236" s="1841">
        <v>0.95</v>
      </c>
      <c r="AA236" s="1841">
        <v>1.33</v>
      </c>
      <c r="AB236" s="1841">
        <v>1.63</v>
      </c>
      <c r="AC236" s="1841">
        <v>1.76</v>
      </c>
      <c r="AD236" s="1841">
        <v>1.93</v>
      </c>
      <c r="AE236" s="1843">
        <v>0.82</v>
      </c>
      <c r="AF236" s="720">
        <v>1.17</v>
      </c>
      <c r="AG236" s="530">
        <v>1.65</v>
      </c>
      <c r="AH236" s="530">
        <v>0.98</v>
      </c>
      <c r="AI236" s="530">
        <v>0.67</v>
      </c>
      <c r="AJ236" s="530">
        <v>1.49</v>
      </c>
      <c r="AK236" s="530">
        <v>1.32</v>
      </c>
      <c r="AL236" s="530">
        <v>0.6</v>
      </c>
      <c r="AM236" s="530">
        <v>0.62</v>
      </c>
      <c r="AN236" s="530">
        <v>0.99</v>
      </c>
      <c r="AO236" s="532">
        <v>0.82</v>
      </c>
      <c r="AP236" s="531">
        <v>1.25</v>
      </c>
      <c r="AQ236" s="530">
        <v>1.33</v>
      </c>
      <c r="AR236" s="530">
        <v>106.2</v>
      </c>
      <c r="AS236" s="530">
        <v>124.4</v>
      </c>
      <c r="AT236" s="530">
        <v>169.55</v>
      </c>
      <c r="AU236" s="530">
        <v>66.59</v>
      </c>
      <c r="AV236" s="530">
        <v>49.79</v>
      </c>
      <c r="AW236" s="530">
        <v>19.68</v>
      </c>
      <c r="AX236" s="530">
        <v>12.71</v>
      </c>
      <c r="AY236" s="532">
        <v>6.11</v>
      </c>
      <c r="AZ236" s="531">
        <v>2.89</v>
      </c>
      <c r="BA236" s="530">
        <v>6.45</v>
      </c>
      <c r="BB236" s="530">
        <v>3.05</v>
      </c>
      <c r="BC236" s="530">
        <v>3.72</v>
      </c>
      <c r="BD236" s="530">
        <v>6.74</v>
      </c>
      <c r="BE236" s="530">
        <v>3.53</v>
      </c>
      <c r="BF236" s="530">
        <v>2.42</v>
      </c>
      <c r="BG236" s="530">
        <v>72.34</v>
      </c>
      <c r="BH236" s="530">
        <v>39.409999999999997</v>
      </c>
      <c r="BI236" s="532">
        <v>14.18</v>
      </c>
      <c r="BJ236" s="531">
        <v>25.65</v>
      </c>
      <c r="BK236" s="530">
        <v>14.62</v>
      </c>
      <c r="BL236" s="530">
        <v>14.39</v>
      </c>
      <c r="BM236" s="530">
        <v>8.7899999999999991</v>
      </c>
      <c r="BN236" s="530">
        <v>6.97</v>
      </c>
      <c r="BO236" s="530">
        <v>11.56</v>
      </c>
      <c r="BP236" s="530">
        <v>33.14</v>
      </c>
      <c r="BQ236" s="530">
        <v>22.56</v>
      </c>
      <c r="BR236" s="530">
        <v>39.49</v>
      </c>
      <c r="BS236" s="532">
        <v>68.739999999999995</v>
      </c>
      <c r="BT236" s="531">
        <v>363.14</v>
      </c>
      <c r="BU236" s="530">
        <v>465.71</v>
      </c>
      <c r="BV236" s="530">
        <v>973.54</v>
      </c>
      <c r="BW236" s="530">
        <v>755.23</v>
      </c>
      <c r="BX236" s="530">
        <v>229.54</v>
      </c>
      <c r="BY236" s="530">
        <v>129.35</v>
      </c>
      <c r="BZ236" s="530">
        <v>216.87</v>
      </c>
      <c r="CA236" s="530">
        <v>215.62</v>
      </c>
      <c r="CB236" s="530">
        <v>102.45</v>
      </c>
      <c r="CC236" s="532">
        <v>32.909999999999997</v>
      </c>
      <c r="CD236" s="531">
        <v>39.57</v>
      </c>
      <c r="CE236" s="530">
        <v>44.88</v>
      </c>
      <c r="CF236" s="530">
        <v>126.1</v>
      </c>
      <c r="CG236" s="530">
        <v>94.2</v>
      </c>
      <c r="CH236" s="530">
        <v>110.97</v>
      </c>
      <c r="CI236" s="530">
        <v>31.24</v>
      </c>
      <c r="CJ236" s="530">
        <v>35.549999999999997</v>
      </c>
      <c r="CK236" s="530">
        <v>20.77</v>
      </c>
      <c r="CL236" s="530">
        <v>22.88</v>
      </c>
      <c r="CM236" s="529">
        <v>21.05</v>
      </c>
      <c r="CN236" s="491" t="str">
        <f t="shared" ref="CN236" ca="1" si="830">IF(CN235="","",IF(CN232="",0,CP236))</f>
        <v/>
      </c>
      <c r="CO236" s="405"/>
      <c r="CP236" s="450" t="str">
        <f t="shared" ca="1" si="764"/>
        <v/>
      </c>
      <c r="CQ236" s="631"/>
      <c r="CR236" s="484"/>
      <c r="CS236" s="484"/>
      <c r="CT236" s="483"/>
      <c r="CU236" s="677" t="str">
        <f t="shared" ca="1" si="765"/>
        <v/>
      </c>
      <c r="CV236" s="484"/>
      <c r="CW236" s="528"/>
      <c r="CX236" s="974"/>
      <c r="CY236" s="453"/>
      <c r="CZ236" s="448">
        <f t="shared" ref="CZ236" si="831">CM235*100</f>
        <v>108300</v>
      </c>
      <c r="DA236" s="795"/>
      <c r="DB236" s="327"/>
      <c r="DC236" s="327"/>
      <c r="DD236" s="327"/>
      <c r="DE236" s="327"/>
      <c r="DF236" s="327"/>
      <c r="DG236" s="327"/>
      <c r="DH236" s="327"/>
      <c r="DI236" s="327"/>
      <c r="DJ236" s="327"/>
      <c r="DK236" s="343"/>
      <c r="DL236" s="788"/>
      <c r="DM236" s="786"/>
      <c r="DN236" s="788"/>
      <c r="DO236" s="786"/>
      <c r="DP236" s="1041"/>
      <c r="DQ236" s="786"/>
      <c r="DR236" s="786"/>
      <c r="DS236" s="786"/>
      <c r="DT236" s="786"/>
      <c r="DU236" s="787"/>
      <c r="DV236" s="537"/>
      <c r="DW236" s="666"/>
      <c r="DX236" s="663"/>
      <c r="DY236" s="1057"/>
      <c r="DZ236" s="327"/>
      <c r="EA236" s="450" t="str">
        <f t="shared" ca="1" si="767"/>
        <v/>
      </c>
    </row>
    <row r="237" spans="1:131" ht="9" customHeight="1">
      <c r="A237" s="636"/>
      <c r="B237" s="406"/>
      <c r="C237" s="527"/>
      <c r="D237" s="488"/>
      <c r="E237" s="487" t="s">
        <v>99</v>
      </c>
      <c r="F237" s="486" t="str">
        <f t="shared" ref="F237" ca="1" si="832">IF(E232=" ","",IF(ISERROR(CQ232),IF(ISERROR(CQ233),"",HYPERLINK("#CP"&amp;CQ233&amp;":CP1231","　重複 ▽　")),HYPERLINK("#CP"&amp;CQ232&amp;":CP1231","　重複 ▲　")))</f>
        <v/>
      </c>
      <c r="G237" s="510" t="s">
        <v>99</v>
      </c>
      <c r="H237" s="1844" t="s">
        <v>99</v>
      </c>
      <c r="I237" s="1845" t="s">
        <v>99</v>
      </c>
      <c r="J237" s="1845" t="s">
        <v>99</v>
      </c>
      <c r="K237" s="1846" t="s">
        <v>99</v>
      </c>
      <c r="L237" s="1844" t="s">
        <v>99</v>
      </c>
      <c r="M237" s="1845" t="s">
        <v>99</v>
      </c>
      <c r="N237" s="1845" t="s">
        <v>99</v>
      </c>
      <c r="O237" s="1845" t="s">
        <v>99</v>
      </c>
      <c r="P237" s="1845" t="s">
        <v>99</v>
      </c>
      <c r="Q237" s="1845" t="s">
        <v>99</v>
      </c>
      <c r="R237" s="1845" t="s">
        <v>99</v>
      </c>
      <c r="S237" s="1845" t="s">
        <v>99</v>
      </c>
      <c r="T237" s="1845" t="s">
        <v>99</v>
      </c>
      <c r="U237" s="1846" t="s">
        <v>99</v>
      </c>
      <c r="V237" s="1844" t="s">
        <v>99</v>
      </c>
      <c r="W237" s="1845" t="s">
        <v>99</v>
      </c>
      <c r="X237" s="1845" t="s">
        <v>99</v>
      </c>
      <c r="Y237" s="1845" t="s">
        <v>99</v>
      </c>
      <c r="Z237" s="1845" t="s">
        <v>99</v>
      </c>
      <c r="AA237" s="1845" t="s">
        <v>99</v>
      </c>
      <c r="AB237" s="1845" t="s">
        <v>99</v>
      </c>
      <c r="AC237" s="1845" t="s">
        <v>99</v>
      </c>
      <c r="AD237" s="1845" t="s">
        <v>99</v>
      </c>
      <c r="AE237" s="1847" t="s">
        <v>99</v>
      </c>
      <c r="AF237" s="714" t="s">
        <v>99</v>
      </c>
      <c r="AG237" s="507" t="s">
        <v>99</v>
      </c>
      <c r="AH237" s="507" t="s">
        <v>99</v>
      </c>
      <c r="AI237" s="507" t="s">
        <v>99</v>
      </c>
      <c r="AJ237" s="507" t="s">
        <v>99</v>
      </c>
      <c r="AK237" s="507" t="s">
        <v>99</v>
      </c>
      <c r="AL237" s="507" t="s">
        <v>99</v>
      </c>
      <c r="AM237" s="507" t="s">
        <v>99</v>
      </c>
      <c r="AN237" s="507" t="s">
        <v>99</v>
      </c>
      <c r="AO237" s="509" t="s">
        <v>99</v>
      </c>
      <c r="AP237" s="508" t="s">
        <v>99</v>
      </c>
      <c r="AQ237" s="507" t="s">
        <v>99</v>
      </c>
      <c r="AR237" s="507" t="s">
        <v>99</v>
      </c>
      <c r="AS237" s="507" t="s">
        <v>99</v>
      </c>
      <c r="AT237" s="507" t="s">
        <v>99</v>
      </c>
      <c r="AU237" s="507" t="s">
        <v>99</v>
      </c>
      <c r="AV237" s="507" t="s">
        <v>99</v>
      </c>
      <c r="AW237" s="507" t="s">
        <v>99</v>
      </c>
      <c r="AX237" s="507" t="s">
        <v>99</v>
      </c>
      <c r="AY237" s="509" t="s">
        <v>99</v>
      </c>
      <c r="AZ237" s="508" t="s">
        <v>99</v>
      </c>
      <c r="BA237" s="507" t="s">
        <v>99</v>
      </c>
      <c r="BB237" s="507" t="s">
        <v>99</v>
      </c>
      <c r="BC237" s="507" t="s">
        <v>99</v>
      </c>
      <c r="BD237" s="507" t="s">
        <v>99</v>
      </c>
      <c r="BE237" s="507" t="s">
        <v>99</v>
      </c>
      <c r="BF237" s="507" t="s">
        <v>99</v>
      </c>
      <c r="BG237" s="507" t="s">
        <v>99</v>
      </c>
      <c r="BH237" s="507" t="s">
        <v>99</v>
      </c>
      <c r="BI237" s="509" t="s">
        <v>99</v>
      </c>
      <c r="BJ237" s="508" t="s">
        <v>99</v>
      </c>
      <c r="BK237" s="507" t="s">
        <v>99</v>
      </c>
      <c r="BL237" s="507" t="s">
        <v>99</v>
      </c>
      <c r="BM237" s="507" t="s">
        <v>99</v>
      </c>
      <c r="BN237" s="507" t="s">
        <v>99</v>
      </c>
      <c r="BO237" s="507" t="s">
        <v>99</v>
      </c>
      <c r="BP237" s="507" t="s">
        <v>99</v>
      </c>
      <c r="BQ237" s="507" t="s">
        <v>99</v>
      </c>
      <c r="BR237" s="507" t="s">
        <v>99</v>
      </c>
      <c r="BS237" s="509" t="s">
        <v>99</v>
      </c>
      <c r="BT237" s="508" t="s">
        <v>99</v>
      </c>
      <c r="BU237" s="507" t="s">
        <v>99</v>
      </c>
      <c r="BV237" s="507" t="s">
        <v>99</v>
      </c>
      <c r="BW237" s="507" t="s">
        <v>99</v>
      </c>
      <c r="BX237" s="507" t="s">
        <v>99</v>
      </c>
      <c r="BY237" s="507" t="s">
        <v>99</v>
      </c>
      <c r="BZ237" s="507" t="s">
        <v>99</v>
      </c>
      <c r="CA237" s="507" t="s">
        <v>99</v>
      </c>
      <c r="CB237" s="507" t="s">
        <v>99</v>
      </c>
      <c r="CC237" s="509"/>
      <c r="CD237" s="508" t="s">
        <v>99</v>
      </c>
      <c r="CE237" s="507" t="s">
        <v>99</v>
      </c>
      <c r="CF237" s="507" t="s">
        <v>99</v>
      </c>
      <c r="CG237" s="507" t="s">
        <v>99</v>
      </c>
      <c r="CH237" s="507" t="s">
        <v>99</v>
      </c>
      <c r="CI237" s="507" t="s">
        <v>99</v>
      </c>
      <c r="CJ237" s="507" t="s">
        <v>99</v>
      </c>
      <c r="CK237" s="507" t="s">
        <v>99</v>
      </c>
      <c r="CL237" s="507" t="s">
        <v>99</v>
      </c>
      <c r="CM237" s="506" t="s">
        <v>99</v>
      </c>
      <c r="CN237" s="485" t="s">
        <v>99</v>
      </c>
      <c r="CO237" s="405"/>
      <c r="CP237" s="505" t="str">
        <f t="shared" si="734"/>
        <v>-46</v>
      </c>
      <c r="CQ237" s="631"/>
      <c r="CR237" s="484"/>
      <c r="CS237" s="484"/>
      <c r="CT237" s="483"/>
      <c r="CU237" s="544" t="e">
        <f t="shared" ca="1" si="769"/>
        <v>#REF!</v>
      </c>
      <c r="CV237" s="484"/>
      <c r="CW237" s="528"/>
      <c r="CX237" s="538">
        <f>IF(K!R$6="市場別",VLOOKUP(G234,DY$80:DZ$93,2,FALSE),0)</f>
        <v>1200000</v>
      </c>
      <c r="CY237" s="1112">
        <f t="shared" ref="CY237" ca="1" si="833">ROUND(AVERAGE(INDIRECT(DV$7&amp;C232&amp;":"&amp;DW$7&amp;C232))*100,4)</f>
        <v>98.5</v>
      </c>
      <c r="CZ237" s="448">
        <f t="shared" ref="CZ237" si="834">VLOOKUP(G234,DY$41:DZ$44,2,FALSE)</f>
        <v>0</v>
      </c>
      <c r="DA237" s="795"/>
      <c r="DB237" s="542"/>
      <c r="DC237" s="542"/>
      <c r="DD237" s="542"/>
      <c r="DE237" s="542"/>
      <c r="DF237" s="542"/>
      <c r="DG237" s="542"/>
      <c r="DH237" s="542"/>
      <c r="DI237" s="542"/>
      <c r="DJ237" s="542"/>
      <c r="DK237" s="543"/>
      <c r="DL237" s="789"/>
      <c r="DM237" s="790"/>
      <c r="DN237" s="789"/>
      <c r="DO237" s="790"/>
      <c r="DP237" s="1042"/>
      <c r="DQ237" s="790"/>
      <c r="DR237" s="790"/>
      <c r="DS237" s="786"/>
      <c r="DT237" s="786"/>
      <c r="DU237" s="787"/>
      <c r="DV237" s="537"/>
      <c r="DW237" s="666"/>
      <c r="DX237" s="663"/>
      <c r="DY237" s="1057"/>
      <c r="DZ237" s="327"/>
      <c r="EA237" s="505" t="str">
        <f t="shared" si="737"/>
        <v/>
      </c>
    </row>
    <row r="238" spans="1:131" ht="9" customHeight="1">
      <c r="A238" s="636"/>
      <c r="B238" s="406"/>
      <c r="C238" s="481">
        <v>238</v>
      </c>
      <c r="D238" s="541">
        <v>39</v>
      </c>
      <c r="E238" s="633">
        <f ca="1">IF(AND(INDIRECT("G"&amp;C238)&gt;999,INDIRECT("G"&amp;C238)&lt;10000),MAX(E$10:E237)+1," ")</f>
        <v>39</v>
      </c>
      <c r="F238" s="634" t="str">
        <f ca="1">HYPERLINK("#G"&amp;C238&amp;":CM"&amp;C238+5,IF(CT238=1,"　クリア（消去） →　",IF(AND(INDIRECT("G"&amp;C238)=B!D$9,B!D$14="修正　"),B!C$12,IF(F243="","　　　　　　　　　　　","　　　　…→　　　　"))))</f>
        <v>　　　　　　　　　　　</v>
      </c>
      <c r="G238" s="635">
        <v>9502</v>
      </c>
      <c r="H238" s="1832" t="s">
        <v>99</v>
      </c>
      <c r="I238" s="1833" t="s">
        <v>99</v>
      </c>
      <c r="J238" s="1833" t="s">
        <v>99</v>
      </c>
      <c r="K238" s="1834" t="s">
        <v>99</v>
      </c>
      <c r="L238" s="1832" t="s">
        <v>99</v>
      </c>
      <c r="M238" s="1833" t="s">
        <v>99</v>
      </c>
      <c r="N238" s="1833" t="s">
        <v>99</v>
      </c>
      <c r="O238" s="1833" t="s">
        <v>99</v>
      </c>
      <c r="P238" s="1833" t="s">
        <v>99</v>
      </c>
      <c r="Q238" s="1833" t="s">
        <v>99</v>
      </c>
      <c r="R238" s="1833" t="s">
        <v>99</v>
      </c>
      <c r="S238" s="1833" t="s">
        <v>99</v>
      </c>
      <c r="T238" s="1833" t="s">
        <v>99</v>
      </c>
      <c r="U238" s="1834" t="s">
        <v>99</v>
      </c>
      <c r="V238" s="1832">
        <v>1287.5</v>
      </c>
      <c r="W238" s="1833">
        <v>1290</v>
      </c>
      <c r="X238" s="1833">
        <v>1293</v>
      </c>
      <c r="Y238" s="1833">
        <v>1251.5</v>
      </c>
      <c r="Z238" s="1833">
        <v>1191</v>
      </c>
      <c r="AA238" s="1833">
        <v>1193</v>
      </c>
      <c r="AB238" s="1833">
        <v>1184</v>
      </c>
      <c r="AC238" s="1833">
        <v>1192</v>
      </c>
      <c r="AD238" s="1833">
        <v>1170</v>
      </c>
      <c r="AE238" s="1835">
        <v>1145</v>
      </c>
      <c r="AF238" s="719">
        <v>1137</v>
      </c>
      <c r="AG238" s="546">
        <v>1147</v>
      </c>
      <c r="AH238" s="546">
        <v>1147</v>
      </c>
      <c r="AI238" s="546">
        <v>1130</v>
      </c>
      <c r="AJ238" s="546">
        <v>1138</v>
      </c>
      <c r="AK238" s="546">
        <v>1145</v>
      </c>
      <c r="AL238" s="546">
        <v>1141</v>
      </c>
      <c r="AM238" s="546">
        <v>1147</v>
      </c>
      <c r="AN238" s="546">
        <v>1148</v>
      </c>
      <c r="AO238" s="548">
        <v>1179</v>
      </c>
      <c r="AP238" s="547">
        <v>1176</v>
      </c>
      <c r="AQ238" s="546">
        <v>1168</v>
      </c>
      <c r="AR238" s="546">
        <v>1182</v>
      </c>
      <c r="AS238" s="546">
        <v>1163</v>
      </c>
      <c r="AT238" s="546">
        <v>1171</v>
      </c>
      <c r="AU238" s="546">
        <v>1157</v>
      </c>
      <c r="AV238" s="546">
        <v>1155</v>
      </c>
      <c r="AW238" s="546">
        <v>1159</v>
      </c>
      <c r="AX238" s="546">
        <v>1180</v>
      </c>
      <c r="AY238" s="548">
        <v>1172</v>
      </c>
      <c r="AZ238" s="547">
        <v>1197</v>
      </c>
      <c r="BA238" s="546">
        <v>1190</v>
      </c>
      <c r="BB238" s="546">
        <v>1205</v>
      </c>
      <c r="BC238" s="546">
        <v>1200</v>
      </c>
      <c r="BD238" s="546">
        <v>1200</v>
      </c>
      <c r="BE238" s="546">
        <v>1193</v>
      </c>
      <c r="BF238" s="546">
        <v>1206</v>
      </c>
      <c r="BG238" s="546">
        <v>1219</v>
      </c>
      <c r="BH238" s="546">
        <v>1215</v>
      </c>
      <c r="BI238" s="548">
        <v>1212</v>
      </c>
      <c r="BJ238" s="547">
        <v>1200</v>
      </c>
      <c r="BK238" s="546">
        <v>1209</v>
      </c>
      <c r="BL238" s="546">
        <v>1208</v>
      </c>
      <c r="BM238" s="546">
        <v>1199</v>
      </c>
      <c r="BN238" s="546">
        <v>1206</v>
      </c>
      <c r="BO238" s="546">
        <v>1204</v>
      </c>
      <c r="BP238" s="546">
        <v>1206</v>
      </c>
      <c r="BQ238" s="546">
        <v>1229</v>
      </c>
      <c r="BR238" s="546">
        <v>1229</v>
      </c>
      <c r="BS238" s="548">
        <v>1221</v>
      </c>
      <c r="BT238" s="547">
        <v>1206</v>
      </c>
      <c r="BU238" s="546">
        <v>1210</v>
      </c>
      <c r="BV238" s="546">
        <v>1209</v>
      </c>
      <c r="BW238" s="546">
        <v>1218</v>
      </c>
      <c r="BX238" s="546">
        <v>1213</v>
      </c>
      <c r="BY238" s="546">
        <v>1220</v>
      </c>
      <c r="BZ238" s="546">
        <v>1230</v>
      </c>
      <c r="CA238" s="546">
        <v>1214</v>
      </c>
      <c r="CB238" s="546">
        <v>1214</v>
      </c>
      <c r="CC238" s="548">
        <v>1222</v>
      </c>
      <c r="CD238" s="547">
        <v>1245</v>
      </c>
      <c r="CE238" s="546">
        <v>1229</v>
      </c>
      <c r="CF238" s="546">
        <v>1265</v>
      </c>
      <c r="CG238" s="546">
        <v>1253</v>
      </c>
      <c r="CH238" s="546">
        <v>1252</v>
      </c>
      <c r="CI238" s="546">
        <v>1166</v>
      </c>
      <c r="CJ238" s="546">
        <v>1145</v>
      </c>
      <c r="CK238" s="546">
        <v>1128</v>
      </c>
      <c r="CL238" s="546">
        <v>1142</v>
      </c>
      <c r="CM238" s="545">
        <v>1144</v>
      </c>
      <c r="CN238" s="500" t="str">
        <f t="shared" ref="CN238:CN240" ca="1" si="835">IF(OR(CP238=0,CP238="-"),"",CP238)</f>
        <v/>
      </c>
      <c r="CO238" s="405"/>
      <c r="CP238" s="470" t="str">
        <f t="shared" ca="1" si="739"/>
        <v/>
      </c>
      <c r="CQ238" s="499" t="e">
        <f>MATCH(G238,G$10:G237,0)+9</f>
        <v>#N/A</v>
      </c>
      <c r="CR238" s="498" t="str">
        <f t="shared" ref="CR238" ca="1" si="836">IF(F243="　重複 ▽　",1,"")</f>
        <v/>
      </c>
      <c r="CS238" s="498" t="str">
        <f t="shared" ref="CS238" ca="1" si="837">IF(AND(F239="",F240="",F241=""),"",IF(ISNUMBER(CT238),"",1))</f>
        <v/>
      </c>
      <c r="CT238" s="497" t="str">
        <f t="shared" ref="CT238" si="838">IF(G238="","",IF(AND(G238&lt;&gt;"",CM241=""),1,""))</f>
        <v/>
      </c>
      <c r="CU238" s="699">
        <f>MATCH(G238,'[1] '!$B$4:$B$4005,0)</f>
        <v>3659</v>
      </c>
      <c r="CV238" s="540">
        <f t="shared" ref="CV238" ca="1" si="839">IF(G238="","",CX243+INDIRECT("CX"&amp;C238+CX$9)+C239)</f>
        <v>1599999.4766856169</v>
      </c>
      <c r="CW238" s="497">
        <f ca="1">RANK(CV238,CV$10:CV$609)</f>
        <v>50</v>
      </c>
      <c r="CX238" s="973">
        <f>IFERROR(INDEX('[1] '!$F$4:$F$4005,CU238,1)*CM241,"")</f>
        <v>8618.4600000000009</v>
      </c>
      <c r="CY238" s="496">
        <f t="shared" ref="CY238" si="840">IF(CM238="","",CM242/CX239)</f>
        <v>1.3470362845416664</v>
      </c>
      <c r="CZ238" s="684">
        <f>INDEX('[1] '!$G$4:$G$4005,CU238,1)</f>
        <v>37.96</v>
      </c>
      <c r="DA238" s="794">
        <f>IF(OR(CM241&lt;A!AS$3,CM241&gt;A!AW$3),1,0)</f>
        <v>0</v>
      </c>
      <c r="DB238" s="496"/>
      <c r="DC238" s="496"/>
      <c r="DD238" s="496"/>
      <c r="DE238" s="496"/>
      <c r="DF238" s="496"/>
      <c r="DG238" s="496"/>
      <c r="DH238" s="496"/>
      <c r="DI238" s="496"/>
      <c r="DJ238" s="496"/>
      <c r="DK238" s="539"/>
      <c r="DL238" s="667"/>
      <c r="DM238" s="496"/>
      <c r="DN238" s="1036">
        <f t="shared" ref="DN238:DU238" ca="1" si="841">IF(DN239&gt;$DA$6,$DA$6,IF(DN239&lt;$DA$7,$DA$7,DN239))</f>
        <v>0.99760383386581475</v>
      </c>
      <c r="DO238" s="496">
        <f t="shared" ca="1" si="841"/>
        <v>0.99519615692554042</v>
      </c>
      <c r="DP238" s="791">
        <f t="shared" ca="1" si="841"/>
        <v>1.0104585679806919</v>
      </c>
      <c r="DQ238" s="496">
        <f t="shared" ca="1" si="841"/>
        <v>0.98499999999999999</v>
      </c>
      <c r="DR238" s="496">
        <f t="shared" ca="1" si="841"/>
        <v>0.99739357080799307</v>
      </c>
      <c r="DS238" s="496">
        <f t="shared" ca="1" si="841"/>
        <v>0.99041811846689898</v>
      </c>
      <c r="DT238" s="496">
        <f t="shared" ca="1" si="841"/>
        <v>1.0052770448548813</v>
      </c>
      <c r="DU238" s="791">
        <f t="shared" ca="1" si="841"/>
        <v>0.99475065616797897</v>
      </c>
      <c r="DV238" s="1113">
        <f t="shared" ref="DV238" ca="1" si="842">IFERROR(IF(DA238+DA239&lt;&gt;0,"",(C239+CZ243+INDIRECT(DY$10&amp;C238+DZ$10))*CZ$7),"")</f>
        <v>100.00302000000001</v>
      </c>
      <c r="DW238" s="668">
        <f ca="1">RANK(DV238,DV$10:DV$609)</f>
        <v>42</v>
      </c>
      <c r="DX238" s="663"/>
      <c r="DY238" s="1057"/>
      <c r="DZ238" s="904"/>
      <c r="EA238" s="470" t="str">
        <f t="shared" ca="1" si="747"/>
        <v/>
      </c>
    </row>
    <row r="239" spans="1:131" ht="9" customHeight="1">
      <c r="A239" s="636"/>
      <c r="B239" s="406"/>
      <c r="C239" s="538">
        <v>1.6199999999999999E-3</v>
      </c>
      <c r="D239" s="488"/>
      <c r="E239" s="487" t="s">
        <v>99</v>
      </c>
      <c r="F239" s="486" t="str">
        <f t="shared" ca="1" si="780"/>
        <v/>
      </c>
      <c r="G239" s="510" t="s">
        <v>986</v>
      </c>
      <c r="H239" s="1836" t="s">
        <v>99</v>
      </c>
      <c r="I239" s="1837" t="s">
        <v>99</v>
      </c>
      <c r="J239" s="1837" t="s">
        <v>99</v>
      </c>
      <c r="K239" s="1838" t="s">
        <v>99</v>
      </c>
      <c r="L239" s="1836" t="s">
        <v>99</v>
      </c>
      <c r="M239" s="1837" t="s">
        <v>99</v>
      </c>
      <c r="N239" s="1837" t="s">
        <v>99</v>
      </c>
      <c r="O239" s="1837" t="s">
        <v>99</v>
      </c>
      <c r="P239" s="1837" t="s">
        <v>99</v>
      </c>
      <c r="Q239" s="1837" t="s">
        <v>99</v>
      </c>
      <c r="R239" s="1837" t="s">
        <v>99</v>
      </c>
      <c r="S239" s="1837" t="s">
        <v>99</v>
      </c>
      <c r="T239" s="1837" t="s">
        <v>99</v>
      </c>
      <c r="U239" s="1838" t="s">
        <v>99</v>
      </c>
      <c r="V239" s="1836">
        <v>1293.5</v>
      </c>
      <c r="W239" s="1837">
        <v>1303</v>
      </c>
      <c r="X239" s="1837">
        <v>1294.5</v>
      </c>
      <c r="Y239" s="1837">
        <v>1261.5</v>
      </c>
      <c r="Z239" s="1837">
        <v>1196</v>
      </c>
      <c r="AA239" s="1837">
        <v>1193</v>
      </c>
      <c r="AB239" s="1837">
        <v>1192</v>
      </c>
      <c r="AC239" s="1837">
        <v>1194</v>
      </c>
      <c r="AD239" s="1837">
        <v>1171</v>
      </c>
      <c r="AE239" s="1839">
        <v>1150</v>
      </c>
      <c r="AF239" s="711">
        <v>1143</v>
      </c>
      <c r="AG239" s="520">
        <v>1151</v>
      </c>
      <c r="AH239" s="520">
        <v>1150</v>
      </c>
      <c r="AI239" s="520">
        <v>1141</v>
      </c>
      <c r="AJ239" s="520">
        <v>1144</v>
      </c>
      <c r="AK239" s="520">
        <v>1157</v>
      </c>
      <c r="AL239" s="520">
        <v>1146</v>
      </c>
      <c r="AM239" s="520">
        <v>1150</v>
      </c>
      <c r="AN239" s="520">
        <v>1171</v>
      </c>
      <c r="AO239" s="522">
        <v>1180</v>
      </c>
      <c r="AP239" s="521">
        <v>1188</v>
      </c>
      <c r="AQ239" s="520">
        <v>1184</v>
      </c>
      <c r="AR239" s="520">
        <v>1187</v>
      </c>
      <c r="AS239" s="520">
        <v>1170</v>
      </c>
      <c r="AT239" s="520">
        <v>1183</v>
      </c>
      <c r="AU239" s="520">
        <v>1173</v>
      </c>
      <c r="AV239" s="520">
        <v>1179</v>
      </c>
      <c r="AW239" s="520">
        <v>1177</v>
      </c>
      <c r="AX239" s="520">
        <v>1188</v>
      </c>
      <c r="AY239" s="522">
        <v>1203</v>
      </c>
      <c r="AZ239" s="521">
        <v>1206</v>
      </c>
      <c r="BA239" s="520">
        <v>1201</v>
      </c>
      <c r="BB239" s="520">
        <v>1206</v>
      </c>
      <c r="BC239" s="520">
        <v>1202</v>
      </c>
      <c r="BD239" s="520">
        <v>1203</v>
      </c>
      <c r="BE239" s="520">
        <v>1204</v>
      </c>
      <c r="BF239" s="520">
        <v>1215</v>
      </c>
      <c r="BG239" s="520">
        <v>1229</v>
      </c>
      <c r="BH239" s="520">
        <v>1215</v>
      </c>
      <c r="BI239" s="522">
        <v>1222</v>
      </c>
      <c r="BJ239" s="521">
        <v>1211</v>
      </c>
      <c r="BK239" s="520">
        <v>1217</v>
      </c>
      <c r="BL239" s="520">
        <v>1211</v>
      </c>
      <c r="BM239" s="520">
        <v>1203</v>
      </c>
      <c r="BN239" s="520">
        <v>1208</v>
      </c>
      <c r="BO239" s="520">
        <v>1216</v>
      </c>
      <c r="BP239" s="520">
        <v>1219</v>
      </c>
      <c r="BQ239" s="520">
        <v>1232</v>
      </c>
      <c r="BR239" s="520">
        <v>1229</v>
      </c>
      <c r="BS239" s="522">
        <v>1224</v>
      </c>
      <c r="BT239" s="521">
        <v>1216</v>
      </c>
      <c r="BU239" s="520">
        <v>1220</v>
      </c>
      <c r="BV239" s="520">
        <v>1223</v>
      </c>
      <c r="BW239" s="520">
        <v>1219</v>
      </c>
      <c r="BX239" s="520">
        <v>1222</v>
      </c>
      <c r="BY239" s="520">
        <v>1228</v>
      </c>
      <c r="BZ239" s="520">
        <v>1232</v>
      </c>
      <c r="CA239" s="520">
        <v>1224</v>
      </c>
      <c r="CB239" s="520">
        <v>1237</v>
      </c>
      <c r="CC239" s="522">
        <v>1243</v>
      </c>
      <c r="CD239" s="521">
        <v>1247</v>
      </c>
      <c r="CE239" s="520">
        <v>1255</v>
      </c>
      <c r="CF239" s="520">
        <v>1265</v>
      </c>
      <c r="CG239" s="520">
        <v>1264</v>
      </c>
      <c r="CH239" s="520">
        <v>1270</v>
      </c>
      <c r="CI239" s="520">
        <v>1177</v>
      </c>
      <c r="CJ239" s="520">
        <v>1148</v>
      </c>
      <c r="CK239" s="520">
        <v>1144</v>
      </c>
      <c r="CL239" s="520">
        <v>1156</v>
      </c>
      <c r="CM239" s="519">
        <v>1148</v>
      </c>
      <c r="CN239" s="493" t="str">
        <f t="shared" ca="1" si="835"/>
        <v/>
      </c>
      <c r="CO239" s="405"/>
      <c r="CP239" s="456" t="str">
        <f t="shared" ca="1" si="748"/>
        <v/>
      </c>
      <c r="CQ239" s="494" t="e">
        <f>MATCH(G238,G239:G$609,0)+C238</f>
        <v>#N/A</v>
      </c>
      <c r="CR239" s="484"/>
      <c r="CS239" s="484"/>
      <c r="CT239" s="483"/>
      <c r="CU239" s="534" t="str">
        <f ca="1">IFERROR(IFERROR(INDEX('[1] '!$C$4:$C$4005,CU238,1),INDIRECT("'japan-all-stock-prices_"&amp;$CS$7&amp;".csv'!B"&amp;CU243)),"")</f>
        <v>中部電力</v>
      </c>
      <c r="CV239" s="484"/>
      <c r="CW239" s="528"/>
      <c r="CX239" s="974">
        <f t="shared" ref="CX239" si="843">IF(COUNT(AF242:CM242)&lt;20,AVERAGE(BT242:CM242),(SUM(AF242:CM242)-LARGE(AF242:CM242,1)-LARGE(AF242:CM242,2)-LARGE(AF242:CM242,3)-LARGE(AF242:CM242,4)-LARGE(AF242:CM242,5))/(COUNT(AF242:CM242)-5))</f>
        <v>192.13290909090915</v>
      </c>
      <c r="CY239" s="453">
        <f t="shared" ref="CY239" si="844">ROUND(AVERAGE(CM238:CM241)*CM242/10000,2)</f>
        <v>29.54</v>
      </c>
      <c r="CZ239" s="443"/>
      <c r="DA239" s="795">
        <f t="shared" ref="DA239" si="845">IF(MAX(CI241:CM241)/MIN(CI241:CM241)&lt;DA$9,1,0)</f>
        <v>0</v>
      </c>
      <c r="DB239" s="435"/>
      <c r="DC239" s="435"/>
      <c r="DD239" s="435"/>
      <c r="DE239" s="435"/>
      <c r="DF239" s="435"/>
      <c r="DG239" s="435"/>
      <c r="DH239" s="435"/>
      <c r="DI239" s="435"/>
      <c r="DJ239" s="435"/>
      <c r="DK239" s="536"/>
      <c r="DL239" s="537"/>
      <c r="DM239" s="435"/>
      <c r="DN239" s="537">
        <f t="shared" ref="DN239:DU239" ca="1" si="846">INDIRECT(DN$6&amp;$C238+$DY$11)/INDIRECT(DN$7&amp;$C238+$DZ$11)</f>
        <v>0.99760383386581475</v>
      </c>
      <c r="DO239" s="435">
        <f t="shared" ca="1" si="846"/>
        <v>0.99519615692554042</v>
      </c>
      <c r="DP239" s="1039">
        <f t="shared" ca="1" si="846"/>
        <v>1.0104585679806919</v>
      </c>
      <c r="DQ239" s="435">
        <f t="shared" ca="1" si="846"/>
        <v>0.91640127388535031</v>
      </c>
      <c r="DR239" s="435">
        <f t="shared" ca="1" si="846"/>
        <v>0.99739357080799307</v>
      </c>
      <c r="DS239" s="435">
        <f t="shared" ca="1" si="846"/>
        <v>0.99041811846689898</v>
      </c>
      <c r="DT239" s="435">
        <f t="shared" ca="1" si="846"/>
        <v>1.0052770448548813</v>
      </c>
      <c r="DU239" s="783">
        <f t="shared" ca="1" si="846"/>
        <v>0.99475065616797897</v>
      </c>
      <c r="DV239" s="537"/>
      <c r="DW239" s="666"/>
      <c r="DX239" s="663"/>
      <c r="DY239" s="1057"/>
      <c r="DZ239" s="904"/>
      <c r="EA239" s="456" t="str">
        <f t="shared" ca="1" si="753"/>
        <v/>
      </c>
    </row>
    <row r="240" spans="1:131" ht="9" customHeight="1">
      <c r="A240" s="636"/>
      <c r="B240" s="406"/>
      <c r="C240" s="527"/>
      <c r="D240" s="488"/>
      <c r="E240" s="487" t="s">
        <v>99</v>
      </c>
      <c r="F240" s="486" t="str">
        <f t="shared" ca="1" si="785"/>
        <v/>
      </c>
      <c r="G240" s="510" t="s">
        <v>105</v>
      </c>
      <c r="H240" s="1836" t="s">
        <v>99</v>
      </c>
      <c r="I240" s="1837" t="s">
        <v>99</v>
      </c>
      <c r="J240" s="1837" t="s">
        <v>99</v>
      </c>
      <c r="K240" s="1838" t="s">
        <v>99</v>
      </c>
      <c r="L240" s="1836" t="s">
        <v>99</v>
      </c>
      <c r="M240" s="1837" t="s">
        <v>99</v>
      </c>
      <c r="N240" s="1837" t="s">
        <v>99</v>
      </c>
      <c r="O240" s="1837" t="s">
        <v>99</v>
      </c>
      <c r="P240" s="1837" t="s">
        <v>99</v>
      </c>
      <c r="Q240" s="1837" t="s">
        <v>99</v>
      </c>
      <c r="R240" s="1837" t="s">
        <v>99</v>
      </c>
      <c r="S240" s="1837" t="s">
        <v>99</v>
      </c>
      <c r="T240" s="1837" t="s">
        <v>99</v>
      </c>
      <c r="U240" s="1838" t="s">
        <v>99</v>
      </c>
      <c r="V240" s="1836">
        <v>1283.5</v>
      </c>
      <c r="W240" s="1837">
        <v>1284</v>
      </c>
      <c r="X240" s="1837">
        <v>1270</v>
      </c>
      <c r="Y240" s="1837">
        <v>1236.5</v>
      </c>
      <c r="Z240" s="1837">
        <v>1143</v>
      </c>
      <c r="AA240" s="1837">
        <v>1167</v>
      </c>
      <c r="AB240" s="1837">
        <v>1181</v>
      </c>
      <c r="AC240" s="1837">
        <v>1167</v>
      </c>
      <c r="AD240" s="1837">
        <v>1142</v>
      </c>
      <c r="AE240" s="1839">
        <v>1135</v>
      </c>
      <c r="AF240" s="711">
        <v>1131</v>
      </c>
      <c r="AG240" s="520">
        <v>1136</v>
      </c>
      <c r="AH240" s="520">
        <v>1132</v>
      </c>
      <c r="AI240" s="520">
        <v>1130</v>
      </c>
      <c r="AJ240" s="520">
        <v>1136</v>
      </c>
      <c r="AK240" s="520">
        <v>1142</v>
      </c>
      <c r="AL240" s="520">
        <v>1131</v>
      </c>
      <c r="AM240" s="520">
        <v>1135</v>
      </c>
      <c r="AN240" s="520">
        <v>1145</v>
      </c>
      <c r="AO240" s="522">
        <v>1159</v>
      </c>
      <c r="AP240" s="521">
        <v>1171</v>
      </c>
      <c r="AQ240" s="520">
        <v>1163</v>
      </c>
      <c r="AR240" s="520">
        <v>1168</v>
      </c>
      <c r="AS240" s="520">
        <v>1150</v>
      </c>
      <c r="AT240" s="520">
        <v>1146</v>
      </c>
      <c r="AU240" s="520">
        <v>1153</v>
      </c>
      <c r="AV240" s="520">
        <v>1155</v>
      </c>
      <c r="AW240" s="520">
        <v>1149</v>
      </c>
      <c r="AX240" s="520">
        <v>1174</v>
      </c>
      <c r="AY240" s="522">
        <v>1172</v>
      </c>
      <c r="AZ240" s="521">
        <v>1192</v>
      </c>
      <c r="BA240" s="520">
        <v>1190</v>
      </c>
      <c r="BB240" s="520">
        <v>1193</v>
      </c>
      <c r="BC240" s="520">
        <v>1190</v>
      </c>
      <c r="BD240" s="520">
        <v>1191</v>
      </c>
      <c r="BE240" s="520">
        <v>1193</v>
      </c>
      <c r="BF240" s="520">
        <v>1203</v>
      </c>
      <c r="BG240" s="520">
        <v>1217</v>
      </c>
      <c r="BH240" s="520">
        <v>1197</v>
      </c>
      <c r="BI240" s="522">
        <v>1206</v>
      </c>
      <c r="BJ240" s="521">
        <v>1199</v>
      </c>
      <c r="BK240" s="520">
        <v>1206</v>
      </c>
      <c r="BL240" s="520">
        <v>1200</v>
      </c>
      <c r="BM240" s="520">
        <v>1195</v>
      </c>
      <c r="BN240" s="520">
        <v>1197</v>
      </c>
      <c r="BO240" s="520">
        <v>1203</v>
      </c>
      <c r="BP240" s="520">
        <v>1206</v>
      </c>
      <c r="BQ240" s="520">
        <v>1212</v>
      </c>
      <c r="BR240" s="520">
        <v>1215</v>
      </c>
      <c r="BS240" s="522">
        <v>1205</v>
      </c>
      <c r="BT240" s="521">
        <v>1205</v>
      </c>
      <c r="BU240" s="520">
        <v>1206</v>
      </c>
      <c r="BV240" s="520">
        <v>1206</v>
      </c>
      <c r="BW240" s="520">
        <v>1205</v>
      </c>
      <c r="BX240" s="520">
        <v>1205</v>
      </c>
      <c r="BY240" s="520">
        <v>1218</v>
      </c>
      <c r="BZ240" s="520">
        <v>1224</v>
      </c>
      <c r="CA240" s="520">
        <v>1210</v>
      </c>
      <c r="CB240" s="520">
        <v>1213</v>
      </c>
      <c r="CC240" s="522">
        <v>1214</v>
      </c>
      <c r="CD240" s="521">
        <v>1233</v>
      </c>
      <c r="CE240" s="520">
        <v>1217</v>
      </c>
      <c r="CF240" s="520">
        <v>1249</v>
      </c>
      <c r="CG240" s="520">
        <v>1227</v>
      </c>
      <c r="CH240" s="520">
        <v>1250</v>
      </c>
      <c r="CI240" s="520">
        <v>1112</v>
      </c>
      <c r="CJ240" s="520">
        <v>1121</v>
      </c>
      <c r="CK240" s="520">
        <v>1122</v>
      </c>
      <c r="CL240" s="520">
        <v>1139</v>
      </c>
      <c r="CM240" s="519">
        <v>1136</v>
      </c>
      <c r="CN240" s="493" t="str">
        <f t="shared" ca="1" si="835"/>
        <v/>
      </c>
      <c r="CO240" s="405"/>
      <c r="CP240" s="456" t="str">
        <f t="shared" ca="1" si="754"/>
        <v/>
      </c>
      <c r="CQ240" s="631"/>
      <c r="CR240" s="484"/>
      <c r="CS240" s="484"/>
      <c r="CT240" s="483"/>
      <c r="CU240" s="534" t="str">
        <f t="shared" ca="1" si="755"/>
        <v/>
      </c>
      <c r="CV240" s="484"/>
      <c r="CW240" s="528"/>
      <c r="CX240" s="974">
        <f t="shared" ref="CX240" si="847">CM241/CL241*100-100</f>
        <v>-0.52493438320210828</v>
      </c>
      <c r="CY240" s="435"/>
      <c r="CZ240" s="448"/>
      <c r="DA240" s="795"/>
      <c r="DB240" s="459"/>
      <c r="DC240" s="459"/>
      <c r="DD240" s="459"/>
      <c r="DE240" s="459"/>
      <c r="DF240" s="459"/>
      <c r="DG240" s="459"/>
      <c r="DH240" s="462"/>
      <c r="DI240" s="462"/>
      <c r="DJ240" s="462"/>
      <c r="DK240" s="535"/>
      <c r="DL240" s="784"/>
      <c r="DM240" s="785"/>
      <c r="DN240" s="784"/>
      <c r="DO240" s="785"/>
      <c r="DP240" s="1040"/>
      <c r="DQ240" s="785"/>
      <c r="DR240" s="785"/>
      <c r="DS240" s="785"/>
      <c r="DT240" s="785"/>
      <c r="DU240" s="783"/>
      <c r="DV240" s="537"/>
      <c r="DW240" s="666"/>
      <c r="DX240" s="663"/>
      <c r="DY240" s="1057"/>
      <c r="DZ240" s="904"/>
      <c r="EA240" s="456" t="str">
        <f t="shared" ca="1" si="757"/>
        <v/>
      </c>
    </row>
    <row r="241" spans="1:131" ht="9" customHeight="1">
      <c r="A241" s="636"/>
      <c r="B241" s="406"/>
      <c r="C241" s="527"/>
      <c r="D241" s="488"/>
      <c r="E241" s="487" t="s">
        <v>99</v>
      </c>
      <c r="F241" s="486" t="str">
        <f t="shared" ca="1" si="787"/>
        <v/>
      </c>
      <c r="G241" s="510" t="s">
        <v>446</v>
      </c>
      <c r="H241" s="516">
        <v>1310.5</v>
      </c>
      <c r="I241" s="515">
        <v>1336</v>
      </c>
      <c r="J241" s="515">
        <v>1315</v>
      </c>
      <c r="K241" s="517">
        <v>1322</v>
      </c>
      <c r="L241" s="516">
        <v>1322</v>
      </c>
      <c r="M241" s="515">
        <v>1301</v>
      </c>
      <c r="N241" s="515">
        <v>1308.5</v>
      </c>
      <c r="O241" s="515">
        <v>1303.5</v>
      </c>
      <c r="P241" s="515">
        <v>1303</v>
      </c>
      <c r="Q241" s="515">
        <v>1302</v>
      </c>
      <c r="R241" s="515">
        <v>1305</v>
      </c>
      <c r="S241" s="515">
        <v>1303</v>
      </c>
      <c r="T241" s="515">
        <v>1301.5</v>
      </c>
      <c r="U241" s="517">
        <v>1291.5</v>
      </c>
      <c r="V241" s="516">
        <v>1285</v>
      </c>
      <c r="W241" s="515">
        <v>1289</v>
      </c>
      <c r="X241" s="515">
        <v>1277</v>
      </c>
      <c r="Y241" s="515">
        <v>1246.5</v>
      </c>
      <c r="Z241" s="515">
        <v>1179</v>
      </c>
      <c r="AA241" s="515">
        <v>1185</v>
      </c>
      <c r="AB241" s="515">
        <v>1188</v>
      </c>
      <c r="AC241" s="515">
        <v>1176</v>
      </c>
      <c r="AD241" s="515">
        <v>1142</v>
      </c>
      <c r="AE241" s="514">
        <v>1140</v>
      </c>
      <c r="AF241" s="712">
        <v>1133</v>
      </c>
      <c r="AG241" s="515">
        <v>1141</v>
      </c>
      <c r="AH241" s="515">
        <v>1134</v>
      </c>
      <c r="AI241" s="515">
        <v>1133</v>
      </c>
      <c r="AJ241" s="515">
        <v>1139</v>
      </c>
      <c r="AK241" s="515">
        <v>1142</v>
      </c>
      <c r="AL241" s="515">
        <v>1142</v>
      </c>
      <c r="AM241" s="515">
        <v>1146</v>
      </c>
      <c r="AN241" s="515">
        <v>1168</v>
      </c>
      <c r="AO241" s="517">
        <v>1165</v>
      </c>
      <c r="AP241" s="516">
        <v>1171</v>
      </c>
      <c r="AQ241" s="515">
        <v>1180</v>
      </c>
      <c r="AR241" s="515">
        <v>1173</v>
      </c>
      <c r="AS241" s="515">
        <v>1158</v>
      </c>
      <c r="AT241" s="515">
        <v>1146</v>
      </c>
      <c r="AU241" s="515">
        <v>1157</v>
      </c>
      <c r="AV241" s="515">
        <v>1171</v>
      </c>
      <c r="AW241" s="515">
        <v>1169</v>
      </c>
      <c r="AX241" s="515">
        <v>1178</v>
      </c>
      <c r="AY241" s="517">
        <v>1196</v>
      </c>
      <c r="AZ241" s="516">
        <v>1192</v>
      </c>
      <c r="BA241" s="515">
        <v>1197</v>
      </c>
      <c r="BB241" s="515">
        <v>1199</v>
      </c>
      <c r="BC241" s="515">
        <v>1191</v>
      </c>
      <c r="BD241" s="515">
        <v>1198</v>
      </c>
      <c r="BE241" s="515">
        <v>1201</v>
      </c>
      <c r="BF241" s="515">
        <v>1213</v>
      </c>
      <c r="BG241" s="515">
        <v>1223</v>
      </c>
      <c r="BH241" s="515">
        <v>1204</v>
      </c>
      <c r="BI241" s="517">
        <v>1209</v>
      </c>
      <c r="BJ241" s="516">
        <v>1207</v>
      </c>
      <c r="BK241" s="515">
        <v>1210</v>
      </c>
      <c r="BL241" s="515">
        <v>1203</v>
      </c>
      <c r="BM241" s="515">
        <v>1201</v>
      </c>
      <c r="BN241" s="515">
        <v>1203</v>
      </c>
      <c r="BO241" s="515">
        <v>1210</v>
      </c>
      <c r="BP241" s="515">
        <v>1212</v>
      </c>
      <c r="BQ241" s="515">
        <v>1221</v>
      </c>
      <c r="BR241" s="515">
        <v>1224</v>
      </c>
      <c r="BS241" s="517">
        <v>1212</v>
      </c>
      <c r="BT241" s="516">
        <v>1210</v>
      </c>
      <c r="BU241" s="515">
        <v>1219</v>
      </c>
      <c r="BV241" s="515">
        <v>1217</v>
      </c>
      <c r="BW241" s="515">
        <v>1210</v>
      </c>
      <c r="BX241" s="515">
        <v>1220</v>
      </c>
      <c r="BY241" s="515">
        <v>1225</v>
      </c>
      <c r="BZ241" s="515">
        <v>1224</v>
      </c>
      <c r="CA241" s="515">
        <v>1213</v>
      </c>
      <c r="CB241" s="515">
        <v>1223</v>
      </c>
      <c r="CC241" s="517">
        <v>1241</v>
      </c>
      <c r="CD241" s="516">
        <v>1235</v>
      </c>
      <c r="CE241" s="515">
        <v>1252</v>
      </c>
      <c r="CF241" s="515">
        <v>1249</v>
      </c>
      <c r="CG241" s="515">
        <v>1243</v>
      </c>
      <c r="CH241" s="515">
        <v>1256</v>
      </c>
      <c r="CI241" s="515">
        <v>1151</v>
      </c>
      <c r="CJ241" s="515">
        <v>1148</v>
      </c>
      <c r="CK241" s="515">
        <v>1137</v>
      </c>
      <c r="CL241" s="515">
        <v>1143</v>
      </c>
      <c r="CM241" s="514">
        <v>1137</v>
      </c>
      <c r="CN241" s="492" t="str">
        <f t="shared" ref="CN241" ca="1" si="848">CU242</f>
        <v/>
      </c>
      <c r="CO241" s="405"/>
      <c r="CP241" s="456" t="str">
        <f t="shared" ca="1" si="759"/>
        <v/>
      </c>
      <c r="CQ241" s="631"/>
      <c r="CR241" s="484"/>
      <c r="CS241" s="484"/>
      <c r="CT241" s="483"/>
      <c r="CU241" s="534" t="str">
        <f t="shared" ca="1" si="760"/>
        <v/>
      </c>
      <c r="CV241" s="484"/>
      <c r="CW241" s="528"/>
      <c r="CX241" s="975">
        <f t="shared" ref="CX241" si="849">10000-G238</f>
        <v>498</v>
      </c>
      <c r="CY241" s="453"/>
      <c r="CZ241" s="343"/>
      <c r="DA241" s="796"/>
      <c r="DB241" s="459"/>
      <c r="DC241" s="459"/>
      <c r="DD241" s="459"/>
      <c r="DE241" s="459"/>
      <c r="DF241" s="459"/>
      <c r="DG241" s="459"/>
      <c r="DH241" s="459"/>
      <c r="DI241" s="459"/>
      <c r="DJ241" s="459"/>
      <c r="DK241" s="533"/>
      <c r="DL241" s="537"/>
      <c r="DM241" s="435"/>
      <c r="DN241" s="537"/>
      <c r="DO241" s="435"/>
      <c r="DP241" s="1039"/>
      <c r="DQ241" s="435"/>
      <c r="DR241" s="435"/>
      <c r="DS241" s="786"/>
      <c r="DT241" s="786"/>
      <c r="DU241" s="787"/>
      <c r="DV241" s="537"/>
      <c r="DW241" s="666"/>
      <c r="DX241" s="663"/>
      <c r="DY241" s="1057"/>
      <c r="DZ241" s="904"/>
      <c r="EA241" s="456" t="str">
        <f t="shared" ca="1" si="762"/>
        <v/>
      </c>
    </row>
    <row r="242" spans="1:131" ht="9" customHeight="1">
      <c r="A242" s="636"/>
      <c r="B242" s="406"/>
      <c r="C242" s="527"/>
      <c r="D242" s="488"/>
      <c r="E242" s="487" t="s">
        <v>99</v>
      </c>
      <c r="F242" s="486"/>
      <c r="G242" s="512" t="s">
        <v>99</v>
      </c>
      <c r="H242" s="1840" t="s">
        <v>99</v>
      </c>
      <c r="I242" s="1841" t="s">
        <v>99</v>
      </c>
      <c r="J242" s="1841" t="s">
        <v>99</v>
      </c>
      <c r="K242" s="1842" t="s">
        <v>99</v>
      </c>
      <c r="L242" s="1840" t="s">
        <v>99</v>
      </c>
      <c r="M242" s="1841" t="s">
        <v>99</v>
      </c>
      <c r="N242" s="1841" t="s">
        <v>99</v>
      </c>
      <c r="O242" s="1841" t="s">
        <v>99</v>
      </c>
      <c r="P242" s="1841" t="s">
        <v>99</v>
      </c>
      <c r="Q242" s="1841" t="s">
        <v>99</v>
      </c>
      <c r="R242" s="1841" t="s">
        <v>99</v>
      </c>
      <c r="S242" s="1841" t="s">
        <v>99</v>
      </c>
      <c r="T242" s="1841" t="s">
        <v>99</v>
      </c>
      <c r="U242" s="1842" t="s">
        <v>99</v>
      </c>
      <c r="V242" s="1840">
        <v>118.69</v>
      </c>
      <c r="W242" s="1841">
        <v>151.44999999999999</v>
      </c>
      <c r="X242" s="1841">
        <v>176.1</v>
      </c>
      <c r="Y242" s="1841">
        <v>314.85000000000002</v>
      </c>
      <c r="Z242" s="1841">
        <v>743.18</v>
      </c>
      <c r="AA242" s="1841">
        <v>340.98</v>
      </c>
      <c r="AB242" s="1841">
        <v>252.92</v>
      </c>
      <c r="AC242" s="1841">
        <v>339.7</v>
      </c>
      <c r="AD242" s="1841">
        <v>315.77999999999997</v>
      </c>
      <c r="AE242" s="1843">
        <v>228.77</v>
      </c>
      <c r="AF242" s="720">
        <v>174.03</v>
      </c>
      <c r="AG242" s="530">
        <v>184.28</v>
      </c>
      <c r="AH242" s="530">
        <v>179.47</v>
      </c>
      <c r="AI242" s="530">
        <v>201.45</v>
      </c>
      <c r="AJ242" s="530">
        <v>177.41</v>
      </c>
      <c r="AK242" s="530">
        <v>200.54</v>
      </c>
      <c r="AL242" s="530">
        <v>253.53</v>
      </c>
      <c r="AM242" s="530">
        <v>172.14</v>
      </c>
      <c r="AN242" s="530">
        <v>365.42</v>
      </c>
      <c r="AO242" s="532">
        <v>280.39999999999998</v>
      </c>
      <c r="AP242" s="531">
        <v>285.45999999999998</v>
      </c>
      <c r="AQ242" s="530">
        <v>200.12</v>
      </c>
      <c r="AR242" s="530">
        <v>272.87</v>
      </c>
      <c r="AS242" s="530">
        <v>296.7</v>
      </c>
      <c r="AT242" s="530">
        <v>1716.32</v>
      </c>
      <c r="AU242" s="530">
        <v>340.05</v>
      </c>
      <c r="AV242" s="530">
        <v>285.91000000000003</v>
      </c>
      <c r="AW242" s="530">
        <v>238.79</v>
      </c>
      <c r="AX242" s="530">
        <v>161.18</v>
      </c>
      <c r="AY242" s="532">
        <v>255.05</v>
      </c>
      <c r="AZ242" s="531">
        <v>184.27</v>
      </c>
      <c r="BA242" s="530">
        <v>116.76</v>
      </c>
      <c r="BB242" s="530">
        <v>161.09</v>
      </c>
      <c r="BC242" s="530">
        <v>121.63</v>
      </c>
      <c r="BD242" s="530">
        <v>134.11000000000001</v>
      </c>
      <c r="BE242" s="530">
        <v>136.80000000000001</v>
      </c>
      <c r="BF242" s="530">
        <v>152.22999999999999</v>
      </c>
      <c r="BG242" s="530">
        <v>242.57</v>
      </c>
      <c r="BH242" s="530">
        <v>212.67</v>
      </c>
      <c r="BI242" s="532">
        <v>132.47999999999999</v>
      </c>
      <c r="BJ242" s="531">
        <v>144.47999999999999</v>
      </c>
      <c r="BK242" s="530">
        <v>104.22</v>
      </c>
      <c r="BL242" s="530">
        <v>79.59</v>
      </c>
      <c r="BM242" s="530">
        <v>151.08000000000001</v>
      </c>
      <c r="BN242" s="530">
        <v>143.9</v>
      </c>
      <c r="BO242" s="530">
        <v>111.3</v>
      </c>
      <c r="BP242" s="530">
        <v>104.34</v>
      </c>
      <c r="BQ242" s="530">
        <v>137.76</v>
      </c>
      <c r="BR242" s="530">
        <v>150.57</v>
      </c>
      <c r="BS242" s="532">
        <v>167.7</v>
      </c>
      <c r="BT242" s="531">
        <v>147.29</v>
      </c>
      <c r="BU242" s="530">
        <v>178.97</v>
      </c>
      <c r="BV242" s="530">
        <v>180.85</v>
      </c>
      <c r="BW242" s="530">
        <v>203.92</v>
      </c>
      <c r="BX242" s="530">
        <v>197.09</v>
      </c>
      <c r="BY242" s="530">
        <v>100.22</v>
      </c>
      <c r="BZ242" s="530">
        <v>162.82</v>
      </c>
      <c r="CA242" s="530">
        <v>263.13</v>
      </c>
      <c r="CB242" s="530">
        <v>194.28</v>
      </c>
      <c r="CC242" s="532">
        <v>198.29</v>
      </c>
      <c r="CD242" s="531">
        <v>144.69999999999999</v>
      </c>
      <c r="CE242" s="530">
        <v>255.37</v>
      </c>
      <c r="CF242" s="530">
        <v>195.59</v>
      </c>
      <c r="CG242" s="530">
        <v>292.42</v>
      </c>
      <c r="CH242" s="530">
        <v>230.26</v>
      </c>
      <c r="CI242" s="530">
        <v>848.94</v>
      </c>
      <c r="CJ242" s="530">
        <v>421.89</v>
      </c>
      <c r="CK242" s="530">
        <v>477.02</v>
      </c>
      <c r="CL242" s="530">
        <v>314.37</v>
      </c>
      <c r="CM242" s="529">
        <v>258.81</v>
      </c>
      <c r="CN242" s="491" t="str">
        <f t="shared" ref="CN242" ca="1" si="850">IF(CN241="","",IF(CN238="",0,CP242))</f>
        <v/>
      </c>
      <c r="CO242" s="405"/>
      <c r="CP242" s="450" t="str">
        <f t="shared" ca="1" si="764"/>
        <v/>
      </c>
      <c r="CQ242" s="631"/>
      <c r="CR242" s="484"/>
      <c r="CS242" s="484"/>
      <c r="CT242" s="483"/>
      <c r="CU242" s="677" t="str">
        <f t="shared" ca="1" si="765"/>
        <v/>
      </c>
      <c r="CV242" s="484"/>
      <c r="CW242" s="528"/>
      <c r="CX242" s="974"/>
      <c r="CY242" s="453"/>
      <c r="CZ242" s="448">
        <f t="shared" ref="CZ242" si="851">CM241*100</f>
        <v>113700</v>
      </c>
      <c r="DA242" s="795"/>
      <c r="DB242" s="327"/>
      <c r="DC242" s="327"/>
      <c r="DD242" s="327"/>
      <c r="DE242" s="327"/>
      <c r="DF242" s="327"/>
      <c r="DG242" s="327"/>
      <c r="DH242" s="327"/>
      <c r="DI242" s="327"/>
      <c r="DJ242" s="327"/>
      <c r="DK242" s="343"/>
      <c r="DL242" s="788"/>
      <c r="DM242" s="786"/>
      <c r="DN242" s="788"/>
      <c r="DO242" s="786"/>
      <c r="DP242" s="1041"/>
      <c r="DQ242" s="786"/>
      <c r="DR242" s="786"/>
      <c r="DS242" s="786"/>
      <c r="DT242" s="786"/>
      <c r="DU242" s="787"/>
      <c r="DV242" s="537"/>
      <c r="DW242" s="666"/>
      <c r="DX242" s="663"/>
      <c r="DY242" s="1057"/>
      <c r="DZ242" s="904"/>
      <c r="EA242" s="450" t="str">
        <f t="shared" ca="1" si="767"/>
        <v/>
      </c>
    </row>
    <row r="243" spans="1:131" ht="9" customHeight="1">
      <c r="A243" s="636"/>
      <c r="B243" s="406"/>
      <c r="C243" s="527"/>
      <c r="D243" s="488"/>
      <c r="E243" s="487" t="s">
        <v>99</v>
      </c>
      <c r="F243" s="486" t="str">
        <f t="shared" ref="F243" ca="1" si="852">IF(E238=" ","",IF(ISERROR(CQ238),IF(ISERROR(CQ239),"",HYPERLINK("#CP"&amp;CQ239&amp;":CP1231","　重複 ▽　")),HYPERLINK("#CP"&amp;CQ238&amp;":CP1231","　重複 ▲　")))</f>
        <v/>
      </c>
      <c r="G243" s="510" t="s">
        <v>99</v>
      </c>
      <c r="H243" s="1844" t="s">
        <v>99</v>
      </c>
      <c r="I243" s="1845" t="s">
        <v>99</v>
      </c>
      <c r="J243" s="1845" t="s">
        <v>99</v>
      </c>
      <c r="K243" s="1846" t="s">
        <v>99</v>
      </c>
      <c r="L243" s="1844" t="s">
        <v>99</v>
      </c>
      <c r="M243" s="1845" t="s">
        <v>99</v>
      </c>
      <c r="N243" s="1845" t="s">
        <v>99</v>
      </c>
      <c r="O243" s="1845" t="s">
        <v>99</v>
      </c>
      <c r="P243" s="1845" t="s">
        <v>99</v>
      </c>
      <c r="Q243" s="1845" t="s">
        <v>99</v>
      </c>
      <c r="R243" s="1845" t="s">
        <v>99</v>
      </c>
      <c r="S243" s="1845" t="s">
        <v>99</v>
      </c>
      <c r="T243" s="1845" t="s">
        <v>99</v>
      </c>
      <c r="U243" s="1846" t="s">
        <v>99</v>
      </c>
      <c r="V243" s="1844" t="s">
        <v>99</v>
      </c>
      <c r="W243" s="1845" t="s">
        <v>99</v>
      </c>
      <c r="X243" s="1845" t="s">
        <v>99</v>
      </c>
      <c r="Y243" s="1845" t="s">
        <v>99</v>
      </c>
      <c r="Z243" s="1845" t="s">
        <v>99</v>
      </c>
      <c r="AA243" s="1845" t="s">
        <v>99</v>
      </c>
      <c r="AB243" s="1845" t="s">
        <v>99</v>
      </c>
      <c r="AC243" s="1845" t="s">
        <v>99</v>
      </c>
      <c r="AD243" s="1845" t="s">
        <v>99</v>
      </c>
      <c r="AE243" s="1847" t="s">
        <v>99</v>
      </c>
      <c r="AF243" s="714" t="s">
        <v>99</v>
      </c>
      <c r="AG243" s="507" t="s">
        <v>99</v>
      </c>
      <c r="AH243" s="507" t="s">
        <v>99</v>
      </c>
      <c r="AI243" s="507" t="s">
        <v>99</v>
      </c>
      <c r="AJ243" s="507" t="s">
        <v>99</v>
      </c>
      <c r="AK243" s="507" t="s">
        <v>99</v>
      </c>
      <c r="AL243" s="507" t="s">
        <v>99</v>
      </c>
      <c r="AM243" s="507" t="s">
        <v>99</v>
      </c>
      <c r="AN243" s="507" t="s">
        <v>99</v>
      </c>
      <c r="AO243" s="509" t="s">
        <v>99</v>
      </c>
      <c r="AP243" s="508" t="s">
        <v>99</v>
      </c>
      <c r="AQ243" s="507" t="s">
        <v>99</v>
      </c>
      <c r="AR243" s="507" t="s">
        <v>99</v>
      </c>
      <c r="AS243" s="507" t="s">
        <v>99</v>
      </c>
      <c r="AT243" s="507" t="s">
        <v>99</v>
      </c>
      <c r="AU243" s="507" t="s">
        <v>99</v>
      </c>
      <c r="AV243" s="507" t="s">
        <v>99</v>
      </c>
      <c r="AW243" s="507" t="s">
        <v>99</v>
      </c>
      <c r="AX243" s="507" t="s">
        <v>99</v>
      </c>
      <c r="AY243" s="509" t="s">
        <v>99</v>
      </c>
      <c r="AZ243" s="508" t="s">
        <v>99</v>
      </c>
      <c r="BA243" s="507" t="s">
        <v>99</v>
      </c>
      <c r="BB243" s="507" t="s">
        <v>99</v>
      </c>
      <c r="BC243" s="507" t="s">
        <v>99</v>
      </c>
      <c r="BD243" s="507" t="s">
        <v>99</v>
      </c>
      <c r="BE243" s="507" t="s">
        <v>99</v>
      </c>
      <c r="BF243" s="507" t="s">
        <v>99</v>
      </c>
      <c r="BG243" s="507" t="s">
        <v>99</v>
      </c>
      <c r="BH243" s="507" t="s">
        <v>99</v>
      </c>
      <c r="BI243" s="509" t="s">
        <v>99</v>
      </c>
      <c r="BJ243" s="508" t="s">
        <v>99</v>
      </c>
      <c r="BK243" s="507" t="s">
        <v>99</v>
      </c>
      <c r="BL243" s="507" t="s">
        <v>99</v>
      </c>
      <c r="BM243" s="507" t="s">
        <v>99</v>
      </c>
      <c r="BN243" s="507" t="s">
        <v>99</v>
      </c>
      <c r="BO243" s="507" t="s">
        <v>99</v>
      </c>
      <c r="BP243" s="507" t="s">
        <v>99</v>
      </c>
      <c r="BQ243" s="507" t="s">
        <v>99</v>
      </c>
      <c r="BR243" s="507" t="s">
        <v>99</v>
      </c>
      <c r="BS243" s="509" t="s">
        <v>99</v>
      </c>
      <c r="BT243" s="508" t="s">
        <v>99</v>
      </c>
      <c r="BU243" s="507" t="s">
        <v>99</v>
      </c>
      <c r="BV243" s="507" t="s">
        <v>99</v>
      </c>
      <c r="BW243" s="507" t="s">
        <v>99</v>
      </c>
      <c r="BX243" s="507" t="s">
        <v>99</v>
      </c>
      <c r="BY243" s="507" t="s">
        <v>99</v>
      </c>
      <c r="BZ243" s="507" t="s">
        <v>99</v>
      </c>
      <c r="CA243" s="507" t="s">
        <v>99</v>
      </c>
      <c r="CB243" s="507" t="s">
        <v>99</v>
      </c>
      <c r="CC243" s="509"/>
      <c r="CD243" s="508" t="s">
        <v>99</v>
      </c>
      <c r="CE243" s="507" t="s">
        <v>99</v>
      </c>
      <c r="CF243" s="507" t="s">
        <v>99</v>
      </c>
      <c r="CG243" s="507" t="s">
        <v>99</v>
      </c>
      <c r="CH243" s="507" t="s">
        <v>99</v>
      </c>
      <c r="CI243" s="507" t="s">
        <v>99</v>
      </c>
      <c r="CJ243" s="507" t="s">
        <v>99</v>
      </c>
      <c r="CK243" s="507" t="s">
        <v>99</v>
      </c>
      <c r="CL243" s="507" t="s">
        <v>99</v>
      </c>
      <c r="CM243" s="506" t="s">
        <v>99</v>
      </c>
      <c r="CN243" s="485" t="s">
        <v>99</v>
      </c>
      <c r="CO243" s="405"/>
      <c r="CP243" s="505" t="str">
        <f t="shared" si="734"/>
        <v>-6</v>
      </c>
      <c r="CQ243" s="631"/>
      <c r="CR243" s="484"/>
      <c r="CS243" s="484"/>
      <c r="CT243" s="483"/>
      <c r="CU243" s="544" t="e">
        <f t="shared" ca="1" si="769"/>
        <v>#REF!</v>
      </c>
      <c r="CV243" s="484"/>
      <c r="CW243" s="528"/>
      <c r="CX243" s="538">
        <f>IF(K!R$6="市場別",VLOOKUP(G240,DY$80:DZ$93,2,FALSE),0)</f>
        <v>1600000</v>
      </c>
      <c r="CY243" s="1112">
        <f t="shared" ref="CY243" ca="1" si="853">ROUND(AVERAGE(INDIRECT(DV$7&amp;C238&amp;":"&amp;DW$7&amp;C238))*100,4)</f>
        <v>100.0014</v>
      </c>
      <c r="CZ243" s="448">
        <f t="shared" ref="CZ243" si="854">VLOOKUP(G240,DY$41:DZ$44,2,FALSE)</f>
        <v>0</v>
      </c>
      <c r="DA243" s="795"/>
      <c r="DB243" s="542"/>
      <c r="DC243" s="542"/>
      <c r="DD243" s="542"/>
      <c r="DE243" s="542"/>
      <c r="DF243" s="542"/>
      <c r="DG243" s="542"/>
      <c r="DH243" s="542"/>
      <c r="DI243" s="542"/>
      <c r="DJ243" s="542"/>
      <c r="DK243" s="543"/>
      <c r="DL243" s="789"/>
      <c r="DM243" s="790"/>
      <c r="DN243" s="789"/>
      <c r="DO243" s="790"/>
      <c r="DP243" s="1042"/>
      <c r="DQ243" s="790"/>
      <c r="DR243" s="790"/>
      <c r="DS243" s="786"/>
      <c r="DT243" s="786"/>
      <c r="DU243" s="787"/>
      <c r="DV243" s="537"/>
      <c r="DW243" s="666"/>
      <c r="DX243" s="663"/>
      <c r="DY243" s="1057"/>
      <c r="DZ243" s="904"/>
      <c r="EA243" s="505" t="str">
        <f t="shared" si="737"/>
        <v/>
      </c>
    </row>
    <row r="244" spans="1:131" ht="9" customHeight="1">
      <c r="A244" s="636"/>
      <c r="B244" s="406"/>
      <c r="C244" s="481">
        <v>244</v>
      </c>
      <c r="D244" s="541">
        <v>40</v>
      </c>
      <c r="E244" s="633">
        <f ca="1">IF(AND(INDIRECT("G"&amp;C244)&gt;999,INDIRECT("G"&amp;C244)&lt;10000),MAX(E$10:E243)+1," ")</f>
        <v>40</v>
      </c>
      <c r="F244" s="634" t="str">
        <f ca="1">HYPERLINK("#G"&amp;C244&amp;":CM"&amp;C244+5,IF(CT244=1,"　クリア（消去） →　",IF(AND(INDIRECT("G"&amp;C244)=B!D$9,B!D$14="修正　"),B!C$12,IF(F249="","　　　　　　　　　　　","　　　　…→　　　　"))))</f>
        <v>　　　　　　　　　　　</v>
      </c>
      <c r="G244" s="635">
        <v>8058</v>
      </c>
      <c r="H244" s="1832" t="s">
        <v>99</v>
      </c>
      <c r="I244" s="1833" t="s">
        <v>99</v>
      </c>
      <c r="J244" s="1833" t="s">
        <v>99</v>
      </c>
      <c r="K244" s="1834" t="s">
        <v>99</v>
      </c>
      <c r="L244" s="1832" t="s">
        <v>99</v>
      </c>
      <c r="M244" s="1833" t="s">
        <v>99</v>
      </c>
      <c r="N244" s="1833" t="s">
        <v>99</v>
      </c>
      <c r="O244" s="1833" t="s">
        <v>99</v>
      </c>
      <c r="P244" s="1833" t="s">
        <v>99</v>
      </c>
      <c r="Q244" s="1833" t="s">
        <v>99</v>
      </c>
      <c r="R244" s="1833" t="s">
        <v>99</v>
      </c>
      <c r="S244" s="1833" t="s">
        <v>99</v>
      </c>
      <c r="T244" s="1833" t="s">
        <v>99</v>
      </c>
      <c r="U244" s="1834" t="s">
        <v>99</v>
      </c>
      <c r="V244" s="1832">
        <v>3549</v>
      </c>
      <c r="W244" s="1833">
        <v>3599</v>
      </c>
      <c r="X244" s="1833">
        <v>3639</v>
      </c>
      <c r="Y244" s="1833">
        <v>3567</v>
      </c>
      <c r="Z244" s="1833">
        <v>3559</v>
      </c>
      <c r="AA244" s="1833">
        <v>3665</v>
      </c>
      <c r="AB244" s="1833">
        <v>3706</v>
      </c>
      <c r="AC244" s="1833">
        <v>3656</v>
      </c>
      <c r="AD244" s="1833">
        <v>3604</v>
      </c>
      <c r="AE244" s="1835">
        <v>3483</v>
      </c>
      <c r="AF244" s="719">
        <v>3439</v>
      </c>
      <c r="AG244" s="546">
        <v>3426</v>
      </c>
      <c r="AH244" s="546">
        <v>3374</v>
      </c>
      <c r="AI244" s="546">
        <v>3466</v>
      </c>
      <c r="AJ244" s="546">
        <v>3465</v>
      </c>
      <c r="AK244" s="546">
        <v>3457</v>
      </c>
      <c r="AL244" s="546">
        <v>3472</v>
      </c>
      <c r="AM244" s="546">
        <v>3437</v>
      </c>
      <c r="AN244" s="546">
        <v>3463</v>
      </c>
      <c r="AO244" s="548">
        <v>3500</v>
      </c>
      <c r="AP244" s="547">
        <v>3581</v>
      </c>
      <c r="AQ244" s="546">
        <v>3540</v>
      </c>
      <c r="AR244" s="546">
        <v>3560</v>
      </c>
      <c r="AS244" s="546">
        <v>3438</v>
      </c>
      <c r="AT244" s="546">
        <v>3483</v>
      </c>
      <c r="AU244" s="546">
        <v>3395</v>
      </c>
      <c r="AV244" s="546">
        <v>3391</v>
      </c>
      <c r="AW244" s="546">
        <v>3474</v>
      </c>
      <c r="AX244" s="546">
        <v>3559</v>
      </c>
      <c r="AY244" s="548">
        <v>3520</v>
      </c>
      <c r="AZ244" s="547">
        <v>3598</v>
      </c>
      <c r="BA244" s="546">
        <v>3567</v>
      </c>
      <c r="BB244" s="546">
        <v>3583</v>
      </c>
      <c r="BC244" s="546">
        <v>3580</v>
      </c>
      <c r="BD244" s="546">
        <v>3558</v>
      </c>
      <c r="BE244" s="546">
        <v>3557</v>
      </c>
      <c r="BF244" s="546">
        <v>3637</v>
      </c>
      <c r="BG244" s="546">
        <v>3656</v>
      </c>
      <c r="BH244" s="546">
        <v>3620</v>
      </c>
      <c r="BI244" s="548">
        <v>3634</v>
      </c>
      <c r="BJ244" s="547">
        <v>3642</v>
      </c>
      <c r="BK244" s="546">
        <v>3623</v>
      </c>
      <c r="BL244" s="546">
        <v>3650</v>
      </c>
      <c r="BM244" s="546">
        <v>3633</v>
      </c>
      <c r="BN244" s="546">
        <v>3660</v>
      </c>
      <c r="BO244" s="546">
        <v>3663</v>
      </c>
      <c r="BP244" s="546">
        <v>3656</v>
      </c>
      <c r="BQ244" s="546">
        <v>3685</v>
      </c>
      <c r="BR244" s="546">
        <v>3739</v>
      </c>
      <c r="BS244" s="548">
        <v>3791</v>
      </c>
      <c r="BT244" s="547">
        <v>3778</v>
      </c>
      <c r="BU244" s="546">
        <v>3777</v>
      </c>
      <c r="BV244" s="546">
        <v>3785</v>
      </c>
      <c r="BW244" s="546">
        <v>3837</v>
      </c>
      <c r="BX244" s="546">
        <v>3900</v>
      </c>
      <c r="BY244" s="546">
        <v>3945</v>
      </c>
      <c r="BZ244" s="546">
        <v>3982</v>
      </c>
      <c r="CA244" s="546">
        <v>3859</v>
      </c>
      <c r="CB244" s="546">
        <v>3850</v>
      </c>
      <c r="CC244" s="548">
        <v>3851</v>
      </c>
      <c r="CD244" s="547">
        <v>3832</v>
      </c>
      <c r="CE244" s="546">
        <v>3833</v>
      </c>
      <c r="CF244" s="546">
        <v>3836</v>
      </c>
      <c r="CG244" s="546">
        <v>3851</v>
      </c>
      <c r="CH244" s="546">
        <v>3830</v>
      </c>
      <c r="CI244" s="546">
        <v>3860</v>
      </c>
      <c r="CJ244" s="546">
        <v>3871</v>
      </c>
      <c r="CK244" s="546">
        <v>3865</v>
      </c>
      <c r="CL244" s="546">
        <v>3945</v>
      </c>
      <c r="CM244" s="545">
        <v>3908</v>
      </c>
      <c r="CN244" s="500" t="str">
        <f t="shared" ref="CN244:CN246" ca="1" si="855">IF(OR(CP244=0,CP244="-"),"",CP244)</f>
        <v/>
      </c>
      <c r="CO244" s="405"/>
      <c r="CP244" s="470" t="str">
        <f t="shared" ca="1" si="739"/>
        <v/>
      </c>
      <c r="CQ244" s="499" t="e">
        <f>MATCH(G244,G$10:G243,0)+9</f>
        <v>#N/A</v>
      </c>
      <c r="CR244" s="498" t="str">
        <f t="shared" ref="CR244" ca="1" si="856">IF(F249="　重複 ▽　",1,"")</f>
        <v/>
      </c>
      <c r="CS244" s="498" t="str">
        <f t="shared" ref="CS244" ca="1" si="857">IF(AND(F245="",F246="",F247=""),"",IF(ISNUMBER(CT244),"",1))</f>
        <v/>
      </c>
      <c r="CT244" s="497" t="str">
        <f t="shared" ref="CT244" si="858">IF(G244="","",IF(AND(G244&lt;&gt;"",CM247=""),1,""))</f>
        <v/>
      </c>
      <c r="CU244" s="699">
        <f>MATCH(G244,'[1] '!$B$4:$B$4005,0)</f>
        <v>3158</v>
      </c>
      <c r="CV244" s="540">
        <f t="shared" ref="CV244" ca="1" si="859">IF(G244="","",CX249+INDIRECT("CX"&amp;C244+CX$9)+C245)</f>
        <v>1600003.4309293716</v>
      </c>
      <c r="CW244" s="497">
        <f ca="1">RANK(CV244,CV$10:CV$609)</f>
        <v>9</v>
      </c>
      <c r="CX244" s="973">
        <f>IFERROR(INDEX('[1] '!$F$4:$F$4005,CU244,1)*CM247,"")</f>
        <v>58700.92959801</v>
      </c>
      <c r="CY244" s="496">
        <f t="shared" ref="CY244" si="860">IF(CM244="","",CM248/CX245)</f>
        <v>1.6308911596958173</v>
      </c>
      <c r="CZ244" s="684">
        <f>INDEX('[1] '!$G$4:$G$4005,CU244,1)</f>
        <v>39.69</v>
      </c>
      <c r="DA244" s="794">
        <f>IF(OR(CM247&lt;A!AS$3,CM247&gt;A!AW$3),1,0)</f>
        <v>0</v>
      </c>
      <c r="DB244" s="496"/>
      <c r="DC244" s="496"/>
      <c r="DD244" s="496"/>
      <c r="DE244" s="496"/>
      <c r="DF244" s="496"/>
      <c r="DG244" s="496"/>
      <c r="DH244" s="496"/>
      <c r="DI244" s="496"/>
      <c r="DJ244" s="496"/>
      <c r="DK244" s="539"/>
      <c r="DL244" s="667"/>
      <c r="DM244" s="496"/>
      <c r="DN244" s="1036">
        <f t="shared" ref="DN244:DU244" ca="1" si="861">IF(DN245&gt;$DA$6,$DA$6,IF(DN245&lt;$DA$7,$DA$7,DN245))</f>
        <v>0.99632738719832115</v>
      </c>
      <c r="DO244" s="496">
        <f t="shared" ca="1" si="861"/>
        <v>0.99868351764086361</v>
      </c>
      <c r="DP244" s="791">
        <f t="shared" ca="1" si="861"/>
        <v>1.0268916424993408</v>
      </c>
      <c r="DQ244" s="496">
        <f t="shared" ca="1" si="861"/>
        <v>0.99537869062901152</v>
      </c>
      <c r="DR244" s="496">
        <f t="shared" ca="1" si="861"/>
        <v>0.99458344080474592</v>
      </c>
      <c r="DS244" s="496">
        <f t="shared" ca="1" si="861"/>
        <v>1.0184128630705394</v>
      </c>
      <c r="DT244" s="496">
        <f t="shared" ca="1" si="861"/>
        <v>0.98499999999999999</v>
      </c>
      <c r="DU244" s="791">
        <f t="shared" ca="1" si="861"/>
        <v>1.03</v>
      </c>
      <c r="DV244" s="1113">
        <f t="shared" ref="DV244" ca="1" si="862">IFERROR(IF(DA244+DA245&lt;&gt;0,"",(C245+CZ249+INDIRECT(DY$10&amp;C244+DZ$10))*CZ$7),"")</f>
        <v>100.75161</v>
      </c>
      <c r="DW244" s="668">
        <f ca="1">RANK(DV244,DV$10:DV$609)</f>
        <v>25</v>
      </c>
      <c r="DX244" s="663"/>
      <c r="DY244" s="1057"/>
      <c r="DZ244" s="904"/>
      <c r="EA244" s="470" t="str">
        <f t="shared" ca="1" si="747"/>
        <v/>
      </c>
    </row>
    <row r="245" spans="1:131" ht="9" customHeight="1">
      <c r="A245" s="636"/>
      <c r="B245" s="406"/>
      <c r="C245" s="538">
        <v>1.6100000000000001E-3</v>
      </c>
      <c r="D245" s="488"/>
      <c r="E245" s="487" t="s">
        <v>99</v>
      </c>
      <c r="F245" s="486" t="str">
        <f t="shared" ca="1" si="780"/>
        <v/>
      </c>
      <c r="G245" s="510" t="s">
        <v>894</v>
      </c>
      <c r="H245" s="1836" t="s">
        <v>99</v>
      </c>
      <c r="I245" s="1837" t="s">
        <v>99</v>
      </c>
      <c r="J245" s="1837" t="s">
        <v>99</v>
      </c>
      <c r="K245" s="1838" t="s">
        <v>99</v>
      </c>
      <c r="L245" s="1836" t="s">
        <v>99</v>
      </c>
      <c r="M245" s="1837" t="s">
        <v>99</v>
      </c>
      <c r="N245" s="1837" t="s">
        <v>99</v>
      </c>
      <c r="O245" s="1837" t="s">
        <v>99</v>
      </c>
      <c r="P245" s="1837" t="s">
        <v>99</v>
      </c>
      <c r="Q245" s="1837" t="s">
        <v>99</v>
      </c>
      <c r="R245" s="1837" t="s">
        <v>99</v>
      </c>
      <c r="S245" s="1837" t="s">
        <v>99</v>
      </c>
      <c r="T245" s="1837" t="s">
        <v>99</v>
      </c>
      <c r="U245" s="1838" t="s">
        <v>99</v>
      </c>
      <c r="V245" s="1836">
        <v>3599</v>
      </c>
      <c r="W245" s="1837">
        <v>3633</v>
      </c>
      <c r="X245" s="1837">
        <v>3662</v>
      </c>
      <c r="Y245" s="1837">
        <v>3583</v>
      </c>
      <c r="Z245" s="1837">
        <v>3623</v>
      </c>
      <c r="AA245" s="1837">
        <v>3666</v>
      </c>
      <c r="AB245" s="1837">
        <v>3719</v>
      </c>
      <c r="AC245" s="1837">
        <v>3661</v>
      </c>
      <c r="AD245" s="1837">
        <v>3624</v>
      </c>
      <c r="AE245" s="1839">
        <v>3528</v>
      </c>
      <c r="AF245" s="711">
        <v>3465</v>
      </c>
      <c r="AG245" s="520">
        <v>3441</v>
      </c>
      <c r="AH245" s="520">
        <v>3433</v>
      </c>
      <c r="AI245" s="520">
        <v>3482</v>
      </c>
      <c r="AJ245" s="520">
        <v>3473</v>
      </c>
      <c r="AK245" s="520">
        <v>3497</v>
      </c>
      <c r="AL245" s="520">
        <v>3484</v>
      </c>
      <c r="AM245" s="520">
        <v>3477</v>
      </c>
      <c r="AN245" s="520">
        <v>3504</v>
      </c>
      <c r="AO245" s="522">
        <v>3555</v>
      </c>
      <c r="AP245" s="521">
        <v>3594</v>
      </c>
      <c r="AQ245" s="520">
        <v>3579</v>
      </c>
      <c r="AR245" s="520">
        <v>3568</v>
      </c>
      <c r="AS245" s="520">
        <v>3478</v>
      </c>
      <c r="AT245" s="520">
        <v>3492</v>
      </c>
      <c r="AU245" s="520">
        <v>3472</v>
      </c>
      <c r="AV245" s="520">
        <v>3440</v>
      </c>
      <c r="AW245" s="520">
        <v>3513</v>
      </c>
      <c r="AX245" s="520">
        <v>3566</v>
      </c>
      <c r="AY245" s="522">
        <v>3594</v>
      </c>
      <c r="AZ245" s="521">
        <v>3608</v>
      </c>
      <c r="BA245" s="520">
        <v>3597</v>
      </c>
      <c r="BB245" s="520">
        <v>3586</v>
      </c>
      <c r="BC245" s="520">
        <v>3589</v>
      </c>
      <c r="BD245" s="520">
        <v>3584</v>
      </c>
      <c r="BE245" s="520">
        <v>3605</v>
      </c>
      <c r="BF245" s="520">
        <v>3657</v>
      </c>
      <c r="BG245" s="520">
        <v>3682</v>
      </c>
      <c r="BH245" s="520">
        <v>3635</v>
      </c>
      <c r="BI245" s="522">
        <v>3644</v>
      </c>
      <c r="BJ245" s="521">
        <v>3655</v>
      </c>
      <c r="BK245" s="520">
        <v>3645</v>
      </c>
      <c r="BL245" s="520">
        <v>3659</v>
      </c>
      <c r="BM245" s="520">
        <v>3648</v>
      </c>
      <c r="BN245" s="520">
        <v>3674</v>
      </c>
      <c r="BO245" s="520">
        <v>3674</v>
      </c>
      <c r="BP245" s="520">
        <v>3667</v>
      </c>
      <c r="BQ245" s="520">
        <v>3710</v>
      </c>
      <c r="BR245" s="520">
        <v>3794</v>
      </c>
      <c r="BS245" s="522">
        <v>3813</v>
      </c>
      <c r="BT245" s="521">
        <v>3796</v>
      </c>
      <c r="BU245" s="520">
        <v>3795</v>
      </c>
      <c r="BV245" s="520">
        <v>3814</v>
      </c>
      <c r="BW245" s="520">
        <v>3919</v>
      </c>
      <c r="BX245" s="520">
        <v>3923</v>
      </c>
      <c r="BY245" s="520">
        <v>4002</v>
      </c>
      <c r="BZ245" s="520">
        <v>3995</v>
      </c>
      <c r="CA245" s="520">
        <v>3929</v>
      </c>
      <c r="CB245" s="520">
        <v>3925</v>
      </c>
      <c r="CC245" s="522">
        <v>3858</v>
      </c>
      <c r="CD245" s="521">
        <v>3873</v>
      </c>
      <c r="CE245" s="520">
        <v>3835</v>
      </c>
      <c r="CF245" s="520">
        <v>3859</v>
      </c>
      <c r="CG245" s="520">
        <v>3883</v>
      </c>
      <c r="CH245" s="520">
        <v>3902</v>
      </c>
      <c r="CI245" s="520">
        <v>3890</v>
      </c>
      <c r="CJ245" s="520">
        <v>3904</v>
      </c>
      <c r="CK245" s="520">
        <v>3933</v>
      </c>
      <c r="CL245" s="520">
        <v>4000</v>
      </c>
      <c r="CM245" s="519">
        <v>3963</v>
      </c>
      <c r="CN245" s="493" t="str">
        <f t="shared" ca="1" si="855"/>
        <v/>
      </c>
      <c r="CO245" s="405"/>
      <c r="CP245" s="456" t="str">
        <f t="shared" ca="1" si="748"/>
        <v/>
      </c>
      <c r="CQ245" s="494" t="e">
        <f>MATCH(G244,G245:G$609,0)+C244</f>
        <v>#N/A</v>
      </c>
      <c r="CR245" s="484"/>
      <c r="CS245" s="484"/>
      <c r="CT245" s="483"/>
      <c r="CU245" s="534" t="str">
        <f ca="1">IFERROR(IFERROR(INDEX('[1] '!$C$4:$C$4005,CU244,1),INDIRECT("'japan-all-stock-prices_"&amp;$CS$7&amp;".csv'!B"&amp;CU249)),"")</f>
        <v>三菱商事</v>
      </c>
      <c r="CV245" s="484"/>
      <c r="CW245" s="528"/>
      <c r="CX245" s="974">
        <f t="shared" ref="CX245" si="863">IF(COUNT(AF248:CM248)&lt;20,AVERAGE(BT248:CM248),(SUM(AF248:CM248)-LARGE(AF248:CM248,1)-LARGE(AF248:CM248,2)-LARGE(AF248:CM248,3)-LARGE(AF248:CM248,4)-LARGE(AF248:CM248,5))/(COUNT(AF248:CM248)-5))</f>
        <v>382.54545454545456</v>
      </c>
      <c r="CY245" s="453">
        <f t="shared" ref="CY245" si="864">ROUND(AVERAGE(CM244:CM247)*CM248/10000,2)</f>
        <v>244.42</v>
      </c>
      <c r="CZ245" s="443"/>
      <c r="DA245" s="795">
        <f t="shared" ref="DA245" si="865">IF(MAX(CI247:CM247)/MIN(CI247:CM247)&lt;DA$9,1,0)</f>
        <v>0</v>
      </c>
      <c r="DB245" s="435"/>
      <c r="DC245" s="435"/>
      <c r="DD245" s="435"/>
      <c r="DE245" s="435"/>
      <c r="DF245" s="435"/>
      <c r="DG245" s="435"/>
      <c r="DH245" s="435"/>
      <c r="DI245" s="435"/>
      <c r="DJ245" s="435"/>
      <c r="DK245" s="536"/>
      <c r="DL245" s="537"/>
      <c r="DM245" s="435"/>
      <c r="DN245" s="537">
        <f t="shared" ref="DN245:DU245" ca="1" si="866">INDIRECT(DN$6&amp;$C244+$DY$11)/INDIRECT(DN$7&amp;$C244+$DZ$11)</f>
        <v>0.99632738719832115</v>
      </c>
      <c r="DO245" s="435">
        <f t="shared" ca="1" si="866"/>
        <v>0.99868351764086361</v>
      </c>
      <c r="DP245" s="1039">
        <f t="shared" ca="1" si="866"/>
        <v>1.0268916424993408</v>
      </c>
      <c r="DQ245" s="435">
        <f t="shared" ca="1" si="866"/>
        <v>0.99537869062901152</v>
      </c>
      <c r="DR245" s="435">
        <f t="shared" ca="1" si="866"/>
        <v>0.99458344080474592</v>
      </c>
      <c r="DS245" s="435">
        <f t="shared" ca="1" si="866"/>
        <v>1.0184128630705394</v>
      </c>
      <c r="DT245" s="435">
        <f t="shared" ca="1" si="866"/>
        <v>0.97275273745861979</v>
      </c>
      <c r="DU245" s="783">
        <f t="shared" ca="1" si="866"/>
        <v>1.0342931937172775</v>
      </c>
      <c r="DV245" s="537"/>
      <c r="DW245" s="666"/>
      <c r="DX245" s="663"/>
      <c r="DY245" s="1057"/>
      <c r="DZ245" s="904"/>
      <c r="EA245" s="456" t="str">
        <f t="shared" ca="1" si="753"/>
        <v/>
      </c>
    </row>
    <row r="246" spans="1:131" ht="9" customHeight="1">
      <c r="A246" s="636"/>
      <c r="B246" s="406"/>
      <c r="C246" s="527"/>
      <c r="D246" s="488"/>
      <c r="E246" s="487" t="s">
        <v>99</v>
      </c>
      <c r="F246" s="486" t="str">
        <f t="shared" ca="1" si="785"/>
        <v/>
      </c>
      <c r="G246" s="510" t="s">
        <v>105</v>
      </c>
      <c r="H246" s="1836" t="s">
        <v>99</v>
      </c>
      <c r="I246" s="1837" t="s">
        <v>99</v>
      </c>
      <c r="J246" s="1837" t="s">
        <v>99</v>
      </c>
      <c r="K246" s="1838" t="s">
        <v>99</v>
      </c>
      <c r="L246" s="1836" t="s">
        <v>99</v>
      </c>
      <c r="M246" s="1837" t="s">
        <v>99</v>
      </c>
      <c r="N246" s="1837" t="s">
        <v>99</v>
      </c>
      <c r="O246" s="1837" t="s">
        <v>99</v>
      </c>
      <c r="P246" s="1837" t="s">
        <v>99</v>
      </c>
      <c r="Q246" s="1837" t="s">
        <v>99</v>
      </c>
      <c r="R246" s="1837" t="s">
        <v>99</v>
      </c>
      <c r="S246" s="1837" t="s">
        <v>99</v>
      </c>
      <c r="T246" s="1837" t="s">
        <v>99</v>
      </c>
      <c r="U246" s="1838" t="s">
        <v>99</v>
      </c>
      <c r="V246" s="1836">
        <v>3543</v>
      </c>
      <c r="W246" s="1837">
        <v>3567</v>
      </c>
      <c r="X246" s="1837">
        <v>3595</v>
      </c>
      <c r="Y246" s="1837">
        <v>3535</v>
      </c>
      <c r="Z246" s="1837">
        <v>3549</v>
      </c>
      <c r="AA246" s="1837">
        <v>3633</v>
      </c>
      <c r="AB246" s="1837">
        <v>3634</v>
      </c>
      <c r="AC246" s="1837">
        <v>3618</v>
      </c>
      <c r="AD246" s="1837">
        <v>3505</v>
      </c>
      <c r="AE246" s="1839">
        <v>3435</v>
      </c>
      <c r="AF246" s="711">
        <v>3408</v>
      </c>
      <c r="AG246" s="520">
        <v>3355</v>
      </c>
      <c r="AH246" s="520">
        <v>3370</v>
      </c>
      <c r="AI246" s="520">
        <v>3448</v>
      </c>
      <c r="AJ246" s="520">
        <v>3431</v>
      </c>
      <c r="AK246" s="520">
        <v>3441</v>
      </c>
      <c r="AL246" s="520">
        <v>3447</v>
      </c>
      <c r="AM246" s="520">
        <v>3423</v>
      </c>
      <c r="AN246" s="520">
        <v>3460</v>
      </c>
      <c r="AO246" s="522">
        <v>3495</v>
      </c>
      <c r="AP246" s="521">
        <v>3524</v>
      </c>
      <c r="AQ246" s="520">
        <v>3537</v>
      </c>
      <c r="AR246" s="520">
        <v>3491</v>
      </c>
      <c r="AS246" s="520">
        <v>3404</v>
      </c>
      <c r="AT246" s="520">
        <v>3390</v>
      </c>
      <c r="AU246" s="520">
        <v>3392</v>
      </c>
      <c r="AV246" s="520">
        <v>3383</v>
      </c>
      <c r="AW246" s="520">
        <v>3447</v>
      </c>
      <c r="AX246" s="520">
        <v>3486</v>
      </c>
      <c r="AY246" s="522">
        <v>3513</v>
      </c>
      <c r="AZ246" s="521">
        <v>3567</v>
      </c>
      <c r="BA246" s="520">
        <v>3551</v>
      </c>
      <c r="BB246" s="520">
        <v>3541</v>
      </c>
      <c r="BC246" s="520">
        <v>3555</v>
      </c>
      <c r="BD246" s="520">
        <v>3542</v>
      </c>
      <c r="BE246" s="520">
        <v>3552</v>
      </c>
      <c r="BF246" s="520">
        <v>3621</v>
      </c>
      <c r="BG246" s="520">
        <v>3635</v>
      </c>
      <c r="BH246" s="520">
        <v>3583</v>
      </c>
      <c r="BI246" s="522">
        <v>3610</v>
      </c>
      <c r="BJ246" s="521">
        <v>3596</v>
      </c>
      <c r="BK246" s="520">
        <v>3615</v>
      </c>
      <c r="BL246" s="520">
        <v>3617</v>
      </c>
      <c r="BM246" s="520">
        <v>3607</v>
      </c>
      <c r="BN246" s="520">
        <v>3643</v>
      </c>
      <c r="BO246" s="520">
        <v>3654</v>
      </c>
      <c r="BP246" s="520">
        <v>3641</v>
      </c>
      <c r="BQ246" s="520">
        <v>3657</v>
      </c>
      <c r="BR246" s="520">
        <v>3722</v>
      </c>
      <c r="BS246" s="522">
        <v>3746</v>
      </c>
      <c r="BT246" s="521">
        <v>3755</v>
      </c>
      <c r="BU246" s="520">
        <v>3723</v>
      </c>
      <c r="BV246" s="520">
        <v>3769</v>
      </c>
      <c r="BW246" s="520">
        <v>3829</v>
      </c>
      <c r="BX246" s="520">
        <v>3860</v>
      </c>
      <c r="BY246" s="520">
        <v>3928</v>
      </c>
      <c r="BZ246" s="520">
        <v>3922</v>
      </c>
      <c r="CA246" s="520">
        <v>3853</v>
      </c>
      <c r="CB246" s="520">
        <v>3850</v>
      </c>
      <c r="CC246" s="522">
        <v>3787</v>
      </c>
      <c r="CD246" s="521">
        <v>3825</v>
      </c>
      <c r="CE246" s="520">
        <v>3771</v>
      </c>
      <c r="CF246" s="520">
        <v>3791</v>
      </c>
      <c r="CG246" s="520">
        <v>3774</v>
      </c>
      <c r="CH246" s="520">
        <v>3823</v>
      </c>
      <c r="CI246" s="520">
        <v>3841</v>
      </c>
      <c r="CJ246" s="520">
        <v>3848</v>
      </c>
      <c r="CK246" s="520">
        <v>3845</v>
      </c>
      <c r="CL246" s="520">
        <v>3774</v>
      </c>
      <c r="CM246" s="519">
        <v>3849</v>
      </c>
      <c r="CN246" s="493" t="str">
        <f t="shared" ca="1" si="855"/>
        <v/>
      </c>
      <c r="CO246" s="405"/>
      <c r="CP246" s="456" t="str">
        <f t="shared" ca="1" si="754"/>
        <v/>
      </c>
      <c r="CQ246" s="631"/>
      <c r="CR246" s="484"/>
      <c r="CS246" s="484"/>
      <c r="CT246" s="483"/>
      <c r="CU246" s="534" t="str">
        <f t="shared" ca="1" si="755"/>
        <v/>
      </c>
      <c r="CV246" s="484"/>
      <c r="CW246" s="528"/>
      <c r="CX246" s="974">
        <f t="shared" ref="CX246" si="867">CM247/CL247*100-100</f>
        <v>3.4293193717277433</v>
      </c>
      <c r="CY246" s="435"/>
      <c r="CZ246" s="448"/>
      <c r="DA246" s="795"/>
      <c r="DB246" s="459"/>
      <c r="DC246" s="459"/>
      <c r="DD246" s="459"/>
      <c r="DE246" s="459"/>
      <c r="DF246" s="459"/>
      <c r="DG246" s="459"/>
      <c r="DH246" s="462"/>
      <c r="DI246" s="462"/>
      <c r="DJ246" s="462"/>
      <c r="DK246" s="535"/>
      <c r="DL246" s="784"/>
      <c r="DM246" s="785"/>
      <c r="DN246" s="784"/>
      <c r="DO246" s="785"/>
      <c r="DP246" s="1040"/>
      <c r="DQ246" s="785"/>
      <c r="DR246" s="785"/>
      <c r="DS246" s="785"/>
      <c r="DT246" s="785"/>
      <c r="DU246" s="783"/>
      <c r="DV246" s="537"/>
      <c r="DW246" s="666"/>
      <c r="DX246" s="663"/>
      <c r="DY246" s="1057"/>
      <c r="DZ246" s="904"/>
      <c r="EA246" s="456" t="str">
        <f t="shared" ca="1" si="757"/>
        <v/>
      </c>
    </row>
    <row r="247" spans="1:131" ht="9" customHeight="1">
      <c r="A247" s="636"/>
      <c r="B247" s="406"/>
      <c r="C247" s="527"/>
      <c r="D247" s="488"/>
      <c r="E247" s="487" t="s">
        <v>99</v>
      </c>
      <c r="F247" s="486" t="str">
        <f t="shared" ca="1" si="787"/>
        <v/>
      </c>
      <c r="G247" s="510" t="s">
        <v>456</v>
      </c>
      <c r="H247" s="516">
        <v>3491</v>
      </c>
      <c r="I247" s="515">
        <v>3565</v>
      </c>
      <c r="J247" s="515">
        <v>3480</v>
      </c>
      <c r="K247" s="517">
        <v>3505</v>
      </c>
      <c r="L247" s="516">
        <v>3619</v>
      </c>
      <c r="M247" s="515">
        <v>3703</v>
      </c>
      <c r="N247" s="515">
        <v>3687</v>
      </c>
      <c r="O247" s="515">
        <v>3637</v>
      </c>
      <c r="P247" s="515">
        <v>3696</v>
      </c>
      <c r="Q247" s="515">
        <v>3745</v>
      </c>
      <c r="R247" s="515">
        <v>3700</v>
      </c>
      <c r="S247" s="515">
        <v>3609</v>
      </c>
      <c r="T247" s="515">
        <v>3574</v>
      </c>
      <c r="U247" s="517">
        <v>3559</v>
      </c>
      <c r="V247" s="516">
        <v>3564</v>
      </c>
      <c r="W247" s="515">
        <v>3628</v>
      </c>
      <c r="X247" s="515">
        <v>3615</v>
      </c>
      <c r="Y247" s="515">
        <v>3564</v>
      </c>
      <c r="Z247" s="515">
        <v>3612</v>
      </c>
      <c r="AA247" s="515">
        <v>3661</v>
      </c>
      <c r="AB247" s="515">
        <v>3671</v>
      </c>
      <c r="AC247" s="515">
        <v>3638</v>
      </c>
      <c r="AD247" s="515">
        <v>3530</v>
      </c>
      <c r="AE247" s="514">
        <v>3435</v>
      </c>
      <c r="AF247" s="712">
        <v>3420</v>
      </c>
      <c r="AG247" s="515">
        <v>3355</v>
      </c>
      <c r="AH247" s="515">
        <v>3406</v>
      </c>
      <c r="AI247" s="515">
        <v>3462</v>
      </c>
      <c r="AJ247" s="515">
        <v>3440</v>
      </c>
      <c r="AK247" s="515">
        <v>3482</v>
      </c>
      <c r="AL247" s="515">
        <v>3470</v>
      </c>
      <c r="AM247" s="515">
        <v>3461</v>
      </c>
      <c r="AN247" s="515">
        <v>3492</v>
      </c>
      <c r="AO247" s="517">
        <v>3544</v>
      </c>
      <c r="AP247" s="516">
        <v>3534</v>
      </c>
      <c r="AQ247" s="515">
        <v>3577</v>
      </c>
      <c r="AR247" s="515">
        <v>3515</v>
      </c>
      <c r="AS247" s="515">
        <v>3432</v>
      </c>
      <c r="AT247" s="515">
        <v>3391</v>
      </c>
      <c r="AU247" s="515">
        <v>3430</v>
      </c>
      <c r="AV247" s="515">
        <v>3420</v>
      </c>
      <c r="AW247" s="515">
        <v>3501</v>
      </c>
      <c r="AX247" s="515">
        <v>3490</v>
      </c>
      <c r="AY247" s="517">
        <v>3587</v>
      </c>
      <c r="AZ247" s="516">
        <v>3578</v>
      </c>
      <c r="BA247" s="515">
        <v>3555</v>
      </c>
      <c r="BB247" s="515">
        <v>3542</v>
      </c>
      <c r="BC247" s="515">
        <v>3560</v>
      </c>
      <c r="BD247" s="515">
        <v>3558</v>
      </c>
      <c r="BE247" s="515">
        <v>3604</v>
      </c>
      <c r="BF247" s="515">
        <v>3642</v>
      </c>
      <c r="BG247" s="515">
        <v>3655</v>
      </c>
      <c r="BH247" s="515">
        <v>3594</v>
      </c>
      <c r="BI247" s="517">
        <v>3620</v>
      </c>
      <c r="BJ247" s="516">
        <v>3600</v>
      </c>
      <c r="BK247" s="515">
        <v>3645</v>
      </c>
      <c r="BL247" s="515">
        <v>3629</v>
      </c>
      <c r="BM247" s="515">
        <v>3621</v>
      </c>
      <c r="BN247" s="515">
        <v>3656</v>
      </c>
      <c r="BO247" s="515">
        <v>3666</v>
      </c>
      <c r="BP247" s="515">
        <v>3652</v>
      </c>
      <c r="BQ247" s="515">
        <v>3710</v>
      </c>
      <c r="BR247" s="515">
        <v>3790</v>
      </c>
      <c r="BS247" s="517">
        <v>3755</v>
      </c>
      <c r="BT247" s="516">
        <v>3771</v>
      </c>
      <c r="BU247" s="515">
        <v>3772</v>
      </c>
      <c r="BV247" s="515">
        <v>3814</v>
      </c>
      <c r="BW247" s="515">
        <v>3918</v>
      </c>
      <c r="BX247" s="515">
        <v>3915</v>
      </c>
      <c r="BY247" s="515">
        <v>3965</v>
      </c>
      <c r="BZ247" s="515">
        <v>3929</v>
      </c>
      <c r="CA247" s="515">
        <v>3872</v>
      </c>
      <c r="CB247" s="515">
        <v>3891</v>
      </c>
      <c r="CC247" s="517">
        <v>3823</v>
      </c>
      <c r="CD247" s="516">
        <v>3868</v>
      </c>
      <c r="CE247" s="515">
        <v>3812</v>
      </c>
      <c r="CF247" s="515">
        <v>3798</v>
      </c>
      <c r="CG247" s="515">
        <v>3793</v>
      </c>
      <c r="CH247" s="515">
        <v>3895</v>
      </c>
      <c r="CI247" s="515">
        <v>3877</v>
      </c>
      <c r="CJ247" s="515">
        <v>3856</v>
      </c>
      <c r="CK247" s="515">
        <v>3927</v>
      </c>
      <c r="CL247" s="515">
        <v>3820</v>
      </c>
      <c r="CM247" s="514">
        <v>3951</v>
      </c>
      <c r="CN247" s="492" t="str">
        <f t="shared" ref="CN247" ca="1" si="868">CU248</f>
        <v/>
      </c>
      <c r="CO247" s="405"/>
      <c r="CP247" s="456" t="str">
        <f t="shared" ca="1" si="759"/>
        <v/>
      </c>
      <c r="CQ247" s="631"/>
      <c r="CR247" s="484"/>
      <c r="CS247" s="484"/>
      <c r="CT247" s="483"/>
      <c r="CU247" s="534" t="str">
        <f t="shared" ca="1" si="760"/>
        <v/>
      </c>
      <c r="CV247" s="484"/>
      <c r="CW247" s="528"/>
      <c r="CX247" s="975">
        <f t="shared" ref="CX247" si="869">10000-G244</f>
        <v>1942</v>
      </c>
      <c r="CY247" s="453"/>
      <c r="CZ247" s="343"/>
      <c r="DA247" s="796"/>
      <c r="DB247" s="459"/>
      <c r="DC247" s="459"/>
      <c r="DD247" s="459"/>
      <c r="DE247" s="459"/>
      <c r="DF247" s="459"/>
      <c r="DG247" s="459"/>
      <c r="DH247" s="459"/>
      <c r="DI247" s="459"/>
      <c r="DJ247" s="459"/>
      <c r="DK247" s="533"/>
      <c r="DL247" s="537"/>
      <c r="DM247" s="435"/>
      <c r="DN247" s="537"/>
      <c r="DO247" s="435"/>
      <c r="DP247" s="1039"/>
      <c r="DQ247" s="435"/>
      <c r="DR247" s="435"/>
      <c r="DS247" s="786"/>
      <c r="DT247" s="786"/>
      <c r="DU247" s="787"/>
      <c r="DV247" s="537"/>
      <c r="DW247" s="666"/>
      <c r="DX247" s="663"/>
      <c r="DY247" s="1057"/>
      <c r="DZ247" s="904"/>
      <c r="EA247" s="456" t="str">
        <f t="shared" ca="1" si="762"/>
        <v/>
      </c>
    </row>
    <row r="248" spans="1:131" ht="9" customHeight="1">
      <c r="A248" s="636"/>
      <c r="B248" s="406"/>
      <c r="C248" s="527"/>
      <c r="D248" s="488"/>
      <c r="E248" s="487" t="s">
        <v>99</v>
      </c>
      <c r="F248" s="486"/>
      <c r="G248" s="512" t="s">
        <v>99</v>
      </c>
      <c r="H248" s="1840" t="s">
        <v>99</v>
      </c>
      <c r="I248" s="1841" t="s">
        <v>99</v>
      </c>
      <c r="J248" s="1841" t="s">
        <v>99</v>
      </c>
      <c r="K248" s="1842" t="s">
        <v>99</v>
      </c>
      <c r="L248" s="1840" t="s">
        <v>99</v>
      </c>
      <c r="M248" s="1841" t="s">
        <v>99</v>
      </c>
      <c r="N248" s="1841" t="s">
        <v>99</v>
      </c>
      <c r="O248" s="1841" t="s">
        <v>99</v>
      </c>
      <c r="P248" s="1841" t="s">
        <v>99</v>
      </c>
      <c r="Q248" s="1841" t="s">
        <v>99</v>
      </c>
      <c r="R248" s="1841" t="s">
        <v>99</v>
      </c>
      <c r="S248" s="1841" t="s">
        <v>99</v>
      </c>
      <c r="T248" s="1841" t="s">
        <v>99</v>
      </c>
      <c r="U248" s="1842" t="s">
        <v>99</v>
      </c>
      <c r="V248" s="1840">
        <v>452.6</v>
      </c>
      <c r="W248" s="1841">
        <v>543.9</v>
      </c>
      <c r="X248" s="1841">
        <v>620.65</v>
      </c>
      <c r="Y248" s="1841">
        <v>3432.13</v>
      </c>
      <c r="Z248" s="1841">
        <v>530.12</v>
      </c>
      <c r="AA248" s="1841">
        <v>389.34</v>
      </c>
      <c r="AB248" s="1841">
        <v>667.54</v>
      </c>
      <c r="AC248" s="1841">
        <v>652.63</v>
      </c>
      <c r="AD248" s="1841">
        <v>748.64</v>
      </c>
      <c r="AE248" s="1843">
        <v>906.89</v>
      </c>
      <c r="AF248" s="720">
        <v>639.53</v>
      </c>
      <c r="AG248" s="530">
        <v>562.82000000000005</v>
      </c>
      <c r="AH248" s="530">
        <v>328.65</v>
      </c>
      <c r="AI248" s="530">
        <v>511.65</v>
      </c>
      <c r="AJ248" s="530">
        <v>379.07</v>
      </c>
      <c r="AK248" s="530">
        <v>513.39</v>
      </c>
      <c r="AL248" s="530">
        <v>340.27</v>
      </c>
      <c r="AM248" s="530">
        <v>299.74</v>
      </c>
      <c r="AN248" s="530">
        <v>453.79</v>
      </c>
      <c r="AO248" s="532">
        <v>485.55</v>
      </c>
      <c r="AP248" s="531">
        <v>561.65</v>
      </c>
      <c r="AQ248" s="530">
        <v>258.87</v>
      </c>
      <c r="AR248" s="530">
        <v>392.38</v>
      </c>
      <c r="AS248" s="530">
        <v>538.36</v>
      </c>
      <c r="AT248" s="530">
        <v>816.67</v>
      </c>
      <c r="AU248" s="530">
        <v>427.08</v>
      </c>
      <c r="AV248" s="530">
        <v>413.12</v>
      </c>
      <c r="AW248" s="530">
        <v>436.41</v>
      </c>
      <c r="AX248" s="530">
        <v>328.45</v>
      </c>
      <c r="AY248" s="532">
        <v>489.09</v>
      </c>
      <c r="AZ248" s="531">
        <v>348.78</v>
      </c>
      <c r="BA248" s="530">
        <v>318.56</v>
      </c>
      <c r="BB248" s="530">
        <v>326.91000000000003</v>
      </c>
      <c r="BC248" s="530">
        <v>270.11</v>
      </c>
      <c r="BD248" s="530">
        <v>315.06</v>
      </c>
      <c r="BE248" s="530">
        <v>276.14</v>
      </c>
      <c r="BF248" s="530">
        <v>343.73</v>
      </c>
      <c r="BG248" s="530">
        <v>539.45000000000005</v>
      </c>
      <c r="BH248" s="530">
        <v>323.66000000000003</v>
      </c>
      <c r="BI248" s="532">
        <v>330.59</v>
      </c>
      <c r="BJ248" s="531">
        <v>237.31</v>
      </c>
      <c r="BK248" s="530">
        <v>252.74</v>
      </c>
      <c r="BL248" s="530">
        <v>167.48</v>
      </c>
      <c r="BM248" s="530">
        <v>262.45</v>
      </c>
      <c r="BN248" s="530">
        <v>334.7</v>
      </c>
      <c r="BO248" s="530">
        <v>256.07</v>
      </c>
      <c r="BP248" s="530">
        <v>185.91</v>
      </c>
      <c r="BQ248" s="530">
        <v>379.26</v>
      </c>
      <c r="BR248" s="530">
        <v>521.78</v>
      </c>
      <c r="BS248" s="532">
        <v>416.68</v>
      </c>
      <c r="BT248" s="531">
        <v>412.86</v>
      </c>
      <c r="BU248" s="530">
        <v>404.74</v>
      </c>
      <c r="BV248" s="530">
        <v>484.12</v>
      </c>
      <c r="BW248" s="530">
        <v>543.72</v>
      </c>
      <c r="BX248" s="530">
        <v>553.91999999999996</v>
      </c>
      <c r="BY248" s="530">
        <v>362.73</v>
      </c>
      <c r="BZ248" s="530">
        <v>347.56</v>
      </c>
      <c r="CA248" s="530">
        <v>439.82</v>
      </c>
      <c r="CB248" s="530">
        <v>388.28</v>
      </c>
      <c r="CC248" s="532">
        <v>470.52</v>
      </c>
      <c r="CD248" s="531">
        <v>326.13</v>
      </c>
      <c r="CE248" s="530">
        <v>424.38</v>
      </c>
      <c r="CF248" s="530">
        <v>258.16000000000003</v>
      </c>
      <c r="CG248" s="530">
        <v>541.91999999999996</v>
      </c>
      <c r="CH248" s="530">
        <v>475.34</v>
      </c>
      <c r="CI248" s="530">
        <v>340.19</v>
      </c>
      <c r="CJ248" s="530">
        <v>331.69</v>
      </c>
      <c r="CK248" s="530">
        <v>369.03</v>
      </c>
      <c r="CL248" s="530">
        <v>979.36</v>
      </c>
      <c r="CM248" s="529">
        <v>623.89</v>
      </c>
      <c r="CN248" s="491" t="str">
        <f t="shared" ref="CN248" ca="1" si="870">IF(CN247="","",IF(CN244="",0,CP248))</f>
        <v/>
      </c>
      <c r="CO248" s="405"/>
      <c r="CP248" s="450" t="str">
        <f t="shared" ca="1" si="764"/>
        <v/>
      </c>
      <c r="CQ248" s="631"/>
      <c r="CR248" s="484"/>
      <c r="CS248" s="484"/>
      <c r="CT248" s="483"/>
      <c r="CU248" s="677" t="str">
        <f t="shared" ca="1" si="765"/>
        <v/>
      </c>
      <c r="CV248" s="484"/>
      <c r="CW248" s="528"/>
      <c r="CX248" s="974"/>
      <c r="CY248" s="453"/>
      <c r="CZ248" s="448">
        <f t="shared" ref="CZ248" si="871">CM247*100</f>
        <v>395100</v>
      </c>
      <c r="DA248" s="795"/>
      <c r="DB248" s="327"/>
      <c r="DC248" s="327"/>
      <c r="DD248" s="327"/>
      <c r="DE248" s="327"/>
      <c r="DF248" s="327"/>
      <c r="DG248" s="327"/>
      <c r="DH248" s="327"/>
      <c r="DI248" s="327"/>
      <c r="DJ248" s="327"/>
      <c r="DK248" s="343"/>
      <c r="DL248" s="788"/>
      <c r="DM248" s="786"/>
      <c r="DN248" s="788"/>
      <c r="DO248" s="786"/>
      <c r="DP248" s="1041"/>
      <c r="DQ248" s="786"/>
      <c r="DR248" s="786"/>
      <c r="DS248" s="786"/>
      <c r="DT248" s="786"/>
      <c r="DU248" s="787"/>
      <c r="DV248" s="537"/>
      <c r="DW248" s="666"/>
      <c r="DX248" s="663"/>
      <c r="DY248" s="1057"/>
      <c r="DZ248" s="904"/>
      <c r="EA248" s="450" t="str">
        <f t="shared" ca="1" si="767"/>
        <v/>
      </c>
    </row>
    <row r="249" spans="1:131" ht="9" customHeight="1">
      <c r="A249" s="636"/>
      <c r="B249" s="406"/>
      <c r="C249" s="527"/>
      <c r="D249" s="488"/>
      <c r="E249" s="487" t="s">
        <v>99</v>
      </c>
      <c r="F249" s="486" t="str">
        <f t="shared" ref="F249" ca="1" si="872">IF(E244=" ","",IF(ISERROR(CQ244),IF(ISERROR(CQ245),"",HYPERLINK("#CP"&amp;CQ245&amp;":CP1231","　重複 ▽　")),HYPERLINK("#CP"&amp;CQ244&amp;":CP1231","　重複 ▲　")))</f>
        <v/>
      </c>
      <c r="G249" s="510" t="s">
        <v>99</v>
      </c>
      <c r="H249" s="1844" t="s">
        <v>99</v>
      </c>
      <c r="I249" s="1845" t="s">
        <v>99</v>
      </c>
      <c r="J249" s="1845" t="s">
        <v>99</v>
      </c>
      <c r="K249" s="1846" t="s">
        <v>99</v>
      </c>
      <c r="L249" s="1844" t="s">
        <v>99</v>
      </c>
      <c r="M249" s="1845" t="s">
        <v>99</v>
      </c>
      <c r="N249" s="1845" t="s">
        <v>99</v>
      </c>
      <c r="O249" s="1845" t="s">
        <v>99</v>
      </c>
      <c r="P249" s="1845" t="s">
        <v>99</v>
      </c>
      <c r="Q249" s="1845" t="s">
        <v>99</v>
      </c>
      <c r="R249" s="1845" t="s">
        <v>99</v>
      </c>
      <c r="S249" s="1845" t="s">
        <v>99</v>
      </c>
      <c r="T249" s="1845" t="s">
        <v>99</v>
      </c>
      <c r="U249" s="1846" t="s">
        <v>99</v>
      </c>
      <c r="V249" s="1844" t="s">
        <v>99</v>
      </c>
      <c r="W249" s="1845" t="s">
        <v>99</v>
      </c>
      <c r="X249" s="1845" t="s">
        <v>99</v>
      </c>
      <c r="Y249" s="1845" t="s">
        <v>99</v>
      </c>
      <c r="Z249" s="1845" t="s">
        <v>99</v>
      </c>
      <c r="AA249" s="1845" t="s">
        <v>99</v>
      </c>
      <c r="AB249" s="1845" t="s">
        <v>99</v>
      </c>
      <c r="AC249" s="1845" t="s">
        <v>99</v>
      </c>
      <c r="AD249" s="1845" t="s">
        <v>99</v>
      </c>
      <c r="AE249" s="1847" t="s">
        <v>99</v>
      </c>
      <c r="AF249" s="714" t="s">
        <v>99</v>
      </c>
      <c r="AG249" s="507" t="s">
        <v>99</v>
      </c>
      <c r="AH249" s="507" t="s">
        <v>99</v>
      </c>
      <c r="AI249" s="507" t="s">
        <v>99</v>
      </c>
      <c r="AJ249" s="507" t="s">
        <v>99</v>
      </c>
      <c r="AK249" s="507" t="s">
        <v>99</v>
      </c>
      <c r="AL249" s="507" t="s">
        <v>99</v>
      </c>
      <c r="AM249" s="507" t="s">
        <v>99</v>
      </c>
      <c r="AN249" s="507" t="s">
        <v>99</v>
      </c>
      <c r="AO249" s="509" t="s">
        <v>99</v>
      </c>
      <c r="AP249" s="508" t="s">
        <v>99</v>
      </c>
      <c r="AQ249" s="507" t="s">
        <v>99</v>
      </c>
      <c r="AR249" s="507" t="s">
        <v>99</v>
      </c>
      <c r="AS249" s="507" t="s">
        <v>99</v>
      </c>
      <c r="AT249" s="507" t="s">
        <v>99</v>
      </c>
      <c r="AU249" s="507" t="s">
        <v>99</v>
      </c>
      <c r="AV249" s="507" t="s">
        <v>99</v>
      </c>
      <c r="AW249" s="507" t="s">
        <v>99</v>
      </c>
      <c r="AX249" s="507" t="s">
        <v>99</v>
      </c>
      <c r="AY249" s="509" t="s">
        <v>99</v>
      </c>
      <c r="AZ249" s="508" t="s">
        <v>99</v>
      </c>
      <c r="BA249" s="507" t="s">
        <v>99</v>
      </c>
      <c r="BB249" s="507" t="s">
        <v>99</v>
      </c>
      <c r="BC249" s="507" t="s">
        <v>99</v>
      </c>
      <c r="BD249" s="507" t="s">
        <v>99</v>
      </c>
      <c r="BE249" s="507" t="s">
        <v>99</v>
      </c>
      <c r="BF249" s="507" t="s">
        <v>99</v>
      </c>
      <c r="BG249" s="507" t="s">
        <v>99</v>
      </c>
      <c r="BH249" s="507" t="s">
        <v>99</v>
      </c>
      <c r="BI249" s="509" t="s">
        <v>99</v>
      </c>
      <c r="BJ249" s="508" t="s">
        <v>99</v>
      </c>
      <c r="BK249" s="507" t="s">
        <v>99</v>
      </c>
      <c r="BL249" s="507" t="s">
        <v>99</v>
      </c>
      <c r="BM249" s="507" t="s">
        <v>99</v>
      </c>
      <c r="BN249" s="507" t="s">
        <v>99</v>
      </c>
      <c r="BO249" s="507" t="s">
        <v>99</v>
      </c>
      <c r="BP249" s="507" t="s">
        <v>99</v>
      </c>
      <c r="BQ249" s="507" t="s">
        <v>99</v>
      </c>
      <c r="BR249" s="507" t="s">
        <v>99</v>
      </c>
      <c r="BS249" s="509" t="s">
        <v>99</v>
      </c>
      <c r="BT249" s="508" t="s">
        <v>99</v>
      </c>
      <c r="BU249" s="507" t="s">
        <v>99</v>
      </c>
      <c r="BV249" s="507" t="s">
        <v>99</v>
      </c>
      <c r="BW249" s="507" t="s">
        <v>99</v>
      </c>
      <c r="BX249" s="507" t="s">
        <v>99</v>
      </c>
      <c r="BY249" s="507" t="s">
        <v>99</v>
      </c>
      <c r="BZ249" s="507" t="s">
        <v>99</v>
      </c>
      <c r="CA249" s="507" t="s">
        <v>99</v>
      </c>
      <c r="CB249" s="507" t="s">
        <v>99</v>
      </c>
      <c r="CC249" s="509"/>
      <c r="CD249" s="508" t="s">
        <v>99</v>
      </c>
      <c r="CE249" s="507" t="s">
        <v>99</v>
      </c>
      <c r="CF249" s="507" t="s">
        <v>99</v>
      </c>
      <c r="CG249" s="507" t="s">
        <v>99</v>
      </c>
      <c r="CH249" s="507" t="s">
        <v>99</v>
      </c>
      <c r="CI249" s="507" t="s">
        <v>99</v>
      </c>
      <c r="CJ249" s="507" t="s">
        <v>99</v>
      </c>
      <c r="CK249" s="507" t="s">
        <v>99</v>
      </c>
      <c r="CL249" s="507" t="s">
        <v>99</v>
      </c>
      <c r="CM249" s="506" t="s">
        <v>99</v>
      </c>
      <c r="CN249" s="485" t="s">
        <v>99</v>
      </c>
      <c r="CO249" s="405"/>
      <c r="CP249" s="505" t="str">
        <f t="shared" si="734"/>
        <v>+131</v>
      </c>
      <c r="CQ249" s="631"/>
      <c r="CR249" s="484"/>
      <c r="CS249" s="484"/>
      <c r="CT249" s="483"/>
      <c r="CU249" s="544" t="e">
        <f t="shared" ca="1" si="769"/>
        <v>#REF!</v>
      </c>
      <c r="CV249" s="484"/>
      <c r="CW249" s="528"/>
      <c r="CX249" s="538">
        <f>IF(K!R$6="市場別",VLOOKUP(G246,DY$80:DZ$93,2,FALSE),0)</f>
        <v>1600000</v>
      </c>
      <c r="CY249" s="1112">
        <f t="shared" ref="CY249" ca="1" si="873">ROUND(AVERAGE(INDIRECT(DV$7&amp;C244&amp;":"&amp;DW$7&amp;C244))*100,4)</f>
        <v>100.75</v>
      </c>
      <c r="CZ249" s="448">
        <f t="shared" ref="CZ249" si="874">VLOOKUP(G246,DY$41:DZ$44,2,FALSE)</f>
        <v>0</v>
      </c>
      <c r="DA249" s="795"/>
      <c r="DB249" s="542"/>
      <c r="DC249" s="542"/>
      <c r="DD249" s="542"/>
      <c r="DE249" s="542"/>
      <c r="DF249" s="542"/>
      <c r="DG249" s="542"/>
      <c r="DH249" s="542"/>
      <c r="DI249" s="542"/>
      <c r="DJ249" s="542"/>
      <c r="DK249" s="543"/>
      <c r="DL249" s="789"/>
      <c r="DM249" s="790"/>
      <c r="DN249" s="789"/>
      <c r="DO249" s="790"/>
      <c r="DP249" s="1042"/>
      <c r="DQ249" s="790"/>
      <c r="DR249" s="790"/>
      <c r="DS249" s="786"/>
      <c r="DT249" s="786"/>
      <c r="DU249" s="787"/>
      <c r="DV249" s="537"/>
      <c r="DW249" s="666"/>
      <c r="DX249" s="663"/>
      <c r="DY249" s="1057"/>
      <c r="DZ249" s="904"/>
      <c r="EA249" s="505" t="str">
        <f t="shared" si="737"/>
        <v/>
      </c>
    </row>
    <row r="250" spans="1:131" ht="9" customHeight="1">
      <c r="A250" s="636"/>
      <c r="B250" s="406"/>
      <c r="C250" s="481">
        <v>250</v>
      </c>
      <c r="D250" s="541">
        <v>41</v>
      </c>
      <c r="E250" s="633">
        <f ca="1">IF(AND(INDIRECT("G"&amp;C250)&gt;999,INDIRECT("G"&amp;C250)&lt;10000),MAX(E$10:E249)+1," ")</f>
        <v>41</v>
      </c>
      <c r="F250" s="634" t="str">
        <f ca="1">HYPERLINK("#G"&amp;C250&amp;":CM"&amp;C250+5,IF(CT250=1,"　クリア（消去） →　",IF(AND(INDIRECT("G"&amp;C250)=B!D$9,B!D$14="修正　"),B!C$12,IF(F255="","　　　　　　　　　　　","　　　　…→　　　　"))))</f>
        <v>　　　　　　　　　　　</v>
      </c>
      <c r="G250" s="635">
        <v>7734</v>
      </c>
      <c r="H250" s="1832" t="s">
        <v>99</v>
      </c>
      <c r="I250" s="1833" t="s">
        <v>99</v>
      </c>
      <c r="J250" s="1833" t="s">
        <v>99</v>
      </c>
      <c r="K250" s="1834" t="s">
        <v>99</v>
      </c>
      <c r="L250" s="1832" t="s">
        <v>99</v>
      </c>
      <c r="M250" s="1833" t="s">
        <v>99</v>
      </c>
      <c r="N250" s="1833" t="s">
        <v>99</v>
      </c>
      <c r="O250" s="1833" t="s">
        <v>99</v>
      </c>
      <c r="P250" s="1833" t="s">
        <v>99</v>
      </c>
      <c r="Q250" s="1833" t="s">
        <v>99</v>
      </c>
      <c r="R250" s="1833" t="s">
        <v>99</v>
      </c>
      <c r="S250" s="1833" t="s">
        <v>99</v>
      </c>
      <c r="T250" s="1833" t="s">
        <v>99</v>
      </c>
      <c r="U250" s="1834" t="s">
        <v>99</v>
      </c>
      <c r="V250" s="1832">
        <v>3110</v>
      </c>
      <c r="W250" s="1833">
        <v>3130</v>
      </c>
      <c r="X250" s="1833">
        <v>3160</v>
      </c>
      <c r="Y250" s="1833">
        <v>3085</v>
      </c>
      <c r="Z250" s="1833">
        <v>3140</v>
      </c>
      <c r="AA250" s="1833">
        <v>3185</v>
      </c>
      <c r="AB250" s="1833">
        <v>3225</v>
      </c>
      <c r="AC250" s="1833">
        <v>3200</v>
      </c>
      <c r="AD250" s="1833">
        <v>3160</v>
      </c>
      <c r="AE250" s="1835">
        <v>3210</v>
      </c>
      <c r="AF250" s="719">
        <v>3170</v>
      </c>
      <c r="AG250" s="546">
        <v>3100</v>
      </c>
      <c r="AH250" s="546">
        <v>3065</v>
      </c>
      <c r="AI250" s="546">
        <v>3165</v>
      </c>
      <c r="AJ250" s="546">
        <v>3405</v>
      </c>
      <c r="AK250" s="546">
        <v>3545</v>
      </c>
      <c r="AL250" s="546">
        <v>3840</v>
      </c>
      <c r="AM250" s="546">
        <v>4295</v>
      </c>
      <c r="AN250" s="546">
        <v>4810</v>
      </c>
      <c r="AO250" s="548">
        <v>4920</v>
      </c>
      <c r="AP250" s="547">
        <v>4940</v>
      </c>
      <c r="AQ250" s="546">
        <v>4910</v>
      </c>
      <c r="AR250" s="546">
        <v>4905</v>
      </c>
      <c r="AS250" s="546">
        <v>4865</v>
      </c>
      <c r="AT250" s="546">
        <v>5130</v>
      </c>
      <c r="AU250" s="546">
        <v>5290</v>
      </c>
      <c r="AV250" s="546">
        <v>5160</v>
      </c>
      <c r="AW250" s="546">
        <v>5160</v>
      </c>
      <c r="AX250" s="546">
        <v>5260</v>
      </c>
      <c r="AY250" s="548">
        <v>5290</v>
      </c>
      <c r="AZ250" s="547">
        <v>5470</v>
      </c>
      <c r="BA250" s="546">
        <v>5520</v>
      </c>
      <c r="BB250" s="546">
        <v>5490</v>
      </c>
      <c r="BC250" s="546">
        <v>5560</v>
      </c>
      <c r="BD250" s="546">
        <v>5490</v>
      </c>
      <c r="BE250" s="546">
        <v>5390</v>
      </c>
      <c r="BF250" s="546">
        <v>5500</v>
      </c>
      <c r="BG250" s="546">
        <v>5680</v>
      </c>
      <c r="BH250" s="546">
        <v>5660</v>
      </c>
      <c r="BI250" s="548">
        <v>5600</v>
      </c>
      <c r="BJ250" s="547">
        <v>5680</v>
      </c>
      <c r="BK250" s="546">
        <v>5580</v>
      </c>
      <c r="BL250" s="546">
        <v>5670</v>
      </c>
      <c r="BM250" s="546">
        <v>5660</v>
      </c>
      <c r="BN250" s="546">
        <v>5760</v>
      </c>
      <c r="BO250" s="546">
        <v>5790</v>
      </c>
      <c r="BP250" s="546">
        <v>5810</v>
      </c>
      <c r="BQ250" s="546">
        <v>5940</v>
      </c>
      <c r="BR250" s="546">
        <v>5930</v>
      </c>
      <c r="BS250" s="548">
        <v>5750</v>
      </c>
      <c r="BT250" s="547">
        <v>5670</v>
      </c>
      <c r="BU250" s="546">
        <v>5280</v>
      </c>
      <c r="BV250" s="546">
        <v>5360</v>
      </c>
      <c r="BW250" s="546">
        <v>5420</v>
      </c>
      <c r="BX250" s="546">
        <v>5320</v>
      </c>
      <c r="BY250" s="546">
        <v>5500</v>
      </c>
      <c r="BZ250" s="546">
        <v>5500</v>
      </c>
      <c r="CA250" s="546">
        <v>5400</v>
      </c>
      <c r="CB250" s="546">
        <v>5310</v>
      </c>
      <c r="CC250" s="548">
        <v>5340</v>
      </c>
      <c r="CD250" s="547">
        <v>5340</v>
      </c>
      <c r="CE250" s="546">
        <v>5580</v>
      </c>
      <c r="CF250" s="546">
        <v>5270</v>
      </c>
      <c r="CG250" s="546">
        <v>5220</v>
      </c>
      <c r="CH250" s="546">
        <v>5020</v>
      </c>
      <c r="CI250" s="546">
        <v>5200</v>
      </c>
      <c r="CJ250" s="546">
        <v>5580</v>
      </c>
      <c r="CK250" s="546">
        <v>5540</v>
      </c>
      <c r="CL250" s="546">
        <v>5710</v>
      </c>
      <c r="CM250" s="545">
        <v>5450</v>
      </c>
      <c r="CN250" s="500" t="str">
        <f t="shared" ref="CN250:CN252" ca="1" si="875">IF(OR(CP250=0,CP250="-"),"",CP250)</f>
        <v/>
      </c>
      <c r="CO250" s="405"/>
      <c r="CP250" s="470" t="str">
        <f t="shared" ca="1" si="739"/>
        <v/>
      </c>
      <c r="CQ250" s="499" t="e">
        <f>MATCH(G250,G$10:G249,0)+9</f>
        <v>#N/A</v>
      </c>
      <c r="CR250" s="498" t="str">
        <f t="shared" ref="CR250" ca="1" si="876">IF(F255="　重複 ▽　",1,"")</f>
        <v/>
      </c>
      <c r="CS250" s="498" t="str">
        <f t="shared" ref="CS250" ca="1" si="877">IF(AND(F251="",F252="",F253=""),"",IF(ISNUMBER(CT250),"",1))</f>
        <v/>
      </c>
      <c r="CT250" s="497" t="str">
        <f t="shared" ref="CT250" si="878">IF(G250="","",IF(AND(G250&lt;&gt;"",CM253=""),1,""))</f>
        <v/>
      </c>
      <c r="CU250" s="699">
        <f>MATCH(G250,'[1] '!$B$4:$B$4005,0)</f>
        <v>2957</v>
      </c>
      <c r="CV250" s="540">
        <f t="shared" ref="CV250" ca="1" si="879">IF(G250="","",CX255+INDIRECT("CX"&amp;C250+CX$9)+C251)</f>
        <v>1599998.5601585587</v>
      </c>
      <c r="CW250" s="497">
        <f ca="1">RANK(CV250,CV$10:CV$609)</f>
        <v>58</v>
      </c>
      <c r="CX250" s="973">
        <f>IFERROR(INDEX('[1] '!$F$4:$F$4005,CU250,1)*CM253,"")</f>
        <v>1294.2566999999999</v>
      </c>
      <c r="CY250" s="496">
        <f t="shared" ref="CY250" si="880">IF(CM250="","",CM254/CX251)</f>
        <v>0.50312124849939988</v>
      </c>
      <c r="CZ250" s="684">
        <f>INDEX('[1] '!$G$4:$G$4005,CU250,1)</f>
        <v>38.35</v>
      </c>
      <c r="DA250" s="794">
        <f>IF(OR(CM253&lt;A!AS$3,CM253&gt;A!AW$3),1,0)</f>
        <v>1</v>
      </c>
      <c r="DB250" s="496"/>
      <c r="DC250" s="496"/>
      <c r="DD250" s="496"/>
      <c r="DE250" s="496"/>
      <c r="DF250" s="496"/>
      <c r="DG250" s="496"/>
      <c r="DH250" s="496"/>
      <c r="DI250" s="496"/>
      <c r="DJ250" s="496"/>
      <c r="DK250" s="539"/>
      <c r="DL250" s="667"/>
      <c r="DM250" s="496"/>
      <c r="DN250" s="1036">
        <f t="shared" ref="DN250:DU250" ca="1" si="881">IF(DN251&gt;$DA$6,$DA$6,IF(DN251&lt;$DA$7,$DA$7,DN251))</f>
        <v>0.98510242085661082</v>
      </c>
      <c r="DO250" s="496">
        <f t="shared" ca="1" si="881"/>
        <v>0.98499999999999999</v>
      </c>
      <c r="DP250" s="791">
        <f t="shared" ca="1" si="881"/>
        <v>1.0257936507936507</v>
      </c>
      <c r="DQ250" s="496">
        <f t="shared" ca="1" si="881"/>
        <v>1.03</v>
      </c>
      <c r="DR250" s="496">
        <f t="shared" ca="1" si="881"/>
        <v>1.0238970588235294</v>
      </c>
      <c r="DS250" s="496">
        <f t="shared" ca="1" si="881"/>
        <v>1.014362657091562</v>
      </c>
      <c r="DT250" s="496">
        <f t="shared" ca="1" si="881"/>
        <v>0.98499999999999999</v>
      </c>
      <c r="DU250" s="791">
        <f t="shared" ca="1" si="881"/>
        <v>0.98558558558558562</v>
      </c>
      <c r="DV250" s="1113" t="str">
        <f t="shared" ref="DV250" ca="1" si="882">IFERROR(IF(DA250+DA251&lt;&gt;0,"",(C251+CZ255+INDIRECT(DY$10&amp;C250+DZ$10))*CZ$7),"")</f>
        <v/>
      </c>
      <c r="DW250" s="668" t="e">
        <f ca="1">RANK(DV250,DV$10:DV$609)</f>
        <v>#VALUE!</v>
      </c>
      <c r="DX250" s="663"/>
      <c r="DY250" s="1057"/>
      <c r="DZ250" s="904"/>
      <c r="EA250" s="470" t="str">
        <f t="shared" ca="1" si="747"/>
        <v/>
      </c>
    </row>
    <row r="251" spans="1:131" ht="9" customHeight="1">
      <c r="A251" s="636"/>
      <c r="B251" s="406"/>
      <c r="C251" s="538">
        <v>1.6000000000000001E-3</v>
      </c>
      <c r="D251" s="488"/>
      <c r="E251" s="487" t="s">
        <v>99</v>
      </c>
      <c r="F251" s="486" t="str">
        <f t="shared" ca="1" si="780"/>
        <v/>
      </c>
      <c r="G251" s="510" t="s">
        <v>940</v>
      </c>
      <c r="H251" s="1836" t="s">
        <v>99</v>
      </c>
      <c r="I251" s="1837" t="s">
        <v>99</v>
      </c>
      <c r="J251" s="1837" t="s">
        <v>99</v>
      </c>
      <c r="K251" s="1838" t="s">
        <v>99</v>
      </c>
      <c r="L251" s="1836" t="s">
        <v>99</v>
      </c>
      <c r="M251" s="1837" t="s">
        <v>99</v>
      </c>
      <c r="N251" s="1837" t="s">
        <v>99</v>
      </c>
      <c r="O251" s="1837" t="s">
        <v>99</v>
      </c>
      <c r="P251" s="1837" t="s">
        <v>99</v>
      </c>
      <c r="Q251" s="1837" t="s">
        <v>99</v>
      </c>
      <c r="R251" s="1837" t="s">
        <v>99</v>
      </c>
      <c r="S251" s="1837" t="s">
        <v>99</v>
      </c>
      <c r="T251" s="1837" t="s">
        <v>99</v>
      </c>
      <c r="U251" s="1838" t="s">
        <v>99</v>
      </c>
      <c r="V251" s="1836">
        <v>3185</v>
      </c>
      <c r="W251" s="1837">
        <v>3170</v>
      </c>
      <c r="X251" s="1837">
        <v>3175</v>
      </c>
      <c r="Y251" s="1837">
        <v>3155</v>
      </c>
      <c r="Z251" s="1837">
        <v>3155</v>
      </c>
      <c r="AA251" s="1837">
        <v>3245</v>
      </c>
      <c r="AB251" s="1837">
        <v>3240</v>
      </c>
      <c r="AC251" s="1837">
        <v>3295</v>
      </c>
      <c r="AD251" s="1837">
        <v>3240</v>
      </c>
      <c r="AE251" s="1839">
        <v>3250</v>
      </c>
      <c r="AF251" s="711">
        <v>3195</v>
      </c>
      <c r="AG251" s="520">
        <v>3110</v>
      </c>
      <c r="AH251" s="520">
        <v>3135</v>
      </c>
      <c r="AI251" s="520">
        <v>3380</v>
      </c>
      <c r="AJ251" s="520">
        <v>3540</v>
      </c>
      <c r="AK251" s="520">
        <v>3955</v>
      </c>
      <c r="AL251" s="520">
        <v>4220</v>
      </c>
      <c r="AM251" s="520">
        <v>4745</v>
      </c>
      <c r="AN251" s="520">
        <v>5040</v>
      </c>
      <c r="AO251" s="522">
        <v>5000</v>
      </c>
      <c r="AP251" s="521">
        <v>4970</v>
      </c>
      <c r="AQ251" s="520">
        <v>5100</v>
      </c>
      <c r="AR251" s="520">
        <v>5020</v>
      </c>
      <c r="AS251" s="520">
        <v>5210</v>
      </c>
      <c r="AT251" s="520">
        <v>5480</v>
      </c>
      <c r="AU251" s="520">
        <v>5290</v>
      </c>
      <c r="AV251" s="520">
        <v>5280</v>
      </c>
      <c r="AW251" s="520">
        <v>5270</v>
      </c>
      <c r="AX251" s="520">
        <v>5290</v>
      </c>
      <c r="AY251" s="522">
        <v>5400</v>
      </c>
      <c r="AZ251" s="521">
        <v>5690</v>
      </c>
      <c r="BA251" s="520">
        <v>5540</v>
      </c>
      <c r="BB251" s="520">
        <v>5660</v>
      </c>
      <c r="BC251" s="520">
        <v>5610</v>
      </c>
      <c r="BD251" s="520">
        <v>5500</v>
      </c>
      <c r="BE251" s="520">
        <v>5470</v>
      </c>
      <c r="BF251" s="520">
        <v>5700</v>
      </c>
      <c r="BG251" s="520">
        <v>5730</v>
      </c>
      <c r="BH251" s="520">
        <v>5700</v>
      </c>
      <c r="BI251" s="522">
        <v>5730</v>
      </c>
      <c r="BJ251" s="521">
        <v>5700</v>
      </c>
      <c r="BK251" s="520">
        <v>5640</v>
      </c>
      <c r="BL251" s="520">
        <v>5740</v>
      </c>
      <c r="BM251" s="520">
        <v>5800</v>
      </c>
      <c r="BN251" s="520">
        <v>5900</v>
      </c>
      <c r="BO251" s="520">
        <v>5880</v>
      </c>
      <c r="BP251" s="520">
        <v>5900</v>
      </c>
      <c r="BQ251" s="520">
        <v>6100</v>
      </c>
      <c r="BR251" s="520">
        <v>5960</v>
      </c>
      <c r="BS251" s="522">
        <v>5820</v>
      </c>
      <c r="BT251" s="521">
        <v>5670</v>
      </c>
      <c r="BU251" s="520">
        <v>5390</v>
      </c>
      <c r="BV251" s="520">
        <v>5450</v>
      </c>
      <c r="BW251" s="520">
        <v>5440</v>
      </c>
      <c r="BX251" s="520">
        <v>5560</v>
      </c>
      <c r="BY251" s="520">
        <v>5500</v>
      </c>
      <c r="BZ251" s="520">
        <v>5670</v>
      </c>
      <c r="CA251" s="520">
        <v>5450</v>
      </c>
      <c r="CB251" s="520">
        <v>5460</v>
      </c>
      <c r="CC251" s="522">
        <v>5390</v>
      </c>
      <c r="CD251" s="521">
        <v>5520</v>
      </c>
      <c r="CE251" s="520">
        <v>5580</v>
      </c>
      <c r="CF251" s="520">
        <v>5360</v>
      </c>
      <c r="CG251" s="520">
        <v>5270</v>
      </c>
      <c r="CH251" s="520">
        <v>5210</v>
      </c>
      <c r="CI251" s="520">
        <v>5470</v>
      </c>
      <c r="CJ251" s="520">
        <v>5670</v>
      </c>
      <c r="CK251" s="520">
        <v>5660</v>
      </c>
      <c r="CL251" s="520">
        <v>5710</v>
      </c>
      <c r="CM251" s="519">
        <v>5480</v>
      </c>
      <c r="CN251" s="493" t="str">
        <f t="shared" ca="1" si="875"/>
        <v/>
      </c>
      <c r="CO251" s="405"/>
      <c r="CP251" s="456" t="str">
        <f t="shared" ca="1" si="748"/>
        <v/>
      </c>
      <c r="CQ251" s="494" t="e">
        <f>MATCH(G250,G251:G$609,0)+C250</f>
        <v>#N/A</v>
      </c>
      <c r="CR251" s="484"/>
      <c r="CS251" s="484"/>
      <c r="CT251" s="483"/>
      <c r="CU251" s="534" t="str">
        <f ca="1">IFERROR(IFERROR(INDEX('[1] '!$C$4:$C$4005,CU250,1),INDIRECT("'japan-all-stock-prices_"&amp;$CS$7&amp;".csv'!B"&amp;CU255)),"")</f>
        <v>理研計器</v>
      </c>
      <c r="CV251" s="484"/>
      <c r="CW251" s="528"/>
      <c r="CX251" s="974">
        <f t="shared" ref="CX251" si="883">IF(COUNT(AF254:CM254)&lt;20,AVERAGE(BT254:CM254),(SUM(AF254:CM254)-LARGE(AF254:CM254,1)-LARGE(AF254:CM254,2)-LARGE(AF254:CM254,3)-LARGE(AF254:CM254,4)-LARGE(AF254:CM254,5))/(COUNT(AF254:CM254)-5))</f>
        <v>7.5727272727272714</v>
      </c>
      <c r="CY251" s="453">
        <f t="shared" ref="CY251" si="884">ROUND(AVERAGE(CM250:CM253)*CM254/10000,2)</f>
        <v>2.0699999999999998</v>
      </c>
      <c r="CZ251" s="443"/>
      <c r="DA251" s="795">
        <f t="shared" ref="DA251" si="885">IF(MAX(CI253:CM253)/MIN(CI253:CM253)&lt;DA$9,1,0)</f>
        <v>0</v>
      </c>
      <c r="DB251" s="435"/>
      <c r="DC251" s="435"/>
      <c r="DD251" s="435"/>
      <c r="DE251" s="435"/>
      <c r="DF251" s="435"/>
      <c r="DG251" s="435"/>
      <c r="DH251" s="435"/>
      <c r="DI251" s="435"/>
      <c r="DJ251" s="435"/>
      <c r="DK251" s="536"/>
      <c r="DL251" s="537"/>
      <c r="DM251" s="435"/>
      <c r="DN251" s="537">
        <f t="shared" ref="DN251:DU251" ca="1" si="886">INDIRECT(DN$6&amp;$C250+$DY$11)/INDIRECT(DN$7&amp;$C250+$DZ$11)</f>
        <v>0.98510242085661082</v>
      </c>
      <c r="DO251" s="435">
        <f t="shared" ca="1" si="886"/>
        <v>0.95274102079395084</v>
      </c>
      <c r="DP251" s="1039">
        <f t="shared" ca="1" si="886"/>
        <v>1.0257936507936507</v>
      </c>
      <c r="DQ251" s="435">
        <f t="shared" ca="1" si="886"/>
        <v>1.0522243713733075</v>
      </c>
      <c r="DR251" s="435">
        <f t="shared" ca="1" si="886"/>
        <v>1.0238970588235294</v>
      </c>
      <c r="DS251" s="435">
        <f t="shared" ca="1" si="886"/>
        <v>1.014362657091562</v>
      </c>
      <c r="DT251" s="435">
        <f t="shared" ca="1" si="886"/>
        <v>0.98230088495575218</v>
      </c>
      <c r="DU251" s="783">
        <f t="shared" ca="1" si="886"/>
        <v>0.98558558558558562</v>
      </c>
      <c r="DV251" s="537"/>
      <c r="DW251" s="666"/>
      <c r="DX251" s="663"/>
      <c r="DY251" s="1057"/>
      <c r="DZ251" s="904"/>
      <c r="EA251" s="456" t="str">
        <f t="shared" ca="1" si="753"/>
        <v/>
      </c>
    </row>
    <row r="252" spans="1:131" ht="9" customHeight="1">
      <c r="A252" s="636"/>
      <c r="B252" s="406"/>
      <c r="C252" s="527"/>
      <c r="D252" s="488"/>
      <c r="E252" s="487" t="s">
        <v>99</v>
      </c>
      <c r="F252" s="486" t="str">
        <f t="shared" ca="1" si="785"/>
        <v/>
      </c>
      <c r="G252" s="510" t="s">
        <v>105</v>
      </c>
      <c r="H252" s="1836" t="s">
        <v>99</v>
      </c>
      <c r="I252" s="1837" t="s">
        <v>99</v>
      </c>
      <c r="J252" s="1837" t="s">
        <v>99</v>
      </c>
      <c r="K252" s="1838" t="s">
        <v>99</v>
      </c>
      <c r="L252" s="1836" t="s">
        <v>99</v>
      </c>
      <c r="M252" s="1837" t="s">
        <v>99</v>
      </c>
      <c r="N252" s="1837" t="s">
        <v>99</v>
      </c>
      <c r="O252" s="1837" t="s">
        <v>99</v>
      </c>
      <c r="P252" s="1837" t="s">
        <v>99</v>
      </c>
      <c r="Q252" s="1837" t="s">
        <v>99</v>
      </c>
      <c r="R252" s="1837" t="s">
        <v>99</v>
      </c>
      <c r="S252" s="1837" t="s">
        <v>99</v>
      </c>
      <c r="T252" s="1837" t="s">
        <v>99</v>
      </c>
      <c r="U252" s="1838" t="s">
        <v>99</v>
      </c>
      <c r="V252" s="1836">
        <v>3105</v>
      </c>
      <c r="W252" s="1837">
        <v>3130</v>
      </c>
      <c r="X252" s="1837">
        <v>3025</v>
      </c>
      <c r="Y252" s="1837">
        <v>3065</v>
      </c>
      <c r="Z252" s="1837">
        <v>3115</v>
      </c>
      <c r="AA252" s="1837">
        <v>3175</v>
      </c>
      <c r="AB252" s="1837">
        <v>3130</v>
      </c>
      <c r="AC252" s="1837">
        <v>3130</v>
      </c>
      <c r="AD252" s="1837">
        <v>3150</v>
      </c>
      <c r="AE252" s="1839">
        <v>3170</v>
      </c>
      <c r="AF252" s="711">
        <v>3110</v>
      </c>
      <c r="AG252" s="520">
        <v>3055</v>
      </c>
      <c r="AH252" s="520">
        <v>2998</v>
      </c>
      <c r="AI252" s="520">
        <v>3165</v>
      </c>
      <c r="AJ252" s="520">
        <v>3345</v>
      </c>
      <c r="AK252" s="520">
        <v>3535</v>
      </c>
      <c r="AL252" s="520">
        <v>3820</v>
      </c>
      <c r="AM252" s="520">
        <v>4260</v>
      </c>
      <c r="AN252" s="520">
        <v>4680</v>
      </c>
      <c r="AO252" s="522">
        <v>4825</v>
      </c>
      <c r="AP252" s="521">
        <v>4835</v>
      </c>
      <c r="AQ252" s="520">
        <v>4870</v>
      </c>
      <c r="AR252" s="520">
        <v>4860</v>
      </c>
      <c r="AS252" s="520">
        <v>4860</v>
      </c>
      <c r="AT252" s="520">
        <v>5130</v>
      </c>
      <c r="AU252" s="520">
        <v>5030</v>
      </c>
      <c r="AV252" s="520">
        <v>5050</v>
      </c>
      <c r="AW252" s="520">
        <v>5030</v>
      </c>
      <c r="AX252" s="520">
        <v>5170</v>
      </c>
      <c r="AY252" s="522">
        <v>5220</v>
      </c>
      <c r="AZ252" s="521">
        <v>5440</v>
      </c>
      <c r="BA252" s="520">
        <v>5290</v>
      </c>
      <c r="BB252" s="520">
        <v>5460</v>
      </c>
      <c r="BC252" s="520">
        <v>5470</v>
      </c>
      <c r="BD252" s="520">
        <v>5400</v>
      </c>
      <c r="BE252" s="520">
        <v>5300</v>
      </c>
      <c r="BF252" s="520">
        <v>5470</v>
      </c>
      <c r="BG252" s="520">
        <v>5600</v>
      </c>
      <c r="BH252" s="520">
        <v>5470</v>
      </c>
      <c r="BI252" s="522">
        <v>5520</v>
      </c>
      <c r="BJ252" s="521">
        <v>5550</v>
      </c>
      <c r="BK252" s="520">
        <v>5540</v>
      </c>
      <c r="BL252" s="520">
        <v>5630</v>
      </c>
      <c r="BM252" s="520">
        <v>5650</v>
      </c>
      <c r="BN252" s="520">
        <v>5740</v>
      </c>
      <c r="BO252" s="520">
        <v>5750</v>
      </c>
      <c r="BP252" s="520">
        <v>5800</v>
      </c>
      <c r="BQ252" s="520">
        <v>5910</v>
      </c>
      <c r="BR252" s="520">
        <v>5720</v>
      </c>
      <c r="BS252" s="522">
        <v>5700</v>
      </c>
      <c r="BT252" s="521">
        <v>5320</v>
      </c>
      <c r="BU252" s="520">
        <v>5210</v>
      </c>
      <c r="BV252" s="520">
        <v>5350</v>
      </c>
      <c r="BW252" s="520">
        <v>5320</v>
      </c>
      <c r="BX252" s="520">
        <v>5320</v>
      </c>
      <c r="BY252" s="520">
        <v>5380</v>
      </c>
      <c r="BZ252" s="520">
        <v>5480</v>
      </c>
      <c r="CA252" s="520">
        <v>5360</v>
      </c>
      <c r="CB252" s="520">
        <v>5230</v>
      </c>
      <c r="CC252" s="522">
        <v>5280</v>
      </c>
      <c r="CD252" s="521">
        <v>5290</v>
      </c>
      <c r="CE252" s="520">
        <v>5300</v>
      </c>
      <c r="CF252" s="520">
        <v>5260</v>
      </c>
      <c r="CG252" s="520">
        <v>4955</v>
      </c>
      <c r="CH252" s="520">
        <v>4940</v>
      </c>
      <c r="CI252" s="520">
        <v>5160</v>
      </c>
      <c r="CJ252" s="520">
        <v>5530</v>
      </c>
      <c r="CK252" s="520">
        <v>5510</v>
      </c>
      <c r="CL252" s="520">
        <v>5550</v>
      </c>
      <c r="CM252" s="519">
        <v>5340</v>
      </c>
      <c r="CN252" s="493" t="str">
        <f t="shared" ca="1" si="875"/>
        <v/>
      </c>
      <c r="CO252" s="405"/>
      <c r="CP252" s="456" t="str">
        <f t="shared" ca="1" si="754"/>
        <v/>
      </c>
      <c r="CQ252" s="631"/>
      <c r="CR252" s="484"/>
      <c r="CS252" s="484"/>
      <c r="CT252" s="483"/>
      <c r="CU252" s="534" t="str">
        <f t="shared" ca="1" si="755"/>
        <v/>
      </c>
      <c r="CV252" s="484"/>
      <c r="CW252" s="528"/>
      <c r="CX252" s="974">
        <f t="shared" ref="CX252" si="887">CM253/CL253*100-100</f>
        <v>-1.4414414414414409</v>
      </c>
      <c r="CY252" s="435"/>
      <c r="CZ252" s="448"/>
      <c r="DA252" s="795"/>
      <c r="DB252" s="459"/>
      <c r="DC252" s="459"/>
      <c r="DD252" s="459"/>
      <c r="DE252" s="459"/>
      <c r="DF252" s="459"/>
      <c r="DG252" s="459"/>
      <c r="DH252" s="462"/>
      <c r="DI252" s="462"/>
      <c r="DJ252" s="462"/>
      <c r="DK252" s="535"/>
      <c r="DL252" s="784"/>
      <c r="DM252" s="785"/>
      <c r="DN252" s="784"/>
      <c r="DO252" s="785"/>
      <c r="DP252" s="1040"/>
      <c r="DQ252" s="785"/>
      <c r="DR252" s="785"/>
      <c r="DS252" s="785"/>
      <c r="DT252" s="785"/>
      <c r="DU252" s="783"/>
      <c r="DV252" s="537"/>
      <c r="DW252" s="666"/>
      <c r="DX252" s="663"/>
      <c r="DY252" s="1057"/>
      <c r="DZ252" s="904"/>
      <c r="EA252" s="456" t="str">
        <f t="shared" ca="1" si="757"/>
        <v/>
      </c>
    </row>
    <row r="253" spans="1:131" ht="9" customHeight="1">
      <c r="A253" s="636"/>
      <c r="B253" s="406"/>
      <c r="C253" s="527"/>
      <c r="D253" s="488"/>
      <c r="E253" s="487" t="s">
        <v>99</v>
      </c>
      <c r="F253" s="486" t="str">
        <f t="shared" ca="1" si="787"/>
        <v/>
      </c>
      <c r="G253" s="510" t="s">
        <v>458</v>
      </c>
      <c r="H253" s="516">
        <v>2907</v>
      </c>
      <c r="I253" s="515">
        <v>2900</v>
      </c>
      <c r="J253" s="515">
        <v>2835</v>
      </c>
      <c r="K253" s="517">
        <v>2927</v>
      </c>
      <c r="L253" s="516">
        <v>2969</v>
      </c>
      <c r="M253" s="515">
        <v>2969</v>
      </c>
      <c r="N253" s="515">
        <v>2968</v>
      </c>
      <c r="O253" s="515">
        <v>2985</v>
      </c>
      <c r="P253" s="515">
        <v>3085</v>
      </c>
      <c r="Q253" s="515">
        <v>3100</v>
      </c>
      <c r="R253" s="515">
        <v>3145</v>
      </c>
      <c r="S253" s="515">
        <v>3125</v>
      </c>
      <c r="T253" s="515">
        <v>3095</v>
      </c>
      <c r="U253" s="517">
        <v>3120</v>
      </c>
      <c r="V253" s="516">
        <v>3105</v>
      </c>
      <c r="W253" s="515">
        <v>3160</v>
      </c>
      <c r="X253" s="515">
        <v>3075</v>
      </c>
      <c r="Y253" s="515">
        <v>3145</v>
      </c>
      <c r="Z253" s="515">
        <v>3155</v>
      </c>
      <c r="AA253" s="515">
        <v>3240</v>
      </c>
      <c r="AB253" s="515">
        <v>3135</v>
      </c>
      <c r="AC253" s="515">
        <v>3150</v>
      </c>
      <c r="AD253" s="515">
        <v>3235</v>
      </c>
      <c r="AE253" s="514">
        <v>3170</v>
      </c>
      <c r="AF253" s="712">
        <v>3110</v>
      </c>
      <c r="AG253" s="515">
        <v>3065</v>
      </c>
      <c r="AH253" s="515">
        <v>3095</v>
      </c>
      <c r="AI253" s="515">
        <v>3350</v>
      </c>
      <c r="AJ253" s="515">
        <v>3510</v>
      </c>
      <c r="AK253" s="515">
        <v>3815</v>
      </c>
      <c r="AL253" s="515">
        <v>4190</v>
      </c>
      <c r="AM253" s="515">
        <v>4685</v>
      </c>
      <c r="AN253" s="515">
        <v>4990</v>
      </c>
      <c r="AO253" s="517">
        <v>4975</v>
      </c>
      <c r="AP253" s="516">
        <v>4905</v>
      </c>
      <c r="AQ253" s="515">
        <v>4975</v>
      </c>
      <c r="AR253" s="515">
        <v>4920</v>
      </c>
      <c r="AS253" s="515">
        <v>5060</v>
      </c>
      <c r="AT253" s="515">
        <v>5370</v>
      </c>
      <c r="AU253" s="515">
        <v>5090</v>
      </c>
      <c r="AV253" s="515">
        <v>5160</v>
      </c>
      <c r="AW253" s="515">
        <v>5270</v>
      </c>
      <c r="AX253" s="515">
        <v>5260</v>
      </c>
      <c r="AY253" s="517">
        <v>5390</v>
      </c>
      <c r="AZ253" s="516">
        <v>5690</v>
      </c>
      <c r="BA253" s="515">
        <v>5430</v>
      </c>
      <c r="BB253" s="515">
        <v>5510</v>
      </c>
      <c r="BC253" s="515">
        <v>5540</v>
      </c>
      <c r="BD253" s="515">
        <v>5490</v>
      </c>
      <c r="BE253" s="515">
        <v>5390</v>
      </c>
      <c r="BF253" s="515">
        <v>5650</v>
      </c>
      <c r="BG253" s="515">
        <v>5670</v>
      </c>
      <c r="BH253" s="515">
        <v>5470</v>
      </c>
      <c r="BI253" s="517">
        <v>5670</v>
      </c>
      <c r="BJ253" s="516">
        <v>5560</v>
      </c>
      <c r="BK253" s="515">
        <v>5600</v>
      </c>
      <c r="BL253" s="515">
        <v>5660</v>
      </c>
      <c r="BM253" s="515">
        <v>5790</v>
      </c>
      <c r="BN253" s="515">
        <v>5840</v>
      </c>
      <c r="BO253" s="515">
        <v>5790</v>
      </c>
      <c r="BP253" s="515">
        <v>5870</v>
      </c>
      <c r="BQ253" s="515">
        <v>6030</v>
      </c>
      <c r="BR253" s="515">
        <v>5920</v>
      </c>
      <c r="BS253" s="517">
        <v>5700</v>
      </c>
      <c r="BT253" s="516">
        <v>5380</v>
      </c>
      <c r="BU253" s="515">
        <v>5310</v>
      </c>
      <c r="BV253" s="515">
        <v>5380</v>
      </c>
      <c r="BW253" s="515">
        <v>5380</v>
      </c>
      <c r="BX253" s="515">
        <v>5500</v>
      </c>
      <c r="BY253" s="515">
        <v>5480</v>
      </c>
      <c r="BZ253" s="515">
        <v>5530</v>
      </c>
      <c r="CA253" s="515">
        <v>5390</v>
      </c>
      <c r="CB253" s="515">
        <v>5410</v>
      </c>
      <c r="CC253" s="517">
        <v>5340</v>
      </c>
      <c r="CD253" s="516">
        <v>5480</v>
      </c>
      <c r="CE253" s="515">
        <v>5370</v>
      </c>
      <c r="CF253" s="515">
        <v>5290</v>
      </c>
      <c r="CG253" s="515">
        <v>5040</v>
      </c>
      <c r="CH253" s="515">
        <v>5170</v>
      </c>
      <c r="CI253" s="515">
        <v>5440</v>
      </c>
      <c r="CJ253" s="515">
        <v>5570</v>
      </c>
      <c r="CK253" s="515">
        <v>5650</v>
      </c>
      <c r="CL253" s="515">
        <v>5550</v>
      </c>
      <c r="CM253" s="514">
        <v>5470</v>
      </c>
      <c r="CN253" s="492" t="str">
        <f t="shared" ref="CN253" ca="1" si="888">CU254</f>
        <v/>
      </c>
      <c r="CO253" s="405"/>
      <c r="CP253" s="456" t="str">
        <f t="shared" ca="1" si="759"/>
        <v/>
      </c>
      <c r="CQ253" s="631"/>
      <c r="CR253" s="484"/>
      <c r="CS253" s="484"/>
      <c r="CT253" s="483"/>
      <c r="CU253" s="534" t="str">
        <f t="shared" ca="1" si="760"/>
        <v/>
      </c>
      <c r="CV253" s="484"/>
      <c r="CW253" s="528"/>
      <c r="CX253" s="975">
        <f t="shared" ref="CX253" si="889">10000-G250</f>
        <v>2266</v>
      </c>
      <c r="CY253" s="453"/>
      <c r="CZ253" s="343"/>
      <c r="DA253" s="796"/>
      <c r="DB253" s="459"/>
      <c r="DC253" s="459"/>
      <c r="DD253" s="459"/>
      <c r="DE253" s="459"/>
      <c r="DF253" s="459"/>
      <c r="DG253" s="459"/>
      <c r="DH253" s="459"/>
      <c r="DI253" s="459"/>
      <c r="DJ253" s="459"/>
      <c r="DK253" s="533"/>
      <c r="DL253" s="537"/>
      <c r="DM253" s="435"/>
      <c r="DN253" s="537"/>
      <c r="DO253" s="435"/>
      <c r="DP253" s="1039"/>
      <c r="DQ253" s="435"/>
      <c r="DR253" s="435"/>
      <c r="DS253" s="786"/>
      <c r="DT253" s="786"/>
      <c r="DU253" s="787"/>
      <c r="DV253" s="537"/>
      <c r="DW253" s="666"/>
      <c r="DX253" s="663"/>
      <c r="DY253" s="1057"/>
      <c r="DZ253" s="904"/>
      <c r="EA253" s="456" t="str">
        <f t="shared" ca="1" si="762"/>
        <v/>
      </c>
    </row>
    <row r="254" spans="1:131" ht="9" customHeight="1">
      <c r="A254" s="636"/>
      <c r="B254" s="406"/>
      <c r="C254" s="527"/>
      <c r="D254" s="488"/>
      <c r="E254" s="487" t="s">
        <v>99</v>
      </c>
      <c r="F254" s="486"/>
      <c r="G254" s="512" t="s">
        <v>99</v>
      </c>
      <c r="H254" s="1840" t="s">
        <v>99</v>
      </c>
      <c r="I254" s="1841" t="s">
        <v>99</v>
      </c>
      <c r="J254" s="1841" t="s">
        <v>99</v>
      </c>
      <c r="K254" s="1842" t="s">
        <v>99</v>
      </c>
      <c r="L254" s="1840" t="s">
        <v>99</v>
      </c>
      <c r="M254" s="1841" t="s">
        <v>99</v>
      </c>
      <c r="N254" s="1841" t="s">
        <v>99</v>
      </c>
      <c r="O254" s="1841" t="s">
        <v>99</v>
      </c>
      <c r="P254" s="1841" t="s">
        <v>99</v>
      </c>
      <c r="Q254" s="1841" t="s">
        <v>99</v>
      </c>
      <c r="R254" s="1841" t="s">
        <v>99</v>
      </c>
      <c r="S254" s="1841" t="s">
        <v>99</v>
      </c>
      <c r="T254" s="1841" t="s">
        <v>99</v>
      </c>
      <c r="U254" s="1842" t="s">
        <v>99</v>
      </c>
      <c r="V254" s="1840">
        <v>1.48</v>
      </c>
      <c r="W254" s="1841">
        <v>1.49</v>
      </c>
      <c r="X254" s="1841">
        <v>4.46</v>
      </c>
      <c r="Y254" s="1841">
        <v>12.78</v>
      </c>
      <c r="Z254" s="1841">
        <v>2.37</v>
      </c>
      <c r="AA254" s="1841">
        <v>2.85</v>
      </c>
      <c r="AB254" s="1841">
        <v>1.9</v>
      </c>
      <c r="AC254" s="1841">
        <v>8.17</v>
      </c>
      <c r="AD254" s="1841">
        <v>2.46</v>
      </c>
      <c r="AE254" s="1843">
        <v>1.21</v>
      </c>
      <c r="AF254" s="720">
        <v>1.59</v>
      </c>
      <c r="AG254" s="530">
        <v>0.71</v>
      </c>
      <c r="AH254" s="530">
        <v>3.05</v>
      </c>
      <c r="AI254" s="530">
        <v>6.09</v>
      </c>
      <c r="AJ254" s="530">
        <v>7.44</v>
      </c>
      <c r="AK254" s="530">
        <v>10.69</v>
      </c>
      <c r="AL254" s="530">
        <v>17.16</v>
      </c>
      <c r="AM254" s="530">
        <v>32.57</v>
      </c>
      <c r="AN254" s="530">
        <v>24.21</v>
      </c>
      <c r="AO254" s="532">
        <v>16.45</v>
      </c>
      <c r="AP254" s="531">
        <v>11.99</v>
      </c>
      <c r="AQ254" s="530">
        <v>9.6199999999999992</v>
      </c>
      <c r="AR254" s="530">
        <v>7.73</v>
      </c>
      <c r="AS254" s="530">
        <v>14.27</v>
      </c>
      <c r="AT254" s="530">
        <v>20.55</v>
      </c>
      <c r="AU254" s="530">
        <v>15.13</v>
      </c>
      <c r="AV254" s="530">
        <v>10.52</v>
      </c>
      <c r="AW254" s="530">
        <v>10.41</v>
      </c>
      <c r="AX254" s="530">
        <v>6.73</v>
      </c>
      <c r="AY254" s="532">
        <v>7.53</v>
      </c>
      <c r="AZ254" s="531">
        <v>7.53</v>
      </c>
      <c r="BA254" s="530">
        <v>10.76</v>
      </c>
      <c r="BB254" s="530">
        <v>13.76</v>
      </c>
      <c r="BC254" s="530">
        <v>8.1199999999999992</v>
      </c>
      <c r="BD254" s="530">
        <v>11.24</v>
      </c>
      <c r="BE254" s="530">
        <v>9.75</v>
      </c>
      <c r="BF254" s="530">
        <v>9.7899999999999991</v>
      </c>
      <c r="BG254" s="530">
        <v>10.19</v>
      </c>
      <c r="BH254" s="530">
        <v>8.5500000000000007</v>
      </c>
      <c r="BI254" s="532">
        <v>7.85</v>
      </c>
      <c r="BJ254" s="531">
        <v>5.18</v>
      </c>
      <c r="BK254" s="530">
        <v>3.56</v>
      </c>
      <c r="BL254" s="530">
        <v>4.21</v>
      </c>
      <c r="BM254" s="530">
        <v>4.07</v>
      </c>
      <c r="BN254" s="530">
        <v>6.87</v>
      </c>
      <c r="BO254" s="530">
        <v>6.88</v>
      </c>
      <c r="BP254" s="530">
        <v>5.73</v>
      </c>
      <c r="BQ254" s="530">
        <v>8.7200000000000006</v>
      </c>
      <c r="BR254" s="530">
        <v>12.01</v>
      </c>
      <c r="BS254" s="532">
        <v>7.01</v>
      </c>
      <c r="BT254" s="531">
        <v>13.61</v>
      </c>
      <c r="BU254" s="530">
        <v>6.87</v>
      </c>
      <c r="BV254" s="530">
        <v>4.43</v>
      </c>
      <c r="BW254" s="530">
        <v>4.26</v>
      </c>
      <c r="BX254" s="530">
        <v>7.61</v>
      </c>
      <c r="BY254" s="530">
        <v>3.81</v>
      </c>
      <c r="BZ254" s="530">
        <v>4.1500000000000004</v>
      </c>
      <c r="CA254" s="530">
        <v>6.04</v>
      </c>
      <c r="CB254" s="530">
        <v>5.15</v>
      </c>
      <c r="CC254" s="532">
        <v>6.97</v>
      </c>
      <c r="CD254" s="531">
        <v>4.7</v>
      </c>
      <c r="CE254" s="530">
        <v>8.18</v>
      </c>
      <c r="CF254" s="530">
        <v>6.14</v>
      </c>
      <c r="CG254" s="530">
        <v>14.45</v>
      </c>
      <c r="CH254" s="530">
        <v>8.01</v>
      </c>
      <c r="CI254" s="530">
        <v>7.44</v>
      </c>
      <c r="CJ254" s="530">
        <v>6.55</v>
      </c>
      <c r="CK254" s="530">
        <v>3.81</v>
      </c>
      <c r="CL254" s="530">
        <v>5.23</v>
      </c>
      <c r="CM254" s="529">
        <v>3.81</v>
      </c>
      <c r="CN254" s="491" t="str">
        <f t="shared" ref="CN254" ca="1" si="890">IF(CN253="","",IF(CN250="",0,CP254))</f>
        <v/>
      </c>
      <c r="CO254" s="405"/>
      <c r="CP254" s="450" t="str">
        <f t="shared" ca="1" si="764"/>
        <v/>
      </c>
      <c r="CQ254" s="631"/>
      <c r="CR254" s="484"/>
      <c r="CS254" s="484"/>
      <c r="CT254" s="483"/>
      <c r="CU254" s="677" t="str">
        <f t="shared" ca="1" si="765"/>
        <v/>
      </c>
      <c r="CV254" s="484"/>
      <c r="CW254" s="528"/>
      <c r="CX254" s="974"/>
      <c r="CY254" s="453"/>
      <c r="CZ254" s="448">
        <f t="shared" ref="CZ254" si="891">CM253*100</f>
        <v>547000</v>
      </c>
      <c r="DA254" s="795"/>
      <c r="DB254" s="327"/>
      <c r="DC254" s="327"/>
      <c r="DD254" s="327"/>
      <c r="DE254" s="327"/>
      <c r="DF254" s="327"/>
      <c r="DG254" s="327"/>
      <c r="DH254" s="327"/>
      <c r="DI254" s="327"/>
      <c r="DJ254" s="327"/>
      <c r="DK254" s="343"/>
      <c r="DL254" s="788"/>
      <c r="DM254" s="786"/>
      <c r="DN254" s="788"/>
      <c r="DO254" s="786"/>
      <c r="DP254" s="1041"/>
      <c r="DQ254" s="786"/>
      <c r="DR254" s="786"/>
      <c r="DS254" s="786"/>
      <c r="DT254" s="786"/>
      <c r="DU254" s="787"/>
      <c r="DV254" s="537"/>
      <c r="DW254" s="666"/>
      <c r="DX254" s="663"/>
      <c r="DY254" s="1057"/>
      <c r="DZ254" s="904"/>
      <c r="EA254" s="450" t="str">
        <f t="shared" ca="1" si="767"/>
        <v/>
      </c>
    </row>
    <row r="255" spans="1:131" ht="9" customHeight="1">
      <c r="A255" s="636"/>
      <c r="B255" s="406"/>
      <c r="C255" s="527"/>
      <c r="D255" s="488"/>
      <c r="E255" s="487" t="s">
        <v>99</v>
      </c>
      <c r="F255" s="486" t="str">
        <f t="shared" ref="F255" ca="1" si="892">IF(E250=" ","",IF(ISERROR(CQ250),IF(ISERROR(CQ251),"",HYPERLINK("#CP"&amp;CQ251&amp;":CP1231","　重複 ▽　")),HYPERLINK("#CP"&amp;CQ250&amp;":CP1231","　重複 ▲　")))</f>
        <v/>
      </c>
      <c r="G255" s="510" t="s">
        <v>99</v>
      </c>
      <c r="H255" s="1844" t="s">
        <v>99</v>
      </c>
      <c r="I255" s="1845" t="s">
        <v>99</v>
      </c>
      <c r="J255" s="1845" t="s">
        <v>99</v>
      </c>
      <c r="K255" s="1846" t="s">
        <v>99</v>
      </c>
      <c r="L255" s="1844" t="s">
        <v>99</v>
      </c>
      <c r="M255" s="1845" t="s">
        <v>99</v>
      </c>
      <c r="N255" s="1845" t="s">
        <v>99</v>
      </c>
      <c r="O255" s="1845" t="s">
        <v>99</v>
      </c>
      <c r="P255" s="1845" t="s">
        <v>99</v>
      </c>
      <c r="Q255" s="1845" t="s">
        <v>99</v>
      </c>
      <c r="R255" s="1845" t="s">
        <v>99</v>
      </c>
      <c r="S255" s="1845" t="s">
        <v>99</v>
      </c>
      <c r="T255" s="1845" t="s">
        <v>99</v>
      </c>
      <c r="U255" s="1846" t="s">
        <v>99</v>
      </c>
      <c r="V255" s="1844" t="s">
        <v>99</v>
      </c>
      <c r="W255" s="1845" t="s">
        <v>99</v>
      </c>
      <c r="X255" s="1845" t="s">
        <v>99</v>
      </c>
      <c r="Y255" s="1845" t="s">
        <v>99</v>
      </c>
      <c r="Z255" s="1845" t="s">
        <v>99</v>
      </c>
      <c r="AA255" s="1845" t="s">
        <v>99</v>
      </c>
      <c r="AB255" s="1845" t="s">
        <v>99</v>
      </c>
      <c r="AC255" s="1845" t="s">
        <v>99</v>
      </c>
      <c r="AD255" s="1845" t="s">
        <v>99</v>
      </c>
      <c r="AE255" s="1847" t="s">
        <v>99</v>
      </c>
      <c r="AF255" s="714" t="s">
        <v>99</v>
      </c>
      <c r="AG255" s="507" t="s">
        <v>99</v>
      </c>
      <c r="AH255" s="507" t="s">
        <v>99</v>
      </c>
      <c r="AI255" s="507" t="s">
        <v>99</v>
      </c>
      <c r="AJ255" s="507" t="s">
        <v>99</v>
      </c>
      <c r="AK255" s="507" t="s">
        <v>99</v>
      </c>
      <c r="AL255" s="507" t="s">
        <v>99</v>
      </c>
      <c r="AM255" s="507" t="s">
        <v>99</v>
      </c>
      <c r="AN255" s="507" t="s">
        <v>99</v>
      </c>
      <c r="AO255" s="509" t="s">
        <v>99</v>
      </c>
      <c r="AP255" s="508" t="s">
        <v>99</v>
      </c>
      <c r="AQ255" s="507" t="s">
        <v>99</v>
      </c>
      <c r="AR255" s="507" t="s">
        <v>99</v>
      </c>
      <c r="AS255" s="507" t="s">
        <v>99</v>
      </c>
      <c r="AT255" s="507" t="s">
        <v>99</v>
      </c>
      <c r="AU255" s="507" t="s">
        <v>99</v>
      </c>
      <c r="AV255" s="507" t="s">
        <v>99</v>
      </c>
      <c r="AW255" s="507" t="s">
        <v>99</v>
      </c>
      <c r="AX255" s="507" t="s">
        <v>99</v>
      </c>
      <c r="AY255" s="509" t="s">
        <v>99</v>
      </c>
      <c r="AZ255" s="508" t="s">
        <v>99</v>
      </c>
      <c r="BA255" s="507" t="s">
        <v>99</v>
      </c>
      <c r="BB255" s="507" t="s">
        <v>99</v>
      </c>
      <c r="BC255" s="507" t="s">
        <v>99</v>
      </c>
      <c r="BD255" s="507" t="s">
        <v>99</v>
      </c>
      <c r="BE255" s="507" t="s">
        <v>99</v>
      </c>
      <c r="BF255" s="507" t="s">
        <v>99</v>
      </c>
      <c r="BG255" s="507" t="s">
        <v>99</v>
      </c>
      <c r="BH255" s="507" t="s">
        <v>99</v>
      </c>
      <c r="BI255" s="509" t="s">
        <v>99</v>
      </c>
      <c r="BJ255" s="508" t="s">
        <v>99</v>
      </c>
      <c r="BK255" s="507" t="s">
        <v>99</v>
      </c>
      <c r="BL255" s="507" t="s">
        <v>99</v>
      </c>
      <c r="BM255" s="507" t="s">
        <v>99</v>
      </c>
      <c r="BN255" s="507" t="s">
        <v>99</v>
      </c>
      <c r="BO255" s="507" t="s">
        <v>99</v>
      </c>
      <c r="BP255" s="507" t="s">
        <v>99</v>
      </c>
      <c r="BQ255" s="507" t="s">
        <v>99</v>
      </c>
      <c r="BR255" s="507" t="s">
        <v>99</v>
      </c>
      <c r="BS255" s="509" t="s">
        <v>99</v>
      </c>
      <c r="BT255" s="508" t="s">
        <v>99</v>
      </c>
      <c r="BU255" s="507" t="s">
        <v>99</v>
      </c>
      <c r="BV255" s="507" t="s">
        <v>99</v>
      </c>
      <c r="BW255" s="507" t="s">
        <v>99</v>
      </c>
      <c r="BX255" s="507" t="s">
        <v>99</v>
      </c>
      <c r="BY255" s="507" t="s">
        <v>99</v>
      </c>
      <c r="BZ255" s="507" t="s">
        <v>99</v>
      </c>
      <c r="CA255" s="507" t="s">
        <v>99</v>
      </c>
      <c r="CB255" s="507" t="s">
        <v>99</v>
      </c>
      <c r="CC255" s="509"/>
      <c r="CD255" s="508" t="s">
        <v>99</v>
      </c>
      <c r="CE255" s="507" t="s">
        <v>99</v>
      </c>
      <c r="CF255" s="507" t="s">
        <v>99</v>
      </c>
      <c r="CG255" s="507" t="s">
        <v>99</v>
      </c>
      <c r="CH255" s="507" t="s">
        <v>99</v>
      </c>
      <c r="CI255" s="507" t="s">
        <v>99</v>
      </c>
      <c r="CJ255" s="507" t="s">
        <v>99</v>
      </c>
      <c r="CK255" s="507" t="s">
        <v>99</v>
      </c>
      <c r="CL255" s="507" t="s">
        <v>99</v>
      </c>
      <c r="CM255" s="506" t="s">
        <v>99</v>
      </c>
      <c r="CN255" s="485" t="s">
        <v>99</v>
      </c>
      <c r="CO255" s="405"/>
      <c r="CP255" s="505" t="str">
        <f t="shared" si="734"/>
        <v>-80</v>
      </c>
      <c r="CQ255" s="631"/>
      <c r="CR255" s="484"/>
      <c r="CS255" s="484"/>
      <c r="CT255" s="483"/>
      <c r="CU255" s="544" t="e">
        <f t="shared" ca="1" si="769"/>
        <v>#REF!</v>
      </c>
      <c r="CV255" s="484"/>
      <c r="CW255" s="528"/>
      <c r="CX255" s="538">
        <f>IF(K!R$6="市場別",VLOOKUP(G252,DY$80:DZ$93,2,FALSE),0)</f>
        <v>1600000</v>
      </c>
      <c r="CY255" s="1112">
        <f t="shared" ref="CY255" ca="1" si="893">ROUND(AVERAGE(INDIRECT(DV$7&amp;C250&amp;":"&amp;DW$7&amp;C250))*100,4)</f>
        <v>98.529300000000006</v>
      </c>
      <c r="CZ255" s="448">
        <f t="shared" ref="CZ255" si="894">VLOOKUP(G252,DY$41:DZ$44,2,FALSE)</f>
        <v>0</v>
      </c>
      <c r="DA255" s="795"/>
      <c r="DB255" s="542"/>
      <c r="DC255" s="542"/>
      <c r="DD255" s="542"/>
      <c r="DE255" s="542"/>
      <c r="DF255" s="542"/>
      <c r="DG255" s="542"/>
      <c r="DH255" s="542"/>
      <c r="DI255" s="542"/>
      <c r="DJ255" s="542"/>
      <c r="DK255" s="543"/>
      <c r="DL255" s="789"/>
      <c r="DM255" s="790"/>
      <c r="DN255" s="789"/>
      <c r="DO255" s="790"/>
      <c r="DP255" s="1042"/>
      <c r="DQ255" s="790"/>
      <c r="DR255" s="790"/>
      <c r="DS255" s="786"/>
      <c r="DT255" s="786"/>
      <c r="DU255" s="787"/>
      <c r="DV255" s="537"/>
      <c r="DW255" s="666"/>
      <c r="DX255" s="663"/>
      <c r="DY255" s="1057"/>
      <c r="DZ255" s="904"/>
      <c r="EA255" s="505" t="str">
        <f t="shared" si="737"/>
        <v/>
      </c>
    </row>
    <row r="256" spans="1:131" ht="9" customHeight="1">
      <c r="A256" s="636"/>
      <c r="B256" s="406"/>
      <c r="C256" s="481">
        <v>256</v>
      </c>
      <c r="D256" s="541">
        <v>42</v>
      </c>
      <c r="E256" s="633">
        <f ca="1">IF(AND(INDIRECT("G"&amp;C256)&gt;999,INDIRECT("G"&amp;C256)&lt;10000),MAX(E$10:E255)+1," ")</f>
        <v>42</v>
      </c>
      <c r="F256" s="634" t="str">
        <f ca="1">HYPERLINK("#G"&amp;C256&amp;":CM"&amp;C256+5,IF(CT256=1,"　クリア（消去） →　",IF(AND(INDIRECT("G"&amp;C256)=B!D$9,B!D$14="修正　"),B!C$12,IF(F261="","　　　　　　　　　　　","　　　　…→　　　　"))))</f>
        <v>　　　　　　　　　　　</v>
      </c>
      <c r="G256" s="635">
        <v>2282</v>
      </c>
      <c r="H256" s="1832" t="s">
        <v>99</v>
      </c>
      <c r="I256" s="1833" t="s">
        <v>99</v>
      </c>
      <c r="J256" s="1833" t="s">
        <v>99</v>
      </c>
      <c r="K256" s="1834" t="s">
        <v>99</v>
      </c>
      <c r="L256" s="1832" t="s">
        <v>99</v>
      </c>
      <c r="M256" s="1833" t="s">
        <v>99</v>
      </c>
      <c r="N256" s="1833" t="s">
        <v>99</v>
      </c>
      <c r="O256" s="1833" t="s">
        <v>99</v>
      </c>
      <c r="P256" s="1833" t="s">
        <v>99</v>
      </c>
      <c r="Q256" s="1833" t="s">
        <v>99</v>
      </c>
      <c r="R256" s="1833" t="s">
        <v>99</v>
      </c>
      <c r="S256" s="1833" t="s">
        <v>99</v>
      </c>
      <c r="T256" s="1833" t="s">
        <v>99</v>
      </c>
      <c r="U256" s="1834" t="s">
        <v>99</v>
      </c>
      <c r="V256" s="1832">
        <v>4045</v>
      </c>
      <c r="W256" s="1833">
        <v>4045</v>
      </c>
      <c r="X256" s="1833">
        <v>4020</v>
      </c>
      <c r="Y256" s="1833">
        <v>3990</v>
      </c>
      <c r="Z256" s="1833">
        <v>3970</v>
      </c>
      <c r="AA256" s="1833">
        <v>4075</v>
      </c>
      <c r="AB256" s="1833">
        <v>3995</v>
      </c>
      <c r="AC256" s="1833">
        <v>4005</v>
      </c>
      <c r="AD256" s="1833">
        <v>4030</v>
      </c>
      <c r="AE256" s="1835">
        <v>4200</v>
      </c>
      <c r="AF256" s="719">
        <v>4085</v>
      </c>
      <c r="AG256" s="546">
        <v>4075</v>
      </c>
      <c r="AH256" s="546">
        <v>4140</v>
      </c>
      <c r="AI256" s="546">
        <v>4070</v>
      </c>
      <c r="AJ256" s="546">
        <v>4060</v>
      </c>
      <c r="AK256" s="546">
        <v>4160</v>
      </c>
      <c r="AL256" s="546">
        <v>4055</v>
      </c>
      <c r="AM256" s="546">
        <v>3960</v>
      </c>
      <c r="AN256" s="546">
        <v>3970</v>
      </c>
      <c r="AO256" s="548">
        <v>3930</v>
      </c>
      <c r="AP256" s="547">
        <v>3900</v>
      </c>
      <c r="AQ256" s="546">
        <v>3940</v>
      </c>
      <c r="AR256" s="546">
        <v>3920</v>
      </c>
      <c r="AS256" s="546">
        <v>3890</v>
      </c>
      <c r="AT256" s="546">
        <v>3880</v>
      </c>
      <c r="AU256" s="546">
        <v>3805</v>
      </c>
      <c r="AV256" s="546">
        <v>3810</v>
      </c>
      <c r="AW256" s="546">
        <v>3850</v>
      </c>
      <c r="AX256" s="546">
        <v>3925</v>
      </c>
      <c r="AY256" s="548">
        <v>3940</v>
      </c>
      <c r="AZ256" s="547">
        <v>3940</v>
      </c>
      <c r="BA256" s="546">
        <v>3930</v>
      </c>
      <c r="BB256" s="546">
        <v>4010</v>
      </c>
      <c r="BC256" s="546">
        <v>4055</v>
      </c>
      <c r="BD256" s="546">
        <v>4015</v>
      </c>
      <c r="BE256" s="546">
        <v>4000</v>
      </c>
      <c r="BF256" s="546">
        <v>4075</v>
      </c>
      <c r="BG256" s="546">
        <v>4085</v>
      </c>
      <c r="BH256" s="546">
        <v>4000</v>
      </c>
      <c r="BI256" s="548">
        <v>4090</v>
      </c>
      <c r="BJ256" s="547">
        <v>4095</v>
      </c>
      <c r="BK256" s="546">
        <v>4150</v>
      </c>
      <c r="BL256" s="546">
        <v>4150</v>
      </c>
      <c r="BM256" s="546">
        <v>4190</v>
      </c>
      <c r="BN256" s="546">
        <v>4155</v>
      </c>
      <c r="BO256" s="546">
        <v>4225</v>
      </c>
      <c r="BP256" s="546">
        <v>4175</v>
      </c>
      <c r="BQ256" s="546">
        <v>4180</v>
      </c>
      <c r="BR256" s="546">
        <v>4180</v>
      </c>
      <c r="BS256" s="548">
        <v>4230</v>
      </c>
      <c r="BT256" s="547">
        <v>4240</v>
      </c>
      <c r="BU256" s="546">
        <v>4270</v>
      </c>
      <c r="BV256" s="546">
        <v>4305</v>
      </c>
      <c r="BW256" s="546">
        <v>4280</v>
      </c>
      <c r="BX256" s="546">
        <v>4280</v>
      </c>
      <c r="BY256" s="546">
        <v>4375</v>
      </c>
      <c r="BZ256" s="546">
        <v>4460</v>
      </c>
      <c r="CA256" s="546">
        <v>4340</v>
      </c>
      <c r="CB256" s="546">
        <v>4310</v>
      </c>
      <c r="CC256" s="548">
        <v>4275</v>
      </c>
      <c r="CD256" s="547">
        <v>4430</v>
      </c>
      <c r="CE256" s="546">
        <v>4450</v>
      </c>
      <c r="CF256" s="546">
        <v>4495</v>
      </c>
      <c r="CG256" s="546">
        <v>4435</v>
      </c>
      <c r="CH256" s="546">
        <v>4360</v>
      </c>
      <c r="CI256" s="546">
        <v>4410</v>
      </c>
      <c r="CJ256" s="546">
        <v>4380</v>
      </c>
      <c r="CK256" s="546">
        <v>4300</v>
      </c>
      <c r="CL256" s="546">
        <v>4105</v>
      </c>
      <c r="CM256" s="545">
        <v>4090</v>
      </c>
      <c r="CN256" s="500" t="str">
        <f t="shared" ref="CN256:CN258" ca="1" si="895">IF(OR(CP256=0,CP256="-"),"",CP256)</f>
        <v/>
      </c>
      <c r="CO256" s="405"/>
      <c r="CP256" s="470" t="str">
        <f t="shared" ca="1" si="739"/>
        <v/>
      </c>
      <c r="CQ256" s="499" t="e">
        <f>MATCH(G256,G$10:G255,0)+9</f>
        <v>#N/A</v>
      </c>
      <c r="CR256" s="498" t="str">
        <f t="shared" ref="CR256" ca="1" si="896">IF(F261="　重複 ▽　",1,"")</f>
        <v/>
      </c>
      <c r="CS256" s="498" t="str">
        <f t="shared" ref="CS256" ca="1" si="897">IF(AND(F257="",F258="",F259=""),"",IF(ISNUMBER(CT256),"",1))</f>
        <v/>
      </c>
      <c r="CT256" s="497" t="str">
        <f t="shared" ref="CT256" si="898">IF(G256="","",IF(AND(G256&lt;&gt;"",CM259=""),1,""))</f>
        <v/>
      </c>
      <c r="CU256" s="699">
        <f>MATCH(G256,'[1] '!$B$4:$B$4005,0)</f>
        <v>357</v>
      </c>
      <c r="CV256" s="540">
        <f t="shared" ref="CV256" ca="1" si="899">IF(G256="","",CX261+INDIRECT("CX"&amp;C256+CX$9)+C257)</f>
        <v>1600002.7076170603</v>
      </c>
      <c r="CW256" s="497">
        <f ca="1">RANK(CV256,CV$10:CV$609)</f>
        <v>12</v>
      </c>
      <c r="CX256" s="973">
        <f>IFERROR(INDEX('[1] '!$F$4:$F$4005,CU256,1)*CM259,"")</f>
        <v>4298.5342420000006</v>
      </c>
      <c r="CY256" s="496">
        <f t="shared" ref="CY256" si="900">IF(CM256="","",CM260/CX257)</f>
        <v>2.0049556430502671</v>
      </c>
      <c r="CZ256" s="684">
        <f>INDEX('[1] '!$G$4:$G$4005,CU256,1)</f>
        <v>39.54</v>
      </c>
      <c r="DA256" s="794">
        <f>IF(OR(CM259&lt;A!AS$3,CM259&gt;A!AW$3),1,0)</f>
        <v>0</v>
      </c>
      <c r="DB256" s="496"/>
      <c r="DC256" s="496"/>
      <c r="DD256" s="496"/>
      <c r="DE256" s="496"/>
      <c r="DF256" s="496"/>
      <c r="DG256" s="496"/>
      <c r="DH256" s="496"/>
      <c r="DI256" s="496"/>
      <c r="DJ256" s="496"/>
      <c r="DK256" s="539"/>
      <c r="DL256" s="667"/>
      <c r="DM256" s="496"/>
      <c r="DN256" s="1036">
        <f t="shared" ref="DN256:DU256" ca="1" si="901">IF(DN257&gt;$DA$6,$DA$6,IF(DN257&lt;$DA$7,$DA$7,DN257))</f>
        <v>0.98663697104677062</v>
      </c>
      <c r="DO256" s="496">
        <f t="shared" ca="1" si="901"/>
        <v>0.99661399548532736</v>
      </c>
      <c r="DP256" s="791">
        <f t="shared" ca="1" si="901"/>
        <v>0.9988674971687429</v>
      </c>
      <c r="DQ256" s="496">
        <f t="shared" ca="1" si="901"/>
        <v>1</v>
      </c>
      <c r="DR256" s="496">
        <f t="shared" ca="1" si="901"/>
        <v>0.98499999999999999</v>
      </c>
      <c r="DS256" s="496">
        <f t="shared" ca="1" si="901"/>
        <v>1.027681660899654</v>
      </c>
      <c r="DT256" s="496">
        <f t="shared" ca="1" si="901"/>
        <v>0.98499999999999999</v>
      </c>
      <c r="DU256" s="791">
        <f t="shared" ca="1" si="901"/>
        <v>1.0270602706027061</v>
      </c>
      <c r="DV256" s="1113">
        <f t="shared" ref="DV256" ca="1" si="902">IFERROR(IF(DA256+DA257&lt;&gt;0,"",(C257+CZ261+INDIRECT(DY$10&amp;C256+DZ$10))*CZ$7),"")</f>
        <v>100.60458999999999</v>
      </c>
      <c r="DW256" s="668">
        <f ca="1">RANK(DV256,DV$10:DV$609)</f>
        <v>27</v>
      </c>
      <c r="DX256" s="663"/>
      <c r="DY256" s="1057"/>
      <c r="DZ256" s="904"/>
      <c r="EA256" s="470" t="str">
        <f t="shared" ca="1" si="747"/>
        <v/>
      </c>
    </row>
    <row r="257" spans="1:131" ht="9" customHeight="1">
      <c r="A257" s="636"/>
      <c r="B257" s="406"/>
      <c r="C257" s="538">
        <v>1.5900000000000001E-3</v>
      </c>
      <c r="D257" s="488"/>
      <c r="E257" s="487" t="s">
        <v>99</v>
      </c>
      <c r="F257" s="486" t="str">
        <f t="shared" ca="1" si="780"/>
        <v/>
      </c>
      <c r="G257" s="510" t="s">
        <v>987</v>
      </c>
      <c r="H257" s="1836" t="s">
        <v>99</v>
      </c>
      <c r="I257" s="1837" t="s">
        <v>99</v>
      </c>
      <c r="J257" s="1837" t="s">
        <v>99</v>
      </c>
      <c r="K257" s="1838" t="s">
        <v>99</v>
      </c>
      <c r="L257" s="1836" t="s">
        <v>99</v>
      </c>
      <c r="M257" s="1837" t="s">
        <v>99</v>
      </c>
      <c r="N257" s="1837" t="s">
        <v>99</v>
      </c>
      <c r="O257" s="1837" t="s">
        <v>99</v>
      </c>
      <c r="P257" s="1837" t="s">
        <v>99</v>
      </c>
      <c r="Q257" s="1837" t="s">
        <v>99</v>
      </c>
      <c r="R257" s="1837" t="s">
        <v>99</v>
      </c>
      <c r="S257" s="1837" t="s">
        <v>99</v>
      </c>
      <c r="T257" s="1837" t="s">
        <v>99</v>
      </c>
      <c r="U257" s="1838" t="s">
        <v>99</v>
      </c>
      <c r="V257" s="1836">
        <v>4050</v>
      </c>
      <c r="W257" s="1837">
        <v>4080</v>
      </c>
      <c r="X257" s="1837">
        <v>4040</v>
      </c>
      <c r="Y257" s="1837">
        <v>4025</v>
      </c>
      <c r="Z257" s="1837">
        <v>4015</v>
      </c>
      <c r="AA257" s="1837">
        <v>4170</v>
      </c>
      <c r="AB257" s="1837">
        <v>4000</v>
      </c>
      <c r="AC257" s="1837">
        <v>4020</v>
      </c>
      <c r="AD257" s="1837">
        <v>4100</v>
      </c>
      <c r="AE257" s="1839">
        <v>4200</v>
      </c>
      <c r="AF257" s="711">
        <v>4125</v>
      </c>
      <c r="AG257" s="520">
        <v>4120</v>
      </c>
      <c r="AH257" s="520">
        <v>4140</v>
      </c>
      <c r="AI257" s="520">
        <v>4130</v>
      </c>
      <c r="AJ257" s="520">
        <v>4120</v>
      </c>
      <c r="AK257" s="520">
        <v>4180</v>
      </c>
      <c r="AL257" s="520">
        <v>4060</v>
      </c>
      <c r="AM257" s="520">
        <v>3985</v>
      </c>
      <c r="AN257" s="520">
        <v>4005</v>
      </c>
      <c r="AO257" s="522">
        <v>3930</v>
      </c>
      <c r="AP257" s="521">
        <v>3935</v>
      </c>
      <c r="AQ257" s="520">
        <v>3980</v>
      </c>
      <c r="AR257" s="520">
        <v>3950</v>
      </c>
      <c r="AS257" s="520">
        <v>3945</v>
      </c>
      <c r="AT257" s="520">
        <v>3920</v>
      </c>
      <c r="AU257" s="520">
        <v>3880</v>
      </c>
      <c r="AV257" s="520">
        <v>3945</v>
      </c>
      <c r="AW257" s="520">
        <v>3900</v>
      </c>
      <c r="AX257" s="520">
        <v>3955</v>
      </c>
      <c r="AY257" s="522">
        <v>3965</v>
      </c>
      <c r="AZ257" s="521">
        <v>3940</v>
      </c>
      <c r="BA257" s="520">
        <v>3955</v>
      </c>
      <c r="BB257" s="520">
        <v>4050</v>
      </c>
      <c r="BC257" s="520">
        <v>4065</v>
      </c>
      <c r="BD257" s="520">
        <v>4035</v>
      </c>
      <c r="BE257" s="520">
        <v>4040</v>
      </c>
      <c r="BF257" s="520">
        <v>4075</v>
      </c>
      <c r="BG257" s="520">
        <v>4090</v>
      </c>
      <c r="BH257" s="520">
        <v>4065</v>
      </c>
      <c r="BI257" s="522">
        <v>4090</v>
      </c>
      <c r="BJ257" s="521">
        <v>4155</v>
      </c>
      <c r="BK257" s="520">
        <v>4150</v>
      </c>
      <c r="BL257" s="520">
        <v>4190</v>
      </c>
      <c r="BM257" s="520">
        <v>4190</v>
      </c>
      <c r="BN257" s="520">
        <v>4230</v>
      </c>
      <c r="BO257" s="520">
        <v>4240</v>
      </c>
      <c r="BP257" s="520">
        <v>4180</v>
      </c>
      <c r="BQ257" s="520">
        <v>4210</v>
      </c>
      <c r="BR257" s="520">
        <v>4215</v>
      </c>
      <c r="BS257" s="522">
        <v>4245</v>
      </c>
      <c r="BT257" s="521">
        <v>4240</v>
      </c>
      <c r="BU257" s="520">
        <v>4300</v>
      </c>
      <c r="BV257" s="520">
        <v>4320</v>
      </c>
      <c r="BW257" s="520">
        <v>4285</v>
      </c>
      <c r="BX257" s="520">
        <v>4320</v>
      </c>
      <c r="BY257" s="520">
        <v>4495</v>
      </c>
      <c r="BZ257" s="520">
        <v>4480</v>
      </c>
      <c r="CA257" s="520">
        <v>4375</v>
      </c>
      <c r="CB257" s="520">
        <v>4370</v>
      </c>
      <c r="CC257" s="522">
        <v>4365</v>
      </c>
      <c r="CD257" s="521">
        <v>4450</v>
      </c>
      <c r="CE257" s="520">
        <v>4495</v>
      </c>
      <c r="CF257" s="520">
        <v>4500</v>
      </c>
      <c r="CG257" s="520">
        <v>4455</v>
      </c>
      <c r="CH257" s="520">
        <v>4430</v>
      </c>
      <c r="CI257" s="520">
        <v>4430</v>
      </c>
      <c r="CJ257" s="520">
        <v>4410</v>
      </c>
      <c r="CK257" s="520">
        <v>4525</v>
      </c>
      <c r="CL257" s="520">
        <v>4180</v>
      </c>
      <c r="CM257" s="519">
        <v>4200</v>
      </c>
      <c r="CN257" s="493" t="str">
        <f t="shared" ca="1" si="895"/>
        <v/>
      </c>
      <c r="CO257" s="405"/>
      <c r="CP257" s="456" t="str">
        <f t="shared" ca="1" si="748"/>
        <v/>
      </c>
      <c r="CQ257" s="494" t="e">
        <f>MATCH(G256,G257:G$609,0)+C256</f>
        <v>#N/A</v>
      </c>
      <c r="CR257" s="484"/>
      <c r="CS257" s="484"/>
      <c r="CT257" s="483"/>
      <c r="CU257" s="534" t="str">
        <f ca="1">IFERROR(IFERROR(INDEX('[1] '!$C$4:$C$4005,CU256,1),INDIRECT("'japan-all-stock-prices_"&amp;$CS$7&amp;".csv'!B"&amp;CU261)),"")</f>
        <v>日本ハム</v>
      </c>
      <c r="CV257" s="484"/>
      <c r="CW257" s="528"/>
      <c r="CX257" s="974">
        <f t="shared" ref="CX257" si="903">IF(COUNT(AF260:CM260)&lt;20,AVERAGE(BT260:CM260),(SUM(AF260:CM260)-LARGE(AF260:CM260,1)-LARGE(AF260:CM260,2)-LARGE(AF260:CM260,3)-LARGE(AF260:CM260,4)-LARGE(AF260:CM260,5))/(COUNT(AF260:CM260)-5))</f>
        <v>50.704363636363617</v>
      </c>
      <c r="CY257" s="453">
        <f t="shared" ref="CY257" si="904">ROUND(AVERAGE(CM256:CM259)*CM260/10000,2)</f>
        <v>42.06</v>
      </c>
      <c r="CZ257" s="443"/>
      <c r="DA257" s="795">
        <f t="shared" ref="DA257" si="905">IF(MAX(CI259:CM259)/MIN(CI259:CM259)&lt;DA$9,1,0)</f>
        <v>0</v>
      </c>
      <c r="DB257" s="435"/>
      <c r="DC257" s="435"/>
      <c r="DD257" s="435"/>
      <c r="DE257" s="435"/>
      <c r="DF257" s="435"/>
      <c r="DG257" s="435"/>
      <c r="DH257" s="435"/>
      <c r="DI257" s="435"/>
      <c r="DJ257" s="435"/>
      <c r="DK257" s="536"/>
      <c r="DL257" s="537"/>
      <c r="DM257" s="435"/>
      <c r="DN257" s="537">
        <f t="shared" ref="DN257:DU257" ca="1" si="906">INDIRECT(DN$6&amp;$C256+$DY$11)/INDIRECT(DN$7&amp;$C256+$DZ$11)</f>
        <v>0.98663697104677062</v>
      </c>
      <c r="DO257" s="435">
        <f t="shared" ca="1" si="906"/>
        <v>0.99661399548532736</v>
      </c>
      <c r="DP257" s="1039">
        <f t="shared" ca="1" si="906"/>
        <v>0.9988674971687429</v>
      </c>
      <c r="DQ257" s="435">
        <f t="shared" ca="1" si="906"/>
        <v>1</v>
      </c>
      <c r="DR257" s="435">
        <f t="shared" ca="1" si="906"/>
        <v>0.98299319727891155</v>
      </c>
      <c r="DS257" s="435">
        <f t="shared" ca="1" si="906"/>
        <v>1.027681660899654</v>
      </c>
      <c r="DT257" s="435">
        <f t="shared" ca="1" si="906"/>
        <v>0.91245791245791241</v>
      </c>
      <c r="DU257" s="783">
        <f t="shared" ca="1" si="906"/>
        <v>1.0270602706027061</v>
      </c>
      <c r="DV257" s="537"/>
      <c r="DW257" s="666"/>
      <c r="DX257" s="663"/>
      <c r="DY257" s="1057"/>
      <c r="DZ257" s="904"/>
      <c r="EA257" s="456" t="str">
        <f t="shared" ca="1" si="753"/>
        <v/>
      </c>
    </row>
    <row r="258" spans="1:131" ht="9" customHeight="1">
      <c r="A258" s="636"/>
      <c r="B258" s="406"/>
      <c r="C258" s="527"/>
      <c r="D258" s="488"/>
      <c r="E258" s="487" t="s">
        <v>99</v>
      </c>
      <c r="F258" s="486" t="str">
        <f t="shared" ca="1" si="785"/>
        <v/>
      </c>
      <c r="G258" s="510" t="s">
        <v>105</v>
      </c>
      <c r="H258" s="1836" t="s">
        <v>99</v>
      </c>
      <c r="I258" s="1837" t="s">
        <v>99</v>
      </c>
      <c r="J258" s="1837" t="s">
        <v>99</v>
      </c>
      <c r="K258" s="1838" t="s">
        <v>99</v>
      </c>
      <c r="L258" s="1836" t="s">
        <v>99</v>
      </c>
      <c r="M258" s="1837" t="s">
        <v>99</v>
      </c>
      <c r="N258" s="1837" t="s">
        <v>99</v>
      </c>
      <c r="O258" s="1837" t="s">
        <v>99</v>
      </c>
      <c r="P258" s="1837" t="s">
        <v>99</v>
      </c>
      <c r="Q258" s="1837" t="s">
        <v>99</v>
      </c>
      <c r="R258" s="1837" t="s">
        <v>99</v>
      </c>
      <c r="S258" s="1837" t="s">
        <v>99</v>
      </c>
      <c r="T258" s="1837" t="s">
        <v>99</v>
      </c>
      <c r="U258" s="1838" t="s">
        <v>99</v>
      </c>
      <c r="V258" s="1836">
        <v>4000</v>
      </c>
      <c r="W258" s="1837">
        <v>4020</v>
      </c>
      <c r="X258" s="1837">
        <v>3970</v>
      </c>
      <c r="Y258" s="1837">
        <v>3975</v>
      </c>
      <c r="Z258" s="1837">
        <v>3905</v>
      </c>
      <c r="AA258" s="1837">
        <v>4055</v>
      </c>
      <c r="AB258" s="1837">
        <v>3935</v>
      </c>
      <c r="AC258" s="1837">
        <v>3965</v>
      </c>
      <c r="AD258" s="1837">
        <v>4015</v>
      </c>
      <c r="AE258" s="1839">
        <v>4060</v>
      </c>
      <c r="AF258" s="711">
        <v>4060</v>
      </c>
      <c r="AG258" s="520">
        <v>4025</v>
      </c>
      <c r="AH258" s="520">
        <v>4080</v>
      </c>
      <c r="AI258" s="520">
        <v>3990</v>
      </c>
      <c r="AJ258" s="520">
        <v>4040</v>
      </c>
      <c r="AK258" s="520">
        <v>4080</v>
      </c>
      <c r="AL258" s="520">
        <v>3990</v>
      </c>
      <c r="AM258" s="520">
        <v>3920</v>
      </c>
      <c r="AN258" s="520">
        <v>3945</v>
      </c>
      <c r="AO258" s="522">
        <v>3850</v>
      </c>
      <c r="AP258" s="521">
        <v>3865</v>
      </c>
      <c r="AQ258" s="520">
        <v>3915</v>
      </c>
      <c r="AR258" s="520">
        <v>3900</v>
      </c>
      <c r="AS258" s="520">
        <v>3865</v>
      </c>
      <c r="AT258" s="520">
        <v>3815</v>
      </c>
      <c r="AU258" s="520">
        <v>3800</v>
      </c>
      <c r="AV258" s="520">
        <v>3790</v>
      </c>
      <c r="AW258" s="520">
        <v>3810</v>
      </c>
      <c r="AX258" s="520">
        <v>3910</v>
      </c>
      <c r="AY258" s="522">
        <v>3890</v>
      </c>
      <c r="AZ258" s="521">
        <v>3890</v>
      </c>
      <c r="BA258" s="520">
        <v>3920</v>
      </c>
      <c r="BB258" s="520">
        <v>4000</v>
      </c>
      <c r="BC258" s="520">
        <v>4000</v>
      </c>
      <c r="BD258" s="520">
        <v>4000</v>
      </c>
      <c r="BE258" s="520">
        <v>4000</v>
      </c>
      <c r="BF258" s="520">
        <v>4025</v>
      </c>
      <c r="BG258" s="520">
        <v>4015</v>
      </c>
      <c r="BH258" s="520">
        <v>4000</v>
      </c>
      <c r="BI258" s="522">
        <v>4050</v>
      </c>
      <c r="BJ258" s="521">
        <v>4090</v>
      </c>
      <c r="BK258" s="520">
        <v>4105</v>
      </c>
      <c r="BL258" s="520">
        <v>4135</v>
      </c>
      <c r="BM258" s="520">
        <v>4120</v>
      </c>
      <c r="BN258" s="520">
        <v>4145</v>
      </c>
      <c r="BO258" s="520">
        <v>4160</v>
      </c>
      <c r="BP258" s="520">
        <v>4120</v>
      </c>
      <c r="BQ258" s="520">
        <v>4170</v>
      </c>
      <c r="BR258" s="520">
        <v>4165</v>
      </c>
      <c r="BS258" s="522">
        <v>4160</v>
      </c>
      <c r="BT258" s="521">
        <v>4155</v>
      </c>
      <c r="BU258" s="520">
        <v>4230</v>
      </c>
      <c r="BV258" s="520">
        <v>4235</v>
      </c>
      <c r="BW258" s="520">
        <v>4245</v>
      </c>
      <c r="BX258" s="520">
        <v>4240</v>
      </c>
      <c r="BY258" s="520">
        <v>4365</v>
      </c>
      <c r="BZ258" s="520">
        <v>4380</v>
      </c>
      <c r="CA258" s="520">
        <v>4280</v>
      </c>
      <c r="CB258" s="520">
        <v>4295</v>
      </c>
      <c r="CC258" s="522">
        <v>4245</v>
      </c>
      <c r="CD258" s="521">
        <v>4400</v>
      </c>
      <c r="CE258" s="520">
        <v>4395</v>
      </c>
      <c r="CF258" s="520">
        <v>4415</v>
      </c>
      <c r="CG258" s="520">
        <v>4375</v>
      </c>
      <c r="CH258" s="520">
        <v>4360</v>
      </c>
      <c r="CI258" s="520">
        <v>4375</v>
      </c>
      <c r="CJ258" s="520">
        <v>4330</v>
      </c>
      <c r="CK258" s="520">
        <v>4245</v>
      </c>
      <c r="CL258" s="520">
        <v>4005</v>
      </c>
      <c r="CM258" s="519">
        <v>4085</v>
      </c>
      <c r="CN258" s="493" t="str">
        <f t="shared" ca="1" si="895"/>
        <v/>
      </c>
      <c r="CO258" s="405"/>
      <c r="CP258" s="456" t="str">
        <f t="shared" ca="1" si="754"/>
        <v/>
      </c>
      <c r="CQ258" s="631"/>
      <c r="CR258" s="484"/>
      <c r="CS258" s="484"/>
      <c r="CT258" s="483"/>
      <c r="CU258" s="534" t="str">
        <f t="shared" ca="1" si="755"/>
        <v/>
      </c>
      <c r="CV258" s="484"/>
      <c r="CW258" s="528"/>
      <c r="CX258" s="974">
        <f t="shared" ref="CX258" si="907">CM259/CL259*100-100</f>
        <v>2.706027060270614</v>
      </c>
      <c r="CY258" s="435"/>
      <c r="CZ258" s="448"/>
      <c r="DA258" s="795"/>
      <c r="DB258" s="459"/>
      <c r="DC258" s="459"/>
      <c r="DD258" s="459"/>
      <c r="DE258" s="459"/>
      <c r="DF258" s="459"/>
      <c r="DG258" s="459"/>
      <c r="DH258" s="462"/>
      <c r="DI258" s="462"/>
      <c r="DJ258" s="462"/>
      <c r="DK258" s="535"/>
      <c r="DL258" s="784"/>
      <c r="DM258" s="785"/>
      <c r="DN258" s="784"/>
      <c r="DO258" s="785"/>
      <c r="DP258" s="1040"/>
      <c r="DQ258" s="785"/>
      <c r="DR258" s="785"/>
      <c r="DS258" s="785"/>
      <c r="DT258" s="785"/>
      <c r="DU258" s="783"/>
      <c r="DV258" s="537"/>
      <c r="DW258" s="666"/>
      <c r="DX258" s="663"/>
      <c r="DY258" s="1057"/>
      <c r="DZ258" s="327"/>
      <c r="EA258" s="456" t="str">
        <f t="shared" ca="1" si="757"/>
        <v/>
      </c>
    </row>
    <row r="259" spans="1:131" ht="9" customHeight="1">
      <c r="A259" s="636"/>
      <c r="B259" s="406"/>
      <c r="C259" s="527"/>
      <c r="D259" s="488"/>
      <c r="E259" s="487" t="s">
        <v>99</v>
      </c>
      <c r="F259" s="486" t="str">
        <f t="shared" ca="1" si="787"/>
        <v/>
      </c>
      <c r="G259" s="510" t="s">
        <v>476</v>
      </c>
      <c r="H259" s="516">
        <v>4035</v>
      </c>
      <c r="I259" s="515">
        <v>4070</v>
      </c>
      <c r="J259" s="515">
        <v>4040</v>
      </c>
      <c r="K259" s="517">
        <v>4055</v>
      </c>
      <c r="L259" s="516">
        <v>4060</v>
      </c>
      <c r="M259" s="515">
        <v>4000</v>
      </c>
      <c r="N259" s="515">
        <v>4010</v>
      </c>
      <c r="O259" s="515">
        <v>4075</v>
      </c>
      <c r="P259" s="515">
        <v>4085</v>
      </c>
      <c r="Q259" s="515">
        <v>4090</v>
      </c>
      <c r="R259" s="515">
        <v>4070</v>
      </c>
      <c r="S259" s="515">
        <v>4060</v>
      </c>
      <c r="T259" s="515">
        <v>4015</v>
      </c>
      <c r="U259" s="517">
        <v>4010</v>
      </c>
      <c r="V259" s="516">
        <v>4000</v>
      </c>
      <c r="W259" s="515">
        <v>4020</v>
      </c>
      <c r="X259" s="515">
        <v>3990</v>
      </c>
      <c r="Y259" s="515">
        <v>4010</v>
      </c>
      <c r="Z259" s="515">
        <v>4005</v>
      </c>
      <c r="AA259" s="515">
        <v>4090</v>
      </c>
      <c r="AB259" s="515">
        <v>3935</v>
      </c>
      <c r="AC259" s="515">
        <v>3995</v>
      </c>
      <c r="AD259" s="515">
        <v>4100</v>
      </c>
      <c r="AE259" s="514">
        <v>4070</v>
      </c>
      <c r="AF259" s="712">
        <v>4105</v>
      </c>
      <c r="AG259" s="515">
        <v>4110</v>
      </c>
      <c r="AH259" s="515">
        <v>4090</v>
      </c>
      <c r="AI259" s="515">
        <v>4050</v>
      </c>
      <c r="AJ259" s="515">
        <v>4115</v>
      </c>
      <c r="AK259" s="515">
        <v>4085</v>
      </c>
      <c r="AL259" s="515">
        <v>4000</v>
      </c>
      <c r="AM259" s="515">
        <v>3970</v>
      </c>
      <c r="AN259" s="515">
        <v>3960</v>
      </c>
      <c r="AO259" s="517">
        <v>3890</v>
      </c>
      <c r="AP259" s="516">
        <v>3890</v>
      </c>
      <c r="AQ259" s="515">
        <v>3965</v>
      </c>
      <c r="AR259" s="515">
        <v>3940</v>
      </c>
      <c r="AS259" s="515">
        <v>3900</v>
      </c>
      <c r="AT259" s="515">
        <v>3870</v>
      </c>
      <c r="AU259" s="515">
        <v>3805</v>
      </c>
      <c r="AV259" s="515">
        <v>3870</v>
      </c>
      <c r="AW259" s="515">
        <v>3885</v>
      </c>
      <c r="AX259" s="515">
        <v>3920</v>
      </c>
      <c r="AY259" s="517">
        <v>3940</v>
      </c>
      <c r="AZ259" s="516">
        <v>3900</v>
      </c>
      <c r="BA259" s="515">
        <v>3925</v>
      </c>
      <c r="BB259" s="515">
        <v>4020</v>
      </c>
      <c r="BC259" s="515">
        <v>4015</v>
      </c>
      <c r="BD259" s="515">
        <v>4025</v>
      </c>
      <c r="BE259" s="515">
        <v>4025</v>
      </c>
      <c r="BF259" s="515">
        <v>4070</v>
      </c>
      <c r="BG259" s="515">
        <v>4030</v>
      </c>
      <c r="BH259" s="515">
        <v>4060</v>
      </c>
      <c r="BI259" s="517">
        <v>4080</v>
      </c>
      <c r="BJ259" s="516">
        <v>4150</v>
      </c>
      <c r="BK259" s="515">
        <v>4115</v>
      </c>
      <c r="BL259" s="515">
        <v>4185</v>
      </c>
      <c r="BM259" s="515">
        <v>4120</v>
      </c>
      <c r="BN259" s="515">
        <v>4230</v>
      </c>
      <c r="BO259" s="515">
        <v>4175</v>
      </c>
      <c r="BP259" s="515">
        <v>4140</v>
      </c>
      <c r="BQ259" s="515">
        <v>4200</v>
      </c>
      <c r="BR259" s="515">
        <v>4215</v>
      </c>
      <c r="BS259" s="517">
        <v>4170</v>
      </c>
      <c r="BT259" s="516">
        <v>4185</v>
      </c>
      <c r="BU259" s="515">
        <v>4260</v>
      </c>
      <c r="BV259" s="515">
        <v>4245</v>
      </c>
      <c r="BW259" s="515">
        <v>4285</v>
      </c>
      <c r="BX259" s="515">
        <v>4315</v>
      </c>
      <c r="BY259" s="515">
        <v>4470</v>
      </c>
      <c r="BZ259" s="515">
        <v>4380</v>
      </c>
      <c r="CA259" s="515">
        <v>4305</v>
      </c>
      <c r="CB259" s="515">
        <v>4315</v>
      </c>
      <c r="CC259" s="517">
        <v>4360</v>
      </c>
      <c r="CD259" s="516">
        <v>4430</v>
      </c>
      <c r="CE259" s="515">
        <v>4490</v>
      </c>
      <c r="CF259" s="515">
        <v>4430</v>
      </c>
      <c r="CG259" s="515">
        <v>4415</v>
      </c>
      <c r="CH259" s="515">
        <v>4410</v>
      </c>
      <c r="CI259" s="515">
        <v>4410</v>
      </c>
      <c r="CJ259" s="515">
        <v>4335</v>
      </c>
      <c r="CK259" s="515">
        <v>4455</v>
      </c>
      <c r="CL259" s="515">
        <v>4065</v>
      </c>
      <c r="CM259" s="514">
        <v>4175</v>
      </c>
      <c r="CN259" s="492" t="str">
        <f t="shared" ref="CN259" ca="1" si="908">CU260</f>
        <v/>
      </c>
      <c r="CO259" s="405"/>
      <c r="CP259" s="456" t="str">
        <f t="shared" ca="1" si="759"/>
        <v/>
      </c>
      <c r="CQ259" s="631"/>
      <c r="CR259" s="484"/>
      <c r="CS259" s="484"/>
      <c r="CT259" s="483"/>
      <c r="CU259" s="534" t="str">
        <f t="shared" ca="1" si="760"/>
        <v/>
      </c>
      <c r="CV259" s="484"/>
      <c r="CW259" s="528"/>
      <c r="CX259" s="975">
        <f t="shared" ref="CX259" si="909">10000-G256</f>
        <v>7718</v>
      </c>
      <c r="CY259" s="453"/>
      <c r="CZ259" s="343"/>
      <c r="DA259" s="796"/>
      <c r="DB259" s="459"/>
      <c r="DC259" s="459"/>
      <c r="DD259" s="459"/>
      <c r="DE259" s="459"/>
      <c r="DF259" s="459"/>
      <c r="DG259" s="459"/>
      <c r="DH259" s="459"/>
      <c r="DI259" s="459"/>
      <c r="DJ259" s="459"/>
      <c r="DK259" s="533"/>
      <c r="DL259" s="537"/>
      <c r="DM259" s="435"/>
      <c r="DN259" s="537"/>
      <c r="DO259" s="435"/>
      <c r="DP259" s="1039"/>
      <c r="DQ259" s="435"/>
      <c r="DR259" s="435"/>
      <c r="DS259" s="786"/>
      <c r="DT259" s="786"/>
      <c r="DU259" s="787"/>
      <c r="DV259" s="537"/>
      <c r="DW259" s="666"/>
      <c r="DX259" s="663"/>
      <c r="DY259" s="1057"/>
      <c r="DZ259" s="327"/>
      <c r="EA259" s="456" t="str">
        <f t="shared" ca="1" si="762"/>
        <v/>
      </c>
    </row>
    <row r="260" spans="1:131" ht="9" customHeight="1">
      <c r="A260" s="636"/>
      <c r="B260" s="406"/>
      <c r="C260" s="527"/>
      <c r="D260" s="488"/>
      <c r="E260" s="487" t="s">
        <v>99</v>
      </c>
      <c r="F260" s="486"/>
      <c r="G260" s="512" t="s">
        <v>99</v>
      </c>
      <c r="H260" s="1840" t="s">
        <v>99</v>
      </c>
      <c r="I260" s="1841" t="s">
        <v>99</v>
      </c>
      <c r="J260" s="1841" t="s">
        <v>99</v>
      </c>
      <c r="K260" s="1842" t="s">
        <v>99</v>
      </c>
      <c r="L260" s="1840" t="s">
        <v>99</v>
      </c>
      <c r="M260" s="1841" t="s">
        <v>99</v>
      </c>
      <c r="N260" s="1841" t="s">
        <v>99</v>
      </c>
      <c r="O260" s="1841" t="s">
        <v>99</v>
      </c>
      <c r="P260" s="1841" t="s">
        <v>99</v>
      </c>
      <c r="Q260" s="1841" t="s">
        <v>99</v>
      </c>
      <c r="R260" s="1841" t="s">
        <v>99</v>
      </c>
      <c r="S260" s="1841" t="s">
        <v>99</v>
      </c>
      <c r="T260" s="1841" t="s">
        <v>99</v>
      </c>
      <c r="U260" s="1842" t="s">
        <v>99</v>
      </c>
      <c r="V260" s="1840">
        <v>33.32</v>
      </c>
      <c r="W260" s="1841">
        <v>41.85</v>
      </c>
      <c r="X260" s="1841">
        <v>43.35</v>
      </c>
      <c r="Y260" s="1841">
        <v>37.090000000000003</v>
      </c>
      <c r="Z260" s="1841">
        <v>67.13</v>
      </c>
      <c r="AA260" s="1841">
        <v>102.96</v>
      </c>
      <c r="AB260" s="1841">
        <v>94.37</v>
      </c>
      <c r="AC260" s="1841">
        <v>82.69</v>
      </c>
      <c r="AD260" s="1841">
        <v>57.21</v>
      </c>
      <c r="AE260" s="1843">
        <v>67.5</v>
      </c>
      <c r="AF260" s="720">
        <v>47.1</v>
      </c>
      <c r="AG260" s="530">
        <v>61.23</v>
      </c>
      <c r="AH260" s="530">
        <v>68.64</v>
      </c>
      <c r="AI260" s="530">
        <v>117.67</v>
      </c>
      <c r="AJ260" s="530">
        <v>66.680000000000007</v>
      </c>
      <c r="AK260" s="530">
        <v>62.24</v>
      </c>
      <c r="AL260" s="530">
        <v>56.93</v>
      </c>
      <c r="AM260" s="530">
        <v>55.15</v>
      </c>
      <c r="AN260" s="530">
        <v>55.47</v>
      </c>
      <c r="AO260" s="532">
        <v>70.16</v>
      </c>
      <c r="AP260" s="531">
        <v>76.37</v>
      </c>
      <c r="AQ260" s="530">
        <v>78.099999999999994</v>
      </c>
      <c r="AR260" s="530">
        <v>94.66</v>
      </c>
      <c r="AS260" s="530">
        <v>128.66</v>
      </c>
      <c r="AT260" s="530">
        <v>797.22</v>
      </c>
      <c r="AU260" s="530">
        <v>102.8</v>
      </c>
      <c r="AV260" s="530">
        <v>101.9</v>
      </c>
      <c r="AW260" s="530">
        <v>51.04</v>
      </c>
      <c r="AX260" s="530">
        <v>41.44</v>
      </c>
      <c r="AY260" s="532">
        <v>64.23</v>
      </c>
      <c r="AZ260" s="531">
        <v>40.700000000000003</v>
      </c>
      <c r="BA260" s="530">
        <v>37.46</v>
      </c>
      <c r="BB260" s="530">
        <v>90.04</v>
      </c>
      <c r="BC260" s="530">
        <v>28.58</v>
      </c>
      <c r="BD260" s="530">
        <v>32.46</v>
      </c>
      <c r="BE260" s="530">
        <v>30.96</v>
      </c>
      <c r="BF260" s="530">
        <v>31.84</v>
      </c>
      <c r="BG260" s="530">
        <v>44.9</v>
      </c>
      <c r="BH260" s="530">
        <v>45.54</v>
      </c>
      <c r="BI260" s="532">
        <v>30.75</v>
      </c>
      <c r="BJ260" s="531">
        <v>57.17</v>
      </c>
      <c r="BK260" s="530">
        <v>35.97</v>
      </c>
      <c r="BL260" s="530">
        <v>35.65</v>
      </c>
      <c r="BM260" s="530">
        <v>25.24</v>
      </c>
      <c r="BN260" s="530">
        <v>43.42</v>
      </c>
      <c r="BO260" s="530">
        <v>32.89</v>
      </c>
      <c r="BP260" s="530">
        <v>30.77</v>
      </c>
      <c r="BQ260" s="530">
        <v>30.01</v>
      </c>
      <c r="BR260" s="530">
        <v>32.729999999999997</v>
      </c>
      <c r="BS260" s="532">
        <v>37.94</v>
      </c>
      <c r="BT260" s="531">
        <v>30.97</v>
      </c>
      <c r="BU260" s="530">
        <v>51.25</v>
      </c>
      <c r="BV260" s="530">
        <v>43.45</v>
      </c>
      <c r="BW260" s="530">
        <v>29.17</v>
      </c>
      <c r="BX260" s="530">
        <v>58.52</v>
      </c>
      <c r="BY260" s="530">
        <v>72.010000000000005</v>
      </c>
      <c r="BZ260" s="530">
        <v>40.869999999999997</v>
      </c>
      <c r="CA260" s="530">
        <v>41.18</v>
      </c>
      <c r="CB260" s="530">
        <v>36.5</v>
      </c>
      <c r="CC260" s="532">
        <v>35.369999999999997</v>
      </c>
      <c r="CD260" s="531">
        <v>54.21</v>
      </c>
      <c r="CE260" s="530">
        <v>56.06</v>
      </c>
      <c r="CF260" s="530">
        <v>41.35</v>
      </c>
      <c r="CG260" s="530">
        <v>41.29</v>
      </c>
      <c r="CH260" s="530">
        <v>43.49</v>
      </c>
      <c r="CI260" s="530">
        <v>30.98</v>
      </c>
      <c r="CJ260" s="530">
        <v>51.43</v>
      </c>
      <c r="CK260" s="530">
        <v>102.62</v>
      </c>
      <c r="CL260" s="530">
        <v>214.34</v>
      </c>
      <c r="CM260" s="529">
        <v>101.66</v>
      </c>
      <c r="CN260" s="491" t="str">
        <f t="shared" ref="CN260" ca="1" si="910">IF(CN259="","",IF(CN256="",0,CP260))</f>
        <v/>
      </c>
      <c r="CO260" s="405"/>
      <c r="CP260" s="450" t="str">
        <f t="shared" ca="1" si="764"/>
        <v/>
      </c>
      <c r="CQ260" s="631"/>
      <c r="CR260" s="484"/>
      <c r="CS260" s="484"/>
      <c r="CT260" s="483"/>
      <c r="CU260" s="677" t="str">
        <f t="shared" ca="1" si="765"/>
        <v/>
      </c>
      <c r="CV260" s="484"/>
      <c r="CW260" s="528"/>
      <c r="CX260" s="974"/>
      <c r="CY260" s="453"/>
      <c r="CZ260" s="448">
        <f t="shared" ref="CZ260" si="911">CM259*100</f>
        <v>417500</v>
      </c>
      <c r="DA260" s="795"/>
      <c r="DB260" s="327"/>
      <c r="DC260" s="327"/>
      <c r="DD260" s="327"/>
      <c r="DE260" s="327"/>
      <c r="DF260" s="327"/>
      <c r="DG260" s="327"/>
      <c r="DH260" s="327"/>
      <c r="DI260" s="327"/>
      <c r="DJ260" s="327"/>
      <c r="DK260" s="343"/>
      <c r="DL260" s="788"/>
      <c r="DM260" s="786"/>
      <c r="DN260" s="788"/>
      <c r="DO260" s="786"/>
      <c r="DP260" s="1041"/>
      <c r="DQ260" s="786"/>
      <c r="DR260" s="786"/>
      <c r="DS260" s="786"/>
      <c r="DT260" s="786"/>
      <c r="DU260" s="787"/>
      <c r="DV260" s="537"/>
      <c r="DW260" s="666"/>
      <c r="DX260" s="663"/>
      <c r="DY260" s="1057"/>
      <c r="DZ260" s="327"/>
      <c r="EA260" s="450" t="str">
        <f t="shared" ca="1" si="767"/>
        <v/>
      </c>
    </row>
    <row r="261" spans="1:131" ht="9" customHeight="1">
      <c r="A261" s="636"/>
      <c r="B261" s="406"/>
      <c r="C261" s="527"/>
      <c r="D261" s="488"/>
      <c r="E261" s="487" t="s">
        <v>99</v>
      </c>
      <c r="F261" s="486" t="str">
        <f t="shared" ref="F261" ca="1" si="912">IF(E256=" ","",IF(ISERROR(CQ256),IF(ISERROR(CQ257),"",HYPERLINK("#CP"&amp;CQ257&amp;":CP1231","　重複 ▽　")),HYPERLINK("#CP"&amp;CQ256&amp;":CP1231","　重複 ▲　")))</f>
        <v/>
      </c>
      <c r="G261" s="510" t="s">
        <v>99</v>
      </c>
      <c r="H261" s="1844" t="s">
        <v>99</v>
      </c>
      <c r="I261" s="1845" t="s">
        <v>99</v>
      </c>
      <c r="J261" s="1845" t="s">
        <v>99</v>
      </c>
      <c r="K261" s="1846" t="s">
        <v>99</v>
      </c>
      <c r="L261" s="1844" t="s">
        <v>99</v>
      </c>
      <c r="M261" s="1845" t="s">
        <v>99</v>
      </c>
      <c r="N261" s="1845" t="s">
        <v>99</v>
      </c>
      <c r="O261" s="1845" t="s">
        <v>99</v>
      </c>
      <c r="P261" s="1845" t="s">
        <v>99</v>
      </c>
      <c r="Q261" s="1845" t="s">
        <v>99</v>
      </c>
      <c r="R261" s="1845" t="s">
        <v>99</v>
      </c>
      <c r="S261" s="1845" t="s">
        <v>99</v>
      </c>
      <c r="T261" s="1845" t="s">
        <v>99</v>
      </c>
      <c r="U261" s="1846" t="s">
        <v>99</v>
      </c>
      <c r="V261" s="1844" t="s">
        <v>99</v>
      </c>
      <c r="W261" s="1845" t="s">
        <v>99</v>
      </c>
      <c r="X261" s="1845" t="s">
        <v>99</v>
      </c>
      <c r="Y261" s="1845" t="s">
        <v>99</v>
      </c>
      <c r="Z261" s="1845" t="s">
        <v>99</v>
      </c>
      <c r="AA261" s="1845" t="s">
        <v>99</v>
      </c>
      <c r="AB261" s="1845" t="s">
        <v>99</v>
      </c>
      <c r="AC261" s="1845" t="s">
        <v>99</v>
      </c>
      <c r="AD261" s="1845" t="s">
        <v>99</v>
      </c>
      <c r="AE261" s="1847" t="s">
        <v>99</v>
      </c>
      <c r="AF261" s="714" t="s">
        <v>99</v>
      </c>
      <c r="AG261" s="507" t="s">
        <v>99</v>
      </c>
      <c r="AH261" s="507" t="s">
        <v>99</v>
      </c>
      <c r="AI261" s="507" t="s">
        <v>99</v>
      </c>
      <c r="AJ261" s="507" t="s">
        <v>99</v>
      </c>
      <c r="AK261" s="507" t="s">
        <v>99</v>
      </c>
      <c r="AL261" s="507" t="s">
        <v>99</v>
      </c>
      <c r="AM261" s="507" t="s">
        <v>99</v>
      </c>
      <c r="AN261" s="507" t="s">
        <v>99</v>
      </c>
      <c r="AO261" s="509" t="s">
        <v>99</v>
      </c>
      <c r="AP261" s="508" t="s">
        <v>99</v>
      </c>
      <c r="AQ261" s="507" t="s">
        <v>99</v>
      </c>
      <c r="AR261" s="507" t="s">
        <v>99</v>
      </c>
      <c r="AS261" s="507" t="s">
        <v>99</v>
      </c>
      <c r="AT261" s="507" t="s">
        <v>99</v>
      </c>
      <c r="AU261" s="507" t="s">
        <v>99</v>
      </c>
      <c r="AV261" s="507" t="s">
        <v>99</v>
      </c>
      <c r="AW261" s="507" t="s">
        <v>99</v>
      </c>
      <c r="AX261" s="507" t="s">
        <v>99</v>
      </c>
      <c r="AY261" s="509" t="s">
        <v>99</v>
      </c>
      <c r="AZ261" s="508" t="s">
        <v>99</v>
      </c>
      <c r="BA261" s="507" t="s">
        <v>99</v>
      </c>
      <c r="BB261" s="507" t="s">
        <v>99</v>
      </c>
      <c r="BC261" s="507" t="s">
        <v>99</v>
      </c>
      <c r="BD261" s="507" t="s">
        <v>99</v>
      </c>
      <c r="BE261" s="507" t="s">
        <v>99</v>
      </c>
      <c r="BF261" s="507" t="s">
        <v>99</v>
      </c>
      <c r="BG261" s="507" t="s">
        <v>99</v>
      </c>
      <c r="BH261" s="507" t="s">
        <v>99</v>
      </c>
      <c r="BI261" s="509" t="s">
        <v>99</v>
      </c>
      <c r="BJ261" s="508" t="s">
        <v>99</v>
      </c>
      <c r="BK261" s="507" t="s">
        <v>99</v>
      </c>
      <c r="BL261" s="507" t="s">
        <v>99</v>
      </c>
      <c r="BM261" s="507" t="s">
        <v>99</v>
      </c>
      <c r="BN261" s="507" t="s">
        <v>99</v>
      </c>
      <c r="BO261" s="507" t="s">
        <v>99</v>
      </c>
      <c r="BP261" s="507" t="s">
        <v>99</v>
      </c>
      <c r="BQ261" s="507" t="s">
        <v>99</v>
      </c>
      <c r="BR261" s="507" t="s">
        <v>99</v>
      </c>
      <c r="BS261" s="509" t="s">
        <v>99</v>
      </c>
      <c r="BT261" s="508" t="s">
        <v>99</v>
      </c>
      <c r="BU261" s="507" t="s">
        <v>99</v>
      </c>
      <c r="BV261" s="507" t="s">
        <v>99</v>
      </c>
      <c r="BW261" s="507" t="s">
        <v>99</v>
      </c>
      <c r="BX261" s="507" t="s">
        <v>99</v>
      </c>
      <c r="BY261" s="507" t="s">
        <v>99</v>
      </c>
      <c r="BZ261" s="507" t="s">
        <v>99</v>
      </c>
      <c r="CA261" s="507" t="s">
        <v>99</v>
      </c>
      <c r="CB261" s="507" t="s">
        <v>99</v>
      </c>
      <c r="CC261" s="509"/>
      <c r="CD261" s="508" t="s">
        <v>99</v>
      </c>
      <c r="CE261" s="507" t="s">
        <v>99</v>
      </c>
      <c r="CF261" s="507" t="s">
        <v>99</v>
      </c>
      <c r="CG261" s="507" t="s">
        <v>99</v>
      </c>
      <c r="CH261" s="507" t="s">
        <v>99</v>
      </c>
      <c r="CI261" s="507" t="s">
        <v>99</v>
      </c>
      <c r="CJ261" s="507" t="s">
        <v>99</v>
      </c>
      <c r="CK261" s="507" t="s">
        <v>99</v>
      </c>
      <c r="CL261" s="507" t="s">
        <v>99</v>
      </c>
      <c r="CM261" s="506" t="s">
        <v>99</v>
      </c>
      <c r="CN261" s="485" t="s">
        <v>99</v>
      </c>
      <c r="CO261" s="405"/>
      <c r="CP261" s="505" t="str">
        <f t="shared" si="734"/>
        <v>+110</v>
      </c>
      <c r="CQ261" s="631"/>
      <c r="CR261" s="484"/>
      <c r="CS261" s="484"/>
      <c r="CT261" s="483"/>
      <c r="CU261" s="544" t="e">
        <f t="shared" ca="1" si="769"/>
        <v>#REF!</v>
      </c>
      <c r="CV261" s="484"/>
      <c r="CW261" s="528"/>
      <c r="CX261" s="538">
        <f>IF(K!R$6="市場別",VLOOKUP(G258,DY$80:DZ$93,2,FALSE),0)</f>
        <v>1600000</v>
      </c>
      <c r="CY261" s="1112">
        <f t="shared" ref="CY261" ca="1" si="913">ROUND(AVERAGE(INDIRECT(DV$7&amp;C256&amp;":"&amp;DW$7&amp;C256))*100,4)</f>
        <v>100.60299999999999</v>
      </c>
      <c r="CZ261" s="448">
        <f t="shared" ref="CZ261" si="914">VLOOKUP(G258,DY$41:DZ$44,2,FALSE)</f>
        <v>0</v>
      </c>
      <c r="DA261" s="795"/>
      <c r="DB261" s="542"/>
      <c r="DC261" s="542"/>
      <c r="DD261" s="542"/>
      <c r="DE261" s="542"/>
      <c r="DF261" s="542"/>
      <c r="DG261" s="542"/>
      <c r="DH261" s="542"/>
      <c r="DI261" s="542"/>
      <c r="DJ261" s="542"/>
      <c r="DK261" s="543"/>
      <c r="DL261" s="789"/>
      <c r="DM261" s="790"/>
      <c r="DN261" s="789"/>
      <c r="DO261" s="790"/>
      <c r="DP261" s="1042"/>
      <c r="DQ261" s="790"/>
      <c r="DR261" s="790"/>
      <c r="DS261" s="786"/>
      <c r="DT261" s="786"/>
      <c r="DU261" s="787"/>
      <c r="DV261" s="537"/>
      <c r="DW261" s="666"/>
      <c r="DX261" s="663"/>
      <c r="DY261" s="1057"/>
      <c r="DZ261" s="327"/>
      <c r="EA261" s="505" t="str">
        <f t="shared" si="737"/>
        <v/>
      </c>
    </row>
    <row r="262" spans="1:131" ht="9" customHeight="1">
      <c r="A262" s="636"/>
      <c r="B262" s="406"/>
      <c r="C262" s="481">
        <v>262</v>
      </c>
      <c r="D262" s="541">
        <v>43</v>
      </c>
      <c r="E262" s="633">
        <f ca="1">IF(AND(INDIRECT("G"&amp;C262)&gt;999,INDIRECT("G"&amp;C262)&lt;10000),MAX(E$10:E261)+1," ")</f>
        <v>43</v>
      </c>
      <c r="F262" s="634" t="str">
        <f ca="1">HYPERLINK("#G"&amp;C262&amp;":CM"&amp;C262+5,IF(CT262=1,"　クリア（消去） →　",IF(AND(INDIRECT("G"&amp;C262)=B!D$9,B!D$14="修正　"),B!C$12,IF(F267="","　　　　　　　　　　　","　　　　…→　　　　"))))</f>
        <v>　　　　　　　　　　　</v>
      </c>
      <c r="G262" s="635">
        <v>5631</v>
      </c>
      <c r="H262" s="1832" t="s">
        <v>99</v>
      </c>
      <c r="I262" s="1833" t="s">
        <v>99</v>
      </c>
      <c r="J262" s="1833" t="s">
        <v>99</v>
      </c>
      <c r="K262" s="1834" t="s">
        <v>99</v>
      </c>
      <c r="L262" s="1832" t="s">
        <v>99</v>
      </c>
      <c r="M262" s="1833" t="s">
        <v>99</v>
      </c>
      <c r="N262" s="1833" t="s">
        <v>99</v>
      </c>
      <c r="O262" s="1833" t="s">
        <v>99</v>
      </c>
      <c r="P262" s="1833" t="s">
        <v>99</v>
      </c>
      <c r="Q262" s="1833" t="s">
        <v>99</v>
      </c>
      <c r="R262" s="1833" t="s">
        <v>99</v>
      </c>
      <c r="S262" s="1833" t="s">
        <v>99</v>
      </c>
      <c r="T262" s="1833" t="s">
        <v>99</v>
      </c>
      <c r="U262" s="1834" t="s">
        <v>99</v>
      </c>
      <c r="V262" s="1832">
        <v>3305</v>
      </c>
      <c r="W262" s="1833">
        <v>3330</v>
      </c>
      <c r="X262" s="1833">
        <v>3420</v>
      </c>
      <c r="Y262" s="1833">
        <v>3385</v>
      </c>
      <c r="Z262" s="1833">
        <v>3390</v>
      </c>
      <c r="AA262" s="1833">
        <v>3425</v>
      </c>
      <c r="AB262" s="1833">
        <v>3385</v>
      </c>
      <c r="AC262" s="1833">
        <v>3390</v>
      </c>
      <c r="AD262" s="1833">
        <v>3420</v>
      </c>
      <c r="AE262" s="1835">
        <v>3475</v>
      </c>
      <c r="AF262" s="719">
        <v>3460</v>
      </c>
      <c r="AG262" s="546">
        <v>3360</v>
      </c>
      <c r="AH262" s="546">
        <v>3245</v>
      </c>
      <c r="AI262" s="546">
        <v>3280</v>
      </c>
      <c r="AJ262" s="546">
        <v>3360</v>
      </c>
      <c r="AK262" s="546">
        <v>3200</v>
      </c>
      <c r="AL262" s="546">
        <v>3295</v>
      </c>
      <c r="AM262" s="546">
        <v>3260</v>
      </c>
      <c r="AN262" s="546">
        <v>3205</v>
      </c>
      <c r="AO262" s="548">
        <v>3205</v>
      </c>
      <c r="AP262" s="547">
        <v>3460</v>
      </c>
      <c r="AQ262" s="546">
        <v>3640</v>
      </c>
      <c r="AR262" s="546">
        <v>3590</v>
      </c>
      <c r="AS262" s="546">
        <v>3490</v>
      </c>
      <c r="AT262" s="546">
        <v>3560</v>
      </c>
      <c r="AU262" s="546">
        <v>3430</v>
      </c>
      <c r="AV262" s="546">
        <v>3455</v>
      </c>
      <c r="AW262" s="546">
        <v>3460</v>
      </c>
      <c r="AX262" s="546">
        <v>3525</v>
      </c>
      <c r="AY262" s="548">
        <v>3625</v>
      </c>
      <c r="AZ262" s="547">
        <v>3770</v>
      </c>
      <c r="BA262" s="546">
        <v>3720</v>
      </c>
      <c r="BB262" s="546">
        <v>3715</v>
      </c>
      <c r="BC262" s="546">
        <v>3675</v>
      </c>
      <c r="BD262" s="546">
        <v>3660</v>
      </c>
      <c r="BE262" s="546">
        <v>3680</v>
      </c>
      <c r="BF262" s="546">
        <v>3815</v>
      </c>
      <c r="BG262" s="546">
        <v>3760</v>
      </c>
      <c r="BH262" s="546">
        <v>3655</v>
      </c>
      <c r="BI262" s="548">
        <v>3590</v>
      </c>
      <c r="BJ262" s="547">
        <v>3790</v>
      </c>
      <c r="BK262" s="546">
        <v>3675</v>
      </c>
      <c r="BL262" s="546">
        <v>3695</v>
      </c>
      <c r="BM262" s="546">
        <v>3780</v>
      </c>
      <c r="BN262" s="546">
        <v>3790</v>
      </c>
      <c r="BO262" s="546">
        <v>3815</v>
      </c>
      <c r="BP262" s="546">
        <v>3870</v>
      </c>
      <c r="BQ262" s="546">
        <v>3940</v>
      </c>
      <c r="BR262" s="546">
        <v>4000</v>
      </c>
      <c r="BS262" s="548">
        <v>3890</v>
      </c>
      <c r="BT262" s="547">
        <v>4000</v>
      </c>
      <c r="BU262" s="546">
        <v>4070</v>
      </c>
      <c r="BV262" s="546">
        <v>4155</v>
      </c>
      <c r="BW262" s="546">
        <v>4190</v>
      </c>
      <c r="BX262" s="546">
        <v>4250</v>
      </c>
      <c r="BY262" s="546">
        <v>4270</v>
      </c>
      <c r="BZ262" s="546">
        <v>4250</v>
      </c>
      <c r="CA262" s="546">
        <v>4000</v>
      </c>
      <c r="CB262" s="546">
        <v>3950</v>
      </c>
      <c r="CC262" s="548">
        <v>3950</v>
      </c>
      <c r="CD262" s="547">
        <v>3965</v>
      </c>
      <c r="CE262" s="546">
        <v>4010</v>
      </c>
      <c r="CF262" s="546">
        <v>3685</v>
      </c>
      <c r="CG262" s="546">
        <v>3650</v>
      </c>
      <c r="CH262" s="546">
        <v>3505</v>
      </c>
      <c r="CI262" s="546">
        <v>3550</v>
      </c>
      <c r="CJ262" s="546">
        <v>3800</v>
      </c>
      <c r="CK262" s="546">
        <v>3705</v>
      </c>
      <c r="CL262" s="546">
        <v>3770</v>
      </c>
      <c r="CM262" s="545">
        <v>3780</v>
      </c>
      <c r="CN262" s="500" t="str">
        <f t="shared" ref="CN262:CN264" ca="1" si="915">IF(OR(CP262=0,CP262="-"),"",CP262)</f>
        <v/>
      </c>
      <c r="CO262" s="405"/>
      <c r="CP262" s="470" t="str">
        <f t="shared" ca="1" si="739"/>
        <v/>
      </c>
      <c r="CQ262" s="499" t="e">
        <f>MATCH(G262,G$10:G261,0)+9</f>
        <v>#N/A</v>
      </c>
      <c r="CR262" s="498" t="str">
        <f t="shared" ref="CR262" ca="1" si="916">IF(F267="　重複 ▽　",1,"")</f>
        <v/>
      </c>
      <c r="CS262" s="498" t="str">
        <f t="shared" ref="CS262" ca="1" si="917">IF(AND(F263="",F264="",F265=""),"",IF(ISNUMBER(CT262),"",1))</f>
        <v/>
      </c>
      <c r="CT262" s="497" t="str">
        <f t="shared" ref="CT262" si="918">IF(G262="","",IF(AND(G262&lt;&gt;"",CM265=""),1,""))</f>
        <v/>
      </c>
      <c r="CU262" s="699">
        <f>MATCH(G262,'[1] '!$B$4:$B$4005,0)</f>
        <v>1849</v>
      </c>
      <c r="CV262" s="540">
        <f t="shared" ref="CV262" ca="1" si="919">IF(G262="","",CX267+INDIRECT("CX"&amp;C262+CX$9)+C263)</f>
        <v>1599999.2121063157</v>
      </c>
      <c r="CW262" s="497">
        <f ca="1">RANK(CV262,CV$10:CV$609)</f>
        <v>53</v>
      </c>
      <c r="CX262" s="973">
        <f>IFERROR(INDEX('[1] '!$F$4:$F$4005,CU262,1)*CM265,"")</f>
        <v>2803.8720905</v>
      </c>
      <c r="CY262" s="496">
        <f t="shared" ref="CY262" si="920">IF(CM262="","",CM266/CX263)</f>
        <v>0.5503975783861933</v>
      </c>
      <c r="CZ262" s="684">
        <f>INDEX('[1] '!$G$4:$G$4005,CU262,1)</f>
        <v>37.69</v>
      </c>
      <c r="DA262" s="794">
        <f>IF(OR(CM265&lt;A!AS$3,CM265&gt;A!AW$3),1,0)</f>
        <v>0</v>
      </c>
      <c r="DB262" s="496"/>
      <c r="DC262" s="496"/>
      <c r="DD262" s="496"/>
      <c r="DE262" s="496"/>
      <c r="DF262" s="496"/>
      <c r="DG262" s="496"/>
      <c r="DH262" s="496"/>
      <c r="DI262" s="496"/>
      <c r="DJ262" s="496"/>
      <c r="DK262" s="539"/>
      <c r="DL262" s="667"/>
      <c r="DM262" s="496"/>
      <c r="DN262" s="1036">
        <f t="shared" ref="DN262:DU262" ca="1" si="921">IF(DN263&gt;$DA$6,$DA$6,IF(DN263&lt;$DA$7,$DA$7,DN263))</f>
        <v>0.98499999999999999</v>
      </c>
      <c r="DO262" s="496">
        <f t="shared" ca="1" si="921"/>
        <v>0.98499999999999999</v>
      </c>
      <c r="DP262" s="791">
        <f t="shared" ca="1" si="921"/>
        <v>1.03</v>
      </c>
      <c r="DQ262" s="496">
        <f t="shared" ca="1" si="921"/>
        <v>1.03</v>
      </c>
      <c r="DR262" s="496">
        <f t="shared" ca="1" si="921"/>
        <v>0.98499999999999999</v>
      </c>
      <c r="DS262" s="496">
        <f t="shared" ca="1" si="921"/>
        <v>1.03</v>
      </c>
      <c r="DT262" s="496">
        <f t="shared" ca="1" si="921"/>
        <v>0.99476439790575921</v>
      </c>
      <c r="DU262" s="791">
        <f t="shared" ca="1" si="921"/>
        <v>0.99210526315789471</v>
      </c>
      <c r="DV262" s="1113">
        <f t="shared" ref="DV262" ca="1" si="922">IFERROR(IF(DA262+DA263&lt;&gt;0,"",(C263+CZ267+INDIRECT(DY$10&amp;C262+DZ$10))*CZ$7),"")</f>
        <v>99.34508000000001</v>
      </c>
      <c r="DW262" s="668">
        <f ca="1">RANK(DV262,DV$10:DV$609)</f>
        <v>60</v>
      </c>
      <c r="DX262" s="663"/>
      <c r="DY262" s="1057"/>
      <c r="DZ262" s="327"/>
      <c r="EA262" s="470" t="str">
        <f t="shared" ca="1" si="747"/>
        <v/>
      </c>
    </row>
    <row r="263" spans="1:131" ht="9" customHeight="1">
      <c r="A263" s="636"/>
      <c r="B263" s="406"/>
      <c r="C263" s="538">
        <v>1.58E-3</v>
      </c>
      <c r="D263" s="488"/>
      <c r="E263" s="487" t="s">
        <v>99</v>
      </c>
      <c r="F263" s="486" t="str">
        <f t="shared" ca="1" si="780"/>
        <v/>
      </c>
      <c r="G263" s="510" t="s">
        <v>945</v>
      </c>
      <c r="H263" s="1836" t="s">
        <v>99</v>
      </c>
      <c r="I263" s="1837" t="s">
        <v>99</v>
      </c>
      <c r="J263" s="1837" t="s">
        <v>99</v>
      </c>
      <c r="K263" s="1838" t="s">
        <v>99</v>
      </c>
      <c r="L263" s="1836" t="s">
        <v>99</v>
      </c>
      <c r="M263" s="1837" t="s">
        <v>99</v>
      </c>
      <c r="N263" s="1837" t="s">
        <v>99</v>
      </c>
      <c r="O263" s="1837" t="s">
        <v>99</v>
      </c>
      <c r="P263" s="1837" t="s">
        <v>99</v>
      </c>
      <c r="Q263" s="1837" t="s">
        <v>99</v>
      </c>
      <c r="R263" s="1837" t="s">
        <v>99</v>
      </c>
      <c r="S263" s="1837" t="s">
        <v>99</v>
      </c>
      <c r="T263" s="1837" t="s">
        <v>99</v>
      </c>
      <c r="U263" s="1838" t="s">
        <v>99</v>
      </c>
      <c r="V263" s="1836">
        <v>3310</v>
      </c>
      <c r="W263" s="1837">
        <v>3410</v>
      </c>
      <c r="X263" s="1837">
        <v>3455</v>
      </c>
      <c r="Y263" s="1837">
        <v>3410</v>
      </c>
      <c r="Z263" s="1837">
        <v>3400</v>
      </c>
      <c r="AA263" s="1837">
        <v>3440</v>
      </c>
      <c r="AB263" s="1837">
        <v>3390</v>
      </c>
      <c r="AC263" s="1837">
        <v>3425</v>
      </c>
      <c r="AD263" s="1837">
        <v>3460</v>
      </c>
      <c r="AE263" s="1839">
        <v>3485</v>
      </c>
      <c r="AF263" s="711">
        <v>3460</v>
      </c>
      <c r="AG263" s="520">
        <v>3385</v>
      </c>
      <c r="AH263" s="520">
        <v>3345</v>
      </c>
      <c r="AI263" s="520">
        <v>3345</v>
      </c>
      <c r="AJ263" s="520">
        <v>3365</v>
      </c>
      <c r="AK263" s="520">
        <v>3305</v>
      </c>
      <c r="AL263" s="520">
        <v>3350</v>
      </c>
      <c r="AM263" s="520">
        <v>3310</v>
      </c>
      <c r="AN263" s="520">
        <v>3210</v>
      </c>
      <c r="AO263" s="522">
        <v>3410</v>
      </c>
      <c r="AP263" s="521">
        <v>3615</v>
      </c>
      <c r="AQ263" s="520">
        <v>3670</v>
      </c>
      <c r="AR263" s="520">
        <v>3600</v>
      </c>
      <c r="AS263" s="520">
        <v>3540</v>
      </c>
      <c r="AT263" s="520">
        <v>3575</v>
      </c>
      <c r="AU263" s="520">
        <v>3480</v>
      </c>
      <c r="AV263" s="520">
        <v>3495</v>
      </c>
      <c r="AW263" s="520">
        <v>3510</v>
      </c>
      <c r="AX263" s="520">
        <v>3610</v>
      </c>
      <c r="AY263" s="522">
        <v>3720</v>
      </c>
      <c r="AZ263" s="521">
        <v>3810</v>
      </c>
      <c r="BA263" s="520">
        <v>3790</v>
      </c>
      <c r="BB263" s="520">
        <v>3745</v>
      </c>
      <c r="BC263" s="520">
        <v>3685</v>
      </c>
      <c r="BD263" s="520">
        <v>3680</v>
      </c>
      <c r="BE263" s="520">
        <v>3755</v>
      </c>
      <c r="BF263" s="520">
        <v>3860</v>
      </c>
      <c r="BG263" s="520">
        <v>3805</v>
      </c>
      <c r="BH263" s="520">
        <v>3660</v>
      </c>
      <c r="BI263" s="522">
        <v>3700</v>
      </c>
      <c r="BJ263" s="521">
        <v>3790</v>
      </c>
      <c r="BK263" s="520">
        <v>3750</v>
      </c>
      <c r="BL263" s="520">
        <v>3780</v>
      </c>
      <c r="BM263" s="520">
        <v>3795</v>
      </c>
      <c r="BN263" s="520">
        <v>3845</v>
      </c>
      <c r="BO263" s="520">
        <v>3895</v>
      </c>
      <c r="BP263" s="520">
        <v>3890</v>
      </c>
      <c r="BQ263" s="520">
        <v>4035</v>
      </c>
      <c r="BR263" s="520">
        <v>4065</v>
      </c>
      <c r="BS263" s="522">
        <v>3960</v>
      </c>
      <c r="BT263" s="521">
        <v>4115</v>
      </c>
      <c r="BU263" s="520">
        <v>4190</v>
      </c>
      <c r="BV263" s="520">
        <v>4235</v>
      </c>
      <c r="BW263" s="520">
        <v>4325</v>
      </c>
      <c r="BX263" s="520">
        <v>4295</v>
      </c>
      <c r="BY263" s="520">
        <v>4290</v>
      </c>
      <c r="BZ263" s="520">
        <v>4290</v>
      </c>
      <c r="CA263" s="520">
        <v>4100</v>
      </c>
      <c r="CB263" s="520">
        <v>4085</v>
      </c>
      <c r="CC263" s="522">
        <v>4025</v>
      </c>
      <c r="CD263" s="521">
        <v>4050</v>
      </c>
      <c r="CE263" s="520">
        <v>4025</v>
      </c>
      <c r="CF263" s="520">
        <v>3690</v>
      </c>
      <c r="CG263" s="520">
        <v>3675</v>
      </c>
      <c r="CH263" s="520">
        <v>3600</v>
      </c>
      <c r="CI263" s="520">
        <v>3795</v>
      </c>
      <c r="CJ263" s="520">
        <v>3875</v>
      </c>
      <c r="CK263" s="520">
        <v>3840</v>
      </c>
      <c r="CL263" s="520">
        <v>3820</v>
      </c>
      <c r="CM263" s="519">
        <v>3795</v>
      </c>
      <c r="CN263" s="493" t="str">
        <f t="shared" ca="1" si="915"/>
        <v/>
      </c>
      <c r="CO263" s="405"/>
      <c r="CP263" s="456" t="str">
        <f t="shared" ca="1" si="748"/>
        <v/>
      </c>
      <c r="CQ263" s="494" t="e">
        <f>MATCH(G262,G263:G$609,0)+C262</f>
        <v>#N/A</v>
      </c>
      <c r="CR263" s="484"/>
      <c r="CS263" s="484"/>
      <c r="CT263" s="483"/>
      <c r="CU263" s="534" t="str">
        <f ca="1">IFERROR(IFERROR(INDEX('[1] '!$C$4:$C$4005,CU262,1),INDIRECT("'japan-all-stock-prices_"&amp;$CS$7&amp;".csv'!B"&amp;CU267)),"")</f>
        <v>日本製鋼所</v>
      </c>
      <c r="CV263" s="484"/>
      <c r="CW263" s="528"/>
      <c r="CX263" s="974">
        <f t="shared" ref="CX263" si="923">IF(COUNT(AF266:CM266)&lt;20,AVERAGE(BT266:CM266),(SUM(AF266:CM266)-LARGE(AF266:CM266,1)-LARGE(AF266:CM266,2)-LARGE(AF266:CM266,3)-LARGE(AF266:CM266,4)-LARGE(AF266:CM266,5))/(COUNT(AF266:CM266)-5))</f>
        <v>56.341090909090902</v>
      </c>
      <c r="CY263" s="453">
        <f t="shared" ref="CY263" si="924">ROUND(AVERAGE(CM262:CM265)*CM266/10000,2)</f>
        <v>11.67</v>
      </c>
      <c r="CZ263" s="443"/>
      <c r="DA263" s="795">
        <f t="shared" ref="DA263" si="925">IF(MAX(CI265:CM265)/MIN(CI265:CM265)&lt;DA$9,1,0)</f>
        <v>0</v>
      </c>
      <c r="DB263" s="435"/>
      <c r="DC263" s="435"/>
      <c r="DD263" s="435"/>
      <c r="DE263" s="435"/>
      <c r="DF263" s="435"/>
      <c r="DG263" s="435"/>
      <c r="DH263" s="435"/>
      <c r="DI263" s="435"/>
      <c r="DJ263" s="435"/>
      <c r="DK263" s="536"/>
      <c r="DL263" s="537"/>
      <c r="DM263" s="435"/>
      <c r="DN263" s="537">
        <f t="shared" ref="DN263:DU263" ca="1" si="926">INDIRECT(DN$6&amp;$C262+$DY$11)/INDIRECT(DN$7&amp;$C262+$DZ$11)</f>
        <v>0.97690217391304346</v>
      </c>
      <c r="DO263" s="435">
        <f t="shared" ca="1" si="926"/>
        <v>0.9554937413073713</v>
      </c>
      <c r="DP263" s="1039">
        <f t="shared" ca="1" si="926"/>
        <v>1.034934497816594</v>
      </c>
      <c r="DQ263" s="435">
        <f t="shared" ca="1" si="926"/>
        <v>1.0618846694796062</v>
      </c>
      <c r="DR263" s="435">
        <f t="shared" ca="1" si="926"/>
        <v>0.97350993377483441</v>
      </c>
      <c r="DS263" s="435">
        <f t="shared" ca="1" si="926"/>
        <v>1.0394557823129251</v>
      </c>
      <c r="DT263" s="435">
        <f t="shared" ca="1" si="926"/>
        <v>0.99476439790575921</v>
      </c>
      <c r="DU263" s="783">
        <f t="shared" ca="1" si="926"/>
        <v>0.99210526315789471</v>
      </c>
      <c r="DV263" s="537"/>
      <c r="DW263" s="666"/>
      <c r="DX263" s="663"/>
      <c r="DY263" s="1057"/>
      <c r="DZ263" s="327"/>
      <c r="EA263" s="456" t="str">
        <f t="shared" ca="1" si="753"/>
        <v/>
      </c>
    </row>
    <row r="264" spans="1:131" ht="9" customHeight="1">
      <c r="A264" s="636"/>
      <c r="B264" s="406"/>
      <c r="C264" s="527"/>
      <c r="D264" s="488"/>
      <c r="E264" s="487" t="s">
        <v>99</v>
      </c>
      <c r="F264" s="486" t="str">
        <f t="shared" ca="1" si="785"/>
        <v/>
      </c>
      <c r="G264" s="510" t="s">
        <v>105</v>
      </c>
      <c r="H264" s="1836" t="s">
        <v>99</v>
      </c>
      <c r="I264" s="1837" t="s">
        <v>99</v>
      </c>
      <c r="J264" s="1837" t="s">
        <v>99</v>
      </c>
      <c r="K264" s="1838" t="s">
        <v>99</v>
      </c>
      <c r="L264" s="1836" t="s">
        <v>99</v>
      </c>
      <c r="M264" s="1837" t="s">
        <v>99</v>
      </c>
      <c r="N264" s="1837" t="s">
        <v>99</v>
      </c>
      <c r="O264" s="1837" t="s">
        <v>99</v>
      </c>
      <c r="P264" s="1837" t="s">
        <v>99</v>
      </c>
      <c r="Q264" s="1837" t="s">
        <v>99</v>
      </c>
      <c r="R264" s="1837" t="s">
        <v>99</v>
      </c>
      <c r="S264" s="1837" t="s">
        <v>99</v>
      </c>
      <c r="T264" s="1837" t="s">
        <v>99</v>
      </c>
      <c r="U264" s="1838" t="s">
        <v>99</v>
      </c>
      <c r="V264" s="1836">
        <v>3260</v>
      </c>
      <c r="W264" s="1837">
        <v>3305</v>
      </c>
      <c r="X264" s="1837">
        <v>3375</v>
      </c>
      <c r="Y264" s="1837">
        <v>3345</v>
      </c>
      <c r="Z264" s="1837">
        <v>3315</v>
      </c>
      <c r="AA264" s="1837">
        <v>3375</v>
      </c>
      <c r="AB264" s="1837">
        <v>3350</v>
      </c>
      <c r="AC264" s="1837">
        <v>3360</v>
      </c>
      <c r="AD264" s="1837">
        <v>3400</v>
      </c>
      <c r="AE264" s="1839">
        <v>3440</v>
      </c>
      <c r="AF264" s="711">
        <v>3370</v>
      </c>
      <c r="AG264" s="520">
        <v>3310</v>
      </c>
      <c r="AH264" s="520">
        <v>3245</v>
      </c>
      <c r="AI264" s="520">
        <v>3270</v>
      </c>
      <c r="AJ264" s="520">
        <v>3260</v>
      </c>
      <c r="AK264" s="520">
        <v>3160</v>
      </c>
      <c r="AL264" s="520">
        <v>3220</v>
      </c>
      <c r="AM264" s="520">
        <v>3195</v>
      </c>
      <c r="AN264" s="520">
        <v>3150</v>
      </c>
      <c r="AO264" s="522">
        <v>3190</v>
      </c>
      <c r="AP264" s="521">
        <v>3445</v>
      </c>
      <c r="AQ264" s="520">
        <v>3575</v>
      </c>
      <c r="AR264" s="520">
        <v>3445</v>
      </c>
      <c r="AS264" s="520">
        <v>3425</v>
      </c>
      <c r="AT264" s="520">
        <v>3425</v>
      </c>
      <c r="AU264" s="520">
        <v>3340</v>
      </c>
      <c r="AV264" s="520">
        <v>3385</v>
      </c>
      <c r="AW264" s="520">
        <v>3405</v>
      </c>
      <c r="AX264" s="520">
        <v>3505</v>
      </c>
      <c r="AY264" s="522">
        <v>3580</v>
      </c>
      <c r="AZ264" s="521">
        <v>3730</v>
      </c>
      <c r="BA264" s="520">
        <v>3700</v>
      </c>
      <c r="BB264" s="520">
        <v>3655</v>
      </c>
      <c r="BC264" s="520">
        <v>3605</v>
      </c>
      <c r="BD264" s="520">
        <v>3605</v>
      </c>
      <c r="BE264" s="520">
        <v>3655</v>
      </c>
      <c r="BF264" s="520">
        <v>3750</v>
      </c>
      <c r="BG264" s="520">
        <v>3665</v>
      </c>
      <c r="BH264" s="520">
        <v>3520</v>
      </c>
      <c r="BI264" s="522">
        <v>3550</v>
      </c>
      <c r="BJ264" s="521">
        <v>3690</v>
      </c>
      <c r="BK264" s="520">
        <v>3655</v>
      </c>
      <c r="BL264" s="520">
        <v>3690</v>
      </c>
      <c r="BM264" s="520">
        <v>3725</v>
      </c>
      <c r="BN264" s="520">
        <v>3765</v>
      </c>
      <c r="BO264" s="520">
        <v>3810</v>
      </c>
      <c r="BP264" s="520">
        <v>3805</v>
      </c>
      <c r="BQ264" s="520">
        <v>3930</v>
      </c>
      <c r="BR264" s="520">
        <v>3935</v>
      </c>
      <c r="BS264" s="522">
        <v>3875</v>
      </c>
      <c r="BT264" s="521">
        <v>4000</v>
      </c>
      <c r="BU264" s="520">
        <v>4060</v>
      </c>
      <c r="BV264" s="520">
        <v>4130</v>
      </c>
      <c r="BW264" s="520">
        <v>4185</v>
      </c>
      <c r="BX264" s="520">
        <v>4200</v>
      </c>
      <c r="BY264" s="520">
        <v>4220</v>
      </c>
      <c r="BZ264" s="520">
        <v>4025</v>
      </c>
      <c r="CA264" s="520">
        <v>3985</v>
      </c>
      <c r="CB264" s="520">
        <v>3930</v>
      </c>
      <c r="CC264" s="522">
        <v>3910</v>
      </c>
      <c r="CD264" s="521">
        <v>3890</v>
      </c>
      <c r="CE264" s="520">
        <v>3665</v>
      </c>
      <c r="CF264" s="520">
        <v>3535</v>
      </c>
      <c r="CG264" s="520">
        <v>3405</v>
      </c>
      <c r="CH264" s="520">
        <v>3465</v>
      </c>
      <c r="CI264" s="520">
        <v>3545</v>
      </c>
      <c r="CJ264" s="520">
        <v>3665</v>
      </c>
      <c r="CK264" s="520">
        <v>3705</v>
      </c>
      <c r="CL264" s="520">
        <v>3740</v>
      </c>
      <c r="CM264" s="519">
        <v>3705</v>
      </c>
      <c r="CN264" s="493" t="str">
        <f t="shared" ca="1" si="915"/>
        <v/>
      </c>
      <c r="CO264" s="405"/>
      <c r="CP264" s="456" t="str">
        <f t="shared" ca="1" si="754"/>
        <v/>
      </c>
      <c r="CQ264" s="631"/>
      <c r="CR264" s="484"/>
      <c r="CS264" s="484"/>
      <c r="CT264" s="483"/>
      <c r="CU264" s="534" t="str">
        <f t="shared" ca="1" si="755"/>
        <v/>
      </c>
      <c r="CV264" s="484"/>
      <c r="CW264" s="528"/>
      <c r="CX264" s="974">
        <f t="shared" ref="CX264" si="927">CM265/CL265*100-100</f>
        <v>-0.78947368421053454</v>
      </c>
      <c r="CY264" s="435"/>
      <c r="CZ264" s="448"/>
      <c r="DA264" s="795"/>
      <c r="DB264" s="459"/>
      <c r="DC264" s="459"/>
      <c r="DD264" s="459"/>
      <c r="DE264" s="459"/>
      <c r="DF264" s="459"/>
      <c r="DG264" s="459"/>
      <c r="DH264" s="462"/>
      <c r="DI264" s="462"/>
      <c r="DJ264" s="462"/>
      <c r="DK264" s="535"/>
      <c r="DL264" s="784"/>
      <c r="DM264" s="785"/>
      <c r="DN264" s="784"/>
      <c r="DO264" s="785"/>
      <c r="DP264" s="1040"/>
      <c r="DQ264" s="785"/>
      <c r="DR264" s="785"/>
      <c r="DS264" s="785"/>
      <c r="DT264" s="785"/>
      <c r="DU264" s="783"/>
      <c r="DV264" s="537"/>
      <c r="DW264" s="666"/>
      <c r="DX264" s="663"/>
      <c r="DY264" s="1057"/>
      <c r="DZ264" s="327"/>
      <c r="EA264" s="456" t="str">
        <f t="shared" ca="1" si="757"/>
        <v/>
      </c>
    </row>
    <row r="265" spans="1:131" ht="9" customHeight="1">
      <c r="A265" s="636"/>
      <c r="B265" s="406"/>
      <c r="C265" s="527"/>
      <c r="D265" s="488"/>
      <c r="E265" s="487" t="s">
        <v>99</v>
      </c>
      <c r="F265" s="486" t="str">
        <f t="shared" ca="1" si="787"/>
        <v/>
      </c>
      <c r="G265" s="510" t="s">
        <v>445</v>
      </c>
      <c r="H265" s="516">
        <v>2797</v>
      </c>
      <c r="I265" s="515">
        <v>2826</v>
      </c>
      <c r="J265" s="515">
        <v>2889</v>
      </c>
      <c r="K265" s="517">
        <v>2976</v>
      </c>
      <c r="L265" s="516">
        <v>2988</v>
      </c>
      <c r="M265" s="515">
        <v>2945</v>
      </c>
      <c r="N265" s="515">
        <v>2982</v>
      </c>
      <c r="O265" s="515">
        <v>2960</v>
      </c>
      <c r="P265" s="515">
        <v>3110</v>
      </c>
      <c r="Q265" s="515">
        <v>3145</v>
      </c>
      <c r="R265" s="515">
        <v>3260</v>
      </c>
      <c r="S265" s="515">
        <v>3290</v>
      </c>
      <c r="T265" s="515">
        <v>3255</v>
      </c>
      <c r="U265" s="517">
        <v>3335</v>
      </c>
      <c r="V265" s="516">
        <v>3285</v>
      </c>
      <c r="W265" s="515">
        <v>3380</v>
      </c>
      <c r="X265" s="515">
        <v>3415</v>
      </c>
      <c r="Y265" s="515">
        <v>3355</v>
      </c>
      <c r="Z265" s="515">
        <v>3335</v>
      </c>
      <c r="AA265" s="515">
        <v>3430</v>
      </c>
      <c r="AB265" s="515">
        <v>3365</v>
      </c>
      <c r="AC265" s="515">
        <v>3420</v>
      </c>
      <c r="AD265" s="515">
        <v>3450</v>
      </c>
      <c r="AE265" s="514">
        <v>3455</v>
      </c>
      <c r="AF265" s="712">
        <v>3370</v>
      </c>
      <c r="AG265" s="515">
        <v>3315</v>
      </c>
      <c r="AH265" s="515">
        <v>3325</v>
      </c>
      <c r="AI265" s="515">
        <v>3315</v>
      </c>
      <c r="AJ265" s="515">
        <v>3295</v>
      </c>
      <c r="AK265" s="515">
        <v>3285</v>
      </c>
      <c r="AL265" s="515">
        <v>3290</v>
      </c>
      <c r="AM265" s="515">
        <v>3215</v>
      </c>
      <c r="AN265" s="515">
        <v>3185</v>
      </c>
      <c r="AO265" s="517">
        <v>3410</v>
      </c>
      <c r="AP265" s="516">
        <v>3610</v>
      </c>
      <c r="AQ265" s="515">
        <v>3640</v>
      </c>
      <c r="AR265" s="515">
        <v>3490</v>
      </c>
      <c r="AS265" s="515">
        <v>3440</v>
      </c>
      <c r="AT265" s="515">
        <v>3425</v>
      </c>
      <c r="AU265" s="515">
        <v>3470</v>
      </c>
      <c r="AV265" s="515">
        <v>3390</v>
      </c>
      <c r="AW265" s="515">
        <v>3480</v>
      </c>
      <c r="AX265" s="515">
        <v>3570</v>
      </c>
      <c r="AY265" s="517">
        <v>3705</v>
      </c>
      <c r="AZ265" s="516">
        <v>3780</v>
      </c>
      <c r="BA265" s="515">
        <v>3765</v>
      </c>
      <c r="BB265" s="515">
        <v>3700</v>
      </c>
      <c r="BC265" s="515">
        <v>3670</v>
      </c>
      <c r="BD265" s="515">
        <v>3650</v>
      </c>
      <c r="BE265" s="515">
        <v>3715</v>
      </c>
      <c r="BF265" s="515">
        <v>3805</v>
      </c>
      <c r="BG265" s="515">
        <v>3675</v>
      </c>
      <c r="BH265" s="515">
        <v>3520</v>
      </c>
      <c r="BI265" s="517">
        <v>3670</v>
      </c>
      <c r="BJ265" s="516">
        <v>3700</v>
      </c>
      <c r="BK265" s="515">
        <v>3705</v>
      </c>
      <c r="BL265" s="515">
        <v>3750</v>
      </c>
      <c r="BM265" s="515">
        <v>3735</v>
      </c>
      <c r="BN265" s="515">
        <v>3825</v>
      </c>
      <c r="BO265" s="515">
        <v>3885</v>
      </c>
      <c r="BP265" s="515">
        <v>3860</v>
      </c>
      <c r="BQ265" s="515">
        <v>4030</v>
      </c>
      <c r="BR265" s="515">
        <v>3960</v>
      </c>
      <c r="BS265" s="517">
        <v>3945</v>
      </c>
      <c r="BT265" s="516">
        <v>4090</v>
      </c>
      <c r="BU265" s="515">
        <v>4150</v>
      </c>
      <c r="BV265" s="515">
        <v>4180</v>
      </c>
      <c r="BW265" s="515">
        <v>4310</v>
      </c>
      <c r="BX265" s="515">
        <v>4270</v>
      </c>
      <c r="BY265" s="515">
        <v>4250</v>
      </c>
      <c r="BZ265" s="515">
        <v>4045</v>
      </c>
      <c r="CA265" s="515">
        <v>4020</v>
      </c>
      <c r="CB265" s="515">
        <v>4020</v>
      </c>
      <c r="CC265" s="517">
        <v>4015</v>
      </c>
      <c r="CD265" s="516">
        <v>4035</v>
      </c>
      <c r="CE265" s="515">
        <v>3680</v>
      </c>
      <c r="CF265" s="515">
        <v>3595</v>
      </c>
      <c r="CG265" s="515">
        <v>3435</v>
      </c>
      <c r="CH265" s="515">
        <v>3555</v>
      </c>
      <c r="CI265" s="515">
        <v>3775</v>
      </c>
      <c r="CJ265" s="515">
        <v>3675</v>
      </c>
      <c r="CK265" s="515">
        <v>3820</v>
      </c>
      <c r="CL265" s="515">
        <v>3800</v>
      </c>
      <c r="CM265" s="514">
        <v>3770</v>
      </c>
      <c r="CN265" s="492" t="str">
        <f t="shared" ref="CN265" ca="1" si="928">CU266</f>
        <v/>
      </c>
      <c r="CO265" s="405"/>
      <c r="CP265" s="456" t="str">
        <f t="shared" ca="1" si="759"/>
        <v/>
      </c>
      <c r="CQ265" s="631"/>
      <c r="CR265" s="484"/>
      <c r="CS265" s="484"/>
      <c r="CT265" s="483"/>
      <c r="CU265" s="534" t="str">
        <f t="shared" ca="1" si="760"/>
        <v/>
      </c>
      <c r="CV265" s="484"/>
      <c r="CW265" s="528"/>
      <c r="CX265" s="975">
        <f t="shared" ref="CX265" si="929">10000-G262</f>
        <v>4369</v>
      </c>
      <c r="CY265" s="453"/>
      <c r="CZ265" s="343"/>
      <c r="DA265" s="796"/>
      <c r="DB265" s="459"/>
      <c r="DC265" s="459"/>
      <c r="DD265" s="459"/>
      <c r="DE265" s="459"/>
      <c r="DF265" s="459"/>
      <c r="DG265" s="459"/>
      <c r="DH265" s="459"/>
      <c r="DI265" s="459"/>
      <c r="DJ265" s="459"/>
      <c r="DK265" s="533"/>
      <c r="DL265" s="537"/>
      <c r="DM265" s="435"/>
      <c r="DN265" s="537"/>
      <c r="DO265" s="435"/>
      <c r="DP265" s="1039"/>
      <c r="DQ265" s="435"/>
      <c r="DR265" s="435"/>
      <c r="DS265" s="786"/>
      <c r="DT265" s="786"/>
      <c r="DU265" s="787"/>
      <c r="DV265" s="537"/>
      <c r="DW265" s="666"/>
      <c r="DX265" s="663"/>
      <c r="DY265" s="1057"/>
      <c r="DZ265" s="327"/>
      <c r="EA265" s="456" t="str">
        <f t="shared" ca="1" si="762"/>
        <v/>
      </c>
    </row>
    <row r="266" spans="1:131" ht="9" customHeight="1">
      <c r="A266" s="636"/>
      <c r="B266" s="406"/>
      <c r="C266" s="527"/>
      <c r="D266" s="488"/>
      <c r="E266" s="487" t="s">
        <v>99</v>
      </c>
      <c r="F266" s="486"/>
      <c r="G266" s="512" t="s">
        <v>99</v>
      </c>
      <c r="H266" s="1840" t="s">
        <v>99</v>
      </c>
      <c r="I266" s="1841" t="s">
        <v>99</v>
      </c>
      <c r="J266" s="1841" t="s">
        <v>99</v>
      </c>
      <c r="K266" s="1842" t="s">
        <v>99</v>
      </c>
      <c r="L266" s="1840" t="s">
        <v>99</v>
      </c>
      <c r="M266" s="1841" t="s">
        <v>99</v>
      </c>
      <c r="N266" s="1841" t="s">
        <v>99</v>
      </c>
      <c r="O266" s="1841" t="s">
        <v>99</v>
      </c>
      <c r="P266" s="1841" t="s">
        <v>99</v>
      </c>
      <c r="Q266" s="1841" t="s">
        <v>99</v>
      </c>
      <c r="R266" s="1841" t="s">
        <v>99</v>
      </c>
      <c r="S266" s="1841" t="s">
        <v>99</v>
      </c>
      <c r="T266" s="1841" t="s">
        <v>99</v>
      </c>
      <c r="U266" s="1842" t="s">
        <v>99</v>
      </c>
      <c r="V266" s="1840">
        <v>23.84</v>
      </c>
      <c r="W266" s="1841">
        <v>43.13</v>
      </c>
      <c r="X266" s="1841">
        <v>40.49</v>
      </c>
      <c r="Y266" s="1841">
        <v>39.08</v>
      </c>
      <c r="Z266" s="1841">
        <v>43.62</v>
      </c>
      <c r="AA266" s="1841">
        <v>45.76</v>
      </c>
      <c r="AB266" s="1841">
        <v>27.55</v>
      </c>
      <c r="AC266" s="1841">
        <v>28.13</v>
      </c>
      <c r="AD266" s="1841">
        <v>33.72</v>
      </c>
      <c r="AE266" s="1843">
        <v>25.04</v>
      </c>
      <c r="AF266" s="720">
        <v>24.66</v>
      </c>
      <c r="AG266" s="530">
        <v>35.4</v>
      </c>
      <c r="AH266" s="530">
        <v>27.33</v>
      </c>
      <c r="AI266" s="530">
        <v>39.869999999999997</v>
      </c>
      <c r="AJ266" s="530">
        <v>47.12</v>
      </c>
      <c r="AK266" s="530">
        <v>91.67</v>
      </c>
      <c r="AL266" s="530">
        <v>56.14</v>
      </c>
      <c r="AM266" s="530">
        <v>26.23</v>
      </c>
      <c r="AN266" s="530">
        <v>30.36</v>
      </c>
      <c r="AO266" s="532">
        <v>54.92</v>
      </c>
      <c r="AP266" s="531">
        <v>87.73</v>
      </c>
      <c r="AQ266" s="530">
        <v>63.09</v>
      </c>
      <c r="AR266" s="530">
        <v>48.97</v>
      </c>
      <c r="AS266" s="530">
        <v>45.34</v>
      </c>
      <c r="AT266" s="530">
        <v>76.45</v>
      </c>
      <c r="AU266" s="530">
        <v>55.46</v>
      </c>
      <c r="AV266" s="530">
        <v>47.44</v>
      </c>
      <c r="AW266" s="530">
        <v>45.87</v>
      </c>
      <c r="AX266" s="530">
        <v>60.34</v>
      </c>
      <c r="AY266" s="532">
        <v>80.92</v>
      </c>
      <c r="AZ266" s="531">
        <v>57.65</v>
      </c>
      <c r="BA266" s="530">
        <v>72.67</v>
      </c>
      <c r="BB266" s="530">
        <v>58.45</v>
      </c>
      <c r="BC266" s="530">
        <v>52.95</v>
      </c>
      <c r="BD266" s="530">
        <v>45.59</v>
      </c>
      <c r="BE266" s="530">
        <v>75.94</v>
      </c>
      <c r="BF266" s="530">
        <v>80.209999999999994</v>
      </c>
      <c r="BG266" s="530">
        <v>71.12</v>
      </c>
      <c r="BH266" s="530">
        <v>79.05</v>
      </c>
      <c r="BI266" s="532">
        <v>59.05</v>
      </c>
      <c r="BJ266" s="531">
        <v>48.19</v>
      </c>
      <c r="BK266" s="530">
        <v>34.83</v>
      </c>
      <c r="BL266" s="530">
        <v>27.93</v>
      </c>
      <c r="BM266" s="530">
        <v>23.73</v>
      </c>
      <c r="BN266" s="530">
        <v>40.869999999999997</v>
      </c>
      <c r="BO266" s="530">
        <v>54.46</v>
      </c>
      <c r="BP266" s="530">
        <v>55.19</v>
      </c>
      <c r="BQ266" s="530">
        <v>105.09</v>
      </c>
      <c r="BR266" s="530">
        <v>73.430000000000007</v>
      </c>
      <c r="BS266" s="532">
        <v>52.66</v>
      </c>
      <c r="BT266" s="531">
        <v>96.2</v>
      </c>
      <c r="BU266" s="530">
        <v>105.7</v>
      </c>
      <c r="BV266" s="530">
        <v>67.709999999999994</v>
      </c>
      <c r="BW266" s="530">
        <v>75.94</v>
      </c>
      <c r="BX266" s="530">
        <v>59.74</v>
      </c>
      <c r="BY266" s="530">
        <v>36.520000000000003</v>
      </c>
      <c r="BZ266" s="530">
        <v>79.2</v>
      </c>
      <c r="CA266" s="530">
        <v>77.87</v>
      </c>
      <c r="CB266" s="530">
        <v>59.77</v>
      </c>
      <c r="CC266" s="532">
        <v>56.13</v>
      </c>
      <c r="CD266" s="531">
        <v>81.87</v>
      </c>
      <c r="CE266" s="530">
        <v>117.2</v>
      </c>
      <c r="CF266" s="530">
        <v>115.3</v>
      </c>
      <c r="CG266" s="530">
        <v>90.74</v>
      </c>
      <c r="CH266" s="530">
        <v>67.16</v>
      </c>
      <c r="CI266" s="530">
        <v>58.55</v>
      </c>
      <c r="CJ266" s="530">
        <v>73.599999999999994</v>
      </c>
      <c r="CK266" s="530">
        <v>40.340000000000003</v>
      </c>
      <c r="CL266" s="530">
        <v>33.33</v>
      </c>
      <c r="CM266" s="529">
        <v>31.01</v>
      </c>
      <c r="CN266" s="491" t="str">
        <f t="shared" ref="CN266" ca="1" si="930">IF(CN265="","",IF(CN262="",0,CP266))</f>
        <v/>
      </c>
      <c r="CO266" s="405"/>
      <c r="CP266" s="450" t="str">
        <f t="shared" ca="1" si="764"/>
        <v/>
      </c>
      <c r="CQ266" s="631"/>
      <c r="CR266" s="484"/>
      <c r="CS266" s="484"/>
      <c r="CT266" s="483"/>
      <c r="CU266" s="677" t="str">
        <f t="shared" ca="1" si="765"/>
        <v/>
      </c>
      <c r="CV266" s="484"/>
      <c r="CW266" s="528"/>
      <c r="CX266" s="974"/>
      <c r="CY266" s="453"/>
      <c r="CZ266" s="448">
        <f t="shared" ref="CZ266" si="931">CM265*100</f>
        <v>377000</v>
      </c>
      <c r="DA266" s="795"/>
      <c r="DB266" s="327"/>
      <c r="DC266" s="327"/>
      <c r="DD266" s="327"/>
      <c r="DE266" s="327"/>
      <c r="DF266" s="327"/>
      <c r="DG266" s="327"/>
      <c r="DH266" s="327"/>
      <c r="DI266" s="327"/>
      <c r="DJ266" s="327"/>
      <c r="DK266" s="343"/>
      <c r="DL266" s="788"/>
      <c r="DM266" s="786"/>
      <c r="DN266" s="788"/>
      <c r="DO266" s="786"/>
      <c r="DP266" s="1041"/>
      <c r="DQ266" s="786"/>
      <c r="DR266" s="786"/>
      <c r="DS266" s="786"/>
      <c r="DT266" s="786"/>
      <c r="DU266" s="787"/>
      <c r="DV266" s="537"/>
      <c r="DW266" s="666"/>
      <c r="DX266" s="663"/>
      <c r="DY266" s="1057"/>
      <c r="DZ266" s="904"/>
      <c r="EA266" s="450" t="str">
        <f t="shared" ca="1" si="767"/>
        <v/>
      </c>
    </row>
    <row r="267" spans="1:131" ht="9" customHeight="1">
      <c r="A267" s="636"/>
      <c r="B267" s="406"/>
      <c r="C267" s="527"/>
      <c r="D267" s="488"/>
      <c r="E267" s="487" t="s">
        <v>99</v>
      </c>
      <c r="F267" s="486" t="str">
        <f t="shared" ref="F267" ca="1" si="932">IF(E262=" ","",IF(ISERROR(CQ262),IF(ISERROR(CQ263),"",HYPERLINK("#CP"&amp;CQ263&amp;":CP1231","　重複 ▽　")),HYPERLINK("#CP"&amp;CQ262&amp;":CP1231","　重複 ▲　")))</f>
        <v/>
      </c>
      <c r="G267" s="510" t="s">
        <v>99</v>
      </c>
      <c r="H267" s="1844" t="s">
        <v>99</v>
      </c>
      <c r="I267" s="1845" t="s">
        <v>99</v>
      </c>
      <c r="J267" s="1845" t="s">
        <v>99</v>
      </c>
      <c r="K267" s="1846" t="s">
        <v>99</v>
      </c>
      <c r="L267" s="1844" t="s">
        <v>99</v>
      </c>
      <c r="M267" s="1845" t="s">
        <v>99</v>
      </c>
      <c r="N267" s="1845" t="s">
        <v>99</v>
      </c>
      <c r="O267" s="1845" t="s">
        <v>99</v>
      </c>
      <c r="P267" s="1845" t="s">
        <v>99</v>
      </c>
      <c r="Q267" s="1845" t="s">
        <v>99</v>
      </c>
      <c r="R267" s="1845" t="s">
        <v>99</v>
      </c>
      <c r="S267" s="1845" t="s">
        <v>99</v>
      </c>
      <c r="T267" s="1845" t="s">
        <v>99</v>
      </c>
      <c r="U267" s="1846" t="s">
        <v>99</v>
      </c>
      <c r="V267" s="1844" t="s">
        <v>99</v>
      </c>
      <c r="W267" s="1845" t="s">
        <v>99</v>
      </c>
      <c r="X267" s="1845" t="s">
        <v>99</v>
      </c>
      <c r="Y267" s="1845" t="s">
        <v>99</v>
      </c>
      <c r="Z267" s="1845" t="s">
        <v>99</v>
      </c>
      <c r="AA267" s="1845" t="s">
        <v>99</v>
      </c>
      <c r="AB267" s="1845" t="s">
        <v>99</v>
      </c>
      <c r="AC267" s="1845" t="s">
        <v>99</v>
      </c>
      <c r="AD267" s="1845" t="s">
        <v>99</v>
      </c>
      <c r="AE267" s="1847" t="s">
        <v>99</v>
      </c>
      <c r="AF267" s="714" t="s">
        <v>99</v>
      </c>
      <c r="AG267" s="507" t="s">
        <v>99</v>
      </c>
      <c r="AH267" s="507" t="s">
        <v>99</v>
      </c>
      <c r="AI267" s="507" t="s">
        <v>99</v>
      </c>
      <c r="AJ267" s="507" t="s">
        <v>99</v>
      </c>
      <c r="AK267" s="507" t="s">
        <v>99</v>
      </c>
      <c r="AL267" s="507" t="s">
        <v>99</v>
      </c>
      <c r="AM267" s="507" t="s">
        <v>99</v>
      </c>
      <c r="AN267" s="507" t="s">
        <v>99</v>
      </c>
      <c r="AO267" s="509" t="s">
        <v>99</v>
      </c>
      <c r="AP267" s="508" t="s">
        <v>99</v>
      </c>
      <c r="AQ267" s="507" t="s">
        <v>99</v>
      </c>
      <c r="AR267" s="507" t="s">
        <v>99</v>
      </c>
      <c r="AS267" s="507" t="s">
        <v>99</v>
      </c>
      <c r="AT267" s="507" t="s">
        <v>99</v>
      </c>
      <c r="AU267" s="507" t="s">
        <v>99</v>
      </c>
      <c r="AV267" s="507" t="s">
        <v>99</v>
      </c>
      <c r="AW267" s="507" t="s">
        <v>99</v>
      </c>
      <c r="AX267" s="507" t="s">
        <v>99</v>
      </c>
      <c r="AY267" s="509" t="s">
        <v>99</v>
      </c>
      <c r="AZ267" s="508" t="s">
        <v>99</v>
      </c>
      <c r="BA267" s="507" t="s">
        <v>99</v>
      </c>
      <c r="BB267" s="507" t="s">
        <v>99</v>
      </c>
      <c r="BC267" s="507" t="s">
        <v>99</v>
      </c>
      <c r="BD267" s="507" t="s">
        <v>99</v>
      </c>
      <c r="BE267" s="507" t="s">
        <v>99</v>
      </c>
      <c r="BF267" s="507" t="s">
        <v>99</v>
      </c>
      <c r="BG267" s="507" t="s">
        <v>99</v>
      </c>
      <c r="BH267" s="507" t="s">
        <v>99</v>
      </c>
      <c r="BI267" s="509" t="s">
        <v>99</v>
      </c>
      <c r="BJ267" s="508" t="s">
        <v>99</v>
      </c>
      <c r="BK267" s="507" t="s">
        <v>99</v>
      </c>
      <c r="BL267" s="507" t="s">
        <v>99</v>
      </c>
      <c r="BM267" s="507" t="s">
        <v>99</v>
      </c>
      <c r="BN267" s="507" t="s">
        <v>99</v>
      </c>
      <c r="BO267" s="507" t="s">
        <v>99</v>
      </c>
      <c r="BP267" s="507" t="s">
        <v>99</v>
      </c>
      <c r="BQ267" s="507" t="s">
        <v>99</v>
      </c>
      <c r="BR267" s="507" t="s">
        <v>99</v>
      </c>
      <c r="BS267" s="509" t="s">
        <v>99</v>
      </c>
      <c r="BT267" s="508" t="s">
        <v>99</v>
      </c>
      <c r="BU267" s="507" t="s">
        <v>99</v>
      </c>
      <c r="BV267" s="507" t="s">
        <v>99</v>
      </c>
      <c r="BW267" s="507" t="s">
        <v>99</v>
      </c>
      <c r="BX267" s="507" t="s">
        <v>99</v>
      </c>
      <c r="BY267" s="507" t="s">
        <v>99</v>
      </c>
      <c r="BZ267" s="507" t="s">
        <v>99</v>
      </c>
      <c r="CA267" s="507" t="s">
        <v>99</v>
      </c>
      <c r="CB267" s="507" t="s">
        <v>99</v>
      </c>
      <c r="CC267" s="509"/>
      <c r="CD267" s="508" t="s">
        <v>99</v>
      </c>
      <c r="CE267" s="507" t="s">
        <v>99</v>
      </c>
      <c r="CF267" s="507" t="s">
        <v>99</v>
      </c>
      <c r="CG267" s="507" t="s">
        <v>99</v>
      </c>
      <c r="CH267" s="507" t="s">
        <v>99</v>
      </c>
      <c r="CI267" s="507" t="s">
        <v>99</v>
      </c>
      <c r="CJ267" s="507" t="s">
        <v>99</v>
      </c>
      <c r="CK267" s="507" t="s">
        <v>99</v>
      </c>
      <c r="CL267" s="507" t="s">
        <v>99</v>
      </c>
      <c r="CM267" s="506" t="s">
        <v>99</v>
      </c>
      <c r="CN267" s="485" t="s">
        <v>99</v>
      </c>
      <c r="CO267" s="405"/>
      <c r="CP267" s="505" t="str">
        <f t="shared" si="734"/>
        <v>-30</v>
      </c>
      <c r="CQ267" s="631"/>
      <c r="CR267" s="484"/>
      <c r="CS267" s="484"/>
      <c r="CT267" s="483"/>
      <c r="CU267" s="544" t="e">
        <f t="shared" ca="1" si="769"/>
        <v>#REF!</v>
      </c>
      <c r="CV267" s="484"/>
      <c r="CW267" s="528"/>
      <c r="CX267" s="538">
        <f>IF(K!R$6="市場別",VLOOKUP(G264,DY$80:DZ$93,2,FALSE),0)</f>
        <v>1600000</v>
      </c>
      <c r="CY267" s="1112">
        <f t="shared" ref="CY267" ca="1" si="933">ROUND(AVERAGE(INDIRECT(DV$7&amp;C262&amp;":"&amp;DW$7&amp;C262))*100,4)</f>
        <v>99.343500000000006</v>
      </c>
      <c r="CZ267" s="448">
        <f t="shared" ref="CZ267" si="934">VLOOKUP(G264,DY$41:DZ$44,2,FALSE)</f>
        <v>0</v>
      </c>
      <c r="DA267" s="795"/>
      <c r="DB267" s="542"/>
      <c r="DC267" s="542"/>
      <c r="DD267" s="542"/>
      <c r="DE267" s="542"/>
      <c r="DF267" s="542"/>
      <c r="DG267" s="542"/>
      <c r="DH267" s="542"/>
      <c r="DI267" s="542"/>
      <c r="DJ267" s="542"/>
      <c r="DK267" s="543"/>
      <c r="DL267" s="789"/>
      <c r="DM267" s="790"/>
      <c r="DN267" s="789"/>
      <c r="DO267" s="790"/>
      <c r="DP267" s="1042"/>
      <c r="DQ267" s="790"/>
      <c r="DR267" s="790"/>
      <c r="DS267" s="786"/>
      <c r="DT267" s="786"/>
      <c r="DU267" s="787"/>
      <c r="DV267" s="537"/>
      <c r="DW267" s="666"/>
      <c r="DX267" s="663"/>
      <c r="DY267" s="1057"/>
      <c r="DZ267" s="904"/>
      <c r="EA267" s="505" t="str">
        <f t="shared" si="737"/>
        <v/>
      </c>
    </row>
    <row r="268" spans="1:131" ht="9" customHeight="1">
      <c r="A268" s="636"/>
      <c r="B268" s="406"/>
      <c r="C268" s="481">
        <v>268</v>
      </c>
      <c r="D268" s="541">
        <v>44</v>
      </c>
      <c r="E268" s="633">
        <f ca="1">IF(AND(INDIRECT("G"&amp;C268)&gt;999,INDIRECT("G"&amp;C268)&lt;10000),MAX(E$10:E267)+1," ")</f>
        <v>44</v>
      </c>
      <c r="F268" s="634" t="str">
        <f ca="1">HYPERLINK("#G"&amp;C268&amp;":CM"&amp;C268+5,IF(CT268=1,"　クリア（消去） →　",IF(AND(INDIRECT("G"&amp;C268)=B!D$9,B!D$14="修正　"),B!C$12,IF(F273="","　　　　　　　　　　　","　　　　…→　　　　"))))</f>
        <v>　　　　　　　　　　　</v>
      </c>
      <c r="G268" s="635">
        <v>4112</v>
      </c>
      <c r="H268" s="1832" t="s">
        <v>99</v>
      </c>
      <c r="I268" s="1833" t="s">
        <v>99</v>
      </c>
      <c r="J268" s="1833" t="s">
        <v>99</v>
      </c>
      <c r="K268" s="1834" t="s">
        <v>99</v>
      </c>
      <c r="L268" s="1832" t="s">
        <v>99</v>
      </c>
      <c r="M268" s="1833" t="s">
        <v>99</v>
      </c>
      <c r="N268" s="1833" t="s">
        <v>99</v>
      </c>
      <c r="O268" s="1833" t="s">
        <v>99</v>
      </c>
      <c r="P268" s="1833" t="s">
        <v>99</v>
      </c>
      <c r="Q268" s="1833" t="s">
        <v>99</v>
      </c>
      <c r="R268" s="1833" t="s">
        <v>99</v>
      </c>
      <c r="S268" s="1833" t="s">
        <v>99</v>
      </c>
      <c r="T268" s="1833" t="s">
        <v>99</v>
      </c>
      <c r="U268" s="1834" t="s">
        <v>99</v>
      </c>
      <c r="V268" s="1832">
        <v>4880</v>
      </c>
      <c r="W268" s="1833">
        <v>5000</v>
      </c>
      <c r="X268" s="1833">
        <v>5000</v>
      </c>
      <c r="Y268" s="1833">
        <v>4945</v>
      </c>
      <c r="Z268" s="1833">
        <v>4950</v>
      </c>
      <c r="AA268" s="1833">
        <v>5160</v>
      </c>
      <c r="AB268" s="1833">
        <v>5360</v>
      </c>
      <c r="AC268" s="1833">
        <v>5300</v>
      </c>
      <c r="AD268" s="1833">
        <v>5170</v>
      </c>
      <c r="AE268" s="1835">
        <v>5130</v>
      </c>
      <c r="AF268" s="719">
        <v>5300</v>
      </c>
      <c r="AG268" s="546">
        <v>5130</v>
      </c>
      <c r="AH268" s="546">
        <v>5100</v>
      </c>
      <c r="AI268" s="546">
        <v>5100</v>
      </c>
      <c r="AJ268" s="546">
        <v>5320</v>
      </c>
      <c r="AK268" s="546">
        <v>5170</v>
      </c>
      <c r="AL268" s="546">
        <v>5100</v>
      </c>
      <c r="AM268" s="546">
        <v>4970</v>
      </c>
      <c r="AN268" s="546">
        <v>4980</v>
      </c>
      <c r="AO268" s="548">
        <v>4995</v>
      </c>
      <c r="AP268" s="547">
        <v>4915</v>
      </c>
      <c r="AQ268" s="546">
        <v>4925</v>
      </c>
      <c r="AR268" s="546">
        <v>4835</v>
      </c>
      <c r="AS268" s="546">
        <v>4625</v>
      </c>
      <c r="AT268" s="546">
        <v>4670</v>
      </c>
      <c r="AU268" s="546">
        <v>4590</v>
      </c>
      <c r="AV268" s="546">
        <v>4980</v>
      </c>
      <c r="AW268" s="546">
        <v>4945</v>
      </c>
      <c r="AX268" s="546">
        <v>5010</v>
      </c>
      <c r="AY268" s="548">
        <v>5100</v>
      </c>
      <c r="AZ268" s="547">
        <v>5370</v>
      </c>
      <c r="BA268" s="546">
        <v>5400</v>
      </c>
      <c r="BB268" s="546">
        <v>5690</v>
      </c>
      <c r="BC268" s="546">
        <v>5920</v>
      </c>
      <c r="BD268" s="546">
        <v>5810</v>
      </c>
      <c r="BE268" s="546">
        <v>5760</v>
      </c>
      <c r="BF268" s="546">
        <v>5700</v>
      </c>
      <c r="BG268" s="546">
        <v>5670</v>
      </c>
      <c r="BH268" s="546">
        <v>5510</v>
      </c>
      <c r="BI268" s="548">
        <v>5490</v>
      </c>
      <c r="BJ268" s="547">
        <v>5620</v>
      </c>
      <c r="BK268" s="546">
        <v>5700</v>
      </c>
      <c r="BL268" s="546">
        <v>5830</v>
      </c>
      <c r="BM268" s="546">
        <v>5940</v>
      </c>
      <c r="BN268" s="546">
        <v>5870</v>
      </c>
      <c r="BO268" s="546">
        <v>5810</v>
      </c>
      <c r="BP268" s="546">
        <v>5790</v>
      </c>
      <c r="BQ268" s="546">
        <v>5980</v>
      </c>
      <c r="BR268" s="546">
        <v>5820</v>
      </c>
      <c r="BS268" s="548">
        <v>5720</v>
      </c>
      <c r="BT268" s="547">
        <v>5790</v>
      </c>
      <c r="BU268" s="546">
        <v>5840</v>
      </c>
      <c r="BV268" s="546">
        <v>6000</v>
      </c>
      <c r="BW268" s="546">
        <v>6070</v>
      </c>
      <c r="BX268" s="546">
        <v>6020</v>
      </c>
      <c r="BY268" s="546">
        <v>6050</v>
      </c>
      <c r="BZ268" s="546">
        <v>5880</v>
      </c>
      <c r="CA268" s="546">
        <v>5670</v>
      </c>
      <c r="CB268" s="546">
        <v>5490</v>
      </c>
      <c r="CC268" s="548">
        <v>5520</v>
      </c>
      <c r="CD268" s="547">
        <v>5560</v>
      </c>
      <c r="CE268" s="546">
        <v>5620</v>
      </c>
      <c r="CF268" s="546">
        <v>5460</v>
      </c>
      <c r="CG268" s="546">
        <v>5410</v>
      </c>
      <c r="CH268" s="546">
        <v>5300</v>
      </c>
      <c r="CI268" s="546">
        <v>5320</v>
      </c>
      <c r="CJ268" s="546">
        <v>5400</v>
      </c>
      <c r="CK268" s="546">
        <v>5290</v>
      </c>
      <c r="CL268" s="546">
        <v>5420</v>
      </c>
      <c r="CM268" s="545">
        <v>5300</v>
      </c>
      <c r="CN268" s="500" t="str">
        <f t="shared" ref="CN268:CN270" ca="1" si="935">IF(OR(CP268=0,CP268="-"),"",CP268)</f>
        <v/>
      </c>
      <c r="CO268" s="405"/>
      <c r="CP268" s="470" t="str">
        <f t="shared" ca="1" si="739"/>
        <v/>
      </c>
      <c r="CQ268" s="499" t="e">
        <f>MATCH(G268,G$10:G267,0)+9</f>
        <v>#N/A</v>
      </c>
      <c r="CR268" s="498" t="str">
        <f t="shared" ref="CR268" ca="1" si="936">IF(F273="　重複 ▽　",1,"")</f>
        <v/>
      </c>
      <c r="CS268" s="498" t="str">
        <f t="shared" ref="CS268" ca="1" si="937">IF(AND(F269="",F270="",F271=""),"",IF(ISNUMBER(CT268),"",1))</f>
        <v/>
      </c>
      <c r="CT268" s="497" t="str">
        <f t="shared" ref="CT268" si="938">IF(G268="","",IF(AND(G268&lt;&gt;"",CM271=""),1,""))</f>
        <v/>
      </c>
      <c r="CU268" s="699">
        <f>MATCH(G268,'[1] '!$B$4:$B$4005,0)</f>
        <v>1234</v>
      </c>
      <c r="CV268" s="540">
        <f t="shared" ref="CV268" ca="1" si="939">IF(G268="","",CX273+INDIRECT("CX"&amp;C268+CX$9)+C269)</f>
        <v>1600000.3796418337</v>
      </c>
      <c r="CW268" s="497">
        <f ca="1">RANK(CV268,CV$10:CV$609)</f>
        <v>37</v>
      </c>
      <c r="CX268" s="973">
        <f>IFERROR(INDEX('[1] '!$F$4:$F$4005,CU268,1)*CM271,"")</f>
        <v>446.76885060000001</v>
      </c>
      <c r="CY268" s="496">
        <f t="shared" ref="CY268" si="940">IF(CM268="","",CM272/CX269)</f>
        <v>1.0821133036282624</v>
      </c>
      <c r="CZ268" s="684">
        <f>INDEX('[1] '!$G$4:$G$4005,CU268,1)</f>
        <v>36.200000000000003</v>
      </c>
      <c r="DA268" s="794">
        <f>IF(OR(CM271&lt;A!AS$3,CM271&gt;A!AW$3),1,0)</f>
        <v>1</v>
      </c>
      <c r="DB268" s="496"/>
      <c r="DC268" s="496"/>
      <c r="DD268" s="496"/>
      <c r="DE268" s="496"/>
      <c r="DF268" s="496"/>
      <c r="DG268" s="496"/>
      <c r="DH268" s="496"/>
      <c r="DI268" s="496"/>
      <c r="DJ268" s="496"/>
      <c r="DK268" s="539"/>
      <c r="DL268" s="667"/>
      <c r="DM268" s="496"/>
      <c r="DN268" s="1036">
        <f t="shared" ref="DN268:DU268" ca="1" si="941">IF(DN269&gt;$DA$6,$DA$6,IF(DN269&lt;$DA$7,$DA$7,DN269))</f>
        <v>0.99629629629629635</v>
      </c>
      <c r="DO268" s="496">
        <f t="shared" ca="1" si="941"/>
        <v>0.98499999999999999</v>
      </c>
      <c r="DP268" s="791">
        <f t="shared" ca="1" si="941"/>
        <v>1.023076923076923</v>
      </c>
      <c r="DQ268" s="496">
        <f t="shared" ca="1" si="941"/>
        <v>1.018796992481203</v>
      </c>
      <c r="DR268" s="496">
        <f t="shared" ca="1" si="941"/>
        <v>0.98499999999999999</v>
      </c>
      <c r="DS268" s="496">
        <f t="shared" ca="1" si="941"/>
        <v>1.03</v>
      </c>
      <c r="DT268" s="496">
        <f t="shared" ca="1" si="941"/>
        <v>0.98499999999999999</v>
      </c>
      <c r="DU268" s="791">
        <f t="shared" ca="1" si="941"/>
        <v>1.003780718336484</v>
      </c>
      <c r="DV268" s="1113" t="str">
        <f t="shared" ref="DV268" ca="1" si="942">IFERROR(IF(DA268+DA269&lt;&gt;0,"",(C269+CZ273+INDIRECT(DY$10&amp;C268+DZ$10))*CZ$7),"")</f>
        <v/>
      </c>
      <c r="DW268" s="668" t="e">
        <f ca="1">RANK(DV268,DV$10:DV$609)</f>
        <v>#VALUE!</v>
      </c>
      <c r="DX268" s="663"/>
      <c r="DY268" s="1057"/>
      <c r="DZ268" s="904"/>
      <c r="EA268" s="470" t="str">
        <f t="shared" ca="1" si="747"/>
        <v/>
      </c>
    </row>
    <row r="269" spans="1:131" ht="9" customHeight="1">
      <c r="A269" s="636"/>
      <c r="B269" s="406"/>
      <c r="C269" s="538">
        <v>1.57E-3</v>
      </c>
      <c r="D269" s="488"/>
      <c r="E269" s="487" t="s">
        <v>99</v>
      </c>
      <c r="F269" s="486" t="str">
        <f t="shared" ca="1" si="780"/>
        <v/>
      </c>
      <c r="G269" s="510" t="s">
        <v>988</v>
      </c>
      <c r="H269" s="1836" t="s">
        <v>99</v>
      </c>
      <c r="I269" s="1837" t="s">
        <v>99</v>
      </c>
      <c r="J269" s="1837" t="s">
        <v>99</v>
      </c>
      <c r="K269" s="1838" t="s">
        <v>99</v>
      </c>
      <c r="L269" s="1836" t="s">
        <v>99</v>
      </c>
      <c r="M269" s="1837" t="s">
        <v>99</v>
      </c>
      <c r="N269" s="1837" t="s">
        <v>99</v>
      </c>
      <c r="O269" s="1837" t="s">
        <v>99</v>
      </c>
      <c r="P269" s="1837" t="s">
        <v>99</v>
      </c>
      <c r="Q269" s="1837" t="s">
        <v>99</v>
      </c>
      <c r="R269" s="1837" t="s">
        <v>99</v>
      </c>
      <c r="S269" s="1837" t="s">
        <v>99</v>
      </c>
      <c r="T269" s="1837" t="s">
        <v>99</v>
      </c>
      <c r="U269" s="1838" t="s">
        <v>99</v>
      </c>
      <c r="V269" s="1836">
        <v>4950</v>
      </c>
      <c r="W269" s="1837">
        <v>5020</v>
      </c>
      <c r="X269" s="1837">
        <v>5050</v>
      </c>
      <c r="Y269" s="1837">
        <v>4960</v>
      </c>
      <c r="Z269" s="1837">
        <v>4960</v>
      </c>
      <c r="AA269" s="1837">
        <v>5480</v>
      </c>
      <c r="AB269" s="1837">
        <v>5360</v>
      </c>
      <c r="AC269" s="1837">
        <v>5300</v>
      </c>
      <c r="AD269" s="1837">
        <v>5170</v>
      </c>
      <c r="AE269" s="1839">
        <v>5290</v>
      </c>
      <c r="AF269" s="711">
        <v>5340</v>
      </c>
      <c r="AG269" s="520">
        <v>5190</v>
      </c>
      <c r="AH269" s="520">
        <v>5170</v>
      </c>
      <c r="AI269" s="520">
        <v>5310</v>
      </c>
      <c r="AJ269" s="520">
        <v>5350</v>
      </c>
      <c r="AK269" s="520">
        <v>5230</v>
      </c>
      <c r="AL269" s="520">
        <v>5100</v>
      </c>
      <c r="AM269" s="520">
        <v>5010</v>
      </c>
      <c r="AN269" s="520">
        <v>5010</v>
      </c>
      <c r="AO269" s="522">
        <v>4995</v>
      </c>
      <c r="AP269" s="521">
        <v>4915</v>
      </c>
      <c r="AQ269" s="520">
        <v>4955</v>
      </c>
      <c r="AR269" s="520">
        <v>4835</v>
      </c>
      <c r="AS269" s="520">
        <v>4665</v>
      </c>
      <c r="AT269" s="520">
        <v>4750</v>
      </c>
      <c r="AU269" s="520">
        <v>5050</v>
      </c>
      <c r="AV269" s="520">
        <v>5070</v>
      </c>
      <c r="AW269" s="520">
        <v>4965</v>
      </c>
      <c r="AX269" s="520">
        <v>5080</v>
      </c>
      <c r="AY269" s="522">
        <v>5330</v>
      </c>
      <c r="AZ269" s="521">
        <v>5470</v>
      </c>
      <c r="BA269" s="520">
        <v>5740</v>
      </c>
      <c r="BB269" s="520">
        <v>5900</v>
      </c>
      <c r="BC269" s="520">
        <v>5940</v>
      </c>
      <c r="BD269" s="520">
        <v>5820</v>
      </c>
      <c r="BE269" s="520">
        <v>5760</v>
      </c>
      <c r="BF269" s="520">
        <v>5730</v>
      </c>
      <c r="BG269" s="520">
        <v>5680</v>
      </c>
      <c r="BH269" s="520">
        <v>5540</v>
      </c>
      <c r="BI269" s="522">
        <v>5660</v>
      </c>
      <c r="BJ269" s="521">
        <v>5680</v>
      </c>
      <c r="BK269" s="520">
        <v>5890</v>
      </c>
      <c r="BL269" s="520">
        <v>5940</v>
      </c>
      <c r="BM269" s="520">
        <v>5940</v>
      </c>
      <c r="BN269" s="520">
        <v>5870</v>
      </c>
      <c r="BO269" s="520">
        <v>5900</v>
      </c>
      <c r="BP269" s="520">
        <v>5930</v>
      </c>
      <c r="BQ269" s="520">
        <v>6000</v>
      </c>
      <c r="BR269" s="520">
        <v>5880</v>
      </c>
      <c r="BS269" s="522">
        <v>5910</v>
      </c>
      <c r="BT269" s="521">
        <v>6080</v>
      </c>
      <c r="BU269" s="520">
        <v>6040</v>
      </c>
      <c r="BV269" s="520">
        <v>6160</v>
      </c>
      <c r="BW269" s="520">
        <v>6200</v>
      </c>
      <c r="BX269" s="520">
        <v>6030</v>
      </c>
      <c r="BY269" s="520">
        <v>6050</v>
      </c>
      <c r="BZ269" s="520">
        <v>5930</v>
      </c>
      <c r="CA269" s="520">
        <v>5720</v>
      </c>
      <c r="CB269" s="520">
        <v>5660</v>
      </c>
      <c r="CC269" s="522">
        <v>5580</v>
      </c>
      <c r="CD269" s="521">
        <v>5650</v>
      </c>
      <c r="CE269" s="520">
        <v>5620</v>
      </c>
      <c r="CF269" s="520">
        <v>5500</v>
      </c>
      <c r="CG269" s="520">
        <v>5460</v>
      </c>
      <c r="CH269" s="520">
        <v>5330</v>
      </c>
      <c r="CI269" s="520">
        <v>5460</v>
      </c>
      <c r="CJ269" s="520">
        <v>5440</v>
      </c>
      <c r="CK269" s="520">
        <v>5420</v>
      </c>
      <c r="CL269" s="520">
        <v>5420</v>
      </c>
      <c r="CM269" s="519">
        <v>5320</v>
      </c>
      <c r="CN269" s="493" t="str">
        <f t="shared" ca="1" si="935"/>
        <v/>
      </c>
      <c r="CO269" s="405"/>
      <c r="CP269" s="456" t="str">
        <f t="shared" ca="1" si="748"/>
        <v/>
      </c>
      <c r="CQ269" s="494" t="e">
        <f>MATCH(G268,G269:G$609,0)+C268</f>
        <v>#N/A</v>
      </c>
      <c r="CR269" s="484"/>
      <c r="CS269" s="484"/>
      <c r="CT269" s="483"/>
      <c r="CU269" s="534" t="str">
        <f ca="1">IFERROR(IFERROR(INDEX('[1] '!$C$4:$C$4005,CU268,1),INDIRECT("'japan-all-stock-prices_"&amp;$CS$7&amp;".csv'!B"&amp;CU273)),"")</f>
        <v>保土谷化学</v>
      </c>
      <c r="CV269" s="484"/>
      <c r="CW269" s="528"/>
      <c r="CX269" s="974">
        <f t="shared" ref="CX269" si="943">IF(COUNT(AF272:CM272)&lt;20,AVERAGE(BT272:CM272),(SUM(AF272:CM272)-LARGE(AF272:CM272,1)-LARGE(AF272:CM272,2)-LARGE(AF272:CM272,3)-LARGE(AF272:CM272,4)-LARGE(AF272:CM272,5))/(COUNT(AF272:CM272)-5))</f>
        <v>3.1419999999999995</v>
      </c>
      <c r="CY269" s="453">
        <f t="shared" ref="CY269" si="944">ROUND(AVERAGE(CM268:CM271)*CM272/10000,2)</f>
        <v>1.8</v>
      </c>
      <c r="CZ269" s="443"/>
      <c r="DA269" s="795">
        <f t="shared" ref="DA269" si="945">IF(MAX(CI271:CM271)/MIN(CI271:CM271)&lt;DA$9,1,0)</f>
        <v>0</v>
      </c>
      <c r="DB269" s="435"/>
      <c r="DC269" s="435"/>
      <c r="DD269" s="435"/>
      <c r="DE269" s="435"/>
      <c r="DF269" s="435"/>
      <c r="DG269" s="435"/>
      <c r="DH269" s="435"/>
      <c r="DI269" s="435"/>
      <c r="DJ269" s="435"/>
      <c r="DK269" s="536"/>
      <c r="DL269" s="537"/>
      <c r="DM269" s="435"/>
      <c r="DN269" s="537">
        <f t="shared" ref="DN269:DU269" ca="1" si="946">INDIRECT(DN$6&amp;$C268+$DY$11)/INDIRECT(DN$7&amp;$C268+$DZ$11)</f>
        <v>0.99629629629629635</v>
      </c>
      <c r="DO269" s="435">
        <f t="shared" ca="1" si="946"/>
        <v>0.96654275092936803</v>
      </c>
      <c r="DP269" s="1039">
        <f t="shared" ca="1" si="946"/>
        <v>1.023076923076923</v>
      </c>
      <c r="DQ269" s="435">
        <f t="shared" ca="1" si="946"/>
        <v>1.018796992481203</v>
      </c>
      <c r="DR269" s="435">
        <f t="shared" ca="1" si="946"/>
        <v>0.97047970479704793</v>
      </c>
      <c r="DS269" s="435">
        <f t="shared" ca="1" si="946"/>
        <v>1.0304182509505704</v>
      </c>
      <c r="DT269" s="435">
        <f t="shared" ca="1" si="946"/>
        <v>0.97601476014760147</v>
      </c>
      <c r="DU269" s="783">
        <f t="shared" ca="1" si="946"/>
        <v>1.003780718336484</v>
      </c>
      <c r="DV269" s="537"/>
      <c r="DW269" s="666"/>
      <c r="DX269" s="663"/>
      <c r="DY269" s="1057"/>
      <c r="DZ269" s="904"/>
      <c r="EA269" s="456" t="str">
        <f t="shared" ca="1" si="753"/>
        <v/>
      </c>
    </row>
    <row r="270" spans="1:131" ht="9" customHeight="1">
      <c r="A270" s="636"/>
      <c r="B270" s="406"/>
      <c r="C270" s="527"/>
      <c r="D270" s="488"/>
      <c r="E270" s="487" t="s">
        <v>99</v>
      </c>
      <c r="F270" s="486" t="str">
        <f t="shared" ca="1" si="785"/>
        <v/>
      </c>
      <c r="G270" s="510" t="s">
        <v>105</v>
      </c>
      <c r="H270" s="1836" t="s">
        <v>99</v>
      </c>
      <c r="I270" s="1837" t="s">
        <v>99</v>
      </c>
      <c r="J270" s="1837" t="s">
        <v>99</v>
      </c>
      <c r="K270" s="1838" t="s">
        <v>99</v>
      </c>
      <c r="L270" s="1836" t="s">
        <v>99</v>
      </c>
      <c r="M270" s="1837" t="s">
        <v>99</v>
      </c>
      <c r="N270" s="1837" t="s">
        <v>99</v>
      </c>
      <c r="O270" s="1837" t="s">
        <v>99</v>
      </c>
      <c r="P270" s="1837" t="s">
        <v>99</v>
      </c>
      <c r="Q270" s="1837" t="s">
        <v>99</v>
      </c>
      <c r="R270" s="1837" t="s">
        <v>99</v>
      </c>
      <c r="S270" s="1837" t="s">
        <v>99</v>
      </c>
      <c r="T270" s="1837" t="s">
        <v>99</v>
      </c>
      <c r="U270" s="1838" t="s">
        <v>99</v>
      </c>
      <c r="V270" s="1836">
        <v>4860</v>
      </c>
      <c r="W270" s="1837">
        <v>4930</v>
      </c>
      <c r="X270" s="1837">
        <v>4920</v>
      </c>
      <c r="Y270" s="1837">
        <v>4830</v>
      </c>
      <c r="Z270" s="1837">
        <v>4750</v>
      </c>
      <c r="AA270" s="1837">
        <v>5140</v>
      </c>
      <c r="AB270" s="1837">
        <v>5190</v>
      </c>
      <c r="AC270" s="1837">
        <v>5160</v>
      </c>
      <c r="AD270" s="1837">
        <v>5070</v>
      </c>
      <c r="AE270" s="1839">
        <v>5090</v>
      </c>
      <c r="AF270" s="711">
        <v>5100</v>
      </c>
      <c r="AG270" s="520">
        <v>5090</v>
      </c>
      <c r="AH270" s="520">
        <v>5090</v>
      </c>
      <c r="AI270" s="520">
        <v>5100</v>
      </c>
      <c r="AJ270" s="520">
        <v>5180</v>
      </c>
      <c r="AK270" s="520">
        <v>5070</v>
      </c>
      <c r="AL270" s="520">
        <v>4970</v>
      </c>
      <c r="AM270" s="520">
        <v>4880</v>
      </c>
      <c r="AN270" s="520">
        <v>4940</v>
      </c>
      <c r="AO270" s="522">
        <v>4845</v>
      </c>
      <c r="AP270" s="521">
        <v>4820</v>
      </c>
      <c r="AQ270" s="520">
        <v>4855</v>
      </c>
      <c r="AR270" s="520">
        <v>4580</v>
      </c>
      <c r="AS270" s="520">
        <v>4570</v>
      </c>
      <c r="AT270" s="520">
        <v>4625</v>
      </c>
      <c r="AU270" s="520">
        <v>4570</v>
      </c>
      <c r="AV270" s="520">
        <v>4940</v>
      </c>
      <c r="AW270" s="520">
        <v>4830</v>
      </c>
      <c r="AX270" s="520">
        <v>4985</v>
      </c>
      <c r="AY270" s="522">
        <v>5070</v>
      </c>
      <c r="AZ270" s="521">
        <v>5240</v>
      </c>
      <c r="BA270" s="520">
        <v>5400</v>
      </c>
      <c r="BB270" s="520">
        <v>5620</v>
      </c>
      <c r="BC270" s="520">
        <v>5740</v>
      </c>
      <c r="BD270" s="520">
        <v>5650</v>
      </c>
      <c r="BE270" s="520">
        <v>5620</v>
      </c>
      <c r="BF270" s="520">
        <v>5610</v>
      </c>
      <c r="BG270" s="520">
        <v>5570</v>
      </c>
      <c r="BH270" s="520">
        <v>5360</v>
      </c>
      <c r="BI270" s="522">
        <v>5460</v>
      </c>
      <c r="BJ270" s="521">
        <v>5550</v>
      </c>
      <c r="BK270" s="520">
        <v>5700</v>
      </c>
      <c r="BL270" s="520">
        <v>5800</v>
      </c>
      <c r="BM270" s="520">
        <v>5780</v>
      </c>
      <c r="BN270" s="520">
        <v>5790</v>
      </c>
      <c r="BO270" s="520">
        <v>5770</v>
      </c>
      <c r="BP270" s="520">
        <v>5750</v>
      </c>
      <c r="BQ270" s="520">
        <v>5740</v>
      </c>
      <c r="BR270" s="520">
        <v>5750</v>
      </c>
      <c r="BS270" s="522">
        <v>5720</v>
      </c>
      <c r="BT270" s="521">
        <v>5790</v>
      </c>
      <c r="BU270" s="520">
        <v>5840</v>
      </c>
      <c r="BV270" s="520">
        <v>5970</v>
      </c>
      <c r="BW270" s="520">
        <v>5990</v>
      </c>
      <c r="BX270" s="520">
        <v>5880</v>
      </c>
      <c r="BY270" s="520">
        <v>5810</v>
      </c>
      <c r="BZ270" s="520">
        <v>5750</v>
      </c>
      <c r="CA270" s="520">
        <v>5500</v>
      </c>
      <c r="CB270" s="520">
        <v>5490</v>
      </c>
      <c r="CC270" s="522">
        <v>5480</v>
      </c>
      <c r="CD270" s="521">
        <v>5520</v>
      </c>
      <c r="CE270" s="520">
        <v>5310</v>
      </c>
      <c r="CF270" s="520">
        <v>5350</v>
      </c>
      <c r="CG270" s="520">
        <v>5170</v>
      </c>
      <c r="CH270" s="520">
        <v>5190</v>
      </c>
      <c r="CI270" s="520">
        <v>5290</v>
      </c>
      <c r="CJ270" s="520">
        <v>5220</v>
      </c>
      <c r="CK270" s="520">
        <v>5290</v>
      </c>
      <c r="CL270" s="520">
        <v>5220</v>
      </c>
      <c r="CM270" s="519">
        <v>5210</v>
      </c>
      <c r="CN270" s="493" t="str">
        <f t="shared" ca="1" si="935"/>
        <v/>
      </c>
      <c r="CO270" s="405"/>
      <c r="CP270" s="456" t="str">
        <f t="shared" ca="1" si="754"/>
        <v/>
      </c>
      <c r="CQ270" s="631"/>
      <c r="CR270" s="484"/>
      <c r="CS270" s="484"/>
      <c r="CT270" s="483"/>
      <c r="CU270" s="534" t="str">
        <f t="shared" ca="1" si="755"/>
        <v/>
      </c>
      <c r="CV270" s="484"/>
      <c r="CW270" s="528"/>
      <c r="CX270" s="974">
        <f t="shared" ref="CX270" si="947">CM271/CL271*100-100</f>
        <v>0.37807183364839148</v>
      </c>
      <c r="CY270" s="435"/>
      <c r="CZ270" s="448"/>
      <c r="DA270" s="795"/>
      <c r="DB270" s="459"/>
      <c r="DC270" s="459"/>
      <c r="DD270" s="459"/>
      <c r="DE270" s="459"/>
      <c r="DF270" s="459"/>
      <c r="DG270" s="459"/>
      <c r="DH270" s="462"/>
      <c r="DI270" s="462"/>
      <c r="DJ270" s="462"/>
      <c r="DK270" s="535"/>
      <c r="DL270" s="784"/>
      <c r="DM270" s="785"/>
      <c r="DN270" s="784"/>
      <c r="DO270" s="785"/>
      <c r="DP270" s="1040"/>
      <c r="DQ270" s="785"/>
      <c r="DR270" s="785"/>
      <c r="DS270" s="785"/>
      <c r="DT270" s="785"/>
      <c r="DU270" s="783"/>
      <c r="DV270" s="537"/>
      <c r="DW270" s="666"/>
      <c r="DX270" s="663"/>
      <c r="DY270" s="1057"/>
      <c r="DZ270" s="904"/>
      <c r="EA270" s="456" t="str">
        <f t="shared" ca="1" si="757"/>
        <v/>
      </c>
    </row>
    <row r="271" spans="1:131" ht="9" customHeight="1">
      <c r="A271" s="636"/>
      <c r="B271" s="406"/>
      <c r="C271" s="527"/>
      <c r="D271" s="488"/>
      <c r="E271" s="487" t="s">
        <v>99</v>
      </c>
      <c r="F271" s="486" t="str">
        <f t="shared" ca="1" si="787"/>
        <v/>
      </c>
      <c r="G271" s="510" t="s">
        <v>468</v>
      </c>
      <c r="H271" s="516">
        <v>4815</v>
      </c>
      <c r="I271" s="515">
        <v>4875</v>
      </c>
      <c r="J271" s="515">
        <v>4875</v>
      </c>
      <c r="K271" s="517">
        <v>4990</v>
      </c>
      <c r="L271" s="516">
        <v>5100</v>
      </c>
      <c r="M271" s="515">
        <v>5020</v>
      </c>
      <c r="N271" s="515">
        <v>4860</v>
      </c>
      <c r="O271" s="515">
        <v>4820</v>
      </c>
      <c r="P271" s="515">
        <v>5110</v>
      </c>
      <c r="Q271" s="515">
        <v>5060</v>
      </c>
      <c r="R271" s="515">
        <v>5060</v>
      </c>
      <c r="S271" s="515">
        <v>5020</v>
      </c>
      <c r="T271" s="515">
        <v>4920</v>
      </c>
      <c r="U271" s="517">
        <v>4880</v>
      </c>
      <c r="V271" s="516">
        <v>4945</v>
      </c>
      <c r="W271" s="515">
        <v>4985</v>
      </c>
      <c r="X271" s="515">
        <v>4975</v>
      </c>
      <c r="Y271" s="515">
        <v>4895</v>
      </c>
      <c r="Z271" s="515">
        <v>4840</v>
      </c>
      <c r="AA271" s="515">
        <v>5370</v>
      </c>
      <c r="AB271" s="515">
        <v>5200</v>
      </c>
      <c r="AC271" s="515">
        <v>5190</v>
      </c>
      <c r="AD271" s="515">
        <v>5070</v>
      </c>
      <c r="AE271" s="514">
        <v>5270</v>
      </c>
      <c r="AF271" s="712">
        <v>5100</v>
      </c>
      <c r="AG271" s="515">
        <v>5130</v>
      </c>
      <c r="AH271" s="515">
        <v>5170</v>
      </c>
      <c r="AI271" s="515">
        <v>5270</v>
      </c>
      <c r="AJ271" s="515">
        <v>5220</v>
      </c>
      <c r="AK271" s="515">
        <v>5090</v>
      </c>
      <c r="AL271" s="515">
        <v>4970</v>
      </c>
      <c r="AM271" s="515">
        <v>5000</v>
      </c>
      <c r="AN271" s="515">
        <v>4960</v>
      </c>
      <c r="AO271" s="517">
        <v>4915</v>
      </c>
      <c r="AP271" s="516">
        <v>4895</v>
      </c>
      <c r="AQ271" s="515">
        <v>4855</v>
      </c>
      <c r="AR271" s="515">
        <v>4675</v>
      </c>
      <c r="AS271" s="515">
        <v>4640</v>
      </c>
      <c r="AT271" s="515">
        <v>4625</v>
      </c>
      <c r="AU271" s="515">
        <v>5010</v>
      </c>
      <c r="AV271" s="515">
        <v>4940</v>
      </c>
      <c r="AW271" s="515">
        <v>4935</v>
      </c>
      <c r="AX271" s="515">
        <v>5040</v>
      </c>
      <c r="AY271" s="517">
        <v>5330</v>
      </c>
      <c r="AZ271" s="516">
        <v>5390</v>
      </c>
      <c r="BA271" s="515">
        <v>5690</v>
      </c>
      <c r="BB271" s="515">
        <v>5860</v>
      </c>
      <c r="BC271" s="515">
        <v>5830</v>
      </c>
      <c r="BD271" s="515">
        <v>5700</v>
      </c>
      <c r="BE271" s="515">
        <v>5620</v>
      </c>
      <c r="BF271" s="515">
        <v>5670</v>
      </c>
      <c r="BG271" s="515">
        <v>5610</v>
      </c>
      <c r="BH271" s="515">
        <v>5390</v>
      </c>
      <c r="BI271" s="517">
        <v>5620</v>
      </c>
      <c r="BJ271" s="516">
        <v>5680</v>
      </c>
      <c r="BK271" s="515">
        <v>5790</v>
      </c>
      <c r="BL271" s="515">
        <v>5940</v>
      </c>
      <c r="BM271" s="515">
        <v>5780</v>
      </c>
      <c r="BN271" s="515">
        <v>5850</v>
      </c>
      <c r="BO271" s="515">
        <v>5890</v>
      </c>
      <c r="BP271" s="515">
        <v>5920</v>
      </c>
      <c r="BQ271" s="515">
        <v>5820</v>
      </c>
      <c r="BR271" s="515">
        <v>5820</v>
      </c>
      <c r="BS271" s="517">
        <v>5760</v>
      </c>
      <c r="BT271" s="516">
        <v>5860</v>
      </c>
      <c r="BU271" s="515">
        <v>5960</v>
      </c>
      <c r="BV271" s="515">
        <v>6100</v>
      </c>
      <c r="BW271" s="515">
        <v>5990</v>
      </c>
      <c r="BX271" s="515">
        <v>5980</v>
      </c>
      <c r="BY271" s="515">
        <v>5860</v>
      </c>
      <c r="BZ271" s="515">
        <v>5770</v>
      </c>
      <c r="CA271" s="515">
        <v>5510</v>
      </c>
      <c r="CB271" s="515">
        <v>5610</v>
      </c>
      <c r="CC271" s="517">
        <v>5570</v>
      </c>
      <c r="CD271" s="516">
        <v>5640</v>
      </c>
      <c r="CE271" s="515">
        <v>5400</v>
      </c>
      <c r="CF271" s="515">
        <v>5380</v>
      </c>
      <c r="CG271" s="515">
        <v>5200</v>
      </c>
      <c r="CH271" s="515">
        <v>5320</v>
      </c>
      <c r="CI271" s="515">
        <v>5420</v>
      </c>
      <c r="CJ271" s="515">
        <v>5260</v>
      </c>
      <c r="CK271" s="515">
        <v>5420</v>
      </c>
      <c r="CL271" s="515">
        <v>5290</v>
      </c>
      <c r="CM271" s="514">
        <v>5310</v>
      </c>
      <c r="CN271" s="492" t="str">
        <f t="shared" ref="CN271" ca="1" si="948">CU272</f>
        <v/>
      </c>
      <c r="CO271" s="405"/>
      <c r="CP271" s="456" t="str">
        <f t="shared" ca="1" si="759"/>
        <v/>
      </c>
      <c r="CQ271" s="631"/>
      <c r="CR271" s="484"/>
      <c r="CS271" s="484"/>
      <c r="CT271" s="483"/>
      <c r="CU271" s="534" t="str">
        <f t="shared" ca="1" si="760"/>
        <v/>
      </c>
      <c r="CV271" s="484"/>
      <c r="CW271" s="528"/>
      <c r="CX271" s="975">
        <f t="shared" ref="CX271" si="949">10000-G268</f>
        <v>5888</v>
      </c>
      <c r="CY271" s="453"/>
      <c r="CZ271" s="343"/>
      <c r="DA271" s="796"/>
      <c r="DB271" s="459"/>
      <c r="DC271" s="459"/>
      <c r="DD271" s="459"/>
      <c r="DE271" s="459"/>
      <c r="DF271" s="459"/>
      <c r="DG271" s="459"/>
      <c r="DH271" s="459"/>
      <c r="DI271" s="459"/>
      <c r="DJ271" s="459"/>
      <c r="DK271" s="533"/>
      <c r="DL271" s="537"/>
      <c r="DM271" s="435"/>
      <c r="DN271" s="537"/>
      <c r="DO271" s="435"/>
      <c r="DP271" s="1039"/>
      <c r="DQ271" s="435"/>
      <c r="DR271" s="435"/>
      <c r="DS271" s="786"/>
      <c r="DT271" s="786"/>
      <c r="DU271" s="787"/>
      <c r="DV271" s="537"/>
      <c r="DW271" s="666"/>
      <c r="DX271" s="663"/>
      <c r="DY271" s="1057"/>
      <c r="DZ271" s="904"/>
      <c r="EA271" s="456" t="str">
        <f t="shared" ca="1" si="762"/>
        <v/>
      </c>
    </row>
    <row r="272" spans="1:131" ht="9" customHeight="1">
      <c r="A272" s="636"/>
      <c r="B272" s="406"/>
      <c r="C272" s="527"/>
      <c r="D272" s="488"/>
      <c r="E272" s="487" t="s">
        <v>99</v>
      </c>
      <c r="F272" s="486"/>
      <c r="G272" s="512" t="s">
        <v>99</v>
      </c>
      <c r="H272" s="1840" t="s">
        <v>99</v>
      </c>
      <c r="I272" s="1841" t="s">
        <v>99</v>
      </c>
      <c r="J272" s="1841" t="s">
        <v>99</v>
      </c>
      <c r="K272" s="1842" t="s">
        <v>99</v>
      </c>
      <c r="L272" s="1840" t="s">
        <v>99</v>
      </c>
      <c r="M272" s="1841" t="s">
        <v>99</v>
      </c>
      <c r="N272" s="1841" t="s">
        <v>99</v>
      </c>
      <c r="O272" s="1841" t="s">
        <v>99</v>
      </c>
      <c r="P272" s="1841" t="s">
        <v>99</v>
      </c>
      <c r="Q272" s="1841" t="s">
        <v>99</v>
      </c>
      <c r="R272" s="1841" t="s">
        <v>99</v>
      </c>
      <c r="S272" s="1841" t="s">
        <v>99</v>
      </c>
      <c r="T272" s="1841" t="s">
        <v>99</v>
      </c>
      <c r="U272" s="1842" t="s">
        <v>99</v>
      </c>
      <c r="V272" s="1840">
        <v>2.11</v>
      </c>
      <c r="W272" s="1841">
        <v>2.91</v>
      </c>
      <c r="X272" s="1841">
        <v>3.02</v>
      </c>
      <c r="Y272" s="1841">
        <v>12</v>
      </c>
      <c r="Z272" s="1841">
        <v>9</v>
      </c>
      <c r="AA272" s="1841">
        <v>22.36</v>
      </c>
      <c r="AB272" s="1841">
        <v>7.48</v>
      </c>
      <c r="AC272" s="1841">
        <v>3.43</v>
      </c>
      <c r="AD272" s="1841">
        <v>2</v>
      </c>
      <c r="AE272" s="1843">
        <v>3.21</v>
      </c>
      <c r="AF272" s="720">
        <v>2.48</v>
      </c>
      <c r="AG272" s="530">
        <v>2.16</v>
      </c>
      <c r="AH272" s="530">
        <v>1.37</v>
      </c>
      <c r="AI272" s="530">
        <v>2.4700000000000002</v>
      </c>
      <c r="AJ272" s="530">
        <v>2.68</v>
      </c>
      <c r="AK272" s="530">
        <v>2.73</v>
      </c>
      <c r="AL272" s="530">
        <v>1.92</v>
      </c>
      <c r="AM272" s="530">
        <v>1.87</v>
      </c>
      <c r="AN272" s="530">
        <v>1.8</v>
      </c>
      <c r="AO272" s="532">
        <v>1.86</v>
      </c>
      <c r="AP272" s="531">
        <v>1.9</v>
      </c>
      <c r="AQ272" s="530">
        <v>1.29</v>
      </c>
      <c r="AR272" s="530">
        <v>4.0999999999999996</v>
      </c>
      <c r="AS272" s="530">
        <v>3.75</v>
      </c>
      <c r="AT272" s="530">
        <v>3.24</v>
      </c>
      <c r="AU272" s="530">
        <v>9.36</v>
      </c>
      <c r="AV272" s="530">
        <v>5.49</v>
      </c>
      <c r="AW272" s="530">
        <v>3.33</v>
      </c>
      <c r="AX272" s="530">
        <v>2.42</v>
      </c>
      <c r="AY272" s="532">
        <v>5.39</v>
      </c>
      <c r="AZ272" s="531">
        <v>7.31</v>
      </c>
      <c r="BA272" s="530">
        <v>20.02</v>
      </c>
      <c r="BB272" s="530">
        <v>14.57</v>
      </c>
      <c r="BC272" s="530">
        <v>4.84</v>
      </c>
      <c r="BD272" s="530">
        <v>3.72</v>
      </c>
      <c r="BE272" s="530">
        <v>2.75</v>
      </c>
      <c r="BF272" s="530">
        <v>2.72</v>
      </c>
      <c r="BG272" s="530">
        <v>4.13</v>
      </c>
      <c r="BH272" s="530">
        <v>3.26</v>
      </c>
      <c r="BI272" s="532">
        <v>3.22</v>
      </c>
      <c r="BJ272" s="531">
        <v>2.41</v>
      </c>
      <c r="BK272" s="530">
        <v>3.86</v>
      </c>
      <c r="BL272" s="530">
        <v>3.34</v>
      </c>
      <c r="BM272" s="530">
        <v>1.9</v>
      </c>
      <c r="BN272" s="530">
        <v>1.7</v>
      </c>
      <c r="BO272" s="530">
        <v>1.66</v>
      </c>
      <c r="BP272" s="530">
        <v>1.97</v>
      </c>
      <c r="BQ272" s="530">
        <v>3.53</v>
      </c>
      <c r="BR272" s="530">
        <v>3.84</v>
      </c>
      <c r="BS272" s="532">
        <v>5.29</v>
      </c>
      <c r="BT272" s="531">
        <v>7.23</v>
      </c>
      <c r="BU272" s="530">
        <v>4.37</v>
      </c>
      <c r="BV272" s="530">
        <v>6.91</v>
      </c>
      <c r="BW272" s="530">
        <v>6.57</v>
      </c>
      <c r="BX272" s="530">
        <v>3.73</v>
      </c>
      <c r="BY272" s="530">
        <v>2.63</v>
      </c>
      <c r="BZ272" s="530">
        <v>2.97</v>
      </c>
      <c r="CA272" s="530">
        <v>3.56</v>
      </c>
      <c r="CB272" s="530">
        <v>2.64</v>
      </c>
      <c r="CC272" s="532">
        <v>2.0699999999999998</v>
      </c>
      <c r="CD272" s="531">
        <v>1.18</v>
      </c>
      <c r="CE272" s="530">
        <v>4.71</v>
      </c>
      <c r="CF272" s="530">
        <v>2.98</v>
      </c>
      <c r="CG272" s="530">
        <v>3.34</v>
      </c>
      <c r="CH272" s="530">
        <v>2.1800000000000002</v>
      </c>
      <c r="CI272" s="530">
        <v>2.4</v>
      </c>
      <c r="CJ272" s="530">
        <v>4.6900000000000004</v>
      </c>
      <c r="CK272" s="530">
        <v>2.85</v>
      </c>
      <c r="CL272" s="530">
        <v>3.24</v>
      </c>
      <c r="CM272" s="529">
        <v>3.4</v>
      </c>
      <c r="CN272" s="491" t="str">
        <f t="shared" ref="CN272" ca="1" si="950">IF(CN271="","",IF(CN268="",0,CP272))</f>
        <v/>
      </c>
      <c r="CO272" s="405"/>
      <c r="CP272" s="450" t="str">
        <f t="shared" ca="1" si="764"/>
        <v/>
      </c>
      <c r="CQ272" s="631"/>
      <c r="CR272" s="484"/>
      <c r="CS272" s="484"/>
      <c r="CT272" s="483"/>
      <c r="CU272" s="677" t="str">
        <f t="shared" ca="1" si="765"/>
        <v/>
      </c>
      <c r="CV272" s="484"/>
      <c r="CW272" s="528"/>
      <c r="CX272" s="974"/>
      <c r="CY272" s="453"/>
      <c r="CZ272" s="448">
        <f t="shared" ref="CZ272" si="951">CM271*100</f>
        <v>531000</v>
      </c>
      <c r="DA272" s="795"/>
      <c r="DB272" s="327"/>
      <c r="DC272" s="327"/>
      <c r="DD272" s="327"/>
      <c r="DE272" s="327"/>
      <c r="DF272" s="327"/>
      <c r="DG272" s="327"/>
      <c r="DH272" s="327"/>
      <c r="DI272" s="327"/>
      <c r="DJ272" s="327"/>
      <c r="DK272" s="343"/>
      <c r="DL272" s="788"/>
      <c r="DM272" s="786"/>
      <c r="DN272" s="788"/>
      <c r="DO272" s="786"/>
      <c r="DP272" s="1041"/>
      <c r="DQ272" s="786"/>
      <c r="DR272" s="786"/>
      <c r="DS272" s="786"/>
      <c r="DT272" s="786"/>
      <c r="DU272" s="787"/>
      <c r="DV272" s="537"/>
      <c r="DW272" s="666"/>
      <c r="DX272" s="663"/>
      <c r="DY272" s="1057"/>
      <c r="DZ272" s="904"/>
      <c r="EA272" s="450" t="str">
        <f t="shared" ca="1" si="767"/>
        <v/>
      </c>
    </row>
    <row r="273" spans="1:131" ht="9" customHeight="1">
      <c r="A273" s="636"/>
      <c r="B273" s="406"/>
      <c r="C273" s="527"/>
      <c r="D273" s="488"/>
      <c r="E273" s="487" t="s">
        <v>99</v>
      </c>
      <c r="F273" s="486" t="str">
        <f t="shared" ref="F273" ca="1" si="952">IF(E268=" ","",IF(ISERROR(CQ268),IF(ISERROR(CQ269),"",HYPERLINK("#CP"&amp;CQ269&amp;":CP1231","　重複 ▽　")),HYPERLINK("#CP"&amp;CQ268&amp;":CP1231","　重複 ▲　")))</f>
        <v/>
      </c>
      <c r="G273" s="510" t="s">
        <v>99</v>
      </c>
      <c r="H273" s="1844" t="s">
        <v>99</v>
      </c>
      <c r="I273" s="1845" t="s">
        <v>99</v>
      </c>
      <c r="J273" s="1845" t="s">
        <v>99</v>
      </c>
      <c r="K273" s="1846" t="s">
        <v>99</v>
      </c>
      <c r="L273" s="1844" t="s">
        <v>99</v>
      </c>
      <c r="M273" s="1845" t="s">
        <v>99</v>
      </c>
      <c r="N273" s="1845" t="s">
        <v>99</v>
      </c>
      <c r="O273" s="1845" t="s">
        <v>99</v>
      </c>
      <c r="P273" s="1845" t="s">
        <v>99</v>
      </c>
      <c r="Q273" s="1845" t="s">
        <v>99</v>
      </c>
      <c r="R273" s="1845" t="s">
        <v>99</v>
      </c>
      <c r="S273" s="1845" t="s">
        <v>99</v>
      </c>
      <c r="T273" s="1845" t="s">
        <v>99</v>
      </c>
      <c r="U273" s="1846" t="s">
        <v>99</v>
      </c>
      <c r="V273" s="1844" t="s">
        <v>99</v>
      </c>
      <c r="W273" s="1845" t="s">
        <v>99</v>
      </c>
      <c r="X273" s="1845" t="s">
        <v>99</v>
      </c>
      <c r="Y273" s="1845" t="s">
        <v>99</v>
      </c>
      <c r="Z273" s="1845" t="s">
        <v>99</v>
      </c>
      <c r="AA273" s="1845" t="s">
        <v>99</v>
      </c>
      <c r="AB273" s="1845" t="s">
        <v>99</v>
      </c>
      <c r="AC273" s="1845" t="s">
        <v>99</v>
      </c>
      <c r="AD273" s="1845" t="s">
        <v>99</v>
      </c>
      <c r="AE273" s="1847" t="s">
        <v>99</v>
      </c>
      <c r="AF273" s="714" t="s">
        <v>99</v>
      </c>
      <c r="AG273" s="507" t="s">
        <v>99</v>
      </c>
      <c r="AH273" s="507" t="s">
        <v>99</v>
      </c>
      <c r="AI273" s="507" t="s">
        <v>99</v>
      </c>
      <c r="AJ273" s="507" t="s">
        <v>99</v>
      </c>
      <c r="AK273" s="507" t="s">
        <v>99</v>
      </c>
      <c r="AL273" s="507" t="s">
        <v>99</v>
      </c>
      <c r="AM273" s="507" t="s">
        <v>99</v>
      </c>
      <c r="AN273" s="507" t="s">
        <v>99</v>
      </c>
      <c r="AO273" s="509" t="s">
        <v>99</v>
      </c>
      <c r="AP273" s="508" t="s">
        <v>99</v>
      </c>
      <c r="AQ273" s="507" t="s">
        <v>99</v>
      </c>
      <c r="AR273" s="507" t="s">
        <v>99</v>
      </c>
      <c r="AS273" s="507" t="s">
        <v>99</v>
      </c>
      <c r="AT273" s="507" t="s">
        <v>99</v>
      </c>
      <c r="AU273" s="507" t="s">
        <v>99</v>
      </c>
      <c r="AV273" s="507" t="s">
        <v>99</v>
      </c>
      <c r="AW273" s="507" t="s">
        <v>99</v>
      </c>
      <c r="AX273" s="507" t="s">
        <v>99</v>
      </c>
      <c r="AY273" s="509" t="s">
        <v>99</v>
      </c>
      <c r="AZ273" s="508" t="s">
        <v>99</v>
      </c>
      <c r="BA273" s="507" t="s">
        <v>99</v>
      </c>
      <c r="BB273" s="507" t="s">
        <v>99</v>
      </c>
      <c r="BC273" s="507" t="s">
        <v>99</v>
      </c>
      <c r="BD273" s="507" t="s">
        <v>99</v>
      </c>
      <c r="BE273" s="507" t="s">
        <v>99</v>
      </c>
      <c r="BF273" s="507" t="s">
        <v>99</v>
      </c>
      <c r="BG273" s="507" t="s">
        <v>99</v>
      </c>
      <c r="BH273" s="507" t="s">
        <v>99</v>
      </c>
      <c r="BI273" s="509" t="s">
        <v>99</v>
      </c>
      <c r="BJ273" s="508" t="s">
        <v>99</v>
      </c>
      <c r="BK273" s="507" t="s">
        <v>99</v>
      </c>
      <c r="BL273" s="507" t="s">
        <v>99</v>
      </c>
      <c r="BM273" s="507" t="s">
        <v>99</v>
      </c>
      <c r="BN273" s="507" t="s">
        <v>99</v>
      </c>
      <c r="BO273" s="507" t="s">
        <v>99</v>
      </c>
      <c r="BP273" s="507" t="s">
        <v>99</v>
      </c>
      <c r="BQ273" s="507" t="s">
        <v>99</v>
      </c>
      <c r="BR273" s="507" t="s">
        <v>99</v>
      </c>
      <c r="BS273" s="509" t="s">
        <v>99</v>
      </c>
      <c r="BT273" s="508" t="s">
        <v>99</v>
      </c>
      <c r="BU273" s="507" t="s">
        <v>99</v>
      </c>
      <c r="BV273" s="507" t="s">
        <v>99</v>
      </c>
      <c r="BW273" s="507" t="s">
        <v>99</v>
      </c>
      <c r="BX273" s="507" t="s">
        <v>99</v>
      </c>
      <c r="BY273" s="507" t="s">
        <v>99</v>
      </c>
      <c r="BZ273" s="507" t="s">
        <v>99</v>
      </c>
      <c r="CA273" s="507" t="s">
        <v>99</v>
      </c>
      <c r="CB273" s="507" t="s">
        <v>99</v>
      </c>
      <c r="CC273" s="509"/>
      <c r="CD273" s="508" t="s">
        <v>99</v>
      </c>
      <c r="CE273" s="507" t="s">
        <v>99</v>
      </c>
      <c r="CF273" s="507" t="s">
        <v>99</v>
      </c>
      <c r="CG273" s="507" t="s">
        <v>99</v>
      </c>
      <c r="CH273" s="507" t="s">
        <v>99</v>
      </c>
      <c r="CI273" s="507" t="s">
        <v>99</v>
      </c>
      <c r="CJ273" s="507" t="s">
        <v>99</v>
      </c>
      <c r="CK273" s="507" t="s">
        <v>99</v>
      </c>
      <c r="CL273" s="507" t="s">
        <v>99</v>
      </c>
      <c r="CM273" s="506" t="s">
        <v>99</v>
      </c>
      <c r="CN273" s="485" t="s">
        <v>99</v>
      </c>
      <c r="CO273" s="405"/>
      <c r="CP273" s="505" t="str">
        <f t="shared" si="734"/>
        <v>+20</v>
      </c>
      <c r="CQ273" s="631"/>
      <c r="CR273" s="484"/>
      <c r="CS273" s="484"/>
      <c r="CT273" s="483"/>
      <c r="CU273" s="544" t="e">
        <f t="shared" ca="1" si="769"/>
        <v>#REF!</v>
      </c>
      <c r="CV273" s="484"/>
      <c r="CW273" s="528"/>
      <c r="CX273" s="538">
        <f>IF(K!R$6="市場別",VLOOKUP(G270,DY$80:DZ$93,2,FALSE),0)</f>
        <v>1600000</v>
      </c>
      <c r="CY273" s="1112">
        <f t="shared" ref="CY273" ca="1" si="953">ROUND(AVERAGE(INDIRECT(DV$7&amp;C268&amp;":"&amp;DW$7&amp;C268))*100,4)</f>
        <v>99.438999999999993</v>
      </c>
      <c r="CZ273" s="448">
        <f t="shared" ref="CZ273" si="954">VLOOKUP(G270,DY$41:DZ$44,2,FALSE)</f>
        <v>0</v>
      </c>
      <c r="DA273" s="795"/>
      <c r="DB273" s="542"/>
      <c r="DC273" s="542"/>
      <c r="DD273" s="542"/>
      <c r="DE273" s="542"/>
      <c r="DF273" s="542"/>
      <c r="DG273" s="542"/>
      <c r="DH273" s="542"/>
      <c r="DI273" s="542"/>
      <c r="DJ273" s="542"/>
      <c r="DK273" s="543"/>
      <c r="DL273" s="789"/>
      <c r="DM273" s="790"/>
      <c r="DN273" s="789"/>
      <c r="DO273" s="790"/>
      <c r="DP273" s="1042"/>
      <c r="DQ273" s="790"/>
      <c r="DR273" s="790"/>
      <c r="DS273" s="786"/>
      <c r="DT273" s="786"/>
      <c r="DU273" s="787"/>
      <c r="DV273" s="537"/>
      <c r="DW273" s="666"/>
      <c r="DX273" s="663"/>
      <c r="DY273" s="1057"/>
      <c r="DZ273" s="904"/>
      <c r="EA273" s="505" t="str">
        <f t="shared" si="737"/>
        <v/>
      </c>
    </row>
    <row r="274" spans="1:131" ht="9" customHeight="1">
      <c r="A274" s="636"/>
      <c r="B274" s="406"/>
      <c r="C274" s="481">
        <v>274</v>
      </c>
      <c r="D274" s="541">
        <v>45</v>
      </c>
      <c r="E274" s="633">
        <f ca="1">IF(AND(INDIRECT("G"&amp;C274)&gt;999,INDIRECT("G"&amp;C274)&lt;10000),MAX(E$10:E273)+1," ")</f>
        <v>45</v>
      </c>
      <c r="F274" s="634" t="str">
        <f ca="1">HYPERLINK("#G"&amp;C274&amp;":CM"&amp;C274+5,IF(CT274=1,"　クリア（消去） →　",IF(AND(INDIRECT("G"&amp;C274)=B!D$9,B!D$14="修正　"),B!C$12,IF(F279="","　　　　　　　　　　　","　　　　…→　　　　"))))</f>
        <v>　　　　　　　　　　　</v>
      </c>
      <c r="G274" s="635">
        <v>9531</v>
      </c>
      <c r="H274" s="1832" t="s">
        <v>99</v>
      </c>
      <c r="I274" s="1833" t="s">
        <v>99</v>
      </c>
      <c r="J274" s="1833" t="s">
        <v>99</v>
      </c>
      <c r="K274" s="1834" t="s">
        <v>99</v>
      </c>
      <c r="L274" s="1832" t="s">
        <v>99</v>
      </c>
      <c r="M274" s="1833" t="s">
        <v>99</v>
      </c>
      <c r="N274" s="1833" t="s">
        <v>99</v>
      </c>
      <c r="O274" s="1833" t="s">
        <v>99</v>
      </c>
      <c r="P274" s="1833" t="s">
        <v>99</v>
      </c>
      <c r="Q274" s="1833" t="s">
        <v>99</v>
      </c>
      <c r="R274" s="1833" t="s">
        <v>99</v>
      </c>
      <c r="S274" s="1833" t="s">
        <v>99</v>
      </c>
      <c r="T274" s="1833" t="s">
        <v>99</v>
      </c>
      <c r="U274" s="1834" t="s">
        <v>99</v>
      </c>
      <c r="V274" s="1832">
        <v>1890</v>
      </c>
      <c r="W274" s="1833">
        <v>1870.5</v>
      </c>
      <c r="X274" s="1833">
        <v>1880.5</v>
      </c>
      <c r="Y274" s="1833">
        <v>1876.5</v>
      </c>
      <c r="Z274" s="1833">
        <v>1953</v>
      </c>
      <c r="AA274" s="1833">
        <v>1998</v>
      </c>
      <c r="AB274" s="1833">
        <v>2014</v>
      </c>
      <c r="AC274" s="1833">
        <v>2059</v>
      </c>
      <c r="AD274" s="1833">
        <v>2059</v>
      </c>
      <c r="AE274" s="1835">
        <v>2026</v>
      </c>
      <c r="AF274" s="719">
        <v>1994</v>
      </c>
      <c r="AG274" s="546">
        <v>2010</v>
      </c>
      <c r="AH274" s="546">
        <v>1994</v>
      </c>
      <c r="AI274" s="546">
        <v>1981</v>
      </c>
      <c r="AJ274" s="546">
        <v>2000</v>
      </c>
      <c r="AK274" s="546">
        <v>1973</v>
      </c>
      <c r="AL274" s="546">
        <v>1946</v>
      </c>
      <c r="AM274" s="546">
        <v>1930</v>
      </c>
      <c r="AN274" s="546">
        <v>1918</v>
      </c>
      <c r="AO274" s="548">
        <v>1966</v>
      </c>
      <c r="AP274" s="547">
        <v>1984</v>
      </c>
      <c r="AQ274" s="546">
        <v>1980</v>
      </c>
      <c r="AR274" s="546">
        <v>2001</v>
      </c>
      <c r="AS274" s="546">
        <v>1984</v>
      </c>
      <c r="AT274" s="546">
        <v>1990</v>
      </c>
      <c r="AU274" s="546">
        <v>1920</v>
      </c>
      <c r="AV274" s="546">
        <v>1903</v>
      </c>
      <c r="AW274" s="546">
        <v>1955</v>
      </c>
      <c r="AX274" s="546">
        <v>1989</v>
      </c>
      <c r="AY274" s="548">
        <v>1974</v>
      </c>
      <c r="AZ274" s="547">
        <v>2030</v>
      </c>
      <c r="BA274" s="546">
        <v>1991</v>
      </c>
      <c r="BB274" s="546">
        <v>2008</v>
      </c>
      <c r="BC274" s="546">
        <v>2013</v>
      </c>
      <c r="BD274" s="546">
        <v>2017</v>
      </c>
      <c r="BE274" s="546">
        <v>2030</v>
      </c>
      <c r="BF274" s="546">
        <v>2070</v>
      </c>
      <c r="BG274" s="546">
        <v>2114</v>
      </c>
      <c r="BH274" s="546">
        <v>2081</v>
      </c>
      <c r="BI274" s="548">
        <v>2105</v>
      </c>
      <c r="BJ274" s="547">
        <v>2096</v>
      </c>
      <c r="BK274" s="546">
        <v>2091</v>
      </c>
      <c r="BL274" s="546">
        <v>2093</v>
      </c>
      <c r="BM274" s="546">
        <v>2062</v>
      </c>
      <c r="BN274" s="546">
        <v>2045</v>
      </c>
      <c r="BO274" s="546">
        <v>2079</v>
      </c>
      <c r="BP274" s="546">
        <v>2059</v>
      </c>
      <c r="BQ274" s="546">
        <v>2110</v>
      </c>
      <c r="BR274" s="546">
        <v>2091</v>
      </c>
      <c r="BS274" s="548">
        <v>2111</v>
      </c>
      <c r="BT274" s="547">
        <v>2081</v>
      </c>
      <c r="BU274" s="546">
        <v>2132</v>
      </c>
      <c r="BV274" s="546">
        <v>2155</v>
      </c>
      <c r="BW274" s="546">
        <v>2153</v>
      </c>
      <c r="BX274" s="546">
        <v>2185</v>
      </c>
      <c r="BY274" s="546">
        <v>2200</v>
      </c>
      <c r="BZ274" s="546">
        <v>2210</v>
      </c>
      <c r="CA274" s="546">
        <v>2186</v>
      </c>
      <c r="CB274" s="546">
        <v>2199</v>
      </c>
      <c r="CC274" s="548">
        <v>2206</v>
      </c>
      <c r="CD274" s="547">
        <v>2230</v>
      </c>
      <c r="CE274" s="546">
        <v>2196</v>
      </c>
      <c r="CF274" s="546">
        <v>2224</v>
      </c>
      <c r="CG274" s="546">
        <v>2245</v>
      </c>
      <c r="CH274" s="546">
        <v>2186</v>
      </c>
      <c r="CI274" s="546">
        <v>2240</v>
      </c>
      <c r="CJ274" s="546">
        <v>2292</v>
      </c>
      <c r="CK274" s="546">
        <v>2271</v>
      </c>
      <c r="CL274" s="546">
        <v>2256</v>
      </c>
      <c r="CM274" s="545">
        <v>2278</v>
      </c>
      <c r="CN274" s="500" t="str">
        <f t="shared" ref="CN274:CN276" ca="1" si="955">IF(OR(CP274=0,CP274="-"),"",CP274)</f>
        <v/>
      </c>
      <c r="CO274" s="405"/>
      <c r="CP274" s="470" t="str">
        <f t="shared" ca="1" si="739"/>
        <v/>
      </c>
      <c r="CQ274" s="499" t="e">
        <f>MATCH(G274,G$10:G273,0)+9</f>
        <v>#N/A</v>
      </c>
      <c r="CR274" s="498" t="str">
        <f t="shared" ref="CR274" ca="1" si="956">IF(F279="　重複 ▽　",1,"")</f>
        <v/>
      </c>
      <c r="CS274" s="498" t="str">
        <f t="shared" ref="CS274" ca="1" si="957">IF(AND(F275="",F276="",F277=""),"",IF(ISNUMBER(CT274),"",1))</f>
        <v/>
      </c>
      <c r="CT274" s="497" t="str">
        <f t="shared" ref="CT274" si="958">IF(G274="","",IF(AND(G274&lt;&gt;"",CM277=""),1,""))</f>
        <v/>
      </c>
      <c r="CU274" s="699">
        <f>MATCH(G274,'[1] '!$B$4:$B$4005,0)</f>
        <v>3673</v>
      </c>
      <c r="CV274" s="540">
        <f t="shared" ref="CV274" ca="1" si="959">IF(G274="","",CX279+INDIRECT("CX"&amp;C274+CX$9)+C275)</f>
        <v>1600000.00156</v>
      </c>
      <c r="CW274" s="497">
        <f ca="1">RANK(CV274,CV$10:CV$609)</f>
        <v>43</v>
      </c>
      <c r="CX274" s="973">
        <f>IFERROR(INDEX('[1] '!$F$4:$F$4005,CU274,1)*CM277,"")</f>
        <v>10015.03185489</v>
      </c>
      <c r="CY274" s="496">
        <f t="shared" ref="CY274" si="960">IF(CM274="","",CM278/CX275)</f>
        <v>1.111110319229607</v>
      </c>
      <c r="CZ274" s="684">
        <f>INDEX('[1] '!$G$4:$G$4005,CU274,1)</f>
        <v>39.81</v>
      </c>
      <c r="DA274" s="794">
        <f>IF(OR(CM277&lt;A!AS$3,CM277&gt;A!AW$3),1,0)</f>
        <v>0</v>
      </c>
      <c r="DB274" s="496"/>
      <c r="DC274" s="496"/>
      <c r="DD274" s="496"/>
      <c r="DE274" s="496"/>
      <c r="DF274" s="496"/>
      <c r="DG274" s="496"/>
      <c r="DH274" s="496"/>
      <c r="DI274" s="496"/>
      <c r="DJ274" s="496"/>
      <c r="DK274" s="539"/>
      <c r="DL274" s="667"/>
      <c r="DM274" s="496"/>
      <c r="DN274" s="1036">
        <f t="shared" ref="DN274:DU274" ca="1" si="961">IF(DN275&gt;$DA$6,$DA$6,IF(DN275&lt;$DA$7,$DA$7,DN275))</f>
        <v>0.99595323741007191</v>
      </c>
      <c r="DO274" s="496">
        <f t="shared" ca="1" si="961"/>
        <v>0.99322799097065462</v>
      </c>
      <c r="DP274" s="791">
        <f t="shared" ca="1" si="961"/>
        <v>1.0136363636363637</v>
      </c>
      <c r="DQ274" s="496">
        <f t="shared" ca="1" si="961"/>
        <v>1.03</v>
      </c>
      <c r="DR274" s="496">
        <f t="shared" ca="1" si="961"/>
        <v>0.98833693304535641</v>
      </c>
      <c r="DS274" s="496">
        <f t="shared" ca="1" si="961"/>
        <v>0.9851398601398601</v>
      </c>
      <c r="DT274" s="496">
        <f t="shared" ca="1" si="961"/>
        <v>1.0075421472937001</v>
      </c>
      <c r="DU274" s="791">
        <f t="shared" ca="1" si="961"/>
        <v>1</v>
      </c>
      <c r="DV274" s="1113">
        <f t="shared" ref="DV274" ca="1" si="962">IFERROR(IF(DA274+DA275&lt;&gt;0,"",(C275+CZ279+INDIRECT(DY$10&amp;C274+DZ$10))*CZ$7),"")</f>
        <v>100.37866</v>
      </c>
      <c r="DW274" s="668">
        <f ca="1">RANK(DV274,DV$10:DV$609)</f>
        <v>35</v>
      </c>
      <c r="DX274" s="663"/>
      <c r="DY274" s="1057"/>
      <c r="DZ274" s="904"/>
      <c r="EA274" s="470" t="str">
        <f t="shared" ca="1" si="747"/>
        <v/>
      </c>
    </row>
    <row r="275" spans="1:131" ht="9" customHeight="1">
      <c r="A275" s="636"/>
      <c r="B275" s="406"/>
      <c r="C275" s="538">
        <v>1.56E-3</v>
      </c>
      <c r="D275" s="488"/>
      <c r="E275" s="487" t="s">
        <v>99</v>
      </c>
      <c r="F275" s="486" t="str">
        <f t="shared" ca="1" si="780"/>
        <v/>
      </c>
      <c r="G275" s="510" t="s">
        <v>989</v>
      </c>
      <c r="H275" s="1836" t="s">
        <v>99</v>
      </c>
      <c r="I275" s="1837" t="s">
        <v>99</v>
      </c>
      <c r="J275" s="1837" t="s">
        <v>99</v>
      </c>
      <c r="K275" s="1838" t="s">
        <v>99</v>
      </c>
      <c r="L275" s="1836" t="s">
        <v>99</v>
      </c>
      <c r="M275" s="1837" t="s">
        <v>99</v>
      </c>
      <c r="N275" s="1837" t="s">
        <v>99</v>
      </c>
      <c r="O275" s="1837" t="s">
        <v>99</v>
      </c>
      <c r="P275" s="1837" t="s">
        <v>99</v>
      </c>
      <c r="Q275" s="1837" t="s">
        <v>99</v>
      </c>
      <c r="R275" s="1837" t="s">
        <v>99</v>
      </c>
      <c r="S275" s="1837" t="s">
        <v>99</v>
      </c>
      <c r="T275" s="1837" t="s">
        <v>99</v>
      </c>
      <c r="U275" s="1838" t="s">
        <v>99</v>
      </c>
      <c r="V275" s="1836">
        <v>1891.5</v>
      </c>
      <c r="W275" s="1837">
        <v>1893</v>
      </c>
      <c r="X275" s="1837">
        <v>1886.5</v>
      </c>
      <c r="Y275" s="1837">
        <v>1988</v>
      </c>
      <c r="Z275" s="1837">
        <v>1980</v>
      </c>
      <c r="AA275" s="1837">
        <v>2018</v>
      </c>
      <c r="AB275" s="1837">
        <v>2024</v>
      </c>
      <c r="AC275" s="1837">
        <v>2073</v>
      </c>
      <c r="AD275" s="1837">
        <v>2059</v>
      </c>
      <c r="AE275" s="1839">
        <v>2041</v>
      </c>
      <c r="AF275" s="711">
        <v>2017</v>
      </c>
      <c r="AG275" s="520">
        <v>2021</v>
      </c>
      <c r="AH275" s="520">
        <v>1995</v>
      </c>
      <c r="AI275" s="520">
        <v>2004</v>
      </c>
      <c r="AJ275" s="520">
        <v>2009</v>
      </c>
      <c r="AK275" s="520">
        <v>1987</v>
      </c>
      <c r="AL275" s="520">
        <v>1949</v>
      </c>
      <c r="AM275" s="520">
        <v>1945</v>
      </c>
      <c r="AN275" s="520">
        <v>1965</v>
      </c>
      <c r="AO275" s="522">
        <v>1988</v>
      </c>
      <c r="AP275" s="521">
        <v>2009</v>
      </c>
      <c r="AQ275" s="520">
        <v>2015</v>
      </c>
      <c r="AR275" s="520">
        <v>2017</v>
      </c>
      <c r="AS275" s="520">
        <v>2015</v>
      </c>
      <c r="AT275" s="520">
        <v>2012</v>
      </c>
      <c r="AU275" s="520">
        <v>1946</v>
      </c>
      <c r="AV275" s="520">
        <v>1982</v>
      </c>
      <c r="AW275" s="520">
        <v>1983</v>
      </c>
      <c r="AX275" s="520">
        <v>2005</v>
      </c>
      <c r="AY275" s="522">
        <v>2021</v>
      </c>
      <c r="AZ275" s="521">
        <v>2043</v>
      </c>
      <c r="BA275" s="520">
        <v>2009</v>
      </c>
      <c r="BB275" s="520">
        <v>2012</v>
      </c>
      <c r="BC275" s="520">
        <v>2013</v>
      </c>
      <c r="BD275" s="520">
        <v>2036</v>
      </c>
      <c r="BE275" s="520">
        <v>2058</v>
      </c>
      <c r="BF275" s="520">
        <v>2101</v>
      </c>
      <c r="BG275" s="520">
        <v>2130</v>
      </c>
      <c r="BH275" s="520">
        <v>2099</v>
      </c>
      <c r="BI275" s="522">
        <v>2119</v>
      </c>
      <c r="BJ275" s="521">
        <v>2106</v>
      </c>
      <c r="BK275" s="520">
        <v>2098</v>
      </c>
      <c r="BL275" s="520">
        <v>2093</v>
      </c>
      <c r="BM275" s="520">
        <v>2064</v>
      </c>
      <c r="BN275" s="520">
        <v>2077</v>
      </c>
      <c r="BO275" s="520">
        <v>2082</v>
      </c>
      <c r="BP275" s="520">
        <v>2073</v>
      </c>
      <c r="BQ275" s="520">
        <v>2125</v>
      </c>
      <c r="BR275" s="520">
        <v>2091</v>
      </c>
      <c r="BS275" s="522">
        <v>2117</v>
      </c>
      <c r="BT275" s="521">
        <v>2104</v>
      </c>
      <c r="BU275" s="520">
        <v>2185</v>
      </c>
      <c r="BV275" s="520">
        <v>2164</v>
      </c>
      <c r="BW275" s="520">
        <v>2184</v>
      </c>
      <c r="BX275" s="520">
        <v>2198</v>
      </c>
      <c r="BY275" s="520">
        <v>2215</v>
      </c>
      <c r="BZ275" s="520">
        <v>2218</v>
      </c>
      <c r="CA275" s="520">
        <v>2215</v>
      </c>
      <c r="CB275" s="520">
        <v>2225</v>
      </c>
      <c r="CC275" s="522">
        <v>2224</v>
      </c>
      <c r="CD275" s="521">
        <v>2243</v>
      </c>
      <c r="CE275" s="520">
        <v>2224</v>
      </c>
      <c r="CF275" s="520">
        <v>2231</v>
      </c>
      <c r="CG275" s="520">
        <v>2245</v>
      </c>
      <c r="CH275" s="520">
        <v>2230</v>
      </c>
      <c r="CI275" s="520">
        <v>2324</v>
      </c>
      <c r="CJ275" s="520">
        <v>2293</v>
      </c>
      <c r="CK275" s="520">
        <v>2297</v>
      </c>
      <c r="CL275" s="520">
        <v>2278</v>
      </c>
      <c r="CM275" s="519">
        <v>2290</v>
      </c>
      <c r="CN275" s="493" t="str">
        <f t="shared" ca="1" si="955"/>
        <v/>
      </c>
      <c r="CO275" s="405"/>
      <c r="CP275" s="456" t="str">
        <f t="shared" ca="1" si="748"/>
        <v/>
      </c>
      <c r="CQ275" s="494" t="e">
        <f>MATCH(G274,G275:G$609,0)+C274</f>
        <v>#N/A</v>
      </c>
      <c r="CR275" s="484"/>
      <c r="CS275" s="484"/>
      <c r="CT275" s="483"/>
      <c r="CU275" s="534" t="str">
        <f ca="1">IFERROR(IFERROR(INDEX('[1] '!$C$4:$C$4005,CU274,1),INDIRECT("'japan-all-stock-prices_"&amp;$CS$7&amp;".csv'!B"&amp;CU279)),"")</f>
        <v>東京瓦斯</v>
      </c>
      <c r="CV275" s="484"/>
      <c r="CW275" s="528"/>
      <c r="CX275" s="974">
        <f t="shared" ref="CX275" si="963">IF(COUNT(AF278:CM278)&lt;20,AVERAGE(BT278:CM278),(SUM(AF278:CM278)-LARGE(AF278:CM278,1)-LARGE(AF278:CM278,2)-LARGE(AF278:CM278,3)-LARGE(AF278:CM278,4)-LARGE(AF278:CM278,5))/(COUNT(AF278:CM278)-5))</f>
        <v>127.5570909090909</v>
      </c>
      <c r="CY275" s="453">
        <f t="shared" ref="CY275" si="964">ROUND(AVERAGE(CM274:CM277)*CM278/10000,2)</f>
        <v>32.21</v>
      </c>
      <c r="CZ275" s="443"/>
      <c r="DA275" s="795">
        <f t="shared" ref="DA275" si="965">IF(MAX(CI277:CM277)/MIN(CI277:CM277)&lt;DA$9,1,0)</f>
        <v>0</v>
      </c>
      <c r="DB275" s="435"/>
      <c r="DC275" s="435"/>
      <c r="DD275" s="435"/>
      <c r="DE275" s="435"/>
      <c r="DF275" s="435"/>
      <c r="DG275" s="435"/>
      <c r="DH275" s="435"/>
      <c r="DI275" s="435"/>
      <c r="DJ275" s="435"/>
      <c r="DK275" s="536"/>
      <c r="DL275" s="537"/>
      <c r="DM275" s="435"/>
      <c r="DN275" s="537">
        <f t="shared" ref="DN275:DU275" ca="1" si="966">INDIRECT(DN$6&amp;$C274+$DY$11)/INDIRECT(DN$7&amp;$C274+$DZ$11)</f>
        <v>0.99595323741007191</v>
      </c>
      <c r="DO275" s="435">
        <f t="shared" ca="1" si="966"/>
        <v>0.99322799097065462</v>
      </c>
      <c r="DP275" s="1039">
        <f t="shared" ca="1" si="966"/>
        <v>1.0136363636363637</v>
      </c>
      <c r="DQ275" s="435">
        <f t="shared" ca="1" si="966"/>
        <v>1.0381165919282511</v>
      </c>
      <c r="DR275" s="435">
        <f t="shared" ca="1" si="966"/>
        <v>0.98833693304535641</v>
      </c>
      <c r="DS275" s="435">
        <f t="shared" ca="1" si="966"/>
        <v>0.9851398601398601</v>
      </c>
      <c r="DT275" s="435">
        <f t="shared" ca="1" si="966"/>
        <v>1.0075421472937001</v>
      </c>
      <c r="DU275" s="783">
        <f t="shared" ca="1" si="966"/>
        <v>1</v>
      </c>
      <c r="DV275" s="537"/>
      <c r="DW275" s="666"/>
      <c r="DX275" s="663"/>
      <c r="DY275" s="1057"/>
      <c r="DZ275" s="904"/>
      <c r="EA275" s="456" t="str">
        <f t="shared" ca="1" si="753"/>
        <v/>
      </c>
    </row>
    <row r="276" spans="1:131" ht="9" customHeight="1">
      <c r="A276" s="636"/>
      <c r="B276" s="406"/>
      <c r="C276" s="527"/>
      <c r="D276" s="488"/>
      <c r="E276" s="487" t="s">
        <v>99</v>
      </c>
      <c r="F276" s="486" t="str">
        <f t="shared" ca="1" si="785"/>
        <v/>
      </c>
      <c r="G276" s="510" t="s">
        <v>105</v>
      </c>
      <c r="H276" s="1836" t="s">
        <v>99</v>
      </c>
      <c r="I276" s="1837" t="s">
        <v>99</v>
      </c>
      <c r="J276" s="1837" t="s">
        <v>99</v>
      </c>
      <c r="K276" s="1838" t="s">
        <v>99</v>
      </c>
      <c r="L276" s="1836" t="s">
        <v>99</v>
      </c>
      <c r="M276" s="1837" t="s">
        <v>99</v>
      </c>
      <c r="N276" s="1837" t="s">
        <v>99</v>
      </c>
      <c r="O276" s="1837" t="s">
        <v>99</v>
      </c>
      <c r="P276" s="1837" t="s">
        <v>99</v>
      </c>
      <c r="Q276" s="1837" t="s">
        <v>99</v>
      </c>
      <c r="R276" s="1837" t="s">
        <v>99</v>
      </c>
      <c r="S276" s="1837" t="s">
        <v>99</v>
      </c>
      <c r="T276" s="1837" t="s">
        <v>99</v>
      </c>
      <c r="U276" s="1838" t="s">
        <v>99</v>
      </c>
      <c r="V276" s="1836">
        <v>1863</v>
      </c>
      <c r="W276" s="1837">
        <v>1860.5</v>
      </c>
      <c r="X276" s="1837">
        <v>1871.5</v>
      </c>
      <c r="Y276" s="1837">
        <v>1854.5</v>
      </c>
      <c r="Z276" s="1837">
        <v>1920</v>
      </c>
      <c r="AA276" s="1837">
        <v>1980</v>
      </c>
      <c r="AB276" s="1837">
        <v>1993</v>
      </c>
      <c r="AC276" s="1837">
        <v>2026</v>
      </c>
      <c r="AD276" s="1837">
        <v>2009</v>
      </c>
      <c r="AE276" s="1839">
        <v>2003</v>
      </c>
      <c r="AF276" s="711">
        <v>1989</v>
      </c>
      <c r="AG276" s="520">
        <v>1979</v>
      </c>
      <c r="AH276" s="520">
        <v>1972</v>
      </c>
      <c r="AI276" s="520">
        <v>1977</v>
      </c>
      <c r="AJ276" s="520">
        <v>1973</v>
      </c>
      <c r="AK276" s="520">
        <v>1946</v>
      </c>
      <c r="AL276" s="520">
        <v>1912</v>
      </c>
      <c r="AM276" s="520">
        <v>1907</v>
      </c>
      <c r="AN276" s="520">
        <v>1911</v>
      </c>
      <c r="AO276" s="522">
        <v>1953</v>
      </c>
      <c r="AP276" s="521">
        <v>1982</v>
      </c>
      <c r="AQ276" s="520">
        <v>1975</v>
      </c>
      <c r="AR276" s="520">
        <v>1998</v>
      </c>
      <c r="AS276" s="520">
        <v>1977</v>
      </c>
      <c r="AT276" s="520">
        <v>1945</v>
      </c>
      <c r="AU276" s="520">
        <v>1900</v>
      </c>
      <c r="AV276" s="520">
        <v>1903</v>
      </c>
      <c r="AW276" s="520">
        <v>1942</v>
      </c>
      <c r="AX276" s="520">
        <v>1973</v>
      </c>
      <c r="AY276" s="522">
        <v>1969</v>
      </c>
      <c r="AZ276" s="521">
        <v>2001</v>
      </c>
      <c r="BA276" s="520">
        <v>1985</v>
      </c>
      <c r="BB276" s="520">
        <v>1990</v>
      </c>
      <c r="BC276" s="520">
        <v>1990</v>
      </c>
      <c r="BD276" s="520">
        <v>2002</v>
      </c>
      <c r="BE276" s="520">
        <v>2027</v>
      </c>
      <c r="BF276" s="520">
        <v>2065</v>
      </c>
      <c r="BG276" s="520">
        <v>2084</v>
      </c>
      <c r="BH276" s="520">
        <v>2075</v>
      </c>
      <c r="BI276" s="522">
        <v>2099</v>
      </c>
      <c r="BJ276" s="521">
        <v>2087</v>
      </c>
      <c r="BK276" s="520">
        <v>2071</v>
      </c>
      <c r="BL276" s="520">
        <v>2062</v>
      </c>
      <c r="BM276" s="520">
        <v>2036</v>
      </c>
      <c r="BN276" s="520">
        <v>2045</v>
      </c>
      <c r="BO276" s="520">
        <v>2052</v>
      </c>
      <c r="BP276" s="520">
        <v>2052</v>
      </c>
      <c r="BQ276" s="520">
        <v>2065</v>
      </c>
      <c r="BR276" s="520">
        <v>2064</v>
      </c>
      <c r="BS276" s="522">
        <v>2077</v>
      </c>
      <c r="BT276" s="521">
        <v>2077</v>
      </c>
      <c r="BU276" s="520">
        <v>2130</v>
      </c>
      <c r="BV276" s="520">
        <v>2121</v>
      </c>
      <c r="BW276" s="520">
        <v>2145</v>
      </c>
      <c r="BX276" s="520">
        <v>2164</v>
      </c>
      <c r="BY276" s="520">
        <v>2192</v>
      </c>
      <c r="BZ276" s="520">
        <v>2188</v>
      </c>
      <c r="CA276" s="520">
        <v>2180</v>
      </c>
      <c r="CB276" s="520">
        <v>2189</v>
      </c>
      <c r="CC276" s="522">
        <v>2169</v>
      </c>
      <c r="CD276" s="521">
        <v>2211</v>
      </c>
      <c r="CE276" s="520">
        <v>2169</v>
      </c>
      <c r="CF276" s="520">
        <v>2211</v>
      </c>
      <c r="CG276" s="520">
        <v>2180</v>
      </c>
      <c r="CH276" s="520">
        <v>2184</v>
      </c>
      <c r="CI276" s="520">
        <v>2230</v>
      </c>
      <c r="CJ276" s="520">
        <v>2250</v>
      </c>
      <c r="CK276" s="520">
        <v>2249</v>
      </c>
      <c r="CL276" s="520">
        <v>2242</v>
      </c>
      <c r="CM276" s="519">
        <v>2251</v>
      </c>
      <c r="CN276" s="493" t="str">
        <f t="shared" ca="1" si="955"/>
        <v/>
      </c>
      <c r="CO276" s="405"/>
      <c r="CP276" s="456" t="str">
        <f t="shared" ca="1" si="754"/>
        <v/>
      </c>
      <c r="CQ276" s="631"/>
      <c r="CR276" s="484"/>
      <c r="CS276" s="484"/>
      <c r="CT276" s="483"/>
      <c r="CU276" s="534" t="str">
        <f t="shared" ca="1" si="755"/>
        <v/>
      </c>
      <c r="CV276" s="484"/>
      <c r="CW276" s="528"/>
      <c r="CX276" s="974">
        <f t="shared" ref="CX276" si="967">CM277/CL277*100-100</f>
        <v>0</v>
      </c>
      <c r="CY276" s="435"/>
      <c r="CZ276" s="448"/>
      <c r="DA276" s="795"/>
      <c r="DB276" s="459"/>
      <c r="DC276" s="459"/>
      <c r="DD276" s="459"/>
      <c r="DE276" s="459"/>
      <c r="DF276" s="459"/>
      <c r="DG276" s="459"/>
      <c r="DH276" s="462"/>
      <c r="DI276" s="462"/>
      <c r="DJ276" s="462"/>
      <c r="DK276" s="535"/>
      <c r="DL276" s="784"/>
      <c r="DM276" s="785"/>
      <c r="DN276" s="784"/>
      <c r="DO276" s="785"/>
      <c r="DP276" s="1040"/>
      <c r="DQ276" s="785"/>
      <c r="DR276" s="785"/>
      <c r="DS276" s="785"/>
      <c r="DT276" s="785"/>
      <c r="DU276" s="783"/>
      <c r="DV276" s="537"/>
      <c r="DW276" s="666"/>
      <c r="DX276" s="663"/>
      <c r="DY276" s="1057"/>
      <c r="DZ276" s="904"/>
      <c r="EA276" s="456" t="str">
        <f t="shared" ca="1" si="757"/>
        <v/>
      </c>
    </row>
    <row r="277" spans="1:131" ht="9" customHeight="1">
      <c r="A277" s="636"/>
      <c r="B277" s="406"/>
      <c r="C277" s="527"/>
      <c r="D277" s="488"/>
      <c r="E277" s="487" t="s">
        <v>99</v>
      </c>
      <c r="F277" s="486" t="str">
        <f t="shared" ca="1" si="787"/>
        <v/>
      </c>
      <c r="G277" s="510" t="s">
        <v>446</v>
      </c>
      <c r="H277" s="516">
        <v>2054.5</v>
      </c>
      <c r="I277" s="515">
        <v>2082.5</v>
      </c>
      <c r="J277" s="515">
        <v>2032</v>
      </c>
      <c r="K277" s="517">
        <v>2029.5</v>
      </c>
      <c r="L277" s="516">
        <v>2013</v>
      </c>
      <c r="M277" s="515">
        <v>1935.5</v>
      </c>
      <c r="N277" s="515">
        <v>1914.5</v>
      </c>
      <c r="O277" s="515">
        <v>1920.5</v>
      </c>
      <c r="P277" s="515">
        <v>1913</v>
      </c>
      <c r="Q277" s="515">
        <v>1899</v>
      </c>
      <c r="R277" s="515">
        <v>1914.5</v>
      </c>
      <c r="S277" s="515">
        <v>1926.5</v>
      </c>
      <c r="T277" s="515">
        <v>1904</v>
      </c>
      <c r="U277" s="517">
        <v>1894.5</v>
      </c>
      <c r="V277" s="516">
        <v>1866</v>
      </c>
      <c r="W277" s="515">
        <v>1870.5</v>
      </c>
      <c r="X277" s="515">
        <v>1882</v>
      </c>
      <c r="Y277" s="515">
        <v>1952.5</v>
      </c>
      <c r="Z277" s="515">
        <v>1979</v>
      </c>
      <c r="AA277" s="515">
        <v>2016</v>
      </c>
      <c r="AB277" s="515">
        <v>2009</v>
      </c>
      <c r="AC277" s="515">
        <v>2048</v>
      </c>
      <c r="AD277" s="515">
        <v>2014</v>
      </c>
      <c r="AE277" s="514">
        <v>2003</v>
      </c>
      <c r="AF277" s="712">
        <v>1997</v>
      </c>
      <c r="AG277" s="515">
        <v>1986</v>
      </c>
      <c r="AH277" s="515">
        <v>1974</v>
      </c>
      <c r="AI277" s="515">
        <v>1991</v>
      </c>
      <c r="AJ277" s="515">
        <v>1974</v>
      </c>
      <c r="AK277" s="515">
        <v>1952</v>
      </c>
      <c r="AL277" s="515">
        <v>1927</v>
      </c>
      <c r="AM277" s="515">
        <v>1936</v>
      </c>
      <c r="AN277" s="515">
        <v>1957</v>
      </c>
      <c r="AO277" s="517">
        <v>1980</v>
      </c>
      <c r="AP277" s="516">
        <v>1990</v>
      </c>
      <c r="AQ277" s="515">
        <v>2011</v>
      </c>
      <c r="AR277" s="515">
        <v>2010</v>
      </c>
      <c r="AS277" s="515">
        <v>1993</v>
      </c>
      <c r="AT277" s="515">
        <v>1945</v>
      </c>
      <c r="AU277" s="515">
        <v>1904</v>
      </c>
      <c r="AV277" s="515">
        <v>1975</v>
      </c>
      <c r="AW277" s="515">
        <v>1978</v>
      </c>
      <c r="AX277" s="515">
        <v>1974</v>
      </c>
      <c r="AY277" s="517">
        <v>2015</v>
      </c>
      <c r="AZ277" s="516">
        <v>2004</v>
      </c>
      <c r="BA277" s="515">
        <v>1996</v>
      </c>
      <c r="BB277" s="515">
        <v>1995</v>
      </c>
      <c r="BC277" s="515">
        <v>1999</v>
      </c>
      <c r="BD277" s="515">
        <v>2034</v>
      </c>
      <c r="BE277" s="515">
        <v>2058</v>
      </c>
      <c r="BF277" s="515">
        <v>2099</v>
      </c>
      <c r="BG277" s="515">
        <v>2112</v>
      </c>
      <c r="BH277" s="515">
        <v>2090</v>
      </c>
      <c r="BI277" s="517">
        <v>2108</v>
      </c>
      <c r="BJ277" s="516">
        <v>2090</v>
      </c>
      <c r="BK277" s="515">
        <v>2085</v>
      </c>
      <c r="BL277" s="515">
        <v>2066</v>
      </c>
      <c r="BM277" s="515">
        <v>2042</v>
      </c>
      <c r="BN277" s="515">
        <v>2065</v>
      </c>
      <c r="BO277" s="515">
        <v>2061</v>
      </c>
      <c r="BP277" s="515">
        <v>2062</v>
      </c>
      <c r="BQ277" s="515">
        <v>2081</v>
      </c>
      <c r="BR277" s="515">
        <v>2084</v>
      </c>
      <c r="BS277" s="517">
        <v>2089</v>
      </c>
      <c r="BT277" s="516">
        <v>2104</v>
      </c>
      <c r="BU277" s="515">
        <v>2166</v>
      </c>
      <c r="BV277" s="515">
        <v>2133</v>
      </c>
      <c r="BW277" s="515">
        <v>2179</v>
      </c>
      <c r="BX277" s="515">
        <v>2197</v>
      </c>
      <c r="BY277" s="515">
        <v>2202</v>
      </c>
      <c r="BZ277" s="515">
        <v>2195</v>
      </c>
      <c r="CA277" s="515">
        <v>2195</v>
      </c>
      <c r="CB277" s="515">
        <v>2192</v>
      </c>
      <c r="CC277" s="517">
        <v>2219</v>
      </c>
      <c r="CD277" s="516">
        <v>2222</v>
      </c>
      <c r="CE277" s="515">
        <v>2224</v>
      </c>
      <c r="CF277" s="515">
        <v>2215</v>
      </c>
      <c r="CG277" s="515">
        <v>2200</v>
      </c>
      <c r="CH277" s="515">
        <v>2230</v>
      </c>
      <c r="CI277" s="515">
        <v>2315</v>
      </c>
      <c r="CJ277" s="515">
        <v>2288</v>
      </c>
      <c r="CK277" s="515">
        <v>2254</v>
      </c>
      <c r="CL277" s="515">
        <v>2271</v>
      </c>
      <c r="CM277" s="514">
        <v>2271</v>
      </c>
      <c r="CN277" s="492" t="str">
        <f t="shared" ref="CN277" ca="1" si="968">CU278</f>
        <v/>
      </c>
      <c r="CO277" s="405"/>
      <c r="CP277" s="456" t="str">
        <f t="shared" ca="1" si="759"/>
        <v/>
      </c>
      <c r="CQ277" s="631"/>
      <c r="CR277" s="484"/>
      <c r="CS277" s="484"/>
      <c r="CT277" s="483"/>
      <c r="CU277" s="534" t="str">
        <f t="shared" ca="1" si="760"/>
        <v/>
      </c>
      <c r="CV277" s="484"/>
      <c r="CW277" s="528"/>
      <c r="CX277" s="975">
        <f t="shared" ref="CX277" si="969">10000-G274</f>
        <v>469</v>
      </c>
      <c r="CY277" s="453"/>
      <c r="CZ277" s="343"/>
      <c r="DA277" s="796"/>
      <c r="DB277" s="459"/>
      <c r="DC277" s="459"/>
      <c r="DD277" s="459"/>
      <c r="DE277" s="459"/>
      <c r="DF277" s="459"/>
      <c r="DG277" s="459"/>
      <c r="DH277" s="459"/>
      <c r="DI277" s="459"/>
      <c r="DJ277" s="459"/>
      <c r="DK277" s="533"/>
      <c r="DL277" s="537"/>
      <c r="DM277" s="435"/>
      <c r="DN277" s="537"/>
      <c r="DO277" s="435"/>
      <c r="DP277" s="1039"/>
      <c r="DQ277" s="435"/>
      <c r="DR277" s="435"/>
      <c r="DS277" s="786"/>
      <c r="DT277" s="786"/>
      <c r="DU277" s="787"/>
      <c r="DV277" s="537"/>
      <c r="DW277" s="666"/>
      <c r="DX277" s="663"/>
      <c r="DY277" s="1057"/>
      <c r="DZ277" s="904"/>
      <c r="EA277" s="456" t="str">
        <f t="shared" ca="1" si="762"/>
        <v/>
      </c>
    </row>
    <row r="278" spans="1:131" ht="9" customHeight="1">
      <c r="A278" s="636"/>
      <c r="B278" s="406"/>
      <c r="C278" s="527"/>
      <c r="D278" s="488"/>
      <c r="E278" s="487" t="s">
        <v>99</v>
      </c>
      <c r="F278" s="486"/>
      <c r="G278" s="512" t="s">
        <v>99</v>
      </c>
      <c r="H278" s="1840" t="s">
        <v>99</v>
      </c>
      <c r="I278" s="1841" t="s">
        <v>99</v>
      </c>
      <c r="J278" s="1841" t="s">
        <v>99</v>
      </c>
      <c r="K278" s="1842" t="s">
        <v>99</v>
      </c>
      <c r="L278" s="1840" t="s">
        <v>99</v>
      </c>
      <c r="M278" s="1841" t="s">
        <v>99</v>
      </c>
      <c r="N278" s="1841" t="s">
        <v>99</v>
      </c>
      <c r="O278" s="1841" t="s">
        <v>99</v>
      </c>
      <c r="P278" s="1841" t="s">
        <v>99</v>
      </c>
      <c r="Q278" s="1841" t="s">
        <v>99</v>
      </c>
      <c r="R278" s="1841" t="s">
        <v>99</v>
      </c>
      <c r="S278" s="1841" t="s">
        <v>99</v>
      </c>
      <c r="T278" s="1841" t="s">
        <v>99</v>
      </c>
      <c r="U278" s="1842" t="s">
        <v>99</v>
      </c>
      <c r="V278" s="1840">
        <v>188.88</v>
      </c>
      <c r="W278" s="1841">
        <v>132.55000000000001</v>
      </c>
      <c r="X278" s="1841">
        <v>161.86000000000001</v>
      </c>
      <c r="Y278" s="1841">
        <v>462.16</v>
      </c>
      <c r="Z278" s="1841">
        <v>289.52999999999997</v>
      </c>
      <c r="AA278" s="1841">
        <v>233.45</v>
      </c>
      <c r="AB278" s="1841">
        <v>152.86000000000001</v>
      </c>
      <c r="AC278" s="1841">
        <v>233.75</v>
      </c>
      <c r="AD278" s="1841">
        <v>152.36000000000001</v>
      </c>
      <c r="AE278" s="1843">
        <v>110.08</v>
      </c>
      <c r="AF278" s="720">
        <v>107.44</v>
      </c>
      <c r="AG278" s="530">
        <v>120.47</v>
      </c>
      <c r="AH278" s="530">
        <v>109.9</v>
      </c>
      <c r="AI278" s="530">
        <v>166.42</v>
      </c>
      <c r="AJ278" s="530">
        <v>122</v>
      </c>
      <c r="AK278" s="530">
        <v>173.69</v>
      </c>
      <c r="AL278" s="530">
        <v>223.77</v>
      </c>
      <c r="AM278" s="530">
        <v>168.21</v>
      </c>
      <c r="AN278" s="530">
        <v>209.57</v>
      </c>
      <c r="AO278" s="532">
        <v>154.94</v>
      </c>
      <c r="AP278" s="531">
        <v>153.35</v>
      </c>
      <c r="AQ278" s="530">
        <v>108.38</v>
      </c>
      <c r="AR278" s="530">
        <v>123.42</v>
      </c>
      <c r="AS278" s="530">
        <v>178.13</v>
      </c>
      <c r="AT278" s="530">
        <v>389.76</v>
      </c>
      <c r="AU278" s="530">
        <v>212.11</v>
      </c>
      <c r="AV278" s="530">
        <v>171.12</v>
      </c>
      <c r="AW278" s="530">
        <v>128.15</v>
      </c>
      <c r="AX278" s="530">
        <v>81.93</v>
      </c>
      <c r="AY278" s="532">
        <v>191.67</v>
      </c>
      <c r="AZ278" s="531">
        <v>120.97</v>
      </c>
      <c r="BA278" s="530">
        <v>80</v>
      </c>
      <c r="BB278" s="530">
        <v>110.04</v>
      </c>
      <c r="BC278" s="530">
        <v>101.56</v>
      </c>
      <c r="BD278" s="530">
        <v>125</v>
      </c>
      <c r="BE278" s="530">
        <v>108.01</v>
      </c>
      <c r="BF278" s="530">
        <v>157.16999999999999</v>
      </c>
      <c r="BG278" s="530">
        <v>207.76</v>
      </c>
      <c r="BH278" s="530">
        <v>99.3</v>
      </c>
      <c r="BI278" s="532">
        <v>108.45</v>
      </c>
      <c r="BJ278" s="531">
        <v>72.75</v>
      </c>
      <c r="BK278" s="530">
        <v>66.430000000000007</v>
      </c>
      <c r="BL278" s="530">
        <v>63.02</v>
      </c>
      <c r="BM278" s="530">
        <v>67.510000000000005</v>
      </c>
      <c r="BN278" s="530">
        <v>74.69</v>
      </c>
      <c r="BO278" s="530">
        <v>59.71</v>
      </c>
      <c r="BP278" s="530">
        <v>42.12</v>
      </c>
      <c r="BQ278" s="530">
        <v>103.24</v>
      </c>
      <c r="BR278" s="530">
        <v>104.76</v>
      </c>
      <c r="BS278" s="532">
        <v>95.98</v>
      </c>
      <c r="BT278" s="531">
        <v>90.51</v>
      </c>
      <c r="BU278" s="530">
        <v>267.76</v>
      </c>
      <c r="BV278" s="530">
        <v>110.96</v>
      </c>
      <c r="BW278" s="530">
        <v>163.01</v>
      </c>
      <c r="BX278" s="530">
        <v>168.09</v>
      </c>
      <c r="BY278" s="530">
        <v>131.9</v>
      </c>
      <c r="BZ278" s="530">
        <v>104.69</v>
      </c>
      <c r="CA278" s="530">
        <v>168.05</v>
      </c>
      <c r="CB278" s="530">
        <v>178.97</v>
      </c>
      <c r="CC278" s="532">
        <v>117.71</v>
      </c>
      <c r="CD278" s="531">
        <v>158.01</v>
      </c>
      <c r="CE278" s="530">
        <v>121.8</v>
      </c>
      <c r="CF278" s="530">
        <v>97.66</v>
      </c>
      <c r="CG278" s="530">
        <v>170.76</v>
      </c>
      <c r="CH278" s="530">
        <v>157.31</v>
      </c>
      <c r="CI278" s="530">
        <v>333.14</v>
      </c>
      <c r="CJ278" s="530">
        <v>173.39</v>
      </c>
      <c r="CK278" s="530">
        <v>183.61</v>
      </c>
      <c r="CL278" s="530">
        <v>140.22</v>
      </c>
      <c r="CM278" s="529">
        <v>141.72999999999999</v>
      </c>
      <c r="CN278" s="491" t="str">
        <f t="shared" ref="CN278" ca="1" si="970">IF(CN277="","",IF(CN274="",0,CP278))</f>
        <v/>
      </c>
      <c r="CO278" s="405"/>
      <c r="CP278" s="450" t="str">
        <f t="shared" ca="1" si="764"/>
        <v/>
      </c>
      <c r="CQ278" s="631"/>
      <c r="CR278" s="484"/>
      <c r="CS278" s="484"/>
      <c r="CT278" s="483"/>
      <c r="CU278" s="677" t="str">
        <f t="shared" ca="1" si="765"/>
        <v/>
      </c>
      <c r="CV278" s="484"/>
      <c r="CW278" s="528"/>
      <c r="CX278" s="974"/>
      <c r="CY278" s="453"/>
      <c r="CZ278" s="448">
        <f t="shared" ref="CZ278" si="971">CM277*100</f>
        <v>227100</v>
      </c>
      <c r="DA278" s="795"/>
      <c r="DB278" s="327"/>
      <c r="DC278" s="327"/>
      <c r="DD278" s="327"/>
      <c r="DE278" s="327"/>
      <c r="DF278" s="327"/>
      <c r="DG278" s="327"/>
      <c r="DH278" s="327"/>
      <c r="DI278" s="327"/>
      <c r="DJ278" s="327"/>
      <c r="DK278" s="343"/>
      <c r="DL278" s="788"/>
      <c r="DM278" s="786"/>
      <c r="DN278" s="788"/>
      <c r="DO278" s="786"/>
      <c r="DP278" s="1041"/>
      <c r="DQ278" s="786"/>
      <c r="DR278" s="786"/>
      <c r="DS278" s="786"/>
      <c r="DT278" s="786"/>
      <c r="DU278" s="787"/>
      <c r="DV278" s="537"/>
      <c r="DW278" s="666"/>
      <c r="DX278" s="663"/>
      <c r="DY278" s="1057"/>
      <c r="DZ278" s="904"/>
      <c r="EA278" s="450" t="str">
        <f t="shared" ca="1" si="767"/>
        <v/>
      </c>
    </row>
    <row r="279" spans="1:131" ht="9" customHeight="1">
      <c r="A279" s="636"/>
      <c r="B279" s="406"/>
      <c r="C279" s="527"/>
      <c r="D279" s="488"/>
      <c r="E279" s="487" t="s">
        <v>99</v>
      </c>
      <c r="F279" s="486" t="str">
        <f t="shared" ref="F279" ca="1" si="972">IF(E274=" ","",IF(ISERROR(CQ274),IF(ISERROR(CQ275),"",HYPERLINK("#CP"&amp;CQ275&amp;":CP1231","　重複 ▽　")),HYPERLINK("#CP"&amp;CQ274&amp;":CP1231","　重複 ▲　")))</f>
        <v/>
      </c>
      <c r="G279" s="510" t="s">
        <v>99</v>
      </c>
      <c r="H279" s="1844" t="s">
        <v>99</v>
      </c>
      <c r="I279" s="1845" t="s">
        <v>99</v>
      </c>
      <c r="J279" s="1845" t="s">
        <v>99</v>
      </c>
      <c r="K279" s="1846" t="s">
        <v>99</v>
      </c>
      <c r="L279" s="1844" t="s">
        <v>99</v>
      </c>
      <c r="M279" s="1845" t="s">
        <v>99</v>
      </c>
      <c r="N279" s="1845" t="s">
        <v>99</v>
      </c>
      <c r="O279" s="1845" t="s">
        <v>99</v>
      </c>
      <c r="P279" s="1845" t="s">
        <v>99</v>
      </c>
      <c r="Q279" s="1845" t="s">
        <v>99</v>
      </c>
      <c r="R279" s="1845" t="s">
        <v>99</v>
      </c>
      <c r="S279" s="1845" t="s">
        <v>99</v>
      </c>
      <c r="T279" s="1845" t="s">
        <v>99</v>
      </c>
      <c r="U279" s="1846" t="s">
        <v>99</v>
      </c>
      <c r="V279" s="1844" t="s">
        <v>99</v>
      </c>
      <c r="W279" s="1845" t="s">
        <v>99</v>
      </c>
      <c r="X279" s="1845" t="s">
        <v>99</v>
      </c>
      <c r="Y279" s="1845" t="s">
        <v>99</v>
      </c>
      <c r="Z279" s="1845" t="s">
        <v>99</v>
      </c>
      <c r="AA279" s="1845" t="s">
        <v>99</v>
      </c>
      <c r="AB279" s="1845" t="s">
        <v>99</v>
      </c>
      <c r="AC279" s="1845" t="s">
        <v>99</v>
      </c>
      <c r="AD279" s="1845" t="s">
        <v>99</v>
      </c>
      <c r="AE279" s="1847" t="s">
        <v>99</v>
      </c>
      <c r="AF279" s="714" t="s">
        <v>99</v>
      </c>
      <c r="AG279" s="507" t="s">
        <v>99</v>
      </c>
      <c r="AH279" s="507" t="s">
        <v>99</v>
      </c>
      <c r="AI279" s="507" t="s">
        <v>99</v>
      </c>
      <c r="AJ279" s="507" t="s">
        <v>99</v>
      </c>
      <c r="AK279" s="507" t="s">
        <v>99</v>
      </c>
      <c r="AL279" s="507" t="s">
        <v>99</v>
      </c>
      <c r="AM279" s="507" t="s">
        <v>99</v>
      </c>
      <c r="AN279" s="507" t="s">
        <v>99</v>
      </c>
      <c r="AO279" s="509" t="s">
        <v>99</v>
      </c>
      <c r="AP279" s="508" t="s">
        <v>99</v>
      </c>
      <c r="AQ279" s="507" t="s">
        <v>99</v>
      </c>
      <c r="AR279" s="507" t="s">
        <v>99</v>
      </c>
      <c r="AS279" s="507" t="s">
        <v>99</v>
      </c>
      <c r="AT279" s="507" t="s">
        <v>99</v>
      </c>
      <c r="AU279" s="507" t="s">
        <v>99</v>
      </c>
      <c r="AV279" s="507" t="s">
        <v>99</v>
      </c>
      <c r="AW279" s="507" t="s">
        <v>99</v>
      </c>
      <c r="AX279" s="507" t="s">
        <v>99</v>
      </c>
      <c r="AY279" s="509" t="s">
        <v>99</v>
      </c>
      <c r="AZ279" s="508" t="s">
        <v>99</v>
      </c>
      <c r="BA279" s="507" t="s">
        <v>99</v>
      </c>
      <c r="BB279" s="507" t="s">
        <v>99</v>
      </c>
      <c r="BC279" s="507" t="s">
        <v>99</v>
      </c>
      <c r="BD279" s="507" t="s">
        <v>99</v>
      </c>
      <c r="BE279" s="507" t="s">
        <v>99</v>
      </c>
      <c r="BF279" s="507" t="s">
        <v>99</v>
      </c>
      <c r="BG279" s="507" t="s">
        <v>99</v>
      </c>
      <c r="BH279" s="507" t="s">
        <v>99</v>
      </c>
      <c r="BI279" s="509" t="s">
        <v>99</v>
      </c>
      <c r="BJ279" s="508" t="s">
        <v>99</v>
      </c>
      <c r="BK279" s="507" t="s">
        <v>99</v>
      </c>
      <c r="BL279" s="507" t="s">
        <v>99</v>
      </c>
      <c r="BM279" s="507" t="s">
        <v>99</v>
      </c>
      <c r="BN279" s="507" t="s">
        <v>99</v>
      </c>
      <c r="BO279" s="507" t="s">
        <v>99</v>
      </c>
      <c r="BP279" s="507" t="s">
        <v>99</v>
      </c>
      <c r="BQ279" s="507" t="s">
        <v>99</v>
      </c>
      <c r="BR279" s="507" t="s">
        <v>99</v>
      </c>
      <c r="BS279" s="509" t="s">
        <v>99</v>
      </c>
      <c r="BT279" s="508" t="s">
        <v>99</v>
      </c>
      <c r="BU279" s="507" t="s">
        <v>99</v>
      </c>
      <c r="BV279" s="507" t="s">
        <v>99</v>
      </c>
      <c r="BW279" s="507" t="s">
        <v>99</v>
      </c>
      <c r="BX279" s="507" t="s">
        <v>99</v>
      </c>
      <c r="BY279" s="507" t="s">
        <v>99</v>
      </c>
      <c r="BZ279" s="507" t="s">
        <v>99</v>
      </c>
      <c r="CA279" s="507" t="s">
        <v>99</v>
      </c>
      <c r="CB279" s="507" t="s">
        <v>99</v>
      </c>
      <c r="CC279" s="509"/>
      <c r="CD279" s="508" t="s">
        <v>99</v>
      </c>
      <c r="CE279" s="507" t="s">
        <v>99</v>
      </c>
      <c r="CF279" s="507" t="s">
        <v>99</v>
      </c>
      <c r="CG279" s="507" t="s">
        <v>99</v>
      </c>
      <c r="CH279" s="507" t="s">
        <v>99</v>
      </c>
      <c r="CI279" s="507" t="s">
        <v>99</v>
      </c>
      <c r="CJ279" s="507" t="s">
        <v>99</v>
      </c>
      <c r="CK279" s="507" t="s">
        <v>99</v>
      </c>
      <c r="CL279" s="507" t="s">
        <v>99</v>
      </c>
      <c r="CM279" s="506" t="s">
        <v>99</v>
      </c>
      <c r="CN279" s="485" t="s">
        <v>99</v>
      </c>
      <c r="CO279" s="405"/>
      <c r="CP279" s="505" t="str">
        <f t="shared" ref="CP279:CP339" si="973">IF(CM277="","",IF(CM277&gt;CL277,"+","")&amp;ROUND(CM277-CL277,1))</f>
        <v>0</v>
      </c>
      <c r="CQ279" s="631"/>
      <c r="CR279" s="484"/>
      <c r="CS279" s="484"/>
      <c r="CT279" s="483"/>
      <c r="CU279" s="544" t="e">
        <f t="shared" ca="1" si="769"/>
        <v>#REF!</v>
      </c>
      <c r="CV279" s="484"/>
      <c r="CW279" s="528"/>
      <c r="CX279" s="538">
        <f>IF(K!R$6="市場別",VLOOKUP(G276,DY$80:DZ$93,2,FALSE),0)</f>
        <v>1600000</v>
      </c>
      <c r="CY279" s="1112">
        <f t="shared" ref="CY279" ca="1" si="974">ROUND(AVERAGE(INDIRECT(DV$7&amp;C274&amp;":"&amp;DW$7&amp;C274))*100,4)</f>
        <v>100.3771</v>
      </c>
      <c r="CZ279" s="448">
        <f t="shared" ref="CZ279" si="975">VLOOKUP(G276,DY$41:DZ$44,2,FALSE)</f>
        <v>0</v>
      </c>
      <c r="DA279" s="795"/>
      <c r="DB279" s="542"/>
      <c r="DC279" s="542"/>
      <c r="DD279" s="542"/>
      <c r="DE279" s="542"/>
      <c r="DF279" s="542"/>
      <c r="DG279" s="542"/>
      <c r="DH279" s="542"/>
      <c r="DI279" s="542"/>
      <c r="DJ279" s="542"/>
      <c r="DK279" s="543"/>
      <c r="DL279" s="789"/>
      <c r="DM279" s="790"/>
      <c r="DN279" s="789"/>
      <c r="DO279" s="790"/>
      <c r="DP279" s="1042"/>
      <c r="DQ279" s="790"/>
      <c r="DR279" s="790"/>
      <c r="DS279" s="786"/>
      <c r="DT279" s="786"/>
      <c r="DU279" s="787"/>
      <c r="DV279" s="537"/>
      <c r="DW279" s="666"/>
      <c r="DX279" s="663"/>
      <c r="DY279" s="1057"/>
      <c r="DZ279" s="904"/>
      <c r="EA279" s="505" t="str">
        <f t="shared" ref="EA279:EA339" si="976">IF(DX277="","",IF(DX277&gt;DW277,"+","")&amp;ROUND(DX277-DW277,1))</f>
        <v/>
      </c>
    </row>
    <row r="280" spans="1:131" ht="9" customHeight="1">
      <c r="A280" s="636"/>
      <c r="B280" s="406"/>
      <c r="C280" s="481">
        <v>280</v>
      </c>
      <c r="D280" s="541">
        <v>46</v>
      </c>
      <c r="E280" s="633">
        <f ca="1">IF(AND(INDIRECT("G"&amp;C280)&gt;999,INDIRECT("G"&amp;C280)&lt;10000),MAX(E$10:E279)+1," ")</f>
        <v>46</v>
      </c>
      <c r="F280" s="634" t="str">
        <f ca="1">HYPERLINK("#G"&amp;C280&amp;":CM"&amp;C280+5,IF(CT280=1,"　クリア（消去） →　",IF(AND(INDIRECT("G"&amp;C280)=B!D$9,B!D$14="修正　"),B!C$12,IF(F285="","　　　　　　　　　　　","　　　　…→　　　　"))))</f>
        <v>　　　　　　　　　　　</v>
      </c>
      <c r="G280" s="635">
        <v>8341</v>
      </c>
      <c r="H280" s="1832" t="s">
        <v>99</v>
      </c>
      <c r="I280" s="1833" t="s">
        <v>99</v>
      </c>
      <c r="J280" s="1833" t="s">
        <v>99</v>
      </c>
      <c r="K280" s="1834" t="s">
        <v>99</v>
      </c>
      <c r="L280" s="1832" t="s">
        <v>99</v>
      </c>
      <c r="M280" s="1833" t="s">
        <v>99</v>
      </c>
      <c r="N280" s="1833" t="s">
        <v>99</v>
      </c>
      <c r="O280" s="1833" t="s">
        <v>99</v>
      </c>
      <c r="P280" s="1833" t="s">
        <v>99</v>
      </c>
      <c r="Q280" s="1833" t="s">
        <v>99</v>
      </c>
      <c r="R280" s="1833" t="s">
        <v>99</v>
      </c>
      <c r="S280" s="1833" t="s">
        <v>99</v>
      </c>
      <c r="T280" s="1833" t="s">
        <v>99</v>
      </c>
      <c r="U280" s="1834" t="s">
        <v>99</v>
      </c>
      <c r="V280" s="1832">
        <v>1222</v>
      </c>
      <c r="W280" s="1833">
        <v>1205</v>
      </c>
      <c r="X280" s="1833">
        <v>1194</v>
      </c>
      <c r="Y280" s="1833">
        <v>1161</v>
      </c>
      <c r="Z280" s="1833">
        <v>1155</v>
      </c>
      <c r="AA280" s="1833">
        <v>1188</v>
      </c>
      <c r="AB280" s="1833">
        <v>1187</v>
      </c>
      <c r="AC280" s="1833">
        <v>1214</v>
      </c>
      <c r="AD280" s="1833">
        <v>1197</v>
      </c>
      <c r="AE280" s="1835">
        <v>1214</v>
      </c>
      <c r="AF280" s="719">
        <v>1206</v>
      </c>
      <c r="AG280" s="546">
        <v>1195</v>
      </c>
      <c r="AH280" s="546">
        <v>1196</v>
      </c>
      <c r="AI280" s="546">
        <v>1181</v>
      </c>
      <c r="AJ280" s="546">
        <v>1223</v>
      </c>
      <c r="AK280" s="546">
        <v>1219</v>
      </c>
      <c r="AL280" s="546">
        <v>1205</v>
      </c>
      <c r="AM280" s="546">
        <v>1198</v>
      </c>
      <c r="AN280" s="546">
        <v>1201</v>
      </c>
      <c r="AO280" s="548">
        <v>1210</v>
      </c>
      <c r="AP280" s="547">
        <v>1229</v>
      </c>
      <c r="AQ280" s="546">
        <v>1220</v>
      </c>
      <c r="AR280" s="546">
        <v>1216</v>
      </c>
      <c r="AS280" s="546">
        <v>1181</v>
      </c>
      <c r="AT280" s="546">
        <v>1172</v>
      </c>
      <c r="AU280" s="546">
        <v>1150</v>
      </c>
      <c r="AV280" s="546">
        <v>1160</v>
      </c>
      <c r="AW280" s="546">
        <v>1170</v>
      </c>
      <c r="AX280" s="546">
        <v>1200</v>
      </c>
      <c r="AY280" s="548">
        <v>1215</v>
      </c>
      <c r="AZ280" s="547">
        <v>1230</v>
      </c>
      <c r="BA280" s="546">
        <v>1227</v>
      </c>
      <c r="BB280" s="546">
        <v>1242</v>
      </c>
      <c r="BC280" s="546">
        <v>1243</v>
      </c>
      <c r="BD280" s="546">
        <v>1228</v>
      </c>
      <c r="BE280" s="546">
        <v>1240</v>
      </c>
      <c r="BF280" s="546">
        <v>1256</v>
      </c>
      <c r="BG280" s="546">
        <v>1270</v>
      </c>
      <c r="BH280" s="546">
        <v>1274</v>
      </c>
      <c r="BI280" s="548">
        <v>1287</v>
      </c>
      <c r="BJ280" s="547">
        <v>1298</v>
      </c>
      <c r="BK280" s="546">
        <v>1300</v>
      </c>
      <c r="BL280" s="546">
        <v>1300</v>
      </c>
      <c r="BM280" s="546">
        <v>1303</v>
      </c>
      <c r="BN280" s="546">
        <v>1317</v>
      </c>
      <c r="BO280" s="546">
        <v>1332</v>
      </c>
      <c r="BP280" s="546">
        <v>1338</v>
      </c>
      <c r="BQ280" s="546">
        <v>1348</v>
      </c>
      <c r="BR280" s="546">
        <v>1368</v>
      </c>
      <c r="BS280" s="548">
        <v>1355</v>
      </c>
      <c r="BT280" s="547">
        <v>1356</v>
      </c>
      <c r="BU280" s="546">
        <v>1415</v>
      </c>
      <c r="BV280" s="546">
        <v>1455</v>
      </c>
      <c r="BW280" s="546">
        <v>1450</v>
      </c>
      <c r="BX280" s="546">
        <v>1450</v>
      </c>
      <c r="BY280" s="546">
        <v>1424</v>
      </c>
      <c r="BZ280" s="546">
        <v>1459</v>
      </c>
      <c r="CA280" s="546">
        <v>1407</v>
      </c>
      <c r="CB280" s="546">
        <v>1357</v>
      </c>
      <c r="CC280" s="548">
        <v>1340</v>
      </c>
      <c r="CD280" s="547">
        <v>1353</v>
      </c>
      <c r="CE280" s="546">
        <v>1375</v>
      </c>
      <c r="CF280" s="546">
        <v>1402</v>
      </c>
      <c r="CG280" s="546">
        <v>1396</v>
      </c>
      <c r="CH280" s="546">
        <v>1381</v>
      </c>
      <c r="CI280" s="546">
        <v>1500</v>
      </c>
      <c r="CJ280" s="546">
        <v>1515</v>
      </c>
      <c r="CK280" s="546">
        <v>1524</v>
      </c>
      <c r="CL280" s="546">
        <v>1531</v>
      </c>
      <c r="CM280" s="545">
        <v>1564</v>
      </c>
      <c r="CN280" s="500" t="str">
        <f t="shared" ref="CN280:CN282" ca="1" si="977">IF(OR(CP280=0,CP280="-"),"",CP280)</f>
        <v/>
      </c>
      <c r="CO280" s="405"/>
      <c r="CP280" s="470" t="str">
        <f t="shared" ref="CP280:CP340" ca="1" si="978">IFERROR(IFERROR(INDIRECT("'japan-all-stock-prices_"&amp;$CS$7&amp;".csv'!J"&amp;CU285),INDIRECT(CS$7&amp;".csv!E"&amp;CU285)),"")</f>
        <v/>
      </c>
      <c r="CQ280" s="499" t="e">
        <f>MATCH(G280,G$10:G279,0)+9</f>
        <v>#N/A</v>
      </c>
      <c r="CR280" s="498" t="str">
        <f t="shared" ref="CR280" ca="1" si="979">IF(F285="　重複 ▽　",1,"")</f>
        <v/>
      </c>
      <c r="CS280" s="498" t="str">
        <f t="shared" ref="CS280" ca="1" si="980">IF(AND(F281="",F282="",F283=""),"",IF(ISNUMBER(CT280),"",1))</f>
        <v/>
      </c>
      <c r="CT280" s="497" t="str">
        <f t="shared" ref="CT280" si="981">IF(G280="","",IF(AND(G280&lt;&gt;"",CM283=""),1,""))</f>
        <v/>
      </c>
      <c r="CU280" s="699">
        <f>MATCH(G280,'[1] '!$B$4:$B$4005,0)</f>
        <v>3289</v>
      </c>
      <c r="CV280" s="540">
        <f t="shared" ref="CV280" ca="1" si="982">IF(G280="","",CX285+INDIRECT("CX"&amp;C280+CX$9)+C281)</f>
        <v>1600001.8021930868</v>
      </c>
      <c r="CW280" s="497">
        <f ca="1">RANK(CV280,CV$10:CV$609)</f>
        <v>16</v>
      </c>
      <c r="CX280" s="973">
        <f>IFERROR(INDEX('[1] '!$F$4:$F$4005,CU280,1)*CM283,"")</f>
        <v>1213.46045918</v>
      </c>
      <c r="CY280" s="496">
        <f t="shared" ref="CY280" si="983">IF(CM280="","",CM284/CX281)</f>
        <v>1.610546936361704</v>
      </c>
      <c r="CZ280" s="684">
        <f>INDEX('[1] '!$G$4:$G$4005,CU280,1)</f>
        <v>39.950000000000003</v>
      </c>
      <c r="DA280" s="794">
        <f>IF(OR(CM283&lt;A!AS$3,CM283&gt;A!AW$3),1,0)</f>
        <v>0</v>
      </c>
      <c r="DB280" s="496"/>
      <c r="DC280" s="496"/>
      <c r="DD280" s="496"/>
      <c r="DE280" s="496"/>
      <c r="DF280" s="496"/>
      <c r="DG280" s="496"/>
      <c r="DH280" s="496"/>
      <c r="DI280" s="496"/>
      <c r="DJ280" s="496"/>
      <c r="DK280" s="539"/>
      <c r="DL280" s="667"/>
      <c r="DM280" s="496"/>
      <c r="DN280" s="1036">
        <f t="shared" ref="DN280:DU280" ca="1" si="984">IF(DN281&gt;$DA$6,$DA$6,IF(DN281&lt;$DA$7,$DA$7,DN281))</f>
        <v>0.99927693420101227</v>
      </c>
      <c r="DO280" s="496">
        <f t="shared" ca="1" si="984"/>
        <v>0.98769898697539793</v>
      </c>
      <c r="DP280" s="791">
        <f t="shared" ca="1" si="984"/>
        <v>1.0249084249084248</v>
      </c>
      <c r="DQ280" s="496">
        <f t="shared" ca="1" si="984"/>
        <v>1.03</v>
      </c>
      <c r="DR280" s="496">
        <f t="shared" ca="1" si="984"/>
        <v>1.0072799470549305</v>
      </c>
      <c r="DS280" s="496">
        <f t="shared" ca="1" si="984"/>
        <v>1.0111695137976346</v>
      </c>
      <c r="DT280" s="496">
        <f t="shared" ca="1" si="984"/>
        <v>1.0103963612735543</v>
      </c>
      <c r="DU280" s="791">
        <f t="shared" ca="1" si="984"/>
        <v>1.0180064308681671</v>
      </c>
      <c r="DV280" s="1113">
        <f t="shared" ref="DV280" ca="1" si="985">IFERROR(IF(DA280+DA281&lt;&gt;0,"",(C281+CZ285+INDIRECT(DY$10&amp;C280+DZ$10))*CZ$7),"")</f>
        <v>101.42165</v>
      </c>
      <c r="DW280" s="668">
        <f ca="1">RANK(DV280,DV$10:DV$609)</f>
        <v>6</v>
      </c>
      <c r="DX280" s="663"/>
      <c r="DY280" s="1057"/>
      <c r="DZ280" s="904"/>
      <c r="EA280" s="470" t="str">
        <f t="shared" ref="EA280:EA340" ca="1" si="986">IFERROR(IFERROR(INDIRECT("'japan-all-stock-prices_"&amp;$CS$7&amp;".csv'!J"&amp;EF285),INDIRECT(ED$7&amp;".csv!E"&amp;EF285)),"")</f>
        <v/>
      </c>
    </row>
    <row r="281" spans="1:131" ht="9" customHeight="1">
      <c r="A281" s="636"/>
      <c r="B281" s="406"/>
      <c r="C281" s="538">
        <v>1.5499999999999999E-3</v>
      </c>
      <c r="D281" s="488"/>
      <c r="E281" s="487" t="s">
        <v>99</v>
      </c>
      <c r="F281" s="486" t="str">
        <f t="shared" ca="1" si="780"/>
        <v/>
      </c>
      <c r="G281" s="510" t="s">
        <v>990</v>
      </c>
      <c r="H281" s="1836" t="s">
        <v>99</v>
      </c>
      <c r="I281" s="1837" t="s">
        <v>99</v>
      </c>
      <c r="J281" s="1837" t="s">
        <v>99</v>
      </c>
      <c r="K281" s="1838" t="s">
        <v>99</v>
      </c>
      <c r="L281" s="1836" t="s">
        <v>99</v>
      </c>
      <c r="M281" s="1837" t="s">
        <v>99</v>
      </c>
      <c r="N281" s="1837" t="s">
        <v>99</v>
      </c>
      <c r="O281" s="1837" t="s">
        <v>99</v>
      </c>
      <c r="P281" s="1837" t="s">
        <v>99</v>
      </c>
      <c r="Q281" s="1837" t="s">
        <v>99</v>
      </c>
      <c r="R281" s="1837" t="s">
        <v>99</v>
      </c>
      <c r="S281" s="1837" t="s">
        <v>99</v>
      </c>
      <c r="T281" s="1837" t="s">
        <v>99</v>
      </c>
      <c r="U281" s="1838" t="s">
        <v>99</v>
      </c>
      <c r="V281" s="1836">
        <v>1225</v>
      </c>
      <c r="W281" s="1837">
        <v>1212</v>
      </c>
      <c r="X281" s="1837">
        <v>1195</v>
      </c>
      <c r="Y281" s="1837">
        <v>1163</v>
      </c>
      <c r="Z281" s="1837">
        <v>1162</v>
      </c>
      <c r="AA281" s="1837">
        <v>1193</v>
      </c>
      <c r="AB281" s="1837">
        <v>1204</v>
      </c>
      <c r="AC281" s="1837">
        <v>1222</v>
      </c>
      <c r="AD281" s="1837">
        <v>1205</v>
      </c>
      <c r="AE281" s="1839">
        <v>1221</v>
      </c>
      <c r="AF281" s="711">
        <v>1215</v>
      </c>
      <c r="AG281" s="520">
        <v>1203</v>
      </c>
      <c r="AH281" s="520">
        <v>1198</v>
      </c>
      <c r="AI281" s="520">
        <v>1204</v>
      </c>
      <c r="AJ281" s="520">
        <v>1237</v>
      </c>
      <c r="AK281" s="520">
        <v>1221</v>
      </c>
      <c r="AL281" s="520">
        <v>1211</v>
      </c>
      <c r="AM281" s="520">
        <v>1205</v>
      </c>
      <c r="AN281" s="520">
        <v>1219</v>
      </c>
      <c r="AO281" s="522">
        <v>1220</v>
      </c>
      <c r="AP281" s="521">
        <v>1237</v>
      </c>
      <c r="AQ281" s="520">
        <v>1235</v>
      </c>
      <c r="AR281" s="520">
        <v>1216</v>
      </c>
      <c r="AS281" s="520">
        <v>1184</v>
      </c>
      <c r="AT281" s="520">
        <v>1190</v>
      </c>
      <c r="AU281" s="520">
        <v>1173</v>
      </c>
      <c r="AV281" s="520">
        <v>1178</v>
      </c>
      <c r="AW281" s="520">
        <v>1192</v>
      </c>
      <c r="AX281" s="520">
        <v>1210</v>
      </c>
      <c r="AY281" s="522">
        <v>1235</v>
      </c>
      <c r="AZ281" s="521">
        <v>1237</v>
      </c>
      <c r="BA281" s="520">
        <v>1234</v>
      </c>
      <c r="BB281" s="520">
        <v>1243</v>
      </c>
      <c r="BC281" s="520">
        <v>1243</v>
      </c>
      <c r="BD281" s="520">
        <v>1242</v>
      </c>
      <c r="BE281" s="520">
        <v>1249</v>
      </c>
      <c r="BF281" s="520">
        <v>1265</v>
      </c>
      <c r="BG281" s="520">
        <v>1300</v>
      </c>
      <c r="BH281" s="520">
        <v>1277</v>
      </c>
      <c r="BI281" s="522">
        <v>1301</v>
      </c>
      <c r="BJ281" s="521">
        <v>1300</v>
      </c>
      <c r="BK281" s="520">
        <v>1307</v>
      </c>
      <c r="BL281" s="520">
        <v>1307</v>
      </c>
      <c r="BM281" s="520">
        <v>1309</v>
      </c>
      <c r="BN281" s="520">
        <v>1326</v>
      </c>
      <c r="BO281" s="520">
        <v>1347</v>
      </c>
      <c r="BP281" s="520">
        <v>1342</v>
      </c>
      <c r="BQ281" s="520">
        <v>1365</v>
      </c>
      <c r="BR281" s="520">
        <v>1371</v>
      </c>
      <c r="BS281" s="522">
        <v>1361</v>
      </c>
      <c r="BT281" s="521">
        <v>1394</v>
      </c>
      <c r="BU281" s="520">
        <v>1441</v>
      </c>
      <c r="BV281" s="520">
        <v>1463</v>
      </c>
      <c r="BW281" s="520">
        <v>1461</v>
      </c>
      <c r="BX281" s="520">
        <v>1450</v>
      </c>
      <c r="BY281" s="520">
        <v>1460</v>
      </c>
      <c r="BZ281" s="520">
        <v>1469</v>
      </c>
      <c r="CA281" s="520">
        <v>1416</v>
      </c>
      <c r="CB281" s="520">
        <v>1378</v>
      </c>
      <c r="CC281" s="522">
        <v>1361</v>
      </c>
      <c r="CD281" s="521">
        <v>1400</v>
      </c>
      <c r="CE281" s="520">
        <v>1386</v>
      </c>
      <c r="CF281" s="520">
        <v>1410</v>
      </c>
      <c r="CG281" s="520">
        <v>1398</v>
      </c>
      <c r="CH281" s="520">
        <v>1407</v>
      </c>
      <c r="CI281" s="520">
        <v>1555</v>
      </c>
      <c r="CJ281" s="520">
        <v>1540</v>
      </c>
      <c r="CK281" s="520">
        <v>1543</v>
      </c>
      <c r="CL281" s="520">
        <v>1565</v>
      </c>
      <c r="CM281" s="519">
        <v>1596</v>
      </c>
      <c r="CN281" s="493" t="str">
        <f t="shared" ca="1" si="977"/>
        <v/>
      </c>
      <c r="CO281" s="405"/>
      <c r="CP281" s="456" t="str">
        <f t="shared" ref="CP281:CP341" ca="1" si="987">IFERROR(IFERROR(INDIRECT("'japan-all-stock-prices_"&amp;$CS$7&amp;".csv'!K"&amp;CU285),INDIRECT(CS$7&amp;".csv!F"&amp;CU285)),"")</f>
        <v/>
      </c>
      <c r="CQ281" s="494" t="e">
        <f>MATCH(G280,G281:G$609,0)+C280</f>
        <v>#N/A</v>
      </c>
      <c r="CR281" s="484"/>
      <c r="CS281" s="484"/>
      <c r="CT281" s="483"/>
      <c r="CU281" s="534" t="str">
        <f ca="1">IFERROR(IFERROR(INDEX('[1] '!$C$4:$C$4005,CU280,1),INDIRECT("'japan-all-stock-prices_"&amp;$CS$7&amp;".csv'!B"&amp;CU285)),"")</f>
        <v>七十七銀行</v>
      </c>
      <c r="CV281" s="484"/>
      <c r="CW281" s="528"/>
      <c r="CX281" s="974">
        <f t="shared" ref="CX281" si="988">IF(COUNT(AF284:CM284)&lt;20,AVERAGE(BT284:CM284),(SUM(AF284:CM284)-LARGE(AF284:CM284,1)-LARGE(AF284:CM284,2)-LARGE(AF284:CM284,3)-LARGE(AF284:CM284,4)-LARGE(AF284:CM284,5))/(COUNT(AF284:CM284)-5))</f>
        <v>19.676545454545458</v>
      </c>
      <c r="CY281" s="453">
        <f t="shared" ref="CY281" si="989">ROUND(AVERAGE(CM280:CM283)*CM284/10000,2)</f>
        <v>4.99</v>
      </c>
      <c r="CZ281" s="443"/>
      <c r="DA281" s="795">
        <f t="shared" ref="DA281" si="990">IF(MAX(CI283:CM283)/MIN(CI283:CM283)&lt;DA$9,1,0)</f>
        <v>0</v>
      </c>
      <c r="DB281" s="435"/>
      <c r="DC281" s="435"/>
      <c r="DD281" s="435"/>
      <c r="DE281" s="435"/>
      <c r="DF281" s="435"/>
      <c r="DG281" s="435"/>
      <c r="DH281" s="435"/>
      <c r="DI281" s="435"/>
      <c r="DJ281" s="435"/>
      <c r="DK281" s="536"/>
      <c r="DL281" s="537"/>
      <c r="DM281" s="435"/>
      <c r="DN281" s="537">
        <f t="shared" ref="DN281:DU281" ca="1" si="991">INDIRECT(DN$6&amp;$C280+$DY$11)/INDIRECT(DN$7&amp;$C280+$DZ$11)</f>
        <v>0.99927693420101227</v>
      </c>
      <c r="DO281" s="435">
        <f t="shared" ca="1" si="991"/>
        <v>0.98769898697539793</v>
      </c>
      <c r="DP281" s="1039">
        <f t="shared" ca="1" si="991"/>
        <v>1.0249084249084248</v>
      </c>
      <c r="DQ281" s="435">
        <f t="shared" ca="1" si="991"/>
        <v>1.0800571837026447</v>
      </c>
      <c r="DR281" s="435">
        <f t="shared" ca="1" si="991"/>
        <v>1.0072799470549305</v>
      </c>
      <c r="DS281" s="435">
        <f t="shared" ca="1" si="991"/>
        <v>1.0111695137976346</v>
      </c>
      <c r="DT281" s="435">
        <f t="shared" ca="1" si="991"/>
        <v>1.0103963612735543</v>
      </c>
      <c r="DU281" s="783">
        <f t="shared" ca="1" si="991"/>
        <v>1.0180064308681671</v>
      </c>
      <c r="DV281" s="537"/>
      <c r="DW281" s="666"/>
      <c r="DX281" s="663"/>
      <c r="DY281" s="1057"/>
      <c r="DZ281" s="904"/>
      <c r="EA281" s="456" t="str">
        <f t="shared" ref="EA281:EA341" ca="1" si="992">IFERROR(IFERROR(INDIRECT("'japan-all-stock-prices_"&amp;$CS$7&amp;".csv'!K"&amp;EF285),INDIRECT(ED$7&amp;".csv!F"&amp;EF285)),"")</f>
        <v/>
      </c>
    </row>
    <row r="282" spans="1:131" ht="9" customHeight="1">
      <c r="A282" s="636"/>
      <c r="B282" s="406"/>
      <c r="C282" s="527"/>
      <c r="D282" s="488"/>
      <c r="E282" s="487" t="s">
        <v>99</v>
      </c>
      <c r="F282" s="486" t="str">
        <f t="shared" ca="1" si="785"/>
        <v/>
      </c>
      <c r="G282" s="510" t="s">
        <v>105</v>
      </c>
      <c r="H282" s="1836" t="s">
        <v>99</v>
      </c>
      <c r="I282" s="1837" t="s">
        <v>99</v>
      </c>
      <c r="J282" s="1837" t="s">
        <v>99</v>
      </c>
      <c r="K282" s="1838" t="s">
        <v>99</v>
      </c>
      <c r="L282" s="1836" t="s">
        <v>99</v>
      </c>
      <c r="M282" s="1837" t="s">
        <v>99</v>
      </c>
      <c r="N282" s="1837" t="s">
        <v>99</v>
      </c>
      <c r="O282" s="1837" t="s">
        <v>99</v>
      </c>
      <c r="P282" s="1837" t="s">
        <v>99</v>
      </c>
      <c r="Q282" s="1837" t="s">
        <v>99</v>
      </c>
      <c r="R282" s="1837" t="s">
        <v>99</v>
      </c>
      <c r="S282" s="1837" t="s">
        <v>99</v>
      </c>
      <c r="T282" s="1837" t="s">
        <v>99</v>
      </c>
      <c r="U282" s="1838" t="s">
        <v>99</v>
      </c>
      <c r="V282" s="1836">
        <v>1207</v>
      </c>
      <c r="W282" s="1837">
        <v>1192</v>
      </c>
      <c r="X282" s="1837">
        <v>1171</v>
      </c>
      <c r="Y282" s="1837">
        <v>1150</v>
      </c>
      <c r="Z282" s="1837">
        <v>1144</v>
      </c>
      <c r="AA282" s="1837">
        <v>1176</v>
      </c>
      <c r="AB282" s="1837">
        <v>1185</v>
      </c>
      <c r="AC282" s="1837">
        <v>1204</v>
      </c>
      <c r="AD282" s="1837">
        <v>1189</v>
      </c>
      <c r="AE282" s="1839">
        <v>1210</v>
      </c>
      <c r="AF282" s="711">
        <v>1191</v>
      </c>
      <c r="AG282" s="520">
        <v>1191</v>
      </c>
      <c r="AH282" s="520">
        <v>1180</v>
      </c>
      <c r="AI282" s="520">
        <v>1181</v>
      </c>
      <c r="AJ282" s="520">
        <v>1205</v>
      </c>
      <c r="AK282" s="520">
        <v>1201</v>
      </c>
      <c r="AL282" s="520">
        <v>1200</v>
      </c>
      <c r="AM282" s="520">
        <v>1182</v>
      </c>
      <c r="AN282" s="520">
        <v>1198</v>
      </c>
      <c r="AO282" s="522">
        <v>1205</v>
      </c>
      <c r="AP282" s="521">
        <v>1215</v>
      </c>
      <c r="AQ282" s="520">
        <v>1214</v>
      </c>
      <c r="AR282" s="520">
        <v>1199</v>
      </c>
      <c r="AS282" s="520">
        <v>1160</v>
      </c>
      <c r="AT282" s="520">
        <v>1155</v>
      </c>
      <c r="AU282" s="520">
        <v>1144</v>
      </c>
      <c r="AV282" s="520">
        <v>1156</v>
      </c>
      <c r="AW282" s="520">
        <v>1163</v>
      </c>
      <c r="AX282" s="520">
        <v>1192</v>
      </c>
      <c r="AY282" s="522">
        <v>1204</v>
      </c>
      <c r="AZ282" s="521">
        <v>1224</v>
      </c>
      <c r="BA282" s="520">
        <v>1223</v>
      </c>
      <c r="BB282" s="520">
        <v>1231</v>
      </c>
      <c r="BC282" s="520">
        <v>1229</v>
      </c>
      <c r="BD282" s="520">
        <v>1228</v>
      </c>
      <c r="BE282" s="520">
        <v>1240</v>
      </c>
      <c r="BF282" s="520">
        <v>1248</v>
      </c>
      <c r="BG282" s="520">
        <v>1270</v>
      </c>
      <c r="BH282" s="520">
        <v>1265</v>
      </c>
      <c r="BI282" s="522">
        <v>1281</v>
      </c>
      <c r="BJ282" s="521">
        <v>1288</v>
      </c>
      <c r="BK282" s="520">
        <v>1298</v>
      </c>
      <c r="BL282" s="520">
        <v>1298</v>
      </c>
      <c r="BM282" s="520">
        <v>1299</v>
      </c>
      <c r="BN282" s="520">
        <v>1313</v>
      </c>
      <c r="BO282" s="520">
        <v>1329</v>
      </c>
      <c r="BP282" s="520">
        <v>1333</v>
      </c>
      <c r="BQ282" s="520">
        <v>1340</v>
      </c>
      <c r="BR282" s="520">
        <v>1351</v>
      </c>
      <c r="BS282" s="522">
        <v>1340</v>
      </c>
      <c r="BT282" s="521">
        <v>1355</v>
      </c>
      <c r="BU282" s="520">
        <v>1391</v>
      </c>
      <c r="BV282" s="520">
        <v>1436</v>
      </c>
      <c r="BW282" s="520">
        <v>1440</v>
      </c>
      <c r="BX282" s="520">
        <v>1401</v>
      </c>
      <c r="BY282" s="520">
        <v>1421</v>
      </c>
      <c r="BZ282" s="520">
        <v>1430</v>
      </c>
      <c r="CA282" s="520">
        <v>1372</v>
      </c>
      <c r="CB282" s="520">
        <v>1338</v>
      </c>
      <c r="CC282" s="522">
        <v>1314</v>
      </c>
      <c r="CD282" s="521">
        <v>1353</v>
      </c>
      <c r="CE282" s="520">
        <v>1363</v>
      </c>
      <c r="CF282" s="520">
        <v>1378</v>
      </c>
      <c r="CG282" s="520">
        <v>1348</v>
      </c>
      <c r="CH282" s="520">
        <v>1381</v>
      </c>
      <c r="CI282" s="520">
        <v>1490</v>
      </c>
      <c r="CJ282" s="520">
        <v>1503</v>
      </c>
      <c r="CK282" s="520">
        <v>1521</v>
      </c>
      <c r="CL282" s="520">
        <v>1531</v>
      </c>
      <c r="CM282" s="519">
        <v>1561</v>
      </c>
      <c r="CN282" s="493" t="str">
        <f t="shared" ca="1" si="977"/>
        <v/>
      </c>
      <c r="CO282" s="405"/>
      <c r="CP282" s="456" t="str">
        <f t="shared" ref="CP282:CP342" ca="1" si="993">IFERROR(IFERROR(INDIRECT("'japan-all-stock-prices_"&amp;$CS$7&amp;".csv'!L"&amp;CU285),INDIRECT(CS$7&amp;".csv!G"&amp;CU285)),"")</f>
        <v/>
      </c>
      <c r="CQ282" s="631"/>
      <c r="CR282" s="484"/>
      <c r="CS282" s="484"/>
      <c r="CT282" s="483"/>
      <c r="CU282" s="534" t="str">
        <f t="shared" ref="CU282:CU342" ca="1" si="994">IFERROR(VLOOKUP(INDIRECT("'japan-all-stock-prices_"&amp;$CS$7&amp;".csv'!C"&amp;CU285),DX$80:DY$91,2,FALSE),"")</f>
        <v/>
      </c>
      <c r="CV282" s="484"/>
      <c r="CW282" s="528"/>
      <c r="CX282" s="974">
        <f t="shared" ref="CX282" si="995">CM283/CL283*100-100</f>
        <v>1.8006430868167058</v>
      </c>
      <c r="CY282" s="435"/>
      <c r="CZ282" s="448"/>
      <c r="DA282" s="795"/>
      <c r="DB282" s="459"/>
      <c r="DC282" s="459"/>
      <c r="DD282" s="459"/>
      <c r="DE282" s="459"/>
      <c r="DF282" s="459"/>
      <c r="DG282" s="459"/>
      <c r="DH282" s="462"/>
      <c r="DI282" s="462"/>
      <c r="DJ282" s="462"/>
      <c r="DK282" s="535"/>
      <c r="DL282" s="784"/>
      <c r="DM282" s="785"/>
      <c r="DN282" s="784"/>
      <c r="DO282" s="785"/>
      <c r="DP282" s="1040"/>
      <c r="DQ282" s="785"/>
      <c r="DR282" s="785"/>
      <c r="DS282" s="785"/>
      <c r="DT282" s="785"/>
      <c r="DU282" s="783"/>
      <c r="DV282" s="537"/>
      <c r="DW282" s="666"/>
      <c r="DX282" s="663"/>
      <c r="DY282" s="1057"/>
      <c r="DZ282" s="904"/>
      <c r="EA282" s="456" t="str">
        <f t="shared" ref="EA282:EA342" ca="1" si="996">IFERROR(IFERROR(INDIRECT("'japan-all-stock-prices_"&amp;$CS$7&amp;".csv'!L"&amp;EF285),INDIRECT(ED$7&amp;".csv!G"&amp;EF285)),"")</f>
        <v/>
      </c>
    </row>
    <row r="283" spans="1:131" ht="9" customHeight="1">
      <c r="A283" s="636"/>
      <c r="B283" s="406"/>
      <c r="C283" s="527"/>
      <c r="D283" s="488"/>
      <c r="E283" s="487" t="s">
        <v>99</v>
      </c>
      <c r="F283" s="486" t="str">
        <f t="shared" ca="1" si="787"/>
        <v/>
      </c>
      <c r="G283" s="510" t="s">
        <v>455</v>
      </c>
      <c r="H283" s="516">
        <v>1248</v>
      </c>
      <c r="I283" s="515">
        <v>1292</v>
      </c>
      <c r="J283" s="515">
        <v>1292</v>
      </c>
      <c r="K283" s="517">
        <v>1292</v>
      </c>
      <c r="L283" s="516">
        <v>1296</v>
      </c>
      <c r="M283" s="515">
        <v>1272</v>
      </c>
      <c r="N283" s="515">
        <v>1251</v>
      </c>
      <c r="O283" s="515">
        <v>1239</v>
      </c>
      <c r="P283" s="515">
        <v>1251</v>
      </c>
      <c r="Q283" s="515">
        <v>1252</v>
      </c>
      <c r="R283" s="515">
        <v>1239</v>
      </c>
      <c r="S283" s="515">
        <v>1242</v>
      </c>
      <c r="T283" s="515">
        <v>1237</v>
      </c>
      <c r="U283" s="517">
        <v>1226</v>
      </c>
      <c r="V283" s="516">
        <v>1208</v>
      </c>
      <c r="W283" s="515">
        <v>1195</v>
      </c>
      <c r="X283" s="515">
        <v>1176</v>
      </c>
      <c r="Y283" s="515">
        <v>1156</v>
      </c>
      <c r="Z283" s="515">
        <v>1162</v>
      </c>
      <c r="AA283" s="515">
        <v>1190</v>
      </c>
      <c r="AB283" s="515">
        <v>1192</v>
      </c>
      <c r="AC283" s="515">
        <v>1214</v>
      </c>
      <c r="AD283" s="515">
        <v>1205</v>
      </c>
      <c r="AE283" s="514">
        <v>1210</v>
      </c>
      <c r="AF283" s="712">
        <v>1191</v>
      </c>
      <c r="AG283" s="515">
        <v>1193</v>
      </c>
      <c r="AH283" s="515">
        <v>1180</v>
      </c>
      <c r="AI283" s="515">
        <v>1199</v>
      </c>
      <c r="AJ283" s="515">
        <v>1207</v>
      </c>
      <c r="AK283" s="515">
        <v>1204</v>
      </c>
      <c r="AL283" s="515">
        <v>1205</v>
      </c>
      <c r="AM283" s="515">
        <v>1203</v>
      </c>
      <c r="AN283" s="515">
        <v>1219</v>
      </c>
      <c r="AO283" s="517">
        <v>1213</v>
      </c>
      <c r="AP283" s="516">
        <v>1220</v>
      </c>
      <c r="AQ283" s="515">
        <v>1220</v>
      </c>
      <c r="AR283" s="515">
        <v>1201</v>
      </c>
      <c r="AS283" s="515">
        <v>1163</v>
      </c>
      <c r="AT283" s="515">
        <v>1156</v>
      </c>
      <c r="AU283" s="515">
        <v>1169</v>
      </c>
      <c r="AV283" s="515">
        <v>1161</v>
      </c>
      <c r="AW283" s="515">
        <v>1192</v>
      </c>
      <c r="AX283" s="515">
        <v>1195</v>
      </c>
      <c r="AY283" s="517">
        <v>1230</v>
      </c>
      <c r="AZ283" s="516">
        <v>1227</v>
      </c>
      <c r="BA283" s="515">
        <v>1233</v>
      </c>
      <c r="BB283" s="515">
        <v>1233</v>
      </c>
      <c r="BC283" s="515">
        <v>1231</v>
      </c>
      <c r="BD283" s="515">
        <v>1234</v>
      </c>
      <c r="BE283" s="515">
        <v>1243</v>
      </c>
      <c r="BF283" s="515">
        <v>1265</v>
      </c>
      <c r="BG283" s="515">
        <v>1288</v>
      </c>
      <c r="BH283" s="515">
        <v>1270</v>
      </c>
      <c r="BI283" s="517">
        <v>1291</v>
      </c>
      <c r="BJ283" s="516">
        <v>1293</v>
      </c>
      <c r="BK283" s="515">
        <v>1305</v>
      </c>
      <c r="BL283" s="515">
        <v>1299</v>
      </c>
      <c r="BM283" s="515">
        <v>1305</v>
      </c>
      <c r="BN283" s="515">
        <v>1325</v>
      </c>
      <c r="BO283" s="515">
        <v>1338</v>
      </c>
      <c r="BP283" s="515">
        <v>1335</v>
      </c>
      <c r="BQ283" s="515">
        <v>1356</v>
      </c>
      <c r="BR283" s="515">
        <v>1362</v>
      </c>
      <c r="BS283" s="517">
        <v>1350</v>
      </c>
      <c r="BT283" s="516">
        <v>1394</v>
      </c>
      <c r="BU283" s="515">
        <v>1439</v>
      </c>
      <c r="BV283" s="515">
        <v>1439</v>
      </c>
      <c r="BW283" s="515">
        <v>1451</v>
      </c>
      <c r="BX283" s="515">
        <v>1424</v>
      </c>
      <c r="BY283" s="515">
        <v>1439</v>
      </c>
      <c r="BZ283" s="515">
        <v>1437</v>
      </c>
      <c r="CA283" s="515">
        <v>1382</v>
      </c>
      <c r="CB283" s="515">
        <v>1343</v>
      </c>
      <c r="CC283" s="517">
        <v>1357</v>
      </c>
      <c r="CD283" s="516">
        <v>1393</v>
      </c>
      <c r="CE283" s="515">
        <v>1383</v>
      </c>
      <c r="CF283" s="515">
        <v>1382</v>
      </c>
      <c r="CG283" s="515">
        <v>1365</v>
      </c>
      <c r="CH283" s="515">
        <v>1399</v>
      </c>
      <c r="CI283" s="515">
        <v>1511</v>
      </c>
      <c r="CJ283" s="515">
        <v>1522</v>
      </c>
      <c r="CK283" s="515">
        <v>1539</v>
      </c>
      <c r="CL283" s="515">
        <v>1555</v>
      </c>
      <c r="CM283" s="514">
        <v>1583</v>
      </c>
      <c r="CN283" s="492" t="str">
        <f t="shared" ref="CN283" ca="1" si="997">CU284</f>
        <v/>
      </c>
      <c r="CO283" s="405"/>
      <c r="CP283" s="456" t="str">
        <f t="shared" ref="CP283:CP343" ca="1" si="998">IFERROR(IFERROR(INDIRECT("'japan-all-stock-prices_"&amp;$CS$7&amp;".csv'!F"&amp;CU285),INDIRECT(CS$7&amp;".csv!H"&amp;CU285)),"")</f>
        <v/>
      </c>
      <c r="CQ283" s="631"/>
      <c r="CR283" s="484"/>
      <c r="CS283" s="484"/>
      <c r="CT283" s="483"/>
      <c r="CU283" s="534" t="str">
        <f t="shared" ref="CU283:CU343" ca="1" si="999">IFERROR(VLOOKUP(INDIRECT("'japan-all-stock-prices_"&amp;$CS$7&amp;".csv'!D"&amp;CU285),DX$92:DY$127,2,FALSE),"")</f>
        <v/>
      </c>
      <c r="CV283" s="484"/>
      <c r="CW283" s="528"/>
      <c r="CX283" s="975">
        <f t="shared" ref="CX283" si="1000">10000-G280</f>
        <v>1659</v>
      </c>
      <c r="CY283" s="453"/>
      <c r="CZ283" s="343"/>
      <c r="DA283" s="796"/>
      <c r="DB283" s="459"/>
      <c r="DC283" s="459"/>
      <c r="DD283" s="459"/>
      <c r="DE283" s="459"/>
      <c r="DF283" s="459"/>
      <c r="DG283" s="459"/>
      <c r="DH283" s="459"/>
      <c r="DI283" s="459"/>
      <c r="DJ283" s="459"/>
      <c r="DK283" s="533"/>
      <c r="DL283" s="537"/>
      <c r="DM283" s="435"/>
      <c r="DN283" s="537"/>
      <c r="DO283" s="435"/>
      <c r="DP283" s="1039"/>
      <c r="DQ283" s="435"/>
      <c r="DR283" s="435"/>
      <c r="DS283" s="786"/>
      <c r="DT283" s="786"/>
      <c r="DU283" s="787"/>
      <c r="DV283" s="537"/>
      <c r="DW283" s="666"/>
      <c r="DX283" s="663"/>
      <c r="DY283" s="1057"/>
      <c r="DZ283" s="904"/>
      <c r="EA283" s="456" t="str">
        <f t="shared" ref="EA283:EA343" ca="1" si="1001">IFERROR(IFERROR(INDIRECT("'japan-all-stock-prices_"&amp;$CS$7&amp;".csv'!F"&amp;EF285),INDIRECT(ED$7&amp;".csv!H"&amp;EF285)),"")</f>
        <v/>
      </c>
    </row>
    <row r="284" spans="1:131" ht="9" customHeight="1">
      <c r="A284" s="636"/>
      <c r="B284" s="406"/>
      <c r="C284" s="527"/>
      <c r="D284" s="488"/>
      <c r="E284" s="487" t="s">
        <v>99</v>
      </c>
      <c r="F284" s="486"/>
      <c r="G284" s="512" t="s">
        <v>99</v>
      </c>
      <c r="H284" s="1840" t="s">
        <v>99</v>
      </c>
      <c r="I284" s="1841" t="s">
        <v>99</v>
      </c>
      <c r="J284" s="1841" t="s">
        <v>99</v>
      </c>
      <c r="K284" s="1842" t="s">
        <v>99</v>
      </c>
      <c r="L284" s="1840" t="s">
        <v>99</v>
      </c>
      <c r="M284" s="1841" t="s">
        <v>99</v>
      </c>
      <c r="N284" s="1841" t="s">
        <v>99</v>
      </c>
      <c r="O284" s="1841" t="s">
        <v>99</v>
      </c>
      <c r="P284" s="1841" t="s">
        <v>99</v>
      </c>
      <c r="Q284" s="1841" t="s">
        <v>99</v>
      </c>
      <c r="R284" s="1841" t="s">
        <v>99</v>
      </c>
      <c r="S284" s="1841" t="s">
        <v>99</v>
      </c>
      <c r="T284" s="1841" t="s">
        <v>99</v>
      </c>
      <c r="U284" s="1842" t="s">
        <v>99</v>
      </c>
      <c r="V284" s="1840">
        <v>16.23</v>
      </c>
      <c r="W284" s="1841">
        <v>24.2</v>
      </c>
      <c r="X284" s="1841">
        <v>22.13</v>
      </c>
      <c r="Y284" s="1841">
        <v>43.09</v>
      </c>
      <c r="Z284" s="1841">
        <v>29.26</v>
      </c>
      <c r="AA284" s="1841">
        <v>24.98</v>
      </c>
      <c r="AB284" s="1841">
        <v>17.010000000000002</v>
      </c>
      <c r="AC284" s="1841">
        <v>33.799999999999997</v>
      </c>
      <c r="AD284" s="1841">
        <v>14.81</v>
      </c>
      <c r="AE284" s="1843">
        <v>15.32</v>
      </c>
      <c r="AF284" s="720">
        <v>12.46</v>
      </c>
      <c r="AG284" s="530">
        <v>11.75</v>
      </c>
      <c r="AH284" s="530">
        <v>13.77</v>
      </c>
      <c r="AI284" s="530">
        <v>14.54</v>
      </c>
      <c r="AJ284" s="530">
        <v>26.51</v>
      </c>
      <c r="AK284" s="530">
        <v>16.05</v>
      </c>
      <c r="AL284" s="530">
        <v>15.26</v>
      </c>
      <c r="AM284" s="530">
        <v>19.05</v>
      </c>
      <c r="AN284" s="530">
        <v>22.68</v>
      </c>
      <c r="AO284" s="532">
        <v>10.39</v>
      </c>
      <c r="AP284" s="531">
        <v>16.93</v>
      </c>
      <c r="AQ284" s="530">
        <v>16.309999999999999</v>
      </c>
      <c r="AR284" s="530">
        <v>15.78</v>
      </c>
      <c r="AS284" s="530">
        <v>29.46</v>
      </c>
      <c r="AT284" s="530">
        <v>43.2</v>
      </c>
      <c r="AU284" s="530">
        <v>23.96</v>
      </c>
      <c r="AV284" s="530">
        <v>25.92</v>
      </c>
      <c r="AW284" s="530">
        <v>24.47</v>
      </c>
      <c r="AX284" s="530">
        <v>16.91</v>
      </c>
      <c r="AY284" s="532">
        <v>21.68</v>
      </c>
      <c r="AZ284" s="531">
        <v>17.95</v>
      </c>
      <c r="BA284" s="530">
        <v>8.23</v>
      </c>
      <c r="BB284" s="530">
        <v>11.4</v>
      </c>
      <c r="BC284" s="530">
        <v>9.6300000000000008</v>
      </c>
      <c r="BD284" s="530">
        <v>10.8</v>
      </c>
      <c r="BE284" s="530">
        <v>14.44</v>
      </c>
      <c r="BF284" s="530">
        <v>13.57</v>
      </c>
      <c r="BG284" s="530">
        <v>35.21</v>
      </c>
      <c r="BH284" s="530">
        <v>29.96</v>
      </c>
      <c r="BI284" s="532">
        <v>21.41</v>
      </c>
      <c r="BJ284" s="531">
        <v>16.27</v>
      </c>
      <c r="BK284" s="530">
        <v>8.49</v>
      </c>
      <c r="BL284" s="530">
        <v>7.19</v>
      </c>
      <c r="BM284" s="530">
        <v>14.21</v>
      </c>
      <c r="BN284" s="530">
        <v>15.89</v>
      </c>
      <c r="BO284" s="530">
        <v>19.43</v>
      </c>
      <c r="BP284" s="530">
        <v>12.34</v>
      </c>
      <c r="BQ284" s="530">
        <v>19.23</v>
      </c>
      <c r="BR284" s="530">
        <v>20.420000000000002</v>
      </c>
      <c r="BS284" s="532">
        <v>19.68</v>
      </c>
      <c r="BT284" s="531">
        <v>35.49</v>
      </c>
      <c r="BU284" s="530">
        <v>34.68</v>
      </c>
      <c r="BV284" s="530">
        <v>24.39</v>
      </c>
      <c r="BW284" s="530">
        <v>26.2</v>
      </c>
      <c r="BX284" s="530">
        <v>31.96</v>
      </c>
      <c r="BY284" s="530">
        <v>15.03</v>
      </c>
      <c r="BZ284" s="530">
        <v>22.86</v>
      </c>
      <c r="CA284" s="530">
        <v>30.3</v>
      </c>
      <c r="CB284" s="530">
        <v>37.06</v>
      </c>
      <c r="CC284" s="532">
        <v>30.99</v>
      </c>
      <c r="CD284" s="531">
        <v>19.399999999999999</v>
      </c>
      <c r="CE284" s="530">
        <v>23.18</v>
      </c>
      <c r="CF284" s="530">
        <v>13.79</v>
      </c>
      <c r="CG284" s="530">
        <v>21.99</v>
      </c>
      <c r="CH284" s="530">
        <v>18.66</v>
      </c>
      <c r="CI284" s="530">
        <v>79.3</v>
      </c>
      <c r="CJ284" s="530">
        <v>44.79</v>
      </c>
      <c r="CK284" s="530">
        <v>21.97</v>
      </c>
      <c r="CL284" s="530">
        <v>38.25</v>
      </c>
      <c r="CM284" s="529">
        <v>31.69</v>
      </c>
      <c r="CN284" s="491" t="str">
        <f t="shared" ref="CN284" ca="1" si="1002">IF(CN283="","",IF(CN280="",0,CP284))</f>
        <v/>
      </c>
      <c r="CO284" s="405"/>
      <c r="CP284" s="450" t="str">
        <f t="shared" ref="CP284:CP344" ca="1" si="1003">IFERROR(IFERROR(INDIRECT("'japan-all-stock-prices_"&amp;$CS$7&amp;".csv'!M"&amp;CU285)/10000,INDIRECT(CS$7&amp;".csv!I"&amp;CU285)/10000),"")</f>
        <v/>
      </c>
      <c r="CQ284" s="631"/>
      <c r="CR284" s="484"/>
      <c r="CS284" s="484"/>
      <c r="CT284" s="483"/>
      <c r="CU284" s="677" t="str">
        <f t="shared" ref="CU284:CU344" ca="1" si="1004">IF(OR(G280="",AND(CT$5="- - -",CT$6="- - -")),"",IF(OR(CP282=0,CP282="-"),CM283,CP283))</f>
        <v/>
      </c>
      <c r="CV284" s="484"/>
      <c r="CW284" s="528"/>
      <c r="CX284" s="974"/>
      <c r="CY284" s="453"/>
      <c r="CZ284" s="448">
        <f t="shared" ref="CZ284" si="1005">CM283*100</f>
        <v>158300</v>
      </c>
      <c r="DA284" s="795"/>
      <c r="DB284" s="327"/>
      <c r="DC284" s="327"/>
      <c r="DD284" s="327"/>
      <c r="DE284" s="327"/>
      <c r="DF284" s="327"/>
      <c r="DG284" s="327"/>
      <c r="DH284" s="327"/>
      <c r="DI284" s="327"/>
      <c r="DJ284" s="327"/>
      <c r="DK284" s="343"/>
      <c r="DL284" s="788"/>
      <c r="DM284" s="786"/>
      <c r="DN284" s="788"/>
      <c r="DO284" s="786"/>
      <c r="DP284" s="1041"/>
      <c r="DQ284" s="786"/>
      <c r="DR284" s="786"/>
      <c r="DS284" s="786"/>
      <c r="DT284" s="786"/>
      <c r="DU284" s="787"/>
      <c r="DV284" s="537"/>
      <c r="DW284" s="666"/>
      <c r="DX284" s="663"/>
      <c r="DY284" s="1057"/>
      <c r="DZ284" s="904"/>
      <c r="EA284" s="450" t="str">
        <f t="shared" ref="EA284:EA344" ca="1" si="1006">IFERROR(IFERROR(INDIRECT("'japan-all-stock-prices_"&amp;$CS$7&amp;".csv'!M"&amp;EF285)/10000,INDIRECT(ED$7&amp;".csv!I"&amp;EF285)/10000),"")</f>
        <v/>
      </c>
    </row>
    <row r="285" spans="1:131" ht="9" customHeight="1">
      <c r="A285" s="636"/>
      <c r="B285" s="406"/>
      <c r="C285" s="527"/>
      <c r="D285" s="488"/>
      <c r="E285" s="487" t="s">
        <v>99</v>
      </c>
      <c r="F285" s="486" t="str">
        <f t="shared" ref="F285" ca="1" si="1007">IF(E280=" ","",IF(ISERROR(CQ280),IF(ISERROR(CQ281),"",HYPERLINK("#CP"&amp;CQ281&amp;":CP1231","　重複 ▽　")),HYPERLINK("#CP"&amp;CQ280&amp;":CP1231","　重複 ▲　")))</f>
        <v/>
      </c>
      <c r="G285" s="510" t="s">
        <v>99</v>
      </c>
      <c r="H285" s="1844" t="s">
        <v>99</v>
      </c>
      <c r="I285" s="1845" t="s">
        <v>99</v>
      </c>
      <c r="J285" s="1845" t="s">
        <v>99</v>
      </c>
      <c r="K285" s="1846" t="s">
        <v>99</v>
      </c>
      <c r="L285" s="1844" t="s">
        <v>99</v>
      </c>
      <c r="M285" s="1845" t="s">
        <v>99</v>
      </c>
      <c r="N285" s="1845" t="s">
        <v>99</v>
      </c>
      <c r="O285" s="1845" t="s">
        <v>99</v>
      </c>
      <c r="P285" s="1845" t="s">
        <v>99</v>
      </c>
      <c r="Q285" s="1845" t="s">
        <v>99</v>
      </c>
      <c r="R285" s="1845" t="s">
        <v>99</v>
      </c>
      <c r="S285" s="1845" t="s">
        <v>99</v>
      </c>
      <c r="T285" s="1845" t="s">
        <v>99</v>
      </c>
      <c r="U285" s="1846" t="s">
        <v>99</v>
      </c>
      <c r="V285" s="1844" t="s">
        <v>99</v>
      </c>
      <c r="W285" s="1845" t="s">
        <v>99</v>
      </c>
      <c r="X285" s="1845" t="s">
        <v>99</v>
      </c>
      <c r="Y285" s="1845" t="s">
        <v>99</v>
      </c>
      <c r="Z285" s="1845" t="s">
        <v>99</v>
      </c>
      <c r="AA285" s="1845" t="s">
        <v>99</v>
      </c>
      <c r="AB285" s="1845" t="s">
        <v>99</v>
      </c>
      <c r="AC285" s="1845" t="s">
        <v>99</v>
      </c>
      <c r="AD285" s="1845" t="s">
        <v>99</v>
      </c>
      <c r="AE285" s="1847" t="s">
        <v>99</v>
      </c>
      <c r="AF285" s="714" t="s">
        <v>99</v>
      </c>
      <c r="AG285" s="507" t="s">
        <v>99</v>
      </c>
      <c r="AH285" s="507" t="s">
        <v>99</v>
      </c>
      <c r="AI285" s="507" t="s">
        <v>99</v>
      </c>
      <c r="AJ285" s="507" t="s">
        <v>99</v>
      </c>
      <c r="AK285" s="507" t="s">
        <v>99</v>
      </c>
      <c r="AL285" s="507" t="s">
        <v>99</v>
      </c>
      <c r="AM285" s="507" t="s">
        <v>99</v>
      </c>
      <c r="AN285" s="507" t="s">
        <v>99</v>
      </c>
      <c r="AO285" s="509" t="s">
        <v>99</v>
      </c>
      <c r="AP285" s="508" t="s">
        <v>99</v>
      </c>
      <c r="AQ285" s="507" t="s">
        <v>99</v>
      </c>
      <c r="AR285" s="507" t="s">
        <v>99</v>
      </c>
      <c r="AS285" s="507" t="s">
        <v>99</v>
      </c>
      <c r="AT285" s="507" t="s">
        <v>99</v>
      </c>
      <c r="AU285" s="507" t="s">
        <v>99</v>
      </c>
      <c r="AV285" s="507" t="s">
        <v>99</v>
      </c>
      <c r="AW285" s="507" t="s">
        <v>99</v>
      </c>
      <c r="AX285" s="507" t="s">
        <v>99</v>
      </c>
      <c r="AY285" s="509" t="s">
        <v>99</v>
      </c>
      <c r="AZ285" s="508" t="s">
        <v>99</v>
      </c>
      <c r="BA285" s="507" t="s">
        <v>99</v>
      </c>
      <c r="BB285" s="507" t="s">
        <v>99</v>
      </c>
      <c r="BC285" s="507" t="s">
        <v>99</v>
      </c>
      <c r="BD285" s="507" t="s">
        <v>99</v>
      </c>
      <c r="BE285" s="507" t="s">
        <v>99</v>
      </c>
      <c r="BF285" s="507" t="s">
        <v>99</v>
      </c>
      <c r="BG285" s="507" t="s">
        <v>99</v>
      </c>
      <c r="BH285" s="507" t="s">
        <v>99</v>
      </c>
      <c r="BI285" s="509" t="s">
        <v>99</v>
      </c>
      <c r="BJ285" s="508" t="s">
        <v>99</v>
      </c>
      <c r="BK285" s="507" t="s">
        <v>99</v>
      </c>
      <c r="BL285" s="507" t="s">
        <v>99</v>
      </c>
      <c r="BM285" s="507" t="s">
        <v>99</v>
      </c>
      <c r="BN285" s="507" t="s">
        <v>99</v>
      </c>
      <c r="BO285" s="507" t="s">
        <v>99</v>
      </c>
      <c r="BP285" s="507" t="s">
        <v>99</v>
      </c>
      <c r="BQ285" s="507" t="s">
        <v>99</v>
      </c>
      <c r="BR285" s="507" t="s">
        <v>99</v>
      </c>
      <c r="BS285" s="509" t="s">
        <v>99</v>
      </c>
      <c r="BT285" s="508" t="s">
        <v>99</v>
      </c>
      <c r="BU285" s="507" t="s">
        <v>99</v>
      </c>
      <c r="BV285" s="507" t="s">
        <v>99</v>
      </c>
      <c r="BW285" s="507" t="s">
        <v>99</v>
      </c>
      <c r="BX285" s="507" t="s">
        <v>99</v>
      </c>
      <c r="BY285" s="507" t="s">
        <v>99</v>
      </c>
      <c r="BZ285" s="507" t="s">
        <v>99</v>
      </c>
      <c r="CA285" s="507" t="s">
        <v>99</v>
      </c>
      <c r="CB285" s="507" t="s">
        <v>99</v>
      </c>
      <c r="CC285" s="509"/>
      <c r="CD285" s="508" t="s">
        <v>99</v>
      </c>
      <c r="CE285" s="507" t="s">
        <v>99</v>
      </c>
      <c r="CF285" s="507" t="s">
        <v>99</v>
      </c>
      <c r="CG285" s="507" t="s">
        <v>99</v>
      </c>
      <c r="CH285" s="507" t="s">
        <v>99</v>
      </c>
      <c r="CI285" s="507" t="s">
        <v>99</v>
      </c>
      <c r="CJ285" s="507" t="s">
        <v>99</v>
      </c>
      <c r="CK285" s="507" t="s">
        <v>99</v>
      </c>
      <c r="CL285" s="507" t="s">
        <v>99</v>
      </c>
      <c r="CM285" s="506" t="s">
        <v>99</v>
      </c>
      <c r="CN285" s="485" t="s">
        <v>99</v>
      </c>
      <c r="CO285" s="405"/>
      <c r="CP285" s="505" t="str">
        <f t="shared" si="973"/>
        <v>+28</v>
      </c>
      <c r="CQ285" s="631"/>
      <c r="CR285" s="484"/>
      <c r="CS285" s="484"/>
      <c r="CT285" s="483"/>
      <c r="CU285" s="544" t="e">
        <f t="shared" ref="CU285:CU345" ca="1" si="1008">IFERROR(MATCH(G280,INDIRECT("'japan-all-stock-prices_"&amp;$CS$7&amp;".csv'!$A$1:$A$4000"),0),MATCH(G280,INDIRECT(CS$7&amp;".csv!$B$1:$B$4200"),0))</f>
        <v>#REF!</v>
      </c>
      <c r="CV285" s="484"/>
      <c r="CW285" s="528"/>
      <c r="CX285" s="538">
        <f>IF(K!R$6="市場別",VLOOKUP(G282,DY$80:DZ$93,2,FALSE),0)</f>
        <v>1600000</v>
      </c>
      <c r="CY285" s="1112">
        <f t="shared" ref="CY285" ca="1" si="1009">ROUND(AVERAGE(INDIRECT(DV$7&amp;C280&amp;":"&amp;DW$7&amp;C280))*100,4)</f>
        <v>101.42010000000001</v>
      </c>
      <c r="CZ285" s="448">
        <f t="shared" ref="CZ285" si="1010">VLOOKUP(G282,DY$41:DZ$44,2,FALSE)</f>
        <v>0</v>
      </c>
      <c r="DA285" s="795"/>
      <c r="DB285" s="542"/>
      <c r="DC285" s="542"/>
      <c r="DD285" s="542"/>
      <c r="DE285" s="542"/>
      <c r="DF285" s="542"/>
      <c r="DG285" s="542"/>
      <c r="DH285" s="542"/>
      <c r="DI285" s="542"/>
      <c r="DJ285" s="542"/>
      <c r="DK285" s="543"/>
      <c r="DL285" s="789"/>
      <c r="DM285" s="790"/>
      <c r="DN285" s="789"/>
      <c r="DO285" s="790"/>
      <c r="DP285" s="1042"/>
      <c r="DQ285" s="790"/>
      <c r="DR285" s="790"/>
      <c r="DS285" s="786"/>
      <c r="DT285" s="786"/>
      <c r="DU285" s="787"/>
      <c r="DV285" s="537"/>
      <c r="DW285" s="666"/>
      <c r="DX285" s="663"/>
      <c r="DY285" s="1057"/>
      <c r="DZ285" s="904"/>
      <c r="EA285" s="505" t="str">
        <f t="shared" si="976"/>
        <v/>
      </c>
    </row>
    <row r="286" spans="1:131" ht="9" customHeight="1">
      <c r="A286" s="636"/>
      <c r="B286" s="406"/>
      <c r="C286" s="481">
        <v>286</v>
      </c>
      <c r="D286" s="541">
        <v>47</v>
      </c>
      <c r="E286" s="633">
        <f ca="1">IF(AND(INDIRECT("G"&amp;C286)&gt;999,INDIRECT("G"&amp;C286)&lt;10000),MAX(E$10:E285)+1," ")</f>
        <v>47</v>
      </c>
      <c r="F286" s="634" t="str">
        <f ca="1">HYPERLINK("#G"&amp;C286&amp;":CM"&amp;C286+5,IF(CT286=1,"　クリア（消去） →　",IF(AND(INDIRECT("G"&amp;C286)=B!D$9,B!D$14="修正　"),B!C$12,IF(F291="","　　　　　　　　　　　","　　　　…→　　　　"))))</f>
        <v>　　　　　　　　　　　</v>
      </c>
      <c r="G286" s="635">
        <v>1605</v>
      </c>
      <c r="H286" s="1832" t="s">
        <v>99</v>
      </c>
      <c r="I286" s="1833" t="s">
        <v>99</v>
      </c>
      <c r="J286" s="1833" t="s">
        <v>99</v>
      </c>
      <c r="K286" s="1834" t="s">
        <v>99</v>
      </c>
      <c r="L286" s="1832" t="s">
        <v>99</v>
      </c>
      <c r="M286" s="1833" t="s">
        <v>99</v>
      </c>
      <c r="N286" s="1833" t="s">
        <v>99</v>
      </c>
      <c r="O286" s="1833" t="s">
        <v>99</v>
      </c>
      <c r="P286" s="1833" t="s">
        <v>99</v>
      </c>
      <c r="Q286" s="1833" t="s">
        <v>99</v>
      </c>
      <c r="R286" s="1833" t="s">
        <v>99</v>
      </c>
      <c r="S286" s="1833" t="s">
        <v>99</v>
      </c>
      <c r="T286" s="1833" t="s">
        <v>99</v>
      </c>
      <c r="U286" s="1834" t="s">
        <v>99</v>
      </c>
      <c r="V286" s="1832">
        <v>961</v>
      </c>
      <c r="W286" s="1833">
        <v>982</v>
      </c>
      <c r="X286" s="1833">
        <v>988</v>
      </c>
      <c r="Y286" s="1833">
        <v>960</v>
      </c>
      <c r="Z286" s="1833">
        <v>946</v>
      </c>
      <c r="AA286" s="1833">
        <v>958</v>
      </c>
      <c r="AB286" s="1833">
        <v>975</v>
      </c>
      <c r="AC286" s="1833">
        <v>938</v>
      </c>
      <c r="AD286" s="1833">
        <v>938</v>
      </c>
      <c r="AE286" s="1835">
        <v>963</v>
      </c>
      <c r="AF286" s="719">
        <v>983</v>
      </c>
      <c r="AG286" s="546">
        <v>981</v>
      </c>
      <c r="AH286" s="546">
        <v>954</v>
      </c>
      <c r="AI286" s="546">
        <v>953</v>
      </c>
      <c r="AJ286" s="546">
        <v>971</v>
      </c>
      <c r="AK286" s="546">
        <v>977</v>
      </c>
      <c r="AL286" s="546">
        <v>994</v>
      </c>
      <c r="AM286" s="546">
        <v>966</v>
      </c>
      <c r="AN286" s="546">
        <v>940</v>
      </c>
      <c r="AO286" s="548">
        <v>920</v>
      </c>
      <c r="AP286" s="547">
        <v>940</v>
      </c>
      <c r="AQ286" s="546">
        <v>951</v>
      </c>
      <c r="AR286" s="546">
        <v>970</v>
      </c>
      <c r="AS286" s="546">
        <v>910</v>
      </c>
      <c r="AT286" s="546">
        <v>946</v>
      </c>
      <c r="AU286" s="546">
        <v>932</v>
      </c>
      <c r="AV286" s="546">
        <v>925</v>
      </c>
      <c r="AW286" s="546">
        <v>903</v>
      </c>
      <c r="AX286" s="546">
        <v>937</v>
      </c>
      <c r="AY286" s="548">
        <v>961</v>
      </c>
      <c r="AZ286" s="547">
        <v>994</v>
      </c>
      <c r="BA286" s="546">
        <v>982</v>
      </c>
      <c r="BB286" s="546">
        <v>990</v>
      </c>
      <c r="BC286" s="546">
        <v>999</v>
      </c>
      <c r="BD286" s="546">
        <v>976</v>
      </c>
      <c r="BE286" s="546">
        <v>984</v>
      </c>
      <c r="BF286" s="546">
        <v>996</v>
      </c>
      <c r="BG286" s="546">
        <v>1020</v>
      </c>
      <c r="BH286" s="546">
        <v>1000</v>
      </c>
      <c r="BI286" s="548">
        <v>985</v>
      </c>
      <c r="BJ286" s="547">
        <v>992</v>
      </c>
      <c r="BK286" s="546">
        <v>1009</v>
      </c>
      <c r="BL286" s="546">
        <v>1025</v>
      </c>
      <c r="BM286" s="546">
        <v>1015</v>
      </c>
      <c r="BN286" s="546">
        <v>1014</v>
      </c>
      <c r="BO286" s="546">
        <v>1015</v>
      </c>
      <c r="BP286" s="546">
        <v>1000</v>
      </c>
      <c r="BQ286" s="546">
        <v>1017</v>
      </c>
      <c r="BR286" s="546">
        <v>1013</v>
      </c>
      <c r="BS286" s="548">
        <v>1020</v>
      </c>
      <c r="BT286" s="547">
        <v>1007</v>
      </c>
      <c r="BU286" s="546">
        <v>1027</v>
      </c>
      <c r="BV286" s="546">
        <v>1041</v>
      </c>
      <c r="BW286" s="546">
        <v>1108</v>
      </c>
      <c r="BX286" s="546">
        <v>1094</v>
      </c>
      <c r="BY286" s="546">
        <v>1131</v>
      </c>
      <c r="BZ286" s="546">
        <v>1147</v>
      </c>
      <c r="CA286" s="546">
        <v>1150</v>
      </c>
      <c r="CB286" s="546">
        <v>1110</v>
      </c>
      <c r="CC286" s="548">
        <v>1050</v>
      </c>
      <c r="CD286" s="547">
        <v>1066</v>
      </c>
      <c r="CE286" s="546">
        <v>1089</v>
      </c>
      <c r="CF286" s="546">
        <v>1129</v>
      </c>
      <c r="CG286" s="546">
        <v>1112</v>
      </c>
      <c r="CH286" s="546">
        <v>1117</v>
      </c>
      <c r="CI286" s="546">
        <v>1130</v>
      </c>
      <c r="CJ286" s="546">
        <v>1150</v>
      </c>
      <c r="CK286" s="546">
        <v>1114</v>
      </c>
      <c r="CL286" s="546">
        <v>1133</v>
      </c>
      <c r="CM286" s="545">
        <v>1175</v>
      </c>
      <c r="CN286" s="500" t="str">
        <f t="shared" ref="CN286:CN288" ca="1" si="1011">IF(OR(CP286=0,CP286="-"),"",CP286)</f>
        <v/>
      </c>
      <c r="CO286" s="405"/>
      <c r="CP286" s="470" t="str">
        <f t="shared" ca="1" si="978"/>
        <v/>
      </c>
      <c r="CQ286" s="499" t="e">
        <f>MATCH(G286,G$10:G285,0)+9</f>
        <v>#N/A</v>
      </c>
      <c r="CR286" s="498" t="str">
        <f t="shared" ref="CR286" ca="1" si="1012">IF(F291="　重複 ▽　",1,"")</f>
        <v/>
      </c>
      <c r="CS286" s="498" t="str">
        <f t="shared" ref="CS286" ca="1" si="1013">IF(AND(F287="",F288="",F289=""),"",IF(ISNUMBER(CT286),"",1))</f>
        <v/>
      </c>
      <c r="CT286" s="497" t="str">
        <f t="shared" ref="CT286" si="1014">IF(G286="","",IF(AND(G286&lt;&gt;"",CM289=""),1,""))</f>
        <v/>
      </c>
      <c r="CU286" s="699">
        <f>MATCH(G286,'[1] '!$B$4:$B$4005,0)</f>
        <v>144</v>
      </c>
      <c r="CV286" s="540">
        <f t="shared" ref="CV286" ca="1" si="1015">IF(G286="","",CX291+INDIRECT("CX"&amp;C286+CX$9)+C287)</f>
        <v>1600001.2210521952</v>
      </c>
      <c r="CW286" s="497">
        <f ca="1">RANK(CV286,CV$10:CV$609)</f>
        <v>23</v>
      </c>
      <c r="CX286" s="973">
        <f>IFERROR(INDEX('[1] '!$F$4:$F$4005,CU286,1)*CM289,"")</f>
        <v>16992.200231999999</v>
      </c>
      <c r="CY286" s="496">
        <f t="shared" ref="CY286" si="1016">IF(CM286="","",CM290/CX287)</f>
        <v>0.96801574508458521</v>
      </c>
      <c r="CZ286" s="684">
        <f>INDEX('[1] '!$G$4:$G$4005,CU286,1)</f>
        <v>39.47</v>
      </c>
      <c r="DA286" s="794">
        <f>IF(OR(CM289&lt;A!AS$3,CM289&gt;A!AW$3),1,0)</f>
        <v>0</v>
      </c>
      <c r="DB286" s="496"/>
      <c r="DC286" s="496"/>
      <c r="DD286" s="496"/>
      <c r="DE286" s="496"/>
      <c r="DF286" s="496"/>
      <c r="DG286" s="496"/>
      <c r="DH286" s="496"/>
      <c r="DI286" s="496"/>
      <c r="DJ286" s="496"/>
      <c r="DK286" s="539"/>
      <c r="DL286" s="667"/>
      <c r="DM286" s="496"/>
      <c r="DN286" s="1036">
        <f t="shared" ref="DN286:DU286" ca="1" si="1017">IF(DN287&gt;$DA$6,$DA$6,IF(DN287&lt;$DA$7,$DA$7,DN287))</f>
        <v>0.99453053783044665</v>
      </c>
      <c r="DO286" s="496">
        <f t="shared" ca="1" si="1017"/>
        <v>1.0018331805682861</v>
      </c>
      <c r="DP286" s="791">
        <f t="shared" ca="1" si="1017"/>
        <v>1.0274473924977128</v>
      </c>
      <c r="DQ286" s="496">
        <f t="shared" ca="1" si="1017"/>
        <v>1.0284951024042743</v>
      </c>
      <c r="DR286" s="496">
        <f t="shared" ca="1" si="1017"/>
        <v>0.98499999999999999</v>
      </c>
      <c r="DS286" s="496">
        <f t="shared" ca="1" si="1017"/>
        <v>1.0206278026905831</v>
      </c>
      <c r="DT286" s="496">
        <f t="shared" ca="1" si="1017"/>
        <v>1.0087873462214412</v>
      </c>
      <c r="DU286" s="791">
        <f t="shared" ca="1" si="1017"/>
        <v>1.0121951219512195</v>
      </c>
      <c r="DV286" s="1113">
        <f t="shared" ref="DV286" ca="1" si="1018">IFERROR(IF(DA286+DA287&lt;&gt;0,"",(C287+CZ291+INDIRECT(DY$10&amp;C286+DZ$10))*CZ$7),"")</f>
        <v>101.05064</v>
      </c>
      <c r="DW286" s="668">
        <f ca="1">RANK(DV286,DV$10:DV$609)</f>
        <v>13</v>
      </c>
      <c r="DX286" s="663"/>
      <c r="DY286" s="1057"/>
      <c r="DZ286" s="904"/>
      <c r="EA286" s="470" t="str">
        <f t="shared" ca="1" si="986"/>
        <v/>
      </c>
    </row>
    <row r="287" spans="1:131" ht="9" customHeight="1">
      <c r="A287" s="636"/>
      <c r="B287" s="406"/>
      <c r="C287" s="538">
        <v>1.5399999999999999E-3</v>
      </c>
      <c r="D287" s="488"/>
      <c r="E287" s="487" t="s">
        <v>99</v>
      </c>
      <c r="F287" s="486" t="str">
        <f t="shared" ref="F287:F347" ca="1" si="1019">IF(INDIRECT("G"&amp;C286+1)=CU287,"",CU287)</f>
        <v/>
      </c>
      <c r="G287" s="510" t="s">
        <v>899</v>
      </c>
      <c r="H287" s="1836" t="s">
        <v>99</v>
      </c>
      <c r="I287" s="1837" t="s">
        <v>99</v>
      </c>
      <c r="J287" s="1837" t="s">
        <v>99</v>
      </c>
      <c r="K287" s="1838" t="s">
        <v>99</v>
      </c>
      <c r="L287" s="1836" t="s">
        <v>99</v>
      </c>
      <c r="M287" s="1837" t="s">
        <v>99</v>
      </c>
      <c r="N287" s="1837" t="s">
        <v>99</v>
      </c>
      <c r="O287" s="1837" t="s">
        <v>99</v>
      </c>
      <c r="P287" s="1837" t="s">
        <v>99</v>
      </c>
      <c r="Q287" s="1837" t="s">
        <v>99</v>
      </c>
      <c r="R287" s="1837" t="s">
        <v>99</v>
      </c>
      <c r="S287" s="1837" t="s">
        <v>99</v>
      </c>
      <c r="T287" s="1837" t="s">
        <v>99</v>
      </c>
      <c r="U287" s="1838" t="s">
        <v>99</v>
      </c>
      <c r="V287" s="1836">
        <v>978</v>
      </c>
      <c r="W287" s="1837">
        <v>1001</v>
      </c>
      <c r="X287" s="1837">
        <v>992</v>
      </c>
      <c r="Y287" s="1837">
        <v>973</v>
      </c>
      <c r="Z287" s="1837">
        <v>958</v>
      </c>
      <c r="AA287" s="1837">
        <v>970</v>
      </c>
      <c r="AB287" s="1837">
        <v>976</v>
      </c>
      <c r="AC287" s="1837">
        <v>960</v>
      </c>
      <c r="AD287" s="1837">
        <v>956</v>
      </c>
      <c r="AE287" s="1839">
        <v>994</v>
      </c>
      <c r="AF287" s="711">
        <v>986</v>
      </c>
      <c r="AG287" s="520">
        <v>986</v>
      </c>
      <c r="AH287" s="520">
        <v>959</v>
      </c>
      <c r="AI287" s="520">
        <v>974</v>
      </c>
      <c r="AJ287" s="520">
        <v>977</v>
      </c>
      <c r="AK287" s="520">
        <v>992</v>
      </c>
      <c r="AL287" s="520">
        <v>1018</v>
      </c>
      <c r="AM287" s="520">
        <v>970</v>
      </c>
      <c r="AN287" s="520">
        <v>965</v>
      </c>
      <c r="AO287" s="522">
        <v>928</v>
      </c>
      <c r="AP287" s="521">
        <v>961</v>
      </c>
      <c r="AQ287" s="520">
        <v>977</v>
      </c>
      <c r="AR287" s="520">
        <v>976</v>
      </c>
      <c r="AS287" s="520">
        <v>954</v>
      </c>
      <c r="AT287" s="520">
        <v>963</v>
      </c>
      <c r="AU287" s="520">
        <v>945</v>
      </c>
      <c r="AV287" s="520">
        <v>928</v>
      </c>
      <c r="AW287" s="520">
        <v>931</v>
      </c>
      <c r="AX287" s="520">
        <v>956</v>
      </c>
      <c r="AY287" s="522">
        <v>977</v>
      </c>
      <c r="AZ287" s="521">
        <v>997</v>
      </c>
      <c r="BA287" s="520">
        <v>995</v>
      </c>
      <c r="BB287" s="520">
        <v>1009</v>
      </c>
      <c r="BC287" s="520">
        <v>999</v>
      </c>
      <c r="BD287" s="520">
        <v>985</v>
      </c>
      <c r="BE287" s="520">
        <v>994</v>
      </c>
      <c r="BF287" s="520">
        <v>1013</v>
      </c>
      <c r="BG287" s="520">
        <v>1026</v>
      </c>
      <c r="BH287" s="520">
        <v>1003</v>
      </c>
      <c r="BI287" s="522">
        <v>989</v>
      </c>
      <c r="BJ287" s="521">
        <v>999</v>
      </c>
      <c r="BK287" s="520">
        <v>1030</v>
      </c>
      <c r="BL287" s="520">
        <v>1031</v>
      </c>
      <c r="BM287" s="520">
        <v>1016</v>
      </c>
      <c r="BN287" s="520">
        <v>1026</v>
      </c>
      <c r="BO287" s="520">
        <v>1016</v>
      </c>
      <c r="BP287" s="520">
        <v>1007</v>
      </c>
      <c r="BQ287" s="520">
        <v>1019</v>
      </c>
      <c r="BR287" s="520">
        <v>1025</v>
      </c>
      <c r="BS287" s="522">
        <v>1023</v>
      </c>
      <c r="BT287" s="521">
        <v>1031</v>
      </c>
      <c r="BU287" s="520">
        <v>1030</v>
      </c>
      <c r="BV287" s="520">
        <v>1090</v>
      </c>
      <c r="BW287" s="520">
        <v>1118</v>
      </c>
      <c r="BX287" s="520">
        <v>1096</v>
      </c>
      <c r="BY287" s="520">
        <v>1141</v>
      </c>
      <c r="BZ287" s="520">
        <v>1159</v>
      </c>
      <c r="CA287" s="520">
        <v>1156</v>
      </c>
      <c r="CB287" s="520">
        <v>1121</v>
      </c>
      <c r="CC287" s="522">
        <v>1059</v>
      </c>
      <c r="CD287" s="521">
        <v>1101</v>
      </c>
      <c r="CE287" s="520">
        <v>1105</v>
      </c>
      <c r="CF287" s="520">
        <v>1137</v>
      </c>
      <c r="CG287" s="520">
        <v>1129</v>
      </c>
      <c r="CH287" s="520">
        <v>1124</v>
      </c>
      <c r="CI287" s="520">
        <v>1162</v>
      </c>
      <c r="CJ287" s="520">
        <v>1152</v>
      </c>
      <c r="CK287" s="520">
        <v>1140</v>
      </c>
      <c r="CL287" s="520">
        <v>1149</v>
      </c>
      <c r="CM287" s="519">
        <v>1180</v>
      </c>
      <c r="CN287" s="493" t="str">
        <f t="shared" ca="1" si="1011"/>
        <v/>
      </c>
      <c r="CO287" s="405"/>
      <c r="CP287" s="456" t="str">
        <f t="shared" ca="1" si="987"/>
        <v/>
      </c>
      <c r="CQ287" s="494" t="e">
        <f>MATCH(G286,G287:G$609,0)+C286</f>
        <v>#N/A</v>
      </c>
      <c r="CR287" s="484"/>
      <c r="CS287" s="484"/>
      <c r="CT287" s="483"/>
      <c r="CU287" s="534" t="str">
        <f ca="1">IFERROR(IFERROR(INDEX('[1] '!$C$4:$C$4005,CU286,1),INDIRECT("'japan-all-stock-prices_"&amp;$CS$7&amp;".csv'!B"&amp;CU291)),"")</f>
        <v>INPEX</v>
      </c>
      <c r="CV287" s="484"/>
      <c r="CW287" s="528"/>
      <c r="CX287" s="974">
        <f t="shared" ref="CX287" si="1020">IF(COUNT(AF290:CM290)&lt;20,AVERAGE(BT290:CM290),(SUM(AF290:CM290)-LARGE(AF290:CM290,1)-LARGE(AF290:CM290,2)-LARGE(AF290:CM290,3)-LARGE(AF290:CM290,4)-LARGE(AF290:CM290,5))/(COUNT(AF290:CM290)-5))</f>
        <v>1107.647272727273</v>
      </c>
      <c r="CY287" s="453">
        <f t="shared" ref="CY287" si="1021">ROUND(AVERAGE(CM286:CM289)*CM290/10000,2)</f>
        <v>125.13</v>
      </c>
      <c r="CZ287" s="443"/>
      <c r="DA287" s="795">
        <f t="shared" ref="DA287" si="1022">IF(MAX(CI289:CM289)/MIN(CI289:CM289)&lt;DA$9,1,0)</f>
        <v>0</v>
      </c>
      <c r="DB287" s="435"/>
      <c r="DC287" s="435"/>
      <c r="DD287" s="435"/>
      <c r="DE287" s="435"/>
      <c r="DF287" s="435"/>
      <c r="DG287" s="435"/>
      <c r="DH287" s="435"/>
      <c r="DI287" s="435"/>
      <c r="DJ287" s="435"/>
      <c r="DK287" s="536"/>
      <c r="DL287" s="537"/>
      <c r="DM287" s="435"/>
      <c r="DN287" s="537">
        <f t="shared" ref="DN287:DU287" ca="1" si="1023">INDIRECT(DN$6&amp;$C286+$DY$11)/INDIRECT(DN$7&amp;$C286+$DZ$11)</f>
        <v>0.99453053783044665</v>
      </c>
      <c r="DO287" s="435">
        <f t="shared" ca="1" si="1023"/>
        <v>1.0018331805682861</v>
      </c>
      <c r="DP287" s="1039">
        <f t="shared" ca="1" si="1023"/>
        <v>1.0274473924977128</v>
      </c>
      <c r="DQ287" s="435">
        <f t="shared" ca="1" si="1023"/>
        <v>1.0284951024042743</v>
      </c>
      <c r="DR287" s="435">
        <f t="shared" ca="1" si="1023"/>
        <v>0.96536796536796532</v>
      </c>
      <c r="DS287" s="435">
        <f t="shared" ca="1" si="1023"/>
        <v>1.0206278026905831</v>
      </c>
      <c r="DT287" s="435">
        <f t="shared" ca="1" si="1023"/>
        <v>1.0087873462214412</v>
      </c>
      <c r="DU287" s="783">
        <f t="shared" ca="1" si="1023"/>
        <v>1.0121951219512195</v>
      </c>
      <c r="DV287" s="537"/>
      <c r="DW287" s="666"/>
      <c r="DX287" s="663"/>
      <c r="DY287" s="1057"/>
      <c r="DZ287" s="904"/>
      <c r="EA287" s="456" t="str">
        <f t="shared" ca="1" si="992"/>
        <v/>
      </c>
    </row>
    <row r="288" spans="1:131" ht="9" customHeight="1">
      <c r="A288" s="636"/>
      <c r="B288" s="406"/>
      <c r="C288" s="527"/>
      <c r="D288" s="488"/>
      <c r="E288" s="487" t="s">
        <v>99</v>
      </c>
      <c r="F288" s="486" t="str">
        <f t="shared" ref="F288:F348" ca="1" si="1024">IF(INDIRECT("G"&amp;C286+2)=CU288,"",CU288)</f>
        <v/>
      </c>
      <c r="G288" s="510" t="s">
        <v>105</v>
      </c>
      <c r="H288" s="1836" t="s">
        <v>99</v>
      </c>
      <c r="I288" s="1837" t="s">
        <v>99</v>
      </c>
      <c r="J288" s="1837" t="s">
        <v>99</v>
      </c>
      <c r="K288" s="1838" t="s">
        <v>99</v>
      </c>
      <c r="L288" s="1836" t="s">
        <v>99</v>
      </c>
      <c r="M288" s="1837" t="s">
        <v>99</v>
      </c>
      <c r="N288" s="1837" t="s">
        <v>99</v>
      </c>
      <c r="O288" s="1837" t="s">
        <v>99</v>
      </c>
      <c r="P288" s="1837" t="s">
        <v>99</v>
      </c>
      <c r="Q288" s="1837" t="s">
        <v>99</v>
      </c>
      <c r="R288" s="1837" t="s">
        <v>99</v>
      </c>
      <c r="S288" s="1837" t="s">
        <v>99</v>
      </c>
      <c r="T288" s="1837" t="s">
        <v>99</v>
      </c>
      <c r="U288" s="1838" t="s">
        <v>99</v>
      </c>
      <c r="V288" s="1836">
        <v>956</v>
      </c>
      <c r="W288" s="1837">
        <v>977</v>
      </c>
      <c r="X288" s="1837">
        <v>980</v>
      </c>
      <c r="Y288" s="1837">
        <v>947</v>
      </c>
      <c r="Z288" s="1837">
        <v>945</v>
      </c>
      <c r="AA288" s="1837">
        <v>951</v>
      </c>
      <c r="AB288" s="1837">
        <v>953</v>
      </c>
      <c r="AC288" s="1837">
        <v>933</v>
      </c>
      <c r="AD288" s="1837">
        <v>934</v>
      </c>
      <c r="AE288" s="1839">
        <v>957</v>
      </c>
      <c r="AF288" s="711">
        <v>969</v>
      </c>
      <c r="AG288" s="520">
        <v>967</v>
      </c>
      <c r="AH288" s="520">
        <v>945</v>
      </c>
      <c r="AI288" s="520">
        <v>952</v>
      </c>
      <c r="AJ288" s="520">
        <v>962</v>
      </c>
      <c r="AK288" s="520">
        <v>972</v>
      </c>
      <c r="AL288" s="520">
        <v>989</v>
      </c>
      <c r="AM288" s="520">
        <v>929</v>
      </c>
      <c r="AN288" s="520">
        <v>938</v>
      </c>
      <c r="AO288" s="522">
        <v>898</v>
      </c>
      <c r="AP288" s="521">
        <v>938</v>
      </c>
      <c r="AQ288" s="520">
        <v>951</v>
      </c>
      <c r="AR288" s="520">
        <v>946</v>
      </c>
      <c r="AS288" s="520">
        <v>909</v>
      </c>
      <c r="AT288" s="520">
        <v>935</v>
      </c>
      <c r="AU288" s="520">
        <v>910</v>
      </c>
      <c r="AV288" s="520">
        <v>904</v>
      </c>
      <c r="AW288" s="520">
        <v>901</v>
      </c>
      <c r="AX288" s="520">
        <v>937</v>
      </c>
      <c r="AY288" s="522">
        <v>959</v>
      </c>
      <c r="AZ288" s="521">
        <v>980</v>
      </c>
      <c r="BA288" s="520">
        <v>976</v>
      </c>
      <c r="BB288" s="520">
        <v>985</v>
      </c>
      <c r="BC288" s="520">
        <v>986</v>
      </c>
      <c r="BD288" s="520">
        <v>972</v>
      </c>
      <c r="BE288" s="520">
        <v>983</v>
      </c>
      <c r="BF288" s="520">
        <v>996</v>
      </c>
      <c r="BG288" s="520">
        <v>1011</v>
      </c>
      <c r="BH288" s="520">
        <v>969</v>
      </c>
      <c r="BI288" s="522">
        <v>976</v>
      </c>
      <c r="BJ288" s="521">
        <v>990</v>
      </c>
      <c r="BK288" s="520">
        <v>1009</v>
      </c>
      <c r="BL288" s="520">
        <v>1009</v>
      </c>
      <c r="BM288" s="520">
        <v>998</v>
      </c>
      <c r="BN288" s="520">
        <v>1014</v>
      </c>
      <c r="BO288" s="520">
        <v>996</v>
      </c>
      <c r="BP288" s="520">
        <v>996</v>
      </c>
      <c r="BQ288" s="520">
        <v>1000</v>
      </c>
      <c r="BR288" s="520">
        <v>1010</v>
      </c>
      <c r="BS288" s="522">
        <v>989</v>
      </c>
      <c r="BT288" s="521">
        <v>1006</v>
      </c>
      <c r="BU288" s="520">
        <v>1007</v>
      </c>
      <c r="BV288" s="520">
        <v>1040</v>
      </c>
      <c r="BW288" s="520">
        <v>1090</v>
      </c>
      <c r="BX288" s="520">
        <v>1076</v>
      </c>
      <c r="BY288" s="520">
        <v>1112</v>
      </c>
      <c r="BZ288" s="520">
        <v>1132</v>
      </c>
      <c r="CA288" s="520">
        <v>1126</v>
      </c>
      <c r="CB288" s="520">
        <v>1094</v>
      </c>
      <c r="CC288" s="522">
        <v>1023</v>
      </c>
      <c r="CD288" s="521">
        <v>1063</v>
      </c>
      <c r="CE288" s="520">
        <v>1083</v>
      </c>
      <c r="CF288" s="520">
        <v>1091</v>
      </c>
      <c r="CG288" s="520">
        <v>1091</v>
      </c>
      <c r="CH288" s="520">
        <v>1100</v>
      </c>
      <c r="CI288" s="520">
        <v>1124</v>
      </c>
      <c r="CJ288" s="520">
        <v>1111</v>
      </c>
      <c r="CK288" s="520">
        <v>1097</v>
      </c>
      <c r="CL288" s="520">
        <v>1130</v>
      </c>
      <c r="CM288" s="519">
        <v>1151</v>
      </c>
      <c r="CN288" s="493" t="str">
        <f t="shared" ca="1" si="1011"/>
        <v/>
      </c>
      <c r="CO288" s="405"/>
      <c r="CP288" s="456" t="str">
        <f t="shared" ca="1" si="993"/>
        <v/>
      </c>
      <c r="CQ288" s="631"/>
      <c r="CR288" s="484"/>
      <c r="CS288" s="484"/>
      <c r="CT288" s="483"/>
      <c r="CU288" s="534" t="str">
        <f t="shared" ca="1" si="994"/>
        <v/>
      </c>
      <c r="CV288" s="484"/>
      <c r="CW288" s="528"/>
      <c r="CX288" s="974">
        <f t="shared" ref="CX288" si="1025">CM289/CL289*100-100</f>
        <v>1.2195121951219505</v>
      </c>
      <c r="CY288" s="435"/>
      <c r="CZ288" s="448"/>
      <c r="DA288" s="795"/>
      <c r="DB288" s="459"/>
      <c r="DC288" s="459"/>
      <c r="DD288" s="459"/>
      <c r="DE288" s="459"/>
      <c r="DF288" s="459"/>
      <c r="DG288" s="459"/>
      <c r="DH288" s="462"/>
      <c r="DI288" s="462"/>
      <c r="DJ288" s="462"/>
      <c r="DK288" s="535"/>
      <c r="DL288" s="784"/>
      <c r="DM288" s="785"/>
      <c r="DN288" s="784"/>
      <c r="DO288" s="785"/>
      <c r="DP288" s="1040"/>
      <c r="DQ288" s="785"/>
      <c r="DR288" s="785"/>
      <c r="DS288" s="785"/>
      <c r="DT288" s="785"/>
      <c r="DU288" s="783"/>
      <c r="DV288" s="537"/>
      <c r="DW288" s="666"/>
      <c r="DX288" s="663"/>
      <c r="DY288" s="1057"/>
      <c r="DZ288" s="904"/>
      <c r="EA288" s="456" t="str">
        <f t="shared" ca="1" si="996"/>
        <v/>
      </c>
    </row>
    <row r="289" spans="1:131" ht="9" customHeight="1">
      <c r="A289" s="636"/>
      <c r="B289" s="406"/>
      <c r="C289" s="527"/>
      <c r="D289" s="488"/>
      <c r="E289" s="487" t="s">
        <v>99</v>
      </c>
      <c r="F289" s="486" t="str">
        <f t="shared" ref="F289:F349" ca="1" si="1026">IF(INDIRECT("G"&amp;C286+3)=CU289,"",CU289)</f>
        <v/>
      </c>
      <c r="G289" s="510" t="s">
        <v>488</v>
      </c>
      <c r="H289" s="516">
        <v>943</v>
      </c>
      <c r="I289" s="515">
        <v>976</v>
      </c>
      <c r="J289" s="515">
        <v>895</v>
      </c>
      <c r="K289" s="517">
        <v>934</v>
      </c>
      <c r="L289" s="516">
        <v>965</v>
      </c>
      <c r="M289" s="515">
        <v>982</v>
      </c>
      <c r="N289" s="515">
        <v>979</v>
      </c>
      <c r="O289" s="515">
        <v>956</v>
      </c>
      <c r="P289" s="515">
        <v>963</v>
      </c>
      <c r="Q289" s="515">
        <v>1010</v>
      </c>
      <c r="R289" s="515">
        <v>971</v>
      </c>
      <c r="S289" s="515">
        <v>969</v>
      </c>
      <c r="T289" s="515">
        <v>963</v>
      </c>
      <c r="U289" s="517">
        <v>951</v>
      </c>
      <c r="V289" s="516">
        <v>976</v>
      </c>
      <c r="W289" s="515">
        <v>987</v>
      </c>
      <c r="X289" s="515">
        <v>987</v>
      </c>
      <c r="Y289" s="515">
        <v>948</v>
      </c>
      <c r="Z289" s="515">
        <v>952</v>
      </c>
      <c r="AA289" s="515">
        <v>969</v>
      </c>
      <c r="AB289" s="515">
        <v>960</v>
      </c>
      <c r="AC289" s="515">
        <v>939</v>
      </c>
      <c r="AD289" s="515">
        <v>946</v>
      </c>
      <c r="AE289" s="514">
        <v>970</v>
      </c>
      <c r="AF289" s="712">
        <v>969</v>
      </c>
      <c r="AG289" s="515">
        <v>969</v>
      </c>
      <c r="AH289" s="515">
        <v>952</v>
      </c>
      <c r="AI289" s="515">
        <v>971</v>
      </c>
      <c r="AJ289" s="515">
        <v>970</v>
      </c>
      <c r="AK289" s="515">
        <v>985</v>
      </c>
      <c r="AL289" s="515">
        <v>1004</v>
      </c>
      <c r="AM289" s="515">
        <v>933</v>
      </c>
      <c r="AN289" s="515">
        <v>963</v>
      </c>
      <c r="AO289" s="517">
        <v>920</v>
      </c>
      <c r="AP289" s="516">
        <v>955</v>
      </c>
      <c r="AQ289" s="515">
        <v>974</v>
      </c>
      <c r="AR289" s="515">
        <v>950</v>
      </c>
      <c r="AS289" s="515">
        <v>936</v>
      </c>
      <c r="AT289" s="515">
        <v>937</v>
      </c>
      <c r="AU289" s="515">
        <v>938</v>
      </c>
      <c r="AV289" s="515">
        <v>913</v>
      </c>
      <c r="AW289" s="515">
        <v>927</v>
      </c>
      <c r="AX289" s="515">
        <v>947</v>
      </c>
      <c r="AY289" s="517">
        <v>974</v>
      </c>
      <c r="AZ289" s="516">
        <v>989</v>
      </c>
      <c r="BA289" s="515">
        <v>989</v>
      </c>
      <c r="BB289" s="515">
        <v>986</v>
      </c>
      <c r="BC289" s="515">
        <v>987</v>
      </c>
      <c r="BD289" s="515">
        <v>976</v>
      </c>
      <c r="BE289" s="515">
        <v>987</v>
      </c>
      <c r="BF289" s="515">
        <v>1011</v>
      </c>
      <c r="BG289" s="515">
        <v>1019</v>
      </c>
      <c r="BH289" s="515">
        <v>971</v>
      </c>
      <c r="BI289" s="517">
        <v>980</v>
      </c>
      <c r="BJ289" s="516">
        <v>995</v>
      </c>
      <c r="BK289" s="515">
        <v>1020</v>
      </c>
      <c r="BL289" s="515">
        <v>1013</v>
      </c>
      <c r="BM289" s="515">
        <v>1010</v>
      </c>
      <c r="BN289" s="515">
        <v>1020</v>
      </c>
      <c r="BO289" s="515">
        <v>1007</v>
      </c>
      <c r="BP289" s="515">
        <v>1002</v>
      </c>
      <c r="BQ289" s="515">
        <v>1002</v>
      </c>
      <c r="BR289" s="515">
        <v>1015</v>
      </c>
      <c r="BS289" s="517">
        <v>994</v>
      </c>
      <c r="BT289" s="516">
        <v>1031</v>
      </c>
      <c r="BU289" s="515">
        <v>1019</v>
      </c>
      <c r="BV289" s="515">
        <v>1088</v>
      </c>
      <c r="BW289" s="515">
        <v>1101</v>
      </c>
      <c r="BX289" s="515">
        <v>1089</v>
      </c>
      <c r="BY289" s="515">
        <v>1123</v>
      </c>
      <c r="BZ289" s="515">
        <v>1142</v>
      </c>
      <c r="CA289" s="515">
        <v>1129</v>
      </c>
      <c r="CB289" s="515">
        <v>1118</v>
      </c>
      <c r="CC289" s="517">
        <v>1051</v>
      </c>
      <c r="CD289" s="516">
        <v>1099</v>
      </c>
      <c r="CE289" s="515">
        <v>1097</v>
      </c>
      <c r="CF289" s="515">
        <v>1091</v>
      </c>
      <c r="CG289" s="515">
        <v>1093</v>
      </c>
      <c r="CH289" s="515">
        <v>1123</v>
      </c>
      <c r="CI289" s="515">
        <v>1155</v>
      </c>
      <c r="CJ289" s="515">
        <v>1115</v>
      </c>
      <c r="CK289" s="515">
        <v>1138</v>
      </c>
      <c r="CL289" s="515">
        <v>1148</v>
      </c>
      <c r="CM289" s="514">
        <v>1162</v>
      </c>
      <c r="CN289" s="492" t="str">
        <f t="shared" ref="CN289" ca="1" si="1027">CU290</f>
        <v/>
      </c>
      <c r="CO289" s="405"/>
      <c r="CP289" s="456" t="str">
        <f t="shared" ca="1" si="998"/>
        <v/>
      </c>
      <c r="CQ289" s="631"/>
      <c r="CR289" s="484"/>
      <c r="CS289" s="484"/>
      <c r="CT289" s="483"/>
      <c r="CU289" s="534" t="str">
        <f t="shared" ca="1" si="999"/>
        <v/>
      </c>
      <c r="CV289" s="484"/>
      <c r="CW289" s="528"/>
      <c r="CX289" s="975">
        <f t="shared" ref="CX289" si="1028">10000-G286</f>
        <v>8395</v>
      </c>
      <c r="CY289" s="453"/>
      <c r="CZ289" s="343"/>
      <c r="DA289" s="796"/>
      <c r="DB289" s="459"/>
      <c r="DC289" s="459"/>
      <c r="DD289" s="459"/>
      <c r="DE289" s="459"/>
      <c r="DF289" s="459"/>
      <c r="DG289" s="459"/>
      <c r="DH289" s="459"/>
      <c r="DI289" s="459"/>
      <c r="DJ289" s="459"/>
      <c r="DK289" s="533"/>
      <c r="DL289" s="537"/>
      <c r="DM289" s="435"/>
      <c r="DN289" s="537"/>
      <c r="DO289" s="435"/>
      <c r="DP289" s="1039"/>
      <c r="DQ289" s="435"/>
      <c r="DR289" s="435"/>
      <c r="DS289" s="786"/>
      <c r="DT289" s="786"/>
      <c r="DU289" s="787"/>
      <c r="DV289" s="537"/>
      <c r="DW289" s="666"/>
      <c r="DX289" s="663"/>
      <c r="DY289" s="1057"/>
      <c r="DZ289" s="904"/>
      <c r="EA289" s="456" t="str">
        <f t="shared" ca="1" si="1001"/>
        <v/>
      </c>
    </row>
    <row r="290" spans="1:131" ht="9" customHeight="1">
      <c r="A290" s="636"/>
      <c r="B290" s="406"/>
      <c r="C290" s="527"/>
      <c r="D290" s="488"/>
      <c r="E290" s="487" t="s">
        <v>99</v>
      </c>
      <c r="F290" s="486"/>
      <c r="G290" s="512" t="s">
        <v>99</v>
      </c>
      <c r="H290" s="1840" t="s">
        <v>99</v>
      </c>
      <c r="I290" s="1841" t="s">
        <v>99</v>
      </c>
      <c r="J290" s="1841" t="s">
        <v>99</v>
      </c>
      <c r="K290" s="1842" t="s">
        <v>99</v>
      </c>
      <c r="L290" s="1840" t="s">
        <v>99</v>
      </c>
      <c r="M290" s="1841" t="s">
        <v>99</v>
      </c>
      <c r="N290" s="1841" t="s">
        <v>99</v>
      </c>
      <c r="O290" s="1841" t="s">
        <v>99</v>
      </c>
      <c r="P290" s="1841" t="s">
        <v>99</v>
      </c>
      <c r="Q290" s="1841" t="s">
        <v>99</v>
      </c>
      <c r="R290" s="1841" t="s">
        <v>99</v>
      </c>
      <c r="S290" s="1841" t="s">
        <v>99</v>
      </c>
      <c r="T290" s="1841" t="s">
        <v>99</v>
      </c>
      <c r="U290" s="1842" t="s">
        <v>99</v>
      </c>
      <c r="V290" s="1840">
        <v>987.34</v>
      </c>
      <c r="W290" s="1841">
        <v>1277.77</v>
      </c>
      <c r="X290" s="1841">
        <v>790.1</v>
      </c>
      <c r="Y290" s="1841">
        <v>1610.81</v>
      </c>
      <c r="Z290" s="1841">
        <v>977.4</v>
      </c>
      <c r="AA290" s="1841">
        <v>990.28</v>
      </c>
      <c r="AB290" s="1841">
        <v>1020.12</v>
      </c>
      <c r="AC290" s="1841">
        <v>1356.89</v>
      </c>
      <c r="AD290" s="1841">
        <v>1138.6300000000001</v>
      </c>
      <c r="AE290" s="1843">
        <v>2202.87</v>
      </c>
      <c r="AF290" s="720">
        <v>1291.5999999999999</v>
      </c>
      <c r="AG290" s="530">
        <v>1005.29</v>
      </c>
      <c r="AH290" s="530">
        <v>1366.1</v>
      </c>
      <c r="AI290" s="530">
        <v>861.12</v>
      </c>
      <c r="AJ290" s="530">
        <v>874.73</v>
      </c>
      <c r="AK290" s="530">
        <v>1030.3800000000001</v>
      </c>
      <c r="AL290" s="530">
        <v>1701.93</v>
      </c>
      <c r="AM290" s="530">
        <v>2524.06</v>
      </c>
      <c r="AN290" s="530">
        <v>1280.4100000000001</v>
      </c>
      <c r="AO290" s="532">
        <v>2026.64</v>
      </c>
      <c r="AP290" s="531">
        <v>1423.3</v>
      </c>
      <c r="AQ290" s="530">
        <v>1005.07</v>
      </c>
      <c r="AR290" s="530">
        <v>1219.3900000000001</v>
      </c>
      <c r="AS290" s="530">
        <v>1497.61</v>
      </c>
      <c r="AT290" s="530">
        <v>1699.88</v>
      </c>
      <c r="AU290" s="530">
        <v>1170.3</v>
      </c>
      <c r="AV290" s="530">
        <v>1381.67</v>
      </c>
      <c r="AW290" s="530">
        <v>1145.0999999999999</v>
      </c>
      <c r="AX290" s="530">
        <v>955.45</v>
      </c>
      <c r="AY290" s="532">
        <v>1102.1199999999999</v>
      </c>
      <c r="AZ290" s="531">
        <v>1172.1300000000001</v>
      </c>
      <c r="BA290" s="530">
        <v>712.59</v>
      </c>
      <c r="BB290" s="530">
        <v>1484.63</v>
      </c>
      <c r="BC290" s="530">
        <v>879.62</v>
      </c>
      <c r="BD290" s="530">
        <v>840.94</v>
      </c>
      <c r="BE290" s="530">
        <v>728.73</v>
      </c>
      <c r="BF290" s="530">
        <v>1098.3399999999999</v>
      </c>
      <c r="BG290" s="530">
        <v>1158.1400000000001</v>
      </c>
      <c r="BH290" s="530">
        <v>1320.08</v>
      </c>
      <c r="BI290" s="532">
        <v>745.71</v>
      </c>
      <c r="BJ290" s="531">
        <v>748.96</v>
      </c>
      <c r="BK290" s="530">
        <v>1118.43</v>
      </c>
      <c r="BL290" s="530">
        <v>640.44000000000005</v>
      </c>
      <c r="BM290" s="530">
        <v>540.59</v>
      </c>
      <c r="BN290" s="530">
        <v>1061.19</v>
      </c>
      <c r="BO290" s="530">
        <v>662.07</v>
      </c>
      <c r="BP290" s="530">
        <v>503.65</v>
      </c>
      <c r="BQ290" s="530">
        <v>663.56</v>
      </c>
      <c r="BR290" s="530">
        <v>1042.82</v>
      </c>
      <c r="BS290" s="532">
        <v>1251.1500000000001</v>
      </c>
      <c r="BT290" s="531">
        <v>1342.5</v>
      </c>
      <c r="BU290" s="530">
        <v>914.31</v>
      </c>
      <c r="BV290" s="530">
        <v>1914.24</v>
      </c>
      <c r="BW290" s="530">
        <v>1337.65</v>
      </c>
      <c r="BX290" s="530">
        <v>1035.19</v>
      </c>
      <c r="BY290" s="530">
        <v>1239.8800000000001</v>
      </c>
      <c r="BZ290" s="530">
        <v>1455.1</v>
      </c>
      <c r="CA290" s="530">
        <v>1409.51</v>
      </c>
      <c r="CB290" s="530">
        <v>1182.21</v>
      </c>
      <c r="CC290" s="532">
        <v>1988.8</v>
      </c>
      <c r="CD290" s="531">
        <v>1604.31</v>
      </c>
      <c r="CE290" s="530">
        <v>1256.77</v>
      </c>
      <c r="CF290" s="530">
        <v>1107.6600000000001</v>
      </c>
      <c r="CG290" s="530">
        <v>1394.33</v>
      </c>
      <c r="CH290" s="530">
        <v>1099.3599999999999</v>
      </c>
      <c r="CI290" s="530">
        <v>1401.62</v>
      </c>
      <c r="CJ290" s="530">
        <v>1192.77</v>
      </c>
      <c r="CK290" s="530">
        <v>1463.85</v>
      </c>
      <c r="CL290" s="530">
        <v>728.07</v>
      </c>
      <c r="CM290" s="529">
        <v>1072.22</v>
      </c>
      <c r="CN290" s="491" t="str">
        <f t="shared" ref="CN290" ca="1" si="1029">IF(CN289="","",IF(CN286="",0,CP290))</f>
        <v/>
      </c>
      <c r="CO290" s="405"/>
      <c r="CP290" s="450" t="str">
        <f t="shared" ca="1" si="1003"/>
        <v/>
      </c>
      <c r="CQ290" s="631"/>
      <c r="CR290" s="484"/>
      <c r="CS290" s="484"/>
      <c r="CT290" s="483"/>
      <c r="CU290" s="677" t="str">
        <f t="shared" ca="1" si="1004"/>
        <v/>
      </c>
      <c r="CV290" s="484"/>
      <c r="CW290" s="528"/>
      <c r="CX290" s="974"/>
      <c r="CY290" s="453"/>
      <c r="CZ290" s="448">
        <f t="shared" ref="CZ290" si="1030">CM289*100</f>
        <v>116200</v>
      </c>
      <c r="DA290" s="795"/>
      <c r="DB290" s="327"/>
      <c r="DC290" s="327"/>
      <c r="DD290" s="327"/>
      <c r="DE290" s="327"/>
      <c r="DF290" s="327"/>
      <c r="DG290" s="327"/>
      <c r="DH290" s="327"/>
      <c r="DI290" s="327"/>
      <c r="DJ290" s="327"/>
      <c r="DK290" s="343"/>
      <c r="DL290" s="788"/>
      <c r="DM290" s="786"/>
      <c r="DN290" s="788"/>
      <c r="DO290" s="786"/>
      <c r="DP290" s="1041"/>
      <c r="DQ290" s="786"/>
      <c r="DR290" s="786"/>
      <c r="DS290" s="786"/>
      <c r="DT290" s="786"/>
      <c r="DU290" s="787"/>
      <c r="DV290" s="537"/>
      <c r="DW290" s="666"/>
      <c r="DX290" s="663"/>
      <c r="DY290" s="1057"/>
      <c r="DZ290" s="904"/>
      <c r="EA290" s="450" t="str">
        <f t="shared" ca="1" si="1006"/>
        <v/>
      </c>
    </row>
    <row r="291" spans="1:131" ht="9" customHeight="1">
      <c r="A291" s="636"/>
      <c r="B291" s="406"/>
      <c r="C291" s="527"/>
      <c r="D291" s="488"/>
      <c r="E291" s="487" t="s">
        <v>99</v>
      </c>
      <c r="F291" s="486" t="str">
        <f t="shared" ref="F291" ca="1" si="1031">IF(E286=" ","",IF(ISERROR(CQ286),IF(ISERROR(CQ287),"",HYPERLINK("#CP"&amp;CQ287&amp;":CP1231","　重複 ▽　")),HYPERLINK("#CP"&amp;CQ286&amp;":CP1231","　重複 ▲　")))</f>
        <v/>
      </c>
      <c r="G291" s="510" t="s">
        <v>99</v>
      </c>
      <c r="H291" s="1844" t="s">
        <v>99</v>
      </c>
      <c r="I291" s="1845" t="s">
        <v>99</v>
      </c>
      <c r="J291" s="1845" t="s">
        <v>99</v>
      </c>
      <c r="K291" s="1846" t="s">
        <v>99</v>
      </c>
      <c r="L291" s="1844" t="s">
        <v>99</v>
      </c>
      <c r="M291" s="1845" t="s">
        <v>99</v>
      </c>
      <c r="N291" s="1845" t="s">
        <v>99</v>
      </c>
      <c r="O291" s="1845" t="s">
        <v>99</v>
      </c>
      <c r="P291" s="1845" t="s">
        <v>99</v>
      </c>
      <c r="Q291" s="1845" t="s">
        <v>99</v>
      </c>
      <c r="R291" s="1845" t="s">
        <v>99</v>
      </c>
      <c r="S291" s="1845" t="s">
        <v>99</v>
      </c>
      <c r="T291" s="1845" t="s">
        <v>99</v>
      </c>
      <c r="U291" s="1846" t="s">
        <v>99</v>
      </c>
      <c r="V291" s="1844" t="s">
        <v>99</v>
      </c>
      <c r="W291" s="1845" t="s">
        <v>99</v>
      </c>
      <c r="X291" s="1845" t="s">
        <v>99</v>
      </c>
      <c r="Y291" s="1845" t="s">
        <v>99</v>
      </c>
      <c r="Z291" s="1845" t="s">
        <v>99</v>
      </c>
      <c r="AA291" s="1845" t="s">
        <v>99</v>
      </c>
      <c r="AB291" s="1845" t="s">
        <v>99</v>
      </c>
      <c r="AC291" s="1845" t="s">
        <v>99</v>
      </c>
      <c r="AD291" s="1845" t="s">
        <v>99</v>
      </c>
      <c r="AE291" s="1847" t="s">
        <v>99</v>
      </c>
      <c r="AF291" s="714" t="s">
        <v>99</v>
      </c>
      <c r="AG291" s="507" t="s">
        <v>99</v>
      </c>
      <c r="AH291" s="507" t="s">
        <v>99</v>
      </c>
      <c r="AI291" s="507" t="s">
        <v>99</v>
      </c>
      <c r="AJ291" s="507" t="s">
        <v>99</v>
      </c>
      <c r="AK291" s="507" t="s">
        <v>99</v>
      </c>
      <c r="AL291" s="507" t="s">
        <v>99</v>
      </c>
      <c r="AM291" s="507" t="s">
        <v>99</v>
      </c>
      <c r="AN291" s="507" t="s">
        <v>99</v>
      </c>
      <c r="AO291" s="509" t="s">
        <v>99</v>
      </c>
      <c r="AP291" s="508" t="s">
        <v>99</v>
      </c>
      <c r="AQ291" s="507" t="s">
        <v>99</v>
      </c>
      <c r="AR291" s="507" t="s">
        <v>99</v>
      </c>
      <c r="AS291" s="507" t="s">
        <v>99</v>
      </c>
      <c r="AT291" s="507" t="s">
        <v>99</v>
      </c>
      <c r="AU291" s="507" t="s">
        <v>99</v>
      </c>
      <c r="AV291" s="507" t="s">
        <v>99</v>
      </c>
      <c r="AW291" s="507" t="s">
        <v>99</v>
      </c>
      <c r="AX291" s="507" t="s">
        <v>99</v>
      </c>
      <c r="AY291" s="509" t="s">
        <v>99</v>
      </c>
      <c r="AZ291" s="508" t="s">
        <v>99</v>
      </c>
      <c r="BA291" s="507" t="s">
        <v>99</v>
      </c>
      <c r="BB291" s="507" t="s">
        <v>99</v>
      </c>
      <c r="BC291" s="507" t="s">
        <v>99</v>
      </c>
      <c r="BD291" s="507" t="s">
        <v>99</v>
      </c>
      <c r="BE291" s="507" t="s">
        <v>99</v>
      </c>
      <c r="BF291" s="507" t="s">
        <v>99</v>
      </c>
      <c r="BG291" s="507" t="s">
        <v>99</v>
      </c>
      <c r="BH291" s="507" t="s">
        <v>99</v>
      </c>
      <c r="BI291" s="509" t="s">
        <v>99</v>
      </c>
      <c r="BJ291" s="508" t="s">
        <v>99</v>
      </c>
      <c r="BK291" s="507" t="s">
        <v>99</v>
      </c>
      <c r="BL291" s="507" t="s">
        <v>99</v>
      </c>
      <c r="BM291" s="507" t="s">
        <v>99</v>
      </c>
      <c r="BN291" s="507" t="s">
        <v>99</v>
      </c>
      <c r="BO291" s="507" t="s">
        <v>99</v>
      </c>
      <c r="BP291" s="507" t="s">
        <v>99</v>
      </c>
      <c r="BQ291" s="507" t="s">
        <v>99</v>
      </c>
      <c r="BR291" s="507" t="s">
        <v>99</v>
      </c>
      <c r="BS291" s="509" t="s">
        <v>99</v>
      </c>
      <c r="BT291" s="508" t="s">
        <v>99</v>
      </c>
      <c r="BU291" s="507" t="s">
        <v>99</v>
      </c>
      <c r="BV291" s="507" t="s">
        <v>99</v>
      </c>
      <c r="BW291" s="507" t="s">
        <v>99</v>
      </c>
      <c r="BX291" s="507" t="s">
        <v>99</v>
      </c>
      <c r="BY291" s="507" t="s">
        <v>99</v>
      </c>
      <c r="BZ291" s="507" t="s">
        <v>99</v>
      </c>
      <c r="CA291" s="507" t="s">
        <v>99</v>
      </c>
      <c r="CB291" s="507" t="s">
        <v>99</v>
      </c>
      <c r="CC291" s="509"/>
      <c r="CD291" s="508" t="s">
        <v>99</v>
      </c>
      <c r="CE291" s="507" t="s">
        <v>99</v>
      </c>
      <c r="CF291" s="507" t="s">
        <v>99</v>
      </c>
      <c r="CG291" s="507" t="s">
        <v>99</v>
      </c>
      <c r="CH291" s="507" t="s">
        <v>99</v>
      </c>
      <c r="CI291" s="507" t="s">
        <v>99</v>
      </c>
      <c r="CJ291" s="507" t="s">
        <v>99</v>
      </c>
      <c r="CK291" s="507" t="s">
        <v>99</v>
      </c>
      <c r="CL291" s="507" t="s">
        <v>99</v>
      </c>
      <c r="CM291" s="506" t="s">
        <v>99</v>
      </c>
      <c r="CN291" s="485" t="s">
        <v>99</v>
      </c>
      <c r="CO291" s="405"/>
      <c r="CP291" s="505" t="str">
        <f t="shared" si="973"/>
        <v>+14</v>
      </c>
      <c r="CQ291" s="631"/>
      <c r="CR291" s="484"/>
      <c r="CS291" s="484"/>
      <c r="CT291" s="483"/>
      <c r="CU291" s="544" t="e">
        <f t="shared" ca="1" si="1008"/>
        <v>#REF!</v>
      </c>
      <c r="CV291" s="484"/>
      <c r="CW291" s="528"/>
      <c r="CX291" s="538">
        <f>IF(K!R$6="市場別",VLOOKUP(G288,DY$80:DZ$93,2,FALSE),0)</f>
        <v>1600000</v>
      </c>
      <c r="CY291" s="1112">
        <f t="shared" ref="CY291" ca="1" si="1032">ROUND(AVERAGE(INDIRECT(DV$7&amp;C286&amp;":"&amp;DW$7&amp;C286))*100,4)</f>
        <v>101.0491</v>
      </c>
      <c r="CZ291" s="448">
        <f t="shared" ref="CZ291" si="1033">VLOOKUP(G288,DY$41:DZ$44,2,FALSE)</f>
        <v>0</v>
      </c>
      <c r="DA291" s="795"/>
      <c r="DB291" s="542"/>
      <c r="DC291" s="542"/>
      <c r="DD291" s="542"/>
      <c r="DE291" s="542"/>
      <c r="DF291" s="542"/>
      <c r="DG291" s="542"/>
      <c r="DH291" s="542"/>
      <c r="DI291" s="542"/>
      <c r="DJ291" s="542"/>
      <c r="DK291" s="543"/>
      <c r="DL291" s="789"/>
      <c r="DM291" s="790"/>
      <c r="DN291" s="789"/>
      <c r="DO291" s="790"/>
      <c r="DP291" s="1042"/>
      <c r="DQ291" s="790"/>
      <c r="DR291" s="790"/>
      <c r="DS291" s="786"/>
      <c r="DT291" s="786"/>
      <c r="DU291" s="787"/>
      <c r="DV291" s="537"/>
      <c r="DW291" s="666"/>
      <c r="DX291" s="663"/>
      <c r="DY291" s="1057"/>
      <c r="DZ291" s="904"/>
      <c r="EA291" s="505" t="str">
        <f t="shared" si="976"/>
        <v/>
      </c>
    </row>
    <row r="292" spans="1:131" ht="9" customHeight="1">
      <c r="A292" s="636"/>
      <c r="B292" s="406"/>
      <c r="C292" s="481">
        <v>292</v>
      </c>
      <c r="D292" s="541">
        <v>48</v>
      </c>
      <c r="E292" s="633">
        <f ca="1">IF(AND(INDIRECT("G"&amp;C292)&gt;999,INDIRECT("G"&amp;C292)&lt;10000),MAX(E$10:E291)+1," ")</f>
        <v>48</v>
      </c>
      <c r="F292" s="634" t="str">
        <f ca="1">HYPERLINK("#G"&amp;C292&amp;":CM"&amp;C292+5,IF(CT292=1,"　クリア（消去） →　",IF(AND(INDIRECT("G"&amp;C292)=B!D$9,B!D$14="修正　"),B!C$12,IF(F297="","　　　　　　　　　　　","　　　　…→　　　　"))))</f>
        <v>　　　　　　　　　　　</v>
      </c>
      <c r="G292" s="635">
        <v>8053</v>
      </c>
      <c r="H292" s="1832" t="s">
        <v>99</v>
      </c>
      <c r="I292" s="1833" t="s">
        <v>99</v>
      </c>
      <c r="J292" s="1833" t="s">
        <v>99</v>
      </c>
      <c r="K292" s="1834" t="s">
        <v>99</v>
      </c>
      <c r="L292" s="1832" t="s">
        <v>99</v>
      </c>
      <c r="M292" s="1833" t="s">
        <v>99</v>
      </c>
      <c r="N292" s="1833" t="s">
        <v>99</v>
      </c>
      <c r="O292" s="1833" t="s">
        <v>99</v>
      </c>
      <c r="P292" s="1833" t="s">
        <v>99</v>
      </c>
      <c r="Q292" s="1833" t="s">
        <v>99</v>
      </c>
      <c r="R292" s="1833" t="s">
        <v>99</v>
      </c>
      <c r="S292" s="1833" t="s">
        <v>99</v>
      </c>
      <c r="T292" s="1833" t="s">
        <v>99</v>
      </c>
      <c r="U292" s="1834" t="s">
        <v>99</v>
      </c>
      <c r="V292" s="1832">
        <v>1614.5</v>
      </c>
      <c r="W292" s="1833">
        <v>1630</v>
      </c>
      <c r="X292" s="1833">
        <v>1639</v>
      </c>
      <c r="Y292" s="1833">
        <v>1616.5</v>
      </c>
      <c r="Z292" s="1833">
        <v>1618</v>
      </c>
      <c r="AA292" s="1833">
        <v>1646</v>
      </c>
      <c r="AB292" s="1833">
        <v>1660</v>
      </c>
      <c r="AC292" s="1833">
        <v>1660</v>
      </c>
      <c r="AD292" s="1833">
        <v>1680.5</v>
      </c>
      <c r="AE292" s="1835">
        <v>1659</v>
      </c>
      <c r="AF292" s="719">
        <v>1666</v>
      </c>
      <c r="AG292" s="546">
        <v>1640.5</v>
      </c>
      <c r="AH292" s="546">
        <v>1626.5</v>
      </c>
      <c r="AI292" s="546">
        <v>1649</v>
      </c>
      <c r="AJ292" s="546">
        <v>1648</v>
      </c>
      <c r="AK292" s="546">
        <v>1647.5</v>
      </c>
      <c r="AL292" s="546">
        <v>1670</v>
      </c>
      <c r="AM292" s="546">
        <v>1639.5</v>
      </c>
      <c r="AN292" s="546">
        <v>1659</v>
      </c>
      <c r="AO292" s="548">
        <v>1670</v>
      </c>
      <c r="AP292" s="547">
        <v>1677</v>
      </c>
      <c r="AQ292" s="546">
        <v>1665</v>
      </c>
      <c r="AR292" s="546">
        <v>1661</v>
      </c>
      <c r="AS292" s="546">
        <v>1600</v>
      </c>
      <c r="AT292" s="546">
        <v>1606</v>
      </c>
      <c r="AU292" s="546">
        <v>1535</v>
      </c>
      <c r="AV292" s="546">
        <v>1549</v>
      </c>
      <c r="AW292" s="546">
        <v>1574</v>
      </c>
      <c r="AX292" s="546">
        <v>1601.5</v>
      </c>
      <c r="AY292" s="548">
        <v>1617</v>
      </c>
      <c r="AZ292" s="547">
        <v>1634.5</v>
      </c>
      <c r="BA292" s="546">
        <v>1642.5</v>
      </c>
      <c r="BB292" s="546">
        <v>1652.5</v>
      </c>
      <c r="BC292" s="546">
        <v>1652.5</v>
      </c>
      <c r="BD292" s="546">
        <v>1635</v>
      </c>
      <c r="BE292" s="546">
        <v>1636</v>
      </c>
      <c r="BF292" s="546">
        <v>1660</v>
      </c>
      <c r="BG292" s="546">
        <v>1670.5</v>
      </c>
      <c r="BH292" s="546">
        <v>1646.5</v>
      </c>
      <c r="BI292" s="548">
        <v>1654.5</v>
      </c>
      <c r="BJ292" s="547">
        <v>1668.5</v>
      </c>
      <c r="BK292" s="546">
        <v>1654.5</v>
      </c>
      <c r="BL292" s="546">
        <v>1684.5</v>
      </c>
      <c r="BM292" s="546">
        <v>1680</v>
      </c>
      <c r="BN292" s="546">
        <v>1693</v>
      </c>
      <c r="BO292" s="546">
        <v>1705</v>
      </c>
      <c r="BP292" s="546">
        <v>1706</v>
      </c>
      <c r="BQ292" s="546">
        <v>1709</v>
      </c>
      <c r="BR292" s="546">
        <v>1730</v>
      </c>
      <c r="BS292" s="548">
        <v>1730.5</v>
      </c>
      <c r="BT292" s="547">
        <v>1716</v>
      </c>
      <c r="BU292" s="546">
        <v>1710</v>
      </c>
      <c r="BV292" s="546">
        <v>1716</v>
      </c>
      <c r="BW292" s="546">
        <v>1730</v>
      </c>
      <c r="BX292" s="546">
        <v>1753</v>
      </c>
      <c r="BY292" s="546">
        <v>1757.5</v>
      </c>
      <c r="BZ292" s="546">
        <v>1774</v>
      </c>
      <c r="CA292" s="546">
        <v>1725.5</v>
      </c>
      <c r="CB292" s="546">
        <v>1731.5</v>
      </c>
      <c r="CC292" s="548">
        <v>1735</v>
      </c>
      <c r="CD292" s="547">
        <v>1746</v>
      </c>
      <c r="CE292" s="546">
        <v>1737</v>
      </c>
      <c r="CF292" s="546">
        <v>1736</v>
      </c>
      <c r="CG292" s="546">
        <v>1757.5</v>
      </c>
      <c r="CH292" s="546">
        <v>1750</v>
      </c>
      <c r="CI292" s="546">
        <v>1753.5</v>
      </c>
      <c r="CJ292" s="546">
        <v>1765</v>
      </c>
      <c r="CK292" s="546">
        <v>1770.5</v>
      </c>
      <c r="CL292" s="546">
        <v>1800</v>
      </c>
      <c r="CM292" s="545">
        <v>1815</v>
      </c>
      <c r="CN292" s="500" t="str">
        <f t="shared" ref="CN292:CN294" ca="1" si="1034">IF(OR(CP292=0,CP292="-"),"",CP292)</f>
        <v/>
      </c>
      <c r="CO292" s="405"/>
      <c r="CP292" s="470" t="str">
        <f t="shared" ca="1" si="978"/>
        <v/>
      </c>
      <c r="CQ292" s="499" t="e">
        <f>MATCH(G292,G$10:G291,0)+9</f>
        <v>#N/A</v>
      </c>
      <c r="CR292" s="498" t="str">
        <f t="shared" ref="CR292" ca="1" si="1035">IF(F297="　重複 ▽　",1,"")</f>
        <v/>
      </c>
      <c r="CS292" s="498" t="str">
        <f t="shared" ref="CS292" ca="1" si="1036">IF(AND(F293="",F294="",F295=""),"",IF(ISNUMBER(CT292),"",1))</f>
        <v/>
      </c>
      <c r="CT292" s="497" t="str">
        <f t="shared" ref="CT292" si="1037">IF(G292="","",IF(AND(G292&lt;&gt;"",CM295=""),1,""))</f>
        <v/>
      </c>
      <c r="CU292" s="699">
        <f>MATCH(G292,'[1] '!$B$4:$B$4005,0)</f>
        <v>3155</v>
      </c>
      <c r="CV292" s="540">
        <f t="shared" ref="CV292" ca="1" si="1038">IF(G292="","",CX297+INDIRECT("CX"&amp;C292+CX$9)+C293)</f>
        <v>1600000.7767237984</v>
      </c>
      <c r="CW292" s="497">
        <f ca="1">RANK(CV292,CV$10:CV$609)</f>
        <v>34</v>
      </c>
      <c r="CX292" s="973">
        <f>IFERROR(INDEX('[1] '!$F$4:$F$4005,CU292,1)*CM295,"")</f>
        <v>22775.559479399999</v>
      </c>
      <c r="CY292" s="496">
        <f t="shared" ref="CY292" si="1039">IF(CM292="","",CM296/CX293)</f>
        <v>2.8461771405650049</v>
      </c>
      <c r="CZ292" s="684">
        <f>INDEX('[1] '!$G$4:$G$4005,CU292,1)</f>
        <v>39.9</v>
      </c>
      <c r="DA292" s="794">
        <f>IF(OR(CM295&lt;A!AS$3,CM295&gt;A!AW$3),1,0)</f>
        <v>0</v>
      </c>
      <c r="DB292" s="496"/>
      <c r="DC292" s="496"/>
      <c r="DD292" s="496"/>
      <c r="DE292" s="496"/>
      <c r="DF292" s="496"/>
      <c r="DG292" s="496"/>
      <c r="DH292" s="496"/>
      <c r="DI292" s="496"/>
      <c r="DJ292" s="496"/>
      <c r="DK292" s="539"/>
      <c r="DL292" s="667"/>
      <c r="DM292" s="496"/>
      <c r="DN292" s="1036">
        <f t="shared" ref="DN292:DU292" ca="1" si="1040">IF(DN293&gt;$DA$6,$DA$6,IF(DN293&lt;$DA$7,$DA$7,DN293))</f>
        <v>0.99769186381996533</v>
      </c>
      <c r="DO292" s="496">
        <f t="shared" ca="1" si="1040"/>
        <v>0.99826489300173515</v>
      </c>
      <c r="DP292" s="791">
        <f t="shared" ca="1" si="1040"/>
        <v>1.0237543453070683</v>
      </c>
      <c r="DQ292" s="496">
        <f t="shared" ca="1" si="1040"/>
        <v>1.0022637238256933</v>
      </c>
      <c r="DR292" s="496">
        <f t="shared" ca="1" si="1040"/>
        <v>0.99689440993788825</v>
      </c>
      <c r="DS292" s="496">
        <f t="shared" ca="1" si="1040"/>
        <v>1.0181251770036817</v>
      </c>
      <c r="DT292" s="496">
        <f t="shared" ca="1" si="1040"/>
        <v>1.0047287899860917</v>
      </c>
      <c r="DU292" s="791">
        <f t="shared" ca="1" si="1040"/>
        <v>1.0077519379844961</v>
      </c>
      <c r="DV292" s="1113">
        <f t="shared" ref="DV292" ca="1" si="1041">IFERROR(IF(DA292+DA293&lt;&gt;0,"",(C293+CZ297+INDIRECT(DY$10&amp;C292+DZ$10))*CZ$7),"")</f>
        <v>100.62553</v>
      </c>
      <c r="DW292" s="668">
        <f ca="1">RANK(DV292,DV$10:DV$609)</f>
        <v>26</v>
      </c>
      <c r="DX292" s="663"/>
      <c r="DY292" s="1057"/>
      <c r="DZ292" s="904"/>
      <c r="EA292" s="470" t="str">
        <f t="shared" ca="1" si="986"/>
        <v/>
      </c>
    </row>
    <row r="293" spans="1:131" ht="9" customHeight="1">
      <c r="A293" s="636"/>
      <c r="B293" s="406"/>
      <c r="C293" s="538">
        <v>1.5299999999999999E-3</v>
      </c>
      <c r="D293" s="488"/>
      <c r="E293" s="487" t="s">
        <v>99</v>
      </c>
      <c r="F293" s="486" t="str">
        <f t="shared" ca="1" si="1019"/>
        <v/>
      </c>
      <c r="G293" s="510" t="s">
        <v>991</v>
      </c>
      <c r="H293" s="1836" t="s">
        <v>99</v>
      </c>
      <c r="I293" s="1837" t="s">
        <v>99</v>
      </c>
      <c r="J293" s="1837" t="s">
        <v>99</v>
      </c>
      <c r="K293" s="1838" t="s">
        <v>99</v>
      </c>
      <c r="L293" s="1836" t="s">
        <v>99</v>
      </c>
      <c r="M293" s="1837" t="s">
        <v>99</v>
      </c>
      <c r="N293" s="1837" t="s">
        <v>99</v>
      </c>
      <c r="O293" s="1837" t="s">
        <v>99</v>
      </c>
      <c r="P293" s="1837" t="s">
        <v>99</v>
      </c>
      <c r="Q293" s="1837" t="s">
        <v>99</v>
      </c>
      <c r="R293" s="1837" t="s">
        <v>99</v>
      </c>
      <c r="S293" s="1837" t="s">
        <v>99</v>
      </c>
      <c r="T293" s="1837" t="s">
        <v>99</v>
      </c>
      <c r="U293" s="1838" t="s">
        <v>99</v>
      </c>
      <c r="V293" s="1836">
        <v>1634.5</v>
      </c>
      <c r="W293" s="1837">
        <v>1643</v>
      </c>
      <c r="X293" s="1837">
        <v>1642</v>
      </c>
      <c r="Y293" s="1837">
        <v>1622</v>
      </c>
      <c r="Z293" s="1837">
        <v>1621</v>
      </c>
      <c r="AA293" s="1837">
        <v>1654.5</v>
      </c>
      <c r="AB293" s="1837">
        <v>1668</v>
      </c>
      <c r="AC293" s="1837">
        <v>1703.5</v>
      </c>
      <c r="AD293" s="1837">
        <v>1683.5</v>
      </c>
      <c r="AE293" s="1839">
        <v>1676</v>
      </c>
      <c r="AF293" s="711">
        <v>1673</v>
      </c>
      <c r="AG293" s="520">
        <v>1644</v>
      </c>
      <c r="AH293" s="520">
        <v>1639</v>
      </c>
      <c r="AI293" s="520">
        <v>1662.5</v>
      </c>
      <c r="AJ293" s="520">
        <v>1649.5</v>
      </c>
      <c r="AK293" s="520">
        <v>1673</v>
      </c>
      <c r="AL293" s="520">
        <v>1673</v>
      </c>
      <c r="AM293" s="520">
        <v>1654</v>
      </c>
      <c r="AN293" s="520">
        <v>1674</v>
      </c>
      <c r="AO293" s="522">
        <v>1676.5</v>
      </c>
      <c r="AP293" s="521">
        <v>1703.5</v>
      </c>
      <c r="AQ293" s="520">
        <v>1681</v>
      </c>
      <c r="AR293" s="520">
        <v>1664</v>
      </c>
      <c r="AS293" s="520">
        <v>1610</v>
      </c>
      <c r="AT293" s="520">
        <v>1621</v>
      </c>
      <c r="AU293" s="520">
        <v>1570</v>
      </c>
      <c r="AV293" s="520">
        <v>1563</v>
      </c>
      <c r="AW293" s="520">
        <v>1591.5</v>
      </c>
      <c r="AX293" s="520">
        <v>1612.5</v>
      </c>
      <c r="AY293" s="522">
        <v>1648</v>
      </c>
      <c r="AZ293" s="521">
        <v>1651</v>
      </c>
      <c r="BA293" s="520">
        <v>1643.5</v>
      </c>
      <c r="BB293" s="520">
        <v>1653.5</v>
      </c>
      <c r="BC293" s="520">
        <v>1653</v>
      </c>
      <c r="BD293" s="520">
        <v>1644.5</v>
      </c>
      <c r="BE293" s="520">
        <v>1653</v>
      </c>
      <c r="BF293" s="520">
        <v>1666</v>
      </c>
      <c r="BG293" s="520">
        <v>1676</v>
      </c>
      <c r="BH293" s="520">
        <v>1652</v>
      </c>
      <c r="BI293" s="522">
        <v>1668.5</v>
      </c>
      <c r="BJ293" s="521">
        <v>1669</v>
      </c>
      <c r="BK293" s="520">
        <v>1676.5</v>
      </c>
      <c r="BL293" s="520">
        <v>1689</v>
      </c>
      <c r="BM293" s="520">
        <v>1683.5</v>
      </c>
      <c r="BN293" s="520">
        <v>1704</v>
      </c>
      <c r="BO293" s="520">
        <v>1715</v>
      </c>
      <c r="BP293" s="520">
        <v>1708</v>
      </c>
      <c r="BQ293" s="520">
        <v>1720</v>
      </c>
      <c r="BR293" s="520">
        <v>1735</v>
      </c>
      <c r="BS293" s="522">
        <v>1738.5</v>
      </c>
      <c r="BT293" s="521">
        <v>1724</v>
      </c>
      <c r="BU293" s="520">
        <v>1710.5</v>
      </c>
      <c r="BV293" s="520">
        <v>1729.5</v>
      </c>
      <c r="BW293" s="520">
        <v>1759.5</v>
      </c>
      <c r="BX293" s="520">
        <v>1757</v>
      </c>
      <c r="BY293" s="520">
        <v>1778</v>
      </c>
      <c r="BZ293" s="520">
        <v>1777</v>
      </c>
      <c r="CA293" s="520">
        <v>1755.5</v>
      </c>
      <c r="CB293" s="520">
        <v>1751.5</v>
      </c>
      <c r="CC293" s="522">
        <v>1753</v>
      </c>
      <c r="CD293" s="521">
        <v>1756.5</v>
      </c>
      <c r="CE293" s="520">
        <v>1739</v>
      </c>
      <c r="CF293" s="520">
        <v>1746.5</v>
      </c>
      <c r="CG293" s="520">
        <v>1768</v>
      </c>
      <c r="CH293" s="520">
        <v>1771</v>
      </c>
      <c r="CI293" s="520">
        <v>1778</v>
      </c>
      <c r="CJ293" s="520">
        <v>1777</v>
      </c>
      <c r="CK293" s="520">
        <v>1800</v>
      </c>
      <c r="CL293" s="520">
        <v>1831</v>
      </c>
      <c r="CM293" s="519">
        <v>1845</v>
      </c>
      <c r="CN293" s="493" t="str">
        <f t="shared" ca="1" si="1034"/>
        <v/>
      </c>
      <c r="CO293" s="405"/>
      <c r="CP293" s="456" t="str">
        <f t="shared" ca="1" si="987"/>
        <v/>
      </c>
      <c r="CQ293" s="494" t="e">
        <f>MATCH(G292,G293:G$609,0)+C292</f>
        <v>#N/A</v>
      </c>
      <c r="CR293" s="484"/>
      <c r="CS293" s="484"/>
      <c r="CT293" s="483"/>
      <c r="CU293" s="534" t="str">
        <f ca="1">IFERROR(IFERROR(INDEX('[1] '!$C$4:$C$4005,CU292,1),INDIRECT("'japan-all-stock-prices_"&amp;$CS$7&amp;".csv'!B"&amp;CU297)),"")</f>
        <v>住友商事</v>
      </c>
      <c r="CV293" s="484"/>
      <c r="CW293" s="528"/>
      <c r="CX293" s="974">
        <f t="shared" ref="CX293" si="1042">IF(COUNT(AF296:CM296)&lt;20,AVERAGE(BT296:CM296),(SUM(AF296:CM296)-LARGE(AF296:CM296,1)-LARGE(AF296:CM296,2)-LARGE(AF296:CM296,3)-LARGE(AF296:CM296,4)-LARGE(AF296:CM296,5))/(COUNT(AF296:CM296)-5))</f>
        <v>297.79945454545458</v>
      </c>
      <c r="CY293" s="453">
        <f t="shared" ref="CY293" si="1043">ROUND(AVERAGE(CM292:CM295)*CM296/10000,2)</f>
        <v>153.9</v>
      </c>
      <c r="CZ293" s="443"/>
      <c r="DA293" s="795">
        <f t="shared" ref="DA293" si="1044">IF(MAX(CI295:CM295)/MIN(CI295:CM295)&lt;DA$9,1,0)</f>
        <v>0</v>
      </c>
      <c r="DB293" s="435"/>
      <c r="DC293" s="435"/>
      <c r="DD293" s="435"/>
      <c r="DE293" s="435"/>
      <c r="DF293" s="435"/>
      <c r="DG293" s="435"/>
      <c r="DH293" s="435"/>
      <c r="DI293" s="435"/>
      <c r="DJ293" s="435"/>
      <c r="DK293" s="536"/>
      <c r="DL293" s="537"/>
      <c r="DM293" s="435"/>
      <c r="DN293" s="537">
        <f t="shared" ref="DN293:DU293" ca="1" si="1045">INDIRECT(DN$6&amp;$C292+$DY$11)/INDIRECT(DN$7&amp;$C292+$DZ$11)</f>
        <v>0.99769186381996533</v>
      </c>
      <c r="DO293" s="435">
        <f t="shared" ca="1" si="1045"/>
        <v>0.99826489300173515</v>
      </c>
      <c r="DP293" s="1039">
        <f t="shared" ca="1" si="1045"/>
        <v>1.0237543453070683</v>
      </c>
      <c r="DQ293" s="435">
        <f t="shared" ca="1" si="1045"/>
        <v>1.0022637238256933</v>
      </c>
      <c r="DR293" s="435">
        <f t="shared" ca="1" si="1045"/>
        <v>0.99689440993788825</v>
      </c>
      <c r="DS293" s="435">
        <f t="shared" ca="1" si="1045"/>
        <v>1.0181251770036817</v>
      </c>
      <c r="DT293" s="435">
        <f t="shared" ca="1" si="1045"/>
        <v>1.0047287899860917</v>
      </c>
      <c r="DU293" s="783">
        <f t="shared" ca="1" si="1045"/>
        <v>1.0077519379844961</v>
      </c>
      <c r="DV293" s="537"/>
      <c r="DW293" s="666"/>
      <c r="DX293" s="663"/>
      <c r="DY293" s="1057"/>
      <c r="DZ293" s="904"/>
      <c r="EA293" s="456" t="str">
        <f t="shared" ca="1" si="992"/>
        <v/>
      </c>
    </row>
    <row r="294" spans="1:131" ht="9" customHeight="1">
      <c r="A294" s="636"/>
      <c r="B294" s="406"/>
      <c r="C294" s="527"/>
      <c r="D294" s="488"/>
      <c r="E294" s="487" t="s">
        <v>99</v>
      </c>
      <c r="F294" s="486" t="str">
        <f t="shared" ca="1" si="1024"/>
        <v/>
      </c>
      <c r="G294" s="510" t="s">
        <v>105</v>
      </c>
      <c r="H294" s="1836" t="s">
        <v>99</v>
      </c>
      <c r="I294" s="1837" t="s">
        <v>99</v>
      </c>
      <c r="J294" s="1837" t="s">
        <v>99</v>
      </c>
      <c r="K294" s="1838" t="s">
        <v>99</v>
      </c>
      <c r="L294" s="1836" t="s">
        <v>99</v>
      </c>
      <c r="M294" s="1837" t="s">
        <v>99</v>
      </c>
      <c r="N294" s="1837" t="s">
        <v>99</v>
      </c>
      <c r="O294" s="1837" t="s">
        <v>99</v>
      </c>
      <c r="P294" s="1837" t="s">
        <v>99</v>
      </c>
      <c r="Q294" s="1837" t="s">
        <v>99</v>
      </c>
      <c r="R294" s="1837" t="s">
        <v>99</v>
      </c>
      <c r="S294" s="1837" t="s">
        <v>99</v>
      </c>
      <c r="T294" s="1837" t="s">
        <v>99</v>
      </c>
      <c r="U294" s="1838" t="s">
        <v>99</v>
      </c>
      <c r="V294" s="1836">
        <v>1604</v>
      </c>
      <c r="W294" s="1837">
        <v>1623</v>
      </c>
      <c r="X294" s="1837">
        <v>1626</v>
      </c>
      <c r="Y294" s="1837">
        <v>1603.5</v>
      </c>
      <c r="Z294" s="1837">
        <v>1601.5</v>
      </c>
      <c r="AA294" s="1837">
        <v>1634.5</v>
      </c>
      <c r="AB294" s="1837">
        <v>1627</v>
      </c>
      <c r="AC294" s="1837">
        <v>1633</v>
      </c>
      <c r="AD294" s="1837">
        <v>1644</v>
      </c>
      <c r="AE294" s="1839">
        <v>1658</v>
      </c>
      <c r="AF294" s="711">
        <v>1636</v>
      </c>
      <c r="AG294" s="520">
        <v>1619</v>
      </c>
      <c r="AH294" s="520">
        <v>1622.5</v>
      </c>
      <c r="AI294" s="520">
        <v>1632</v>
      </c>
      <c r="AJ294" s="520">
        <v>1631</v>
      </c>
      <c r="AK294" s="520">
        <v>1639.5</v>
      </c>
      <c r="AL294" s="520">
        <v>1655.5</v>
      </c>
      <c r="AM294" s="520">
        <v>1633.5</v>
      </c>
      <c r="AN294" s="520">
        <v>1654.5</v>
      </c>
      <c r="AO294" s="522">
        <v>1664</v>
      </c>
      <c r="AP294" s="521">
        <v>1666</v>
      </c>
      <c r="AQ294" s="520">
        <v>1663</v>
      </c>
      <c r="AR294" s="520">
        <v>1629.5</v>
      </c>
      <c r="AS294" s="520">
        <v>1580.5</v>
      </c>
      <c r="AT294" s="520">
        <v>1545</v>
      </c>
      <c r="AU294" s="520">
        <v>1534.5</v>
      </c>
      <c r="AV294" s="520">
        <v>1547.5</v>
      </c>
      <c r="AW294" s="520">
        <v>1565</v>
      </c>
      <c r="AX294" s="520">
        <v>1586</v>
      </c>
      <c r="AY294" s="522">
        <v>1610.5</v>
      </c>
      <c r="AZ294" s="521">
        <v>1624.5</v>
      </c>
      <c r="BA294" s="520">
        <v>1631</v>
      </c>
      <c r="BB294" s="520">
        <v>1635</v>
      </c>
      <c r="BC294" s="520">
        <v>1635.5</v>
      </c>
      <c r="BD294" s="520">
        <v>1631</v>
      </c>
      <c r="BE294" s="520">
        <v>1631</v>
      </c>
      <c r="BF294" s="520">
        <v>1650.5</v>
      </c>
      <c r="BG294" s="520">
        <v>1651</v>
      </c>
      <c r="BH294" s="520">
        <v>1627</v>
      </c>
      <c r="BI294" s="522">
        <v>1643.5</v>
      </c>
      <c r="BJ294" s="521">
        <v>1640.5</v>
      </c>
      <c r="BK294" s="520">
        <v>1653</v>
      </c>
      <c r="BL294" s="520">
        <v>1676.5</v>
      </c>
      <c r="BM294" s="520">
        <v>1668</v>
      </c>
      <c r="BN294" s="520">
        <v>1688</v>
      </c>
      <c r="BO294" s="520">
        <v>1698</v>
      </c>
      <c r="BP294" s="520">
        <v>1692</v>
      </c>
      <c r="BQ294" s="520">
        <v>1703</v>
      </c>
      <c r="BR294" s="520">
        <v>1721</v>
      </c>
      <c r="BS294" s="522">
        <v>1709</v>
      </c>
      <c r="BT294" s="521">
        <v>1703.5</v>
      </c>
      <c r="BU294" s="520">
        <v>1691.5</v>
      </c>
      <c r="BV294" s="520">
        <v>1710.5</v>
      </c>
      <c r="BW294" s="520">
        <v>1727.5</v>
      </c>
      <c r="BX294" s="520">
        <v>1726</v>
      </c>
      <c r="BY294" s="520">
        <v>1749</v>
      </c>
      <c r="BZ294" s="520">
        <v>1752</v>
      </c>
      <c r="CA294" s="520">
        <v>1724</v>
      </c>
      <c r="CB294" s="520">
        <v>1720.5</v>
      </c>
      <c r="CC294" s="522">
        <v>1720.5</v>
      </c>
      <c r="CD294" s="521">
        <v>1738</v>
      </c>
      <c r="CE294" s="520">
        <v>1716</v>
      </c>
      <c r="CF294" s="520">
        <v>1728.5</v>
      </c>
      <c r="CG294" s="520">
        <v>1721</v>
      </c>
      <c r="CH294" s="520">
        <v>1740.5</v>
      </c>
      <c r="CI294" s="520">
        <v>1746</v>
      </c>
      <c r="CJ294" s="520">
        <v>1753.5</v>
      </c>
      <c r="CK294" s="520">
        <v>1763.5</v>
      </c>
      <c r="CL294" s="520">
        <v>1799.5</v>
      </c>
      <c r="CM294" s="519">
        <v>1783</v>
      </c>
      <c r="CN294" s="493" t="str">
        <f t="shared" ca="1" si="1034"/>
        <v/>
      </c>
      <c r="CO294" s="405"/>
      <c r="CP294" s="456" t="str">
        <f t="shared" ca="1" si="993"/>
        <v/>
      </c>
      <c r="CQ294" s="631"/>
      <c r="CR294" s="484"/>
      <c r="CS294" s="484"/>
      <c r="CT294" s="483"/>
      <c r="CU294" s="534" t="str">
        <f t="shared" ca="1" si="994"/>
        <v/>
      </c>
      <c r="CV294" s="484"/>
      <c r="CW294" s="528"/>
      <c r="CX294" s="974">
        <f t="shared" ref="CX294" si="1046">CM295/CL295*100-100</f>
        <v>0.77519379844960667</v>
      </c>
      <c r="CY294" s="435"/>
      <c r="CZ294" s="448"/>
      <c r="DA294" s="795"/>
      <c r="DB294" s="459"/>
      <c r="DC294" s="459"/>
      <c r="DD294" s="459"/>
      <c r="DE294" s="459"/>
      <c r="DF294" s="459"/>
      <c r="DG294" s="459"/>
      <c r="DH294" s="462"/>
      <c r="DI294" s="462"/>
      <c r="DJ294" s="462"/>
      <c r="DK294" s="535"/>
      <c r="DL294" s="784"/>
      <c r="DM294" s="785"/>
      <c r="DN294" s="784"/>
      <c r="DO294" s="785"/>
      <c r="DP294" s="1040"/>
      <c r="DQ294" s="785"/>
      <c r="DR294" s="785"/>
      <c r="DS294" s="785"/>
      <c r="DT294" s="785"/>
      <c r="DU294" s="783"/>
      <c r="DV294" s="537"/>
      <c r="DW294" s="666"/>
      <c r="DX294" s="663"/>
      <c r="DY294" s="1057"/>
      <c r="DZ294" s="904"/>
      <c r="EA294" s="456" t="str">
        <f t="shared" ca="1" si="996"/>
        <v/>
      </c>
    </row>
    <row r="295" spans="1:131" ht="9" customHeight="1">
      <c r="A295" s="636"/>
      <c r="B295" s="406"/>
      <c r="C295" s="527"/>
      <c r="D295" s="488"/>
      <c r="E295" s="487" t="s">
        <v>99</v>
      </c>
      <c r="F295" s="486" t="str">
        <f t="shared" ca="1" si="1026"/>
        <v/>
      </c>
      <c r="G295" s="510" t="s">
        <v>456</v>
      </c>
      <c r="H295" s="516">
        <v>1555</v>
      </c>
      <c r="I295" s="515">
        <v>1588</v>
      </c>
      <c r="J295" s="515">
        <v>1565.5</v>
      </c>
      <c r="K295" s="517">
        <v>1575</v>
      </c>
      <c r="L295" s="516">
        <v>1608.5</v>
      </c>
      <c r="M295" s="515">
        <v>1625</v>
      </c>
      <c r="N295" s="515">
        <v>1613</v>
      </c>
      <c r="O295" s="515">
        <v>1609.5</v>
      </c>
      <c r="P295" s="515">
        <v>1628.5</v>
      </c>
      <c r="Q295" s="515">
        <v>1658</v>
      </c>
      <c r="R295" s="515">
        <v>1623</v>
      </c>
      <c r="S295" s="515">
        <v>1612</v>
      </c>
      <c r="T295" s="515">
        <v>1602</v>
      </c>
      <c r="U295" s="517">
        <v>1599</v>
      </c>
      <c r="V295" s="516">
        <v>1615</v>
      </c>
      <c r="W295" s="515">
        <v>1633.5</v>
      </c>
      <c r="X295" s="515">
        <v>1636</v>
      </c>
      <c r="Y295" s="515">
        <v>1617.5</v>
      </c>
      <c r="Z295" s="515">
        <v>1617</v>
      </c>
      <c r="AA295" s="515">
        <v>1654.5</v>
      </c>
      <c r="AB295" s="515">
        <v>1636.5</v>
      </c>
      <c r="AC295" s="515">
        <v>1660.5</v>
      </c>
      <c r="AD295" s="515">
        <v>1647.5</v>
      </c>
      <c r="AE295" s="514">
        <v>1665.5</v>
      </c>
      <c r="AF295" s="712">
        <v>1636</v>
      </c>
      <c r="AG295" s="515">
        <v>1622</v>
      </c>
      <c r="AH295" s="515">
        <v>1631</v>
      </c>
      <c r="AI295" s="515">
        <v>1643.5</v>
      </c>
      <c r="AJ295" s="515">
        <v>1633.5</v>
      </c>
      <c r="AK295" s="515">
        <v>1665</v>
      </c>
      <c r="AL295" s="515">
        <v>1661</v>
      </c>
      <c r="AM295" s="515">
        <v>1648.5</v>
      </c>
      <c r="AN295" s="515">
        <v>1668.5</v>
      </c>
      <c r="AO295" s="517">
        <v>1675.5</v>
      </c>
      <c r="AP295" s="516">
        <v>1669.5</v>
      </c>
      <c r="AQ295" s="515">
        <v>1678</v>
      </c>
      <c r="AR295" s="515">
        <v>1638.5</v>
      </c>
      <c r="AS295" s="515">
        <v>1586.5</v>
      </c>
      <c r="AT295" s="515">
        <v>1546</v>
      </c>
      <c r="AU295" s="515">
        <v>1554.5</v>
      </c>
      <c r="AV295" s="515">
        <v>1550</v>
      </c>
      <c r="AW295" s="515">
        <v>1587.5</v>
      </c>
      <c r="AX295" s="515">
        <v>1592</v>
      </c>
      <c r="AY295" s="517">
        <v>1644.5</v>
      </c>
      <c r="AZ295" s="516">
        <v>1646</v>
      </c>
      <c r="BA295" s="515">
        <v>1634.5</v>
      </c>
      <c r="BB295" s="515">
        <v>1639</v>
      </c>
      <c r="BC295" s="515">
        <v>1639</v>
      </c>
      <c r="BD295" s="515">
        <v>1639</v>
      </c>
      <c r="BE295" s="515">
        <v>1650.5</v>
      </c>
      <c r="BF295" s="515">
        <v>1666</v>
      </c>
      <c r="BG295" s="515">
        <v>1660</v>
      </c>
      <c r="BH295" s="515">
        <v>1628.5</v>
      </c>
      <c r="BI295" s="517">
        <v>1661.5</v>
      </c>
      <c r="BJ295" s="516">
        <v>1646.5</v>
      </c>
      <c r="BK295" s="515">
        <v>1676.5</v>
      </c>
      <c r="BL295" s="515">
        <v>1680</v>
      </c>
      <c r="BM295" s="515">
        <v>1677.5</v>
      </c>
      <c r="BN295" s="515">
        <v>1702</v>
      </c>
      <c r="BO295" s="515">
        <v>1702.5</v>
      </c>
      <c r="BP295" s="515">
        <v>1700.5</v>
      </c>
      <c r="BQ295" s="515">
        <v>1714</v>
      </c>
      <c r="BR295" s="515">
        <v>1733</v>
      </c>
      <c r="BS295" s="517">
        <v>1711</v>
      </c>
      <c r="BT295" s="516">
        <v>1708.5</v>
      </c>
      <c r="BU295" s="515">
        <v>1709</v>
      </c>
      <c r="BV295" s="515">
        <v>1727.5</v>
      </c>
      <c r="BW295" s="515">
        <v>1757.5</v>
      </c>
      <c r="BX295" s="515">
        <v>1730.5</v>
      </c>
      <c r="BY295" s="515">
        <v>1760</v>
      </c>
      <c r="BZ295" s="515">
        <v>1753.5</v>
      </c>
      <c r="CA295" s="515">
        <v>1734</v>
      </c>
      <c r="CB295" s="515">
        <v>1746.5</v>
      </c>
      <c r="CC295" s="517">
        <v>1748.5</v>
      </c>
      <c r="CD295" s="516">
        <v>1752.5</v>
      </c>
      <c r="CE295" s="515">
        <v>1733</v>
      </c>
      <c r="CF295" s="515">
        <v>1729</v>
      </c>
      <c r="CG295" s="515">
        <v>1726</v>
      </c>
      <c r="CH295" s="515">
        <v>1767</v>
      </c>
      <c r="CI295" s="515">
        <v>1771</v>
      </c>
      <c r="CJ295" s="515">
        <v>1765.5</v>
      </c>
      <c r="CK295" s="515">
        <v>1797.5</v>
      </c>
      <c r="CL295" s="515">
        <v>1806</v>
      </c>
      <c r="CM295" s="514">
        <v>1820</v>
      </c>
      <c r="CN295" s="492" t="str">
        <f t="shared" ref="CN295" ca="1" si="1047">CU296</f>
        <v/>
      </c>
      <c r="CO295" s="405"/>
      <c r="CP295" s="456" t="str">
        <f t="shared" ca="1" si="998"/>
        <v/>
      </c>
      <c r="CQ295" s="631"/>
      <c r="CR295" s="484"/>
      <c r="CS295" s="484"/>
      <c r="CT295" s="483"/>
      <c r="CU295" s="534" t="str">
        <f t="shared" ca="1" si="999"/>
        <v/>
      </c>
      <c r="CV295" s="484"/>
      <c r="CW295" s="528"/>
      <c r="CX295" s="975">
        <f t="shared" ref="CX295" si="1048">10000-G292</f>
        <v>1947</v>
      </c>
      <c r="CY295" s="453"/>
      <c r="CZ295" s="343"/>
      <c r="DA295" s="796"/>
      <c r="DB295" s="459"/>
      <c r="DC295" s="459"/>
      <c r="DD295" s="459"/>
      <c r="DE295" s="459"/>
      <c r="DF295" s="459"/>
      <c r="DG295" s="459"/>
      <c r="DH295" s="459"/>
      <c r="DI295" s="459"/>
      <c r="DJ295" s="459"/>
      <c r="DK295" s="533"/>
      <c r="DL295" s="537"/>
      <c r="DM295" s="435"/>
      <c r="DN295" s="537"/>
      <c r="DO295" s="435"/>
      <c r="DP295" s="1039"/>
      <c r="DQ295" s="435"/>
      <c r="DR295" s="435"/>
      <c r="DS295" s="786"/>
      <c r="DT295" s="786"/>
      <c r="DU295" s="787"/>
      <c r="DV295" s="537"/>
      <c r="DW295" s="666"/>
      <c r="DX295" s="663"/>
      <c r="DY295" s="1057"/>
      <c r="DZ295" s="904"/>
      <c r="EA295" s="456" t="str">
        <f t="shared" ca="1" si="1001"/>
        <v/>
      </c>
    </row>
    <row r="296" spans="1:131" ht="9" customHeight="1">
      <c r="A296" s="636"/>
      <c r="B296" s="406"/>
      <c r="C296" s="527"/>
      <c r="D296" s="488"/>
      <c r="E296" s="487" t="s">
        <v>99</v>
      </c>
      <c r="F296" s="486"/>
      <c r="G296" s="512" t="s">
        <v>99</v>
      </c>
      <c r="H296" s="1840" t="s">
        <v>99</v>
      </c>
      <c r="I296" s="1841" t="s">
        <v>99</v>
      </c>
      <c r="J296" s="1841" t="s">
        <v>99</v>
      </c>
      <c r="K296" s="1842" t="s">
        <v>99</v>
      </c>
      <c r="L296" s="1840" t="s">
        <v>99</v>
      </c>
      <c r="M296" s="1841" t="s">
        <v>99</v>
      </c>
      <c r="N296" s="1841" t="s">
        <v>99</v>
      </c>
      <c r="O296" s="1841" t="s">
        <v>99</v>
      </c>
      <c r="P296" s="1841" t="s">
        <v>99</v>
      </c>
      <c r="Q296" s="1841" t="s">
        <v>99</v>
      </c>
      <c r="R296" s="1841" t="s">
        <v>99</v>
      </c>
      <c r="S296" s="1841" t="s">
        <v>99</v>
      </c>
      <c r="T296" s="1841" t="s">
        <v>99</v>
      </c>
      <c r="U296" s="1842" t="s">
        <v>99</v>
      </c>
      <c r="V296" s="1840">
        <v>276.23</v>
      </c>
      <c r="W296" s="1841">
        <v>316.06</v>
      </c>
      <c r="X296" s="1841">
        <v>197.5</v>
      </c>
      <c r="Y296" s="1841">
        <v>283.08999999999997</v>
      </c>
      <c r="Z296" s="1841">
        <v>284.08999999999997</v>
      </c>
      <c r="AA296" s="1841">
        <v>353.27</v>
      </c>
      <c r="AB296" s="1841">
        <v>316.33999999999997</v>
      </c>
      <c r="AC296" s="1841">
        <v>744.46</v>
      </c>
      <c r="AD296" s="1841">
        <v>420.3</v>
      </c>
      <c r="AE296" s="1843">
        <v>325.17</v>
      </c>
      <c r="AF296" s="720">
        <v>294.98</v>
      </c>
      <c r="AG296" s="530">
        <v>203.74</v>
      </c>
      <c r="AH296" s="530">
        <v>182.29</v>
      </c>
      <c r="AI296" s="530">
        <v>255.79</v>
      </c>
      <c r="AJ296" s="530">
        <v>263.70999999999998</v>
      </c>
      <c r="AK296" s="530">
        <v>355.46</v>
      </c>
      <c r="AL296" s="530">
        <v>282.17</v>
      </c>
      <c r="AM296" s="530">
        <v>271.49</v>
      </c>
      <c r="AN296" s="530">
        <v>281.85000000000002</v>
      </c>
      <c r="AO296" s="532">
        <v>243.28</v>
      </c>
      <c r="AP296" s="531">
        <v>350.2</v>
      </c>
      <c r="AQ296" s="530">
        <v>185.47</v>
      </c>
      <c r="AR296" s="530">
        <v>389.12</v>
      </c>
      <c r="AS296" s="530">
        <v>499.02</v>
      </c>
      <c r="AT296" s="530">
        <v>958.37</v>
      </c>
      <c r="AU296" s="530">
        <v>368.2</v>
      </c>
      <c r="AV296" s="530">
        <v>438.72</v>
      </c>
      <c r="AW296" s="530">
        <v>301.93</v>
      </c>
      <c r="AX296" s="530">
        <v>227.33</v>
      </c>
      <c r="AY296" s="532">
        <v>408.51</v>
      </c>
      <c r="AZ296" s="531">
        <v>305.57</v>
      </c>
      <c r="BA296" s="530">
        <v>297.20999999999998</v>
      </c>
      <c r="BB296" s="530">
        <v>317.60000000000002</v>
      </c>
      <c r="BC296" s="530">
        <v>232.56</v>
      </c>
      <c r="BD296" s="530">
        <v>266.01</v>
      </c>
      <c r="BE296" s="530">
        <v>260.35000000000002</v>
      </c>
      <c r="BF296" s="530">
        <v>260.17</v>
      </c>
      <c r="BG296" s="530">
        <v>508.14</v>
      </c>
      <c r="BH296" s="530">
        <v>291.81</v>
      </c>
      <c r="BI296" s="532">
        <v>316.04000000000002</v>
      </c>
      <c r="BJ296" s="531">
        <v>265.37</v>
      </c>
      <c r="BK296" s="530">
        <v>227</v>
      </c>
      <c r="BL296" s="530">
        <v>207.12</v>
      </c>
      <c r="BM296" s="530">
        <v>164.72</v>
      </c>
      <c r="BN296" s="530">
        <v>277.60000000000002</v>
      </c>
      <c r="BO296" s="530">
        <v>201.62</v>
      </c>
      <c r="BP296" s="530">
        <v>188.3</v>
      </c>
      <c r="BQ296" s="530">
        <v>289.89</v>
      </c>
      <c r="BR296" s="530">
        <v>340.05</v>
      </c>
      <c r="BS296" s="532">
        <v>296.64</v>
      </c>
      <c r="BT296" s="531">
        <v>305.39</v>
      </c>
      <c r="BU296" s="530">
        <v>278.13</v>
      </c>
      <c r="BV296" s="530">
        <v>318.06</v>
      </c>
      <c r="BW296" s="530">
        <v>396.93</v>
      </c>
      <c r="BX296" s="530">
        <v>459.43</v>
      </c>
      <c r="BY296" s="530">
        <v>285.8</v>
      </c>
      <c r="BZ296" s="530">
        <v>308.87</v>
      </c>
      <c r="CA296" s="530">
        <v>427.08</v>
      </c>
      <c r="CB296" s="530">
        <v>312.44</v>
      </c>
      <c r="CC296" s="532">
        <v>243.16</v>
      </c>
      <c r="CD296" s="531">
        <v>241.93</v>
      </c>
      <c r="CE296" s="530">
        <v>328.25</v>
      </c>
      <c r="CF296" s="530">
        <v>214.8</v>
      </c>
      <c r="CG296" s="530">
        <v>464.93</v>
      </c>
      <c r="CH296" s="530">
        <v>405.88</v>
      </c>
      <c r="CI296" s="530">
        <v>338.24</v>
      </c>
      <c r="CJ296" s="530">
        <v>316.76</v>
      </c>
      <c r="CK296" s="530">
        <v>423.02</v>
      </c>
      <c r="CL296" s="530">
        <v>554.25</v>
      </c>
      <c r="CM296" s="529">
        <v>847.59</v>
      </c>
      <c r="CN296" s="491" t="str">
        <f t="shared" ref="CN296" ca="1" si="1049">IF(CN295="","",IF(CN292="",0,CP296))</f>
        <v/>
      </c>
      <c r="CO296" s="405"/>
      <c r="CP296" s="450" t="str">
        <f t="shared" ca="1" si="1003"/>
        <v/>
      </c>
      <c r="CQ296" s="631"/>
      <c r="CR296" s="484"/>
      <c r="CS296" s="484"/>
      <c r="CT296" s="483"/>
      <c r="CU296" s="677" t="str">
        <f t="shared" ca="1" si="1004"/>
        <v/>
      </c>
      <c r="CV296" s="484"/>
      <c r="CW296" s="528"/>
      <c r="CX296" s="974"/>
      <c r="CY296" s="453"/>
      <c r="CZ296" s="448">
        <f t="shared" ref="CZ296" si="1050">CM295*100</f>
        <v>182000</v>
      </c>
      <c r="DA296" s="795"/>
      <c r="DB296" s="327"/>
      <c r="DC296" s="327"/>
      <c r="DD296" s="327"/>
      <c r="DE296" s="327"/>
      <c r="DF296" s="327"/>
      <c r="DG296" s="327"/>
      <c r="DH296" s="327"/>
      <c r="DI296" s="327"/>
      <c r="DJ296" s="327"/>
      <c r="DK296" s="343"/>
      <c r="DL296" s="788"/>
      <c r="DM296" s="786"/>
      <c r="DN296" s="788"/>
      <c r="DO296" s="786"/>
      <c r="DP296" s="1041"/>
      <c r="DQ296" s="786"/>
      <c r="DR296" s="786"/>
      <c r="DS296" s="786"/>
      <c r="DT296" s="786"/>
      <c r="DU296" s="787"/>
      <c r="DV296" s="537"/>
      <c r="DW296" s="666"/>
      <c r="DX296" s="663"/>
      <c r="DY296" s="1057"/>
      <c r="DZ296" s="904"/>
      <c r="EA296" s="450" t="str">
        <f t="shared" ca="1" si="1006"/>
        <v/>
      </c>
    </row>
    <row r="297" spans="1:131" ht="9" customHeight="1">
      <c r="A297" s="636"/>
      <c r="B297" s="406"/>
      <c r="C297" s="527"/>
      <c r="D297" s="488"/>
      <c r="E297" s="487" t="s">
        <v>99</v>
      </c>
      <c r="F297" s="486" t="str">
        <f t="shared" ref="F297" ca="1" si="1051">IF(E292=" ","",IF(ISERROR(CQ292),IF(ISERROR(CQ293),"",HYPERLINK("#CP"&amp;CQ293&amp;":CP1231","　重複 ▽　")),HYPERLINK("#CP"&amp;CQ292&amp;":CP1231","　重複 ▲　")))</f>
        <v/>
      </c>
      <c r="G297" s="510" t="s">
        <v>99</v>
      </c>
      <c r="H297" s="1844" t="s">
        <v>99</v>
      </c>
      <c r="I297" s="1845" t="s">
        <v>99</v>
      </c>
      <c r="J297" s="1845" t="s">
        <v>99</v>
      </c>
      <c r="K297" s="1846" t="s">
        <v>99</v>
      </c>
      <c r="L297" s="1844" t="s">
        <v>99</v>
      </c>
      <c r="M297" s="1845" t="s">
        <v>99</v>
      </c>
      <c r="N297" s="1845" t="s">
        <v>99</v>
      </c>
      <c r="O297" s="1845" t="s">
        <v>99</v>
      </c>
      <c r="P297" s="1845" t="s">
        <v>99</v>
      </c>
      <c r="Q297" s="1845" t="s">
        <v>99</v>
      </c>
      <c r="R297" s="1845" t="s">
        <v>99</v>
      </c>
      <c r="S297" s="1845" t="s">
        <v>99</v>
      </c>
      <c r="T297" s="1845" t="s">
        <v>99</v>
      </c>
      <c r="U297" s="1846" t="s">
        <v>99</v>
      </c>
      <c r="V297" s="1844" t="s">
        <v>99</v>
      </c>
      <c r="W297" s="1845" t="s">
        <v>99</v>
      </c>
      <c r="X297" s="1845" t="s">
        <v>99</v>
      </c>
      <c r="Y297" s="1845" t="s">
        <v>99</v>
      </c>
      <c r="Z297" s="1845" t="s">
        <v>99</v>
      </c>
      <c r="AA297" s="1845" t="s">
        <v>99</v>
      </c>
      <c r="AB297" s="1845" t="s">
        <v>99</v>
      </c>
      <c r="AC297" s="1845" t="s">
        <v>99</v>
      </c>
      <c r="AD297" s="1845" t="s">
        <v>99</v>
      </c>
      <c r="AE297" s="1847" t="s">
        <v>99</v>
      </c>
      <c r="AF297" s="714" t="s">
        <v>99</v>
      </c>
      <c r="AG297" s="507" t="s">
        <v>99</v>
      </c>
      <c r="AH297" s="507" t="s">
        <v>99</v>
      </c>
      <c r="AI297" s="507" t="s">
        <v>99</v>
      </c>
      <c r="AJ297" s="507" t="s">
        <v>99</v>
      </c>
      <c r="AK297" s="507" t="s">
        <v>99</v>
      </c>
      <c r="AL297" s="507" t="s">
        <v>99</v>
      </c>
      <c r="AM297" s="507" t="s">
        <v>99</v>
      </c>
      <c r="AN297" s="507" t="s">
        <v>99</v>
      </c>
      <c r="AO297" s="509" t="s">
        <v>99</v>
      </c>
      <c r="AP297" s="508" t="s">
        <v>99</v>
      </c>
      <c r="AQ297" s="507" t="s">
        <v>99</v>
      </c>
      <c r="AR297" s="507" t="s">
        <v>99</v>
      </c>
      <c r="AS297" s="507" t="s">
        <v>99</v>
      </c>
      <c r="AT297" s="507" t="s">
        <v>99</v>
      </c>
      <c r="AU297" s="507" t="s">
        <v>99</v>
      </c>
      <c r="AV297" s="507" t="s">
        <v>99</v>
      </c>
      <c r="AW297" s="507" t="s">
        <v>99</v>
      </c>
      <c r="AX297" s="507" t="s">
        <v>99</v>
      </c>
      <c r="AY297" s="509" t="s">
        <v>99</v>
      </c>
      <c r="AZ297" s="508" t="s">
        <v>99</v>
      </c>
      <c r="BA297" s="507" t="s">
        <v>99</v>
      </c>
      <c r="BB297" s="507" t="s">
        <v>99</v>
      </c>
      <c r="BC297" s="507" t="s">
        <v>99</v>
      </c>
      <c r="BD297" s="507" t="s">
        <v>99</v>
      </c>
      <c r="BE297" s="507" t="s">
        <v>99</v>
      </c>
      <c r="BF297" s="507" t="s">
        <v>99</v>
      </c>
      <c r="BG297" s="507" t="s">
        <v>99</v>
      </c>
      <c r="BH297" s="507" t="s">
        <v>99</v>
      </c>
      <c r="BI297" s="509" t="s">
        <v>99</v>
      </c>
      <c r="BJ297" s="508" t="s">
        <v>99</v>
      </c>
      <c r="BK297" s="507" t="s">
        <v>99</v>
      </c>
      <c r="BL297" s="507" t="s">
        <v>99</v>
      </c>
      <c r="BM297" s="507" t="s">
        <v>99</v>
      </c>
      <c r="BN297" s="507" t="s">
        <v>99</v>
      </c>
      <c r="BO297" s="507" t="s">
        <v>99</v>
      </c>
      <c r="BP297" s="507" t="s">
        <v>99</v>
      </c>
      <c r="BQ297" s="507" t="s">
        <v>99</v>
      </c>
      <c r="BR297" s="507" t="s">
        <v>99</v>
      </c>
      <c r="BS297" s="509" t="s">
        <v>99</v>
      </c>
      <c r="BT297" s="508" t="s">
        <v>99</v>
      </c>
      <c r="BU297" s="507" t="s">
        <v>99</v>
      </c>
      <c r="BV297" s="507" t="s">
        <v>99</v>
      </c>
      <c r="BW297" s="507" t="s">
        <v>99</v>
      </c>
      <c r="BX297" s="507" t="s">
        <v>99</v>
      </c>
      <c r="BY297" s="507" t="s">
        <v>99</v>
      </c>
      <c r="BZ297" s="507" t="s">
        <v>99</v>
      </c>
      <c r="CA297" s="507" t="s">
        <v>99</v>
      </c>
      <c r="CB297" s="507" t="s">
        <v>99</v>
      </c>
      <c r="CC297" s="509"/>
      <c r="CD297" s="508" t="s">
        <v>99</v>
      </c>
      <c r="CE297" s="507" t="s">
        <v>99</v>
      </c>
      <c r="CF297" s="507" t="s">
        <v>99</v>
      </c>
      <c r="CG297" s="507" t="s">
        <v>99</v>
      </c>
      <c r="CH297" s="507" t="s">
        <v>99</v>
      </c>
      <c r="CI297" s="507" t="s">
        <v>99</v>
      </c>
      <c r="CJ297" s="507" t="s">
        <v>99</v>
      </c>
      <c r="CK297" s="507" t="s">
        <v>99</v>
      </c>
      <c r="CL297" s="507" t="s">
        <v>99</v>
      </c>
      <c r="CM297" s="506" t="s">
        <v>99</v>
      </c>
      <c r="CN297" s="485" t="s">
        <v>99</v>
      </c>
      <c r="CO297" s="405"/>
      <c r="CP297" s="505" t="str">
        <f t="shared" si="973"/>
        <v>+14</v>
      </c>
      <c r="CQ297" s="631"/>
      <c r="CR297" s="484"/>
      <c r="CS297" s="484"/>
      <c r="CT297" s="483"/>
      <c r="CU297" s="544" t="e">
        <f t="shared" ca="1" si="1008"/>
        <v>#REF!</v>
      </c>
      <c r="CV297" s="484"/>
      <c r="CW297" s="528"/>
      <c r="CX297" s="538">
        <f>IF(K!R$6="市場別",VLOOKUP(G294,DY$80:DZ$93,2,FALSE),0)</f>
        <v>1600000</v>
      </c>
      <c r="CY297" s="1112">
        <f t="shared" ref="CY297" ca="1" si="1052">ROUND(AVERAGE(INDIRECT(DV$7&amp;C292&amp;":"&amp;DW$7&amp;C292))*100,4)</f>
        <v>100.624</v>
      </c>
      <c r="CZ297" s="448">
        <f t="shared" ref="CZ297" si="1053">VLOOKUP(G294,DY$41:DZ$44,2,FALSE)</f>
        <v>0</v>
      </c>
      <c r="DA297" s="795"/>
      <c r="DB297" s="542"/>
      <c r="DC297" s="542"/>
      <c r="DD297" s="542"/>
      <c r="DE297" s="542"/>
      <c r="DF297" s="542"/>
      <c r="DG297" s="542"/>
      <c r="DH297" s="542"/>
      <c r="DI297" s="542"/>
      <c r="DJ297" s="542"/>
      <c r="DK297" s="543"/>
      <c r="DL297" s="789"/>
      <c r="DM297" s="790"/>
      <c r="DN297" s="789"/>
      <c r="DO297" s="790"/>
      <c r="DP297" s="1042"/>
      <c r="DQ297" s="790"/>
      <c r="DR297" s="790"/>
      <c r="DS297" s="786"/>
      <c r="DT297" s="786"/>
      <c r="DU297" s="787"/>
      <c r="DV297" s="537"/>
      <c r="DW297" s="666"/>
      <c r="DX297" s="663"/>
      <c r="DY297" s="1057"/>
      <c r="DZ297" s="904"/>
      <c r="EA297" s="505" t="str">
        <f t="shared" si="976"/>
        <v/>
      </c>
    </row>
    <row r="298" spans="1:131" ht="9" customHeight="1">
      <c r="A298" s="636"/>
      <c r="B298" s="406"/>
      <c r="C298" s="481">
        <v>298</v>
      </c>
      <c r="D298" s="541">
        <v>49</v>
      </c>
      <c r="E298" s="633">
        <f ca="1">IF(AND(INDIRECT("G"&amp;C298)&gt;999,INDIRECT("G"&amp;C298)&lt;10000),MAX(E$10:E297)+1," ")</f>
        <v>49</v>
      </c>
      <c r="F298" s="634" t="str">
        <f ca="1">HYPERLINK("#G"&amp;C298&amp;":CM"&amp;C298+5,IF(CT298=1,"　クリア（消去） →　",IF(AND(INDIRECT("G"&amp;C298)=B!D$9,B!D$14="修正　"),B!C$12,IF(F303="","　　　　　　　　　　　","　　　　…→　　　　"))))</f>
        <v>　　　　　　　　　　　</v>
      </c>
      <c r="G298" s="635">
        <v>8031</v>
      </c>
      <c r="H298" s="1832" t="s">
        <v>99</v>
      </c>
      <c r="I298" s="1833" t="s">
        <v>99</v>
      </c>
      <c r="J298" s="1833" t="s">
        <v>99</v>
      </c>
      <c r="K298" s="1834" t="s">
        <v>99</v>
      </c>
      <c r="L298" s="1832" t="s">
        <v>99</v>
      </c>
      <c r="M298" s="1833" t="s">
        <v>99</v>
      </c>
      <c r="N298" s="1833" t="s">
        <v>99</v>
      </c>
      <c r="O298" s="1833" t="s">
        <v>99</v>
      </c>
      <c r="P298" s="1833" t="s">
        <v>99</v>
      </c>
      <c r="Q298" s="1833" t="s">
        <v>99</v>
      </c>
      <c r="R298" s="1833" t="s">
        <v>99</v>
      </c>
      <c r="S298" s="1833" t="s">
        <v>99</v>
      </c>
      <c r="T298" s="1833" t="s">
        <v>99</v>
      </c>
      <c r="U298" s="1834" t="s">
        <v>99</v>
      </c>
      <c r="V298" s="1832">
        <v>2567.5</v>
      </c>
      <c r="W298" s="1833">
        <v>2618</v>
      </c>
      <c r="X298" s="1833">
        <v>2603.5</v>
      </c>
      <c r="Y298" s="1833">
        <v>2582</v>
      </c>
      <c r="Z298" s="1833">
        <v>2573</v>
      </c>
      <c r="AA298" s="1833">
        <v>2631</v>
      </c>
      <c r="AB298" s="1833">
        <v>2700</v>
      </c>
      <c r="AC298" s="1833">
        <v>2560.5</v>
      </c>
      <c r="AD298" s="1833">
        <v>2535.5</v>
      </c>
      <c r="AE298" s="1835">
        <v>2550.5</v>
      </c>
      <c r="AF298" s="719">
        <v>2539</v>
      </c>
      <c r="AG298" s="546">
        <v>2490</v>
      </c>
      <c r="AH298" s="546">
        <v>2467.5</v>
      </c>
      <c r="AI298" s="546">
        <v>2545.5</v>
      </c>
      <c r="AJ298" s="546">
        <v>2570</v>
      </c>
      <c r="AK298" s="546">
        <v>2570</v>
      </c>
      <c r="AL298" s="546">
        <v>2599.5</v>
      </c>
      <c r="AM298" s="546">
        <v>2568</v>
      </c>
      <c r="AN298" s="546">
        <v>2618</v>
      </c>
      <c r="AO298" s="548">
        <v>2673.5</v>
      </c>
      <c r="AP298" s="547">
        <v>2701</v>
      </c>
      <c r="AQ298" s="546">
        <v>2695.5</v>
      </c>
      <c r="AR298" s="546">
        <v>2708</v>
      </c>
      <c r="AS298" s="546">
        <v>2633.5</v>
      </c>
      <c r="AT298" s="546">
        <v>2667</v>
      </c>
      <c r="AU298" s="546">
        <v>2533</v>
      </c>
      <c r="AV298" s="546">
        <v>2541</v>
      </c>
      <c r="AW298" s="546">
        <v>2553</v>
      </c>
      <c r="AX298" s="546">
        <v>2570</v>
      </c>
      <c r="AY298" s="548">
        <v>2571.5</v>
      </c>
      <c r="AZ298" s="547">
        <v>2589.5</v>
      </c>
      <c r="BA298" s="546">
        <v>2606.5</v>
      </c>
      <c r="BB298" s="546">
        <v>2598</v>
      </c>
      <c r="BC298" s="546">
        <v>2594.5</v>
      </c>
      <c r="BD298" s="546">
        <v>2571</v>
      </c>
      <c r="BE298" s="546">
        <v>2582.5</v>
      </c>
      <c r="BF298" s="546">
        <v>2645.5</v>
      </c>
      <c r="BG298" s="546">
        <v>2650</v>
      </c>
      <c r="BH298" s="546">
        <v>2628.5</v>
      </c>
      <c r="BI298" s="548">
        <v>2630</v>
      </c>
      <c r="BJ298" s="547">
        <v>2673</v>
      </c>
      <c r="BK298" s="546">
        <v>2682.5</v>
      </c>
      <c r="BL298" s="546">
        <v>2699.5</v>
      </c>
      <c r="BM298" s="546">
        <v>2695</v>
      </c>
      <c r="BN298" s="546">
        <v>2717.5</v>
      </c>
      <c r="BO298" s="546">
        <v>2730</v>
      </c>
      <c r="BP298" s="546">
        <v>2725</v>
      </c>
      <c r="BQ298" s="546">
        <v>2730</v>
      </c>
      <c r="BR298" s="546">
        <v>2795</v>
      </c>
      <c r="BS298" s="548">
        <v>2835</v>
      </c>
      <c r="BT298" s="547">
        <v>2810.5</v>
      </c>
      <c r="BU298" s="546">
        <v>2800.5</v>
      </c>
      <c r="BV298" s="546">
        <v>2820</v>
      </c>
      <c r="BW298" s="546">
        <v>2879.5</v>
      </c>
      <c r="BX298" s="546">
        <v>2885.5</v>
      </c>
      <c r="BY298" s="546">
        <v>2899</v>
      </c>
      <c r="BZ298" s="546">
        <v>2917</v>
      </c>
      <c r="CA298" s="546">
        <v>2821.5</v>
      </c>
      <c r="CB298" s="546">
        <v>2850</v>
      </c>
      <c r="CC298" s="548">
        <v>2853</v>
      </c>
      <c r="CD298" s="547">
        <v>2847.5</v>
      </c>
      <c r="CE298" s="546">
        <v>2840</v>
      </c>
      <c r="CF298" s="546">
        <v>2812</v>
      </c>
      <c r="CG298" s="546">
        <v>2856</v>
      </c>
      <c r="CH298" s="546">
        <v>2808.5</v>
      </c>
      <c r="CI298" s="546">
        <v>2829</v>
      </c>
      <c r="CJ298" s="546">
        <v>2853.5</v>
      </c>
      <c r="CK298" s="546">
        <v>2853.5</v>
      </c>
      <c r="CL298" s="546">
        <v>2902.5</v>
      </c>
      <c r="CM298" s="545">
        <v>2955</v>
      </c>
      <c r="CN298" s="500" t="str">
        <f t="shared" ref="CN298:CN300" ca="1" si="1054">IF(OR(CP298=0,CP298="-"),"",CP298)</f>
        <v/>
      </c>
      <c r="CO298" s="405"/>
      <c r="CP298" s="470" t="str">
        <f t="shared" ca="1" si="978"/>
        <v/>
      </c>
      <c r="CQ298" s="499" t="e">
        <f>MATCH(G298,G$10:G297,0)+9</f>
        <v>#N/A</v>
      </c>
      <c r="CR298" s="498" t="str">
        <f t="shared" ref="CR298" ca="1" si="1055">IF(F303="　重複 ▽　",1,"")</f>
        <v/>
      </c>
      <c r="CS298" s="498" t="str">
        <f t="shared" ref="CS298" ca="1" si="1056">IF(AND(F299="",F300="",F301=""),"",IF(ISNUMBER(CT298),"",1))</f>
        <v/>
      </c>
      <c r="CT298" s="497" t="str">
        <f t="shared" ref="CT298" si="1057">IF(G298="","",IF(AND(G298&lt;&gt;"",CM301=""),1,""))</f>
        <v/>
      </c>
      <c r="CU298" s="699">
        <f>MATCH(G298,'[1] '!$B$4:$B$4005,0)</f>
        <v>3141</v>
      </c>
      <c r="CV298" s="540">
        <f t="shared" ref="CV298" ca="1" si="1058">IF(G298="","",CX303+INDIRECT("CX"&amp;C298+CX$9)+C299)</f>
        <v>1600002.9554730842</v>
      </c>
      <c r="CW298" s="497">
        <f ca="1">RANK(CV298,CV$10:CV$609)</f>
        <v>10</v>
      </c>
      <c r="CX298" s="973">
        <f>IFERROR(INDEX('[1] '!$F$4:$F$4005,CU298,1)*CM301,"")</f>
        <v>48654.785953499995</v>
      </c>
      <c r="CY298" s="496">
        <f t="shared" ref="CY298" si="1059">IF(CM298="","",CM302/CX299)</f>
        <v>2.2931583247017633</v>
      </c>
      <c r="CZ298" s="684">
        <f>INDEX('[1] '!$G$4:$G$4005,CU298,1)</f>
        <v>39.75</v>
      </c>
      <c r="DA298" s="794">
        <f>IF(OR(CM301&lt;A!AS$3,CM301&gt;A!AW$3),1,0)</f>
        <v>0</v>
      </c>
      <c r="DB298" s="496"/>
      <c r="DC298" s="496"/>
      <c r="DD298" s="496"/>
      <c r="DE298" s="496"/>
      <c r="DF298" s="496"/>
      <c r="DG298" s="496"/>
      <c r="DH298" s="496"/>
      <c r="DI298" s="496"/>
      <c r="DJ298" s="496"/>
      <c r="DK298" s="539"/>
      <c r="DL298" s="667"/>
      <c r="DM298" s="496"/>
      <c r="DN298" s="1036">
        <f t="shared" ref="DN298:DU298" ca="1" si="1060">IF(DN299&gt;$DA$6,$DA$6,IF(DN299&lt;$DA$7,$DA$7,DN299))</f>
        <v>1.004823151125402</v>
      </c>
      <c r="DO298" s="496">
        <f t="shared" ca="1" si="1060"/>
        <v>0.98808888888888891</v>
      </c>
      <c r="DP298" s="791">
        <f t="shared" ca="1" si="1060"/>
        <v>1.0230298668585822</v>
      </c>
      <c r="DQ298" s="496">
        <f t="shared" ca="1" si="1060"/>
        <v>1.003693281744636</v>
      </c>
      <c r="DR298" s="496">
        <f t="shared" ca="1" si="1060"/>
        <v>0.99316628701594534</v>
      </c>
      <c r="DS298" s="496">
        <f t="shared" ca="1" si="1060"/>
        <v>1.0220536344389555</v>
      </c>
      <c r="DT298" s="496">
        <f t="shared" ca="1" si="1060"/>
        <v>0.99344035905403072</v>
      </c>
      <c r="DU298" s="791">
        <f t="shared" ca="1" si="1060"/>
        <v>1.0295395308427455</v>
      </c>
      <c r="DV298" s="1113">
        <f t="shared" ref="DV298" ca="1" si="1061">IFERROR(IF(DA298+DA299&lt;&gt;0,"",(C299+CZ303+INDIRECT(DY$10&amp;C298+DZ$10))*CZ$7),"")</f>
        <v>101.15052</v>
      </c>
      <c r="DW298" s="668">
        <f ca="1">RANK(DV298,DV$10:DV$609)</f>
        <v>12</v>
      </c>
      <c r="DX298" s="663"/>
      <c r="DY298" s="1057"/>
      <c r="DZ298" s="904"/>
      <c r="EA298" s="470" t="str">
        <f t="shared" ca="1" si="986"/>
        <v/>
      </c>
    </row>
    <row r="299" spans="1:131" ht="9" customHeight="1">
      <c r="A299" s="636"/>
      <c r="B299" s="406"/>
      <c r="C299" s="538">
        <v>1.5200000000000001E-3</v>
      </c>
      <c r="D299" s="488"/>
      <c r="E299" s="487" t="s">
        <v>99</v>
      </c>
      <c r="F299" s="486" t="str">
        <f t="shared" ca="1" si="1019"/>
        <v/>
      </c>
      <c r="G299" s="510" t="s">
        <v>992</v>
      </c>
      <c r="H299" s="1836" t="s">
        <v>99</v>
      </c>
      <c r="I299" s="1837" t="s">
        <v>99</v>
      </c>
      <c r="J299" s="1837" t="s">
        <v>99</v>
      </c>
      <c r="K299" s="1838" t="s">
        <v>99</v>
      </c>
      <c r="L299" s="1836" t="s">
        <v>99</v>
      </c>
      <c r="M299" s="1837" t="s">
        <v>99</v>
      </c>
      <c r="N299" s="1837" t="s">
        <v>99</v>
      </c>
      <c r="O299" s="1837" t="s">
        <v>99</v>
      </c>
      <c r="P299" s="1837" t="s">
        <v>99</v>
      </c>
      <c r="Q299" s="1837" t="s">
        <v>99</v>
      </c>
      <c r="R299" s="1837" t="s">
        <v>99</v>
      </c>
      <c r="S299" s="1837" t="s">
        <v>99</v>
      </c>
      <c r="T299" s="1837" t="s">
        <v>99</v>
      </c>
      <c r="U299" s="1838" t="s">
        <v>99</v>
      </c>
      <c r="V299" s="1836">
        <v>2618.5</v>
      </c>
      <c r="W299" s="1837">
        <v>2632.5</v>
      </c>
      <c r="X299" s="1837">
        <v>2632</v>
      </c>
      <c r="Y299" s="1837">
        <v>2588</v>
      </c>
      <c r="Z299" s="1837">
        <v>2597.5</v>
      </c>
      <c r="AA299" s="1837">
        <v>2668</v>
      </c>
      <c r="AB299" s="1837">
        <v>2742.5</v>
      </c>
      <c r="AC299" s="1837">
        <v>2566</v>
      </c>
      <c r="AD299" s="1837">
        <v>2539.5</v>
      </c>
      <c r="AE299" s="1839">
        <v>2561</v>
      </c>
      <c r="AF299" s="711">
        <v>2546</v>
      </c>
      <c r="AG299" s="520">
        <v>2509.5</v>
      </c>
      <c r="AH299" s="520">
        <v>2506</v>
      </c>
      <c r="AI299" s="520">
        <v>2568</v>
      </c>
      <c r="AJ299" s="520">
        <v>2571</v>
      </c>
      <c r="AK299" s="520">
        <v>2612.5</v>
      </c>
      <c r="AL299" s="520">
        <v>2605</v>
      </c>
      <c r="AM299" s="520">
        <v>2584.5</v>
      </c>
      <c r="AN299" s="520">
        <v>2698.5</v>
      </c>
      <c r="AO299" s="522">
        <v>2680</v>
      </c>
      <c r="AP299" s="521">
        <v>2733</v>
      </c>
      <c r="AQ299" s="520">
        <v>2772</v>
      </c>
      <c r="AR299" s="520">
        <v>2721</v>
      </c>
      <c r="AS299" s="520">
        <v>2670</v>
      </c>
      <c r="AT299" s="520">
        <v>2677.5</v>
      </c>
      <c r="AU299" s="520">
        <v>2571.5</v>
      </c>
      <c r="AV299" s="520">
        <v>2559</v>
      </c>
      <c r="AW299" s="520">
        <v>2554.5</v>
      </c>
      <c r="AX299" s="520">
        <v>2582.5</v>
      </c>
      <c r="AY299" s="522">
        <v>2629</v>
      </c>
      <c r="AZ299" s="521">
        <v>2632</v>
      </c>
      <c r="BA299" s="520">
        <v>2621.5</v>
      </c>
      <c r="BB299" s="520">
        <v>2611</v>
      </c>
      <c r="BC299" s="520">
        <v>2594.5</v>
      </c>
      <c r="BD299" s="520">
        <v>2612</v>
      </c>
      <c r="BE299" s="520">
        <v>2621.5</v>
      </c>
      <c r="BF299" s="520">
        <v>2649</v>
      </c>
      <c r="BG299" s="520">
        <v>2675.5</v>
      </c>
      <c r="BH299" s="520">
        <v>2643.5</v>
      </c>
      <c r="BI299" s="522">
        <v>2646</v>
      </c>
      <c r="BJ299" s="521">
        <v>2684</v>
      </c>
      <c r="BK299" s="520">
        <v>2709.5</v>
      </c>
      <c r="BL299" s="520">
        <v>2710</v>
      </c>
      <c r="BM299" s="520">
        <v>2695</v>
      </c>
      <c r="BN299" s="520">
        <v>2723</v>
      </c>
      <c r="BO299" s="520">
        <v>2748</v>
      </c>
      <c r="BP299" s="520">
        <v>2730.5</v>
      </c>
      <c r="BQ299" s="520">
        <v>2763.5</v>
      </c>
      <c r="BR299" s="520">
        <v>2839</v>
      </c>
      <c r="BS299" s="522">
        <v>2845</v>
      </c>
      <c r="BT299" s="521">
        <v>2819.5</v>
      </c>
      <c r="BU299" s="520">
        <v>2806</v>
      </c>
      <c r="BV299" s="520">
        <v>2870.5</v>
      </c>
      <c r="BW299" s="520">
        <v>2939.5</v>
      </c>
      <c r="BX299" s="520">
        <v>2893</v>
      </c>
      <c r="BY299" s="520">
        <v>2930</v>
      </c>
      <c r="BZ299" s="520">
        <v>2921.5</v>
      </c>
      <c r="CA299" s="520">
        <v>2868</v>
      </c>
      <c r="CB299" s="520">
        <v>2876</v>
      </c>
      <c r="CC299" s="522">
        <v>2864</v>
      </c>
      <c r="CD299" s="521">
        <v>2851.5</v>
      </c>
      <c r="CE299" s="520">
        <v>2840</v>
      </c>
      <c r="CF299" s="520">
        <v>2829.5</v>
      </c>
      <c r="CG299" s="520">
        <v>2858.5</v>
      </c>
      <c r="CH299" s="520">
        <v>2843.5</v>
      </c>
      <c r="CI299" s="520">
        <v>2866</v>
      </c>
      <c r="CJ299" s="520">
        <v>2866</v>
      </c>
      <c r="CK299" s="520">
        <v>2904</v>
      </c>
      <c r="CL299" s="520">
        <v>2935</v>
      </c>
      <c r="CM299" s="519">
        <v>2963</v>
      </c>
      <c r="CN299" s="493" t="str">
        <f t="shared" ca="1" si="1054"/>
        <v/>
      </c>
      <c r="CO299" s="405"/>
      <c r="CP299" s="456" t="str">
        <f t="shared" ca="1" si="987"/>
        <v/>
      </c>
      <c r="CQ299" s="494" t="e">
        <f>MATCH(G298,G299:G$609,0)+C298</f>
        <v>#N/A</v>
      </c>
      <c r="CR299" s="484"/>
      <c r="CS299" s="484"/>
      <c r="CT299" s="483"/>
      <c r="CU299" s="534" t="str">
        <f ca="1">IFERROR(IFERROR(INDEX('[1] '!$C$4:$C$4005,CU298,1),INDIRECT("'japan-all-stock-prices_"&amp;$CS$7&amp;".csv'!B"&amp;CU303)),"")</f>
        <v>三井物産</v>
      </c>
      <c r="CV299" s="484"/>
      <c r="CW299" s="528"/>
      <c r="CX299" s="974">
        <f t="shared" ref="CX299" si="1062">IF(COUNT(AF302:CM302)&lt;20,AVERAGE(BT302:CM302),(SUM(AF302:CM302)-LARGE(AF302:CM302,1)-LARGE(AF302:CM302,2)-LARGE(AF302:CM302,3)-LARGE(AF302:CM302,4)-LARGE(AF302:CM302,5))/(COUNT(AF302:CM302)-5))</f>
        <v>385.4770909090908</v>
      </c>
      <c r="CY299" s="453">
        <f t="shared" ref="CY299" si="1063">ROUND(AVERAGE(CM298:CM301)*CM302/10000,2)</f>
        <v>259.85000000000002</v>
      </c>
      <c r="CZ299" s="443"/>
      <c r="DA299" s="795">
        <f t="shared" ref="DA299" si="1064">IF(MAX(CI301:CM301)/MIN(CI301:CM301)&lt;DA$9,1,0)</f>
        <v>0</v>
      </c>
      <c r="DB299" s="435"/>
      <c r="DC299" s="435"/>
      <c r="DD299" s="435"/>
      <c r="DE299" s="435"/>
      <c r="DF299" s="435"/>
      <c r="DG299" s="435"/>
      <c r="DH299" s="435"/>
      <c r="DI299" s="435"/>
      <c r="DJ299" s="435"/>
      <c r="DK299" s="536"/>
      <c r="DL299" s="537"/>
      <c r="DM299" s="435"/>
      <c r="DN299" s="537">
        <f t="shared" ref="DN299:DU299" ca="1" si="1065">INDIRECT(DN$6&amp;$C298+$DY$11)/INDIRECT(DN$7&amp;$C298+$DZ$11)</f>
        <v>1.004823151125402</v>
      </c>
      <c r="DO299" s="435">
        <f t="shared" ca="1" si="1065"/>
        <v>0.98808888888888891</v>
      </c>
      <c r="DP299" s="1039">
        <f t="shared" ca="1" si="1065"/>
        <v>1.0230298668585822</v>
      </c>
      <c r="DQ299" s="435">
        <f t="shared" ca="1" si="1065"/>
        <v>1.003693281744636</v>
      </c>
      <c r="DR299" s="435">
        <f t="shared" ca="1" si="1065"/>
        <v>0.99316628701594534</v>
      </c>
      <c r="DS299" s="435">
        <f t="shared" ca="1" si="1065"/>
        <v>1.0220536344389555</v>
      </c>
      <c r="DT299" s="435">
        <f t="shared" ca="1" si="1065"/>
        <v>0.99344035905403072</v>
      </c>
      <c r="DU299" s="783">
        <f t="shared" ca="1" si="1065"/>
        <v>1.0295395308427455</v>
      </c>
      <c r="DV299" s="537"/>
      <c r="DW299" s="666"/>
      <c r="DX299" s="663"/>
      <c r="DY299" s="1057"/>
      <c r="DZ299" s="904"/>
      <c r="EA299" s="456" t="str">
        <f t="shared" ca="1" si="992"/>
        <v/>
      </c>
    </row>
    <row r="300" spans="1:131" ht="9" customHeight="1">
      <c r="A300" s="636"/>
      <c r="B300" s="406"/>
      <c r="C300" s="527"/>
      <c r="D300" s="488"/>
      <c r="E300" s="487" t="s">
        <v>99</v>
      </c>
      <c r="F300" s="486" t="str">
        <f t="shared" ca="1" si="1024"/>
        <v/>
      </c>
      <c r="G300" s="510" t="s">
        <v>105</v>
      </c>
      <c r="H300" s="1836" t="s">
        <v>99</v>
      </c>
      <c r="I300" s="1837" t="s">
        <v>99</v>
      </c>
      <c r="J300" s="1837" t="s">
        <v>99</v>
      </c>
      <c r="K300" s="1838" t="s">
        <v>99</v>
      </c>
      <c r="L300" s="1836" t="s">
        <v>99</v>
      </c>
      <c r="M300" s="1837" t="s">
        <v>99</v>
      </c>
      <c r="N300" s="1837" t="s">
        <v>99</v>
      </c>
      <c r="O300" s="1837" t="s">
        <v>99</v>
      </c>
      <c r="P300" s="1837" t="s">
        <v>99</v>
      </c>
      <c r="Q300" s="1837" t="s">
        <v>99</v>
      </c>
      <c r="R300" s="1837" t="s">
        <v>99</v>
      </c>
      <c r="S300" s="1837" t="s">
        <v>99</v>
      </c>
      <c r="T300" s="1837" t="s">
        <v>99</v>
      </c>
      <c r="U300" s="1838" t="s">
        <v>99</v>
      </c>
      <c r="V300" s="1836">
        <v>2558.5</v>
      </c>
      <c r="W300" s="1837">
        <v>2599.5</v>
      </c>
      <c r="X300" s="1837">
        <v>2602.5</v>
      </c>
      <c r="Y300" s="1837">
        <v>2540.5</v>
      </c>
      <c r="Z300" s="1837">
        <v>2554</v>
      </c>
      <c r="AA300" s="1837">
        <v>2620.5</v>
      </c>
      <c r="AB300" s="1837">
        <v>2532</v>
      </c>
      <c r="AC300" s="1837">
        <v>2506</v>
      </c>
      <c r="AD300" s="1837">
        <v>2508.5</v>
      </c>
      <c r="AE300" s="1839">
        <v>2535.5</v>
      </c>
      <c r="AF300" s="711">
        <v>2481.5</v>
      </c>
      <c r="AG300" s="520">
        <v>2453</v>
      </c>
      <c r="AH300" s="520">
        <v>2466</v>
      </c>
      <c r="AI300" s="520">
        <v>2525.5</v>
      </c>
      <c r="AJ300" s="520">
        <v>2552</v>
      </c>
      <c r="AK300" s="520">
        <v>2564.5</v>
      </c>
      <c r="AL300" s="520">
        <v>2570.5</v>
      </c>
      <c r="AM300" s="520">
        <v>2555.5</v>
      </c>
      <c r="AN300" s="520">
        <v>2602</v>
      </c>
      <c r="AO300" s="522">
        <v>2632</v>
      </c>
      <c r="AP300" s="521">
        <v>2683</v>
      </c>
      <c r="AQ300" s="520">
        <v>2694.5</v>
      </c>
      <c r="AR300" s="520">
        <v>2667.5</v>
      </c>
      <c r="AS300" s="520">
        <v>2625.5</v>
      </c>
      <c r="AT300" s="520">
        <v>2557</v>
      </c>
      <c r="AU300" s="520">
        <v>2532</v>
      </c>
      <c r="AV300" s="520">
        <v>2523.5</v>
      </c>
      <c r="AW300" s="520">
        <v>2513</v>
      </c>
      <c r="AX300" s="520">
        <v>2533</v>
      </c>
      <c r="AY300" s="522">
        <v>2567</v>
      </c>
      <c r="AZ300" s="521">
        <v>2573</v>
      </c>
      <c r="BA300" s="520">
        <v>2578</v>
      </c>
      <c r="BB300" s="520">
        <v>2566.5</v>
      </c>
      <c r="BC300" s="520">
        <v>2563.5</v>
      </c>
      <c r="BD300" s="520">
        <v>2569</v>
      </c>
      <c r="BE300" s="520">
        <v>2582</v>
      </c>
      <c r="BF300" s="520">
        <v>2617.5</v>
      </c>
      <c r="BG300" s="520">
        <v>2635</v>
      </c>
      <c r="BH300" s="520">
        <v>2593.5</v>
      </c>
      <c r="BI300" s="522">
        <v>2602</v>
      </c>
      <c r="BJ300" s="521">
        <v>2646.5</v>
      </c>
      <c r="BK300" s="520">
        <v>2677.5</v>
      </c>
      <c r="BL300" s="520">
        <v>2683</v>
      </c>
      <c r="BM300" s="520">
        <v>2672</v>
      </c>
      <c r="BN300" s="520">
        <v>2700.5</v>
      </c>
      <c r="BO300" s="520">
        <v>2710</v>
      </c>
      <c r="BP300" s="520">
        <v>2705.5</v>
      </c>
      <c r="BQ300" s="520">
        <v>2715.5</v>
      </c>
      <c r="BR300" s="520">
        <v>2783.5</v>
      </c>
      <c r="BS300" s="522">
        <v>2793</v>
      </c>
      <c r="BT300" s="521">
        <v>2779</v>
      </c>
      <c r="BU300" s="520">
        <v>2768</v>
      </c>
      <c r="BV300" s="520">
        <v>2811</v>
      </c>
      <c r="BW300" s="520">
        <v>2872.5</v>
      </c>
      <c r="BX300" s="520">
        <v>2820.5</v>
      </c>
      <c r="BY300" s="520">
        <v>2880.5</v>
      </c>
      <c r="BZ300" s="520">
        <v>2863.5</v>
      </c>
      <c r="CA300" s="520">
        <v>2815</v>
      </c>
      <c r="CB300" s="520">
        <v>2822</v>
      </c>
      <c r="CC300" s="522">
        <v>2816</v>
      </c>
      <c r="CD300" s="521">
        <v>2810.5</v>
      </c>
      <c r="CE300" s="520">
        <v>2777.5</v>
      </c>
      <c r="CF300" s="520">
        <v>2792</v>
      </c>
      <c r="CG300" s="520">
        <v>2756</v>
      </c>
      <c r="CH300" s="520">
        <v>2800</v>
      </c>
      <c r="CI300" s="520">
        <v>2817.5</v>
      </c>
      <c r="CJ300" s="520">
        <v>2828.5</v>
      </c>
      <c r="CK300" s="520">
        <v>2842.5</v>
      </c>
      <c r="CL300" s="520">
        <v>2837</v>
      </c>
      <c r="CM300" s="519">
        <v>2878</v>
      </c>
      <c r="CN300" s="493" t="str">
        <f t="shared" ca="1" si="1054"/>
        <v/>
      </c>
      <c r="CO300" s="405"/>
      <c r="CP300" s="456" t="str">
        <f t="shared" ca="1" si="993"/>
        <v/>
      </c>
      <c r="CQ300" s="631"/>
      <c r="CR300" s="484"/>
      <c r="CS300" s="484"/>
      <c r="CT300" s="483"/>
      <c r="CU300" s="534" t="str">
        <f t="shared" ca="1" si="994"/>
        <v/>
      </c>
      <c r="CV300" s="484"/>
      <c r="CW300" s="528"/>
      <c r="CX300" s="974">
        <f t="shared" ref="CX300" si="1066">CM301/CL301*100-100</f>
        <v>2.9539530842745592</v>
      </c>
      <c r="CY300" s="435"/>
      <c r="CZ300" s="448"/>
      <c r="DA300" s="795"/>
      <c r="DB300" s="459"/>
      <c r="DC300" s="459"/>
      <c r="DD300" s="459"/>
      <c r="DE300" s="459"/>
      <c r="DF300" s="459"/>
      <c r="DG300" s="459"/>
      <c r="DH300" s="462"/>
      <c r="DI300" s="462"/>
      <c r="DJ300" s="462"/>
      <c r="DK300" s="535"/>
      <c r="DL300" s="784"/>
      <c r="DM300" s="785"/>
      <c r="DN300" s="784"/>
      <c r="DO300" s="785"/>
      <c r="DP300" s="1040"/>
      <c r="DQ300" s="785"/>
      <c r="DR300" s="785"/>
      <c r="DS300" s="785"/>
      <c r="DT300" s="785"/>
      <c r="DU300" s="783"/>
      <c r="DV300" s="537"/>
      <c r="DW300" s="666"/>
      <c r="DX300" s="663"/>
      <c r="DY300" s="1057"/>
      <c r="DZ300" s="904"/>
      <c r="EA300" s="456" t="str">
        <f t="shared" ca="1" si="996"/>
        <v/>
      </c>
    </row>
    <row r="301" spans="1:131" ht="9" customHeight="1">
      <c r="A301" s="636"/>
      <c r="B301" s="406"/>
      <c r="C301" s="527"/>
      <c r="D301" s="488"/>
      <c r="E301" s="487" t="s">
        <v>99</v>
      </c>
      <c r="F301" s="486" t="str">
        <f t="shared" ca="1" si="1026"/>
        <v/>
      </c>
      <c r="G301" s="510" t="s">
        <v>456</v>
      </c>
      <c r="H301" s="516">
        <v>2420</v>
      </c>
      <c r="I301" s="515">
        <v>2467.5</v>
      </c>
      <c r="J301" s="515">
        <v>2457</v>
      </c>
      <c r="K301" s="517">
        <v>2490</v>
      </c>
      <c r="L301" s="516">
        <v>2581</v>
      </c>
      <c r="M301" s="515">
        <v>2597</v>
      </c>
      <c r="N301" s="515">
        <v>2560</v>
      </c>
      <c r="O301" s="515">
        <v>2561.5</v>
      </c>
      <c r="P301" s="515">
        <v>2592</v>
      </c>
      <c r="Q301" s="515">
        <v>2631</v>
      </c>
      <c r="R301" s="515">
        <v>2610.5</v>
      </c>
      <c r="S301" s="515">
        <v>2591</v>
      </c>
      <c r="T301" s="515">
        <v>2587.5</v>
      </c>
      <c r="U301" s="517">
        <v>2574.5</v>
      </c>
      <c r="V301" s="516">
        <v>2594</v>
      </c>
      <c r="W301" s="515">
        <v>2618</v>
      </c>
      <c r="X301" s="515">
        <v>2627.5</v>
      </c>
      <c r="Y301" s="515">
        <v>2566.5</v>
      </c>
      <c r="Z301" s="515">
        <v>2592</v>
      </c>
      <c r="AA301" s="515">
        <v>2667.5</v>
      </c>
      <c r="AB301" s="515">
        <v>2560.5</v>
      </c>
      <c r="AC301" s="515">
        <v>2541.5</v>
      </c>
      <c r="AD301" s="515">
        <v>2519</v>
      </c>
      <c r="AE301" s="514">
        <v>2540</v>
      </c>
      <c r="AF301" s="712">
        <v>2487</v>
      </c>
      <c r="AG301" s="515">
        <v>2457.5</v>
      </c>
      <c r="AH301" s="515">
        <v>2495.5</v>
      </c>
      <c r="AI301" s="515">
        <v>2567.5</v>
      </c>
      <c r="AJ301" s="515">
        <v>2557</v>
      </c>
      <c r="AK301" s="515">
        <v>2593</v>
      </c>
      <c r="AL301" s="515">
        <v>2578</v>
      </c>
      <c r="AM301" s="515">
        <v>2573.5</v>
      </c>
      <c r="AN301" s="515">
        <v>2698.5</v>
      </c>
      <c r="AO301" s="517">
        <v>2646</v>
      </c>
      <c r="AP301" s="516">
        <v>2690</v>
      </c>
      <c r="AQ301" s="515">
        <v>2752.5</v>
      </c>
      <c r="AR301" s="515">
        <v>2682.5</v>
      </c>
      <c r="AS301" s="515">
        <v>2632</v>
      </c>
      <c r="AT301" s="515">
        <v>2557</v>
      </c>
      <c r="AU301" s="515">
        <v>2559.5</v>
      </c>
      <c r="AV301" s="515">
        <v>2540</v>
      </c>
      <c r="AW301" s="515">
        <v>2537</v>
      </c>
      <c r="AX301" s="515">
        <v>2554</v>
      </c>
      <c r="AY301" s="517">
        <v>2621.5</v>
      </c>
      <c r="AZ301" s="516">
        <v>2609</v>
      </c>
      <c r="BA301" s="515">
        <v>2578</v>
      </c>
      <c r="BB301" s="515">
        <v>2570</v>
      </c>
      <c r="BC301" s="515">
        <v>2573</v>
      </c>
      <c r="BD301" s="515">
        <v>2590</v>
      </c>
      <c r="BE301" s="515">
        <v>2616</v>
      </c>
      <c r="BF301" s="515">
        <v>2623.5</v>
      </c>
      <c r="BG301" s="515">
        <v>2650</v>
      </c>
      <c r="BH301" s="515">
        <v>2599</v>
      </c>
      <c r="BI301" s="517">
        <v>2643</v>
      </c>
      <c r="BJ301" s="516">
        <v>2662.5</v>
      </c>
      <c r="BK301" s="515">
        <v>2709.5</v>
      </c>
      <c r="BL301" s="515">
        <v>2693</v>
      </c>
      <c r="BM301" s="515">
        <v>2676.5</v>
      </c>
      <c r="BN301" s="515">
        <v>2715</v>
      </c>
      <c r="BO301" s="515">
        <v>2719.5</v>
      </c>
      <c r="BP301" s="515">
        <v>2723.5</v>
      </c>
      <c r="BQ301" s="515">
        <v>2763</v>
      </c>
      <c r="BR301" s="515">
        <v>2834.5</v>
      </c>
      <c r="BS301" s="517">
        <v>2798</v>
      </c>
      <c r="BT301" s="516">
        <v>2785.5</v>
      </c>
      <c r="BU301" s="515">
        <v>2805</v>
      </c>
      <c r="BV301" s="515">
        <v>2870.5</v>
      </c>
      <c r="BW301" s="515">
        <v>2927.5</v>
      </c>
      <c r="BX301" s="515">
        <v>2856.5</v>
      </c>
      <c r="BY301" s="515">
        <v>2891</v>
      </c>
      <c r="BZ301" s="515">
        <v>2870</v>
      </c>
      <c r="CA301" s="515">
        <v>2841</v>
      </c>
      <c r="CB301" s="515">
        <v>2860.5</v>
      </c>
      <c r="CC301" s="517">
        <v>2853.5</v>
      </c>
      <c r="CD301" s="516">
        <v>2849</v>
      </c>
      <c r="CE301" s="515">
        <v>2799</v>
      </c>
      <c r="CF301" s="515">
        <v>2812.5</v>
      </c>
      <c r="CG301" s="515">
        <v>2779</v>
      </c>
      <c r="CH301" s="515">
        <v>2843</v>
      </c>
      <c r="CI301" s="515">
        <v>2853.5</v>
      </c>
      <c r="CJ301" s="515">
        <v>2834</v>
      </c>
      <c r="CK301" s="515">
        <v>2896.5</v>
      </c>
      <c r="CL301" s="515">
        <v>2877.5</v>
      </c>
      <c r="CM301" s="514">
        <v>2962.5</v>
      </c>
      <c r="CN301" s="492" t="str">
        <f t="shared" ref="CN301" ca="1" si="1067">CU302</f>
        <v/>
      </c>
      <c r="CO301" s="405"/>
      <c r="CP301" s="456" t="str">
        <f t="shared" ca="1" si="998"/>
        <v/>
      </c>
      <c r="CQ301" s="631"/>
      <c r="CR301" s="484"/>
      <c r="CS301" s="484"/>
      <c r="CT301" s="483"/>
      <c r="CU301" s="534" t="str">
        <f t="shared" ca="1" si="999"/>
        <v/>
      </c>
      <c r="CV301" s="484"/>
      <c r="CW301" s="528"/>
      <c r="CX301" s="975">
        <f t="shared" ref="CX301" si="1068">10000-G298</f>
        <v>1969</v>
      </c>
      <c r="CY301" s="453"/>
      <c r="CZ301" s="343"/>
      <c r="DA301" s="796"/>
      <c r="DB301" s="459"/>
      <c r="DC301" s="459"/>
      <c r="DD301" s="459"/>
      <c r="DE301" s="459"/>
      <c r="DF301" s="459"/>
      <c r="DG301" s="459"/>
      <c r="DH301" s="459"/>
      <c r="DI301" s="459"/>
      <c r="DJ301" s="459"/>
      <c r="DK301" s="533"/>
      <c r="DL301" s="537"/>
      <c r="DM301" s="435"/>
      <c r="DN301" s="537"/>
      <c r="DO301" s="435"/>
      <c r="DP301" s="1039"/>
      <c r="DQ301" s="435"/>
      <c r="DR301" s="435"/>
      <c r="DS301" s="786"/>
      <c r="DT301" s="786"/>
      <c r="DU301" s="787"/>
      <c r="DV301" s="537"/>
      <c r="DW301" s="666"/>
      <c r="DX301" s="663"/>
      <c r="DY301" s="1057"/>
      <c r="DZ301" s="904"/>
      <c r="EA301" s="456" t="str">
        <f t="shared" ca="1" si="1001"/>
        <v/>
      </c>
    </row>
    <row r="302" spans="1:131" ht="9" customHeight="1">
      <c r="A302" s="636"/>
      <c r="B302" s="406"/>
      <c r="C302" s="527"/>
      <c r="D302" s="488"/>
      <c r="E302" s="487" t="s">
        <v>99</v>
      </c>
      <c r="F302" s="486"/>
      <c r="G302" s="512" t="s">
        <v>99</v>
      </c>
      <c r="H302" s="1840" t="s">
        <v>99</v>
      </c>
      <c r="I302" s="1841" t="s">
        <v>99</v>
      </c>
      <c r="J302" s="1841" t="s">
        <v>99</v>
      </c>
      <c r="K302" s="1842" t="s">
        <v>99</v>
      </c>
      <c r="L302" s="1840" t="s">
        <v>99</v>
      </c>
      <c r="M302" s="1841" t="s">
        <v>99</v>
      </c>
      <c r="N302" s="1841" t="s">
        <v>99</v>
      </c>
      <c r="O302" s="1841" t="s">
        <v>99</v>
      </c>
      <c r="P302" s="1841" t="s">
        <v>99</v>
      </c>
      <c r="Q302" s="1841" t="s">
        <v>99</v>
      </c>
      <c r="R302" s="1841" t="s">
        <v>99</v>
      </c>
      <c r="S302" s="1841" t="s">
        <v>99</v>
      </c>
      <c r="T302" s="1841" t="s">
        <v>99</v>
      </c>
      <c r="U302" s="1842" t="s">
        <v>99</v>
      </c>
      <c r="V302" s="1840">
        <v>330.08</v>
      </c>
      <c r="W302" s="1841">
        <v>429.82</v>
      </c>
      <c r="X302" s="1841">
        <v>351.42</v>
      </c>
      <c r="Y302" s="1841">
        <v>722.83</v>
      </c>
      <c r="Z302" s="1841">
        <v>384.28</v>
      </c>
      <c r="AA302" s="1841">
        <v>560.02</v>
      </c>
      <c r="AB302" s="1841">
        <v>1499.56</v>
      </c>
      <c r="AC302" s="1841">
        <v>968.87</v>
      </c>
      <c r="AD302" s="1841">
        <v>403.21</v>
      </c>
      <c r="AE302" s="1843">
        <v>336.95</v>
      </c>
      <c r="AF302" s="720">
        <v>432.81</v>
      </c>
      <c r="AG302" s="530">
        <v>350.81</v>
      </c>
      <c r="AH302" s="530">
        <v>257.74</v>
      </c>
      <c r="AI302" s="530">
        <v>569.02</v>
      </c>
      <c r="AJ302" s="530">
        <v>273.06</v>
      </c>
      <c r="AK302" s="530">
        <v>437.74</v>
      </c>
      <c r="AL302" s="530">
        <v>301.42</v>
      </c>
      <c r="AM302" s="530">
        <v>309.05</v>
      </c>
      <c r="AN302" s="530">
        <v>1122.21</v>
      </c>
      <c r="AO302" s="532">
        <v>512.41</v>
      </c>
      <c r="AP302" s="531">
        <v>615.91</v>
      </c>
      <c r="AQ302" s="530">
        <v>587.99</v>
      </c>
      <c r="AR302" s="530">
        <v>581.16999999999996</v>
      </c>
      <c r="AS302" s="530">
        <v>511.56</v>
      </c>
      <c r="AT302" s="530">
        <v>1454.4</v>
      </c>
      <c r="AU302" s="530">
        <v>562.22</v>
      </c>
      <c r="AV302" s="530">
        <v>382.84</v>
      </c>
      <c r="AW302" s="530">
        <v>534.35</v>
      </c>
      <c r="AX302" s="530">
        <v>297.24</v>
      </c>
      <c r="AY302" s="532">
        <v>544.5</v>
      </c>
      <c r="AZ302" s="531">
        <v>462.77</v>
      </c>
      <c r="BA302" s="530">
        <v>318.06</v>
      </c>
      <c r="BB302" s="530">
        <v>343.13</v>
      </c>
      <c r="BC302" s="530">
        <v>289.62</v>
      </c>
      <c r="BD302" s="530">
        <v>359.94</v>
      </c>
      <c r="BE302" s="530">
        <v>320.79000000000002</v>
      </c>
      <c r="BF302" s="530">
        <v>302.93</v>
      </c>
      <c r="BG302" s="530">
        <v>725.29</v>
      </c>
      <c r="BH302" s="530">
        <v>347.22</v>
      </c>
      <c r="BI302" s="532">
        <v>349.74</v>
      </c>
      <c r="BJ302" s="531">
        <v>283.17</v>
      </c>
      <c r="BK302" s="530">
        <v>356.74</v>
      </c>
      <c r="BL302" s="530">
        <v>170.97</v>
      </c>
      <c r="BM302" s="530">
        <v>165.9</v>
      </c>
      <c r="BN302" s="530">
        <v>234.25</v>
      </c>
      <c r="BO302" s="530">
        <v>207.81</v>
      </c>
      <c r="BP302" s="530">
        <v>211.44</v>
      </c>
      <c r="BQ302" s="530">
        <v>324.58</v>
      </c>
      <c r="BR302" s="530">
        <v>534.73</v>
      </c>
      <c r="BS302" s="532">
        <v>415</v>
      </c>
      <c r="BT302" s="531">
        <v>351.4</v>
      </c>
      <c r="BU302" s="530">
        <v>358.82</v>
      </c>
      <c r="BV302" s="530">
        <v>418.71</v>
      </c>
      <c r="BW302" s="530">
        <v>523.11</v>
      </c>
      <c r="BX302" s="530">
        <v>604.62</v>
      </c>
      <c r="BY302" s="530">
        <v>307.73</v>
      </c>
      <c r="BZ302" s="530">
        <v>370.94</v>
      </c>
      <c r="CA302" s="530">
        <v>458.52</v>
      </c>
      <c r="CB302" s="530">
        <v>383.66</v>
      </c>
      <c r="CC302" s="532">
        <v>312.24</v>
      </c>
      <c r="CD302" s="531">
        <v>333.44</v>
      </c>
      <c r="CE302" s="530">
        <v>473.53</v>
      </c>
      <c r="CF302" s="530">
        <v>256.85000000000002</v>
      </c>
      <c r="CG302" s="530">
        <v>476.4</v>
      </c>
      <c r="CH302" s="530">
        <v>391.57</v>
      </c>
      <c r="CI302" s="530">
        <v>304.92</v>
      </c>
      <c r="CJ302" s="530">
        <v>338.3</v>
      </c>
      <c r="CK302" s="530">
        <v>475.85</v>
      </c>
      <c r="CL302" s="530">
        <v>827.05</v>
      </c>
      <c r="CM302" s="529">
        <v>883.96</v>
      </c>
      <c r="CN302" s="491" t="str">
        <f t="shared" ref="CN302" ca="1" si="1069">IF(CN301="","",IF(CN298="",0,CP302))</f>
        <v/>
      </c>
      <c r="CO302" s="405"/>
      <c r="CP302" s="450" t="str">
        <f t="shared" ca="1" si="1003"/>
        <v/>
      </c>
      <c r="CQ302" s="631"/>
      <c r="CR302" s="484"/>
      <c r="CS302" s="484"/>
      <c r="CT302" s="483"/>
      <c r="CU302" s="677" t="str">
        <f t="shared" ca="1" si="1004"/>
        <v/>
      </c>
      <c r="CV302" s="484"/>
      <c r="CW302" s="528"/>
      <c r="CX302" s="974"/>
      <c r="CY302" s="453"/>
      <c r="CZ302" s="448">
        <f t="shared" ref="CZ302" si="1070">CM301*100</f>
        <v>296250</v>
      </c>
      <c r="DA302" s="795"/>
      <c r="DB302" s="327"/>
      <c r="DC302" s="327"/>
      <c r="DD302" s="327"/>
      <c r="DE302" s="327"/>
      <c r="DF302" s="327"/>
      <c r="DG302" s="327"/>
      <c r="DH302" s="327"/>
      <c r="DI302" s="327"/>
      <c r="DJ302" s="327"/>
      <c r="DK302" s="343"/>
      <c r="DL302" s="788"/>
      <c r="DM302" s="786"/>
      <c r="DN302" s="788"/>
      <c r="DO302" s="786"/>
      <c r="DP302" s="1041"/>
      <c r="DQ302" s="786"/>
      <c r="DR302" s="786"/>
      <c r="DS302" s="786"/>
      <c r="DT302" s="786"/>
      <c r="DU302" s="787"/>
      <c r="DV302" s="537"/>
      <c r="DW302" s="666"/>
      <c r="DX302" s="663"/>
      <c r="DY302" s="1057"/>
      <c r="DZ302" s="904"/>
      <c r="EA302" s="450" t="str">
        <f t="shared" ca="1" si="1006"/>
        <v/>
      </c>
    </row>
    <row r="303" spans="1:131" ht="9" customHeight="1">
      <c r="A303" s="636"/>
      <c r="B303" s="406"/>
      <c r="C303" s="527"/>
      <c r="D303" s="488"/>
      <c r="E303" s="487" t="s">
        <v>99</v>
      </c>
      <c r="F303" s="486" t="str">
        <f t="shared" ref="F303" ca="1" si="1071">IF(E298=" ","",IF(ISERROR(CQ298),IF(ISERROR(CQ299),"",HYPERLINK("#CP"&amp;CQ299&amp;":CP1231","　重複 ▽　")),HYPERLINK("#CP"&amp;CQ298&amp;":CP1231","　重複 ▲　")))</f>
        <v/>
      </c>
      <c r="G303" s="510" t="s">
        <v>99</v>
      </c>
      <c r="H303" s="1844" t="s">
        <v>99</v>
      </c>
      <c r="I303" s="1845" t="s">
        <v>99</v>
      </c>
      <c r="J303" s="1845" t="s">
        <v>99</v>
      </c>
      <c r="K303" s="1846" t="s">
        <v>99</v>
      </c>
      <c r="L303" s="1844" t="s">
        <v>99</v>
      </c>
      <c r="M303" s="1845" t="s">
        <v>99</v>
      </c>
      <c r="N303" s="1845" t="s">
        <v>99</v>
      </c>
      <c r="O303" s="1845" t="s">
        <v>99</v>
      </c>
      <c r="P303" s="1845" t="s">
        <v>99</v>
      </c>
      <c r="Q303" s="1845" t="s">
        <v>99</v>
      </c>
      <c r="R303" s="1845" t="s">
        <v>99</v>
      </c>
      <c r="S303" s="1845" t="s">
        <v>99</v>
      </c>
      <c r="T303" s="1845" t="s">
        <v>99</v>
      </c>
      <c r="U303" s="1846" t="s">
        <v>99</v>
      </c>
      <c r="V303" s="1844" t="s">
        <v>99</v>
      </c>
      <c r="W303" s="1845" t="s">
        <v>99</v>
      </c>
      <c r="X303" s="1845" t="s">
        <v>99</v>
      </c>
      <c r="Y303" s="1845" t="s">
        <v>99</v>
      </c>
      <c r="Z303" s="1845" t="s">
        <v>99</v>
      </c>
      <c r="AA303" s="1845" t="s">
        <v>99</v>
      </c>
      <c r="AB303" s="1845" t="s">
        <v>99</v>
      </c>
      <c r="AC303" s="1845" t="s">
        <v>99</v>
      </c>
      <c r="AD303" s="1845" t="s">
        <v>99</v>
      </c>
      <c r="AE303" s="1847" t="s">
        <v>99</v>
      </c>
      <c r="AF303" s="714" t="s">
        <v>99</v>
      </c>
      <c r="AG303" s="507" t="s">
        <v>99</v>
      </c>
      <c r="AH303" s="507" t="s">
        <v>99</v>
      </c>
      <c r="AI303" s="507" t="s">
        <v>99</v>
      </c>
      <c r="AJ303" s="507" t="s">
        <v>99</v>
      </c>
      <c r="AK303" s="507" t="s">
        <v>99</v>
      </c>
      <c r="AL303" s="507" t="s">
        <v>99</v>
      </c>
      <c r="AM303" s="507" t="s">
        <v>99</v>
      </c>
      <c r="AN303" s="507" t="s">
        <v>99</v>
      </c>
      <c r="AO303" s="509" t="s">
        <v>99</v>
      </c>
      <c r="AP303" s="508" t="s">
        <v>99</v>
      </c>
      <c r="AQ303" s="507" t="s">
        <v>99</v>
      </c>
      <c r="AR303" s="507" t="s">
        <v>99</v>
      </c>
      <c r="AS303" s="507" t="s">
        <v>99</v>
      </c>
      <c r="AT303" s="507" t="s">
        <v>99</v>
      </c>
      <c r="AU303" s="507" t="s">
        <v>99</v>
      </c>
      <c r="AV303" s="507" t="s">
        <v>99</v>
      </c>
      <c r="AW303" s="507" t="s">
        <v>99</v>
      </c>
      <c r="AX303" s="507" t="s">
        <v>99</v>
      </c>
      <c r="AY303" s="509" t="s">
        <v>99</v>
      </c>
      <c r="AZ303" s="508" t="s">
        <v>99</v>
      </c>
      <c r="BA303" s="507" t="s">
        <v>99</v>
      </c>
      <c r="BB303" s="507" t="s">
        <v>99</v>
      </c>
      <c r="BC303" s="507" t="s">
        <v>99</v>
      </c>
      <c r="BD303" s="507" t="s">
        <v>99</v>
      </c>
      <c r="BE303" s="507" t="s">
        <v>99</v>
      </c>
      <c r="BF303" s="507" t="s">
        <v>99</v>
      </c>
      <c r="BG303" s="507" t="s">
        <v>99</v>
      </c>
      <c r="BH303" s="507" t="s">
        <v>99</v>
      </c>
      <c r="BI303" s="509" t="s">
        <v>99</v>
      </c>
      <c r="BJ303" s="508" t="s">
        <v>99</v>
      </c>
      <c r="BK303" s="507" t="s">
        <v>99</v>
      </c>
      <c r="BL303" s="507" t="s">
        <v>99</v>
      </c>
      <c r="BM303" s="507" t="s">
        <v>99</v>
      </c>
      <c r="BN303" s="507" t="s">
        <v>99</v>
      </c>
      <c r="BO303" s="507" t="s">
        <v>99</v>
      </c>
      <c r="BP303" s="507" t="s">
        <v>99</v>
      </c>
      <c r="BQ303" s="507" t="s">
        <v>99</v>
      </c>
      <c r="BR303" s="507" t="s">
        <v>99</v>
      </c>
      <c r="BS303" s="509" t="s">
        <v>99</v>
      </c>
      <c r="BT303" s="508" t="s">
        <v>99</v>
      </c>
      <c r="BU303" s="507" t="s">
        <v>99</v>
      </c>
      <c r="BV303" s="507" t="s">
        <v>99</v>
      </c>
      <c r="BW303" s="507" t="s">
        <v>99</v>
      </c>
      <c r="BX303" s="507" t="s">
        <v>99</v>
      </c>
      <c r="BY303" s="507" t="s">
        <v>99</v>
      </c>
      <c r="BZ303" s="507" t="s">
        <v>99</v>
      </c>
      <c r="CA303" s="507" t="s">
        <v>99</v>
      </c>
      <c r="CB303" s="507" t="s">
        <v>99</v>
      </c>
      <c r="CC303" s="509"/>
      <c r="CD303" s="508" t="s">
        <v>99</v>
      </c>
      <c r="CE303" s="507" t="s">
        <v>99</v>
      </c>
      <c r="CF303" s="507" t="s">
        <v>99</v>
      </c>
      <c r="CG303" s="507" t="s">
        <v>99</v>
      </c>
      <c r="CH303" s="507" t="s">
        <v>99</v>
      </c>
      <c r="CI303" s="507" t="s">
        <v>99</v>
      </c>
      <c r="CJ303" s="507" t="s">
        <v>99</v>
      </c>
      <c r="CK303" s="507" t="s">
        <v>99</v>
      </c>
      <c r="CL303" s="507" t="s">
        <v>99</v>
      </c>
      <c r="CM303" s="506" t="s">
        <v>99</v>
      </c>
      <c r="CN303" s="485" t="s">
        <v>99</v>
      </c>
      <c r="CO303" s="405"/>
      <c r="CP303" s="505" t="str">
        <f t="shared" si="973"/>
        <v>+85</v>
      </c>
      <c r="CQ303" s="631"/>
      <c r="CR303" s="484"/>
      <c r="CS303" s="484"/>
      <c r="CT303" s="483"/>
      <c r="CU303" s="544" t="e">
        <f t="shared" ca="1" si="1008"/>
        <v>#REF!</v>
      </c>
      <c r="CV303" s="484"/>
      <c r="CW303" s="528"/>
      <c r="CX303" s="538">
        <f>IF(K!R$6="市場別",VLOOKUP(G300,DY$80:DZ$93,2,FALSE),0)</f>
        <v>1600000</v>
      </c>
      <c r="CY303" s="1112">
        <f t="shared" ref="CY303" ca="1" si="1072">ROUND(AVERAGE(INDIRECT(DV$7&amp;C298&amp;":"&amp;DW$7&amp;C298))*100,4)</f>
        <v>101.149</v>
      </c>
      <c r="CZ303" s="448">
        <f t="shared" ref="CZ303" si="1073">VLOOKUP(G300,DY$41:DZ$44,2,FALSE)</f>
        <v>0</v>
      </c>
      <c r="DA303" s="795"/>
      <c r="DB303" s="542"/>
      <c r="DC303" s="542"/>
      <c r="DD303" s="542"/>
      <c r="DE303" s="542"/>
      <c r="DF303" s="542"/>
      <c r="DG303" s="542"/>
      <c r="DH303" s="542"/>
      <c r="DI303" s="542"/>
      <c r="DJ303" s="542"/>
      <c r="DK303" s="543"/>
      <c r="DL303" s="789"/>
      <c r="DM303" s="790"/>
      <c r="DN303" s="789"/>
      <c r="DO303" s="790"/>
      <c r="DP303" s="1042"/>
      <c r="DQ303" s="790"/>
      <c r="DR303" s="790"/>
      <c r="DS303" s="786"/>
      <c r="DT303" s="786"/>
      <c r="DU303" s="787"/>
      <c r="DV303" s="537"/>
      <c r="DW303" s="666"/>
      <c r="DX303" s="663"/>
      <c r="DY303" s="1057"/>
      <c r="DZ303" s="904"/>
      <c r="EA303" s="505" t="str">
        <f t="shared" si="976"/>
        <v/>
      </c>
    </row>
    <row r="304" spans="1:131" ht="9" customHeight="1">
      <c r="A304" s="636"/>
      <c r="B304" s="406"/>
      <c r="C304" s="481">
        <v>304</v>
      </c>
      <c r="D304" s="541">
        <v>50</v>
      </c>
      <c r="E304" s="633">
        <f ca="1">IF(AND(INDIRECT("G"&amp;C304)&gt;999,INDIRECT("G"&amp;C304)&lt;10000),MAX(E$10:E303)+1," ")</f>
        <v>50</v>
      </c>
      <c r="F304" s="634" t="str">
        <f ca="1">HYPERLINK("#G"&amp;C304&amp;":CM"&amp;C304+5,IF(CT304=1,"　クリア（消去） →　",IF(AND(INDIRECT("G"&amp;C304)=B!D$9,B!D$14="修正　"),B!C$12,IF(F309="","　　　　　　　　　　　","　　　　…→　　　　"))))</f>
        <v>　　　　　　　　　　　</v>
      </c>
      <c r="G304" s="635">
        <v>8713</v>
      </c>
      <c r="H304" s="1832" t="s">
        <v>99</v>
      </c>
      <c r="I304" s="1833" t="s">
        <v>99</v>
      </c>
      <c r="J304" s="1833" t="s">
        <v>99</v>
      </c>
      <c r="K304" s="1834" t="s">
        <v>99</v>
      </c>
      <c r="L304" s="1832" t="s">
        <v>99</v>
      </c>
      <c r="M304" s="1833" t="s">
        <v>99</v>
      </c>
      <c r="N304" s="1833" t="s">
        <v>99</v>
      </c>
      <c r="O304" s="1833" t="s">
        <v>99</v>
      </c>
      <c r="P304" s="1833" t="s">
        <v>99</v>
      </c>
      <c r="Q304" s="1833" t="s">
        <v>99</v>
      </c>
      <c r="R304" s="1833" t="s">
        <v>99</v>
      </c>
      <c r="S304" s="1833" t="s">
        <v>99</v>
      </c>
      <c r="T304" s="1833" t="s">
        <v>99</v>
      </c>
      <c r="U304" s="1834" t="s">
        <v>99</v>
      </c>
      <c r="V304" s="1832">
        <v>1203</v>
      </c>
      <c r="W304" s="1833">
        <v>1192</v>
      </c>
      <c r="X304" s="1833">
        <v>1187</v>
      </c>
      <c r="Y304" s="1833">
        <v>1181</v>
      </c>
      <c r="Z304" s="1833">
        <v>1176</v>
      </c>
      <c r="AA304" s="1833">
        <v>1189</v>
      </c>
      <c r="AB304" s="1833">
        <v>1194</v>
      </c>
      <c r="AC304" s="1833">
        <v>1197</v>
      </c>
      <c r="AD304" s="1833">
        <v>1186</v>
      </c>
      <c r="AE304" s="1835">
        <v>1170</v>
      </c>
      <c r="AF304" s="719">
        <v>1166</v>
      </c>
      <c r="AG304" s="546">
        <v>1154</v>
      </c>
      <c r="AH304" s="546">
        <v>1154</v>
      </c>
      <c r="AI304" s="546">
        <v>1185</v>
      </c>
      <c r="AJ304" s="546">
        <v>1219</v>
      </c>
      <c r="AK304" s="546">
        <v>1212</v>
      </c>
      <c r="AL304" s="546">
        <v>1223</v>
      </c>
      <c r="AM304" s="546">
        <v>1210</v>
      </c>
      <c r="AN304" s="546">
        <v>1208</v>
      </c>
      <c r="AO304" s="548">
        <v>1217</v>
      </c>
      <c r="AP304" s="547">
        <v>1219</v>
      </c>
      <c r="AQ304" s="546">
        <v>1220</v>
      </c>
      <c r="AR304" s="546">
        <v>1225</v>
      </c>
      <c r="AS304" s="546">
        <v>1215</v>
      </c>
      <c r="AT304" s="546">
        <v>1213</v>
      </c>
      <c r="AU304" s="546">
        <v>1191</v>
      </c>
      <c r="AV304" s="546">
        <v>1194</v>
      </c>
      <c r="AW304" s="546">
        <v>1204</v>
      </c>
      <c r="AX304" s="546">
        <v>1229</v>
      </c>
      <c r="AY304" s="548">
        <v>1242</v>
      </c>
      <c r="AZ304" s="547">
        <v>1267</v>
      </c>
      <c r="BA304" s="546">
        <v>1260</v>
      </c>
      <c r="BB304" s="546">
        <v>1265</v>
      </c>
      <c r="BC304" s="546">
        <v>1259</v>
      </c>
      <c r="BD304" s="546">
        <v>1249</v>
      </c>
      <c r="BE304" s="546">
        <v>1245</v>
      </c>
      <c r="BF304" s="546">
        <v>1266</v>
      </c>
      <c r="BG304" s="546">
        <v>1269</v>
      </c>
      <c r="BH304" s="546">
        <v>1278</v>
      </c>
      <c r="BI304" s="548">
        <v>1261</v>
      </c>
      <c r="BJ304" s="547">
        <v>1259</v>
      </c>
      <c r="BK304" s="546">
        <v>1280</v>
      </c>
      <c r="BL304" s="546">
        <v>1314</v>
      </c>
      <c r="BM304" s="546">
        <v>1290</v>
      </c>
      <c r="BN304" s="546">
        <v>1295</v>
      </c>
      <c r="BO304" s="546">
        <v>1313</v>
      </c>
      <c r="BP304" s="546">
        <v>1332</v>
      </c>
      <c r="BQ304" s="546">
        <v>1346</v>
      </c>
      <c r="BR304" s="546">
        <v>1366</v>
      </c>
      <c r="BS304" s="548">
        <v>1353</v>
      </c>
      <c r="BT304" s="547">
        <v>1352</v>
      </c>
      <c r="BU304" s="546">
        <v>1409</v>
      </c>
      <c r="BV304" s="546">
        <v>1490</v>
      </c>
      <c r="BW304" s="546">
        <v>1460</v>
      </c>
      <c r="BX304" s="546">
        <v>1455</v>
      </c>
      <c r="BY304" s="546">
        <v>1454</v>
      </c>
      <c r="BZ304" s="546">
        <v>1408</v>
      </c>
      <c r="CA304" s="546">
        <v>1376</v>
      </c>
      <c r="CB304" s="546">
        <v>1352</v>
      </c>
      <c r="CC304" s="548">
        <v>1353</v>
      </c>
      <c r="CD304" s="547">
        <v>1355</v>
      </c>
      <c r="CE304" s="546">
        <v>1383</v>
      </c>
      <c r="CF304" s="546">
        <v>1379</v>
      </c>
      <c r="CG304" s="546">
        <v>1385</v>
      </c>
      <c r="CH304" s="546">
        <v>1350</v>
      </c>
      <c r="CI304" s="546">
        <v>1379</v>
      </c>
      <c r="CJ304" s="546">
        <v>1389</v>
      </c>
      <c r="CK304" s="546">
        <v>1409</v>
      </c>
      <c r="CL304" s="546">
        <v>1420</v>
      </c>
      <c r="CM304" s="545">
        <v>1416</v>
      </c>
      <c r="CN304" s="500" t="str">
        <f t="shared" ref="CN304:CN306" ca="1" si="1074">IF(OR(CP304=0,CP304="-"),"",CP304)</f>
        <v/>
      </c>
      <c r="CO304" s="405"/>
      <c r="CP304" s="470" t="str">
        <f t="shared" ca="1" si="978"/>
        <v/>
      </c>
      <c r="CQ304" s="499" t="e">
        <f>MATCH(G304,G$10:G303,0)+9</f>
        <v>#N/A</v>
      </c>
      <c r="CR304" s="498" t="str">
        <f t="shared" ref="CR304" ca="1" si="1075">IF(F309="　重複 ▽　",1,"")</f>
        <v/>
      </c>
      <c r="CS304" s="498" t="str">
        <f t="shared" ref="CS304" ca="1" si="1076">IF(AND(F305="",F306="",F307=""),"",IF(ISNUMBER(CT304),"",1))</f>
        <v/>
      </c>
      <c r="CT304" s="497" t="str">
        <f t="shared" ref="CT304" si="1077">IF(G304="","",IF(AND(G304&lt;&gt;"",CM307=""),1,""))</f>
        <v/>
      </c>
      <c r="CU304" s="699">
        <f>MATCH(G304,'[1] '!$B$4:$B$4005,0)</f>
        <v>3380</v>
      </c>
      <c r="CV304" s="540">
        <f t="shared" ref="CV304" ca="1" si="1078">IF(G304="","",CX309+INDIRECT("CX"&amp;C304+CX$9)+C305)</f>
        <v>1600000.9189411928</v>
      </c>
      <c r="CW304" s="497">
        <f ca="1">RANK(CV304,CV$10:CV$609)</f>
        <v>30</v>
      </c>
      <c r="CX304" s="973">
        <f>IFERROR(INDEX('[1] '!$F$4:$F$4005,CU304,1)*CM307,"")</f>
        <v>259.43234459999996</v>
      </c>
      <c r="CY304" s="496">
        <f t="shared" ref="CY304" si="1079">IF(CM304="","",CM308/CX305)</f>
        <v>0.67574568869809781</v>
      </c>
      <c r="CZ304" s="684" t="str">
        <f>INDEX('[1] '!$G$4:$G$4005,CU304,1)</f>
        <v/>
      </c>
      <c r="DA304" s="794">
        <f>IF(OR(CM307&lt;A!AS$3,CM307&gt;A!AW$3),1,0)</f>
        <v>0</v>
      </c>
      <c r="DB304" s="496"/>
      <c r="DC304" s="496"/>
      <c r="DD304" s="496"/>
      <c r="DE304" s="496"/>
      <c r="DF304" s="496"/>
      <c r="DG304" s="496"/>
      <c r="DH304" s="496"/>
      <c r="DI304" s="496"/>
      <c r="DJ304" s="496"/>
      <c r="DK304" s="539"/>
      <c r="DL304" s="667"/>
      <c r="DM304" s="496"/>
      <c r="DN304" s="1036">
        <f t="shared" ref="DN304:DU304" ca="1" si="1080">IF(DN305&gt;$DA$6,$DA$6,IF(DN305&lt;$DA$7,$DA$7,DN305))</f>
        <v>0.99709934735315442</v>
      </c>
      <c r="DO304" s="496">
        <f t="shared" ca="1" si="1080"/>
        <v>0.98499999999999999</v>
      </c>
      <c r="DP304" s="791">
        <f t="shared" ca="1" si="1080"/>
        <v>1.0252412769116555</v>
      </c>
      <c r="DQ304" s="496">
        <f t="shared" ca="1" si="1080"/>
        <v>1.005068790731354</v>
      </c>
      <c r="DR304" s="496">
        <f t="shared" ca="1" si="1080"/>
        <v>1.0100864553314122</v>
      </c>
      <c r="DS304" s="496">
        <f t="shared" ca="1" si="1080"/>
        <v>1.0228245363766049</v>
      </c>
      <c r="DT304" s="496">
        <f t="shared" ca="1" si="1080"/>
        <v>0.98814504881450493</v>
      </c>
      <c r="DU304" s="791">
        <f t="shared" ca="1" si="1080"/>
        <v>1.0091743119266054</v>
      </c>
      <c r="DV304" s="1113">
        <f t="shared" ref="DV304" ca="1" si="1081">IFERROR(IF(DA304+DA305&lt;&gt;0,"",(C305+CZ309+INDIRECT(DY$10&amp;C304+DZ$10))*CZ$7),"")</f>
        <v>99.867509999999996</v>
      </c>
      <c r="DW304" s="668">
        <f ca="1">RANK(DV304,DV$10:DV$609)</f>
        <v>45</v>
      </c>
      <c r="DX304" s="663"/>
      <c r="DY304" s="1057"/>
      <c r="DZ304" s="904"/>
      <c r="EA304" s="470" t="str">
        <f t="shared" ca="1" si="986"/>
        <v/>
      </c>
    </row>
    <row r="305" spans="1:131" ht="9" customHeight="1">
      <c r="A305" s="636"/>
      <c r="B305" s="406"/>
      <c r="C305" s="538">
        <v>1.5100000000000001E-3</v>
      </c>
      <c r="D305" s="488"/>
      <c r="E305" s="487" t="s">
        <v>99</v>
      </c>
      <c r="F305" s="486" t="str">
        <f t="shared" ca="1" si="1019"/>
        <v/>
      </c>
      <c r="G305" s="510" t="s">
        <v>993</v>
      </c>
      <c r="H305" s="1836" t="s">
        <v>99</v>
      </c>
      <c r="I305" s="1837" t="s">
        <v>99</v>
      </c>
      <c r="J305" s="1837" t="s">
        <v>99</v>
      </c>
      <c r="K305" s="1838" t="s">
        <v>99</v>
      </c>
      <c r="L305" s="1836" t="s">
        <v>99</v>
      </c>
      <c r="M305" s="1837" t="s">
        <v>99</v>
      </c>
      <c r="N305" s="1837" t="s">
        <v>99</v>
      </c>
      <c r="O305" s="1837" t="s">
        <v>99</v>
      </c>
      <c r="P305" s="1837" t="s">
        <v>99</v>
      </c>
      <c r="Q305" s="1837" t="s">
        <v>99</v>
      </c>
      <c r="R305" s="1837" t="s">
        <v>99</v>
      </c>
      <c r="S305" s="1837" t="s">
        <v>99</v>
      </c>
      <c r="T305" s="1837" t="s">
        <v>99</v>
      </c>
      <c r="U305" s="1838" t="s">
        <v>99</v>
      </c>
      <c r="V305" s="1836">
        <v>1211</v>
      </c>
      <c r="W305" s="1837">
        <v>1206</v>
      </c>
      <c r="X305" s="1837">
        <v>1192</v>
      </c>
      <c r="Y305" s="1837">
        <v>1191</v>
      </c>
      <c r="Z305" s="1837">
        <v>1178</v>
      </c>
      <c r="AA305" s="1837">
        <v>1196</v>
      </c>
      <c r="AB305" s="1837">
        <v>1204</v>
      </c>
      <c r="AC305" s="1837">
        <v>1199</v>
      </c>
      <c r="AD305" s="1837">
        <v>1187</v>
      </c>
      <c r="AE305" s="1839">
        <v>1174</v>
      </c>
      <c r="AF305" s="711">
        <v>1166</v>
      </c>
      <c r="AG305" s="520">
        <v>1159</v>
      </c>
      <c r="AH305" s="520">
        <v>1167</v>
      </c>
      <c r="AI305" s="520">
        <v>1216</v>
      </c>
      <c r="AJ305" s="520">
        <v>1229</v>
      </c>
      <c r="AK305" s="520">
        <v>1227</v>
      </c>
      <c r="AL305" s="520">
        <v>1224</v>
      </c>
      <c r="AM305" s="520">
        <v>1210</v>
      </c>
      <c r="AN305" s="520">
        <v>1217</v>
      </c>
      <c r="AO305" s="522">
        <v>1223</v>
      </c>
      <c r="AP305" s="521">
        <v>1226</v>
      </c>
      <c r="AQ305" s="520">
        <v>1230</v>
      </c>
      <c r="AR305" s="520">
        <v>1226</v>
      </c>
      <c r="AS305" s="520">
        <v>1219</v>
      </c>
      <c r="AT305" s="520">
        <v>1223</v>
      </c>
      <c r="AU305" s="520">
        <v>1216</v>
      </c>
      <c r="AV305" s="520">
        <v>1216</v>
      </c>
      <c r="AW305" s="520">
        <v>1230</v>
      </c>
      <c r="AX305" s="520">
        <v>1238</v>
      </c>
      <c r="AY305" s="522">
        <v>1277</v>
      </c>
      <c r="AZ305" s="521">
        <v>1279</v>
      </c>
      <c r="BA305" s="520">
        <v>1260</v>
      </c>
      <c r="BB305" s="520">
        <v>1266</v>
      </c>
      <c r="BC305" s="520">
        <v>1259</v>
      </c>
      <c r="BD305" s="520">
        <v>1251</v>
      </c>
      <c r="BE305" s="520">
        <v>1258</v>
      </c>
      <c r="BF305" s="520">
        <v>1274</v>
      </c>
      <c r="BG305" s="520">
        <v>1288</v>
      </c>
      <c r="BH305" s="520">
        <v>1278</v>
      </c>
      <c r="BI305" s="522">
        <v>1268</v>
      </c>
      <c r="BJ305" s="521">
        <v>1279</v>
      </c>
      <c r="BK305" s="520">
        <v>1307</v>
      </c>
      <c r="BL305" s="520">
        <v>1315</v>
      </c>
      <c r="BM305" s="520">
        <v>1294</v>
      </c>
      <c r="BN305" s="520">
        <v>1311</v>
      </c>
      <c r="BO305" s="520">
        <v>1333</v>
      </c>
      <c r="BP305" s="520">
        <v>1345</v>
      </c>
      <c r="BQ305" s="520">
        <v>1365</v>
      </c>
      <c r="BR305" s="520">
        <v>1370</v>
      </c>
      <c r="BS305" s="522">
        <v>1361</v>
      </c>
      <c r="BT305" s="521">
        <v>1406</v>
      </c>
      <c r="BU305" s="520">
        <v>1470</v>
      </c>
      <c r="BV305" s="520">
        <v>1493</v>
      </c>
      <c r="BW305" s="520">
        <v>1479</v>
      </c>
      <c r="BX305" s="520">
        <v>1470</v>
      </c>
      <c r="BY305" s="520">
        <v>1463</v>
      </c>
      <c r="BZ305" s="520">
        <v>1425</v>
      </c>
      <c r="CA305" s="520">
        <v>1388</v>
      </c>
      <c r="CB305" s="520">
        <v>1373</v>
      </c>
      <c r="CC305" s="522">
        <v>1371</v>
      </c>
      <c r="CD305" s="521">
        <v>1400</v>
      </c>
      <c r="CE305" s="520">
        <v>1383</v>
      </c>
      <c r="CF305" s="520">
        <v>1386</v>
      </c>
      <c r="CG305" s="520">
        <v>1389</v>
      </c>
      <c r="CH305" s="520">
        <v>1381</v>
      </c>
      <c r="CI305" s="520">
        <v>1391</v>
      </c>
      <c r="CJ305" s="520">
        <v>1406</v>
      </c>
      <c r="CK305" s="520">
        <v>1434</v>
      </c>
      <c r="CL305" s="520">
        <v>1434</v>
      </c>
      <c r="CM305" s="519">
        <v>1432</v>
      </c>
      <c r="CN305" s="493" t="str">
        <f t="shared" ca="1" si="1074"/>
        <v/>
      </c>
      <c r="CO305" s="405"/>
      <c r="CP305" s="456" t="str">
        <f t="shared" ca="1" si="987"/>
        <v/>
      </c>
      <c r="CQ305" s="494" t="e">
        <f>MATCH(G304,G305:G$609,0)+C304</f>
        <v>#N/A</v>
      </c>
      <c r="CR305" s="484"/>
      <c r="CS305" s="484"/>
      <c r="CT305" s="483"/>
      <c r="CU305" s="534" t="str">
        <f ca="1">IFERROR(IFERROR(INDEX('[1] '!$C$4:$C$4005,CU304,1),INDIRECT("'japan-all-stock-prices_"&amp;$CS$7&amp;".csv'!B"&amp;CU309)),"")</f>
        <v>フィデア</v>
      </c>
      <c r="CV305" s="484"/>
      <c r="CW305" s="528"/>
      <c r="CX305" s="974">
        <f t="shared" ref="CX305" si="1082">IF(COUNT(AF308:CM308)&lt;20,AVERAGE(BT308:CM308),(SUM(AF308:CM308)-LARGE(AF308:CM308,1)-LARGE(AF308:CM308,2)-LARGE(AF308:CM308,3)-LARGE(AF308:CM308,4)-LARGE(AF308:CM308,5))/(COUNT(AF308:CM308)-5))</f>
        <v>4.9130909090909087</v>
      </c>
      <c r="CY305" s="453">
        <f t="shared" ref="CY305" si="1083">ROUND(AVERAGE(CM304:CM307)*CM308/10000,2)</f>
        <v>0.47</v>
      </c>
      <c r="CZ305" s="443"/>
      <c r="DA305" s="795">
        <f t="shared" ref="DA305" si="1084">IF(MAX(CI307:CM307)/MIN(CI307:CM307)&lt;DA$9,1,0)</f>
        <v>0</v>
      </c>
      <c r="DB305" s="435"/>
      <c r="DC305" s="435"/>
      <c r="DD305" s="435"/>
      <c r="DE305" s="435"/>
      <c r="DF305" s="435"/>
      <c r="DG305" s="435"/>
      <c r="DH305" s="435"/>
      <c r="DI305" s="435"/>
      <c r="DJ305" s="435"/>
      <c r="DK305" s="536"/>
      <c r="DL305" s="537"/>
      <c r="DM305" s="435"/>
      <c r="DN305" s="537">
        <f t="shared" ref="DN305:DU305" ca="1" si="1085">INDIRECT(DN$6&amp;$C304+$DY$11)/INDIRECT(DN$7&amp;$C304+$DZ$11)</f>
        <v>0.99709934735315442</v>
      </c>
      <c r="DO305" s="435">
        <f t="shared" ca="1" si="1085"/>
        <v>0.97963636363636364</v>
      </c>
      <c r="DP305" s="1039">
        <f t="shared" ca="1" si="1085"/>
        <v>1.0252412769116555</v>
      </c>
      <c r="DQ305" s="435">
        <f t="shared" ca="1" si="1085"/>
        <v>1.005068790731354</v>
      </c>
      <c r="DR305" s="435">
        <f t="shared" ca="1" si="1085"/>
        <v>1.0100864553314122</v>
      </c>
      <c r="DS305" s="435">
        <f t="shared" ca="1" si="1085"/>
        <v>1.0228245363766049</v>
      </c>
      <c r="DT305" s="435">
        <f t="shared" ca="1" si="1085"/>
        <v>0.98814504881450493</v>
      </c>
      <c r="DU305" s="783">
        <f t="shared" ca="1" si="1085"/>
        <v>1.0091743119266054</v>
      </c>
      <c r="DV305" s="537"/>
      <c r="DW305" s="666"/>
      <c r="DX305" s="663"/>
      <c r="DY305" s="1057"/>
      <c r="DZ305" s="904"/>
      <c r="EA305" s="456" t="str">
        <f t="shared" ca="1" si="992"/>
        <v/>
      </c>
    </row>
    <row r="306" spans="1:131" ht="9" customHeight="1">
      <c r="A306" s="636"/>
      <c r="B306" s="406"/>
      <c r="C306" s="527"/>
      <c r="D306" s="488"/>
      <c r="E306" s="487" t="s">
        <v>99</v>
      </c>
      <c r="F306" s="486" t="str">
        <f t="shared" ca="1" si="1024"/>
        <v/>
      </c>
      <c r="G306" s="510" t="s">
        <v>105</v>
      </c>
      <c r="H306" s="1836" t="s">
        <v>99</v>
      </c>
      <c r="I306" s="1837" t="s">
        <v>99</v>
      </c>
      <c r="J306" s="1837" t="s">
        <v>99</v>
      </c>
      <c r="K306" s="1838" t="s">
        <v>99</v>
      </c>
      <c r="L306" s="1836" t="s">
        <v>99</v>
      </c>
      <c r="M306" s="1837" t="s">
        <v>99</v>
      </c>
      <c r="N306" s="1837" t="s">
        <v>99</v>
      </c>
      <c r="O306" s="1837" t="s">
        <v>99</v>
      </c>
      <c r="P306" s="1837" t="s">
        <v>99</v>
      </c>
      <c r="Q306" s="1837" t="s">
        <v>99</v>
      </c>
      <c r="R306" s="1837" t="s">
        <v>99</v>
      </c>
      <c r="S306" s="1837" t="s">
        <v>99</v>
      </c>
      <c r="T306" s="1837" t="s">
        <v>99</v>
      </c>
      <c r="U306" s="1838" t="s">
        <v>99</v>
      </c>
      <c r="V306" s="1836">
        <v>1191</v>
      </c>
      <c r="W306" s="1837">
        <v>1187</v>
      </c>
      <c r="X306" s="1837">
        <v>1179</v>
      </c>
      <c r="Y306" s="1837">
        <v>1171</v>
      </c>
      <c r="Z306" s="1837">
        <v>1164</v>
      </c>
      <c r="AA306" s="1837">
        <v>1184</v>
      </c>
      <c r="AB306" s="1837">
        <v>1186</v>
      </c>
      <c r="AC306" s="1837">
        <v>1183</v>
      </c>
      <c r="AD306" s="1837">
        <v>1168</v>
      </c>
      <c r="AE306" s="1839">
        <v>1159</v>
      </c>
      <c r="AF306" s="711">
        <v>1145</v>
      </c>
      <c r="AG306" s="520">
        <v>1147</v>
      </c>
      <c r="AH306" s="520">
        <v>1149</v>
      </c>
      <c r="AI306" s="520">
        <v>1180</v>
      </c>
      <c r="AJ306" s="520">
        <v>1204</v>
      </c>
      <c r="AK306" s="520">
        <v>1212</v>
      </c>
      <c r="AL306" s="520">
        <v>1210</v>
      </c>
      <c r="AM306" s="520">
        <v>1194</v>
      </c>
      <c r="AN306" s="520">
        <v>1197</v>
      </c>
      <c r="AO306" s="522">
        <v>1207</v>
      </c>
      <c r="AP306" s="521">
        <v>1210</v>
      </c>
      <c r="AQ306" s="520">
        <v>1220</v>
      </c>
      <c r="AR306" s="520">
        <v>1210</v>
      </c>
      <c r="AS306" s="520">
        <v>1197</v>
      </c>
      <c r="AT306" s="520">
        <v>1193</v>
      </c>
      <c r="AU306" s="520">
        <v>1191</v>
      </c>
      <c r="AV306" s="520">
        <v>1194</v>
      </c>
      <c r="AW306" s="520">
        <v>1204</v>
      </c>
      <c r="AX306" s="520">
        <v>1220</v>
      </c>
      <c r="AY306" s="522">
        <v>1241</v>
      </c>
      <c r="AZ306" s="521">
        <v>1251</v>
      </c>
      <c r="BA306" s="520">
        <v>1248</v>
      </c>
      <c r="BB306" s="520">
        <v>1245</v>
      </c>
      <c r="BC306" s="520">
        <v>1243</v>
      </c>
      <c r="BD306" s="520">
        <v>1238</v>
      </c>
      <c r="BE306" s="520">
        <v>1245</v>
      </c>
      <c r="BF306" s="520">
        <v>1255</v>
      </c>
      <c r="BG306" s="520">
        <v>1264</v>
      </c>
      <c r="BH306" s="520">
        <v>1245</v>
      </c>
      <c r="BI306" s="522">
        <v>1252</v>
      </c>
      <c r="BJ306" s="521">
        <v>1259</v>
      </c>
      <c r="BK306" s="520">
        <v>1275</v>
      </c>
      <c r="BL306" s="520">
        <v>1296</v>
      </c>
      <c r="BM306" s="520">
        <v>1282</v>
      </c>
      <c r="BN306" s="520">
        <v>1292</v>
      </c>
      <c r="BO306" s="520">
        <v>1305</v>
      </c>
      <c r="BP306" s="520">
        <v>1322</v>
      </c>
      <c r="BQ306" s="520">
        <v>1337</v>
      </c>
      <c r="BR306" s="520">
        <v>1352</v>
      </c>
      <c r="BS306" s="522">
        <v>1339</v>
      </c>
      <c r="BT306" s="521">
        <v>1352</v>
      </c>
      <c r="BU306" s="520">
        <v>1409</v>
      </c>
      <c r="BV306" s="520">
        <v>1465</v>
      </c>
      <c r="BW306" s="520">
        <v>1437</v>
      </c>
      <c r="BX306" s="520">
        <v>1444</v>
      </c>
      <c r="BY306" s="520">
        <v>1401</v>
      </c>
      <c r="BZ306" s="520">
        <v>1383</v>
      </c>
      <c r="CA306" s="520">
        <v>1342</v>
      </c>
      <c r="CB306" s="520">
        <v>1349</v>
      </c>
      <c r="CC306" s="522">
        <v>1322</v>
      </c>
      <c r="CD306" s="521">
        <v>1351</v>
      </c>
      <c r="CE306" s="520">
        <v>1364</v>
      </c>
      <c r="CF306" s="520">
        <v>1371</v>
      </c>
      <c r="CG306" s="520">
        <v>1343</v>
      </c>
      <c r="CH306" s="520">
        <v>1350</v>
      </c>
      <c r="CI306" s="520">
        <v>1370</v>
      </c>
      <c r="CJ306" s="520">
        <v>1385</v>
      </c>
      <c r="CK306" s="520">
        <v>1407</v>
      </c>
      <c r="CL306" s="520">
        <v>1406</v>
      </c>
      <c r="CM306" s="519">
        <v>1413</v>
      </c>
      <c r="CN306" s="493" t="str">
        <f t="shared" ca="1" si="1074"/>
        <v/>
      </c>
      <c r="CO306" s="405"/>
      <c r="CP306" s="456" t="str">
        <f t="shared" ca="1" si="993"/>
        <v/>
      </c>
      <c r="CQ306" s="631"/>
      <c r="CR306" s="484"/>
      <c r="CS306" s="484"/>
      <c r="CT306" s="483"/>
      <c r="CU306" s="534" t="str">
        <f t="shared" ca="1" si="994"/>
        <v/>
      </c>
      <c r="CV306" s="484"/>
      <c r="CW306" s="528"/>
      <c r="CX306" s="974">
        <f t="shared" ref="CX306" si="1086">CM307/CL307*100-100</f>
        <v>0.91743119266054407</v>
      </c>
      <c r="CY306" s="435"/>
      <c r="CZ306" s="448"/>
      <c r="DA306" s="795"/>
      <c r="DB306" s="459"/>
      <c r="DC306" s="459"/>
      <c r="DD306" s="459"/>
      <c r="DE306" s="459"/>
      <c r="DF306" s="459"/>
      <c r="DG306" s="459"/>
      <c r="DH306" s="462"/>
      <c r="DI306" s="462"/>
      <c r="DJ306" s="462"/>
      <c r="DK306" s="535"/>
      <c r="DL306" s="784"/>
      <c r="DM306" s="785"/>
      <c r="DN306" s="784"/>
      <c r="DO306" s="785"/>
      <c r="DP306" s="1040"/>
      <c r="DQ306" s="785"/>
      <c r="DR306" s="785"/>
      <c r="DS306" s="785"/>
      <c r="DT306" s="785"/>
      <c r="DU306" s="783"/>
      <c r="DV306" s="537"/>
      <c r="DW306" s="666"/>
      <c r="DX306" s="663"/>
      <c r="DY306" s="1057"/>
      <c r="DZ306" s="904"/>
      <c r="EA306" s="456" t="str">
        <f t="shared" ca="1" si="996"/>
        <v/>
      </c>
    </row>
    <row r="307" spans="1:131" ht="9" customHeight="1">
      <c r="A307" s="636"/>
      <c r="B307" s="406"/>
      <c r="C307" s="527"/>
      <c r="D307" s="488"/>
      <c r="E307" s="487" t="s">
        <v>99</v>
      </c>
      <c r="F307" s="486" t="str">
        <f t="shared" ca="1" si="1026"/>
        <v/>
      </c>
      <c r="G307" s="510" t="s">
        <v>455</v>
      </c>
      <c r="H307" s="516">
        <v>1195</v>
      </c>
      <c r="I307" s="515">
        <v>1206</v>
      </c>
      <c r="J307" s="515">
        <v>1209</v>
      </c>
      <c r="K307" s="517">
        <v>1219</v>
      </c>
      <c r="L307" s="516">
        <v>1244</v>
      </c>
      <c r="M307" s="515">
        <v>1225</v>
      </c>
      <c r="N307" s="515">
        <v>1210</v>
      </c>
      <c r="O307" s="515">
        <v>1209</v>
      </c>
      <c r="P307" s="515">
        <v>1222</v>
      </c>
      <c r="Q307" s="515">
        <v>1223</v>
      </c>
      <c r="R307" s="515">
        <v>1228</v>
      </c>
      <c r="S307" s="515">
        <v>1222</v>
      </c>
      <c r="T307" s="515">
        <v>1227</v>
      </c>
      <c r="U307" s="517">
        <v>1216</v>
      </c>
      <c r="V307" s="516">
        <v>1191</v>
      </c>
      <c r="W307" s="515">
        <v>1192</v>
      </c>
      <c r="X307" s="515">
        <v>1188</v>
      </c>
      <c r="Y307" s="515">
        <v>1181</v>
      </c>
      <c r="Z307" s="515">
        <v>1178</v>
      </c>
      <c r="AA307" s="515">
        <v>1191</v>
      </c>
      <c r="AB307" s="515">
        <v>1192</v>
      </c>
      <c r="AC307" s="515">
        <v>1198</v>
      </c>
      <c r="AD307" s="515">
        <v>1169</v>
      </c>
      <c r="AE307" s="514">
        <v>1159</v>
      </c>
      <c r="AF307" s="712">
        <v>1145</v>
      </c>
      <c r="AG307" s="515">
        <v>1154</v>
      </c>
      <c r="AH307" s="515">
        <v>1149</v>
      </c>
      <c r="AI307" s="515">
        <v>1216</v>
      </c>
      <c r="AJ307" s="515">
        <v>1212</v>
      </c>
      <c r="AK307" s="515">
        <v>1223</v>
      </c>
      <c r="AL307" s="515">
        <v>1210</v>
      </c>
      <c r="AM307" s="515">
        <v>1207</v>
      </c>
      <c r="AN307" s="515">
        <v>1217</v>
      </c>
      <c r="AO307" s="517">
        <v>1219</v>
      </c>
      <c r="AP307" s="516">
        <v>1223</v>
      </c>
      <c r="AQ307" s="515">
        <v>1225</v>
      </c>
      <c r="AR307" s="515">
        <v>1218</v>
      </c>
      <c r="AS307" s="515">
        <v>1200</v>
      </c>
      <c r="AT307" s="515">
        <v>1197</v>
      </c>
      <c r="AU307" s="515">
        <v>1213</v>
      </c>
      <c r="AV307" s="515">
        <v>1204</v>
      </c>
      <c r="AW307" s="515">
        <v>1230</v>
      </c>
      <c r="AX307" s="515">
        <v>1238</v>
      </c>
      <c r="AY307" s="517">
        <v>1275</v>
      </c>
      <c r="AZ307" s="516">
        <v>1270</v>
      </c>
      <c r="BA307" s="515">
        <v>1251</v>
      </c>
      <c r="BB307" s="515">
        <v>1251</v>
      </c>
      <c r="BC307" s="515">
        <v>1245</v>
      </c>
      <c r="BD307" s="515">
        <v>1242</v>
      </c>
      <c r="BE307" s="515">
        <v>1247</v>
      </c>
      <c r="BF307" s="515">
        <v>1268</v>
      </c>
      <c r="BG307" s="515">
        <v>1278</v>
      </c>
      <c r="BH307" s="515">
        <v>1245</v>
      </c>
      <c r="BI307" s="517">
        <v>1261</v>
      </c>
      <c r="BJ307" s="516">
        <v>1272</v>
      </c>
      <c r="BK307" s="515">
        <v>1304</v>
      </c>
      <c r="BL307" s="515">
        <v>1300</v>
      </c>
      <c r="BM307" s="515">
        <v>1290</v>
      </c>
      <c r="BN307" s="515">
        <v>1311</v>
      </c>
      <c r="BO307" s="515">
        <v>1331</v>
      </c>
      <c r="BP307" s="515">
        <v>1337</v>
      </c>
      <c r="BQ307" s="515">
        <v>1356</v>
      </c>
      <c r="BR307" s="515">
        <v>1361</v>
      </c>
      <c r="BS307" s="517">
        <v>1346</v>
      </c>
      <c r="BT307" s="516">
        <v>1406</v>
      </c>
      <c r="BU307" s="515">
        <v>1470</v>
      </c>
      <c r="BV307" s="515">
        <v>1466</v>
      </c>
      <c r="BW307" s="515">
        <v>1471</v>
      </c>
      <c r="BX307" s="515">
        <v>1457</v>
      </c>
      <c r="BY307" s="515">
        <v>1411</v>
      </c>
      <c r="BZ307" s="515">
        <v>1393</v>
      </c>
      <c r="CA307" s="515">
        <v>1359</v>
      </c>
      <c r="CB307" s="515">
        <v>1363</v>
      </c>
      <c r="CC307" s="517">
        <v>1371</v>
      </c>
      <c r="CD307" s="516">
        <v>1393</v>
      </c>
      <c r="CE307" s="515">
        <v>1379</v>
      </c>
      <c r="CF307" s="515">
        <v>1375</v>
      </c>
      <c r="CG307" s="515">
        <v>1347</v>
      </c>
      <c r="CH307" s="515">
        <v>1381</v>
      </c>
      <c r="CI307" s="515">
        <v>1388</v>
      </c>
      <c r="CJ307" s="515">
        <v>1402</v>
      </c>
      <c r="CK307" s="515">
        <v>1434</v>
      </c>
      <c r="CL307" s="515">
        <v>1417</v>
      </c>
      <c r="CM307" s="514">
        <v>1430</v>
      </c>
      <c r="CN307" s="492" t="str">
        <f t="shared" ref="CN307" ca="1" si="1087">CU308</f>
        <v/>
      </c>
      <c r="CO307" s="405"/>
      <c r="CP307" s="456" t="str">
        <f t="shared" ca="1" si="998"/>
        <v/>
      </c>
      <c r="CQ307" s="631"/>
      <c r="CR307" s="484"/>
      <c r="CS307" s="484"/>
      <c r="CT307" s="483"/>
      <c r="CU307" s="534" t="str">
        <f t="shared" ca="1" si="999"/>
        <v/>
      </c>
      <c r="CV307" s="484"/>
      <c r="CW307" s="528"/>
      <c r="CX307" s="975">
        <f t="shared" ref="CX307" si="1088">10000-G304</f>
        <v>1287</v>
      </c>
      <c r="CY307" s="453"/>
      <c r="CZ307" s="343"/>
      <c r="DA307" s="796"/>
      <c r="DB307" s="459"/>
      <c r="DC307" s="459"/>
      <c r="DD307" s="459"/>
      <c r="DE307" s="459"/>
      <c r="DF307" s="459"/>
      <c r="DG307" s="459"/>
      <c r="DH307" s="459"/>
      <c r="DI307" s="459"/>
      <c r="DJ307" s="459"/>
      <c r="DK307" s="533"/>
      <c r="DL307" s="537"/>
      <c r="DM307" s="435"/>
      <c r="DN307" s="537"/>
      <c r="DO307" s="435"/>
      <c r="DP307" s="1039"/>
      <c r="DQ307" s="435"/>
      <c r="DR307" s="435"/>
      <c r="DS307" s="786"/>
      <c r="DT307" s="786"/>
      <c r="DU307" s="787"/>
      <c r="DV307" s="537"/>
      <c r="DW307" s="666"/>
      <c r="DX307" s="663"/>
      <c r="DY307" s="1057"/>
      <c r="DZ307" s="904"/>
      <c r="EA307" s="456" t="str">
        <f t="shared" ca="1" si="1001"/>
        <v/>
      </c>
    </row>
    <row r="308" spans="1:131" ht="9" customHeight="1">
      <c r="A308" s="636"/>
      <c r="B308" s="406"/>
      <c r="C308" s="527"/>
      <c r="D308" s="488"/>
      <c r="E308" s="487" t="s">
        <v>99</v>
      </c>
      <c r="F308" s="486"/>
      <c r="G308" s="512" t="s">
        <v>99</v>
      </c>
      <c r="H308" s="1840" t="s">
        <v>99</v>
      </c>
      <c r="I308" s="1841" t="s">
        <v>99</v>
      </c>
      <c r="J308" s="1841" t="s">
        <v>99</v>
      </c>
      <c r="K308" s="1842" t="s">
        <v>99</v>
      </c>
      <c r="L308" s="1840" t="s">
        <v>99</v>
      </c>
      <c r="M308" s="1841" t="s">
        <v>99</v>
      </c>
      <c r="N308" s="1841" t="s">
        <v>99</v>
      </c>
      <c r="O308" s="1841" t="s">
        <v>99</v>
      </c>
      <c r="P308" s="1841" t="s">
        <v>99</v>
      </c>
      <c r="Q308" s="1841" t="s">
        <v>99</v>
      </c>
      <c r="R308" s="1841" t="s">
        <v>99</v>
      </c>
      <c r="S308" s="1841" t="s">
        <v>99</v>
      </c>
      <c r="T308" s="1841" t="s">
        <v>99</v>
      </c>
      <c r="U308" s="1842" t="s">
        <v>99</v>
      </c>
      <c r="V308" s="1840">
        <v>10.93</v>
      </c>
      <c r="W308" s="1841">
        <v>6.44</v>
      </c>
      <c r="X308" s="1841">
        <v>5.09</v>
      </c>
      <c r="Y308" s="1841">
        <v>16.82</v>
      </c>
      <c r="Z308" s="1841">
        <v>5.15</v>
      </c>
      <c r="AA308" s="1841">
        <v>4.51</v>
      </c>
      <c r="AB308" s="1841">
        <v>4.3899999999999997</v>
      </c>
      <c r="AC308" s="1841">
        <v>9.2100000000000009</v>
      </c>
      <c r="AD308" s="1841">
        <v>4.59</v>
      </c>
      <c r="AE308" s="1843">
        <v>3.77</v>
      </c>
      <c r="AF308" s="720">
        <v>5.76</v>
      </c>
      <c r="AG308" s="530">
        <v>3.22</v>
      </c>
      <c r="AH308" s="530">
        <v>6.72</v>
      </c>
      <c r="AI308" s="530">
        <v>14.62</v>
      </c>
      <c r="AJ308" s="530">
        <v>6.3</v>
      </c>
      <c r="AK308" s="530">
        <v>3.42</v>
      </c>
      <c r="AL308" s="530">
        <v>3.93</v>
      </c>
      <c r="AM308" s="530">
        <v>5.24</v>
      </c>
      <c r="AN308" s="530">
        <v>3.14</v>
      </c>
      <c r="AO308" s="532">
        <v>2.4</v>
      </c>
      <c r="AP308" s="531">
        <v>2.86</v>
      </c>
      <c r="AQ308" s="530">
        <v>1.72</v>
      </c>
      <c r="AR308" s="530">
        <v>2.86</v>
      </c>
      <c r="AS308" s="530">
        <v>4.83</v>
      </c>
      <c r="AT308" s="530">
        <v>4.53</v>
      </c>
      <c r="AU308" s="530">
        <v>4.1500000000000004</v>
      </c>
      <c r="AV308" s="530">
        <v>5.04</v>
      </c>
      <c r="AW308" s="530">
        <v>6.41</v>
      </c>
      <c r="AX308" s="530">
        <v>4.28</v>
      </c>
      <c r="AY308" s="532">
        <v>6.85</v>
      </c>
      <c r="AZ308" s="531">
        <v>7.04</v>
      </c>
      <c r="BA308" s="530">
        <v>4.07</v>
      </c>
      <c r="BB308" s="530">
        <v>3.67</v>
      </c>
      <c r="BC308" s="530">
        <v>2.13</v>
      </c>
      <c r="BD308" s="530">
        <v>2.99</v>
      </c>
      <c r="BE308" s="530">
        <v>3.12</v>
      </c>
      <c r="BF308" s="530">
        <v>3.59</v>
      </c>
      <c r="BG308" s="530">
        <v>4.38</v>
      </c>
      <c r="BH308" s="530">
        <v>5.2</v>
      </c>
      <c r="BI308" s="532">
        <v>3.09</v>
      </c>
      <c r="BJ308" s="531">
        <v>3.85</v>
      </c>
      <c r="BK308" s="530">
        <v>6.12</v>
      </c>
      <c r="BL308" s="530">
        <v>4.9000000000000004</v>
      </c>
      <c r="BM308" s="530">
        <v>3.44</v>
      </c>
      <c r="BN308" s="530">
        <v>4</v>
      </c>
      <c r="BO308" s="530">
        <v>4.2</v>
      </c>
      <c r="BP308" s="530">
        <v>4.38</v>
      </c>
      <c r="BQ308" s="530">
        <v>6.79</v>
      </c>
      <c r="BR308" s="530">
        <v>4.76</v>
      </c>
      <c r="BS308" s="532">
        <v>8.42</v>
      </c>
      <c r="BT308" s="531">
        <v>10.49</v>
      </c>
      <c r="BU308" s="530">
        <v>15.35</v>
      </c>
      <c r="BV308" s="530">
        <v>9.74</v>
      </c>
      <c r="BW308" s="530">
        <v>8.07</v>
      </c>
      <c r="BX308" s="530">
        <v>8.4600000000000009</v>
      </c>
      <c r="BY308" s="530">
        <v>10.029999999999999</v>
      </c>
      <c r="BZ308" s="530">
        <v>6.82</v>
      </c>
      <c r="CA308" s="530">
        <v>12.42</v>
      </c>
      <c r="CB308" s="530">
        <v>11.72</v>
      </c>
      <c r="CC308" s="532">
        <v>9.24</v>
      </c>
      <c r="CD308" s="531">
        <v>4.66</v>
      </c>
      <c r="CE308" s="530">
        <v>3.42</v>
      </c>
      <c r="CF308" s="530">
        <v>2.74</v>
      </c>
      <c r="CG308" s="530">
        <v>6.53</v>
      </c>
      <c r="CH308" s="530">
        <v>5.2</v>
      </c>
      <c r="CI308" s="530">
        <v>4.24</v>
      </c>
      <c r="CJ308" s="530">
        <v>4.5599999999999996</v>
      </c>
      <c r="CK308" s="530">
        <v>5.53</v>
      </c>
      <c r="CL308" s="530">
        <v>3.86</v>
      </c>
      <c r="CM308" s="529">
        <v>3.32</v>
      </c>
      <c r="CN308" s="491" t="str">
        <f t="shared" ref="CN308" ca="1" si="1089">IF(CN307="","",IF(CN304="",0,CP308))</f>
        <v/>
      </c>
      <c r="CO308" s="405"/>
      <c r="CP308" s="450" t="str">
        <f t="shared" ca="1" si="1003"/>
        <v/>
      </c>
      <c r="CQ308" s="631"/>
      <c r="CR308" s="484"/>
      <c r="CS308" s="484"/>
      <c r="CT308" s="483"/>
      <c r="CU308" s="677" t="str">
        <f t="shared" ca="1" si="1004"/>
        <v/>
      </c>
      <c r="CV308" s="484"/>
      <c r="CW308" s="528"/>
      <c r="CX308" s="974"/>
      <c r="CY308" s="453"/>
      <c r="CZ308" s="448">
        <f t="shared" ref="CZ308" si="1090">CM307*100</f>
        <v>143000</v>
      </c>
      <c r="DA308" s="795"/>
      <c r="DB308" s="327"/>
      <c r="DC308" s="327"/>
      <c r="DD308" s="327"/>
      <c r="DE308" s="327"/>
      <c r="DF308" s="327"/>
      <c r="DG308" s="327"/>
      <c r="DH308" s="327"/>
      <c r="DI308" s="327"/>
      <c r="DJ308" s="327"/>
      <c r="DK308" s="343"/>
      <c r="DL308" s="788"/>
      <c r="DM308" s="786"/>
      <c r="DN308" s="788"/>
      <c r="DO308" s="786"/>
      <c r="DP308" s="1041"/>
      <c r="DQ308" s="786"/>
      <c r="DR308" s="786"/>
      <c r="DS308" s="786"/>
      <c r="DT308" s="786"/>
      <c r="DU308" s="787"/>
      <c r="DV308" s="537"/>
      <c r="DW308" s="666"/>
      <c r="DX308" s="663"/>
      <c r="DY308" s="1057"/>
      <c r="DZ308" s="904"/>
      <c r="EA308" s="450" t="str">
        <f t="shared" ca="1" si="1006"/>
        <v/>
      </c>
    </row>
    <row r="309" spans="1:131" ht="9" customHeight="1">
      <c r="A309" s="636"/>
      <c r="B309" s="406"/>
      <c r="C309" s="527"/>
      <c r="D309" s="488"/>
      <c r="E309" s="487" t="s">
        <v>99</v>
      </c>
      <c r="F309" s="486" t="str">
        <f t="shared" ref="F309" ca="1" si="1091">IF(E304=" ","",IF(ISERROR(CQ304),IF(ISERROR(CQ305),"",HYPERLINK("#CP"&amp;CQ305&amp;":CP1231","　重複 ▽　")),HYPERLINK("#CP"&amp;CQ304&amp;":CP1231","　重複 ▲　")))</f>
        <v/>
      </c>
      <c r="G309" s="510" t="s">
        <v>99</v>
      </c>
      <c r="H309" s="1844" t="s">
        <v>99</v>
      </c>
      <c r="I309" s="1845" t="s">
        <v>99</v>
      </c>
      <c r="J309" s="1845" t="s">
        <v>99</v>
      </c>
      <c r="K309" s="1846" t="s">
        <v>99</v>
      </c>
      <c r="L309" s="1844" t="s">
        <v>99</v>
      </c>
      <c r="M309" s="1845" t="s">
        <v>99</v>
      </c>
      <c r="N309" s="1845" t="s">
        <v>99</v>
      </c>
      <c r="O309" s="1845" t="s">
        <v>99</v>
      </c>
      <c r="P309" s="1845" t="s">
        <v>99</v>
      </c>
      <c r="Q309" s="1845" t="s">
        <v>99</v>
      </c>
      <c r="R309" s="1845" t="s">
        <v>99</v>
      </c>
      <c r="S309" s="1845" t="s">
        <v>99</v>
      </c>
      <c r="T309" s="1845" t="s">
        <v>99</v>
      </c>
      <c r="U309" s="1846" t="s">
        <v>99</v>
      </c>
      <c r="V309" s="1844" t="s">
        <v>99</v>
      </c>
      <c r="W309" s="1845" t="s">
        <v>99</v>
      </c>
      <c r="X309" s="1845" t="s">
        <v>99</v>
      </c>
      <c r="Y309" s="1845" t="s">
        <v>99</v>
      </c>
      <c r="Z309" s="1845" t="s">
        <v>99</v>
      </c>
      <c r="AA309" s="1845" t="s">
        <v>99</v>
      </c>
      <c r="AB309" s="1845" t="s">
        <v>99</v>
      </c>
      <c r="AC309" s="1845" t="s">
        <v>99</v>
      </c>
      <c r="AD309" s="1845" t="s">
        <v>99</v>
      </c>
      <c r="AE309" s="1847" t="s">
        <v>99</v>
      </c>
      <c r="AF309" s="714" t="s">
        <v>99</v>
      </c>
      <c r="AG309" s="507" t="s">
        <v>99</v>
      </c>
      <c r="AH309" s="507" t="s">
        <v>99</v>
      </c>
      <c r="AI309" s="507" t="s">
        <v>99</v>
      </c>
      <c r="AJ309" s="507" t="s">
        <v>99</v>
      </c>
      <c r="AK309" s="507" t="s">
        <v>99</v>
      </c>
      <c r="AL309" s="507" t="s">
        <v>99</v>
      </c>
      <c r="AM309" s="507" t="s">
        <v>99</v>
      </c>
      <c r="AN309" s="507" t="s">
        <v>99</v>
      </c>
      <c r="AO309" s="509" t="s">
        <v>99</v>
      </c>
      <c r="AP309" s="508" t="s">
        <v>99</v>
      </c>
      <c r="AQ309" s="507" t="s">
        <v>99</v>
      </c>
      <c r="AR309" s="507" t="s">
        <v>99</v>
      </c>
      <c r="AS309" s="507" t="s">
        <v>99</v>
      </c>
      <c r="AT309" s="507" t="s">
        <v>99</v>
      </c>
      <c r="AU309" s="507" t="s">
        <v>99</v>
      </c>
      <c r="AV309" s="507" t="s">
        <v>99</v>
      </c>
      <c r="AW309" s="507" t="s">
        <v>99</v>
      </c>
      <c r="AX309" s="507" t="s">
        <v>99</v>
      </c>
      <c r="AY309" s="509" t="s">
        <v>99</v>
      </c>
      <c r="AZ309" s="508" t="s">
        <v>99</v>
      </c>
      <c r="BA309" s="507" t="s">
        <v>99</v>
      </c>
      <c r="BB309" s="507" t="s">
        <v>99</v>
      </c>
      <c r="BC309" s="507" t="s">
        <v>99</v>
      </c>
      <c r="BD309" s="507" t="s">
        <v>99</v>
      </c>
      <c r="BE309" s="507" t="s">
        <v>99</v>
      </c>
      <c r="BF309" s="507" t="s">
        <v>99</v>
      </c>
      <c r="BG309" s="507" t="s">
        <v>99</v>
      </c>
      <c r="BH309" s="507" t="s">
        <v>99</v>
      </c>
      <c r="BI309" s="509" t="s">
        <v>99</v>
      </c>
      <c r="BJ309" s="508" t="s">
        <v>99</v>
      </c>
      <c r="BK309" s="507" t="s">
        <v>99</v>
      </c>
      <c r="BL309" s="507" t="s">
        <v>99</v>
      </c>
      <c r="BM309" s="507" t="s">
        <v>99</v>
      </c>
      <c r="BN309" s="507" t="s">
        <v>99</v>
      </c>
      <c r="BO309" s="507" t="s">
        <v>99</v>
      </c>
      <c r="BP309" s="507" t="s">
        <v>99</v>
      </c>
      <c r="BQ309" s="507" t="s">
        <v>99</v>
      </c>
      <c r="BR309" s="507" t="s">
        <v>99</v>
      </c>
      <c r="BS309" s="509" t="s">
        <v>99</v>
      </c>
      <c r="BT309" s="508" t="s">
        <v>99</v>
      </c>
      <c r="BU309" s="507" t="s">
        <v>99</v>
      </c>
      <c r="BV309" s="507" t="s">
        <v>99</v>
      </c>
      <c r="BW309" s="507" t="s">
        <v>99</v>
      </c>
      <c r="BX309" s="507" t="s">
        <v>99</v>
      </c>
      <c r="BY309" s="507" t="s">
        <v>99</v>
      </c>
      <c r="BZ309" s="507" t="s">
        <v>99</v>
      </c>
      <c r="CA309" s="507" t="s">
        <v>99</v>
      </c>
      <c r="CB309" s="507" t="s">
        <v>99</v>
      </c>
      <c r="CC309" s="509"/>
      <c r="CD309" s="508" t="s">
        <v>99</v>
      </c>
      <c r="CE309" s="507" t="s">
        <v>99</v>
      </c>
      <c r="CF309" s="507" t="s">
        <v>99</v>
      </c>
      <c r="CG309" s="507" t="s">
        <v>99</v>
      </c>
      <c r="CH309" s="507" t="s">
        <v>99</v>
      </c>
      <c r="CI309" s="507" t="s">
        <v>99</v>
      </c>
      <c r="CJ309" s="507" t="s">
        <v>99</v>
      </c>
      <c r="CK309" s="507" t="s">
        <v>99</v>
      </c>
      <c r="CL309" s="507" t="s">
        <v>99</v>
      </c>
      <c r="CM309" s="506" t="s">
        <v>99</v>
      </c>
      <c r="CN309" s="485" t="s">
        <v>99</v>
      </c>
      <c r="CO309" s="405"/>
      <c r="CP309" s="505" t="str">
        <f t="shared" si="973"/>
        <v>+13</v>
      </c>
      <c r="CQ309" s="631"/>
      <c r="CR309" s="484"/>
      <c r="CS309" s="484"/>
      <c r="CT309" s="483"/>
      <c r="CU309" s="544" t="e">
        <f t="shared" ca="1" si="1008"/>
        <v>#REF!</v>
      </c>
      <c r="CV309" s="484"/>
      <c r="CW309" s="528"/>
      <c r="CX309" s="538">
        <f>IF(K!R$6="市場別",VLOOKUP(G306,DY$80:DZ$93,2,FALSE),0)</f>
        <v>1600000</v>
      </c>
      <c r="CY309" s="1112">
        <f t="shared" ref="CY309" ca="1" si="1092">ROUND(AVERAGE(INDIRECT(DV$7&amp;C304&amp;":"&amp;DW$7&amp;C304))*100,4)</f>
        <v>99.866</v>
      </c>
      <c r="CZ309" s="448">
        <f t="shared" ref="CZ309" si="1093">VLOOKUP(G306,DY$41:DZ$44,2,FALSE)</f>
        <v>0</v>
      </c>
      <c r="DA309" s="795"/>
      <c r="DB309" s="542"/>
      <c r="DC309" s="542"/>
      <c r="DD309" s="542"/>
      <c r="DE309" s="542"/>
      <c r="DF309" s="542"/>
      <c r="DG309" s="542"/>
      <c r="DH309" s="542"/>
      <c r="DI309" s="542"/>
      <c r="DJ309" s="542"/>
      <c r="DK309" s="543"/>
      <c r="DL309" s="789"/>
      <c r="DM309" s="790"/>
      <c r="DN309" s="789"/>
      <c r="DO309" s="790"/>
      <c r="DP309" s="1042"/>
      <c r="DQ309" s="790"/>
      <c r="DR309" s="790"/>
      <c r="DS309" s="786"/>
      <c r="DT309" s="786"/>
      <c r="DU309" s="787"/>
      <c r="DV309" s="537"/>
      <c r="DW309" s="666"/>
      <c r="DX309" s="663"/>
      <c r="DY309" s="1057"/>
      <c r="DZ309" s="904"/>
      <c r="EA309" s="505" t="str">
        <f t="shared" si="976"/>
        <v/>
      </c>
    </row>
    <row r="310" spans="1:131" ht="9" customHeight="1">
      <c r="A310" s="636"/>
      <c r="B310" s="406"/>
      <c r="C310" s="481">
        <v>310</v>
      </c>
      <c r="D310" s="541">
        <v>51</v>
      </c>
      <c r="E310" s="633">
        <f ca="1">IF(AND(INDIRECT("G"&amp;C310)&gt;999,INDIRECT("G"&amp;C310)&lt;10000),MAX(E$10:E309)+1," ")</f>
        <v>51</v>
      </c>
      <c r="F310" s="634" t="str">
        <f ca="1">HYPERLINK("#G"&amp;C310&amp;":CM"&amp;C310+5,IF(CT310=1,"　クリア（消去） →　",IF(AND(INDIRECT("G"&amp;C310)=B!D$9,B!D$14="修正　"),B!C$12,IF(F315="","　　　　　　　　　　　","　　　　…→　　　　"))))</f>
        <v>　　　　　　　　　　　</v>
      </c>
      <c r="G310" s="635">
        <v>3105</v>
      </c>
      <c r="H310" s="1832" t="s">
        <v>99</v>
      </c>
      <c r="I310" s="1833" t="s">
        <v>99</v>
      </c>
      <c r="J310" s="1833" t="s">
        <v>99</v>
      </c>
      <c r="K310" s="1834" t="s">
        <v>99</v>
      </c>
      <c r="L310" s="1832" t="s">
        <v>99</v>
      </c>
      <c r="M310" s="1833" t="s">
        <v>99</v>
      </c>
      <c r="N310" s="1833" t="s">
        <v>99</v>
      </c>
      <c r="O310" s="1833" t="s">
        <v>99</v>
      </c>
      <c r="P310" s="1833" t="s">
        <v>99</v>
      </c>
      <c r="Q310" s="1833" t="s">
        <v>99</v>
      </c>
      <c r="R310" s="1833" t="s">
        <v>99</v>
      </c>
      <c r="S310" s="1833" t="s">
        <v>99</v>
      </c>
      <c r="T310" s="1833" t="s">
        <v>99</v>
      </c>
      <c r="U310" s="1834" t="s">
        <v>99</v>
      </c>
      <c r="V310" s="1832">
        <v>880</v>
      </c>
      <c r="W310" s="1833">
        <v>887</v>
      </c>
      <c r="X310" s="1833">
        <v>885</v>
      </c>
      <c r="Y310" s="1833">
        <v>886</v>
      </c>
      <c r="Z310" s="1833">
        <v>880</v>
      </c>
      <c r="AA310" s="1833">
        <v>900</v>
      </c>
      <c r="AB310" s="1833">
        <v>900</v>
      </c>
      <c r="AC310" s="1833">
        <v>906</v>
      </c>
      <c r="AD310" s="1833">
        <v>908</v>
      </c>
      <c r="AE310" s="1835">
        <v>903</v>
      </c>
      <c r="AF310" s="719">
        <v>916</v>
      </c>
      <c r="AG310" s="546">
        <v>890</v>
      </c>
      <c r="AH310" s="546">
        <v>896</v>
      </c>
      <c r="AI310" s="546">
        <v>899</v>
      </c>
      <c r="AJ310" s="546">
        <v>884</v>
      </c>
      <c r="AK310" s="546">
        <v>878</v>
      </c>
      <c r="AL310" s="546">
        <v>865</v>
      </c>
      <c r="AM310" s="546">
        <v>854</v>
      </c>
      <c r="AN310" s="546">
        <v>852</v>
      </c>
      <c r="AO310" s="548">
        <v>859</v>
      </c>
      <c r="AP310" s="547">
        <v>861</v>
      </c>
      <c r="AQ310" s="546">
        <v>874</v>
      </c>
      <c r="AR310" s="546">
        <v>858</v>
      </c>
      <c r="AS310" s="546">
        <v>830</v>
      </c>
      <c r="AT310" s="546">
        <v>831</v>
      </c>
      <c r="AU310" s="546">
        <v>819</v>
      </c>
      <c r="AV310" s="546">
        <v>827</v>
      </c>
      <c r="AW310" s="546">
        <v>834</v>
      </c>
      <c r="AX310" s="546">
        <v>849</v>
      </c>
      <c r="AY310" s="548">
        <v>860</v>
      </c>
      <c r="AZ310" s="547">
        <v>882</v>
      </c>
      <c r="BA310" s="546">
        <v>868</v>
      </c>
      <c r="BB310" s="546">
        <v>864</v>
      </c>
      <c r="BC310" s="546">
        <v>886</v>
      </c>
      <c r="BD310" s="546">
        <v>873</v>
      </c>
      <c r="BE310" s="546">
        <v>866</v>
      </c>
      <c r="BF310" s="546">
        <v>892</v>
      </c>
      <c r="BG310" s="546">
        <v>899</v>
      </c>
      <c r="BH310" s="546">
        <v>879</v>
      </c>
      <c r="BI310" s="548">
        <v>870</v>
      </c>
      <c r="BJ310" s="547">
        <v>880</v>
      </c>
      <c r="BK310" s="546">
        <v>878</v>
      </c>
      <c r="BL310" s="546">
        <v>897</v>
      </c>
      <c r="BM310" s="546">
        <v>900</v>
      </c>
      <c r="BN310" s="546">
        <v>901</v>
      </c>
      <c r="BO310" s="546">
        <v>879</v>
      </c>
      <c r="BP310" s="546">
        <v>873</v>
      </c>
      <c r="BQ310" s="546">
        <v>887</v>
      </c>
      <c r="BR310" s="546">
        <v>901</v>
      </c>
      <c r="BS310" s="548">
        <v>909</v>
      </c>
      <c r="BT310" s="547">
        <v>911</v>
      </c>
      <c r="BU310" s="546">
        <v>921</v>
      </c>
      <c r="BV310" s="546">
        <v>935</v>
      </c>
      <c r="BW310" s="546">
        <v>934</v>
      </c>
      <c r="BX310" s="546">
        <v>930</v>
      </c>
      <c r="BY310" s="546">
        <v>930</v>
      </c>
      <c r="BZ310" s="546">
        <v>940</v>
      </c>
      <c r="CA310" s="546">
        <v>933</v>
      </c>
      <c r="CB310" s="546">
        <v>916</v>
      </c>
      <c r="CC310" s="548">
        <v>920</v>
      </c>
      <c r="CD310" s="547">
        <v>932</v>
      </c>
      <c r="CE310" s="546">
        <v>932</v>
      </c>
      <c r="CF310" s="546">
        <v>932</v>
      </c>
      <c r="CG310" s="546">
        <v>935</v>
      </c>
      <c r="CH310" s="546">
        <v>927</v>
      </c>
      <c r="CI310" s="546">
        <v>936</v>
      </c>
      <c r="CJ310" s="546">
        <v>957</v>
      </c>
      <c r="CK310" s="546">
        <v>968</v>
      </c>
      <c r="CL310" s="546">
        <v>989</v>
      </c>
      <c r="CM310" s="545">
        <v>995</v>
      </c>
      <c r="CN310" s="500" t="str">
        <f t="shared" ref="CN310:CN312" ca="1" si="1094">IF(OR(CP310=0,CP310="-"),"",CP310)</f>
        <v/>
      </c>
      <c r="CO310" s="405"/>
      <c r="CP310" s="470" t="str">
        <f t="shared" ca="1" si="978"/>
        <v/>
      </c>
      <c r="CQ310" s="499" t="e">
        <f>MATCH(G310,G$10:G309,0)+9</f>
        <v>#N/A</v>
      </c>
      <c r="CR310" s="498" t="str">
        <f t="shared" ref="CR310" ca="1" si="1095">IF(F315="　重複 ▽　",1,"")</f>
        <v/>
      </c>
      <c r="CS310" s="498" t="str">
        <f t="shared" ref="CS310" ca="1" si="1096">IF(AND(F311="",F312="",F313=""),"",IF(ISNUMBER(CT310),"",1))</f>
        <v/>
      </c>
      <c r="CT310" s="497" t="str">
        <f t="shared" ref="CT310" si="1097">IF(G310="","",IF(AND(G310&lt;&gt;"",CM313=""),1,""))</f>
        <v/>
      </c>
      <c r="CU310" s="699">
        <f>MATCH(G310,'[1] '!$B$4:$B$4005,0)</f>
        <v>689</v>
      </c>
      <c r="CV310" s="540">
        <f t="shared" ref="CV310" ca="1" si="1098">IF(G310="","",CX315+INDIRECT("CX"&amp;C310+CX$9)+C311)</f>
        <v>1599999.8020982053</v>
      </c>
      <c r="CW310" s="497">
        <f ca="1">RANK(CV310,CV$10:CV$609)</f>
        <v>47</v>
      </c>
      <c r="CX310" s="973">
        <f>IFERROR(INDEX('[1] '!$F$4:$F$4005,CU310,1)*CM313,"")</f>
        <v>1792.2193689399999</v>
      </c>
      <c r="CY310" s="496">
        <f t="shared" ref="CY310" si="1099">IF(CM310="","",CM314/CX311)</f>
        <v>1.3589735092631976</v>
      </c>
      <c r="CZ310" s="684">
        <f>INDEX('[1] '!$G$4:$G$4005,CU310,1)</f>
        <v>39.82</v>
      </c>
      <c r="DA310" s="794">
        <f>IF(OR(CM313&lt;A!AS$3,CM313&gt;A!AW$3),1,0)</f>
        <v>0</v>
      </c>
      <c r="DB310" s="496"/>
      <c r="DC310" s="496"/>
      <c r="DD310" s="496"/>
      <c r="DE310" s="496"/>
      <c r="DF310" s="496"/>
      <c r="DG310" s="496"/>
      <c r="DH310" s="496"/>
      <c r="DI310" s="496"/>
      <c r="DJ310" s="496"/>
      <c r="DK310" s="539"/>
      <c r="DL310" s="667"/>
      <c r="DM310" s="496"/>
      <c r="DN310" s="1036">
        <f t="shared" ref="DN310:DU310" ca="1" si="1100">IF(DN311&gt;$DA$6,$DA$6,IF(DN311&lt;$DA$7,$DA$7,DN311))</f>
        <v>1.0108459869848156</v>
      </c>
      <c r="DO310" s="496">
        <f t="shared" ca="1" si="1100"/>
        <v>0.99248927038626611</v>
      </c>
      <c r="DP310" s="791">
        <f t="shared" ca="1" si="1100"/>
        <v>1.0183783783783784</v>
      </c>
      <c r="DQ310" s="496">
        <f t="shared" ca="1" si="1100"/>
        <v>1.0084925690021231</v>
      </c>
      <c r="DR310" s="496">
        <f t="shared" ca="1" si="1100"/>
        <v>1.0242105263157895</v>
      </c>
      <c r="DS310" s="496">
        <f t="shared" ca="1" si="1100"/>
        <v>1.0184994861253853</v>
      </c>
      <c r="DT310" s="496">
        <f t="shared" ca="1" si="1100"/>
        <v>1.012108980827447</v>
      </c>
      <c r="DU310" s="791">
        <f t="shared" ca="1" si="1100"/>
        <v>0.9980059820538385</v>
      </c>
      <c r="DV310" s="1113">
        <f t="shared" ref="DV310" ca="1" si="1101">IFERROR(IF(DA310+DA311&lt;&gt;0,"",(C311+CZ315+INDIRECT(DY$10&amp;C310+DZ$10))*CZ$7),"")</f>
        <v>100.5072</v>
      </c>
      <c r="DW310" s="668">
        <f ca="1">RANK(DV310,DV$10:DV$609)</f>
        <v>29</v>
      </c>
      <c r="DX310" s="663"/>
      <c r="DY310" s="1057"/>
      <c r="DZ310" s="904"/>
      <c r="EA310" s="470" t="str">
        <f t="shared" ca="1" si="986"/>
        <v/>
      </c>
    </row>
    <row r="311" spans="1:131" ht="9" customHeight="1">
      <c r="A311" s="636"/>
      <c r="B311" s="406"/>
      <c r="C311" s="538">
        <v>1.5E-3</v>
      </c>
      <c r="D311" s="488"/>
      <c r="E311" s="487" t="s">
        <v>99</v>
      </c>
      <c r="F311" s="486" t="str">
        <f t="shared" ca="1" si="1019"/>
        <v/>
      </c>
      <c r="G311" s="510" t="s">
        <v>994</v>
      </c>
      <c r="H311" s="1836" t="s">
        <v>99</v>
      </c>
      <c r="I311" s="1837" t="s">
        <v>99</v>
      </c>
      <c r="J311" s="1837" t="s">
        <v>99</v>
      </c>
      <c r="K311" s="1838" t="s">
        <v>99</v>
      </c>
      <c r="L311" s="1836" t="s">
        <v>99</v>
      </c>
      <c r="M311" s="1837" t="s">
        <v>99</v>
      </c>
      <c r="N311" s="1837" t="s">
        <v>99</v>
      </c>
      <c r="O311" s="1837" t="s">
        <v>99</v>
      </c>
      <c r="P311" s="1837" t="s">
        <v>99</v>
      </c>
      <c r="Q311" s="1837" t="s">
        <v>99</v>
      </c>
      <c r="R311" s="1837" t="s">
        <v>99</v>
      </c>
      <c r="S311" s="1837" t="s">
        <v>99</v>
      </c>
      <c r="T311" s="1837" t="s">
        <v>99</v>
      </c>
      <c r="U311" s="1838" t="s">
        <v>99</v>
      </c>
      <c r="V311" s="1836">
        <v>884</v>
      </c>
      <c r="W311" s="1837">
        <v>898</v>
      </c>
      <c r="X311" s="1837">
        <v>887</v>
      </c>
      <c r="Y311" s="1837">
        <v>901</v>
      </c>
      <c r="Z311" s="1837">
        <v>887</v>
      </c>
      <c r="AA311" s="1837">
        <v>902</v>
      </c>
      <c r="AB311" s="1837">
        <v>903</v>
      </c>
      <c r="AC311" s="1837">
        <v>916</v>
      </c>
      <c r="AD311" s="1837">
        <v>909</v>
      </c>
      <c r="AE311" s="1839">
        <v>909</v>
      </c>
      <c r="AF311" s="711">
        <v>917</v>
      </c>
      <c r="AG311" s="520">
        <v>894</v>
      </c>
      <c r="AH311" s="520">
        <v>910</v>
      </c>
      <c r="AI311" s="520">
        <v>899</v>
      </c>
      <c r="AJ311" s="520">
        <v>886</v>
      </c>
      <c r="AK311" s="520">
        <v>881</v>
      </c>
      <c r="AL311" s="520">
        <v>867</v>
      </c>
      <c r="AM311" s="520">
        <v>857</v>
      </c>
      <c r="AN311" s="520">
        <v>860</v>
      </c>
      <c r="AO311" s="522">
        <v>859</v>
      </c>
      <c r="AP311" s="521">
        <v>873</v>
      </c>
      <c r="AQ311" s="520">
        <v>875</v>
      </c>
      <c r="AR311" s="520">
        <v>859</v>
      </c>
      <c r="AS311" s="520">
        <v>837</v>
      </c>
      <c r="AT311" s="520">
        <v>836</v>
      </c>
      <c r="AU311" s="520">
        <v>840</v>
      </c>
      <c r="AV311" s="520">
        <v>843</v>
      </c>
      <c r="AW311" s="520">
        <v>848</v>
      </c>
      <c r="AX311" s="520">
        <v>852</v>
      </c>
      <c r="AY311" s="522">
        <v>868</v>
      </c>
      <c r="AZ311" s="521">
        <v>883</v>
      </c>
      <c r="BA311" s="520">
        <v>877</v>
      </c>
      <c r="BB311" s="520">
        <v>877</v>
      </c>
      <c r="BC311" s="520">
        <v>888</v>
      </c>
      <c r="BD311" s="520">
        <v>879</v>
      </c>
      <c r="BE311" s="520">
        <v>881</v>
      </c>
      <c r="BF311" s="520">
        <v>895</v>
      </c>
      <c r="BG311" s="520">
        <v>905</v>
      </c>
      <c r="BH311" s="520">
        <v>882</v>
      </c>
      <c r="BI311" s="522">
        <v>881</v>
      </c>
      <c r="BJ311" s="521">
        <v>880</v>
      </c>
      <c r="BK311" s="520">
        <v>895</v>
      </c>
      <c r="BL311" s="520">
        <v>906</v>
      </c>
      <c r="BM311" s="520">
        <v>902</v>
      </c>
      <c r="BN311" s="520">
        <v>903</v>
      </c>
      <c r="BO311" s="520">
        <v>892</v>
      </c>
      <c r="BP311" s="520">
        <v>880</v>
      </c>
      <c r="BQ311" s="520">
        <v>897</v>
      </c>
      <c r="BR311" s="520">
        <v>909</v>
      </c>
      <c r="BS311" s="522">
        <v>909</v>
      </c>
      <c r="BT311" s="521">
        <v>918</v>
      </c>
      <c r="BU311" s="520">
        <v>927</v>
      </c>
      <c r="BV311" s="520">
        <v>937</v>
      </c>
      <c r="BW311" s="520">
        <v>934</v>
      </c>
      <c r="BX311" s="520">
        <v>934</v>
      </c>
      <c r="BY311" s="520">
        <v>948</v>
      </c>
      <c r="BZ311" s="520">
        <v>952</v>
      </c>
      <c r="CA311" s="520">
        <v>945</v>
      </c>
      <c r="CB311" s="520">
        <v>941</v>
      </c>
      <c r="CC311" s="522">
        <v>945</v>
      </c>
      <c r="CD311" s="521">
        <v>948</v>
      </c>
      <c r="CE311" s="520">
        <v>936</v>
      </c>
      <c r="CF311" s="520">
        <v>944</v>
      </c>
      <c r="CG311" s="520">
        <v>947</v>
      </c>
      <c r="CH311" s="520">
        <v>949</v>
      </c>
      <c r="CI311" s="520">
        <v>954</v>
      </c>
      <c r="CJ311" s="520">
        <v>988</v>
      </c>
      <c r="CK311" s="520">
        <v>995</v>
      </c>
      <c r="CL311" s="520">
        <v>1004</v>
      </c>
      <c r="CM311" s="519">
        <v>1010</v>
      </c>
      <c r="CN311" s="493" t="str">
        <f t="shared" ca="1" si="1094"/>
        <v/>
      </c>
      <c r="CO311" s="405"/>
      <c r="CP311" s="456" t="str">
        <f t="shared" ca="1" si="987"/>
        <v/>
      </c>
      <c r="CQ311" s="494" t="e">
        <f>MATCH(G310,G311:G$609,0)+C310</f>
        <v>#N/A</v>
      </c>
      <c r="CR311" s="484"/>
      <c r="CS311" s="484"/>
      <c r="CT311" s="483"/>
      <c r="CU311" s="534" t="str">
        <f ca="1">IFERROR(IFERROR(INDEX('[1] '!$C$4:$C$4005,CU310,1),INDIRECT("'japan-all-stock-prices_"&amp;$CS$7&amp;".csv'!B"&amp;CU315)),"")</f>
        <v>日清紡</v>
      </c>
      <c r="CV311" s="484"/>
      <c r="CW311" s="528"/>
      <c r="CX311" s="974">
        <f t="shared" ref="CX311" si="1102">IF(COUNT(AF314:CM314)&lt;20,AVERAGE(BT314:CM314),(SUM(AF314:CM314)-LARGE(AF314:CM314,1)-LARGE(AF314:CM314,2)-LARGE(AF314:CM314,3)-LARGE(AF314:CM314,4)-LARGE(AF314:CM314,5))/(COUNT(AF314:CM314)-5))</f>
        <v>98.758363636363597</v>
      </c>
      <c r="CY311" s="453">
        <f t="shared" ref="CY311" si="1103">ROUND(AVERAGE(CM310:CM313)*CM314/10000,2)</f>
        <v>13.41</v>
      </c>
      <c r="CZ311" s="443"/>
      <c r="DA311" s="795">
        <f t="shared" ref="DA311" si="1104">IF(MAX(CI313:CM313)/MIN(CI313:CM313)&lt;DA$9,1,0)</f>
        <v>0</v>
      </c>
      <c r="DB311" s="435"/>
      <c r="DC311" s="435"/>
      <c r="DD311" s="435"/>
      <c r="DE311" s="435"/>
      <c r="DF311" s="435"/>
      <c r="DG311" s="435"/>
      <c r="DH311" s="435"/>
      <c r="DI311" s="435"/>
      <c r="DJ311" s="435"/>
      <c r="DK311" s="536"/>
      <c r="DL311" s="537"/>
      <c r="DM311" s="435"/>
      <c r="DN311" s="537">
        <f t="shared" ref="DN311:DU311" ca="1" si="1105">INDIRECT(DN$6&amp;$C310+$DY$11)/INDIRECT(DN$7&amp;$C310+$DZ$11)</f>
        <v>1.0108459869848156</v>
      </c>
      <c r="DO311" s="435">
        <f t="shared" ca="1" si="1105"/>
        <v>0.99248927038626611</v>
      </c>
      <c r="DP311" s="1039">
        <f t="shared" ca="1" si="1105"/>
        <v>1.0183783783783784</v>
      </c>
      <c r="DQ311" s="435">
        <f t="shared" ca="1" si="1105"/>
        <v>1.0084925690021231</v>
      </c>
      <c r="DR311" s="435">
        <f t="shared" ca="1" si="1105"/>
        <v>1.0242105263157895</v>
      </c>
      <c r="DS311" s="435">
        <f t="shared" ca="1" si="1105"/>
        <v>1.0184994861253853</v>
      </c>
      <c r="DT311" s="435">
        <f t="shared" ca="1" si="1105"/>
        <v>1.012108980827447</v>
      </c>
      <c r="DU311" s="783">
        <f t="shared" ca="1" si="1105"/>
        <v>0.9980059820538385</v>
      </c>
      <c r="DV311" s="537"/>
      <c r="DW311" s="666"/>
      <c r="DX311" s="663"/>
      <c r="DY311" s="1057"/>
      <c r="DZ311" s="904"/>
      <c r="EA311" s="456" t="str">
        <f t="shared" ca="1" si="992"/>
        <v/>
      </c>
    </row>
    <row r="312" spans="1:131" ht="9" customHeight="1">
      <c r="A312" s="636"/>
      <c r="B312" s="406"/>
      <c r="C312" s="527"/>
      <c r="D312" s="488"/>
      <c r="E312" s="487" t="s">
        <v>99</v>
      </c>
      <c r="F312" s="486" t="str">
        <f t="shared" ca="1" si="1024"/>
        <v/>
      </c>
      <c r="G312" s="510" t="s">
        <v>105</v>
      </c>
      <c r="H312" s="1836" t="s">
        <v>99</v>
      </c>
      <c r="I312" s="1837" t="s">
        <v>99</v>
      </c>
      <c r="J312" s="1837" t="s">
        <v>99</v>
      </c>
      <c r="K312" s="1838" t="s">
        <v>99</v>
      </c>
      <c r="L312" s="1836" t="s">
        <v>99</v>
      </c>
      <c r="M312" s="1837" t="s">
        <v>99</v>
      </c>
      <c r="N312" s="1837" t="s">
        <v>99</v>
      </c>
      <c r="O312" s="1837" t="s">
        <v>99</v>
      </c>
      <c r="P312" s="1837" t="s">
        <v>99</v>
      </c>
      <c r="Q312" s="1837" t="s">
        <v>99</v>
      </c>
      <c r="R312" s="1837" t="s">
        <v>99</v>
      </c>
      <c r="S312" s="1837" t="s">
        <v>99</v>
      </c>
      <c r="T312" s="1837" t="s">
        <v>99</v>
      </c>
      <c r="U312" s="1838" t="s">
        <v>99</v>
      </c>
      <c r="V312" s="1836">
        <v>874</v>
      </c>
      <c r="W312" s="1837">
        <v>881</v>
      </c>
      <c r="X312" s="1837">
        <v>882</v>
      </c>
      <c r="Y312" s="1837">
        <v>883</v>
      </c>
      <c r="Z312" s="1837">
        <v>874</v>
      </c>
      <c r="AA312" s="1837">
        <v>884</v>
      </c>
      <c r="AB312" s="1837">
        <v>886</v>
      </c>
      <c r="AC312" s="1837">
        <v>896</v>
      </c>
      <c r="AD312" s="1837">
        <v>898</v>
      </c>
      <c r="AE312" s="1839">
        <v>899</v>
      </c>
      <c r="AF312" s="711">
        <v>891</v>
      </c>
      <c r="AG312" s="520">
        <v>886</v>
      </c>
      <c r="AH312" s="520">
        <v>891</v>
      </c>
      <c r="AI312" s="520">
        <v>873</v>
      </c>
      <c r="AJ312" s="520">
        <v>865</v>
      </c>
      <c r="AK312" s="520">
        <v>866</v>
      </c>
      <c r="AL312" s="520">
        <v>860</v>
      </c>
      <c r="AM312" s="520">
        <v>840</v>
      </c>
      <c r="AN312" s="520">
        <v>851</v>
      </c>
      <c r="AO312" s="522">
        <v>847</v>
      </c>
      <c r="AP312" s="521">
        <v>858</v>
      </c>
      <c r="AQ312" s="520">
        <v>864</v>
      </c>
      <c r="AR312" s="520">
        <v>839</v>
      </c>
      <c r="AS312" s="520">
        <v>815</v>
      </c>
      <c r="AT312" s="520">
        <v>819</v>
      </c>
      <c r="AU312" s="520">
        <v>818</v>
      </c>
      <c r="AV312" s="520">
        <v>826</v>
      </c>
      <c r="AW312" s="520">
        <v>832</v>
      </c>
      <c r="AX312" s="520">
        <v>841</v>
      </c>
      <c r="AY312" s="522">
        <v>850</v>
      </c>
      <c r="AZ312" s="521">
        <v>866</v>
      </c>
      <c r="BA312" s="520">
        <v>861</v>
      </c>
      <c r="BB312" s="520">
        <v>862</v>
      </c>
      <c r="BC312" s="520">
        <v>875</v>
      </c>
      <c r="BD312" s="520">
        <v>870</v>
      </c>
      <c r="BE312" s="520">
        <v>864</v>
      </c>
      <c r="BF312" s="520">
        <v>888</v>
      </c>
      <c r="BG312" s="520">
        <v>887</v>
      </c>
      <c r="BH312" s="520">
        <v>865</v>
      </c>
      <c r="BI312" s="522">
        <v>868</v>
      </c>
      <c r="BJ312" s="521">
        <v>870</v>
      </c>
      <c r="BK312" s="520">
        <v>876</v>
      </c>
      <c r="BL312" s="520">
        <v>894</v>
      </c>
      <c r="BM312" s="520">
        <v>892</v>
      </c>
      <c r="BN312" s="520">
        <v>894</v>
      </c>
      <c r="BO312" s="520">
        <v>878</v>
      </c>
      <c r="BP312" s="520">
        <v>871</v>
      </c>
      <c r="BQ312" s="520">
        <v>883</v>
      </c>
      <c r="BR312" s="520">
        <v>893</v>
      </c>
      <c r="BS312" s="522">
        <v>896</v>
      </c>
      <c r="BT312" s="521">
        <v>908</v>
      </c>
      <c r="BU312" s="520">
        <v>918</v>
      </c>
      <c r="BV312" s="520">
        <v>928</v>
      </c>
      <c r="BW312" s="520">
        <v>927</v>
      </c>
      <c r="BX312" s="520">
        <v>922</v>
      </c>
      <c r="BY312" s="520">
        <v>930</v>
      </c>
      <c r="BZ312" s="520">
        <v>938</v>
      </c>
      <c r="CA312" s="520">
        <v>931</v>
      </c>
      <c r="CB312" s="520">
        <v>914</v>
      </c>
      <c r="CC312" s="522">
        <v>914</v>
      </c>
      <c r="CD312" s="521">
        <v>932</v>
      </c>
      <c r="CE312" s="520">
        <v>916</v>
      </c>
      <c r="CF312" s="520">
        <v>930</v>
      </c>
      <c r="CG312" s="520">
        <v>922</v>
      </c>
      <c r="CH312" s="520">
        <v>927</v>
      </c>
      <c r="CI312" s="520">
        <v>936</v>
      </c>
      <c r="CJ312" s="520">
        <v>954</v>
      </c>
      <c r="CK312" s="520">
        <v>966</v>
      </c>
      <c r="CL312" s="520">
        <v>984</v>
      </c>
      <c r="CM312" s="519">
        <v>990</v>
      </c>
      <c r="CN312" s="493" t="str">
        <f t="shared" ca="1" si="1094"/>
        <v/>
      </c>
      <c r="CO312" s="405"/>
      <c r="CP312" s="456" t="str">
        <f t="shared" ca="1" si="993"/>
        <v/>
      </c>
      <c r="CQ312" s="631"/>
      <c r="CR312" s="484"/>
      <c r="CS312" s="484"/>
      <c r="CT312" s="483"/>
      <c r="CU312" s="534" t="str">
        <f t="shared" ca="1" si="994"/>
        <v/>
      </c>
      <c r="CV312" s="484"/>
      <c r="CW312" s="528"/>
      <c r="CX312" s="974">
        <f t="shared" ref="CX312" si="1106">CM313/CL313*100-100</f>
        <v>-0.1994017946161506</v>
      </c>
      <c r="CY312" s="435"/>
      <c r="CZ312" s="448"/>
      <c r="DA312" s="795"/>
      <c r="DB312" s="459"/>
      <c r="DC312" s="459"/>
      <c r="DD312" s="459"/>
      <c r="DE312" s="459"/>
      <c r="DF312" s="459"/>
      <c r="DG312" s="459"/>
      <c r="DH312" s="462"/>
      <c r="DI312" s="462"/>
      <c r="DJ312" s="462"/>
      <c r="DK312" s="535"/>
      <c r="DL312" s="784"/>
      <c r="DM312" s="785"/>
      <c r="DN312" s="784"/>
      <c r="DO312" s="785"/>
      <c r="DP312" s="1040"/>
      <c r="DQ312" s="785"/>
      <c r="DR312" s="785"/>
      <c r="DS312" s="785"/>
      <c r="DT312" s="785"/>
      <c r="DU312" s="783"/>
      <c r="DV312" s="537"/>
      <c r="DW312" s="666"/>
      <c r="DX312" s="663"/>
      <c r="DY312" s="1057"/>
      <c r="DZ312" s="904"/>
      <c r="EA312" s="456" t="str">
        <f t="shared" ca="1" si="996"/>
        <v/>
      </c>
    </row>
    <row r="313" spans="1:131" ht="9" customHeight="1">
      <c r="A313" s="636"/>
      <c r="B313" s="406"/>
      <c r="C313" s="527"/>
      <c r="D313" s="488"/>
      <c r="E313" s="487" t="s">
        <v>99</v>
      </c>
      <c r="F313" s="486" t="str">
        <f t="shared" ca="1" si="1026"/>
        <v/>
      </c>
      <c r="G313" s="510" t="s">
        <v>459</v>
      </c>
      <c r="H313" s="516">
        <v>835</v>
      </c>
      <c r="I313" s="515">
        <v>845</v>
      </c>
      <c r="J313" s="515">
        <v>847</v>
      </c>
      <c r="K313" s="517">
        <v>858</v>
      </c>
      <c r="L313" s="516">
        <v>870</v>
      </c>
      <c r="M313" s="515">
        <v>880</v>
      </c>
      <c r="N313" s="515">
        <v>880</v>
      </c>
      <c r="O313" s="515">
        <v>866</v>
      </c>
      <c r="P313" s="515">
        <v>882</v>
      </c>
      <c r="Q313" s="515">
        <v>920</v>
      </c>
      <c r="R313" s="515">
        <v>904</v>
      </c>
      <c r="S313" s="515">
        <v>898</v>
      </c>
      <c r="T313" s="515">
        <v>892</v>
      </c>
      <c r="U313" s="517">
        <v>881</v>
      </c>
      <c r="V313" s="516">
        <v>877</v>
      </c>
      <c r="W313" s="515">
        <v>888</v>
      </c>
      <c r="X313" s="515">
        <v>884</v>
      </c>
      <c r="Y313" s="515">
        <v>887</v>
      </c>
      <c r="Z313" s="515">
        <v>878</v>
      </c>
      <c r="AA313" s="515">
        <v>892</v>
      </c>
      <c r="AB313" s="515">
        <v>886</v>
      </c>
      <c r="AC313" s="515">
        <v>915</v>
      </c>
      <c r="AD313" s="515">
        <v>899</v>
      </c>
      <c r="AE313" s="514">
        <v>901</v>
      </c>
      <c r="AF313" s="712">
        <v>893</v>
      </c>
      <c r="AG313" s="515">
        <v>889</v>
      </c>
      <c r="AH313" s="515">
        <v>893</v>
      </c>
      <c r="AI313" s="515">
        <v>882</v>
      </c>
      <c r="AJ313" s="515">
        <v>866</v>
      </c>
      <c r="AK313" s="515">
        <v>873</v>
      </c>
      <c r="AL313" s="515">
        <v>860</v>
      </c>
      <c r="AM313" s="515">
        <v>854</v>
      </c>
      <c r="AN313" s="515">
        <v>859</v>
      </c>
      <c r="AO313" s="517">
        <v>854</v>
      </c>
      <c r="AP313" s="516">
        <v>861</v>
      </c>
      <c r="AQ313" s="515">
        <v>866</v>
      </c>
      <c r="AR313" s="515">
        <v>840</v>
      </c>
      <c r="AS313" s="515">
        <v>816</v>
      </c>
      <c r="AT313" s="515">
        <v>819</v>
      </c>
      <c r="AU313" s="515">
        <v>837</v>
      </c>
      <c r="AV313" s="515">
        <v>836</v>
      </c>
      <c r="AW313" s="515">
        <v>847</v>
      </c>
      <c r="AX313" s="515">
        <v>845</v>
      </c>
      <c r="AY313" s="517">
        <v>867</v>
      </c>
      <c r="AZ313" s="516">
        <v>877</v>
      </c>
      <c r="BA313" s="515">
        <v>861</v>
      </c>
      <c r="BB313" s="515">
        <v>876</v>
      </c>
      <c r="BC313" s="515">
        <v>880</v>
      </c>
      <c r="BD313" s="515">
        <v>877</v>
      </c>
      <c r="BE313" s="515">
        <v>877</v>
      </c>
      <c r="BF313" s="515">
        <v>894</v>
      </c>
      <c r="BG313" s="515">
        <v>889</v>
      </c>
      <c r="BH313" s="515">
        <v>865</v>
      </c>
      <c r="BI313" s="517">
        <v>877</v>
      </c>
      <c r="BJ313" s="516">
        <v>872</v>
      </c>
      <c r="BK313" s="515">
        <v>892</v>
      </c>
      <c r="BL313" s="515">
        <v>901</v>
      </c>
      <c r="BM313" s="515">
        <v>894</v>
      </c>
      <c r="BN313" s="515">
        <v>903</v>
      </c>
      <c r="BO313" s="515">
        <v>884</v>
      </c>
      <c r="BP313" s="515">
        <v>875</v>
      </c>
      <c r="BQ313" s="515">
        <v>894</v>
      </c>
      <c r="BR313" s="515">
        <v>909</v>
      </c>
      <c r="BS313" s="517">
        <v>900</v>
      </c>
      <c r="BT313" s="516">
        <v>916</v>
      </c>
      <c r="BU313" s="515">
        <v>926</v>
      </c>
      <c r="BV313" s="515">
        <v>930</v>
      </c>
      <c r="BW313" s="515">
        <v>930</v>
      </c>
      <c r="BX313" s="515">
        <v>928</v>
      </c>
      <c r="BY313" s="515">
        <v>943</v>
      </c>
      <c r="BZ313" s="515">
        <v>942</v>
      </c>
      <c r="CA313" s="515">
        <v>931</v>
      </c>
      <c r="CB313" s="515">
        <v>935</v>
      </c>
      <c r="CC313" s="517">
        <v>941</v>
      </c>
      <c r="CD313" s="516">
        <v>941</v>
      </c>
      <c r="CE313" s="515">
        <v>922</v>
      </c>
      <c r="CF313" s="515">
        <v>932</v>
      </c>
      <c r="CG313" s="515">
        <v>925</v>
      </c>
      <c r="CH313" s="515">
        <v>942</v>
      </c>
      <c r="CI313" s="515">
        <v>950</v>
      </c>
      <c r="CJ313" s="515">
        <v>973</v>
      </c>
      <c r="CK313" s="515">
        <v>991</v>
      </c>
      <c r="CL313" s="515">
        <v>1003</v>
      </c>
      <c r="CM313" s="514">
        <v>1001</v>
      </c>
      <c r="CN313" s="492" t="str">
        <f t="shared" ref="CN313" ca="1" si="1107">CU314</f>
        <v/>
      </c>
      <c r="CO313" s="405"/>
      <c r="CP313" s="456" t="str">
        <f t="shared" ca="1" si="998"/>
        <v/>
      </c>
      <c r="CQ313" s="631"/>
      <c r="CR313" s="484"/>
      <c r="CS313" s="484"/>
      <c r="CT313" s="483"/>
      <c r="CU313" s="534" t="str">
        <f t="shared" ca="1" si="999"/>
        <v/>
      </c>
      <c r="CV313" s="484"/>
      <c r="CW313" s="528"/>
      <c r="CX313" s="975">
        <f t="shared" ref="CX313" si="1108">10000-G310</f>
        <v>6895</v>
      </c>
      <c r="CY313" s="453"/>
      <c r="CZ313" s="343"/>
      <c r="DA313" s="796"/>
      <c r="DB313" s="459"/>
      <c r="DC313" s="459"/>
      <c r="DD313" s="459"/>
      <c r="DE313" s="459"/>
      <c r="DF313" s="459"/>
      <c r="DG313" s="459"/>
      <c r="DH313" s="459"/>
      <c r="DI313" s="459"/>
      <c r="DJ313" s="459"/>
      <c r="DK313" s="533"/>
      <c r="DL313" s="537"/>
      <c r="DM313" s="435"/>
      <c r="DN313" s="537"/>
      <c r="DO313" s="435"/>
      <c r="DP313" s="1039"/>
      <c r="DQ313" s="435"/>
      <c r="DR313" s="435"/>
      <c r="DS313" s="786"/>
      <c r="DT313" s="786"/>
      <c r="DU313" s="787"/>
      <c r="DV313" s="537"/>
      <c r="DW313" s="666"/>
      <c r="DX313" s="663"/>
      <c r="DY313" s="1057"/>
      <c r="DZ313" s="904"/>
      <c r="EA313" s="456" t="str">
        <f t="shared" ca="1" si="1001"/>
        <v/>
      </c>
    </row>
    <row r="314" spans="1:131" ht="9" customHeight="1">
      <c r="A314" s="636"/>
      <c r="B314" s="406"/>
      <c r="C314" s="527"/>
      <c r="D314" s="488"/>
      <c r="E314" s="487" t="s">
        <v>99</v>
      </c>
      <c r="F314" s="486"/>
      <c r="G314" s="512" t="s">
        <v>99</v>
      </c>
      <c r="H314" s="1840" t="s">
        <v>99</v>
      </c>
      <c r="I314" s="1841" t="s">
        <v>99</v>
      </c>
      <c r="J314" s="1841" t="s">
        <v>99</v>
      </c>
      <c r="K314" s="1842" t="s">
        <v>99</v>
      </c>
      <c r="L314" s="1840" t="s">
        <v>99</v>
      </c>
      <c r="M314" s="1841" t="s">
        <v>99</v>
      </c>
      <c r="N314" s="1841" t="s">
        <v>99</v>
      </c>
      <c r="O314" s="1841" t="s">
        <v>99</v>
      </c>
      <c r="P314" s="1841" t="s">
        <v>99</v>
      </c>
      <c r="Q314" s="1841" t="s">
        <v>99</v>
      </c>
      <c r="R314" s="1841" t="s">
        <v>99</v>
      </c>
      <c r="S314" s="1841" t="s">
        <v>99</v>
      </c>
      <c r="T314" s="1841" t="s">
        <v>99</v>
      </c>
      <c r="U314" s="1842" t="s">
        <v>99</v>
      </c>
      <c r="V314" s="1840">
        <v>67.61</v>
      </c>
      <c r="W314" s="1841">
        <v>61.8</v>
      </c>
      <c r="X314" s="1841">
        <v>86.84</v>
      </c>
      <c r="Y314" s="1841">
        <v>140.22</v>
      </c>
      <c r="Z314" s="1841">
        <v>108.73</v>
      </c>
      <c r="AA314" s="1841">
        <v>138.02000000000001</v>
      </c>
      <c r="AB314" s="1841">
        <v>100.69</v>
      </c>
      <c r="AC314" s="1841">
        <v>169.66</v>
      </c>
      <c r="AD314" s="1841">
        <v>79.95</v>
      </c>
      <c r="AE314" s="1843">
        <v>65.739999999999995</v>
      </c>
      <c r="AF314" s="720">
        <v>91.78</v>
      </c>
      <c r="AG314" s="530">
        <v>92.07</v>
      </c>
      <c r="AH314" s="530">
        <v>184.47</v>
      </c>
      <c r="AI314" s="530">
        <v>101.15</v>
      </c>
      <c r="AJ314" s="530">
        <v>87.47</v>
      </c>
      <c r="AK314" s="530">
        <v>76.34</v>
      </c>
      <c r="AL314" s="530">
        <v>66.239999999999995</v>
      </c>
      <c r="AM314" s="530">
        <v>81.099999999999994</v>
      </c>
      <c r="AN314" s="530">
        <v>57.63</v>
      </c>
      <c r="AO314" s="532">
        <v>50.19</v>
      </c>
      <c r="AP314" s="531">
        <v>101.27</v>
      </c>
      <c r="AQ314" s="530">
        <v>59.04</v>
      </c>
      <c r="AR314" s="530">
        <v>164.81</v>
      </c>
      <c r="AS314" s="530">
        <v>182.24</v>
      </c>
      <c r="AT314" s="530">
        <v>198.48</v>
      </c>
      <c r="AU314" s="530">
        <v>118.49</v>
      </c>
      <c r="AV314" s="530">
        <v>91.06</v>
      </c>
      <c r="AW314" s="530">
        <v>94.28</v>
      </c>
      <c r="AX314" s="530">
        <v>66.12</v>
      </c>
      <c r="AY314" s="532">
        <v>102.45</v>
      </c>
      <c r="AZ314" s="531">
        <v>137.41</v>
      </c>
      <c r="BA314" s="530">
        <v>135.68</v>
      </c>
      <c r="BB314" s="530">
        <v>102.54</v>
      </c>
      <c r="BC314" s="530">
        <v>73.25</v>
      </c>
      <c r="BD314" s="530">
        <v>94.66</v>
      </c>
      <c r="BE314" s="530">
        <v>88.87</v>
      </c>
      <c r="BF314" s="530">
        <v>114.04</v>
      </c>
      <c r="BG314" s="530">
        <v>126.15</v>
      </c>
      <c r="BH314" s="530">
        <v>136.81</v>
      </c>
      <c r="BI314" s="532">
        <v>86.89</v>
      </c>
      <c r="BJ314" s="531">
        <v>71.75</v>
      </c>
      <c r="BK314" s="530">
        <v>68.180000000000007</v>
      </c>
      <c r="BL314" s="530">
        <v>107.01</v>
      </c>
      <c r="BM314" s="530">
        <v>99.74</v>
      </c>
      <c r="BN314" s="530">
        <v>153.37</v>
      </c>
      <c r="BO314" s="530">
        <v>119.47</v>
      </c>
      <c r="BP314" s="530">
        <v>93.74</v>
      </c>
      <c r="BQ314" s="530">
        <v>95.78</v>
      </c>
      <c r="BR314" s="530">
        <v>109.34</v>
      </c>
      <c r="BS314" s="532">
        <v>71.17</v>
      </c>
      <c r="BT314" s="531">
        <v>126.24</v>
      </c>
      <c r="BU314" s="530">
        <v>104.99</v>
      </c>
      <c r="BV314" s="530">
        <v>74.23</v>
      </c>
      <c r="BW314" s="530">
        <v>57.72</v>
      </c>
      <c r="BX314" s="530">
        <v>70.290000000000006</v>
      </c>
      <c r="BY314" s="530">
        <v>86.58</v>
      </c>
      <c r="BZ314" s="530">
        <v>154.69999999999999</v>
      </c>
      <c r="CA314" s="530">
        <v>145.83000000000001</v>
      </c>
      <c r="CB314" s="530">
        <v>118.79</v>
      </c>
      <c r="CC314" s="532">
        <v>115.17</v>
      </c>
      <c r="CD314" s="531">
        <v>100.13</v>
      </c>
      <c r="CE314" s="530">
        <v>90.03</v>
      </c>
      <c r="CF314" s="530">
        <v>90</v>
      </c>
      <c r="CG314" s="530">
        <v>101.38</v>
      </c>
      <c r="CH314" s="530">
        <v>83.24</v>
      </c>
      <c r="CI314" s="530">
        <v>123.13</v>
      </c>
      <c r="CJ314" s="530">
        <v>183.87</v>
      </c>
      <c r="CK314" s="530">
        <v>109.21</v>
      </c>
      <c r="CL314" s="530">
        <v>123.31</v>
      </c>
      <c r="CM314" s="529">
        <v>134.21</v>
      </c>
      <c r="CN314" s="491" t="str">
        <f t="shared" ref="CN314" ca="1" si="1109">IF(CN313="","",IF(CN310="",0,CP314))</f>
        <v/>
      </c>
      <c r="CO314" s="405"/>
      <c r="CP314" s="450" t="str">
        <f t="shared" ca="1" si="1003"/>
        <v/>
      </c>
      <c r="CQ314" s="631"/>
      <c r="CR314" s="484"/>
      <c r="CS314" s="484"/>
      <c r="CT314" s="483"/>
      <c r="CU314" s="677" t="str">
        <f t="shared" ca="1" si="1004"/>
        <v/>
      </c>
      <c r="CV314" s="484"/>
      <c r="CW314" s="528"/>
      <c r="CX314" s="974"/>
      <c r="CY314" s="453"/>
      <c r="CZ314" s="448">
        <f t="shared" ref="CZ314" si="1110">CM313*100</f>
        <v>100100</v>
      </c>
      <c r="DA314" s="795"/>
      <c r="DB314" s="327"/>
      <c r="DC314" s="327"/>
      <c r="DD314" s="327"/>
      <c r="DE314" s="327"/>
      <c r="DF314" s="327"/>
      <c r="DG314" s="327"/>
      <c r="DH314" s="327"/>
      <c r="DI314" s="327"/>
      <c r="DJ314" s="327"/>
      <c r="DK314" s="343"/>
      <c r="DL314" s="788"/>
      <c r="DM314" s="786"/>
      <c r="DN314" s="788"/>
      <c r="DO314" s="786"/>
      <c r="DP314" s="1041"/>
      <c r="DQ314" s="786"/>
      <c r="DR314" s="786"/>
      <c r="DS314" s="786"/>
      <c r="DT314" s="786"/>
      <c r="DU314" s="787"/>
      <c r="DV314" s="537"/>
      <c r="DW314" s="666"/>
      <c r="DX314" s="663"/>
      <c r="DY314" s="1057"/>
      <c r="DZ314" s="904"/>
      <c r="EA314" s="450" t="str">
        <f t="shared" ca="1" si="1006"/>
        <v/>
      </c>
    </row>
    <row r="315" spans="1:131" ht="9" customHeight="1">
      <c r="A315" s="636"/>
      <c r="B315" s="406"/>
      <c r="C315" s="527"/>
      <c r="D315" s="488"/>
      <c r="E315" s="487" t="s">
        <v>99</v>
      </c>
      <c r="F315" s="486" t="str">
        <f t="shared" ref="F315" ca="1" si="1111">IF(E310=" ","",IF(ISERROR(CQ310),IF(ISERROR(CQ311),"",HYPERLINK("#CP"&amp;CQ311&amp;":CP1231","　重複 ▽　")),HYPERLINK("#CP"&amp;CQ310&amp;":CP1231","　重複 ▲　")))</f>
        <v/>
      </c>
      <c r="G315" s="510" t="s">
        <v>99</v>
      </c>
      <c r="H315" s="1844" t="s">
        <v>99</v>
      </c>
      <c r="I315" s="1845" t="s">
        <v>99</v>
      </c>
      <c r="J315" s="1845" t="s">
        <v>99</v>
      </c>
      <c r="K315" s="1846" t="s">
        <v>99</v>
      </c>
      <c r="L315" s="1844" t="s">
        <v>99</v>
      </c>
      <c r="M315" s="1845" t="s">
        <v>99</v>
      </c>
      <c r="N315" s="1845" t="s">
        <v>99</v>
      </c>
      <c r="O315" s="1845" t="s">
        <v>99</v>
      </c>
      <c r="P315" s="1845" t="s">
        <v>99</v>
      </c>
      <c r="Q315" s="1845" t="s">
        <v>99</v>
      </c>
      <c r="R315" s="1845" t="s">
        <v>99</v>
      </c>
      <c r="S315" s="1845" t="s">
        <v>99</v>
      </c>
      <c r="T315" s="1845" t="s">
        <v>99</v>
      </c>
      <c r="U315" s="1846" t="s">
        <v>99</v>
      </c>
      <c r="V315" s="1844" t="s">
        <v>99</v>
      </c>
      <c r="W315" s="1845" t="s">
        <v>99</v>
      </c>
      <c r="X315" s="1845" t="s">
        <v>99</v>
      </c>
      <c r="Y315" s="1845" t="s">
        <v>99</v>
      </c>
      <c r="Z315" s="1845" t="s">
        <v>99</v>
      </c>
      <c r="AA315" s="1845" t="s">
        <v>99</v>
      </c>
      <c r="AB315" s="1845" t="s">
        <v>99</v>
      </c>
      <c r="AC315" s="1845" t="s">
        <v>99</v>
      </c>
      <c r="AD315" s="1845" t="s">
        <v>99</v>
      </c>
      <c r="AE315" s="1847" t="s">
        <v>99</v>
      </c>
      <c r="AF315" s="714" t="s">
        <v>99</v>
      </c>
      <c r="AG315" s="507" t="s">
        <v>99</v>
      </c>
      <c r="AH315" s="507" t="s">
        <v>99</v>
      </c>
      <c r="AI315" s="507" t="s">
        <v>99</v>
      </c>
      <c r="AJ315" s="507" t="s">
        <v>99</v>
      </c>
      <c r="AK315" s="507" t="s">
        <v>99</v>
      </c>
      <c r="AL315" s="507" t="s">
        <v>99</v>
      </c>
      <c r="AM315" s="507" t="s">
        <v>99</v>
      </c>
      <c r="AN315" s="507" t="s">
        <v>99</v>
      </c>
      <c r="AO315" s="509" t="s">
        <v>99</v>
      </c>
      <c r="AP315" s="508" t="s">
        <v>99</v>
      </c>
      <c r="AQ315" s="507" t="s">
        <v>99</v>
      </c>
      <c r="AR315" s="507" t="s">
        <v>99</v>
      </c>
      <c r="AS315" s="507" t="s">
        <v>99</v>
      </c>
      <c r="AT315" s="507" t="s">
        <v>99</v>
      </c>
      <c r="AU315" s="507" t="s">
        <v>99</v>
      </c>
      <c r="AV315" s="507" t="s">
        <v>99</v>
      </c>
      <c r="AW315" s="507" t="s">
        <v>99</v>
      </c>
      <c r="AX315" s="507" t="s">
        <v>99</v>
      </c>
      <c r="AY315" s="509" t="s">
        <v>99</v>
      </c>
      <c r="AZ315" s="508" t="s">
        <v>99</v>
      </c>
      <c r="BA315" s="507" t="s">
        <v>99</v>
      </c>
      <c r="BB315" s="507" t="s">
        <v>99</v>
      </c>
      <c r="BC315" s="507" t="s">
        <v>99</v>
      </c>
      <c r="BD315" s="507" t="s">
        <v>99</v>
      </c>
      <c r="BE315" s="507" t="s">
        <v>99</v>
      </c>
      <c r="BF315" s="507" t="s">
        <v>99</v>
      </c>
      <c r="BG315" s="507" t="s">
        <v>99</v>
      </c>
      <c r="BH315" s="507" t="s">
        <v>99</v>
      </c>
      <c r="BI315" s="509" t="s">
        <v>99</v>
      </c>
      <c r="BJ315" s="508" t="s">
        <v>99</v>
      </c>
      <c r="BK315" s="507" t="s">
        <v>99</v>
      </c>
      <c r="BL315" s="507" t="s">
        <v>99</v>
      </c>
      <c r="BM315" s="507" t="s">
        <v>99</v>
      </c>
      <c r="BN315" s="507" t="s">
        <v>99</v>
      </c>
      <c r="BO315" s="507" t="s">
        <v>99</v>
      </c>
      <c r="BP315" s="507" t="s">
        <v>99</v>
      </c>
      <c r="BQ315" s="507" t="s">
        <v>99</v>
      </c>
      <c r="BR315" s="507" t="s">
        <v>99</v>
      </c>
      <c r="BS315" s="509" t="s">
        <v>99</v>
      </c>
      <c r="BT315" s="508" t="s">
        <v>99</v>
      </c>
      <c r="BU315" s="507" t="s">
        <v>99</v>
      </c>
      <c r="BV315" s="507" t="s">
        <v>99</v>
      </c>
      <c r="BW315" s="507" t="s">
        <v>99</v>
      </c>
      <c r="BX315" s="507" t="s">
        <v>99</v>
      </c>
      <c r="BY315" s="507" t="s">
        <v>99</v>
      </c>
      <c r="BZ315" s="507" t="s">
        <v>99</v>
      </c>
      <c r="CA315" s="507" t="s">
        <v>99</v>
      </c>
      <c r="CB315" s="507" t="s">
        <v>99</v>
      </c>
      <c r="CC315" s="509"/>
      <c r="CD315" s="508" t="s">
        <v>99</v>
      </c>
      <c r="CE315" s="507" t="s">
        <v>99</v>
      </c>
      <c r="CF315" s="507" t="s">
        <v>99</v>
      </c>
      <c r="CG315" s="507" t="s">
        <v>99</v>
      </c>
      <c r="CH315" s="507" t="s">
        <v>99</v>
      </c>
      <c r="CI315" s="507" t="s">
        <v>99</v>
      </c>
      <c r="CJ315" s="507" t="s">
        <v>99</v>
      </c>
      <c r="CK315" s="507" t="s">
        <v>99</v>
      </c>
      <c r="CL315" s="507" t="s">
        <v>99</v>
      </c>
      <c r="CM315" s="506" t="s">
        <v>99</v>
      </c>
      <c r="CN315" s="485" t="s">
        <v>99</v>
      </c>
      <c r="CO315" s="405"/>
      <c r="CP315" s="505" t="str">
        <f t="shared" si="973"/>
        <v>-2</v>
      </c>
      <c r="CQ315" s="631"/>
      <c r="CR315" s="484"/>
      <c r="CS315" s="484"/>
      <c r="CT315" s="483"/>
      <c r="CU315" s="544" t="e">
        <f t="shared" ca="1" si="1008"/>
        <v>#REF!</v>
      </c>
      <c r="CV315" s="484"/>
      <c r="CW315" s="528"/>
      <c r="CX315" s="538">
        <f>IF(K!R$6="市場別",VLOOKUP(G312,DY$80:DZ$93,2,FALSE),0)</f>
        <v>1600000</v>
      </c>
      <c r="CY315" s="1112">
        <f t="shared" ref="CY315" ca="1" si="1112">ROUND(AVERAGE(INDIRECT(DV$7&amp;C310&amp;":"&amp;DW$7&amp;C310))*100,4)</f>
        <v>100.5057</v>
      </c>
      <c r="CZ315" s="448">
        <f t="shared" ref="CZ315" si="1113">VLOOKUP(G312,DY$41:DZ$44,2,FALSE)</f>
        <v>0</v>
      </c>
      <c r="DA315" s="795"/>
      <c r="DB315" s="542"/>
      <c r="DC315" s="542"/>
      <c r="DD315" s="542"/>
      <c r="DE315" s="542"/>
      <c r="DF315" s="542"/>
      <c r="DG315" s="542"/>
      <c r="DH315" s="542"/>
      <c r="DI315" s="542"/>
      <c r="DJ315" s="542"/>
      <c r="DK315" s="543"/>
      <c r="DL315" s="789"/>
      <c r="DM315" s="790"/>
      <c r="DN315" s="789"/>
      <c r="DO315" s="790"/>
      <c r="DP315" s="1042"/>
      <c r="DQ315" s="790"/>
      <c r="DR315" s="790"/>
      <c r="DS315" s="786"/>
      <c r="DT315" s="786"/>
      <c r="DU315" s="787"/>
      <c r="DV315" s="537"/>
      <c r="DW315" s="666"/>
      <c r="DX315" s="663"/>
      <c r="DY315" s="1057"/>
      <c r="DZ315" s="904"/>
      <c r="EA315" s="505" t="str">
        <f t="shared" si="976"/>
        <v/>
      </c>
    </row>
    <row r="316" spans="1:131" ht="9" customHeight="1">
      <c r="A316" s="636"/>
      <c r="B316" s="406"/>
      <c r="C316" s="481">
        <v>316</v>
      </c>
      <c r="D316" s="541">
        <v>52</v>
      </c>
      <c r="E316" s="633">
        <f ca="1">IF(AND(INDIRECT("G"&amp;C316)&gt;999,INDIRECT("G"&amp;C316)&lt;10000),MAX(E$10:E315)+1," ")</f>
        <v>52</v>
      </c>
      <c r="F316" s="634" t="str">
        <f ca="1">HYPERLINK("#G"&amp;C316&amp;":CM"&amp;C316+5,IF(CT316=1,"　クリア（消去） →　",IF(AND(INDIRECT("G"&amp;C316)=B!D$9,B!D$14="修正　"),B!C$12,IF(F321="","　　　　　　　　　　　","　　　　…→　　　　"))))</f>
        <v>　　　　　　　　　　　</v>
      </c>
      <c r="G316" s="635">
        <v>1662</v>
      </c>
      <c r="H316" s="1832" t="s">
        <v>99</v>
      </c>
      <c r="I316" s="1833" t="s">
        <v>99</v>
      </c>
      <c r="J316" s="1833" t="s">
        <v>99</v>
      </c>
      <c r="K316" s="1834" t="s">
        <v>99</v>
      </c>
      <c r="L316" s="1832" t="s">
        <v>99</v>
      </c>
      <c r="M316" s="1833" t="s">
        <v>99</v>
      </c>
      <c r="N316" s="1833" t="s">
        <v>99</v>
      </c>
      <c r="O316" s="1833" t="s">
        <v>99</v>
      </c>
      <c r="P316" s="1833" t="s">
        <v>99</v>
      </c>
      <c r="Q316" s="1833" t="s">
        <v>99</v>
      </c>
      <c r="R316" s="1833" t="s">
        <v>99</v>
      </c>
      <c r="S316" s="1833" t="s">
        <v>99</v>
      </c>
      <c r="T316" s="1833" t="s">
        <v>99</v>
      </c>
      <c r="U316" s="1834" t="s">
        <v>99</v>
      </c>
      <c r="V316" s="1832">
        <v>2087</v>
      </c>
      <c r="W316" s="1833">
        <v>2152</v>
      </c>
      <c r="X316" s="1833">
        <v>2176</v>
      </c>
      <c r="Y316" s="1833">
        <v>2095</v>
      </c>
      <c r="Z316" s="1833">
        <v>2063</v>
      </c>
      <c r="AA316" s="1833">
        <v>2093</v>
      </c>
      <c r="AB316" s="1833">
        <v>2136</v>
      </c>
      <c r="AC316" s="1833">
        <v>2120</v>
      </c>
      <c r="AD316" s="1833">
        <v>2077</v>
      </c>
      <c r="AE316" s="1835">
        <v>2156</v>
      </c>
      <c r="AF316" s="719">
        <v>2220</v>
      </c>
      <c r="AG316" s="546">
        <v>2311</v>
      </c>
      <c r="AH316" s="546">
        <v>2370</v>
      </c>
      <c r="AI316" s="546">
        <v>2330</v>
      </c>
      <c r="AJ316" s="546">
        <v>2311</v>
      </c>
      <c r="AK316" s="546">
        <v>2360</v>
      </c>
      <c r="AL316" s="546">
        <v>2317</v>
      </c>
      <c r="AM316" s="546">
        <v>2334</v>
      </c>
      <c r="AN316" s="546">
        <v>2258</v>
      </c>
      <c r="AO316" s="548">
        <v>2213</v>
      </c>
      <c r="AP316" s="547">
        <v>2335</v>
      </c>
      <c r="AQ316" s="546">
        <v>2350</v>
      </c>
      <c r="AR316" s="546">
        <v>2399</v>
      </c>
      <c r="AS316" s="546">
        <v>2226</v>
      </c>
      <c r="AT316" s="546">
        <v>2325</v>
      </c>
      <c r="AU316" s="546">
        <v>2270</v>
      </c>
      <c r="AV316" s="546">
        <v>2383</v>
      </c>
      <c r="AW316" s="546">
        <v>2349</v>
      </c>
      <c r="AX316" s="546">
        <v>2385</v>
      </c>
      <c r="AY316" s="548">
        <v>2415</v>
      </c>
      <c r="AZ316" s="547">
        <v>2532</v>
      </c>
      <c r="BA316" s="546">
        <v>2562</v>
      </c>
      <c r="BB316" s="546">
        <v>2573</v>
      </c>
      <c r="BC316" s="546">
        <v>2610</v>
      </c>
      <c r="BD316" s="546">
        <v>2544</v>
      </c>
      <c r="BE316" s="546">
        <v>2551</v>
      </c>
      <c r="BF316" s="546">
        <v>2572</v>
      </c>
      <c r="BG316" s="546">
        <v>2580</v>
      </c>
      <c r="BH316" s="546">
        <v>2523</v>
      </c>
      <c r="BI316" s="548">
        <v>2527</v>
      </c>
      <c r="BJ316" s="547">
        <v>2528</v>
      </c>
      <c r="BK316" s="546">
        <v>2545</v>
      </c>
      <c r="BL316" s="546">
        <v>2556</v>
      </c>
      <c r="BM316" s="546">
        <v>2499</v>
      </c>
      <c r="BN316" s="546">
        <v>2515</v>
      </c>
      <c r="BO316" s="546">
        <v>2514</v>
      </c>
      <c r="BP316" s="546">
        <v>2527</v>
      </c>
      <c r="BQ316" s="546">
        <v>2531</v>
      </c>
      <c r="BR316" s="546">
        <v>2650</v>
      </c>
      <c r="BS316" s="548">
        <v>2633</v>
      </c>
      <c r="BT316" s="547">
        <v>2600</v>
      </c>
      <c r="BU316" s="546">
        <v>2612</v>
      </c>
      <c r="BV316" s="546">
        <v>2663</v>
      </c>
      <c r="BW316" s="546">
        <v>2772</v>
      </c>
      <c r="BX316" s="546">
        <v>2761</v>
      </c>
      <c r="BY316" s="546">
        <v>2834</v>
      </c>
      <c r="BZ316" s="546">
        <v>2776</v>
      </c>
      <c r="CA316" s="546">
        <v>2792</v>
      </c>
      <c r="CB316" s="546">
        <v>2732</v>
      </c>
      <c r="CC316" s="548">
        <v>2671</v>
      </c>
      <c r="CD316" s="547">
        <v>2609</v>
      </c>
      <c r="CE316" s="546">
        <v>2698</v>
      </c>
      <c r="CF316" s="546">
        <v>2691</v>
      </c>
      <c r="CG316" s="546">
        <v>2632</v>
      </c>
      <c r="CH316" s="546">
        <v>2653</v>
      </c>
      <c r="CI316" s="546">
        <v>2679</v>
      </c>
      <c r="CJ316" s="546">
        <v>2730</v>
      </c>
      <c r="CK316" s="546">
        <v>2700</v>
      </c>
      <c r="CL316" s="546">
        <v>2721</v>
      </c>
      <c r="CM316" s="545">
        <v>2724</v>
      </c>
      <c r="CN316" s="500" t="str">
        <f t="shared" ref="CN316:CN318" ca="1" si="1114">IF(OR(CP316=0,CP316="-"),"",CP316)</f>
        <v/>
      </c>
      <c r="CO316" s="405"/>
      <c r="CP316" s="470" t="str">
        <f t="shared" ca="1" si="978"/>
        <v/>
      </c>
      <c r="CQ316" s="499" t="e">
        <f>MATCH(G316,G$10:G315,0)+9</f>
        <v>#N/A</v>
      </c>
      <c r="CR316" s="498" t="str">
        <f t="shared" ref="CR316" ca="1" si="1115">IF(F321="　重複 ▽　",1,"")</f>
        <v/>
      </c>
      <c r="CS316" s="498" t="str">
        <f t="shared" ref="CS316" ca="1" si="1116">IF(AND(F317="",F318="",F319=""),"",IF(ISNUMBER(CT316),"",1))</f>
        <v/>
      </c>
      <c r="CT316" s="497" t="str">
        <f t="shared" ref="CT316" si="1117">IF(G316="","",IF(AND(G316&lt;&gt;"",CM319=""),1,""))</f>
        <v/>
      </c>
      <c r="CU316" s="699">
        <f>MATCH(G316,'[1] '!$B$4:$B$4005,0)</f>
        <v>145</v>
      </c>
      <c r="CV316" s="540">
        <f t="shared" ref="CV316" ca="1" si="1118">IF(G316="","",CX321+INDIRECT("CX"&amp;C316+CX$9)+C317)</f>
        <v>1600001.9926404424</v>
      </c>
      <c r="CW316" s="497">
        <f ca="1">RANK(CV316,CV$10:CV$609)</f>
        <v>15</v>
      </c>
      <c r="CX316" s="973">
        <f>IFERROR(INDEX('[1] '!$F$4:$F$4005,CU316,1)*CM319,"")</f>
        <v>1580.9011041599999</v>
      </c>
      <c r="CY316" s="496">
        <f t="shared" ref="CY316" si="1119">IF(CM316="","",CM320/CX317)</f>
        <v>1.2165252887872382</v>
      </c>
      <c r="CZ316" s="684">
        <f>INDEX('[1] '!$G$4:$G$4005,CU316,1)</f>
        <v>38.049999999999997</v>
      </c>
      <c r="DA316" s="794">
        <f>IF(OR(CM319&lt;A!AS$3,CM319&gt;A!AW$3),1,0)</f>
        <v>0</v>
      </c>
      <c r="DB316" s="496"/>
      <c r="DC316" s="496"/>
      <c r="DD316" s="496"/>
      <c r="DE316" s="496"/>
      <c r="DF316" s="496"/>
      <c r="DG316" s="496"/>
      <c r="DH316" s="496"/>
      <c r="DI316" s="496"/>
      <c r="DJ316" s="496"/>
      <c r="DK316" s="539"/>
      <c r="DL316" s="667"/>
      <c r="DM316" s="496"/>
      <c r="DN316" s="1036">
        <f t="shared" ref="DN316:DU316" ca="1" si="1120">IF(DN317&gt;$DA$6,$DA$6,IF(DN317&lt;$DA$7,$DA$7,DN317))</f>
        <v>0.98901931086709582</v>
      </c>
      <c r="DO316" s="496">
        <f t="shared" ca="1" si="1120"/>
        <v>0.99923430321592654</v>
      </c>
      <c r="DP316" s="791">
        <f t="shared" ca="1" si="1120"/>
        <v>1.0275862068965518</v>
      </c>
      <c r="DQ316" s="496">
        <f t="shared" ca="1" si="1120"/>
        <v>1.0205070842654735</v>
      </c>
      <c r="DR316" s="496">
        <f t="shared" ca="1" si="1120"/>
        <v>0.98499999999999999</v>
      </c>
      <c r="DS316" s="496">
        <f t="shared" ca="1" si="1120"/>
        <v>1.0172672672672673</v>
      </c>
      <c r="DT316" s="496">
        <f t="shared" ca="1" si="1120"/>
        <v>1.0007380073800738</v>
      </c>
      <c r="DU316" s="791">
        <f t="shared" ca="1" si="1120"/>
        <v>1.0199115044247788</v>
      </c>
      <c r="DV316" s="1113">
        <f t="shared" ref="DV316" ca="1" si="1121">IFERROR(IF(DA316+DA317&lt;&gt;0,"",(C317+CZ321+INDIRECT(DY$10&amp;C316+DZ$10))*CZ$7),"")</f>
        <v>101.03399</v>
      </c>
      <c r="DW316" s="668">
        <f ca="1">RANK(DV316,DV$10:DV$609)</f>
        <v>14</v>
      </c>
      <c r="DX316" s="663"/>
      <c r="DY316" s="1057"/>
      <c r="DZ316" s="904"/>
      <c r="EA316" s="470" t="str">
        <f t="shared" ca="1" si="986"/>
        <v/>
      </c>
    </row>
    <row r="317" spans="1:131" ht="9" customHeight="1">
      <c r="A317" s="636"/>
      <c r="B317" s="406"/>
      <c r="C317" s="538">
        <v>1.49E-3</v>
      </c>
      <c r="D317" s="488"/>
      <c r="E317" s="487" t="s">
        <v>99</v>
      </c>
      <c r="F317" s="486" t="str">
        <f t="shared" ca="1" si="1019"/>
        <v/>
      </c>
      <c r="G317" s="510" t="s">
        <v>995</v>
      </c>
      <c r="H317" s="1836" t="s">
        <v>99</v>
      </c>
      <c r="I317" s="1837" t="s">
        <v>99</v>
      </c>
      <c r="J317" s="1837" t="s">
        <v>99</v>
      </c>
      <c r="K317" s="1838" t="s">
        <v>99</v>
      </c>
      <c r="L317" s="1836" t="s">
        <v>99</v>
      </c>
      <c r="M317" s="1837" t="s">
        <v>99</v>
      </c>
      <c r="N317" s="1837" t="s">
        <v>99</v>
      </c>
      <c r="O317" s="1837" t="s">
        <v>99</v>
      </c>
      <c r="P317" s="1837" t="s">
        <v>99</v>
      </c>
      <c r="Q317" s="1837" t="s">
        <v>99</v>
      </c>
      <c r="R317" s="1837" t="s">
        <v>99</v>
      </c>
      <c r="S317" s="1837" t="s">
        <v>99</v>
      </c>
      <c r="T317" s="1837" t="s">
        <v>99</v>
      </c>
      <c r="U317" s="1838" t="s">
        <v>99</v>
      </c>
      <c r="V317" s="1836">
        <v>2156</v>
      </c>
      <c r="W317" s="1837">
        <v>2211</v>
      </c>
      <c r="X317" s="1837">
        <v>2190</v>
      </c>
      <c r="Y317" s="1837">
        <v>2098</v>
      </c>
      <c r="Z317" s="1837">
        <v>2088</v>
      </c>
      <c r="AA317" s="1837">
        <v>2123</v>
      </c>
      <c r="AB317" s="1837">
        <v>2160</v>
      </c>
      <c r="AC317" s="1837">
        <v>2126</v>
      </c>
      <c r="AD317" s="1837">
        <v>2093</v>
      </c>
      <c r="AE317" s="1839">
        <v>2220</v>
      </c>
      <c r="AF317" s="711">
        <v>2288</v>
      </c>
      <c r="AG317" s="520">
        <v>2393</v>
      </c>
      <c r="AH317" s="520">
        <v>2392</v>
      </c>
      <c r="AI317" s="520">
        <v>2339</v>
      </c>
      <c r="AJ317" s="520">
        <v>2355</v>
      </c>
      <c r="AK317" s="520">
        <v>2378</v>
      </c>
      <c r="AL317" s="520">
        <v>2392</v>
      </c>
      <c r="AM317" s="520">
        <v>2337</v>
      </c>
      <c r="AN317" s="520">
        <v>2272</v>
      </c>
      <c r="AO317" s="522">
        <v>2260</v>
      </c>
      <c r="AP317" s="521">
        <v>2375</v>
      </c>
      <c r="AQ317" s="520">
        <v>2406</v>
      </c>
      <c r="AR317" s="520">
        <v>2400</v>
      </c>
      <c r="AS317" s="520">
        <v>2295</v>
      </c>
      <c r="AT317" s="520">
        <v>2348</v>
      </c>
      <c r="AU317" s="520">
        <v>2324</v>
      </c>
      <c r="AV317" s="520">
        <v>2388</v>
      </c>
      <c r="AW317" s="520">
        <v>2384</v>
      </c>
      <c r="AX317" s="520">
        <v>2412</v>
      </c>
      <c r="AY317" s="522">
        <v>2500</v>
      </c>
      <c r="AZ317" s="521">
        <v>2582</v>
      </c>
      <c r="BA317" s="520">
        <v>2588</v>
      </c>
      <c r="BB317" s="520">
        <v>2618</v>
      </c>
      <c r="BC317" s="520">
        <v>2616</v>
      </c>
      <c r="BD317" s="520">
        <v>2573</v>
      </c>
      <c r="BE317" s="520">
        <v>2578</v>
      </c>
      <c r="BF317" s="520">
        <v>2578</v>
      </c>
      <c r="BG317" s="520">
        <v>2592</v>
      </c>
      <c r="BH317" s="520">
        <v>2534</v>
      </c>
      <c r="BI317" s="522">
        <v>2536</v>
      </c>
      <c r="BJ317" s="521">
        <v>2545</v>
      </c>
      <c r="BK317" s="520">
        <v>2558</v>
      </c>
      <c r="BL317" s="520">
        <v>2560</v>
      </c>
      <c r="BM317" s="520">
        <v>2502</v>
      </c>
      <c r="BN317" s="520">
        <v>2539</v>
      </c>
      <c r="BO317" s="520">
        <v>2554</v>
      </c>
      <c r="BP317" s="520">
        <v>2535</v>
      </c>
      <c r="BQ317" s="520">
        <v>2580</v>
      </c>
      <c r="BR317" s="520">
        <v>2676</v>
      </c>
      <c r="BS317" s="522">
        <v>2641</v>
      </c>
      <c r="BT317" s="521">
        <v>2637</v>
      </c>
      <c r="BU317" s="520">
        <v>2642</v>
      </c>
      <c r="BV317" s="520">
        <v>2754</v>
      </c>
      <c r="BW317" s="520">
        <v>2810</v>
      </c>
      <c r="BX317" s="520">
        <v>2774</v>
      </c>
      <c r="BY317" s="520">
        <v>2834</v>
      </c>
      <c r="BZ317" s="520">
        <v>2817</v>
      </c>
      <c r="CA317" s="520">
        <v>2820</v>
      </c>
      <c r="CB317" s="520">
        <v>2756</v>
      </c>
      <c r="CC317" s="522">
        <v>2675</v>
      </c>
      <c r="CD317" s="521">
        <v>2703</v>
      </c>
      <c r="CE317" s="520">
        <v>2698</v>
      </c>
      <c r="CF317" s="520">
        <v>2712</v>
      </c>
      <c r="CG317" s="520">
        <v>2642</v>
      </c>
      <c r="CH317" s="520">
        <v>2686</v>
      </c>
      <c r="CI317" s="520">
        <v>2741</v>
      </c>
      <c r="CJ317" s="520">
        <v>2738</v>
      </c>
      <c r="CK317" s="520">
        <v>2747</v>
      </c>
      <c r="CL317" s="520">
        <v>2740</v>
      </c>
      <c r="CM317" s="519">
        <v>2771</v>
      </c>
      <c r="CN317" s="493" t="str">
        <f t="shared" ca="1" si="1114"/>
        <v/>
      </c>
      <c r="CO317" s="405"/>
      <c r="CP317" s="456" t="str">
        <f t="shared" ca="1" si="987"/>
        <v/>
      </c>
      <c r="CQ317" s="494" t="e">
        <f>MATCH(G316,G317:G$609,0)+C316</f>
        <v>#N/A</v>
      </c>
      <c r="CR317" s="484"/>
      <c r="CS317" s="484"/>
      <c r="CT317" s="483"/>
      <c r="CU317" s="534" t="str">
        <f ca="1">IFERROR(IFERROR(INDEX('[1] '!$C$4:$C$4005,CU316,1),INDIRECT("'japan-all-stock-prices_"&amp;$CS$7&amp;".csv'!B"&amp;CU321)),"")</f>
        <v>石油資源開発</v>
      </c>
      <c r="CV317" s="484"/>
      <c r="CW317" s="528"/>
      <c r="CX317" s="974">
        <f t="shared" ref="CX317" si="1122">IF(COUNT(AF320:CM320)&lt;20,AVERAGE(BT320:CM320),(SUM(AF320:CM320)-LARGE(AF320:CM320,1)-LARGE(AF320:CM320,2)-LARGE(AF320:CM320,3)-LARGE(AF320:CM320,4)-LARGE(AF320:CM320,5))/(COUNT(AF320:CM320)-5))</f>
        <v>25.120727272727276</v>
      </c>
      <c r="CY317" s="453">
        <f t="shared" ref="CY317" si="1123">ROUND(AVERAGE(CM316:CM319)*CM320/10000,2)</f>
        <v>8.39</v>
      </c>
      <c r="CZ317" s="443"/>
      <c r="DA317" s="795">
        <f t="shared" ref="DA317" si="1124">IF(MAX(CI319:CM319)/MIN(CI319:CM319)&lt;DA$9,1,0)</f>
        <v>0</v>
      </c>
      <c r="DB317" s="435"/>
      <c r="DC317" s="435"/>
      <c r="DD317" s="435"/>
      <c r="DE317" s="435"/>
      <c r="DF317" s="435"/>
      <c r="DG317" s="435"/>
      <c r="DH317" s="435"/>
      <c r="DI317" s="435"/>
      <c r="DJ317" s="435"/>
      <c r="DK317" s="536"/>
      <c r="DL317" s="537"/>
      <c r="DM317" s="435"/>
      <c r="DN317" s="537">
        <f t="shared" ref="DN317:DU317" ca="1" si="1125">INDIRECT(DN$6&amp;$C316+$DY$11)/INDIRECT(DN$7&amp;$C316+$DZ$11)</f>
        <v>0.98901931086709582</v>
      </c>
      <c r="DO317" s="435">
        <f t="shared" ca="1" si="1125"/>
        <v>0.99923430321592654</v>
      </c>
      <c r="DP317" s="1039">
        <f t="shared" ca="1" si="1125"/>
        <v>1.0275862068965518</v>
      </c>
      <c r="DQ317" s="435">
        <f t="shared" ca="1" si="1125"/>
        <v>1.0205070842654735</v>
      </c>
      <c r="DR317" s="435">
        <f t="shared" ca="1" si="1125"/>
        <v>0.97332846181951038</v>
      </c>
      <c r="DS317" s="435">
        <f t="shared" ca="1" si="1125"/>
        <v>1.0172672672672673</v>
      </c>
      <c r="DT317" s="435">
        <f t="shared" ca="1" si="1125"/>
        <v>1.0007380073800738</v>
      </c>
      <c r="DU317" s="783">
        <f t="shared" ca="1" si="1125"/>
        <v>1.0199115044247788</v>
      </c>
      <c r="DV317" s="537"/>
      <c r="DW317" s="666"/>
      <c r="DX317" s="663"/>
      <c r="DY317" s="1058"/>
      <c r="EA317" s="456" t="str">
        <f t="shared" ca="1" si="992"/>
        <v/>
      </c>
    </row>
    <row r="318" spans="1:131" ht="9" customHeight="1">
      <c r="A318" s="636"/>
      <c r="B318" s="406"/>
      <c r="C318" s="527"/>
      <c r="D318" s="488"/>
      <c r="E318" s="487" t="s">
        <v>99</v>
      </c>
      <c r="F318" s="486" t="str">
        <f t="shared" ca="1" si="1024"/>
        <v/>
      </c>
      <c r="G318" s="510" t="s">
        <v>105</v>
      </c>
      <c r="H318" s="1836" t="s">
        <v>99</v>
      </c>
      <c r="I318" s="1837" t="s">
        <v>99</v>
      </c>
      <c r="J318" s="1837" t="s">
        <v>99</v>
      </c>
      <c r="K318" s="1838" t="s">
        <v>99</v>
      </c>
      <c r="L318" s="1836" t="s">
        <v>99</v>
      </c>
      <c r="M318" s="1837" t="s">
        <v>99</v>
      </c>
      <c r="N318" s="1837" t="s">
        <v>99</v>
      </c>
      <c r="O318" s="1837" t="s">
        <v>99</v>
      </c>
      <c r="P318" s="1837" t="s">
        <v>99</v>
      </c>
      <c r="Q318" s="1837" t="s">
        <v>99</v>
      </c>
      <c r="R318" s="1837" t="s">
        <v>99</v>
      </c>
      <c r="S318" s="1837" t="s">
        <v>99</v>
      </c>
      <c r="T318" s="1837" t="s">
        <v>99</v>
      </c>
      <c r="U318" s="1838" t="s">
        <v>99</v>
      </c>
      <c r="V318" s="1836">
        <v>2085</v>
      </c>
      <c r="W318" s="1837">
        <v>2143</v>
      </c>
      <c r="X318" s="1837">
        <v>2140</v>
      </c>
      <c r="Y318" s="1837">
        <v>2048</v>
      </c>
      <c r="Z318" s="1837">
        <v>2058</v>
      </c>
      <c r="AA318" s="1837">
        <v>2073</v>
      </c>
      <c r="AB318" s="1837">
        <v>2117</v>
      </c>
      <c r="AC318" s="1837">
        <v>2071</v>
      </c>
      <c r="AD318" s="1837">
        <v>2072</v>
      </c>
      <c r="AE318" s="1839">
        <v>2155</v>
      </c>
      <c r="AF318" s="711">
        <v>2212</v>
      </c>
      <c r="AG318" s="520">
        <v>2310</v>
      </c>
      <c r="AH318" s="520">
        <v>2322</v>
      </c>
      <c r="AI318" s="520">
        <v>2307</v>
      </c>
      <c r="AJ318" s="520">
        <v>2302</v>
      </c>
      <c r="AK318" s="520">
        <v>2332</v>
      </c>
      <c r="AL318" s="520">
        <v>2317</v>
      </c>
      <c r="AM318" s="520">
        <v>2244</v>
      </c>
      <c r="AN318" s="520">
        <v>2245</v>
      </c>
      <c r="AO318" s="522">
        <v>2203</v>
      </c>
      <c r="AP318" s="521">
        <v>2312</v>
      </c>
      <c r="AQ318" s="520">
        <v>2332</v>
      </c>
      <c r="AR318" s="520">
        <v>2299</v>
      </c>
      <c r="AS318" s="520">
        <v>2216</v>
      </c>
      <c r="AT318" s="520">
        <v>2283</v>
      </c>
      <c r="AU318" s="520">
        <v>2238</v>
      </c>
      <c r="AV318" s="520">
        <v>2310</v>
      </c>
      <c r="AW318" s="520">
        <v>2337</v>
      </c>
      <c r="AX318" s="520">
        <v>2361</v>
      </c>
      <c r="AY318" s="522">
        <v>2375</v>
      </c>
      <c r="AZ318" s="521">
        <v>2523</v>
      </c>
      <c r="BA318" s="520">
        <v>2528</v>
      </c>
      <c r="BB318" s="520">
        <v>2566</v>
      </c>
      <c r="BC318" s="520">
        <v>2539</v>
      </c>
      <c r="BD318" s="520">
        <v>2512</v>
      </c>
      <c r="BE318" s="520">
        <v>2532</v>
      </c>
      <c r="BF318" s="520">
        <v>2552</v>
      </c>
      <c r="BG318" s="520">
        <v>2538</v>
      </c>
      <c r="BH318" s="520">
        <v>2479</v>
      </c>
      <c r="BI318" s="522">
        <v>2507</v>
      </c>
      <c r="BJ318" s="521">
        <v>2523</v>
      </c>
      <c r="BK318" s="520">
        <v>2506</v>
      </c>
      <c r="BL318" s="520">
        <v>2501</v>
      </c>
      <c r="BM318" s="520">
        <v>2449</v>
      </c>
      <c r="BN318" s="520">
        <v>2506</v>
      </c>
      <c r="BO318" s="520">
        <v>2506</v>
      </c>
      <c r="BP318" s="520">
        <v>2504</v>
      </c>
      <c r="BQ318" s="520">
        <v>2518</v>
      </c>
      <c r="BR318" s="520">
        <v>2627</v>
      </c>
      <c r="BS318" s="522">
        <v>2549</v>
      </c>
      <c r="BT318" s="521">
        <v>2594</v>
      </c>
      <c r="BU318" s="520">
        <v>2581</v>
      </c>
      <c r="BV318" s="520">
        <v>2663</v>
      </c>
      <c r="BW318" s="520">
        <v>2734</v>
      </c>
      <c r="BX318" s="520">
        <v>2722</v>
      </c>
      <c r="BY318" s="520">
        <v>2753</v>
      </c>
      <c r="BZ318" s="520">
        <v>2770</v>
      </c>
      <c r="CA318" s="520">
        <v>2737</v>
      </c>
      <c r="CB318" s="520">
        <v>2702</v>
      </c>
      <c r="CC318" s="522">
        <v>2569</v>
      </c>
      <c r="CD318" s="521">
        <v>2606</v>
      </c>
      <c r="CE318" s="520">
        <v>2599</v>
      </c>
      <c r="CF318" s="520">
        <v>2602</v>
      </c>
      <c r="CG318" s="520">
        <v>2560</v>
      </c>
      <c r="CH318" s="520">
        <v>2626</v>
      </c>
      <c r="CI318" s="520">
        <v>2667</v>
      </c>
      <c r="CJ318" s="520">
        <v>2659</v>
      </c>
      <c r="CK318" s="520">
        <v>2691</v>
      </c>
      <c r="CL318" s="520">
        <v>2686</v>
      </c>
      <c r="CM318" s="519">
        <v>2724</v>
      </c>
      <c r="CN318" s="493" t="str">
        <f t="shared" ca="1" si="1114"/>
        <v/>
      </c>
      <c r="CO318" s="405"/>
      <c r="CP318" s="456" t="str">
        <f t="shared" ca="1" si="993"/>
        <v/>
      </c>
      <c r="CQ318" s="631"/>
      <c r="CR318" s="484"/>
      <c r="CS318" s="484"/>
      <c r="CT318" s="483"/>
      <c r="CU318" s="534" t="str">
        <f t="shared" ca="1" si="994"/>
        <v/>
      </c>
      <c r="CV318" s="484"/>
      <c r="CW318" s="528"/>
      <c r="CX318" s="974">
        <f t="shared" ref="CX318" si="1126">CM319/CL319*100-100</f>
        <v>1.9911504424778883</v>
      </c>
      <c r="CY318" s="435"/>
      <c r="CZ318" s="448"/>
      <c r="DA318" s="795"/>
      <c r="DB318" s="459"/>
      <c r="DC318" s="459"/>
      <c r="DD318" s="459"/>
      <c r="DE318" s="459"/>
      <c r="DF318" s="459"/>
      <c r="DG318" s="459"/>
      <c r="DH318" s="462"/>
      <c r="DI318" s="462"/>
      <c r="DJ318" s="462"/>
      <c r="DK318" s="535"/>
      <c r="DL318" s="784"/>
      <c r="DM318" s="785"/>
      <c r="DN318" s="784"/>
      <c r="DO318" s="785"/>
      <c r="DP318" s="1040"/>
      <c r="DQ318" s="785"/>
      <c r="DR318" s="785"/>
      <c r="DS318" s="785"/>
      <c r="DT318" s="785"/>
      <c r="DU318" s="783"/>
      <c r="DV318" s="537"/>
      <c r="DW318" s="666"/>
      <c r="DX318" s="663"/>
      <c r="DY318" s="1058"/>
      <c r="EA318" s="456" t="str">
        <f t="shared" ca="1" si="996"/>
        <v/>
      </c>
    </row>
    <row r="319" spans="1:131" ht="9" customHeight="1">
      <c r="A319" s="636"/>
      <c r="B319" s="406"/>
      <c r="C319" s="527"/>
      <c r="D319" s="488"/>
      <c r="E319" s="487" t="s">
        <v>99</v>
      </c>
      <c r="F319" s="486" t="str">
        <f t="shared" ca="1" si="1026"/>
        <v/>
      </c>
      <c r="G319" s="510" t="s">
        <v>488</v>
      </c>
      <c r="H319" s="516">
        <v>2245</v>
      </c>
      <c r="I319" s="515">
        <v>2363</v>
      </c>
      <c r="J319" s="515">
        <v>2134</v>
      </c>
      <c r="K319" s="517">
        <v>2186</v>
      </c>
      <c r="L319" s="516">
        <v>2236</v>
      </c>
      <c r="M319" s="515">
        <v>2262</v>
      </c>
      <c r="N319" s="515">
        <v>2250</v>
      </c>
      <c r="O319" s="515">
        <v>2199</v>
      </c>
      <c r="P319" s="515">
        <v>2235</v>
      </c>
      <c r="Q319" s="515">
        <v>2292</v>
      </c>
      <c r="R319" s="515">
        <v>2175</v>
      </c>
      <c r="S319" s="515">
        <v>2153</v>
      </c>
      <c r="T319" s="515">
        <v>2139</v>
      </c>
      <c r="U319" s="517">
        <v>2067</v>
      </c>
      <c r="V319" s="516">
        <v>2141</v>
      </c>
      <c r="W319" s="515">
        <v>2183</v>
      </c>
      <c r="X319" s="515">
        <v>2145</v>
      </c>
      <c r="Y319" s="515">
        <v>2048</v>
      </c>
      <c r="Z319" s="515">
        <v>2077</v>
      </c>
      <c r="AA319" s="515">
        <v>2118</v>
      </c>
      <c r="AB319" s="515">
        <v>2120</v>
      </c>
      <c r="AC319" s="515">
        <v>2085</v>
      </c>
      <c r="AD319" s="515">
        <v>2076</v>
      </c>
      <c r="AE319" s="514">
        <v>2208</v>
      </c>
      <c r="AF319" s="712">
        <v>2272</v>
      </c>
      <c r="AG319" s="515">
        <v>2371</v>
      </c>
      <c r="AH319" s="515">
        <v>2338</v>
      </c>
      <c r="AI319" s="515">
        <v>2320</v>
      </c>
      <c r="AJ319" s="515">
        <v>2339</v>
      </c>
      <c r="AK319" s="515">
        <v>2339</v>
      </c>
      <c r="AL319" s="515">
        <v>2384</v>
      </c>
      <c r="AM319" s="515">
        <v>2258</v>
      </c>
      <c r="AN319" s="515">
        <v>2263</v>
      </c>
      <c r="AO319" s="517">
        <v>2255</v>
      </c>
      <c r="AP319" s="516">
        <v>2352</v>
      </c>
      <c r="AQ319" s="515">
        <v>2391</v>
      </c>
      <c r="AR319" s="515">
        <v>2323</v>
      </c>
      <c r="AS319" s="515">
        <v>2279</v>
      </c>
      <c r="AT319" s="515">
        <v>2291</v>
      </c>
      <c r="AU319" s="515">
        <v>2313</v>
      </c>
      <c r="AV319" s="515">
        <v>2328</v>
      </c>
      <c r="AW319" s="515">
        <v>2365</v>
      </c>
      <c r="AX319" s="515">
        <v>2397</v>
      </c>
      <c r="AY319" s="517">
        <v>2500</v>
      </c>
      <c r="AZ319" s="516">
        <v>2575</v>
      </c>
      <c r="BA319" s="515">
        <v>2578</v>
      </c>
      <c r="BB319" s="515">
        <v>2592</v>
      </c>
      <c r="BC319" s="515">
        <v>2548</v>
      </c>
      <c r="BD319" s="515">
        <v>2549</v>
      </c>
      <c r="BE319" s="515">
        <v>2575</v>
      </c>
      <c r="BF319" s="515">
        <v>2556</v>
      </c>
      <c r="BG319" s="515">
        <v>2554</v>
      </c>
      <c r="BH319" s="515">
        <v>2491</v>
      </c>
      <c r="BI319" s="517">
        <v>2520</v>
      </c>
      <c r="BJ319" s="516">
        <v>2529</v>
      </c>
      <c r="BK319" s="515">
        <v>2521</v>
      </c>
      <c r="BL319" s="515">
        <v>2504</v>
      </c>
      <c r="BM319" s="515">
        <v>2494</v>
      </c>
      <c r="BN319" s="515">
        <v>2516</v>
      </c>
      <c r="BO319" s="515">
        <v>2553</v>
      </c>
      <c r="BP319" s="515">
        <v>2506</v>
      </c>
      <c r="BQ319" s="515">
        <v>2574</v>
      </c>
      <c r="BR319" s="515">
        <v>2647</v>
      </c>
      <c r="BS319" s="517">
        <v>2550</v>
      </c>
      <c r="BT319" s="516">
        <v>2626</v>
      </c>
      <c r="BU319" s="515">
        <v>2641</v>
      </c>
      <c r="BV319" s="515">
        <v>2741</v>
      </c>
      <c r="BW319" s="515">
        <v>2753</v>
      </c>
      <c r="BX319" s="515">
        <v>2756</v>
      </c>
      <c r="BY319" s="515">
        <v>2763</v>
      </c>
      <c r="BZ319" s="515">
        <v>2783</v>
      </c>
      <c r="CA319" s="515">
        <v>2758</v>
      </c>
      <c r="CB319" s="515">
        <v>2742</v>
      </c>
      <c r="CC319" s="517">
        <v>2635</v>
      </c>
      <c r="CD319" s="516">
        <v>2698</v>
      </c>
      <c r="CE319" s="515">
        <v>2641</v>
      </c>
      <c r="CF319" s="515">
        <v>2612</v>
      </c>
      <c r="CG319" s="515">
        <v>2610</v>
      </c>
      <c r="CH319" s="515">
        <v>2682</v>
      </c>
      <c r="CI319" s="515">
        <v>2737</v>
      </c>
      <c r="CJ319" s="515">
        <v>2664</v>
      </c>
      <c r="CK319" s="515">
        <v>2710</v>
      </c>
      <c r="CL319" s="515">
        <v>2712</v>
      </c>
      <c r="CM319" s="514">
        <v>2766</v>
      </c>
      <c r="CN319" s="492" t="str">
        <f t="shared" ref="CN319" ca="1" si="1127">CU320</f>
        <v/>
      </c>
      <c r="CO319" s="405"/>
      <c r="CP319" s="456" t="str">
        <f t="shared" ca="1" si="998"/>
        <v/>
      </c>
      <c r="CQ319" s="631"/>
      <c r="CR319" s="484"/>
      <c r="CS319" s="484"/>
      <c r="CT319" s="483"/>
      <c r="CU319" s="534" t="str">
        <f t="shared" ca="1" si="999"/>
        <v/>
      </c>
      <c r="CV319" s="484"/>
      <c r="CW319" s="528"/>
      <c r="CX319" s="975">
        <f t="shared" ref="CX319" si="1128">10000-G316</f>
        <v>8338</v>
      </c>
      <c r="CY319" s="453"/>
      <c r="CZ319" s="343"/>
      <c r="DA319" s="796"/>
      <c r="DB319" s="459"/>
      <c r="DC319" s="459"/>
      <c r="DD319" s="459"/>
      <c r="DE319" s="459"/>
      <c r="DF319" s="459"/>
      <c r="DG319" s="459"/>
      <c r="DH319" s="459"/>
      <c r="DI319" s="459"/>
      <c r="DJ319" s="459"/>
      <c r="DK319" s="533"/>
      <c r="DL319" s="537"/>
      <c r="DM319" s="435"/>
      <c r="DN319" s="537"/>
      <c r="DO319" s="435"/>
      <c r="DP319" s="1039"/>
      <c r="DQ319" s="435"/>
      <c r="DR319" s="435"/>
      <c r="DS319" s="786"/>
      <c r="DT319" s="786"/>
      <c r="DU319" s="787"/>
      <c r="DV319" s="537"/>
      <c r="DW319" s="666"/>
      <c r="DX319" s="663"/>
      <c r="DY319" s="1058"/>
      <c r="EA319" s="456" t="str">
        <f t="shared" ca="1" si="1001"/>
        <v/>
      </c>
    </row>
    <row r="320" spans="1:131" ht="9" customHeight="1">
      <c r="A320" s="636"/>
      <c r="B320" s="406"/>
      <c r="C320" s="527"/>
      <c r="D320" s="488"/>
      <c r="E320" s="487" t="s">
        <v>99</v>
      </c>
      <c r="F320" s="486"/>
      <c r="G320" s="512" t="s">
        <v>99</v>
      </c>
      <c r="H320" s="1840" t="s">
        <v>99</v>
      </c>
      <c r="I320" s="1841" t="s">
        <v>99</v>
      </c>
      <c r="J320" s="1841" t="s">
        <v>99</v>
      </c>
      <c r="K320" s="1842" t="s">
        <v>99</v>
      </c>
      <c r="L320" s="1840" t="s">
        <v>99</v>
      </c>
      <c r="M320" s="1841" t="s">
        <v>99</v>
      </c>
      <c r="N320" s="1841" t="s">
        <v>99</v>
      </c>
      <c r="O320" s="1841" t="s">
        <v>99</v>
      </c>
      <c r="P320" s="1841" t="s">
        <v>99</v>
      </c>
      <c r="Q320" s="1841" t="s">
        <v>99</v>
      </c>
      <c r="R320" s="1841" t="s">
        <v>99</v>
      </c>
      <c r="S320" s="1841" t="s">
        <v>99</v>
      </c>
      <c r="T320" s="1841" t="s">
        <v>99</v>
      </c>
      <c r="U320" s="1842" t="s">
        <v>99</v>
      </c>
      <c r="V320" s="1840">
        <v>24.94</v>
      </c>
      <c r="W320" s="1841">
        <v>21.05</v>
      </c>
      <c r="X320" s="1841">
        <v>32.08</v>
      </c>
      <c r="Y320" s="1841">
        <v>64.75</v>
      </c>
      <c r="Z320" s="1841">
        <v>18.37</v>
      </c>
      <c r="AA320" s="1841">
        <v>16.28</v>
      </c>
      <c r="AB320" s="1841">
        <v>22.62</v>
      </c>
      <c r="AC320" s="1841">
        <v>22.05</v>
      </c>
      <c r="AD320" s="1841">
        <v>14.64</v>
      </c>
      <c r="AE320" s="1843">
        <v>68.02</v>
      </c>
      <c r="AF320" s="720">
        <v>44.15</v>
      </c>
      <c r="AG320" s="530">
        <v>66.37</v>
      </c>
      <c r="AH320" s="530">
        <v>34.770000000000003</v>
      </c>
      <c r="AI320" s="530">
        <v>27.84</v>
      </c>
      <c r="AJ320" s="530">
        <v>28.2</v>
      </c>
      <c r="AK320" s="530">
        <v>21.47</v>
      </c>
      <c r="AL320" s="530">
        <v>24.88</v>
      </c>
      <c r="AM320" s="530">
        <v>32.57</v>
      </c>
      <c r="AN320" s="530">
        <v>24.43</v>
      </c>
      <c r="AO320" s="532">
        <v>29.31</v>
      </c>
      <c r="AP320" s="531">
        <v>39.74</v>
      </c>
      <c r="AQ320" s="530">
        <v>21.91</v>
      </c>
      <c r="AR320" s="530">
        <v>30.69</v>
      </c>
      <c r="AS320" s="530">
        <v>33.880000000000003</v>
      </c>
      <c r="AT320" s="530">
        <v>47.18</v>
      </c>
      <c r="AU320" s="530">
        <v>25.87</v>
      </c>
      <c r="AV320" s="530">
        <v>40.53</v>
      </c>
      <c r="AW320" s="530">
        <v>31.99</v>
      </c>
      <c r="AX320" s="530">
        <v>29.2</v>
      </c>
      <c r="AY320" s="532">
        <v>46.09</v>
      </c>
      <c r="AZ320" s="531">
        <v>37.53</v>
      </c>
      <c r="BA320" s="530">
        <v>29.98</v>
      </c>
      <c r="BB320" s="530">
        <v>26.17</v>
      </c>
      <c r="BC320" s="530">
        <v>26.25</v>
      </c>
      <c r="BD320" s="530">
        <v>23.44</v>
      </c>
      <c r="BE320" s="530">
        <v>17.91</v>
      </c>
      <c r="BF320" s="530">
        <v>28.22</v>
      </c>
      <c r="BG320" s="530">
        <v>39.71</v>
      </c>
      <c r="BH320" s="530">
        <v>32.25</v>
      </c>
      <c r="BI320" s="532">
        <v>20.9</v>
      </c>
      <c r="BJ320" s="531">
        <v>12.97</v>
      </c>
      <c r="BK320" s="530">
        <v>26.6</v>
      </c>
      <c r="BL320" s="530">
        <v>13.98</v>
      </c>
      <c r="BM320" s="530">
        <v>14.18</v>
      </c>
      <c r="BN320" s="530">
        <v>14.27</v>
      </c>
      <c r="BO320" s="530">
        <v>12.51</v>
      </c>
      <c r="BP320" s="530">
        <v>11.73</v>
      </c>
      <c r="BQ320" s="530">
        <v>23.01</v>
      </c>
      <c r="BR320" s="530">
        <v>41.74</v>
      </c>
      <c r="BS320" s="532">
        <v>25.62</v>
      </c>
      <c r="BT320" s="531">
        <v>22.5</v>
      </c>
      <c r="BU320" s="530">
        <v>18.18</v>
      </c>
      <c r="BV320" s="530">
        <v>33.200000000000003</v>
      </c>
      <c r="BW320" s="530">
        <v>26.3</v>
      </c>
      <c r="BX320" s="530">
        <v>26.74</v>
      </c>
      <c r="BY320" s="530">
        <v>24.61</v>
      </c>
      <c r="BZ320" s="530">
        <v>17.04</v>
      </c>
      <c r="CA320" s="530">
        <v>25.75</v>
      </c>
      <c r="CB320" s="530">
        <v>23.49</v>
      </c>
      <c r="CC320" s="532">
        <v>27.58</v>
      </c>
      <c r="CD320" s="531">
        <v>19.510000000000002</v>
      </c>
      <c r="CE320" s="530">
        <v>19.420000000000002</v>
      </c>
      <c r="CF320" s="530">
        <v>16.47</v>
      </c>
      <c r="CG320" s="530">
        <v>23.57</v>
      </c>
      <c r="CH320" s="530">
        <v>19.98</v>
      </c>
      <c r="CI320" s="530">
        <v>18.920000000000002</v>
      </c>
      <c r="CJ320" s="530">
        <v>25.16</v>
      </c>
      <c r="CK320" s="530">
        <v>30.45</v>
      </c>
      <c r="CL320" s="530">
        <v>17.7</v>
      </c>
      <c r="CM320" s="529">
        <v>30.56</v>
      </c>
      <c r="CN320" s="491" t="str">
        <f t="shared" ref="CN320" ca="1" si="1129">IF(CN319="","",IF(CN316="",0,CP320))</f>
        <v/>
      </c>
      <c r="CO320" s="405"/>
      <c r="CP320" s="450" t="str">
        <f t="shared" ca="1" si="1003"/>
        <v/>
      </c>
      <c r="CQ320" s="631"/>
      <c r="CR320" s="484"/>
      <c r="CS320" s="484"/>
      <c r="CT320" s="483"/>
      <c r="CU320" s="677" t="str">
        <f t="shared" ca="1" si="1004"/>
        <v/>
      </c>
      <c r="CV320" s="484"/>
      <c r="CW320" s="528"/>
      <c r="CX320" s="974"/>
      <c r="CY320" s="453"/>
      <c r="CZ320" s="448">
        <f t="shared" ref="CZ320" si="1130">CM319*100</f>
        <v>276600</v>
      </c>
      <c r="DA320" s="795"/>
      <c r="DB320" s="327"/>
      <c r="DC320" s="327"/>
      <c r="DD320" s="327"/>
      <c r="DE320" s="327"/>
      <c r="DF320" s="327"/>
      <c r="DG320" s="327"/>
      <c r="DH320" s="327"/>
      <c r="DI320" s="327"/>
      <c r="DJ320" s="327"/>
      <c r="DK320" s="343"/>
      <c r="DL320" s="788"/>
      <c r="DM320" s="786"/>
      <c r="DN320" s="788"/>
      <c r="DO320" s="786"/>
      <c r="DP320" s="1041"/>
      <c r="DQ320" s="786"/>
      <c r="DR320" s="786"/>
      <c r="DS320" s="786"/>
      <c r="DT320" s="786"/>
      <c r="DU320" s="787"/>
      <c r="DV320" s="537"/>
      <c r="DW320" s="666"/>
      <c r="DX320" s="663"/>
      <c r="DY320" s="1058"/>
      <c r="EA320" s="450" t="str">
        <f t="shared" ca="1" si="1006"/>
        <v/>
      </c>
    </row>
    <row r="321" spans="1:131" ht="9" customHeight="1">
      <c r="A321" s="636"/>
      <c r="B321" s="406"/>
      <c r="C321" s="527"/>
      <c r="D321" s="488"/>
      <c r="E321" s="487" t="s">
        <v>99</v>
      </c>
      <c r="F321" s="486" t="str">
        <f t="shared" ref="F321" ca="1" si="1131">IF(E316=" ","",IF(ISERROR(CQ316),IF(ISERROR(CQ317),"",HYPERLINK("#CP"&amp;CQ317&amp;":CP1231","　重複 ▽　")),HYPERLINK("#CP"&amp;CQ316&amp;":CP1231","　重複 ▲　")))</f>
        <v/>
      </c>
      <c r="G321" s="510" t="s">
        <v>99</v>
      </c>
      <c r="H321" s="1844" t="s">
        <v>99</v>
      </c>
      <c r="I321" s="1845" t="s">
        <v>99</v>
      </c>
      <c r="J321" s="1845" t="s">
        <v>99</v>
      </c>
      <c r="K321" s="1846" t="s">
        <v>99</v>
      </c>
      <c r="L321" s="1844" t="s">
        <v>99</v>
      </c>
      <c r="M321" s="1845" t="s">
        <v>99</v>
      </c>
      <c r="N321" s="1845" t="s">
        <v>99</v>
      </c>
      <c r="O321" s="1845" t="s">
        <v>99</v>
      </c>
      <c r="P321" s="1845" t="s">
        <v>99</v>
      </c>
      <c r="Q321" s="1845" t="s">
        <v>99</v>
      </c>
      <c r="R321" s="1845" t="s">
        <v>99</v>
      </c>
      <c r="S321" s="1845" t="s">
        <v>99</v>
      </c>
      <c r="T321" s="1845" t="s">
        <v>99</v>
      </c>
      <c r="U321" s="1846" t="s">
        <v>99</v>
      </c>
      <c r="V321" s="1844" t="s">
        <v>99</v>
      </c>
      <c r="W321" s="1845" t="s">
        <v>99</v>
      </c>
      <c r="X321" s="1845" t="s">
        <v>99</v>
      </c>
      <c r="Y321" s="1845" t="s">
        <v>99</v>
      </c>
      <c r="Z321" s="1845" t="s">
        <v>99</v>
      </c>
      <c r="AA321" s="1845" t="s">
        <v>99</v>
      </c>
      <c r="AB321" s="1845" t="s">
        <v>99</v>
      </c>
      <c r="AC321" s="1845" t="s">
        <v>99</v>
      </c>
      <c r="AD321" s="1845" t="s">
        <v>99</v>
      </c>
      <c r="AE321" s="1847" t="s">
        <v>99</v>
      </c>
      <c r="AF321" s="714" t="s">
        <v>99</v>
      </c>
      <c r="AG321" s="507" t="s">
        <v>99</v>
      </c>
      <c r="AH321" s="507" t="s">
        <v>99</v>
      </c>
      <c r="AI321" s="507" t="s">
        <v>99</v>
      </c>
      <c r="AJ321" s="507" t="s">
        <v>99</v>
      </c>
      <c r="AK321" s="507" t="s">
        <v>99</v>
      </c>
      <c r="AL321" s="507" t="s">
        <v>99</v>
      </c>
      <c r="AM321" s="507" t="s">
        <v>99</v>
      </c>
      <c r="AN321" s="507" t="s">
        <v>99</v>
      </c>
      <c r="AO321" s="509" t="s">
        <v>99</v>
      </c>
      <c r="AP321" s="508" t="s">
        <v>99</v>
      </c>
      <c r="AQ321" s="507" t="s">
        <v>99</v>
      </c>
      <c r="AR321" s="507" t="s">
        <v>99</v>
      </c>
      <c r="AS321" s="507" t="s">
        <v>99</v>
      </c>
      <c r="AT321" s="507" t="s">
        <v>99</v>
      </c>
      <c r="AU321" s="507" t="s">
        <v>99</v>
      </c>
      <c r="AV321" s="507" t="s">
        <v>99</v>
      </c>
      <c r="AW321" s="507" t="s">
        <v>99</v>
      </c>
      <c r="AX321" s="507" t="s">
        <v>99</v>
      </c>
      <c r="AY321" s="509" t="s">
        <v>99</v>
      </c>
      <c r="AZ321" s="508" t="s">
        <v>99</v>
      </c>
      <c r="BA321" s="507" t="s">
        <v>99</v>
      </c>
      <c r="BB321" s="507" t="s">
        <v>99</v>
      </c>
      <c r="BC321" s="507" t="s">
        <v>99</v>
      </c>
      <c r="BD321" s="507" t="s">
        <v>99</v>
      </c>
      <c r="BE321" s="507" t="s">
        <v>99</v>
      </c>
      <c r="BF321" s="507" t="s">
        <v>99</v>
      </c>
      <c r="BG321" s="507" t="s">
        <v>99</v>
      </c>
      <c r="BH321" s="507" t="s">
        <v>99</v>
      </c>
      <c r="BI321" s="509" t="s">
        <v>99</v>
      </c>
      <c r="BJ321" s="508" t="s">
        <v>99</v>
      </c>
      <c r="BK321" s="507" t="s">
        <v>99</v>
      </c>
      <c r="BL321" s="507" t="s">
        <v>99</v>
      </c>
      <c r="BM321" s="507" t="s">
        <v>99</v>
      </c>
      <c r="BN321" s="507" t="s">
        <v>99</v>
      </c>
      <c r="BO321" s="507" t="s">
        <v>99</v>
      </c>
      <c r="BP321" s="507" t="s">
        <v>99</v>
      </c>
      <c r="BQ321" s="507" t="s">
        <v>99</v>
      </c>
      <c r="BR321" s="507" t="s">
        <v>99</v>
      </c>
      <c r="BS321" s="509" t="s">
        <v>99</v>
      </c>
      <c r="BT321" s="508" t="s">
        <v>99</v>
      </c>
      <c r="BU321" s="507" t="s">
        <v>99</v>
      </c>
      <c r="BV321" s="507" t="s">
        <v>99</v>
      </c>
      <c r="BW321" s="507" t="s">
        <v>99</v>
      </c>
      <c r="BX321" s="507" t="s">
        <v>99</v>
      </c>
      <c r="BY321" s="507" t="s">
        <v>99</v>
      </c>
      <c r="BZ321" s="507" t="s">
        <v>99</v>
      </c>
      <c r="CA321" s="507" t="s">
        <v>99</v>
      </c>
      <c r="CB321" s="507" t="s">
        <v>99</v>
      </c>
      <c r="CC321" s="509"/>
      <c r="CD321" s="508" t="s">
        <v>99</v>
      </c>
      <c r="CE321" s="507" t="s">
        <v>99</v>
      </c>
      <c r="CF321" s="507" t="s">
        <v>99</v>
      </c>
      <c r="CG321" s="507" t="s">
        <v>99</v>
      </c>
      <c r="CH321" s="507" t="s">
        <v>99</v>
      </c>
      <c r="CI321" s="507" t="s">
        <v>99</v>
      </c>
      <c r="CJ321" s="507" t="s">
        <v>99</v>
      </c>
      <c r="CK321" s="507" t="s">
        <v>99</v>
      </c>
      <c r="CL321" s="507" t="s">
        <v>99</v>
      </c>
      <c r="CM321" s="506" t="s">
        <v>99</v>
      </c>
      <c r="CN321" s="485" t="s">
        <v>99</v>
      </c>
      <c r="CO321" s="405"/>
      <c r="CP321" s="505" t="str">
        <f t="shared" si="973"/>
        <v>+54</v>
      </c>
      <c r="CQ321" s="631"/>
      <c r="CR321" s="484"/>
      <c r="CS321" s="484"/>
      <c r="CT321" s="483"/>
      <c r="CU321" s="544" t="e">
        <f t="shared" ca="1" si="1008"/>
        <v>#REF!</v>
      </c>
      <c r="CV321" s="484"/>
      <c r="CW321" s="528"/>
      <c r="CX321" s="538">
        <f>IF(K!R$6="市場別",VLOOKUP(G318,DY$80:DZ$93,2,FALSE),0)</f>
        <v>1600000</v>
      </c>
      <c r="CY321" s="1112">
        <f t="shared" ref="CY321" ca="1" si="1132">ROUND(AVERAGE(INDIRECT(DV$7&amp;C316&amp;":"&amp;DW$7&amp;C316))*100,4)</f>
        <v>101.0325</v>
      </c>
      <c r="CZ321" s="448">
        <f t="shared" ref="CZ321" si="1133">VLOOKUP(G318,DY$41:DZ$44,2,FALSE)</f>
        <v>0</v>
      </c>
      <c r="DA321" s="795"/>
      <c r="DB321" s="542"/>
      <c r="DC321" s="542"/>
      <c r="DD321" s="542"/>
      <c r="DE321" s="542"/>
      <c r="DF321" s="542"/>
      <c r="DG321" s="542"/>
      <c r="DH321" s="542"/>
      <c r="DI321" s="542"/>
      <c r="DJ321" s="542"/>
      <c r="DK321" s="543"/>
      <c r="DL321" s="789"/>
      <c r="DM321" s="790"/>
      <c r="DN321" s="789"/>
      <c r="DO321" s="790"/>
      <c r="DP321" s="1042"/>
      <c r="DQ321" s="790"/>
      <c r="DR321" s="790"/>
      <c r="DS321" s="786"/>
      <c r="DT321" s="786"/>
      <c r="DU321" s="787"/>
      <c r="DV321" s="537"/>
      <c r="DW321" s="666"/>
      <c r="DX321" s="663"/>
      <c r="DY321" s="1058"/>
      <c r="EA321" s="505" t="str">
        <f t="shared" si="976"/>
        <v/>
      </c>
    </row>
    <row r="322" spans="1:131" ht="9" customHeight="1">
      <c r="A322" s="636"/>
      <c r="B322" s="406"/>
      <c r="C322" s="481">
        <v>322</v>
      </c>
      <c r="D322" s="541">
        <v>53</v>
      </c>
      <c r="E322" s="633">
        <f ca="1">IF(AND(INDIRECT("G"&amp;C322)&gt;999,INDIRECT("G"&amp;C322)&lt;10000),MAX(E$10:E321)+1," ")</f>
        <v>53</v>
      </c>
      <c r="F322" s="634" t="str">
        <f ca="1">HYPERLINK("#G"&amp;C322&amp;":CM"&amp;C322+5,IF(CT322=1,"　クリア（消去） →　",IF(AND(INDIRECT("G"&amp;C322)=B!D$9,B!D$14="修正　"),B!C$12,IF(F327="","　　　　　　　　　　　","　　　　…→　　　　"))))</f>
        <v>　　　　　　　　　　　</v>
      </c>
      <c r="G322" s="635">
        <v>7181</v>
      </c>
      <c r="H322" s="1832" t="s">
        <v>99</v>
      </c>
      <c r="I322" s="1833" t="s">
        <v>99</v>
      </c>
      <c r="J322" s="1833" t="s">
        <v>99</v>
      </c>
      <c r="K322" s="1834" t="s">
        <v>99</v>
      </c>
      <c r="L322" s="1832" t="s">
        <v>99</v>
      </c>
      <c r="M322" s="1833" t="s">
        <v>99</v>
      </c>
      <c r="N322" s="1833" t="s">
        <v>99</v>
      </c>
      <c r="O322" s="1833" t="s">
        <v>99</v>
      </c>
      <c r="P322" s="1833" t="s">
        <v>99</v>
      </c>
      <c r="Q322" s="1833" t="s">
        <v>99</v>
      </c>
      <c r="R322" s="1833" t="s">
        <v>99</v>
      </c>
      <c r="S322" s="1833" t="s">
        <v>99</v>
      </c>
      <c r="T322" s="1833" t="s">
        <v>99</v>
      </c>
      <c r="U322" s="1834" t="s">
        <v>99</v>
      </c>
      <c r="V322" s="1832">
        <v>1854</v>
      </c>
      <c r="W322" s="1833">
        <v>1828</v>
      </c>
      <c r="X322" s="1833">
        <v>1825</v>
      </c>
      <c r="Y322" s="1833">
        <v>1843</v>
      </c>
      <c r="Z322" s="1833">
        <v>1853</v>
      </c>
      <c r="AA322" s="1833">
        <v>1870</v>
      </c>
      <c r="AB322" s="1833">
        <v>1867</v>
      </c>
      <c r="AC322" s="1833">
        <v>1835</v>
      </c>
      <c r="AD322" s="1833">
        <v>1804</v>
      </c>
      <c r="AE322" s="1835">
        <v>1790</v>
      </c>
      <c r="AF322" s="719">
        <v>1815</v>
      </c>
      <c r="AG322" s="546">
        <v>1801</v>
      </c>
      <c r="AH322" s="546">
        <v>1797</v>
      </c>
      <c r="AI322" s="546">
        <v>1823</v>
      </c>
      <c r="AJ322" s="546">
        <v>1864</v>
      </c>
      <c r="AK322" s="546">
        <v>1817</v>
      </c>
      <c r="AL322" s="546">
        <v>1805</v>
      </c>
      <c r="AM322" s="546">
        <v>1775</v>
      </c>
      <c r="AN322" s="546">
        <v>1793</v>
      </c>
      <c r="AO322" s="548">
        <v>1766</v>
      </c>
      <c r="AP322" s="547">
        <v>1822</v>
      </c>
      <c r="AQ322" s="546">
        <v>1791</v>
      </c>
      <c r="AR322" s="546">
        <v>1770</v>
      </c>
      <c r="AS322" s="546">
        <v>1720</v>
      </c>
      <c r="AT322" s="546">
        <v>1728</v>
      </c>
      <c r="AU322" s="546">
        <v>1747</v>
      </c>
      <c r="AV322" s="546">
        <v>1730</v>
      </c>
      <c r="AW322" s="546">
        <v>1772</v>
      </c>
      <c r="AX322" s="546">
        <v>1788</v>
      </c>
      <c r="AY322" s="548">
        <v>1806</v>
      </c>
      <c r="AZ322" s="547">
        <v>1818</v>
      </c>
      <c r="BA322" s="546">
        <v>1820</v>
      </c>
      <c r="BB322" s="546">
        <v>1820</v>
      </c>
      <c r="BC322" s="546">
        <v>1812</v>
      </c>
      <c r="BD322" s="546">
        <v>1823</v>
      </c>
      <c r="BE322" s="546">
        <v>1832</v>
      </c>
      <c r="BF322" s="546">
        <v>1842</v>
      </c>
      <c r="BG322" s="546">
        <v>1846</v>
      </c>
      <c r="BH322" s="546">
        <v>1819</v>
      </c>
      <c r="BI322" s="548">
        <v>1809</v>
      </c>
      <c r="BJ322" s="547">
        <v>1820</v>
      </c>
      <c r="BK322" s="546">
        <v>1840</v>
      </c>
      <c r="BL322" s="546">
        <v>1852</v>
      </c>
      <c r="BM322" s="546">
        <v>1828</v>
      </c>
      <c r="BN322" s="546">
        <v>1839</v>
      </c>
      <c r="BO322" s="546">
        <v>1835</v>
      </c>
      <c r="BP322" s="546">
        <v>1838</v>
      </c>
      <c r="BQ322" s="546">
        <v>1860</v>
      </c>
      <c r="BR322" s="546">
        <v>1932</v>
      </c>
      <c r="BS322" s="548">
        <v>1965</v>
      </c>
      <c r="BT322" s="547">
        <v>1978</v>
      </c>
      <c r="BU322" s="546">
        <v>2022</v>
      </c>
      <c r="BV322" s="546">
        <v>2063</v>
      </c>
      <c r="BW322" s="546">
        <v>2070</v>
      </c>
      <c r="BX322" s="546">
        <v>2104</v>
      </c>
      <c r="BY322" s="546">
        <v>2088</v>
      </c>
      <c r="BZ322" s="546">
        <v>2085</v>
      </c>
      <c r="CA322" s="546">
        <v>2032</v>
      </c>
      <c r="CB322" s="546">
        <v>2023</v>
      </c>
      <c r="CC322" s="548">
        <v>2023</v>
      </c>
      <c r="CD322" s="547">
        <v>1994</v>
      </c>
      <c r="CE322" s="546">
        <v>2010</v>
      </c>
      <c r="CF322" s="546">
        <v>2030</v>
      </c>
      <c r="CG322" s="546">
        <v>2016</v>
      </c>
      <c r="CH322" s="546">
        <v>2018</v>
      </c>
      <c r="CI322" s="546">
        <v>1999</v>
      </c>
      <c r="CJ322" s="546">
        <v>1962</v>
      </c>
      <c r="CK322" s="546">
        <v>1985</v>
      </c>
      <c r="CL322" s="546">
        <v>2030</v>
      </c>
      <c r="CM322" s="545">
        <v>2052</v>
      </c>
      <c r="CN322" s="500" t="str">
        <f t="shared" ref="CN322:CN324" ca="1" si="1134">IF(OR(CP322=0,CP322="-"),"",CP322)</f>
        <v/>
      </c>
      <c r="CO322" s="405"/>
      <c r="CP322" s="470" t="str">
        <f t="shared" ca="1" si="978"/>
        <v/>
      </c>
      <c r="CQ322" s="499" t="e">
        <f>MATCH(G322,G$10:G321,0)+9</f>
        <v>#N/A</v>
      </c>
      <c r="CR322" s="498" t="str">
        <f t="shared" ref="CR322" ca="1" si="1135">IF(F327="　重複 ▽　",1,"")</f>
        <v/>
      </c>
      <c r="CS322" s="498" t="str">
        <f t="shared" ref="CS322" ca="1" si="1136">IF(AND(F323="",F324="",F325=""),"",IF(ISNUMBER(CT322),"",1))</f>
        <v/>
      </c>
      <c r="CT322" s="497" t="str">
        <f t="shared" ref="CT322" si="1137">IF(G322="","",IF(AND(G322&lt;&gt;"",CM325=""),1,""))</f>
        <v/>
      </c>
      <c r="CU322" s="699">
        <f>MATCH(G322,'[1] '!$B$4:$B$4005,0)</f>
        <v>2652</v>
      </c>
      <c r="CV322" s="540">
        <f t="shared" ref="CV322" ca="1" si="1138">IF(G322="","",CX327+INDIRECT("CX"&amp;C322+CX$9)+C323)</f>
        <v>1600002.0093154556</v>
      </c>
      <c r="CW322" s="497">
        <f ca="1">RANK(CV322,CV$10:CV$609)</f>
        <v>14</v>
      </c>
      <c r="CX322" s="973">
        <f>IFERROR(INDEX('[1] '!$F$4:$F$4005,CU322,1)*CM325,"")</f>
        <v>8325.6197709999997</v>
      </c>
      <c r="CY322" s="496">
        <f t="shared" ref="CY322" si="1139">IF(CM322="","",CM326/CX323)</f>
        <v>1.3800294051004045</v>
      </c>
      <c r="CZ322" s="684">
        <f>INDEX('[1] '!$G$4:$G$4005,CU322,1)</f>
        <v>38.96</v>
      </c>
      <c r="DA322" s="794">
        <f>IF(OR(CM325&lt;A!AS$3,CM325&gt;A!AW$3),1,0)</f>
        <v>0</v>
      </c>
      <c r="DB322" s="496"/>
      <c r="DC322" s="496"/>
      <c r="DD322" s="496"/>
      <c r="DE322" s="496"/>
      <c r="DF322" s="496"/>
      <c r="DG322" s="496"/>
      <c r="DH322" s="496"/>
      <c r="DI322" s="496"/>
      <c r="DJ322" s="496"/>
      <c r="DK322" s="539"/>
      <c r="DL322" s="667"/>
      <c r="DM322" s="496"/>
      <c r="DN322" s="1036">
        <f t="shared" ref="DN322:DU322" ca="1" si="1140">IF(DN323&gt;$DA$6,$DA$6,IF(DN323&lt;$DA$7,$DA$7,DN323))</f>
        <v>1.0059760956175299</v>
      </c>
      <c r="DO322" s="496">
        <f t="shared" ca="1" si="1140"/>
        <v>0.98762376237623761</v>
      </c>
      <c r="DP322" s="791">
        <f t="shared" ca="1" si="1140"/>
        <v>1.018045112781955</v>
      </c>
      <c r="DQ322" s="496">
        <f t="shared" ca="1" si="1140"/>
        <v>0.98719842442146721</v>
      </c>
      <c r="DR322" s="496">
        <f t="shared" ca="1" si="1140"/>
        <v>0.98753117206982544</v>
      </c>
      <c r="DS322" s="496">
        <f t="shared" ca="1" si="1140"/>
        <v>1.0191919191919192</v>
      </c>
      <c r="DT322" s="496">
        <f t="shared" ca="1" si="1140"/>
        <v>1.0118929633300298</v>
      </c>
      <c r="DU322" s="791">
        <f t="shared" ca="1" si="1140"/>
        <v>1.0200783545543586</v>
      </c>
      <c r="DV322" s="1113">
        <f t="shared" ref="DV322" ca="1" si="1141">IFERROR(IF(DA322+DA323&lt;&gt;0,"",(C323+CZ327+INDIRECT(DY$10&amp;C322+DZ$10))*CZ$7),"")</f>
        <v>101.60008000000001</v>
      </c>
      <c r="DW322" s="668">
        <f ca="1">RANK(DV322,DV$10:DV$609)</f>
        <v>4</v>
      </c>
      <c r="DX322" s="663"/>
      <c r="DY322" s="1058"/>
      <c r="EA322" s="470" t="str">
        <f t="shared" ca="1" si="986"/>
        <v/>
      </c>
    </row>
    <row r="323" spans="1:131" ht="9" customHeight="1">
      <c r="A323" s="636"/>
      <c r="B323" s="406"/>
      <c r="C323" s="538">
        <v>1.48E-3</v>
      </c>
      <c r="D323" s="488"/>
      <c r="E323" s="487" t="s">
        <v>99</v>
      </c>
      <c r="F323" s="486" t="str">
        <f t="shared" ca="1" si="1019"/>
        <v/>
      </c>
      <c r="G323" s="510" t="s">
        <v>996</v>
      </c>
      <c r="H323" s="1836" t="s">
        <v>99</v>
      </c>
      <c r="I323" s="1837" t="s">
        <v>99</v>
      </c>
      <c r="J323" s="1837" t="s">
        <v>99</v>
      </c>
      <c r="K323" s="1838" t="s">
        <v>99</v>
      </c>
      <c r="L323" s="1836" t="s">
        <v>99</v>
      </c>
      <c r="M323" s="1837" t="s">
        <v>99</v>
      </c>
      <c r="N323" s="1837" t="s">
        <v>99</v>
      </c>
      <c r="O323" s="1837" t="s">
        <v>99</v>
      </c>
      <c r="P323" s="1837" t="s">
        <v>99</v>
      </c>
      <c r="Q323" s="1837" t="s">
        <v>99</v>
      </c>
      <c r="R323" s="1837" t="s">
        <v>99</v>
      </c>
      <c r="S323" s="1837" t="s">
        <v>99</v>
      </c>
      <c r="T323" s="1837" t="s">
        <v>99</v>
      </c>
      <c r="U323" s="1838" t="s">
        <v>99</v>
      </c>
      <c r="V323" s="1836">
        <v>1861</v>
      </c>
      <c r="W323" s="1837">
        <v>1849</v>
      </c>
      <c r="X323" s="1837">
        <v>1859</v>
      </c>
      <c r="Y323" s="1837">
        <v>1859</v>
      </c>
      <c r="Z323" s="1837">
        <v>1854</v>
      </c>
      <c r="AA323" s="1837">
        <v>1873</v>
      </c>
      <c r="AB323" s="1837">
        <v>1867</v>
      </c>
      <c r="AC323" s="1837">
        <v>1838</v>
      </c>
      <c r="AD323" s="1837">
        <v>1808</v>
      </c>
      <c r="AE323" s="1839">
        <v>1832</v>
      </c>
      <c r="AF323" s="711">
        <v>1826</v>
      </c>
      <c r="AG323" s="520">
        <v>1813</v>
      </c>
      <c r="AH323" s="520">
        <v>1838</v>
      </c>
      <c r="AI323" s="520">
        <v>1859</v>
      </c>
      <c r="AJ323" s="520">
        <v>1864</v>
      </c>
      <c r="AK323" s="520">
        <v>1836</v>
      </c>
      <c r="AL323" s="520">
        <v>1813</v>
      </c>
      <c r="AM323" s="520">
        <v>1800</v>
      </c>
      <c r="AN323" s="520">
        <v>1801</v>
      </c>
      <c r="AO323" s="522">
        <v>1799</v>
      </c>
      <c r="AP323" s="521">
        <v>1829</v>
      </c>
      <c r="AQ323" s="520">
        <v>1799</v>
      </c>
      <c r="AR323" s="520">
        <v>1771</v>
      </c>
      <c r="AS323" s="520">
        <v>1741</v>
      </c>
      <c r="AT323" s="520">
        <v>1758</v>
      </c>
      <c r="AU323" s="520">
        <v>1764</v>
      </c>
      <c r="AV323" s="520">
        <v>1754</v>
      </c>
      <c r="AW323" s="520">
        <v>1784</v>
      </c>
      <c r="AX323" s="520">
        <v>1803</v>
      </c>
      <c r="AY323" s="522">
        <v>1832</v>
      </c>
      <c r="AZ323" s="521">
        <v>1846</v>
      </c>
      <c r="BA323" s="520">
        <v>1823</v>
      </c>
      <c r="BB323" s="520">
        <v>1821</v>
      </c>
      <c r="BC323" s="520">
        <v>1829</v>
      </c>
      <c r="BD323" s="520">
        <v>1842</v>
      </c>
      <c r="BE323" s="520">
        <v>1864</v>
      </c>
      <c r="BF323" s="520">
        <v>1849</v>
      </c>
      <c r="BG323" s="520">
        <v>1852</v>
      </c>
      <c r="BH323" s="520">
        <v>1823</v>
      </c>
      <c r="BI323" s="522">
        <v>1840</v>
      </c>
      <c r="BJ323" s="521">
        <v>1842</v>
      </c>
      <c r="BK323" s="520">
        <v>1852</v>
      </c>
      <c r="BL323" s="520">
        <v>1854</v>
      </c>
      <c r="BM323" s="520">
        <v>1837</v>
      </c>
      <c r="BN323" s="520">
        <v>1852</v>
      </c>
      <c r="BO323" s="520">
        <v>1851</v>
      </c>
      <c r="BP323" s="520">
        <v>1858</v>
      </c>
      <c r="BQ323" s="520">
        <v>1893</v>
      </c>
      <c r="BR323" s="520">
        <v>1963</v>
      </c>
      <c r="BS323" s="522">
        <v>1990</v>
      </c>
      <c r="BT323" s="521">
        <v>2009</v>
      </c>
      <c r="BU323" s="520">
        <v>2087</v>
      </c>
      <c r="BV323" s="520">
        <v>2098</v>
      </c>
      <c r="BW323" s="520">
        <v>2104</v>
      </c>
      <c r="BX323" s="520">
        <v>2116</v>
      </c>
      <c r="BY323" s="520">
        <v>2125</v>
      </c>
      <c r="BZ323" s="520">
        <v>2114</v>
      </c>
      <c r="CA323" s="520">
        <v>2066</v>
      </c>
      <c r="CB323" s="520">
        <v>2050</v>
      </c>
      <c r="CC323" s="522">
        <v>2023</v>
      </c>
      <c r="CD323" s="521">
        <v>2042</v>
      </c>
      <c r="CE323" s="520">
        <v>2016</v>
      </c>
      <c r="CF323" s="520">
        <v>2052</v>
      </c>
      <c r="CG323" s="520">
        <v>2047</v>
      </c>
      <c r="CH323" s="520">
        <v>2033</v>
      </c>
      <c r="CI323" s="520">
        <v>2014</v>
      </c>
      <c r="CJ323" s="520">
        <v>1997</v>
      </c>
      <c r="CK323" s="520">
        <v>2025</v>
      </c>
      <c r="CL323" s="520">
        <v>2048</v>
      </c>
      <c r="CM323" s="519">
        <v>2092</v>
      </c>
      <c r="CN323" s="493" t="str">
        <f t="shared" ca="1" si="1134"/>
        <v/>
      </c>
      <c r="CO323" s="405"/>
      <c r="CP323" s="456" t="str">
        <f t="shared" ca="1" si="987"/>
        <v/>
      </c>
      <c r="CQ323" s="494" t="e">
        <f>MATCH(G322,G323:G$609,0)+C322</f>
        <v>#N/A</v>
      </c>
      <c r="CR323" s="484"/>
      <c r="CS323" s="484"/>
      <c r="CT323" s="483"/>
      <c r="CU323" s="534" t="str">
        <f ca="1">IFERROR(IFERROR(INDEX('[1] '!$C$4:$C$4005,CU322,1),INDIRECT("'japan-all-stock-prices_"&amp;$CS$7&amp;".csv'!B"&amp;CU327)),"")</f>
        <v>かんぽ生命保険</v>
      </c>
      <c r="CV323" s="484"/>
      <c r="CW323" s="528"/>
      <c r="CX323" s="974">
        <f t="shared" ref="CX323" si="1142">IF(COUNT(AF326:CM326)&lt;20,AVERAGE(BT326:CM326),(SUM(AF326:CM326)-LARGE(AF326:CM326,1)-LARGE(AF326:CM326,2)-LARGE(AF326:CM326,3)-LARGE(AF326:CM326,4)-LARGE(AF326:CM326,5))/(COUNT(AF326:CM326)-5))</f>
        <v>106.72236363636367</v>
      </c>
      <c r="CY323" s="453">
        <f t="shared" ref="CY323" si="1143">ROUND(AVERAGE(CM322:CM325)*CM326/10000,2)</f>
        <v>30.47</v>
      </c>
      <c r="CZ323" s="443"/>
      <c r="DA323" s="795">
        <f t="shared" ref="DA323" si="1144">IF(MAX(CI325:CM325)/MIN(CI325:CM325)&lt;DA$9,1,0)</f>
        <v>0</v>
      </c>
      <c r="DB323" s="435"/>
      <c r="DC323" s="435"/>
      <c r="DD323" s="435"/>
      <c r="DE323" s="435"/>
      <c r="DF323" s="435"/>
      <c r="DG323" s="435"/>
      <c r="DH323" s="435"/>
      <c r="DI323" s="435"/>
      <c r="DJ323" s="435"/>
      <c r="DK323" s="536"/>
      <c r="DL323" s="537"/>
      <c r="DM323" s="435"/>
      <c r="DN323" s="537">
        <f t="shared" ref="DN323:DU323" ca="1" si="1145">INDIRECT(DN$6&amp;$C322+$DY$11)/INDIRECT(DN$7&amp;$C322+$DZ$11)</f>
        <v>1.0059760956175299</v>
      </c>
      <c r="DO323" s="435">
        <f t="shared" ca="1" si="1145"/>
        <v>0.98762376237623761</v>
      </c>
      <c r="DP323" s="1039">
        <f t="shared" ca="1" si="1145"/>
        <v>1.018045112781955</v>
      </c>
      <c r="DQ323" s="435">
        <f t="shared" ca="1" si="1145"/>
        <v>0.98719842442146721</v>
      </c>
      <c r="DR323" s="435">
        <f t="shared" ca="1" si="1145"/>
        <v>0.98753117206982544</v>
      </c>
      <c r="DS323" s="435">
        <f t="shared" ca="1" si="1145"/>
        <v>1.0191919191919192</v>
      </c>
      <c r="DT323" s="435">
        <f t="shared" ca="1" si="1145"/>
        <v>1.0118929633300298</v>
      </c>
      <c r="DU323" s="783">
        <f t="shared" ca="1" si="1145"/>
        <v>1.0200783545543586</v>
      </c>
      <c r="DV323" s="537"/>
      <c r="DW323" s="666"/>
      <c r="DX323" s="663"/>
      <c r="DY323" s="1058"/>
      <c r="EA323" s="456" t="str">
        <f t="shared" ca="1" si="992"/>
        <v/>
      </c>
    </row>
    <row r="324" spans="1:131" ht="9" customHeight="1">
      <c r="A324" s="636"/>
      <c r="B324" s="406"/>
      <c r="C324" s="527"/>
      <c r="D324" s="488"/>
      <c r="E324" s="487" t="s">
        <v>99</v>
      </c>
      <c r="F324" s="486" t="str">
        <f t="shared" ca="1" si="1024"/>
        <v/>
      </c>
      <c r="G324" s="510" t="s">
        <v>105</v>
      </c>
      <c r="H324" s="1836" t="s">
        <v>99</v>
      </c>
      <c r="I324" s="1837" t="s">
        <v>99</v>
      </c>
      <c r="J324" s="1837" t="s">
        <v>99</v>
      </c>
      <c r="K324" s="1838" t="s">
        <v>99</v>
      </c>
      <c r="L324" s="1836" t="s">
        <v>99</v>
      </c>
      <c r="M324" s="1837" t="s">
        <v>99</v>
      </c>
      <c r="N324" s="1837" t="s">
        <v>99</v>
      </c>
      <c r="O324" s="1837" t="s">
        <v>99</v>
      </c>
      <c r="P324" s="1837" t="s">
        <v>99</v>
      </c>
      <c r="Q324" s="1837" t="s">
        <v>99</v>
      </c>
      <c r="R324" s="1837" t="s">
        <v>99</v>
      </c>
      <c r="S324" s="1837" t="s">
        <v>99</v>
      </c>
      <c r="T324" s="1837" t="s">
        <v>99</v>
      </c>
      <c r="U324" s="1838" t="s">
        <v>99</v>
      </c>
      <c r="V324" s="1836">
        <v>1827</v>
      </c>
      <c r="W324" s="1837">
        <v>1821</v>
      </c>
      <c r="X324" s="1837">
        <v>1817</v>
      </c>
      <c r="Y324" s="1837">
        <v>1812</v>
      </c>
      <c r="Z324" s="1837">
        <v>1835</v>
      </c>
      <c r="AA324" s="1837">
        <v>1833</v>
      </c>
      <c r="AB324" s="1837">
        <v>1817</v>
      </c>
      <c r="AC324" s="1837">
        <v>1809</v>
      </c>
      <c r="AD324" s="1837">
        <v>1778</v>
      </c>
      <c r="AE324" s="1839">
        <v>1789</v>
      </c>
      <c r="AF324" s="711">
        <v>1802</v>
      </c>
      <c r="AG324" s="520">
        <v>1790</v>
      </c>
      <c r="AH324" s="520">
        <v>1793</v>
      </c>
      <c r="AI324" s="520">
        <v>1822</v>
      </c>
      <c r="AJ324" s="520">
        <v>1794</v>
      </c>
      <c r="AK324" s="520">
        <v>1802</v>
      </c>
      <c r="AL324" s="520">
        <v>1797</v>
      </c>
      <c r="AM324" s="520">
        <v>1768</v>
      </c>
      <c r="AN324" s="520">
        <v>1785</v>
      </c>
      <c r="AO324" s="522">
        <v>1759</v>
      </c>
      <c r="AP324" s="521">
        <v>1787</v>
      </c>
      <c r="AQ324" s="520">
        <v>1780</v>
      </c>
      <c r="AR324" s="520">
        <v>1739</v>
      </c>
      <c r="AS324" s="520">
        <v>1711</v>
      </c>
      <c r="AT324" s="520">
        <v>1728</v>
      </c>
      <c r="AU324" s="520">
        <v>1736</v>
      </c>
      <c r="AV324" s="520">
        <v>1730</v>
      </c>
      <c r="AW324" s="520">
        <v>1748</v>
      </c>
      <c r="AX324" s="520">
        <v>1771</v>
      </c>
      <c r="AY324" s="522">
        <v>1794</v>
      </c>
      <c r="AZ324" s="521">
        <v>1818</v>
      </c>
      <c r="BA324" s="520">
        <v>1793</v>
      </c>
      <c r="BB324" s="520">
        <v>1795</v>
      </c>
      <c r="BC324" s="520">
        <v>1811</v>
      </c>
      <c r="BD324" s="520">
        <v>1823</v>
      </c>
      <c r="BE324" s="520">
        <v>1830</v>
      </c>
      <c r="BF324" s="520">
        <v>1830</v>
      </c>
      <c r="BG324" s="520">
        <v>1826</v>
      </c>
      <c r="BH324" s="520">
        <v>1784</v>
      </c>
      <c r="BI324" s="522">
        <v>1799</v>
      </c>
      <c r="BJ324" s="521">
        <v>1818</v>
      </c>
      <c r="BK324" s="520">
        <v>1836</v>
      </c>
      <c r="BL324" s="520">
        <v>1824</v>
      </c>
      <c r="BM324" s="520">
        <v>1820</v>
      </c>
      <c r="BN324" s="520">
        <v>1831</v>
      </c>
      <c r="BO324" s="520">
        <v>1835</v>
      </c>
      <c r="BP324" s="520">
        <v>1838</v>
      </c>
      <c r="BQ324" s="520">
        <v>1851</v>
      </c>
      <c r="BR324" s="520">
        <v>1920</v>
      </c>
      <c r="BS324" s="522">
        <v>1961</v>
      </c>
      <c r="BT324" s="521">
        <v>1975</v>
      </c>
      <c r="BU324" s="520">
        <v>2015</v>
      </c>
      <c r="BV324" s="520">
        <v>2054</v>
      </c>
      <c r="BW324" s="520">
        <v>2054</v>
      </c>
      <c r="BX324" s="520">
        <v>2079</v>
      </c>
      <c r="BY324" s="520">
        <v>2074</v>
      </c>
      <c r="BZ324" s="520">
        <v>2057</v>
      </c>
      <c r="CA324" s="520">
        <v>2030</v>
      </c>
      <c r="CB324" s="520">
        <v>2005</v>
      </c>
      <c r="CC324" s="522">
        <v>1990</v>
      </c>
      <c r="CD324" s="521">
        <v>1994</v>
      </c>
      <c r="CE324" s="520">
        <v>1987</v>
      </c>
      <c r="CF324" s="520">
        <v>2020</v>
      </c>
      <c r="CG324" s="520">
        <v>1978</v>
      </c>
      <c r="CH324" s="520">
        <v>2007</v>
      </c>
      <c r="CI324" s="520">
        <v>1990</v>
      </c>
      <c r="CJ324" s="520">
        <v>1962</v>
      </c>
      <c r="CK324" s="520">
        <v>1981</v>
      </c>
      <c r="CL324" s="520">
        <v>2015</v>
      </c>
      <c r="CM324" s="519">
        <v>2049</v>
      </c>
      <c r="CN324" s="493" t="str">
        <f t="shared" ca="1" si="1134"/>
        <v/>
      </c>
      <c r="CO324" s="405"/>
      <c r="CP324" s="456" t="str">
        <f t="shared" ca="1" si="993"/>
        <v/>
      </c>
      <c r="CQ324" s="631"/>
      <c r="CR324" s="484"/>
      <c r="CS324" s="484"/>
      <c r="CT324" s="483"/>
      <c r="CU324" s="534" t="str">
        <f t="shared" ca="1" si="994"/>
        <v/>
      </c>
      <c r="CV324" s="484"/>
      <c r="CW324" s="528"/>
      <c r="CX324" s="974">
        <f t="shared" ref="CX324" si="1146">CM325/CL325*100-100</f>
        <v>2.0078354554358526</v>
      </c>
      <c r="CY324" s="435"/>
      <c r="CZ324" s="448"/>
      <c r="DA324" s="795"/>
      <c r="DB324" s="459"/>
      <c r="DC324" s="459"/>
      <c r="DD324" s="459"/>
      <c r="DE324" s="459"/>
      <c r="DF324" s="459"/>
      <c r="DG324" s="459"/>
      <c r="DH324" s="462"/>
      <c r="DI324" s="462"/>
      <c r="DJ324" s="462"/>
      <c r="DK324" s="535"/>
      <c r="DL324" s="784"/>
      <c r="DM324" s="785"/>
      <c r="DN324" s="784"/>
      <c r="DO324" s="785"/>
      <c r="DP324" s="1040"/>
      <c r="DQ324" s="785"/>
      <c r="DR324" s="785"/>
      <c r="DS324" s="785"/>
      <c r="DT324" s="785"/>
      <c r="DU324" s="783"/>
      <c r="DV324" s="537"/>
      <c r="DW324" s="666"/>
      <c r="DX324" s="663"/>
      <c r="DY324" s="1058"/>
      <c r="EA324" s="456" t="str">
        <f t="shared" ca="1" si="996"/>
        <v/>
      </c>
    </row>
    <row r="325" spans="1:131" ht="9" customHeight="1">
      <c r="A325" s="636"/>
      <c r="B325" s="406"/>
      <c r="C325" s="527"/>
      <c r="D325" s="488"/>
      <c r="E325" s="487" t="s">
        <v>99</v>
      </c>
      <c r="F325" s="486" t="str">
        <f t="shared" ca="1" si="1026"/>
        <v/>
      </c>
      <c r="G325" s="510" t="s">
        <v>453</v>
      </c>
      <c r="H325" s="516">
        <v>1963</v>
      </c>
      <c r="I325" s="515">
        <v>2018</v>
      </c>
      <c r="J325" s="515">
        <v>2008</v>
      </c>
      <c r="K325" s="517">
        <v>2015</v>
      </c>
      <c r="L325" s="516">
        <v>2023</v>
      </c>
      <c r="M325" s="515">
        <v>1987</v>
      </c>
      <c r="N325" s="515">
        <v>1952</v>
      </c>
      <c r="O325" s="515">
        <v>1909</v>
      </c>
      <c r="P325" s="515">
        <v>1930</v>
      </c>
      <c r="Q325" s="515">
        <v>1913</v>
      </c>
      <c r="R325" s="515">
        <v>1906</v>
      </c>
      <c r="S325" s="515">
        <v>1912</v>
      </c>
      <c r="T325" s="515">
        <v>1905</v>
      </c>
      <c r="U325" s="517">
        <v>1884</v>
      </c>
      <c r="V325" s="516">
        <v>1829</v>
      </c>
      <c r="W325" s="515">
        <v>1829</v>
      </c>
      <c r="X325" s="515">
        <v>1859</v>
      </c>
      <c r="Y325" s="515">
        <v>1859</v>
      </c>
      <c r="Z325" s="515">
        <v>1850</v>
      </c>
      <c r="AA325" s="515">
        <v>1848</v>
      </c>
      <c r="AB325" s="515">
        <v>1817</v>
      </c>
      <c r="AC325" s="515">
        <v>1821</v>
      </c>
      <c r="AD325" s="515">
        <v>1786</v>
      </c>
      <c r="AE325" s="514">
        <v>1807</v>
      </c>
      <c r="AF325" s="712">
        <v>1804</v>
      </c>
      <c r="AG325" s="515">
        <v>1791</v>
      </c>
      <c r="AH325" s="515">
        <v>1838</v>
      </c>
      <c r="AI325" s="515">
        <v>1847</v>
      </c>
      <c r="AJ325" s="515">
        <v>1809</v>
      </c>
      <c r="AK325" s="515">
        <v>1807</v>
      </c>
      <c r="AL325" s="515">
        <v>1802</v>
      </c>
      <c r="AM325" s="515">
        <v>1794</v>
      </c>
      <c r="AN325" s="515">
        <v>1801</v>
      </c>
      <c r="AO325" s="517">
        <v>1794</v>
      </c>
      <c r="AP325" s="516">
        <v>1789</v>
      </c>
      <c r="AQ325" s="515">
        <v>1782</v>
      </c>
      <c r="AR325" s="515">
        <v>1748</v>
      </c>
      <c r="AS325" s="515">
        <v>1725</v>
      </c>
      <c r="AT325" s="515">
        <v>1758</v>
      </c>
      <c r="AU325" s="515">
        <v>1740</v>
      </c>
      <c r="AV325" s="515">
        <v>1754</v>
      </c>
      <c r="AW325" s="515">
        <v>1780</v>
      </c>
      <c r="AX325" s="515">
        <v>1793</v>
      </c>
      <c r="AY325" s="517">
        <v>1830</v>
      </c>
      <c r="AZ325" s="516">
        <v>1826</v>
      </c>
      <c r="BA325" s="515">
        <v>1796</v>
      </c>
      <c r="BB325" s="515">
        <v>1800</v>
      </c>
      <c r="BC325" s="515">
        <v>1822</v>
      </c>
      <c r="BD325" s="515">
        <v>1832</v>
      </c>
      <c r="BE325" s="515">
        <v>1845</v>
      </c>
      <c r="BF325" s="515">
        <v>1835</v>
      </c>
      <c r="BG325" s="515">
        <v>1831</v>
      </c>
      <c r="BH325" s="515">
        <v>1784</v>
      </c>
      <c r="BI325" s="517">
        <v>1820</v>
      </c>
      <c r="BJ325" s="516">
        <v>1840</v>
      </c>
      <c r="BK325" s="515">
        <v>1852</v>
      </c>
      <c r="BL325" s="515">
        <v>1839</v>
      </c>
      <c r="BM325" s="515">
        <v>1825</v>
      </c>
      <c r="BN325" s="515">
        <v>1841</v>
      </c>
      <c r="BO325" s="515">
        <v>1850</v>
      </c>
      <c r="BP325" s="515">
        <v>1850</v>
      </c>
      <c r="BQ325" s="515">
        <v>1893</v>
      </c>
      <c r="BR325" s="515">
        <v>1962</v>
      </c>
      <c r="BS325" s="517">
        <v>1970</v>
      </c>
      <c r="BT325" s="516">
        <v>2004</v>
      </c>
      <c r="BU325" s="515">
        <v>2085</v>
      </c>
      <c r="BV325" s="515">
        <v>2071</v>
      </c>
      <c r="BW325" s="515">
        <v>2104</v>
      </c>
      <c r="BX325" s="515">
        <v>2112</v>
      </c>
      <c r="BY325" s="515">
        <v>2080</v>
      </c>
      <c r="BZ325" s="515">
        <v>2060</v>
      </c>
      <c r="CA325" s="515">
        <v>2059</v>
      </c>
      <c r="CB325" s="515">
        <v>2016</v>
      </c>
      <c r="CC325" s="517">
        <v>2009</v>
      </c>
      <c r="CD325" s="516">
        <v>2033</v>
      </c>
      <c r="CE325" s="515">
        <v>2008</v>
      </c>
      <c r="CF325" s="515">
        <v>2020</v>
      </c>
      <c r="CG325" s="515">
        <v>1995</v>
      </c>
      <c r="CH325" s="515">
        <v>2031</v>
      </c>
      <c r="CI325" s="515">
        <v>2005</v>
      </c>
      <c r="CJ325" s="515">
        <v>1980</v>
      </c>
      <c r="CK325" s="515">
        <v>2018</v>
      </c>
      <c r="CL325" s="515">
        <v>2042</v>
      </c>
      <c r="CM325" s="514">
        <v>2083</v>
      </c>
      <c r="CN325" s="492" t="str">
        <f t="shared" ref="CN325" ca="1" si="1147">CU326</f>
        <v/>
      </c>
      <c r="CO325" s="405"/>
      <c r="CP325" s="456" t="str">
        <f t="shared" ca="1" si="998"/>
        <v/>
      </c>
      <c r="CQ325" s="631"/>
      <c r="CR325" s="484"/>
      <c r="CS325" s="484"/>
      <c r="CT325" s="483"/>
      <c r="CU325" s="534" t="str">
        <f t="shared" ca="1" si="999"/>
        <v/>
      </c>
      <c r="CV325" s="484"/>
      <c r="CW325" s="528"/>
      <c r="CX325" s="975">
        <f t="shared" ref="CX325" si="1148">10000-G322</f>
        <v>2819</v>
      </c>
      <c r="CY325" s="453"/>
      <c r="CZ325" s="343"/>
      <c r="DA325" s="796"/>
      <c r="DB325" s="459"/>
      <c r="DC325" s="459"/>
      <c r="DD325" s="459"/>
      <c r="DE325" s="459"/>
      <c r="DF325" s="459"/>
      <c r="DG325" s="459"/>
      <c r="DH325" s="459"/>
      <c r="DI325" s="459"/>
      <c r="DJ325" s="459"/>
      <c r="DK325" s="533"/>
      <c r="DL325" s="537"/>
      <c r="DM325" s="435"/>
      <c r="DN325" s="537"/>
      <c r="DO325" s="435"/>
      <c r="DP325" s="1039"/>
      <c r="DQ325" s="435"/>
      <c r="DR325" s="435"/>
      <c r="DS325" s="786"/>
      <c r="DT325" s="786"/>
      <c r="DU325" s="787"/>
      <c r="DV325" s="537"/>
      <c r="DW325" s="666"/>
      <c r="DX325" s="663"/>
      <c r="DY325" s="1058"/>
      <c r="DZ325" s="342"/>
      <c r="EA325" s="456" t="str">
        <f t="shared" ca="1" si="1001"/>
        <v/>
      </c>
    </row>
    <row r="326" spans="1:131" ht="9" customHeight="1">
      <c r="A326" s="636"/>
      <c r="B326" s="406"/>
      <c r="C326" s="527"/>
      <c r="D326" s="488"/>
      <c r="E326" s="487" t="s">
        <v>99</v>
      </c>
      <c r="F326" s="486"/>
      <c r="G326" s="512" t="s">
        <v>99</v>
      </c>
      <c r="H326" s="1840" t="s">
        <v>99</v>
      </c>
      <c r="I326" s="1841" t="s">
        <v>99</v>
      </c>
      <c r="J326" s="1841" t="s">
        <v>99</v>
      </c>
      <c r="K326" s="1842" t="s">
        <v>99</v>
      </c>
      <c r="L326" s="1840" t="s">
        <v>99</v>
      </c>
      <c r="M326" s="1841" t="s">
        <v>99</v>
      </c>
      <c r="N326" s="1841" t="s">
        <v>99</v>
      </c>
      <c r="O326" s="1841" t="s">
        <v>99</v>
      </c>
      <c r="P326" s="1841" t="s">
        <v>99</v>
      </c>
      <c r="Q326" s="1841" t="s">
        <v>99</v>
      </c>
      <c r="R326" s="1841" t="s">
        <v>99</v>
      </c>
      <c r="S326" s="1841" t="s">
        <v>99</v>
      </c>
      <c r="T326" s="1841" t="s">
        <v>99</v>
      </c>
      <c r="U326" s="1842" t="s">
        <v>99</v>
      </c>
      <c r="V326" s="1840">
        <v>234.39</v>
      </c>
      <c r="W326" s="1841">
        <v>205.28</v>
      </c>
      <c r="X326" s="1841">
        <v>186.07</v>
      </c>
      <c r="Y326" s="1841">
        <v>565.37</v>
      </c>
      <c r="Z326" s="1841">
        <v>95.68</v>
      </c>
      <c r="AA326" s="1841">
        <v>101.81</v>
      </c>
      <c r="AB326" s="1841">
        <v>134.88</v>
      </c>
      <c r="AC326" s="1841">
        <v>167.49</v>
      </c>
      <c r="AD326" s="1841">
        <v>162.41</v>
      </c>
      <c r="AE326" s="1843">
        <v>132.66</v>
      </c>
      <c r="AF326" s="720">
        <v>82.64</v>
      </c>
      <c r="AG326" s="530">
        <v>105.78</v>
      </c>
      <c r="AH326" s="530">
        <v>144.07</v>
      </c>
      <c r="AI326" s="530">
        <v>116.72</v>
      </c>
      <c r="AJ326" s="530">
        <v>190.61</v>
      </c>
      <c r="AK326" s="530">
        <v>119.89</v>
      </c>
      <c r="AL326" s="530">
        <v>114.66</v>
      </c>
      <c r="AM326" s="530">
        <v>135.71</v>
      </c>
      <c r="AN326" s="530">
        <v>102.16</v>
      </c>
      <c r="AO326" s="532">
        <v>119</v>
      </c>
      <c r="AP326" s="531">
        <v>104.07</v>
      </c>
      <c r="AQ326" s="530">
        <v>64</v>
      </c>
      <c r="AR326" s="530">
        <v>148.57</v>
      </c>
      <c r="AS326" s="530">
        <v>128.61000000000001</v>
      </c>
      <c r="AT326" s="530">
        <v>461.05</v>
      </c>
      <c r="AU326" s="530">
        <v>137.41999999999999</v>
      </c>
      <c r="AV326" s="530">
        <v>101.34</v>
      </c>
      <c r="AW326" s="530">
        <v>158.36000000000001</v>
      </c>
      <c r="AX326" s="530">
        <v>72.12</v>
      </c>
      <c r="AY326" s="532">
        <v>96.25</v>
      </c>
      <c r="AZ326" s="531">
        <v>97.69</v>
      </c>
      <c r="BA326" s="530">
        <v>95.25</v>
      </c>
      <c r="BB326" s="530">
        <v>76.760000000000005</v>
      </c>
      <c r="BC326" s="530">
        <v>102.74</v>
      </c>
      <c r="BD326" s="530">
        <v>79.040000000000006</v>
      </c>
      <c r="BE326" s="530">
        <v>78.069999999999993</v>
      </c>
      <c r="BF326" s="530">
        <v>80.540000000000006</v>
      </c>
      <c r="BG326" s="530">
        <v>114.51</v>
      </c>
      <c r="BH326" s="530">
        <v>75.87</v>
      </c>
      <c r="BI326" s="532">
        <v>105.23</v>
      </c>
      <c r="BJ326" s="531">
        <v>72.25</v>
      </c>
      <c r="BK326" s="530">
        <v>82.19</v>
      </c>
      <c r="BL326" s="530">
        <v>57.84</v>
      </c>
      <c r="BM326" s="530">
        <v>79</v>
      </c>
      <c r="BN326" s="530">
        <v>80.5</v>
      </c>
      <c r="BO326" s="530">
        <v>48.7</v>
      </c>
      <c r="BP326" s="530">
        <v>52.4</v>
      </c>
      <c r="BQ326" s="530">
        <v>114.06</v>
      </c>
      <c r="BR326" s="530">
        <v>171.95</v>
      </c>
      <c r="BS326" s="532">
        <v>184.07</v>
      </c>
      <c r="BT326" s="531">
        <v>146.63</v>
      </c>
      <c r="BU326" s="530">
        <v>196.38</v>
      </c>
      <c r="BV326" s="530">
        <v>157.63</v>
      </c>
      <c r="BW326" s="530">
        <v>131.83000000000001</v>
      </c>
      <c r="BX326" s="530">
        <v>129.88</v>
      </c>
      <c r="BY326" s="530">
        <v>127.76</v>
      </c>
      <c r="BZ326" s="530">
        <v>104.2</v>
      </c>
      <c r="CA326" s="530">
        <v>114.57</v>
      </c>
      <c r="CB326" s="530">
        <v>124.04</v>
      </c>
      <c r="CC326" s="532">
        <v>116.08</v>
      </c>
      <c r="CD326" s="531">
        <v>85.88</v>
      </c>
      <c r="CE326" s="530">
        <v>123.79</v>
      </c>
      <c r="CF326" s="530">
        <v>102.72</v>
      </c>
      <c r="CG326" s="530">
        <v>157.34</v>
      </c>
      <c r="CH326" s="530">
        <v>92.58</v>
      </c>
      <c r="CI326" s="530">
        <v>96.76</v>
      </c>
      <c r="CJ326" s="530">
        <v>103.71</v>
      </c>
      <c r="CK326" s="530">
        <v>119.33</v>
      </c>
      <c r="CL326" s="530">
        <v>143.71</v>
      </c>
      <c r="CM326" s="529">
        <v>147.28</v>
      </c>
      <c r="CN326" s="491" t="str">
        <f t="shared" ref="CN326" ca="1" si="1149">IF(CN325="","",IF(CN322="",0,CP326))</f>
        <v/>
      </c>
      <c r="CO326" s="405"/>
      <c r="CP326" s="450" t="str">
        <f t="shared" ca="1" si="1003"/>
        <v/>
      </c>
      <c r="CQ326" s="631"/>
      <c r="CR326" s="484"/>
      <c r="CS326" s="484"/>
      <c r="CT326" s="483"/>
      <c r="CU326" s="677" t="str">
        <f t="shared" ca="1" si="1004"/>
        <v/>
      </c>
      <c r="CV326" s="484"/>
      <c r="CW326" s="528"/>
      <c r="CX326" s="974"/>
      <c r="CY326" s="453"/>
      <c r="CZ326" s="448">
        <f t="shared" ref="CZ326" si="1150">CM325*100</f>
        <v>208300</v>
      </c>
      <c r="DA326" s="795"/>
      <c r="DB326" s="327"/>
      <c r="DC326" s="327"/>
      <c r="DD326" s="327"/>
      <c r="DE326" s="327"/>
      <c r="DF326" s="327"/>
      <c r="DG326" s="327"/>
      <c r="DH326" s="327"/>
      <c r="DI326" s="327"/>
      <c r="DJ326" s="327"/>
      <c r="DK326" s="343"/>
      <c r="DL326" s="788"/>
      <c r="DM326" s="786"/>
      <c r="DN326" s="788"/>
      <c r="DO326" s="786"/>
      <c r="DP326" s="1041"/>
      <c r="DQ326" s="786"/>
      <c r="DR326" s="786"/>
      <c r="DS326" s="786"/>
      <c r="DT326" s="786"/>
      <c r="DU326" s="787"/>
      <c r="DV326" s="537"/>
      <c r="DW326" s="666"/>
      <c r="DX326" s="663"/>
      <c r="DY326" s="1058"/>
      <c r="DZ326" s="342"/>
      <c r="EA326" s="450" t="str">
        <f t="shared" ca="1" si="1006"/>
        <v/>
      </c>
    </row>
    <row r="327" spans="1:131" ht="9" customHeight="1">
      <c r="A327" s="636"/>
      <c r="B327" s="406"/>
      <c r="C327" s="527"/>
      <c r="D327" s="488"/>
      <c r="E327" s="487" t="s">
        <v>99</v>
      </c>
      <c r="F327" s="486" t="str">
        <f t="shared" ref="F327" ca="1" si="1151">IF(E322=" ","",IF(ISERROR(CQ322),IF(ISERROR(CQ323),"",HYPERLINK("#CP"&amp;CQ323&amp;":CP1231","　重複 ▽　")),HYPERLINK("#CP"&amp;CQ322&amp;":CP1231","　重複 ▲　")))</f>
        <v/>
      </c>
      <c r="G327" s="510" t="s">
        <v>99</v>
      </c>
      <c r="H327" s="1844" t="s">
        <v>99</v>
      </c>
      <c r="I327" s="1845" t="s">
        <v>99</v>
      </c>
      <c r="J327" s="1845" t="s">
        <v>99</v>
      </c>
      <c r="K327" s="1846" t="s">
        <v>99</v>
      </c>
      <c r="L327" s="1844" t="s">
        <v>99</v>
      </c>
      <c r="M327" s="1845" t="s">
        <v>99</v>
      </c>
      <c r="N327" s="1845" t="s">
        <v>99</v>
      </c>
      <c r="O327" s="1845" t="s">
        <v>99</v>
      </c>
      <c r="P327" s="1845" t="s">
        <v>99</v>
      </c>
      <c r="Q327" s="1845" t="s">
        <v>99</v>
      </c>
      <c r="R327" s="1845" t="s">
        <v>99</v>
      </c>
      <c r="S327" s="1845" t="s">
        <v>99</v>
      </c>
      <c r="T327" s="1845" t="s">
        <v>99</v>
      </c>
      <c r="U327" s="1846" t="s">
        <v>99</v>
      </c>
      <c r="V327" s="1844" t="s">
        <v>99</v>
      </c>
      <c r="W327" s="1845" t="s">
        <v>99</v>
      </c>
      <c r="X327" s="1845" t="s">
        <v>99</v>
      </c>
      <c r="Y327" s="1845" t="s">
        <v>99</v>
      </c>
      <c r="Z327" s="1845" t="s">
        <v>99</v>
      </c>
      <c r="AA327" s="1845" t="s">
        <v>99</v>
      </c>
      <c r="AB327" s="1845" t="s">
        <v>99</v>
      </c>
      <c r="AC327" s="1845" t="s">
        <v>99</v>
      </c>
      <c r="AD327" s="1845" t="s">
        <v>99</v>
      </c>
      <c r="AE327" s="1847" t="s">
        <v>99</v>
      </c>
      <c r="AF327" s="714" t="s">
        <v>99</v>
      </c>
      <c r="AG327" s="507" t="s">
        <v>99</v>
      </c>
      <c r="AH327" s="507" t="s">
        <v>99</v>
      </c>
      <c r="AI327" s="507" t="s">
        <v>99</v>
      </c>
      <c r="AJ327" s="507" t="s">
        <v>99</v>
      </c>
      <c r="AK327" s="507" t="s">
        <v>99</v>
      </c>
      <c r="AL327" s="507" t="s">
        <v>99</v>
      </c>
      <c r="AM327" s="507" t="s">
        <v>99</v>
      </c>
      <c r="AN327" s="507" t="s">
        <v>99</v>
      </c>
      <c r="AO327" s="509" t="s">
        <v>99</v>
      </c>
      <c r="AP327" s="508" t="s">
        <v>99</v>
      </c>
      <c r="AQ327" s="507" t="s">
        <v>99</v>
      </c>
      <c r="AR327" s="507" t="s">
        <v>99</v>
      </c>
      <c r="AS327" s="507" t="s">
        <v>99</v>
      </c>
      <c r="AT327" s="507" t="s">
        <v>99</v>
      </c>
      <c r="AU327" s="507" t="s">
        <v>99</v>
      </c>
      <c r="AV327" s="507" t="s">
        <v>99</v>
      </c>
      <c r="AW327" s="507" t="s">
        <v>99</v>
      </c>
      <c r="AX327" s="507" t="s">
        <v>99</v>
      </c>
      <c r="AY327" s="509" t="s">
        <v>99</v>
      </c>
      <c r="AZ327" s="508" t="s">
        <v>99</v>
      </c>
      <c r="BA327" s="507" t="s">
        <v>99</v>
      </c>
      <c r="BB327" s="507" t="s">
        <v>99</v>
      </c>
      <c r="BC327" s="507" t="s">
        <v>99</v>
      </c>
      <c r="BD327" s="507" t="s">
        <v>99</v>
      </c>
      <c r="BE327" s="507" t="s">
        <v>99</v>
      </c>
      <c r="BF327" s="507" t="s">
        <v>99</v>
      </c>
      <c r="BG327" s="507" t="s">
        <v>99</v>
      </c>
      <c r="BH327" s="507" t="s">
        <v>99</v>
      </c>
      <c r="BI327" s="509" t="s">
        <v>99</v>
      </c>
      <c r="BJ327" s="508" t="s">
        <v>99</v>
      </c>
      <c r="BK327" s="507" t="s">
        <v>99</v>
      </c>
      <c r="BL327" s="507" t="s">
        <v>99</v>
      </c>
      <c r="BM327" s="507" t="s">
        <v>99</v>
      </c>
      <c r="BN327" s="507" t="s">
        <v>99</v>
      </c>
      <c r="BO327" s="507" t="s">
        <v>99</v>
      </c>
      <c r="BP327" s="507" t="s">
        <v>99</v>
      </c>
      <c r="BQ327" s="507" t="s">
        <v>99</v>
      </c>
      <c r="BR327" s="507" t="s">
        <v>99</v>
      </c>
      <c r="BS327" s="509" t="s">
        <v>99</v>
      </c>
      <c r="BT327" s="508" t="s">
        <v>99</v>
      </c>
      <c r="BU327" s="507" t="s">
        <v>99</v>
      </c>
      <c r="BV327" s="507" t="s">
        <v>99</v>
      </c>
      <c r="BW327" s="507" t="s">
        <v>99</v>
      </c>
      <c r="BX327" s="507" t="s">
        <v>99</v>
      </c>
      <c r="BY327" s="507" t="s">
        <v>99</v>
      </c>
      <c r="BZ327" s="507" t="s">
        <v>99</v>
      </c>
      <c r="CA327" s="507" t="s">
        <v>99</v>
      </c>
      <c r="CB327" s="507" t="s">
        <v>99</v>
      </c>
      <c r="CC327" s="509"/>
      <c r="CD327" s="508" t="s">
        <v>99</v>
      </c>
      <c r="CE327" s="507" t="s">
        <v>99</v>
      </c>
      <c r="CF327" s="507" t="s">
        <v>99</v>
      </c>
      <c r="CG327" s="507" t="s">
        <v>99</v>
      </c>
      <c r="CH327" s="507" t="s">
        <v>99</v>
      </c>
      <c r="CI327" s="507" t="s">
        <v>99</v>
      </c>
      <c r="CJ327" s="507" t="s">
        <v>99</v>
      </c>
      <c r="CK327" s="507" t="s">
        <v>99</v>
      </c>
      <c r="CL327" s="507" t="s">
        <v>99</v>
      </c>
      <c r="CM327" s="506" t="s">
        <v>99</v>
      </c>
      <c r="CN327" s="485" t="s">
        <v>99</v>
      </c>
      <c r="CO327" s="405"/>
      <c r="CP327" s="505" t="str">
        <f t="shared" si="973"/>
        <v>+41</v>
      </c>
      <c r="CQ327" s="631"/>
      <c r="CR327" s="484"/>
      <c r="CS327" s="484"/>
      <c r="CT327" s="483"/>
      <c r="CU327" s="544" t="e">
        <f t="shared" ca="1" si="1008"/>
        <v>#REF!</v>
      </c>
      <c r="CV327" s="484"/>
      <c r="CW327" s="528"/>
      <c r="CX327" s="538">
        <f>IF(K!R$6="市場別",VLOOKUP(G324,DY$80:DZ$93,2,FALSE),0)</f>
        <v>1600000</v>
      </c>
      <c r="CY327" s="1112">
        <f t="shared" ref="CY327" ca="1" si="1152">ROUND(AVERAGE(INDIRECT(DV$7&amp;C322&amp;":"&amp;DW$7&amp;C322))*100,4)</f>
        <v>101.5986</v>
      </c>
      <c r="CZ327" s="448">
        <f t="shared" ref="CZ327" si="1153">VLOOKUP(G324,DY$41:DZ$44,2,FALSE)</f>
        <v>0</v>
      </c>
      <c r="DA327" s="795"/>
      <c r="DB327" s="542"/>
      <c r="DC327" s="542"/>
      <c r="DD327" s="542"/>
      <c r="DE327" s="542"/>
      <c r="DF327" s="542"/>
      <c r="DG327" s="542"/>
      <c r="DH327" s="542"/>
      <c r="DI327" s="542"/>
      <c r="DJ327" s="542"/>
      <c r="DK327" s="543"/>
      <c r="DL327" s="789"/>
      <c r="DM327" s="790"/>
      <c r="DN327" s="789"/>
      <c r="DO327" s="790"/>
      <c r="DP327" s="1042"/>
      <c r="DQ327" s="790"/>
      <c r="DR327" s="790"/>
      <c r="DS327" s="786"/>
      <c r="DT327" s="786"/>
      <c r="DU327" s="787"/>
      <c r="DV327" s="537"/>
      <c r="DW327" s="666"/>
      <c r="DX327" s="663"/>
      <c r="DY327" s="1058"/>
      <c r="DZ327" s="342"/>
      <c r="EA327" s="505" t="str">
        <f t="shared" si="976"/>
        <v/>
      </c>
    </row>
    <row r="328" spans="1:131" ht="9" customHeight="1">
      <c r="A328" s="636"/>
      <c r="B328" s="406"/>
      <c r="C328" s="481">
        <v>328</v>
      </c>
      <c r="D328" s="541">
        <v>54</v>
      </c>
      <c r="E328" s="633">
        <f ca="1">IF(AND(INDIRECT("G"&amp;C328)&gt;999,INDIRECT("G"&amp;C328)&lt;10000),MAX(E$10:E327)+1," ")</f>
        <v>54</v>
      </c>
      <c r="F328" s="634" t="str">
        <f ca="1">HYPERLINK("#G"&amp;C328&amp;":CM"&amp;C328+5,IF(CT328=1,"　クリア（消去） →　",IF(AND(INDIRECT("G"&amp;C328)=B!D$9,B!D$14="修正　"),B!C$12,IF(F333="","　　　　　　　　　　　","　　　　…→　　　　"))))</f>
        <v>　　　　　　　　　　　</v>
      </c>
      <c r="G328" s="635">
        <v>5714</v>
      </c>
      <c r="H328" s="1832" t="s">
        <v>99</v>
      </c>
      <c r="I328" s="1833" t="s">
        <v>99</v>
      </c>
      <c r="J328" s="1833" t="s">
        <v>99</v>
      </c>
      <c r="K328" s="1834" t="s">
        <v>99</v>
      </c>
      <c r="L328" s="1832" t="s">
        <v>99</v>
      </c>
      <c r="M328" s="1833" t="s">
        <v>99</v>
      </c>
      <c r="N328" s="1833" t="s">
        <v>99</v>
      </c>
      <c r="O328" s="1833" t="s">
        <v>99</v>
      </c>
      <c r="P328" s="1833" t="s">
        <v>99</v>
      </c>
      <c r="Q328" s="1833" t="s">
        <v>99</v>
      </c>
      <c r="R328" s="1833" t="s">
        <v>99</v>
      </c>
      <c r="S328" s="1833" t="s">
        <v>99</v>
      </c>
      <c r="T328" s="1833" t="s">
        <v>99</v>
      </c>
      <c r="U328" s="1834" t="s">
        <v>99</v>
      </c>
      <c r="V328" s="1832">
        <v>4805</v>
      </c>
      <c r="W328" s="1833">
        <v>4870</v>
      </c>
      <c r="X328" s="1833">
        <v>4820</v>
      </c>
      <c r="Y328" s="1833">
        <v>4695</v>
      </c>
      <c r="Z328" s="1833">
        <v>4695</v>
      </c>
      <c r="AA328" s="1833">
        <v>4840</v>
      </c>
      <c r="AB328" s="1833">
        <v>4855</v>
      </c>
      <c r="AC328" s="1833">
        <v>4695</v>
      </c>
      <c r="AD328" s="1833">
        <v>4715</v>
      </c>
      <c r="AE328" s="1835">
        <v>4770</v>
      </c>
      <c r="AF328" s="719">
        <v>4885</v>
      </c>
      <c r="AG328" s="546">
        <v>4695</v>
      </c>
      <c r="AH328" s="546">
        <v>4685</v>
      </c>
      <c r="AI328" s="546">
        <v>4820</v>
      </c>
      <c r="AJ328" s="546">
        <v>4520</v>
      </c>
      <c r="AK328" s="546">
        <v>4730</v>
      </c>
      <c r="AL328" s="546">
        <v>4655</v>
      </c>
      <c r="AM328" s="546">
        <v>4570</v>
      </c>
      <c r="AN328" s="546">
        <v>4550</v>
      </c>
      <c r="AO328" s="548">
        <v>4620</v>
      </c>
      <c r="AP328" s="547">
        <v>4725</v>
      </c>
      <c r="AQ328" s="546">
        <v>4660</v>
      </c>
      <c r="AR328" s="546">
        <v>4665</v>
      </c>
      <c r="AS328" s="546">
        <v>4400</v>
      </c>
      <c r="AT328" s="546">
        <v>4385</v>
      </c>
      <c r="AU328" s="546">
        <v>4265</v>
      </c>
      <c r="AV328" s="546">
        <v>4155</v>
      </c>
      <c r="AW328" s="546">
        <v>4220</v>
      </c>
      <c r="AX328" s="546">
        <v>4295</v>
      </c>
      <c r="AY328" s="548">
        <v>4370</v>
      </c>
      <c r="AZ328" s="547">
        <v>4480</v>
      </c>
      <c r="BA328" s="546">
        <v>4460</v>
      </c>
      <c r="BB328" s="546">
        <v>4495</v>
      </c>
      <c r="BC328" s="546">
        <v>4520</v>
      </c>
      <c r="BD328" s="546">
        <v>4555</v>
      </c>
      <c r="BE328" s="546">
        <v>4580</v>
      </c>
      <c r="BF328" s="546">
        <v>4665</v>
      </c>
      <c r="BG328" s="546">
        <v>4690</v>
      </c>
      <c r="BH328" s="546">
        <v>4580</v>
      </c>
      <c r="BI328" s="548">
        <v>4585</v>
      </c>
      <c r="BJ328" s="547">
        <v>4655</v>
      </c>
      <c r="BK328" s="546">
        <v>4705</v>
      </c>
      <c r="BL328" s="546">
        <v>4775</v>
      </c>
      <c r="BM328" s="546">
        <v>4740</v>
      </c>
      <c r="BN328" s="546">
        <v>4660</v>
      </c>
      <c r="BO328" s="546">
        <v>4660</v>
      </c>
      <c r="BP328" s="546">
        <v>4760</v>
      </c>
      <c r="BQ328" s="546">
        <v>4805</v>
      </c>
      <c r="BR328" s="546">
        <v>4905</v>
      </c>
      <c r="BS328" s="548">
        <v>4900</v>
      </c>
      <c r="BT328" s="547">
        <v>4840</v>
      </c>
      <c r="BU328" s="546">
        <v>4830</v>
      </c>
      <c r="BV328" s="546">
        <v>4985</v>
      </c>
      <c r="BW328" s="546">
        <v>5100</v>
      </c>
      <c r="BX328" s="546">
        <v>5100</v>
      </c>
      <c r="BY328" s="546">
        <v>5140</v>
      </c>
      <c r="BZ328" s="546">
        <v>5100</v>
      </c>
      <c r="CA328" s="546">
        <v>4970</v>
      </c>
      <c r="CB328" s="546">
        <v>4945</v>
      </c>
      <c r="CC328" s="548">
        <v>4925</v>
      </c>
      <c r="CD328" s="547">
        <v>4875</v>
      </c>
      <c r="CE328" s="546">
        <v>4990</v>
      </c>
      <c r="CF328" s="546">
        <v>5110</v>
      </c>
      <c r="CG328" s="546">
        <v>5060</v>
      </c>
      <c r="CH328" s="546">
        <v>4835</v>
      </c>
      <c r="CI328" s="546">
        <v>4870</v>
      </c>
      <c r="CJ328" s="546">
        <v>4905</v>
      </c>
      <c r="CK328" s="546">
        <v>4980</v>
      </c>
      <c r="CL328" s="546">
        <v>5140</v>
      </c>
      <c r="CM328" s="545">
        <v>5140</v>
      </c>
      <c r="CN328" s="500" t="str">
        <f t="shared" ref="CN328:CN330" ca="1" si="1154">IF(OR(CP328=0,CP328="-"),"",CP328)</f>
        <v/>
      </c>
      <c r="CO328" s="405"/>
      <c r="CP328" s="470" t="str">
        <f t="shared" ca="1" si="978"/>
        <v/>
      </c>
      <c r="CQ328" s="499" t="e">
        <f>MATCH(G328,G$10:G327,0)+9</f>
        <v>#N/A</v>
      </c>
      <c r="CR328" s="498" t="str">
        <f t="shared" ref="CR328" ca="1" si="1155">IF(F333="　重複 ▽　",1,"")</f>
        <v/>
      </c>
      <c r="CS328" s="498" t="str">
        <f t="shared" ref="CS328" ca="1" si="1156">IF(AND(F329="",F330="",F331=""),"",IF(ISNUMBER(CT328),"",1))</f>
        <v/>
      </c>
      <c r="CT328" s="497" t="str">
        <f t="shared" ref="CT328" si="1157">IF(G328="","",IF(AND(G328&lt;&gt;"",CM331=""),1,""))</f>
        <v/>
      </c>
      <c r="CU328" s="699">
        <f>MATCH(G328,'[1] '!$B$4:$B$4005,0)</f>
        <v>1866</v>
      </c>
      <c r="CV328" s="540">
        <f t="shared" ref="CV328" ca="1" si="1158">IF(G328="","",CX333+INDIRECT("CX"&amp;C328+CX$9)+C329)</f>
        <v>1599999.8076715504</v>
      </c>
      <c r="CW328" s="497">
        <f ca="1">RANK(CV328,CV$10:CV$609)</f>
        <v>46</v>
      </c>
      <c r="CX328" s="973">
        <f>IFERROR(INDEX('[1] '!$F$4:$F$4005,CU328,1)*CM331,"")</f>
        <v>3192.444109</v>
      </c>
      <c r="CY328" s="496">
        <f t="shared" ref="CY328" si="1159">IF(CM328="","",CM332/CX329)</f>
        <v>0.65546083319929282</v>
      </c>
      <c r="CZ328" s="684">
        <f>INDEX('[1] '!$G$4:$G$4005,CU328,1)</f>
        <v>39.799999999999997</v>
      </c>
      <c r="DA328" s="794">
        <f>IF(OR(CM331&lt;A!AS$3,CM331&gt;A!AW$3),1,0)</f>
        <v>1</v>
      </c>
      <c r="DB328" s="496"/>
      <c r="DC328" s="496"/>
      <c r="DD328" s="496"/>
      <c r="DE328" s="496"/>
      <c r="DF328" s="496"/>
      <c r="DG328" s="496"/>
      <c r="DH328" s="496"/>
      <c r="DI328" s="496"/>
      <c r="DJ328" s="496"/>
      <c r="DK328" s="539"/>
      <c r="DL328" s="667"/>
      <c r="DM328" s="496"/>
      <c r="DN328" s="1036">
        <f t="shared" ref="DN328:DU328" ca="1" si="1160">IF(DN329&gt;$DA$6,$DA$6,IF(DN329&lt;$DA$7,$DA$7,DN329))</f>
        <v>1.03</v>
      </c>
      <c r="DO328" s="496">
        <f t="shared" ca="1" si="1160"/>
        <v>0.98499999999999999</v>
      </c>
      <c r="DP328" s="791">
        <f t="shared" ca="1" si="1160"/>
        <v>1.0293809024134313</v>
      </c>
      <c r="DQ328" s="496">
        <f t="shared" ca="1" si="1160"/>
        <v>1.0081549439347604</v>
      </c>
      <c r="DR328" s="496">
        <f t="shared" ca="1" si="1160"/>
        <v>0.98685540950455009</v>
      </c>
      <c r="DS328" s="496">
        <f t="shared" ca="1" si="1160"/>
        <v>1.03</v>
      </c>
      <c r="DT328" s="496">
        <f t="shared" ca="1" si="1160"/>
        <v>0.99613899613899615</v>
      </c>
      <c r="DU328" s="791">
        <f t="shared" ca="1" si="1160"/>
        <v>0.99806201550387597</v>
      </c>
      <c r="DV328" s="1113" t="str">
        <f t="shared" ref="DV328" ca="1" si="1161">IFERROR(IF(DA328+DA329&lt;&gt;0,"",(C329+CZ333+INDIRECT(DY$10&amp;C328+DZ$10))*CZ$7),"")</f>
        <v/>
      </c>
      <c r="DW328" s="668" t="e">
        <f ca="1">RANK(DV328,DV$10:DV$609)</f>
        <v>#VALUE!</v>
      </c>
      <c r="DX328" s="663"/>
      <c r="DY328" s="1058"/>
      <c r="DZ328" s="342"/>
      <c r="EA328" s="470" t="str">
        <f t="shared" ca="1" si="986"/>
        <v/>
      </c>
    </row>
    <row r="329" spans="1:131" ht="9" customHeight="1">
      <c r="A329" s="636"/>
      <c r="B329" s="406"/>
      <c r="C329" s="538">
        <v>1.47E-3</v>
      </c>
      <c r="D329" s="488"/>
      <c r="E329" s="487" t="s">
        <v>99</v>
      </c>
      <c r="F329" s="486" t="str">
        <f t="shared" ca="1" si="1019"/>
        <v/>
      </c>
      <c r="G329" s="510" t="s">
        <v>997</v>
      </c>
      <c r="H329" s="1836" t="s">
        <v>99</v>
      </c>
      <c r="I329" s="1837" t="s">
        <v>99</v>
      </c>
      <c r="J329" s="1837" t="s">
        <v>99</v>
      </c>
      <c r="K329" s="1838" t="s">
        <v>99</v>
      </c>
      <c r="L329" s="1836" t="s">
        <v>99</v>
      </c>
      <c r="M329" s="1837" t="s">
        <v>99</v>
      </c>
      <c r="N329" s="1837" t="s">
        <v>99</v>
      </c>
      <c r="O329" s="1837" t="s">
        <v>99</v>
      </c>
      <c r="P329" s="1837" t="s">
        <v>99</v>
      </c>
      <c r="Q329" s="1837" t="s">
        <v>99</v>
      </c>
      <c r="R329" s="1837" t="s">
        <v>99</v>
      </c>
      <c r="S329" s="1837" t="s">
        <v>99</v>
      </c>
      <c r="T329" s="1837" t="s">
        <v>99</v>
      </c>
      <c r="U329" s="1838" t="s">
        <v>99</v>
      </c>
      <c r="V329" s="1836">
        <v>4865</v>
      </c>
      <c r="W329" s="1837">
        <v>4965</v>
      </c>
      <c r="X329" s="1837">
        <v>4850</v>
      </c>
      <c r="Y329" s="1837">
        <v>4760</v>
      </c>
      <c r="Z329" s="1837">
        <v>4780</v>
      </c>
      <c r="AA329" s="1837">
        <v>4880</v>
      </c>
      <c r="AB329" s="1837">
        <v>4870</v>
      </c>
      <c r="AC329" s="1837">
        <v>4715</v>
      </c>
      <c r="AD329" s="1837">
        <v>4760</v>
      </c>
      <c r="AE329" s="1839">
        <v>4800</v>
      </c>
      <c r="AF329" s="711">
        <v>4895</v>
      </c>
      <c r="AG329" s="520">
        <v>4750</v>
      </c>
      <c r="AH329" s="520">
        <v>4780</v>
      </c>
      <c r="AI329" s="520">
        <v>4865</v>
      </c>
      <c r="AJ329" s="520">
        <v>4735</v>
      </c>
      <c r="AK329" s="520">
        <v>4760</v>
      </c>
      <c r="AL329" s="520">
        <v>4655</v>
      </c>
      <c r="AM329" s="520">
        <v>4600</v>
      </c>
      <c r="AN329" s="520">
        <v>4675</v>
      </c>
      <c r="AO329" s="522">
        <v>4710</v>
      </c>
      <c r="AP329" s="521">
        <v>4795</v>
      </c>
      <c r="AQ329" s="520">
        <v>4740</v>
      </c>
      <c r="AR329" s="520">
        <v>4680</v>
      </c>
      <c r="AS329" s="520">
        <v>4460</v>
      </c>
      <c r="AT329" s="520">
        <v>4435</v>
      </c>
      <c r="AU329" s="520">
        <v>4320</v>
      </c>
      <c r="AV329" s="520">
        <v>4235</v>
      </c>
      <c r="AW329" s="520">
        <v>4275</v>
      </c>
      <c r="AX329" s="520">
        <v>4370</v>
      </c>
      <c r="AY329" s="522">
        <v>4430</v>
      </c>
      <c r="AZ329" s="521">
        <v>4515</v>
      </c>
      <c r="BA329" s="520">
        <v>4505</v>
      </c>
      <c r="BB329" s="520">
        <v>4575</v>
      </c>
      <c r="BC329" s="520">
        <v>4575</v>
      </c>
      <c r="BD329" s="520">
        <v>4565</v>
      </c>
      <c r="BE329" s="520">
        <v>4645</v>
      </c>
      <c r="BF329" s="520">
        <v>4675</v>
      </c>
      <c r="BG329" s="520">
        <v>4745</v>
      </c>
      <c r="BH329" s="520">
        <v>4600</v>
      </c>
      <c r="BI329" s="522">
        <v>4635</v>
      </c>
      <c r="BJ329" s="521">
        <v>4695</v>
      </c>
      <c r="BK329" s="520">
        <v>4750</v>
      </c>
      <c r="BL329" s="520">
        <v>4795</v>
      </c>
      <c r="BM329" s="520">
        <v>4740</v>
      </c>
      <c r="BN329" s="520">
        <v>4710</v>
      </c>
      <c r="BO329" s="520">
        <v>4755</v>
      </c>
      <c r="BP329" s="520">
        <v>4845</v>
      </c>
      <c r="BQ329" s="520">
        <v>4855</v>
      </c>
      <c r="BR329" s="520">
        <v>4920</v>
      </c>
      <c r="BS329" s="522">
        <v>4925</v>
      </c>
      <c r="BT329" s="521">
        <v>4910</v>
      </c>
      <c r="BU329" s="520">
        <v>4935</v>
      </c>
      <c r="BV329" s="520">
        <v>5030</v>
      </c>
      <c r="BW329" s="520">
        <v>5170</v>
      </c>
      <c r="BX329" s="520">
        <v>5150</v>
      </c>
      <c r="BY329" s="520">
        <v>5170</v>
      </c>
      <c r="BZ329" s="520">
        <v>5180</v>
      </c>
      <c r="CA329" s="520">
        <v>5070</v>
      </c>
      <c r="CB329" s="520">
        <v>5050</v>
      </c>
      <c r="CC329" s="522">
        <v>4950</v>
      </c>
      <c r="CD329" s="521">
        <v>5020</v>
      </c>
      <c r="CE329" s="520">
        <v>5010</v>
      </c>
      <c r="CF329" s="520">
        <v>5130</v>
      </c>
      <c r="CG329" s="520">
        <v>5060</v>
      </c>
      <c r="CH329" s="520">
        <v>4905</v>
      </c>
      <c r="CI329" s="520">
        <v>4970</v>
      </c>
      <c r="CJ329" s="520">
        <v>4975</v>
      </c>
      <c r="CK329" s="520">
        <v>5180</v>
      </c>
      <c r="CL329" s="520">
        <v>5200</v>
      </c>
      <c r="CM329" s="519">
        <v>5180</v>
      </c>
      <c r="CN329" s="493" t="str">
        <f t="shared" ca="1" si="1154"/>
        <v/>
      </c>
      <c r="CO329" s="405"/>
      <c r="CP329" s="456" t="str">
        <f t="shared" ca="1" si="987"/>
        <v/>
      </c>
      <c r="CQ329" s="494" t="e">
        <f>MATCH(G328,G329:G$609,0)+C328</f>
        <v>#N/A</v>
      </c>
      <c r="CR329" s="484"/>
      <c r="CS329" s="484"/>
      <c r="CT329" s="483"/>
      <c r="CU329" s="534" t="str">
        <f ca="1">IFERROR(IFERROR(INDEX('[1] '!$C$4:$C$4005,CU328,1),INDIRECT("'japan-all-stock-prices_"&amp;$CS$7&amp;".csv'!B"&amp;CU333)),"")</f>
        <v>DOWAHD</v>
      </c>
      <c r="CV329" s="484"/>
      <c r="CW329" s="528"/>
      <c r="CX329" s="974">
        <f t="shared" ref="CX329" si="1162">IF(COUNT(AF332:CM332)&lt;20,AVERAGE(BT332:CM332),(SUM(AF332:CM332)-LARGE(AF332:CM332,1)-LARGE(AF332:CM332,2)-LARGE(AF332:CM332,3)-LARGE(AF332:CM332,4)-LARGE(AF332:CM332,5))/(COUNT(AF332:CM332)-5))</f>
        <v>24.867999999999981</v>
      </c>
      <c r="CY329" s="453">
        <f t="shared" ref="CY329" si="1163">ROUND(AVERAGE(CM328:CM331)*CM332/10000,2)</f>
        <v>8.3699999999999992</v>
      </c>
      <c r="CZ329" s="443"/>
      <c r="DA329" s="795">
        <f t="shared" ref="DA329" si="1164">IF(MAX(CI331:CM331)/MIN(CI331:CM331)&lt;DA$9,1,0)</f>
        <v>0</v>
      </c>
      <c r="DB329" s="435"/>
      <c r="DC329" s="435"/>
      <c r="DD329" s="435"/>
      <c r="DE329" s="435"/>
      <c r="DF329" s="435"/>
      <c r="DG329" s="435"/>
      <c r="DH329" s="435"/>
      <c r="DI329" s="435"/>
      <c r="DJ329" s="435"/>
      <c r="DK329" s="536"/>
      <c r="DL329" s="537"/>
      <c r="DM329" s="435"/>
      <c r="DN329" s="537">
        <f t="shared" ref="DN329:DU329" ca="1" si="1165">INDIRECT(DN$6&amp;$C328+$DY$11)/INDIRECT(DN$7&amp;$C328+$DZ$11)</f>
        <v>1.0347648261758691</v>
      </c>
      <c r="DO329" s="435">
        <f t="shared" ca="1" si="1165"/>
        <v>0.94169960474308301</v>
      </c>
      <c r="DP329" s="1039">
        <f t="shared" ca="1" si="1165"/>
        <v>1.0293809024134313</v>
      </c>
      <c r="DQ329" s="435">
        <f t="shared" ca="1" si="1165"/>
        <v>1.0081549439347604</v>
      </c>
      <c r="DR329" s="435">
        <f t="shared" ca="1" si="1165"/>
        <v>0.98685540950455009</v>
      </c>
      <c r="DS329" s="435">
        <f t="shared" ca="1" si="1165"/>
        <v>1.0614754098360655</v>
      </c>
      <c r="DT329" s="435">
        <f t="shared" ca="1" si="1165"/>
        <v>0.99613899613899615</v>
      </c>
      <c r="DU329" s="783">
        <f t="shared" ca="1" si="1165"/>
        <v>0.99806201550387597</v>
      </c>
      <c r="DV329" s="537"/>
      <c r="DW329" s="666"/>
      <c r="DX329" s="663"/>
      <c r="DY329" s="1058"/>
      <c r="DZ329" s="342"/>
      <c r="EA329" s="456" t="str">
        <f t="shared" ca="1" si="992"/>
        <v/>
      </c>
    </row>
    <row r="330" spans="1:131" ht="9" customHeight="1">
      <c r="A330" s="636"/>
      <c r="B330" s="406"/>
      <c r="C330" s="527"/>
      <c r="D330" s="488"/>
      <c r="E330" s="487" t="s">
        <v>99</v>
      </c>
      <c r="F330" s="486" t="str">
        <f t="shared" ca="1" si="1024"/>
        <v/>
      </c>
      <c r="G330" s="510" t="s">
        <v>105</v>
      </c>
      <c r="H330" s="1836" t="s">
        <v>99</v>
      </c>
      <c r="I330" s="1837" t="s">
        <v>99</v>
      </c>
      <c r="J330" s="1837" t="s">
        <v>99</v>
      </c>
      <c r="K330" s="1838" t="s">
        <v>99</v>
      </c>
      <c r="L330" s="1836" t="s">
        <v>99</v>
      </c>
      <c r="M330" s="1837" t="s">
        <v>99</v>
      </c>
      <c r="N330" s="1837" t="s">
        <v>99</v>
      </c>
      <c r="O330" s="1837" t="s">
        <v>99</v>
      </c>
      <c r="P330" s="1837" t="s">
        <v>99</v>
      </c>
      <c r="Q330" s="1837" t="s">
        <v>99</v>
      </c>
      <c r="R330" s="1837" t="s">
        <v>99</v>
      </c>
      <c r="S330" s="1837" t="s">
        <v>99</v>
      </c>
      <c r="T330" s="1837" t="s">
        <v>99</v>
      </c>
      <c r="U330" s="1838" t="s">
        <v>99</v>
      </c>
      <c r="V330" s="1836">
        <v>4780</v>
      </c>
      <c r="W330" s="1837">
        <v>4850</v>
      </c>
      <c r="X330" s="1837">
        <v>4770</v>
      </c>
      <c r="Y330" s="1837">
        <v>4625</v>
      </c>
      <c r="Z330" s="1837">
        <v>4625</v>
      </c>
      <c r="AA330" s="1837">
        <v>4785</v>
      </c>
      <c r="AB330" s="1837">
        <v>4720</v>
      </c>
      <c r="AC330" s="1837">
        <v>4615</v>
      </c>
      <c r="AD330" s="1837">
        <v>4695</v>
      </c>
      <c r="AE330" s="1839">
        <v>4730</v>
      </c>
      <c r="AF330" s="711">
        <v>4745</v>
      </c>
      <c r="AG330" s="520">
        <v>4615</v>
      </c>
      <c r="AH330" s="520">
        <v>4680</v>
      </c>
      <c r="AI330" s="520">
        <v>4755</v>
      </c>
      <c r="AJ330" s="520">
        <v>4505</v>
      </c>
      <c r="AK330" s="520">
        <v>4665</v>
      </c>
      <c r="AL330" s="520">
        <v>4600</v>
      </c>
      <c r="AM330" s="520">
        <v>4445</v>
      </c>
      <c r="AN330" s="520">
        <v>4535</v>
      </c>
      <c r="AO330" s="522">
        <v>4610</v>
      </c>
      <c r="AP330" s="521">
        <v>4625</v>
      </c>
      <c r="AQ330" s="520">
        <v>4635</v>
      </c>
      <c r="AR330" s="520">
        <v>4520</v>
      </c>
      <c r="AS330" s="520">
        <v>4340</v>
      </c>
      <c r="AT330" s="520">
        <v>4200</v>
      </c>
      <c r="AU330" s="520">
        <v>4205</v>
      </c>
      <c r="AV330" s="520">
        <v>4155</v>
      </c>
      <c r="AW330" s="520">
        <v>4140</v>
      </c>
      <c r="AX330" s="520">
        <v>4245</v>
      </c>
      <c r="AY330" s="522">
        <v>4315</v>
      </c>
      <c r="AZ330" s="521">
        <v>4425</v>
      </c>
      <c r="BA330" s="520">
        <v>4435</v>
      </c>
      <c r="BB330" s="520">
        <v>4475</v>
      </c>
      <c r="BC330" s="520">
        <v>4520</v>
      </c>
      <c r="BD330" s="520">
        <v>4510</v>
      </c>
      <c r="BE330" s="520">
        <v>4580</v>
      </c>
      <c r="BF330" s="520">
        <v>4580</v>
      </c>
      <c r="BG330" s="520">
        <v>4640</v>
      </c>
      <c r="BH330" s="520">
        <v>4500</v>
      </c>
      <c r="BI330" s="522">
        <v>4540</v>
      </c>
      <c r="BJ330" s="521">
        <v>4605</v>
      </c>
      <c r="BK330" s="520">
        <v>4670</v>
      </c>
      <c r="BL330" s="520">
        <v>4730</v>
      </c>
      <c r="BM330" s="520">
        <v>4650</v>
      </c>
      <c r="BN330" s="520">
        <v>4605</v>
      </c>
      <c r="BO330" s="520">
        <v>4660</v>
      </c>
      <c r="BP330" s="520">
        <v>4725</v>
      </c>
      <c r="BQ330" s="520">
        <v>4755</v>
      </c>
      <c r="BR330" s="520">
        <v>4825</v>
      </c>
      <c r="BS330" s="522">
        <v>4845</v>
      </c>
      <c r="BT330" s="521">
        <v>4785</v>
      </c>
      <c r="BU330" s="520">
        <v>4825</v>
      </c>
      <c r="BV330" s="520">
        <v>4955</v>
      </c>
      <c r="BW330" s="520">
        <v>5050</v>
      </c>
      <c r="BX330" s="520">
        <v>5020</v>
      </c>
      <c r="BY330" s="520">
        <v>5090</v>
      </c>
      <c r="BZ330" s="520">
        <v>5060</v>
      </c>
      <c r="CA330" s="520">
        <v>4915</v>
      </c>
      <c r="CB330" s="520">
        <v>4915</v>
      </c>
      <c r="CC330" s="522">
        <v>4845</v>
      </c>
      <c r="CD330" s="521">
        <v>4875</v>
      </c>
      <c r="CE330" s="520">
        <v>4830</v>
      </c>
      <c r="CF330" s="520">
        <v>5040</v>
      </c>
      <c r="CG330" s="520">
        <v>4750</v>
      </c>
      <c r="CH330" s="520">
        <v>4820</v>
      </c>
      <c r="CI330" s="520">
        <v>4850</v>
      </c>
      <c r="CJ330" s="520">
        <v>4860</v>
      </c>
      <c r="CK330" s="520">
        <v>4970</v>
      </c>
      <c r="CL330" s="520">
        <v>5120</v>
      </c>
      <c r="CM330" s="519">
        <v>5060</v>
      </c>
      <c r="CN330" s="493" t="str">
        <f t="shared" ca="1" si="1154"/>
        <v/>
      </c>
      <c r="CO330" s="405"/>
      <c r="CP330" s="456" t="str">
        <f t="shared" ca="1" si="993"/>
        <v/>
      </c>
      <c r="CQ330" s="631"/>
      <c r="CR330" s="484"/>
      <c r="CS330" s="484"/>
      <c r="CT330" s="483"/>
      <c r="CU330" s="534" t="str">
        <f t="shared" ca="1" si="994"/>
        <v/>
      </c>
      <c r="CV330" s="484"/>
      <c r="CW330" s="528"/>
      <c r="CX330" s="974">
        <f t="shared" ref="CX330" si="1166">CM331/CL331*100-100</f>
        <v>-0.19379844961240167</v>
      </c>
      <c r="CY330" s="435"/>
      <c r="CZ330" s="448"/>
      <c r="DA330" s="795"/>
      <c r="DB330" s="459"/>
      <c r="DC330" s="459"/>
      <c r="DD330" s="459"/>
      <c r="DE330" s="459"/>
      <c r="DF330" s="459"/>
      <c r="DG330" s="459"/>
      <c r="DH330" s="462"/>
      <c r="DI330" s="462"/>
      <c r="DJ330" s="462"/>
      <c r="DK330" s="535"/>
      <c r="DL330" s="784"/>
      <c r="DM330" s="785"/>
      <c r="DN330" s="784"/>
      <c r="DO330" s="785"/>
      <c r="DP330" s="1040"/>
      <c r="DQ330" s="785"/>
      <c r="DR330" s="785"/>
      <c r="DS330" s="785"/>
      <c r="DT330" s="785"/>
      <c r="DU330" s="783"/>
      <c r="DV330" s="537"/>
      <c r="DW330" s="666"/>
      <c r="DX330" s="663"/>
      <c r="DY330" s="1058"/>
      <c r="DZ330" s="342"/>
      <c r="EA330" s="456" t="str">
        <f t="shared" ca="1" si="996"/>
        <v/>
      </c>
    </row>
    <row r="331" spans="1:131" ht="9" customHeight="1">
      <c r="A331" s="636"/>
      <c r="B331" s="406"/>
      <c r="C331" s="527"/>
      <c r="D331" s="488"/>
      <c r="E331" s="487" t="s">
        <v>99</v>
      </c>
      <c r="F331" s="486" t="str">
        <f t="shared" ca="1" si="1026"/>
        <v/>
      </c>
      <c r="G331" s="510" t="s">
        <v>461</v>
      </c>
      <c r="H331" s="516">
        <v>4235</v>
      </c>
      <c r="I331" s="515">
        <v>4280</v>
      </c>
      <c r="J331" s="515">
        <v>4320</v>
      </c>
      <c r="K331" s="517">
        <v>4320</v>
      </c>
      <c r="L331" s="516">
        <v>4420</v>
      </c>
      <c r="M331" s="515">
        <v>4375</v>
      </c>
      <c r="N331" s="515">
        <v>4440</v>
      </c>
      <c r="O331" s="515">
        <v>4515</v>
      </c>
      <c r="P331" s="515">
        <v>4685</v>
      </c>
      <c r="Q331" s="515">
        <v>4885</v>
      </c>
      <c r="R331" s="515">
        <v>4955</v>
      </c>
      <c r="S331" s="515">
        <v>4920</v>
      </c>
      <c r="T331" s="515">
        <v>4895</v>
      </c>
      <c r="U331" s="517">
        <v>4790</v>
      </c>
      <c r="V331" s="516">
        <v>4800</v>
      </c>
      <c r="W331" s="515">
        <v>4865</v>
      </c>
      <c r="X331" s="515">
        <v>4820</v>
      </c>
      <c r="Y331" s="515">
        <v>4680</v>
      </c>
      <c r="Z331" s="515">
        <v>4745</v>
      </c>
      <c r="AA331" s="515">
        <v>4875</v>
      </c>
      <c r="AB331" s="515">
        <v>4725</v>
      </c>
      <c r="AC331" s="515">
        <v>4715</v>
      </c>
      <c r="AD331" s="515">
        <v>4760</v>
      </c>
      <c r="AE331" s="514">
        <v>4795</v>
      </c>
      <c r="AF331" s="712">
        <v>4755</v>
      </c>
      <c r="AG331" s="515">
        <v>4670</v>
      </c>
      <c r="AH331" s="515">
        <v>4760</v>
      </c>
      <c r="AI331" s="515">
        <v>4780</v>
      </c>
      <c r="AJ331" s="515">
        <v>4730</v>
      </c>
      <c r="AK331" s="515">
        <v>4690</v>
      </c>
      <c r="AL331" s="515">
        <v>4640</v>
      </c>
      <c r="AM331" s="515">
        <v>4465</v>
      </c>
      <c r="AN331" s="515">
        <v>4655</v>
      </c>
      <c r="AO331" s="517">
        <v>4655</v>
      </c>
      <c r="AP331" s="516">
        <v>4650</v>
      </c>
      <c r="AQ331" s="515">
        <v>4695</v>
      </c>
      <c r="AR331" s="515">
        <v>4540</v>
      </c>
      <c r="AS331" s="515">
        <v>4355</v>
      </c>
      <c r="AT331" s="515">
        <v>4220</v>
      </c>
      <c r="AU331" s="515">
        <v>4280</v>
      </c>
      <c r="AV331" s="515">
        <v>4205</v>
      </c>
      <c r="AW331" s="515">
        <v>4275</v>
      </c>
      <c r="AX331" s="515">
        <v>4320</v>
      </c>
      <c r="AY331" s="517">
        <v>4410</v>
      </c>
      <c r="AZ331" s="516">
        <v>4480</v>
      </c>
      <c r="BA331" s="515">
        <v>4450</v>
      </c>
      <c r="BB331" s="515">
        <v>4490</v>
      </c>
      <c r="BC331" s="515">
        <v>4565</v>
      </c>
      <c r="BD331" s="515">
        <v>4555</v>
      </c>
      <c r="BE331" s="515">
        <v>4600</v>
      </c>
      <c r="BF331" s="515">
        <v>4645</v>
      </c>
      <c r="BG331" s="515">
        <v>4680</v>
      </c>
      <c r="BH331" s="515">
        <v>4515</v>
      </c>
      <c r="BI331" s="517">
        <v>4635</v>
      </c>
      <c r="BJ331" s="516">
        <v>4685</v>
      </c>
      <c r="BK331" s="515">
        <v>4750</v>
      </c>
      <c r="BL331" s="515">
        <v>4755</v>
      </c>
      <c r="BM331" s="515">
        <v>4650</v>
      </c>
      <c r="BN331" s="515">
        <v>4710</v>
      </c>
      <c r="BO331" s="515">
        <v>4755</v>
      </c>
      <c r="BP331" s="515">
        <v>4835</v>
      </c>
      <c r="BQ331" s="515">
        <v>4835</v>
      </c>
      <c r="BR331" s="515">
        <v>4900</v>
      </c>
      <c r="BS331" s="517">
        <v>4855</v>
      </c>
      <c r="BT331" s="516">
        <v>4845</v>
      </c>
      <c r="BU331" s="515">
        <v>4915</v>
      </c>
      <c r="BV331" s="515">
        <v>5010</v>
      </c>
      <c r="BW331" s="515">
        <v>5160</v>
      </c>
      <c r="BX331" s="515">
        <v>5110</v>
      </c>
      <c r="BY331" s="515">
        <v>5100</v>
      </c>
      <c r="BZ331" s="515">
        <v>5090</v>
      </c>
      <c r="CA331" s="515">
        <v>4940</v>
      </c>
      <c r="CB331" s="515">
        <v>5020</v>
      </c>
      <c r="CC331" s="517">
        <v>4945</v>
      </c>
      <c r="CD331" s="516">
        <v>5000</v>
      </c>
      <c r="CE331" s="515">
        <v>4890</v>
      </c>
      <c r="CF331" s="515">
        <v>5060</v>
      </c>
      <c r="CG331" s="515">
        <v>4765</v>
      </c>
      <c r="CH331" s="515">
        <v>4905</v>
      </c>
      <c r="CI331" s="515">
        <v>4945</v>
      </c>
      <c r="CJ331" s="515">
        <v>4880</v>
      </c>
      <c r="CK331" s="515">
        <v>5180</v>
      </c>
      <c r="CL331" s="515">
        <v>5160</v>
      </c>
      <c r="CM331" s="514">
        <v>5150</v>
      </c>
      <c r="CN331" s="492" t="str">
        <f t="shared" ref="CN331" ca="1" si="1167">CU332</f>
        <v/>
      </c>
      <c r="CO331" s="405"/>
      <c r="CP331" s="456" t="str">
        <f t="shared" ca="1" si="998"/>
        <v/>
      </c>
      <c r="CQ331" s="631"/>
      <c r="CR331" s="484"/>
      <c r="CS331" s="484"/>
      <c r="CT331" s="483"/>
      <c r="CU331" s="534" t="str">
        <f t="shared" ca="1" si="999"/>
        <v/>
      </c>
      <c r="CV331" s="484"/>
      <c r="CW331" s="528"/>
      <c r="CX331" s="975">
        <f t="shared" ref="CX331" si="1168">10000-G328</f>
        <v>4286</v>
      </c>
      <c r="CY331" s="453"/>
      <c r="CZ331" s="343"/>
      <c r="DA331" s="796"/>
      <c r="DB331" s="459"/>
      <c r="DC331" s="459"/>
      <c r="DD331" s="459"/>
      <c r="DE331" s="459"/>
      <c r="DF331" s="459"/>
      <c r="DG331" s="459"/>
      <c r="DH331" s="459"/>
      <c r="DI331" s="459"/>
      <c r="DJ331" s="459"/>
      <c r="DK331" s="533"/>
      <c r="DL331" s="537"/>
      <c r="DM331" s="435"/>
      <c r="DN331" s="537"/>
      <c r="DO331" s="435"/>
      <c r="DP331" s="1039"/>
      <c r="DQ331" s="435"/>
      <c r="DR331" s="435"/>
      <c r="DS331" s="786"/>
      <c r="DT331" s="786"/>
      <c r="DU331" s="787"/>
      <c r="DV331" s="537"/>
      <c r="DW331" s="666"/>
      <c r="DX331" s="663"/>
      <c r="DY331" s="1058"/>
      <c r="DZ331" s="342"/>
      <c r="EA331" s="456" t="str">
        <f t="shared" ca="1" si="1001"/>
        <v/>
      </c>
    </row>
    <row r="332" spans="1:131" ht="9" customHeight="1">
      <c r="A332" s="636"/>
      <c r="B332" s="406"/>
      <c r="C332" s="527"/>
      <c r="D332" s="488"/>
      <c r="E332" s="487" t="s">
        <v>99</v>
      </c>
      <c r="F332" s="486"/>
      <c r="G332" s="512" t="s">
        <v>99</v>
      </c>
      <c r="H332" s="1840" t="s">
        <v>99</v>
      </c>
      <c r="I332" s="1841" t="s">
        <v>99</v>
      </c>
      <c r="J332" s="1841" t="s">
        <v>99</v>
      </c>
      <c r="K332" s="1842" t="s">
        <v>99</v>
      </c>
      <c r="L332" s="1840" t="s">
        <v>99</v>
      </c>
      <c r="M332" s="1841" t="s">
        <v>99</v>
      </c>
      <c r="N332" s="1841" t="s">
        <v>99</v>
      </c>
      <c r="O332" s="1841" t="s">
        <v>99</v>
      </c>
      <c r="P332" s="1841" t="s">
        <v>99</v>
      </c>
      <c r="Q332" s="1841" t="s">
        <v>99</v>
      </c>
      <c r="R332" s="1841" t="s">
        <v>99</v>
      </c>
      <c r="S332" s="1841" t="s">
        <v>99</v>
      </c>
      <c r="T332" s="1841" t="s">
        <v>99</v>
      </c>
      <c r="U332" s="1842" t="s">
        <v>99</v>
      </c>
      <c r="V332" s="1840">
        <v>18.03</v>
      </c>
      <c r="W332" s="1841">
        <v>23.81</v>
      </c>
      <c r="X332" s="1841">
        <v>18.690000000000001</v>
      </c>
      <c r="Y332" s="1841">
        <v>85.02</v>
      </c>
      <c r="Z332" s="1841">
        <v>20</v>
      </c>
      <c r="AA332" s="1841">
        <v>24.69</v>
      </c>
      <c r="AB332" s="1841">
        <v>21.29</v>
      </c>
      <c r="AC332" s="1841">
        <v>38.75</v>
      </c>
      <c r="AD332" s="1841">
        <v>28.19</v>
      </c>
      <c r="AE332" s="1843">
        <v>22.19</v>
      </c>
      <c r="AF332" s="720">
        <v>23.02</v>
      </c>
      <c r="AG332" s="530">
        <v>45.18</v>
      </c>
      <c r="AH332" s="530">
        <v>29.72</v>
      </c>
      <c r="AI332" s="530">
        <v>32.700000000000003</v>
      </c>
      <c r="AJ332" s="530">
        <v>60.82</v>
      </c>
      <c r="AK332" s="530">
        <v>19.96</v>
      </c>
      <c r="AL332" s="530">
        <v>27.35</v>
      </c>
      <c r="AM332" s="530">
        <v>41.78</v>
      </c>
      <c r="AN332" s="530">
        <v>34.700000000000003</v>
      </c>
      <c r="AO332" s="532">
        <v>21.24</v>
      </c>
      <c r="AP332" s="531">
        <v>18.2</v>
      </c>
      <c r="AQ332" s="530">
        <v>16.78</v>
      </c>
      <c r="AR332" s="530">
        <v>21.54</v>
      </c>
      <c r="AS332" s="530">
        <v>34.979999999999997</v>
      </c>
      <c r="AT332" s="530">
        <v>74.959999999999994</v>
      </c>
      <c r="AU332" s="530">
        <v>25.12</v>
      </c>
      <c r="AV332" s="530">
        <v>29.06</v>
      </c>
      <c r="AW332" s="530">
        <v>33.26</v>
      </c>
      <c r="AX332" s="530">
        <v>18.899999999999999</v>
      </c>
      <c r="AY332" s="532">
        <v>32.32</v>
      </c>
      <c r="AZ332" s="531">
        <v>23.55</v>
      </c>
      <c r="BA332" s="530">
        <v>15.02</v>
      </c>
      <c r="BB332" s="530">
        <v>44.65</v>
      </c>
      <c r="BC332" s="530">
        <v>25.98</v>
      </c>
      <c r="BD332" s="530">
        <v>23.47</v>
      </c>
      <c r="BE332" s="530">
        <v>24.54</v>
      </c>
      <c r="BF332" s="530">
        <v>26.38</v>
      </c>
      <c r="BG332" s="530">
        <v>38.700000000000003</v>
      </c>
      <c r="BH332" s="530">
        <v>34.479999999999997</v>
      </c>
      <c r="BI332" s="532">
        <v>19.48</v>
      </c>
      <c r="BJ332" s="531">
        <v>30.63</v>
      </c>
      <c r="BK332" s="530">
        <v>18.23</v>
      </c>
      <c r="BL332" s="530">
        <v>10.86</v>
      </c>
      <c r="BM332" s="530">
        <v>11.58</v>
      </c>
      <c r="BN332" s="530">
        <v>21.18</v>
      </c>
      <c r="BO332" s="530">
        <v>13.73</v>
      </c>
      <c r="BP332" s="530">
        <v>19.760000000000002</v>
      </c>
      <c r="BQ332" s="530">
        <v>14.96</v>
      </c>
      <c r="BR332" s="530">
        <v>18.760000000000002</v>
      </c>
      <c r="BS332" s="532">
        <v>19.5</v>
      </c>
      <c r="BT332" s="531">
        <v>20.22</v>
      </c>
      <c r="BU332" s="530">
        <v>23.87</v>
      </c>
      <c r="BV332" s="530">
        <v>39.32</v>
      </c>
      <c r="BW332" s="530">
        <v>28.52</v>
      </c>
      <c r="BX332" s="530">
        <v>28.36</v>
      </c>
      <c r="BY332" s="530">
        <v>14.25</v>
      </c>
      <c r="BZ332" s="530">
        <v>32.24</v>
      </c>
      <c r="CA332" s="530">
        <v>24.12</v>
      </c>
      <c r="CB332" s="530">
        <v>19.760000000000002</v>
      </c>
      <c r="CC332" s="532">
        <v>26.32</v>
      </c>
      <c r="CD332" s="531">
        <v>21.11</v>
      </c>
      <c r="CE332" s="530">
        <v>34.659999999999997</v>
      </c>
      <c r="CF332" s="530">
        <v>43.6</v>
      </c>
      <c r="CG332" s="530">
        <v>56.35</v>
      </c>
      <c r="CH332" s="530">
        <v>33.119999999999997</v>
      </c>
      <c r="CI332" s="530">
        <v>15.6</v>
      </c>
      <c r="CJ332" s="530">
        <v>14.08</v>
      </c>
      <c r="CK332" s="530">
        <v>43.52</v>
      </c>
      <c r="CL332" s="530">
        <v>17.350000000000001</v>
      </c>
      <c r="CM332" s="529">
        <v>16.3</v>
      </c>
      <c r="CN332" s="491" t="str">
        <f t="shared" ref="CN332" ca="1" si="1169">IF(CN331="","",IF(CN328="",0,CP332))</f>
        <v/>
      </c>
      <c r="CO332" s="405"/>
      <c r="CP332" s="450" t="str">
        <f t="shared" ca="1" si="1003"/>
        <v/>
      </c>
      <c r="CQ332" s="631"/>
      <c r="CR332" s="484"/>
      <c r="CS332" s="484"/>
      <c r="CT332" s="483"/>
      <c r="CU332" s="677" t="str">
        <f t="shared" ca="1" si="1004"/>
        <v/>
      </c>
      <c r="CV332" s="484"/>
      <c r="CW332" s="528"/>
      <c r="CX332" s="974"/>
      <c r="CY332" s="453"/>
      <c r="CZ332" s="448">
        <f t="shared" ref="CZ332" si="1170">CM331*100</f>
        <v>515000</v>
      </c>
      <c r="DA332" s="795"/>
      <c r="DB332" s="327"/>
      <c r="DC332" s="327"/>
      <c r="DD332" s="327"/>
      <c r="DE332" s="327"/>
      <c r="DF332" s="327"/>
      <c r="DG332" s="327"/>
      <c r="DH332" s="327"/>
      <c r="DI332" s="327"/>
      <c r="DJ332" s="327"/>
      <c r="DK332" s="343"/>
      <c r="DL332" s="788"/>
      <c r="DM332" s="786"/>
      <c r="DN332" s="788"/>
      <c r="DO332" s="786"/>
      <c r="DP332" s="1041"/>
      <c r="DQ332" s="786"/>
      <c r="DR332" s="786"/>
      <c r="DS332" s="786"/>
      <c r="DT332" s="786"/>
      <c r="DU332" s="787"/>
      <c r="DV332" s="537"/>
      <c r="DW332" s="666"/>
      <c r="DX332" s="663"/>
      <c r="DY332" s="1058"/>
      <c r="DZ332" s="342"/>
      <c r="EA332" s="450" t="str">
        <f t="shared" ca="1" si="1006"/>
        <v/>
      </c>
    </row>
    <row r="333" spans="1:131" ht="9" customHeight="1">
      <c r="A333" s="636"/>
      <c r="B333" s="406"/>
      <c r="C333" s="527"/>
      <c r="D333" s="488"/>
      <c r="E333" s="487" t="s">
        <v>99</v>
      </c>
      <c r="F333" s="486" t="str">
        <f t="shared" ref="F333" ca="1" si="1171">IF(E328=" ","",IF(ISERROR(CQ328),IF(ISERROR(CQ329),"",HYPERLINK("#CP"&amp;CQ329&amp;":CP1231","　重複 ▽　")),HYPERLINK("#CP"&amp;CQ328&amp;":CP1231","　重複 ▲　")))</f>
        <v/>
      </c>
      <c r="G333" s="510" t="s">
        <v>99</v>
      </c>
      <c r="H333" s="1844" t="s">
        <v>99</v>
      </c>
      <c r="I333" s="1845" t="s">
        <v>99</v>
      </c>
      <c r="J333" s="1845" t="s">
        <v>99</v>
      </c>
      <c r="K333" s="1846" t="s">
        <v>99</v>
      </c>
      <c r="L333" s="1844" t="s">
        <v>99</v>
      </c>
      <c r="M333" s="1845" t="s">
        <v>99</v>
      </c>
      <c r="N333" s="1845" t="s">
        <v>99</v>
      </c>
      <c r="O333" s="1845" t="s">
        <v>99</v>
      </c>
      <c r="P333" s="1845" t="s">
        <v>99</v>
      </c>
      <c r="Q333" s="1845" t="s">
        <v>99</v>
      </c>
      <c r="R333" s="1845" t="s">
        <v>99</v>
      </c>
      <c r="S333" s="1845" t="s">
        <v>99</v>
      </c>
      <c r="T333" s="1845" t="s">
        <v>99</v>
      </c>
      <c r="U333" s="1846" t="s">
        <v>99</v>
      </c>
      <c r="V333" s="1844" t="s">
        <v>99</v>
      </c>
      <c r="W333" s="1845" t="s">
        <v>99</v>
      </c>
      <c r="X333" s="1845" t="s">
        <v>99</v>
      </c>
      <c r="Y333" s="1845" t="s">
        <v>99</v>
      </c>
      <c r="Z333" s="1845" t="s">
        <v>99</v>
      </c>
      <c r="AA333" s="1845" t="s">
        <v>99</v>
      </c>
      <c r="AB333" s="1845" t="s">
        <v>99</v>
      </c>
      <c r="AC333" s="1845" t="s">
        <v>99</v>
      </c>
      <c r="AD333" s="1845" t="s">
        <v>99</v>
      </c>
      <c r="AE333" s="1847" t="s">
        <v>99</v>
      </c>
      <c r="AF333" s="714" t="s">
        <v>99</v>
      </c>
      <c r="AG333" s="507" t="s">
        <v>99</v>
      </c>
      <c r="AH333" s="507" t="s">
        <v>99</v>
      </c>
      <c r="AI333" s="507" t="s">
        <v>99</v>
      </c>
      <c r="AJ333" s="507" t="s">
        <v>99</v>
      </c>
      <c r="AK333" s="507" t="s">
        <v>99</v>
      </c>
      <c r="AL333" s="507" t="s">
        <v>99</v>
      </c>
      <c r="AM333" s="507" t="s">
        <v>99</v>
      </c>
      <c r="AN333" s="507" t="s">
        <v>99</v>
      </c>
      <c r="AO333" s="509" t="s">
        <v>99</v>
      </c>
      <c r="AP333" s="508" t="s">
        <v>99</v>
      </c>
      <c r="AQ333" s="507" t="s">
        <v>99</v>
      </c>
      <c r="AR333" s="507" t="s">
        <v>99</v>
      </c>
      <c r="AS333" s="507" t="s">
        <v>99</v>
      </c>
      <c r="AT333" s="507" t="s">
        <v>99</v>
      </c>
      <c r="AU333" s="507" t="s">
        <v>99</v>
      </c>
      <c r="AV333" s="507" t="s">
        <v>99</v>
      </c>
      <c r="AW333" s="507" t="s">
        <v>99</v>
      </c>
      <c r="AX333" s="507" t="s">
        <v>99</v>
      </c>
      <c r="AY333" s="509" t="s">
        <v>99</v>
      </c>
      <c r="AZ333" s="508" t="s">
        <v>99</v>
      </c>
      <c r="BA333" s="507" t="s">
        <v>99</v>
      </c>
      <c r="BB333" s="507" t="s">
        <v>99</v>
      </c>
      <c r="BC333" s="507" t="s">
        <v>99</v>
      </c>
      <c r="BD333" s="507" t="s">
        <v>99</v>
      </c>
      <c r="BE333" s="507" t="s">
        <v>99</v>
      </c>
      <c r="BF333" s="507" t="s">
        <v>99</v>
      </c>
      <c r="BG333" s="507" t="s">
        <v>99</v>
      </c>
      <c r="BH333" s="507" t="s">
        <v>99</v>
      </c>
      <c r="BI333" s="509" t="s">
        <v>99</v>
      </c>
      <c r="BJ333" s="508" t="s">
        <v>99</v>
      </c>
      <c r="BK333" s="507" t="s">
        <v>99</v>
      </c>
      <c r="BL333" s="507" t="s">
        <v>99</v>
      </c>
      <c r="BM333" s="507" t="s">
        <v>99</v>
      </c>
      <c r="BN333" s="507" t="s">
        <v>99</v>
      </c>
      <c r="BO333" s="507" t="s">
        <v>99</v>
      </c>
      <c r="BP333" s="507" t="s">
        <v>99</v>
      </c>
      <c r="BQ333" s="507" t="s">
        <v>99</v>
      </c>
      <c r="BR333" s="507" t="s">
        <v>99</v>
      </c>
      <c r="BS333" s="509" t="s">
        <v>99</v>
      </c>
      <c r="BT333" s="508" t="s">
        <v>99</v>
      </c>
      <c r="BU333" s="507" t="s">
        <v>99</v>
      </c>
      <c r="BV333" s="507" t="s">
        <v>99</v>
      </c>
      <c r="BW333" s="507" t="s">
        <v>99</v>
      </c>
      <c r="BX333" s="507" t="s">
        <v>99</v>
      </c>
      <c r="BY333" s="507" t="s">
        <v>99</v>
      </c>
      <c r="BZ333" s="507" t="s">
        <v>99</v>
      </c>
      <c r="CA333" s="507" t="s">
        <v>99</v>
      </c>
      <c r="CB333" s="507" t="s">
        <v>99</v>
      </c>
      <c r="CC333" s="509"/>
      <c r="CD333" s="508" t="s">
        <v>99</v>
      </c>
      <c r="CE333" s="507" t="s">
        <v>99</v>
      </c>
      <c r="CF333" s="507" t="s">
        <v>99</v>
      </c>
      <c r="CG333" s="507" t="s">
        <v>99</v>
      </c>
      <c r="CH333" s="507" t="s">
        <v>99</v>
      </c>
      <c r="CI333" s="507" t="s">
        <v>99</v>
      </c>
      <c r="CJ333" s="507" t="s">
        <v>99</v>
      </c>
      <c r="CK333" s="507" t="s">
        <v>99</v>
      </c>
      <c r="CL333" s="507" t="s">
        <v>99</v>
      </c>
      <c r="CM333" s="506" t="s">
        <v>99</v>
      </c>
      <c r="CN333" s="485" t="s">
        <v>99</v>
      </c>
      <c r="CO333" s="405"/>
      <c r="CP333" s="505" t="str">
        <f t="shared" si="973"/>
        <v>-10</v>
      </c>
      <c r="CQ333" s="631"/>
      <c r="CR333" s="484"/>
      <c r="CS333" s="484"/>
      <c r="CT333" s="483"/>
      <c r="CU333" s="544" t="e">
        <f t="shared" ca="1" si="1008"/>
        <v>#REF!</v>
      </c>
      <c r="CV333" s="484"/>
      <c r="CW333" s="528"/>
      <c r="CX333" s="538">
        <f>IF(K!R$6="市場別",VLOOKUP(G330,DY$80:DZ$93,2,FALSE),0)</f>
        <v>1600000</v>
      </c>
      <c r="CY333" s="1112">
        <f t="shared" ref="CY333" ca="1" si="1172">ROUND(AVERAGE(INDIRECT(DV$7&amp;C328&amp;":"&amp;DW$7&amp;C328))*100,4)</f>
        <v>99.710099999999997</v>
      </c>
      <c r="CZ333" s="448">
        <f t="shared" ref="CZ333" si="1173">VLOOKUP(G330,DY$41:DZ$44,2,FALSE)</f>
        <v>0</v>
      </c>
      <c r="DA333" s="795"/>
      <c r="DB333" s="542"/>
      <c r="DC333" s="542"/>
      <c r="DD333" s="542"/>
      <c r="DE333" s="542"/>
      <c r="DF333" s="542"/>
      <c r="DG333" s="542"/>
      <c r="DH333" s="542"/>
      <c r="DI333" s="542"/>
      <c r="DJ333" s="542"/>
      <c r="DK333" s="543"/>
      <c r="DL333" s="789"/>
      <c r="DM333" s="790"/>
      <c r="DN333" s="789"/>
      <c r="DO333" s="790"/>
      <c r="DP333" s="1042"/>
      <c r="DQ333" s="790"/>
      <c r="DR333" s="790"/>
      <c r="DS333" s="786"/>
      <c r="DT333" s="786"/>
      <c r="DU333" s="787"/>
      <c r="DV333" s="537"/>
      <c r="DW333" s="666"/>
      <c r="DX333" s="663"/>
      <c r="DY333" s="1058"/>
      <c r="DZ333" s="342"/>
      <c r="EA333" s="505" t="str">
        <f t="shared" si="976"/>
        <v/>
      </c>
    </row>
    <row r="334" spans="1:131" ht="9" customHeight="1">
      <c r="A334" s="636"/>
      <c r="B334" s="406"/>
      <c r="C334" s="481">
        <v>334</v>
      </c>
      <c r="D334" s="541">
        <v>55</v>
      </c>
      <c r="E334" s="633">
        <f ca="1">IF(AND(INDIRECT("G"&amp;C334)&gt;999,INDIRECT("G"&amp;C334)&lt;10000),MAX(E$10:E333)+1," ")</f>
        <v>55</v>
      </c>
      <c r="F334" s="634" t="str">
        <f ca="1">HYPERLINK("#G"&amp;C334&amp;":CM"&amp;C334+5,IF(CT334=1,"　クリア（消去） →　",IF(AND(INDIRECT("G"&amp;C334)=B!D$9,B!D$14="修正　"),B!C$12,IF(F339="","　　　　　　　　　　　","　　　　…→　　　　"))))</f>
        <v>　　　　　　　　　　　</v>
      </c>
      <c r="G334" s="635">
        <v>8766</v>
      </c>
      <c r="H334" s="1832" t="s">
        <v>99</v>
      </c>
      <c r="I334" s="1833" t="s">
        <v>99</v>
      </c>
      <c r="J334" s="1833" t="s">
        <v>99</v>
      </c>
      <c r="K334" s="1834" t="s">
        <v>99</v>
      </c>
      <c r="L334" s="1832" t="s">
        <v>99</v>
      </c>
      <c r="M334" s="1833" t="s">
        <v>99</v>
      </c>
      <c r="N334" s="1833" t="s">
        <v>99</v>
      </c>
      <c r="O334" s="1833" t="s">
        <v>99</v>
      </c>
      <c r="P334" s="1833" t="s">
        <v>99</v>
      </c>
      <c r="Q334" s="1833" t="s">
        <v>99</v>
      </c>
      <c r="R334" s="1833" t="s">
        <v>99</v>
      </c>
      <c r="S334" s="1833" t="s">
        <v>99</v>
      </c>
      <c r="T334" s="1833" t="s">
        <v>99</v>
      </c>
      <c r="U334" s="1834" t="s">
        <v>99</v>
      </c>
      <c r="V334" s="1832">
        <v>6066</v>
      </c>
      <c r="W334" s="1833">
        <v>6052</v>
      </c>
      <c r="X334" s="1833">
        <v>6042</v>
      </c>
      <c r="Y334" s="1833">
        <v>6010</v>
      </c>
      <c r="Z334" s="1833">
        <v>5985</v>
      </c>
      <c r="AA334" s="1833">
        <v>6080</v>
      </c>
      <c r="AB334" s="1833">
        <v>6045</v>
      </c>
      <c r="AC334" s="1833">
        <v>6030</v>
      </c>
      <c r="AD334" s="1833">
        <v>6003</v>
      </c>
      <c r="AE334" s="1835">
        <v>6015</v>
      </c>
      <c r="AF334" s="719">
        <v>6030</v>
      </c>
      <c r="AG334" s="546">
        <v>5973</v>
      </c>
      <c r="AH334" s="546">
        <v>5915</v>
      </c>
      <c r="AI334" s="546">
        <v>6000</v>
      </c>
      <c r="AJ334" s="546">
        <v>6017</v>
      </c>
      <c r="AK334" s="546">
        <v>5962</v>
      </c>
      <c r="AL334" s="546">
        <v>5925</v>
      </c>
      <c r="AM334" s="546">
        <v>5948</v>
      </c>
      <c r="AN334" s="546">
        <v>5900</v>
      </c>
      <c r="AO334" s="548">
        <v>6010</v>
      </c>
      <c r="AP334" s="547">
        <v>6152</v>
      </c>
      <c r="AQ334" s="546">
        <v>6093</v>
      </c>
      <c r="AR334" s="546">
        <v>6040</v>
      </c>
      <c r="AS334" s="546">
        <v>5907</v>
      </c>
      <c r="AT334" s="546">
        <v>5866</v>
      </c>
      <c r="AU334" s="546">
        <v>5658</v>
      </c>
      <c r="AV334" s="546">
        <v>5747</v>
      </c>
      <c r="AW334" s="546">
        <v>5815</v>
      </c>
      <c r="AX334" s="546">
        <v>5911</v>
      </c>
      <c r="AY334" s="548">
        <v>5888</v>
      </c>
      <c r="AZ334" s="547">
        <v>6096</v>
      </c>
      <c r="BA334" s="546">
        <v>6072</v>
      </c>
      <c r="BB334" s="546">
        <v>6143</v>
      </c>
      <c r="BC334" s="546">
        <v>6150</v>
      </c>
      <c r="BD334" s="546">
        <v>6280</v>
      </c>
      <c r="BE334" s="546">
        <v>6396</v>
      </c>
      <c r="BF334" s="546">
        <v>6470</v>
      </c>
      <c r="BG334" s="546">
        <v>6425</v>
      </c>
      <c r="BH334" s="546">
        <v>6241</v>
      </c>
      <c r="BI334" s="548">
        <v>6342</v>
      </c>
      <c r="BJ334" s="547">
        <v>6359</v>
      </c>
      <c r="BK334" s="546">
        <v>6322</v>
      </c>
      <c r="BL334" s="546">
        <v>6405</v>
      </c>
      <c r="BM334" s="546">
        <v>6377</v>
      </c>
      <c r="BN334" s="546">
        <v>6419</v>
      </c>
      <c r="BO334" s="546">
        <v>6420</v>
      </c>
      <c r="BP334" s="546">
        <v>6429</v>
      </c>
      <c r="BQ334" s="546">
        <v>6414</v>
      </c>
      <c r="BR334" s="546">
        <v>6693</v>
      </c>
      <c r="BS334" s="548">
        <v>6900</v>
      </c>
      <c r="BT334" s="547">
        <v>6920</v>
      </c>
      <c r="BU334" s="546">
        <v>6914</v>
      </c>
      <c r="BV334" s="546">
        <v>7000</v>
      </c>
      <c r="BW334" s="546">
        <v>6933</v>
      </c>
      <c r="BX334" s="546">
        <v>7009</v>
      </c>
      <c r="BY334" s="546">
        <v>6994</v>
      </c>
      <c r="BZ334" s="546">
        <v>6995</v>
      </c>
      <c r="CA334" s="546">
        <v>6851</v>
      </c>
      <c r="CB334" s="546">
        <v>6859</v>
      </c>
      <c r="CC334" s="548">
        <v>6729</v>
      </c>
      <c r="CD334" s="547">
        <v>6691</v>
      </c>
      <c r="CE334" s="546">
        <v>6726</v>
      </c>
      <c r="CF334" s="546">
        <v>6788</v>
      </c>
      <c r="CG334" s="546">
        <v>6881</v>
      </c>
      <c r="CH334" s="546">
        <v>6892</v>
      </c>
      <c r="CI334" s="546">
        <v>6891</v>
      </c>
      <c r="CJ334" s="546">
        <v>6804</v>
      </c>
      <c r="CK334" s="546">
        <v>6804</v>
      </c>
      <c r="CL334" s="546">
        <v>6803</v>
      </c>
      <c r="CM334" s="545">
        <v>6946</v>
      </c>
      <c r="CN334" s="500" t="str">
        <f t="shared" ref="CN334:CN336" ca="1" si="1174">IF(OR(CP334=0,CP334="-"),"",CP334)</f>
        <v/>
      </c>
      <c r="CO334" s="405"/>
      <c r="CP334" s="470" t="str">
        <f t="shared" ca="1" si="978"/>
        <v/>
      </c>
      <c r="CQ334" s="499" t="e">
        <f>MATCH(G334,G$10:G333,0)+9</f>
        <v>#N/A</v>
      </c>
      <c r="CR334" s="498" t="str">
        <f t="shared" ref="CR334" ca="1" si="1175">IF(F339="　重複 ▽　",1,"")</f>
        <v/>
      </c>
      <c r="CS334" s="498" t="str">
        <f t="shared" ref="CS334" ca="1" si="1176">IF(AND(F335="",F336="",F337=""),"",IF(ISNUMBER(CT334),"",1))</f>
        <v/>
      </c>
      <c r="CT334" s="497" t="str">
        <f t="shared" ref="CT334" si="1177">IF(G334="","",IF(AND(G334&lt;&gt;"",CM337=""),1,""))</f>
        <v/>
      </c>
      <c r="CU334" s="699">
        <f>MATCH(G334,'[1] '!$B$4:$B$4005,0)</f>
        <v>3392</v>
      </c>
      <c r="CV334" s="540">
        <f t="shared" ref="CV334" ca="1" si="1178">IF(G334="","",CX339+INDIRECT("CX"&amp;C334+CX$9)+C335)</f>
        <v>1600001.2918761228</v>
      </c>
      <c r="CW334" s="497">
        <f ca="1">RANK(CV334,CV$10:CV$609)</f>
        <v>21</v>
      </c>
      <c r="CX334" s="973">
        <f>IFERROR(INDEX('[1] '!$F$4:$F$4005,CU334,1)*CM337,"")</f>
        <v>48727.35</v>
      </c>
      <c r="CY334" s="496">
        <f t="shared" ref="CY334" si="1179">IF(CM334="","",CM338/CX335)</f>
        <v>1.1186844646878626</v>
      </c>
      <c r="CZ334" s="684">
        <f>INDEX('[1] '!$G$4:$G$4005,CU334,1)</f>
        <v>39.67</v>
      </c>
      <c r="DA334" s="794">
        <f>IF(OR(CM337&lt;A!AS$3,CM337&gt;A!AW$3),1,0)</f>
        <v>1</v>
      </c>
      <c r="DB334" s="496"/>
      <c r="DC334" s="496"/>
      <c r="DD334" s="496"/>
      <c r="DE334" s="496"/>
      <c r="DF334" s="496"/>
      <c r="DG334" s="496"/>
      <c r="DH334" s="496"/>
      <c r="DI334" s="496"/>
      <c r="DJ334" s="496"/>
      <c r="DK334" s="539"/>
      <c r="DL334" s="667"/>
      <c r="DM334" s="496"/>
      <c r="DN334" s="1036">
        <f t="shared" ref="DN334:DU334" ca="1" si="1180">IF(DN335&gt;$DA$6,$DA$6,IF(DN335&lt;$DA$7,$DA$7,DN335))</f>
        <v>1.0139055023923444</v>
      </c>
      <c r="DO334" s="496">
        <f t="shared" ca="1" si="1180"/>
        <v>1.001622179619525</v>
      </c>
      <c r="DP334" s="791">
        <f t="shared" ca="1" si="1180"/>
        <v>1.0292991755005889</v>
      </c>
      <c r="DQ334" s="496">
        <f t="shared" ca="1" si="1180"/>
        <v>0.98499999999999999</v>
      </c>
      <c r="DR334" s="496">
        <f t="shared" ca="1" si="1180"/>
        <v>0.9989751098096632</v>
      </c>
      <c r="DS334" s="496">
        <f t="shared" ca="1" si="1180"/>
        <v>1.0058625238165031</v>
      </c>
      <c r="DT334" s="496">
        <f t="shared" ca="1" si="1180"/>
        <v>1.0049541017047938</v>
      </c>
      <c r="DU334" s="791">
        <f t="shared" ca="1" si="1180"/>
        <v>1.01290416122952</v>
      </c>
      <c r="DV334" s="1113" t="str">
        <f t="shared" ref="DV334" ca="1" si="1181">IFERROR(IF(DA334+DA335&lt;&gt;0,"",(C335+CZ339+INDIRECT(DY$10&amp;C334+DZ$10))*CZ$7),"")</f>
        <v/>
      </c>
      <c r="DW334" s="668" t="e">
        <f ca="1">RANK(DV334,DV$10:DV$609)</f>
        <v>#VALUE!</v>
      </c>
      <c r="DX334" s="663"/>
      <c r="DY334" s="1058"/>
      <c r="DZ334" s="342"/>
      <c r="EA334" s="470" t="str">
        <f t="shared" ca="1" si="986"/>
        <v/>
      </c>
    </row>
    <row r="335" spans="1:131" ht="9" customHeight="1">
      <c r="A335" s="636"/>
      <c r="B335" s="406"/>
      <c r="C335" s="538">
        <v>1.4599999999999999E-3</v>
      </c>
      <c r="D335" s="488"/>
      <c r="E335" s="487" t="s">
        <v>99</v>
      </c>
      <c r="F335" s="486" t="str">
        <f t="shared" ca="1" si="1019"/>
        <v/>
      </c>
      <c r="G335" s="510" t="s">
        <v>998</v>
      </c>
      <c r="H335" s="1836" t="s">
        <v>99</v>
      </c>
      <c r="I335" s="1837" t="s">
        <v>99</v>
      </c>
      <c r="J335" s="1837" t="s">
        <v>99</v>
      </c>
      <c r="K335" s="1838" t="s">
        <v>99</v>
      </c>
      <c r="L335" s="1836" t="s">
        <v>99</v>
      </c>
      <c r="M335" s="1837" t="s">
        <v>99</v>
      </c>
      <c r="N335" s="1837" t="s">
        <v>99</v>
      </c>
      <c r="O335" s="1837" t="s">
        <v>99</v>
      </c>
      <c r="P335" s="1837" t="s">
        <v>99</v>
      </c>
      <c r="Q335" s="1837" t="s">
        <v>99</v>
      </c>
      <c r="R335" s="1837" t="s">
        <v>99</v>
      </c>
      <c r="S335" s="1837" t="s">
        <v>99</v>
      </c>
      <c r="T335" s="1837" t="s">
        <v>99</v>
      </c>
      <c r="U335" s="1838" t="s">
        <v>99</v>
      </c>
      <c r="V335" s="1836">
        <v>6104</v>
      </c>
      <c r="W335" s="1837">
        <v>6084</v>
      </c>
      <c r="X335" s="1837">
        <v>6077</v>
      </c>
      <c r="Y335" s="1837">
        <v>6022</v>
      </c>
      <c r="Z335" s="1837">
        <v>6018</v>
      </c>
      <c r="AA335" s="1837">
        <v>6111</v>
      </c>
      <c r="AB335" s="1837">
        <v>6097</v>
      </c>
      <c r="AC335" s="1837">
        <v>6035</v>
      </c>
      <c r="AD335" s="1837">
        <v>6045</v>
      </c>
      <c r="AE335" s="1839">
        <v>6026</v>
      </c>
      <c r="AF335" s="711">
        <v>6067</v>
      </c>
      <c r="AG335" s="520">
        <v>5994</v>
      </c>
      <c r="AH335" s="520">
        <v>5982</v>
      </c>
      <c r="AI335" s="520">
        <v>6049</v>
      </c>
      <c r="AJ335" s="520">
        <v>6037</v>
      </c>
      <c r="AK335" s="520">
        <v>6036</v>
      </c>
      <c r="AL335" s="520">
        <v>5997</v>
      </c>
      <c r="AM335" s="520">
        <v>5969</v>
      </c>
      <c r="AN335" s="520">
        <v>5933</v>
      </c>
      <c r="AO335" s="522">
        <v>6102</v>
      </c>
      <c r="AP335" s="521">
        <v>6218</v>
      </c>
      <c r="AQ335" s="520">
        <v>6114</v>
      </c>
      <c r="AR335" s="520">
        <v>6064</v>
      </c>
      <c r="AS335" s="520">
        <v>5914</v>
      </c>
      <c r="AT335" s="520">
        <v>5898</v>
      </c>
      <c r="AU335" s="520">
        <v>5814</v>
      </c>
      <c r="AV335" s="520">
        <v>5828</v>
      </c>
      <c r="AW335" s="520">
        <v>5882</v>
      </c>
      <c r="AX335" s="520">
        <v>5929</v>
      </c>
      <c r="AY335" s="522">
        <v>6017</v>
      </c>
      <c r="AZ335" s="521">
        <v>6114</v>
      </c>
      <c r="BA335" s="520">
        <v>6135</v>
      </c>
      <c r="BB335" s="520">
        <v>6146</v>
      </c>
      <c r="BC335" s="520">
        <v>6249</v>
      </c>
      <c r="BD335" s="520">
        <v>6347</v>
      </c>
      <c r="BE335" s="520">
        <v>6465</v>
      </c>
      <c r="BF335" s="520">
        <v>6501</v>
      </c>
      <c r="BG335" s="520">
        <v>6457</v>
      </c>
      <c r="BH335" s="520">
        <v>6270</v>
      </c>
      <c r="BI335" s="522">
        <v>6355</v>
      </c>
      <c r="BJ335" s="521">
        <v>6407</v>
      </c>
      <c r="BK335" s="520">
        <v>6403</v>
      </c>
      <c r="BL335" s="520">
        <v>6407</v>
      </c>
      <c r="BM335" s="520">
        <v>6396</v>
      </c>
      <c r="BN335" s="520">
        <v>6441</v>
      </c>
      <c r="BO335" s="520">
        <v>6445</v>
      </c>
      <c r="BP335" s="520">
        <v>6436</v>
      </c>
      <c r="BQ335" s="520">
        <v>6599</v>
      </c>
      <c r="BR335" s="520">
        <v>6829</v>
      </c>
      <c r="BS335" s="522">
        <v>6935</v>
      </c>
      <c r="BT335" s="521">
        <v>6984</v>
      </c>
      <c r="BU335" s="520">
        <v>7030</v>
      </c>
      <c r="BV335" s="520">
        <v>7059</v>
      </c>
      <c r="BW335" s="520">
        <v>7062</v>
      </c>
      <c r="BX335" s="520">
        <v>7045</v>
      </c>
      <c r="BY335" s="520">
        <v>7059</v>
      </c>
      <c r="BZ335" s="520">
        <v>7037</v>
      </c>
      <c r="CA335" s="520">
        <v>6936</v>
      </c>
      <c r="CB335" s="520">
        <v>6881</v>
      </c>
      <c r="CC335" s="522">
        <v>6770</v>
      </c>
      <c r="CD335" s="521">
        <v>6805</v>
      </c>
      <c r="CE335" s="520">
        <v>6730</v>
      </c>
      <c r="CF335" s="520">
        <v>6814</v>
      </c>
      <c r="CG335" s="520">
        <v>6888</v>
      </c>
      <c r="CH335" s="520">
        <v>7028</v>
      </c>
      <c r="CI335" s="520">
        <v>6891</v>
      </c>
      <c r="CJ335" s="520">
        <v>6876</v>
      </c>
      <c r="CK335" s="520">
        <v>6869</v>
      </c>
      <c r="CL335" s="520">
        <v>6916</v>
      </c>
      <c r="CM335" s="519">
        <v>7049</v>
      </c>
      <c r="CN335" s="493" t="str">
        <f t="shared" ca="1" si="1174"/>
        <v/>
      </c>
      <c r="CO335" s="405"/>
      <c r="CP335" s="456" t="str">
        <f t="shared" ca="1" si="987"/>
        <v/>
      </c>
      <c r="CQ335" s="494" t="e">
        <f>MATCH(G334,G335:G$609,0)+C334</f>
        <v>#N/A</v>
      </c>
      <c r="CR335" s="484"/>
      <c r="CS335" s="484"/>
      <c r="CT335" s="483"/>
      <c r="CU335" s="534" t="str">
        <f ca="1">IFERROR(IFERROR(INDEX('[1] '!$C$4:$C$4005,CU334,1),INDIRECT("'japan-all-stock-prices_"&amp;$CS$7&amp;".csv'!B"&amp;CU339)),"")</f>
        <v>東京海上</v>
      </c>
      <c r="CV335" s="484"/>
      <c r="CW335" s="528"/>
      <c r="CX335" s="974">
        <f t="shared" ref="CX335" si="1182">IF(COUNT(AF338:CM338)&lt;20,AVERAGE(BT338:CM338),(SUM(AF338:CM338)-LARGE(AF338:CM338,1)-LARGE(AF338:CM338,2)-LARGE(AF338:CM338,3)-LARGE(AF338:CM338,4)-LARGE(AF338:CM338,5))/(COUNT(AF338:CM338)-5))</f>
        <v>157.75672727272723</v>
      </c>
      <c r="CY335" s="453">
        <f t="shared" ref="CY335" si="1183">ROUND(AVERAGE(CM334:CM337)*CM338/10000,2)</f>
        <v>123.17</v>
      </c>
      <c r="CZ335" s="443"/>
      <c r="DA335" s="795">
        <f t="shared" ref="DA335" si="1184">IF(MAX(CI337:CM337)/MIN(CI337:CM337)&lt;DA$9,1,0)</f>
        <v>0</v>
      </c>
      <c r="DB335" s="435"/>
      <c r="DC335" s="435"/>
      <c r="DD335" s="435"/>
      <c r="DE335" s="435"/>
      <c r="DF335" s="435"/>
      <c r="DG335" s="435"/>
      <c r="DH335" s="435"/>
      <c r="DI335" s="435"/>
      <c r="DJ335" s="435"/>
      <c r="DK335" s="536"/>
      <c r="DL335" s="537"/>
      <c r="DM335" s="435"/>
      <c r="DN335" s="537">
        <f t="shared" ref="DN335:DU335" ca="1" si="1185">INDIRECT(DN$6&amp;$C334+$DY$11)/INDIRECT(DN$7&amp;$C334+$DZ$11)</f>
        <v>1.0139055023923444</v>
      </c>
      <c r="DO335" s="435">
        <f t="shared" ca="1" si="1185"/>
        <v>1.001622179619525</v>
      </c>
      <c r="DP335" s="1039">
        <f t="shared" ca="1" si="1185"/>
        <v>1.0292991755005889</v>
      </c>
      <c r="DQ335" s="435">
        <f t="shared" ca="1" si="1185"/>
        <v>0.97697039050207413</v>
      </c>
      <c r="DR335" s="435">
        <f t="shared" ca="1" si="1185"/>
        <v>0.9989751098096632</v>
      </c>
      <c r="DS335" s="435">
        <f t="shared" ca="1" si="1185"/>
        <v>1.0058625238165031</v>
      </c>
      <c r="DT335" s="435">
        <f t="shared" ca="1" si="1185"/>
        <v>1.0049541017047938</v>
      </c>
      <c r="DU335" s="783">
        <f t="shared" ca="1" si="1185"/>
        <v>1.01290416122952</v>
      </c>
      <c r="DV335" s="537"/>
      <c r="DW335" s="666"/>
      <c r="DX335" s="663"/>
      <c r="DY335" s="1058"/>
      <c r="DZ335" s="342"/>
      <c r="EA335" s="456" t="str">
        <f t="shared" ca="1" si="992"/>
        <v/>
      </c>
    </row>
    <row r="336" spans="1:131" ht="9" customHeight="1">
      <c r="A336" s="636"/>
      <c r="B336" s="406"/>
      <c r="C336" s="527"/>
      <c r="D336" s="488"/>
      <c r="E336" s="487" t="s">
        <v>99</v>
      </c>
      <c r="F336" s="486" t="str">
        <f t="shared" ca="1" si="1024"/>
        <v/>
      </c>
      <c r="G336" s="510" t="s">
        <v>105</v>
      </c>
      <c r="H336" s="1836" t="s">
        <v>99</v>
      </c>
      <c r="I336" s="1837" t="s">
        <v>99</v>
      </c>
      <c r="J336" s="1837" t="s">
        <v>99</v>
      </c>
      <c r="K336" s="1838" t="s">
        <v>99</v>
      </c>
      <c r="L336" s="1836" t="s">
        <v>99</v>
      </c>
      <c r="M336" s="1837" t="s">
        <v>99</v>
      </c>
      <c r="N336" s="1837" t="s">
        <v>99</v>
      </c>
      <c r="O336" s="1837" t="s">
        <v>99</v>
      </c>
      <c r="P336" s="1837" t="s">
        <v>99</v>
      </c>
      <c r="Q336" s="1837" t="s">
        <v>99</v>
      </c>
      <c r="R336" s="1837" t="s">
        <v>99</v>
      </c>
      <c r="S336" s="1837" t="s">
        <v>99</v>
      </c>
      <c r="T336" s="1837" t="s">
        <v>99</v>
      </c>
      <c r="U336" s="1838" t="s">
        <v>99</v>
      </c>
      <c r="V336" s="1836">
        <v>6035</v>
      </c>
      <c r="W336" s="1837">
        <v>6010</v>
      </c>
      <c r="X336" s="1837">
        <v>6007</v>
      </c>
      <c r="Y336" s="1837">
        <v>5935</v>
      </c>
      <c r="Z336" s="1837">
        <v>5951</v>
      </c>
      <c r="AA336" s="1837">
        <v>6025</v>
      </c>
      <c r="AB336" s="1837">
        <v>5991</v>
      </c>
      <c r="AC336" s="1837">
        <v>5951</v>
      </c>
      <c r="AD336" s="1837">
        <v>5968</v>
      </c>
      <c r="AE336" s="1839">
        <v>5990</v>
      </c>
      <c r="AF336" s="711">
        <v>5963</v>
      </c>
      <c r="AG336" s="520">
        <v>5909</v>
      </c>
      <c r="AH336" s="520">
        <v>5901</v>
      </c>
      <c r="AI336" s="520">
        <v>5985</v>
      </c>
      <c r="AJ336" s="520">
        <v>5948</v>
      </c>
      <c r="AK336" s="520">
        <v>5960</v>
      </c>
      <c r="AL336" s="520">
        <v>5915</v>
      </c>
      <c r="AM336" s="520">
        <v>5902</v>
      </c>
      <c r="AN336" s="520">
        <v>5807</v>
      </c>
      <c r="AO336" s="522">
        <v>5858</v>
      </c>
      <c r="AP336" s="521">
        <v>6074</v>
      </c>
      <c r="AQ336" s="520">
        <v>6056</v>
      </c>
      <c r="AR336" s="520">
        <v>5946</v>
      </c>
      <c r="AS336" s="520">
        <v>5822</v>
      </c>
      <c r="AT336" s="520">
        <v>5708</v>
      </c>
      <c r="AU336" s="520">
        <v>5658</v>
      </c>
      <c r="AV336" s="520">
        <v>5720</v>
      </c>
      <c r="AW336" s="520">
        <v>5784</v>
      </c>
      <c r="AX336" s="520">
        <v>5808</v>
      </c>
      <c r="AY336" s="522">
        <v>5875</v>
      </c>
      <c r="AZ336" s="521">
        <v>6022</v>
      </c>
      <c r="BA336" s="520">
        <v>6072</v>
      </c>
      <c r="BB336" s="520">
        <v>6050</v>
      </c>
      <c r="BC336" s="520">
        <v>6142</v>
      </c>
      <c r="BD336" s="520">
        <v>6255</v>
      </c>
      <c r="BE336" s="520">
        <v>6340</v>
      </c>
      <c r="BF336" s="520">
        <v>6400</v>
      </c>
      <c r="BG336" s="520">
        <v>6312</v>
      </c>
      <c r="BH336" s="520">
        <v>6215</v>
      </c>
      <c r="BI336" s="522">
        <v>6295</v>
      </c>
      <c r="BJ336" s="521">
        <v>6319</v>
      </c>
      <c r="BK336" s="520">
        <v>6314</v>
      </c>
      <c r="BL336" s="520">
        <v>6328</v>
      </c>
      <c r="BM336" s="520">
        <v>6336</v>
      </c>
      <c r="BN336" s="520">
        <v>6380</v>
      </c>
      <c r="BO336" s="520">
        <v>6364</v>
      </c>
      <c r="BP336" s="520">
        <v>6375</v>
      </c>
      <c r="BQ336" s="520">
        <v>6414</v>
      </c>
      <c r="BR336" s="520">
        <v>6691</v>
      </c>
      <c r="BS336" s="522">
        <v>6830</v>
      </c>
      <c r="BT336" s="521">
        <v>6886</v>
      </c>
      <c r="BU336" s="520">
        <v>6873</v>
      </c>
      <c r="BV336" s="520">
        <v>6943</v>
      </c>
      <c r="BW336" s="520">
        <v>6911</v>
      </c>
      <c r="BX336" s="520">
        <v>6940</v>
      </c>
      <c r="BY336" s="520">
        <v>6925</v>
      </c>
      <c r="BZ336" s="520">
        <v>6875</v>
      </c>
      <c r="CA336" s="520">
        <v>6826</v>
      </c>
      <c r="CB336" s="520">
        <v>6727</v>
      </c>
      <c r="CC336" s="522">
        <v>6685</v>
      </c>
      <c r="CD336" s="521">
        <v>6688</v>
      </c>
      <c r="CE336" s="520">
        <v>6623</v>
      </c>
      <c r="CF336" s="520">
        <v>6729</v>
      </c>
      <c r="CG336" s="520">
        <v>6773</v>
      </c>
      <c r="CH336" s="520">
        <v>6867</v>
      </c>
      <c r="CI336" s="520">
        <v>6757</v>
      </c>
      <c r="CJ336" s="520">
        <v>6792</v>
      </c>
      <c r="CK336" s="520">
        <v>6770</v>
      </c>
      <c r="CL336" s="520">
        <v>6790</v>
      </c>
      <c r="CM336" s="519">
        <v>6936</v>
      </c>
      <c r="CN336" s="493" t="str">
        <f t="shared" ca="1" si="1174"/>
        <v/>
      </c>
      <c r="CO336" s="405"/>
      <c r="CP336" s="456" t="str">
        <f t="shared" ca="1" si="993"/>
        <v/>
      </c>
      <c r="CQ336" s="631"/>
      <c r="CR336" s="484"/>
      <c r="CS336" s="484"/>
      <c r="CT336" s="483"/>
      <c r="CU336" s="534" t="str">
        <f t="shared" ca="1" si="994"/>
        <v/>
      </c>
      <c r="CV336" s="484"/>
      <c r="CW336" s="528"/>
      <c r="CX336" s="974">
        <f t="shared" ref="CX336" si="1186">CM337/CL337*100-100</f>
        <v>1.2904161229519957</v>
      </c>
      <c r="CY336" s="435"/>
      <c r="CZ336" s="448"/>
      <c r="DA336" s="795"/>
      <c r="DB336" s="459"/>
      <c r="DC336" s="459"/>
      <c r="DD336" s="459"/>
      <c r="DE336" s="459"/>
      <c r="DF336" s="459"/>
      <c r="DG336" s="459"/>
      <c r="DH336" s="462"/>
      <c r="DI336" s="462"/>
      <c r="DJ336" s="462"/>
      <c r="DK336" s="535"/>
      <c r="DL336" s="784"/>
      <c r="DM336" s="785"/>
      <c r="DN336" s="784"/>
      <c r="DO336" s="785"/>
      <c r="DP336" s="1040"/>
      <c r="DQ336" s="785"/>
      <c r="DR336" s="785"/>
      <c r="DS336" s="785"/>
      <c r="DT336" s="785"/>
      <c r="DU336" s="783"/>
      <c r="DV336" s="537"/>
      <c r="DW336" s="666"/>
      <c r="DX336" s="663"/>
      <c r="DY336" s="1058"/>
      <c r="DZ336" s="342"/>
      <c r="EA336" s="456" t="str">
        <f t="shared" ca="1" si="996"/>
        <v/>
      </c>
    </row>
    <row r="337" spans="1:131" ht="9" customHeight="1">
      <c r="A337" s="636"/>
      <c r="B337" s="406"/>
      <c r="C337" s="527"/>
      <c r="D337" s="488"/>
      <c r="E337" s="487" t="s">
        <v>99</v>
      </c>
      <c r="F337" s="486" t="str">
        <f t="shared" ca="1" si="1026"/>
        <v/>
      </c>
      <c r="G337" s="510" t="s">
        <v>453</v>
      </c>
      <c r="H337" s="516">
        <v>5940</v>
      </c>
      <c r="I337" s="515">
        <v>5996</v>
      </c>
      <c r="J337" s="515">
        <v>6025</v>
      </c>
      <c r="K337" s="517">
        <v>6043</v>
      </c>
      <c r="L337" s="516">
        <v>6130</v>
      </c>
      <c r="M337" s="515">
        <v>6130</v>
      </c>
      <c r="N337" s="515">
        <v>6064</v>
      </c>
      <c r="O337" s="515">
        <v>6020</v>
      </c>
      <c r="P337" s="515">
        <v>6153</v>
      </c>
      <c r="Q337" s="515">
        <v>6171</v>
      </c>
      <c r="R337" s="515">
        <v>6128</v>
      </c>
      <c r="S337" s="515">
        <v>6111</v>
      </c>
      <c r="T337" s="515">
        <v>6094</v>
      </c>
      <c r="U337" s="517">
        <v>6103</v>
      </c>
      <c r="V337" s="516">
        <v>6035</v>
      </c>
      <c r="W337" s="515">
        <v>6018</v>
      </c>
      <c r="X337" s="515">
        <v>6074</v>
      </c>
      <c r="Y337" s="515">
        <v>6000</v>
      </c>
      <c r="Z337" s="515">
        <v>5998</v>
      </c>
      <c r="AA337" s="515">
        <v>6104</v>
      </c>
      <c r="AB337" s="515">
        <v>5999</v>
      </c>
      <c r="AC337" s="515">
        <v>6004</v>
      </c>
      <c r="AD337" s="515">
        <v>5981</v>
      </c>
      <c r="AE337" s="514">
        <v>6001</v>
      </c>
      <c r="AF337" s="712">
        <v>5963</v>
      </c>
      <c r="AG337" s="515">
        <v>5916</v>
      </c>
      <c r="AH337" s="515">
        <v>5948</v>
      </c>
      <c r="AI337" s="515">
        <v>6039</v>
      </c>
      <c r="AJ337" s="515">
        <v>5952</v>
      </c>
      <c r="AK337" s="515">
        <v>5987</v>
      </c>
      <c r="AL337" s="515">
        <v>5968</v>
      </c>
      <c r="AM337" s="515">
        <v>5931</v>
      </c>
      <c r="AN337" s="515">
        <v>5910</v>
      </c>
      <c r="AO337" s="517">
        <v>6087</v>
      </c>
      <c r="AP337" s="516">
        <v>6078</v>
      </c>
      <c r="AQ337" s="515">
        <v>6080</v>
      </c>
      <c r="AR337" s="515">
        <v>5972</v>
      </c>
      <c r="AS337" s="515">
        <v>5844</v>
      </c>
      <c r="AT337" s="515">
        <v>5708</v>
      </c>
      <c r="AU337" s="515">
        <v>5791</v>
      </c>
      <c r="AV337" s="515">
        <v>5815</v>
      </c>
      <c r="AW337" s="515">
        <v>5882</v>
      </c>
      <c r="AX337" s="515">
        <v>5852</v>
      </c>
      <c r="AY337" s="517">
        <v>5996</v>
      </c>
      <c r="AZ337" s="516">
        <v>6078</v>
      </c>
      <c r="BA337" s="515">
        <v>6080</v>
      </c>
      <c r="BB337" s="515">
        <v>6050</v>
      </c>
      <c r="BC337" s="515">
        <v>6151</v>
      </c>
      <c r="BD337" s="515">
        <v>6344</v>
      </c>
      <c r="BE337" s="515">
        <v>6340</v>
      </c>
      <c r="BF337" s="515">
        <v>6501</v>
      </c>
      <c r="BG337" s="515">
        <v>6361</v>
      </c>
      <c r="BH337" s="515">
        <v>6242</v>
      </c>
      <c r="BI337" s="517">
        <v>6307</v>
      </c>
      <c r="BJ337" s="516">
        <v>6375</v>
      </c>
      <c r="BK337" s="515">
        <v>6403</v>
      </c>
      <c r="BL337" s="515">
        <v>6342</v>
      </c>
      <c r="BM337" s="515">
        <v>6348</v>
      </c>
      <c r="BN337" s="515">
        <v>6441</v>
      </c>
      <c r="BO337" s="515">
        <v>6403</v>
      </c>
      <c r="BP337" s="515">
        <v>6392</v>
      </c>
      <c r="BQ337" s="515">
        <v>6593</v>
      </c>
      <c r="BR337" s="515">
        <v>6807</v>
      </c>
      <c r="BS337" s="517">
        <v>6876</v>
      </c>
      <c r="BT337" s="516">
        <v>6933</v>
      </c>
      <c r="BU337" s="515">
        <v>7010</v>
      </c>
      <c r="BV337" s="515">
        <v>6990</v>
      </c>
      <c r="BW337" s="515">
        <v>7060</v>
      </c>
      <c r="BX337" s="515">
        <v>6995</v>
      </c>
      <c r="BY337" s="515">
        <v>6954</v>
      </c>
      <c r="BZ337" s="515">
        <v>6920</v>
      </c>
      <c r="CA337" s="515">
        <v>6853</v>
      </c>
      <c r="CB337" s="515">
        <v>6801</v>
      </c>
      <c r="CC337" s="517">
        <v>6730</v>
      </c>
      <c r="CD337" s="516">
        <v>6789</v>
      </c>
      <c r="CE337" s="515">
        <v>6688</v>
      </c>
      <c r="CF337" s="515">
        <v>6781</v>
      </c>
      <c r="CG337" s="515">
        <v>6792</v>
      </c>
      <c r="CH337" s="515">
        <v>6991</v>
      </c>
      <c r="CI337" s="515">
        <v>6830</v>
      </c>
      <c r="CJ337" s="515">
        <v>6823</v>
      </c>
      <c r="CK337" s="515">
        <v>6863</v>
      </c>
      <c r="CL337" s="515">
        <v>6897</v>
      </c>
      <c r="CM337" s="514">
        <v>6986</v>
      </c>
      <c r="CN337" s="492" t="str">
        <f t="shared" ref="CN337" ca="1" si="1187">CU338</f>
        <v/>
      </c>
      <c r="CO337" s="405"/>
      <c r="CP337" s="456" t="str">
        <f t="shared" ca="1" si="998"/>
        <v/>
      </c>
      <c r="CQ337" s="631"/>
      <c r="CR337" s="484"/>
      <c r="CS337" s="484"/>
      <c r="CT337" s="483"/>
      <c r="CU337" s="534" t="str">
        <f t="shared" ca="1" si="999"/>
        <v/>
      </c>
      <c r="CV337" s="484"/>
      <c r="CW337" s="528"/>
      <c r="CX337" s="975">
        <f t="shared" ref="CX337" si="1188">10000-G334</f>
        <v>1234</v>
      </c>
      <c r="CY337" s="453"/>
      <c r="CZ337" s="343"/>
      <c r="DA337" s="796"/>
      <c r="DB337" s="459"/>
      <c r="DC337" s="459"/>
      <c r="DD337" s="459"/>
      <c r="DE337" s="459"/>
      <c r="DF337" s="459"/>
      <c r="DG337" s="459"/>
      <c r="DH337" s="459"/>
      <c r="DI337" s="459"/>
      <c r="DJ337" s="459"/>
      <c r="DK337" s="533"/>
      <c r="DL337" s="537"/>
      <c r="DM337" s="435"/>
      <c r="DN337" s="537"/>
      <c r="DO337" s="435"/>
      <c r="DP337" s="1039"/>
      <c r="DQ337" s="435"/>
      <c r="DR337" s="435"/>
      <c r="DS337" s="786"/>
      <c r="DT337" s="786"/>
      <c r="DU337" s="787"/>
      <c r="DV337" s="537"/>
      <c r="DW337" s="666"/>
      <c r="DX337" s="663"/>
      <c r="DY337" s="1058"/>
      <c r="DZ337" s="342"/>
      <c r="EA337" s="456" t="str">
        <f t="shared" ca="1" si="1001"/>
        <v/>
      </c>
    </row>
    <row r="338" spans="1:131" ht="9" customHeight="1">
      <c r="A338" s="636"/>
      <c r="B338" s="406"/>
      <c r="C338" s="527"/>
      <c r="D338" s="488"/>
      <c r="E338" s="487" t="s">
        <v>99</v>
      </c>
      <c r="F338" s="486"/>
      <c r="G338" s="512" t="s">
        <v>99</v>
      </c>
      <c r="H338" s="1840" t="s">
        <v>99</v>
      </c>
      <c r="I338" s="1841" t="s">
        <v>99</v>
      </c>
      <c r="J338" s="1841" t="s">
        <v>99</v>
      </c>
      <c r="K338" s="1842" t="s">
        <v>99</v>
      </c>
      <c r="L338" s="1840" t="s">
        <v>99</v>
      </c>
      <c r="M338" s="1841" t="s">
        <v>99</v>
      </c>
      <c r="N338" s="1841" t="s">
        <v>99</v>
      </c>
      <c r="O338" s="1841" t="s">
        <v>99</v>
      </c>
      <c r="P338" s="1841" t="s">
        <v>99</v>
      </c>
      <c r="Q338" s="1841" t="s">
        <v>99</v>
      </c>
      <c r="R338" s="1841" t="s">
        <v>99</v>
      </c>
      <c r="S338" s="1841" t="s">
        <v>99</v>
      </c>
      <c r="T338" s="1841" t="s">
        <v>99</v>
      </c>
      <c r="U338" s="1842" t="s">
        <v>99</v>
      </c>
      <c r="V338" s="1840">
        <v>85.56</v>
      </c>
      <c r="W338" s="1841">
        <v>176.07</v>
      </c>
      <c r="X338" s="1841">
        <v>100.17</v>
      </c>
      <c r="Y338" s="1841">
        <v>149.80000000000001</v>
      </c>
      <c r="Z338" s="1841">
        <v>116.32</v>
      </c>
      <c r="AA338" s="1841">
        <v>164.1</v>
      </c>
      <c r="AB338" s="1841">
        <v>156.59</v>
      </c>
      <c r="AC338" s="1841">
        <v>186.61</v>
      </c>
      <c r="AD338" s="1841">
        <v>159.82</v>
      </c>
      <c r="AE338" s="1843">
        <v>97.26</v>
      </c>
      <c r="AF338" s="720">
        <v>111.18</v>
      </c>
      <c r="AG338" s="530">
        <v>85.1</v>
      </c>
      <c r="AH338" s="530">
        <v>110.28</v>
      </c>
      <c r="AI338" s="530">
        <v>130.97</v>
      </c>
      <c r="AJ338" s="530">
        <v>147.37</v>
      </c>
      <c r="AK338" s="530">
        <v>127.18</v>
      </c>
      <c r="AL338" s="530">
        <v>162.47</v>
      </c>
      <c r="AM338" s="530">
        <v>109.37</v>
      </c>
      <c r="AN338" s="530">
        <v>246.94</v>
      </c>
      <c r="AO338" s="532">
        <v>241.84</v>
      </c>
      <c r="AP338" s="531">
        <v>226.85</v>
      </c>
      <c r="AQ338" s="530">
        <v>86.16</v>
      </c>
      <c r="AR338" s="530">
        <v>138.77000000000001</v>
      </c>
      <c r="AS338" s="530">
        <v>163.63</v>
      </c>
      <c r="AT338" s="530">
        <v>352.87</v>
      </c>
      <c r="AU338" s="530">
        <v>197.66</v>
      </c>
      <c r="AV338" s="530">
        <v>194.62</v>
      </c>
      <c r="AW338" s="530">
        <v>115.92</v>
      </c>
      <c r="AX338" s="530">
        <v>104.62</v>
      </c>
      <c r="AY338" s="532">
        <v>199.93</v>
      </c>
      <c r="AZ338" s="531">
        <v>184.17</v>
      </c>
      <c r="BA338" s="530">
        <v>166.51</v>
      </c>
      <c r="BB338" s="530">
        <v>140.91</v>
      </c>
      <c r="BC338" s="530">
        <v>190.81</v>
      </c>
      <c r="BD338" s="530">
        <v>256.88</v>
      </c>
      <c r="BE338" s="530">
        <v>171.19</v>
      </c>
      <c r="BF338" s="530">
        <v>156.79</v>
      </c>
      <c r="BG338" s="530">
        <v>322.52</v>
      </c>
      <c r="BH338" s="530">
        <v>169.03</v>
      </c>
      <c r="BI338" s="532">
        <v>152.57</v>
      </c>
      <c r="BJ338" s="531">
        <v>212.35</v>
      </c>
      <c r="BK338" s="530">
        <v>105.65</v>
      </c>
      <c r="BL338" s="530">
        <v>51.96</v>
      </c>
      <c r="BM338" s="530">
        <v>70.23</v>
      </c>
      <c r="BN338" s="530">
        <v>90.17</v>
      </c>
      <c r="BO338" s="530">
        <v>91.27</v>
      </c>
      <c r="BP338" s="530">
        <v>86.36</v>
      </c>
      <c r="BQ338" s="530">
        <v>160.1</v>
      </c>
      <c r="BR338" s="530">
        <v>210.29</v>
      </c>
      <c r="BS338" s="532">
        <v>221.17</v>
      </c>
      <c r="BT338" s="531">
        <v>202.51</v>
      </c>
      <c r="BU338" s="530">
        <v>217.44</v>
      </c>
      <c r="BV338" s="530">
        <v>187.49</v>
      </c>
      <c r="BW338" s="530">
        <v>168.64</v>
      </c>
      <c r="BX338" s="530">
        <v>194.72</v>
      </c>
      <c r="BY338" s="530">
        <v>155.93</v>
      </c>
      <c r="BZ338" s="530">
        <v>147.4</v>
      </c>
      <c r="CA338" s="530">
        <v>171.83</v>
      </c>
      <c r="CB338" s="530">
        <v>187.72</v>
      </c>
      <c r="CC338" s="532">
        <v>182.7</v>
      </c>
      <c r="CD338" s="531">
        <v>119</v>
      </c>
      <c r="CE338" s="530">
        <v>167.4</v>
      </c>
      <c r="CF338" s="530">
        <v>160.58000000000001</v>
      </c>
      <c r="CG338" s="530">
        <v>234.29</v>
      </c>
      <c r="CH338" s="530">
        <v>243.28</v>
      </c>
      <c r="CI338" s="530">
        <v>228.83</v>
      </c>
      <c r="CJ338" s="530">
        <v>156.81</v>
      </c>
      <c r="CK338" s="530">
        <v>178.4</v>
      </c>
      <c r="CL338" s="530">
        <v>153</v>
      </c>
      <c r="CM338" s="529">
        <v>176.48</v>
      </c>
      <c r="CN338" s="491" t="str">
        <f t="shared" ref="CN338" ca="1" si="1189">IF(CN337="","",IF(CN334="",0,CP338))</f>
        <v/>
      </c>
      <c r="CO338" s="405"/>
      <c r="CP338" s="450" t="str">
        <f t="shared" ca="1" si="1003"/>
        <v/>
      </c>
      <c r="CQ338" s="631"/>
      <c r="CR338" s="484"/>
      <c r="CS338" s="484"/>
      <c r="CT338" s="483"/>
      <c r="CU338" s="677" t="str">
        <f t="shared" ca="1" si="1004"/>
        <v/>
      </c>
      <c r="CV338" s="484"/>
      <c r="CW338" s="528"/>
      <c r="CX338" s="974"/>
      <c r="CY338" s="453"/>
      <c r="CZ338" s="448">
        <f t="shared" ref="CZ338" si="1190">CM337*100</f>
        <v>698600</v>
      </c>
      <c r="DA338" s="795"/>
      <c r="DB338" s="327"/>
      <c r="DC338" s="327"/>
      <c r="DD338" s="327"/>
      <c r="DE338" s="327"/>
      <c r="DF338" s="327"/>
      <c r="DG338" s="327"/>
      <c r="DH338" s="327"/>
      <c r="DI338" s="327"/>
      <c r="DJ338" s="327"/>
      <c r="DK338" s="343"/>
      <c r="DL338" s="788"/>
      <c r="DM338" s="786"/>
      <c r="DN338" s="788"/>
      <c r="DO338" s="786"/>
      <c r="DP338" s="1041"/>
      <c r="DQ338" s="786"/>
      <c r="DR338" s="786"/>
      <c r="DS338" s="786"/>
      <c r="DT338" s="786"/>
      <c r="DU338" s="787"/>
      <c r="DV338" s="537"/>
      <c r="DW338" s="666"/>
      <c r="DX338" s="663"/>
      <c r="DY338" s="1058"/>
      <c r="DZ338" s="342"/>
      <c r="EA338" s="450" t="str">
        <f t="shared" ca="1" si="1006"/>
        <v/>
      </c>
    </row>
    <row r="339" spans="1:131" ht="9" customHeight="1">
      <c r="A339" s="636"/>
      <c r="B339" s="406"/>
      <c r="C339" s="527"/>
      <c r="D339" s="488"/>
      <c r="E339" s="487" t="s">
        <v>99</v>
      </c>
      <c r="F339" s="486" t="str">
        <f t="shared" ref="F339" ca="1" si="1191">IF(E334=" ","",IF(ISERROR(CQ334),IF(ISERROR(CQ335),"",HYPERLINK("#CP"&amp;CQ335&amp;":CP1231","　重複 ▽　")),HYPERLINK("#CP"&amp;CQ334&amp;":CP1231","　重複 ▲　")))</f>
        <v/>
      </c>
      <c r="G339" s="510" t="s">
        <v>99</v>
      </c>
      <c r="H339" s="1844" t="s">
        <v>99</v>
      </c>
      <c r="I339" s="1845" t="s">
        <v>99</v>
      </c>
      <c r="J339" s="1845" t="s">
        <v>99</v>
      </c>
      <c r="K339" s="1846" t="s">
        <v>99</v>
      </c>
      <c r="L339" s="1844" t="s">
        <v>99</v>
      </c>
      <c r="M339" s="1845" t="s">
        <v>99</v>
      </c>
      <c r="N339" s="1845" t="s">
        <v>99</v>
      </c>
      <c r="O339" s="1845" t="s">
        <v>99</v>
      </c>
      <c r="P339" s="1845" t="s">
        <v>99</v>
      </c>
      <c r="Q339" s="1845" t="s">
        <v>99</v>
      </c>
      <c r="R339" s="1845" t="s">
        <v>99</v>
      </c>
      <c r="S339" s="1845" t="s">
        <v>99</v>
      </c>
      <c r="T339" s="1845" t="s">
        <v>99</v>
      </c>
      <c r="U339" s="1846" t="s">
        <v>99</v>
      </c>
      <c r="V339" s="1844" t="s">
        <v>99</v>
      </c>
      <c r="W339" s="1845" t="s">
        <v>99</v>
      </c>
      <c r="X339" s="1845" t="s">
        <v>99</v>
      </c>
      <c r="Y339" s="1845" t="s">
        <v>99</v>
      </c>
      <c r="Z339" s="1845" t="s">
        <v>99</v>
      </c>
      <c r="AA339" s="1845" t="s">
        <v>99</v>
      </c>
      <c r="AB339" s="1845" t="s">
        <v>99</v>
      </c>
      <c r="AC339" s="1845" t="s">
        <v>99</v>
      </c>
      <c r="AD339" s="1845" t="s">
        <v>99</v>
      </c>
      <c r="AE339" s="1847" t="s">
        <v>99</v>
      </c>
      <c r="AF339" s="714" t="s">
        <v>99</v>
      </c>
      <c r="AG339" s="507" t="s">
        <v>99</v>
      </c>
      <c r="AH339" s="507" t="s">
        <v>99</v>
      </c>
      <c r="AI339" s="507" t="s">
        <v>99</v>
      </c>
      <c r="AJ339" s="507" t="s">
        <v>99</v>
      </c>
      <c r="AK339" s="507" t="s">
        <v>99</v>
      </c>
      <c r="AL339" s="507" t="s">
        <v>99</v>
      </c>
      <c r="AM339" s="507" t="s">
        <v>99</v>
      </c>
      <c r="AN339" s="507" t="s">
        <v>99</v>
      </c>
      <c r="AO339" s="509" t="s">
        <v>99</v>
      </c>
      <c r="AP339" s="508" t="s">
        <v>99</v>
      </c>
      <c r="AQ339" s="507" t="s">
        <v>99</v>
      </c>
      <c r="AR339" s="507" t="s">
        <v>99</v>
      </c>
      <c r="AS339" s="507" t="s">
        <v>99</v>
      </c>
      <c r="AT339" s="507" t="s">
        <v>99</v>
      </c>
      <c r="AU339" s="507" t="s">
        <v>99</v>
      </c>
      <c r="AV339" s="507" t="s">
        <v>99</v>
      </c>
      <c r="AW339" s="507" t="s">
        <v>99</v>
      </c>
      <c r="AX339" s="507" t="s">
        <v>99</v>
      </c>
      <c r="AY339" s="509" t="s">
        <v>99</v>
      </c>
      <c r="AZ339" s="508" t="s">
        <v>99</v>
      </c>
      <c r="BA339" s="507" t="s">
        <v>99</v>
      </c>
      <c r="BB339" s="507" t="s">
        <v>99</v>
      </c>
      <c r="BC339" s="507" t="s">
        <v>99</v>
      </c>
      <c r="BD339" s="507" t="s">
        <v>99</v>
      </c>
      <c r="BE339" s="507" t="s">
        <v>99</v>
      </c>
      <c r="BF339" s="507" t="s">
        <v>99</v>
      </c>
      <c r="BG339" s="507" t="s">
        <v>99</v>
      </c>
      <c r="BH339" s="507" t="s">
        <v>99</v>
      </c>
      <c r="BI339" s="509" t="s">
        <v>99</v>
      </c>
      <c r="BJ339" s="508" t="s">
        <v>99</v>
      </c>
      <c r="BK339" s="507" t="s">
        <v>99</v>
      </c>
      <c r="BL339" s="507" t="s">
        <v>99</v>
      </c>
      <c r="BM339" s="507" t="s">
        <v>99</v>
      </c>
      <c r="BN339" s="507" t="s">
        <v>99</v>
      </c>
      <c r="BO339" s="507" t="s">
        <v>99</v>
      </c>
      <c r="BP339" s="507" t="s">
        <v>99</v>
      </c>
      <c r="BQ339" s="507" t="s">
        <v>99</v>
      </c>
      <c r="BR339" s="507" t="s">
        <v>99</v>
      </c>
      <c r="BS339" s="509" t="s">
        <v>99</v>
      </c>
      <c r="BT339" s="508" t="s">
        <v>99</v>
      </c>
      <c r="BU339" s="507" t="s">
        <v>99</v>
      </c>
      <c r="BV339" s="507" t="s">
        <v>99</v>
      </c>
      <c r="BW339" s="507" t="s">
        <v>99</v>
      </c>
      <c r="BX339" s="507" t="s">
        <v>99</v>
      </c>
      <c r="BY339" s="507" t="s">
        <v>99</v>
      </c>
      <c r="BZ339" s="507" t="s">
        <v>99</v>
      </c>
      <c r="CA339" s="507" t="s">
        <v>99</v>
      </c>
      <c r="CB339" s="507" t="s">
        <v>99</v>
      </c>
      <c r="CC339" s="509"/>
      <c r="CD339" s="508" t="s">
        <v>99</v>
      </c>
      <c r="CE339" s="507" t="s">
        <v>99</v>
      </c>
      <c r="CF339" s="507" t="s">
        <v>99</v>
      </c>
      <c r="CG339" s="507" t="s">
        <v>99</v>
      </c>
      <c r="CH339" s="507" t="s">
        <v>99</v>
      </c>
      <c r="CI339" s="507" t="s">
        <v>99</v>
      </c>
      <c r="CJ339" s="507" t="s">
        <v>99</v>
      </c>
      <c r="CK339" s="507" t="s">
        <v>99</v>
      </c>
      <c r="CL339" s="507" t="s">
        <v>99</v>
      </c>
      <c r="CM339" s="506" t="s">
        <v>99</v>
      </c>
      <c r="CN339" s="485" t="s">
        <v>99</v>
      </c>
      <c r="CO339" s="405"/>
      <c r="CP339" s="505" t="str">
        <f t="shared" si="973"/>
        <v>+89</v>
      </c>
      <c r="CQ339" s="631"/>
      <c r="CR339" s="484"/>
      <c r="CS339" s="484"/>
      <c r="CT339" s="483"/>
      <c r="CU339" s="544" t="e">
        <f t="shared" ca="1" si="1008"/>
        <v>#REF!</v>
      </c>
      <c r="CV339" s="484"/>
      <c r="CW339" s="528"/>
      <c r="CX339" s="538">
        <f>IF(K!R$6="市場別",VLOOKUP(G336,DY$80:DZ$93,2,FALSE),0)</f>
        <v>1600000</v>
      </c>
      <c r="CY339" s="1112">
        <f t="shared" ref="CY339" ca="1" si="1192">ROUND(AVERAGE(INDIRECT(DV$7&amp;C334&amp;":"&amp;DW$7&amp;C334))*100,4)</f>
        <v>100.8929</v>
      </c>
      <c r="CZ339" s="448">
        <f t="shared" ref="CZ339" si="1193">VLOOKUP(G336,DY$41:DZ$44,2,FALSE)</f>
        <v>0</v>
      </c>
      <c r="DA339" s="795"/>
      <c r="DB339" s="542"/>
      <c r="DC339" s="542"/>
      <c r="DD339" s="542"/>
      <c r="DE339" s="542"/>
      <c r="DF339" s="542"/>
      <c r="DG339" s="542"/>
      <c r="DH339" s="542"/>
      <c r="DI339" s="542"/>
      <c r="DJ339" s="542"/>
      <c r="DK339" s="543"/>
      <c r="DL339" s="789"/>
      <c r="DM339" s="790"/>
      <c r="DN339" s="789"/>
      <c r="DO339" s="790"/>
      <c r="DP339" s="1042"/>
      <c r="DQ339" s="790"/>
      <c r="DR339" s="790"/>
      <c r="DS339" s="786"/>
      <c r="DT339" s="786"/>
      <c r="DU339" s="787"/>
      <c r="DV339" s="537"/>
      <c r="DW339" s="666"/>
      <c r="DX339" s="663"/>
      <c r="DY339" s="1058"/>
      <c r="DZ339" s="342"/>
      <c r="EA339" s="505" t="str">
        <f t="shared" si="976"/>
        <v/>
      </c>
    </row>
    <row r="340" spans="1:131" ht="9" customHeight="1">
      <c r="A340" s="636"/>
      <c r="B340" s="406"/>
      <c r="C340" s="481">
        <v>340</v>
      </c>
      <c r="D340" s="541">
        <v>56</v>
      </c>
      <c r="E340" s="633">
        <f ca="1">IF(AND(INDIRECT("G"&amp;C340)&gt;999,INDIRECT("G"&amp;C340)&lt;10000),MAX(E$10:E339)+1," ")</f>
        <v>56</v>
      </c>
      <c r="F340" s="634" t="str">
        <f ca="1">HYPERLINK("#G"&amp;C340&amp;":CM"&amp;C340+5,IF(CT340=1,"　クリア（消去） →　",IF(AND(INDIRECT("G"&amp;C340)=B!D$9,B!D$14="修正　"),B!C$12,IF(F345="","　　　　　　　　　　　","　　　　…→　　　　"))))</f>
        <v>　　　　　　　　　　　</v>
      </c>
      <c r="G340" s="635">
        <v>7777</v>
      </c>
      <c r="H340" s="1832" t="s">
        <v>99</v>
      </c>
      <c r="I340" s="1833" t="s">
        <v>99</v>
      </c>
      <c r="J340" s="1833" t="s">
        <v>99</v>
      </c>
      <c r="K340" s="1834" t="s">
        <v>99</v>
      </c>
      <c r="L340" s="1832" t="s">
        <v>99</v>
      </c>
      <c r="M340" s="1833" t="s">
        <v>99</v>
      </c>
      <c r="N340" s="1833" t="s">
        <v>99</v>
      </c>
      <c r="O340" s="1833" t="s">
        <v>99</v>
      </c>
      <c r="P340" s="1833" t="s">
        <v>99</v>
      </c>
      <c r="Q340" s="1833" t="s">
        <v>99</v>
      </c>
      <c r="R340" s="1833" t="s">
        <v>99</v>
      </c>
      <c r="S340" s="1833" t="s">
        <v>99</v>
      </c>
      <c r="T340" s="1833" t="s">
        <v>99</v>
      </c>
      <c r="U340" s="1834" t="s">
        <v>99</v>
      </c>
      <c r="V340" s="1832">
        <v>274</v>
      </c>
      <c r="W340" s="1833">
        <v>290</v>
      </c>
      <c r="X340" s="1833">
        <v>292</v>
      </c>
      <c r="Y340" s="1833">
        <v>299</v>
      </c>
      <c r="Z340" s="1833">
        <v>293</v>
      </c>
      <c r="AA340" s="1833">
        <v>289</v>
      </c>
      <c r="AB340" s="1833">
        <v>300</v>
      </c>
      <c r="AC340" s="1833">
        <v>302</v>
      </c>
      <c r="AD340" s="1833">
        <v>297</v>
      </c>
      <c r="AE340" s="1835">
        <v>286</v>
      </c>
      <c r="AF340" s="719">
        <v>285</v>
      </c>
      <c r="AG340" s="546">
        <v>300</v>
      </c>
      <c r="AH340" s="546">
        <v>287</v>
      </c>
      <c r="AI340" s="546">
        <v>290</v>
      </c>
      <c r="AJ340" s="546">
        <v>300</v>
      </c>
      <c r="AK340" s="546">
        <v>312</v>
      </c>
      <c r="AL340" s="546">
        <v>322</v>
      </c>
      <c r="AM340" s="546">
        <v>331</v>
      </c>
      <c r="AN340" s="546">
        <v>340</v>
      </c>
      <c r="AO340" s="548">
        <v>354</v>
      </c>
      <c r="AP340" s="547">
        <v>344</v>
      </c>
      <c r="AQ340" s="546">
        <v>328</v>
      </c>
      <c r="AR340" s="546">
        <v>333</v>
      </c>
      <c r="AS340" s="546">
        <v>335</v>
      </c>
      <c r="AT340" s="546">
        <v>338</v>
      </c>
      <c r="AU340" s="546">
        <v>339</v>
      </c>
      <c r="AV340" s="546">
        <v>316</v>
      </c>
      <c r="AW340" s="546">
        <v>332</v>
      </c>
      <c r="AX340" s="546">
        <v>343</v>
      </c>
      <c r="AY340" s="548">
        <v>338</v>
      </c>
      <c r="AZ340" s="547">
        <v>337</v>
      </c>
      <c r="BA340" s="546">
        <v>348</v>
      </c>
      <c r="BB340" s="546">
        <v>359</v>
      </c>
      <c r="BC340" s="546">
        <v>322</v>
      </c>
      <c r="BD340" s="546">
        <v>309</v>
      </c>
      <c r="BE340" s="546">
        <v>290</v>
      </c>
      <c r="BF340" s="546">
        <v>330</v>
      </c>
      <c r="BG340" s="546">
        <v>356</v>
      </c>
      <c r="BH340" s="546">
        <v>378</v>
      </c>
      <c r="BI340" s="548">
        <v>420</v>
      </c>
      <c r="BJ340" s="547">
        <v>443</v>
      </c>
      <c r="BK340" s="546">
        <v>473</v>
      </c>
      <c r="BL340" s="546">
        <v>501</v>
      </c>
      <c r="BM340" s="546">
        <v>535</v>
      </c>
      <c r="BN340" s="546">
        <v>595</v>
      </c>
      <c r="BO340" s="546">
        <v>500</v>
      </c>
      <c r="BP340" s="546">
        <v>580</v>
      </c>
      <c r="BQ340" s="546">
        <v>554</v>
      </c>
      <c r="BR340" s="546">
        <v>550</v>
      </c>
      <c r="BS340" s="548">
        <v>598</v>
      </c>
      <c r="BT340" s="547">
        <v>587</v>
      </c>
      <c r="BU340" s="546">
        <v>500</v>
      </c>
      <c r="BV340" s="546">
        <v>497</v>
      </c>
      <c r="BW340" s="546">
        <v>513</v>
      </c>
      <c r="BX340" s="546">
        <v>542</v>
      </c>
      <c r="BY340" s="546">
        <v>584</v>
      </c>
      <c r="BZ340" s="546">
        <v>525</v>
      </c>
      <c r="CA340" s="546">
        <v>538</v>
      </c>
      <c r="CB340" s="546">
        <v>525</v>
      </c>
      <c r="CC340" s="548">
        <v>491</v>
      </c>
      <c r="CD340" s="547">
        <v>442</v>
      </c>
      <c r="CE340" s="546">
        <v>439</v>
      </c>
      <c r="CF340" s="546">
        <v>440</v>
      </c>
      <c r="CG340" s="546">
        <v>472</v>
      </c>
      <c r="CH340" s="546">
        <v>426</v>
      </c>
      <c r="CI340" s="546">
        <v>420</v>
      </c>
      <c r="CJ340" s="546">
        <v>447</v>
      </c>
      <c r="CK340" s="546">
        <v>456</v>
      </c>
      <c r="CL340" s="546">
        <v>432</v>
      </c>
      <c r="CM340" s="545">
        <v>431</v>
      </c>
      <c r="CN340" s="500" t="str">
        <f t="shared" ref="CN340:CN342" ca="1" si="1194">IF(OR(CP340=0,CP340="-"),"",CP340)</f>
        <v/>
      </c>
      <c r="CO340" s="405"/>
      <c r="CP340" s="470" t="str">
        <f t="shared" ca="1" si="978"/>
        <v/>
      </c>
      <c r="CQ340" s="499" t="e">
        <f>MATCH(G340,G$10:G339,0)+9</f>
        <v>#N/A</v>
      </c>
      <c r="CR340" s="498" t="str">
        <f t="shared" ref="CR340" ca="1" si="1195">IF(F345="　重複 ▽　",1,"")</f>
        <v/>
      </c>
      <c r="CS340" s="498" t="str">
        <f t="shared" ref="CS340" ca="1" si="1196">IF(AND(F341="",F342="",F343=""),"",IF(ISNUMBER(CT340),"",1))</f>
        <v/>
      </c>
      <c r="CT340" s="497" t="str">
        <f t="shared" ref="CT340" si="1197">IF(G340="","",IF(AND(G340&lt;&gt;"",CM343=""),1,""))</f>
        <v/>
      </c>
      <c r="CU340" s="699">
        <f>MATCH(G340,'[1] '!$B$4:$B$4005,0)</f>
        <v>2979</v>
      </c>
      <c r="CV340" s="540">
        <f t="shared" ref="CV340" ca="1" si="1198">IF(G340="","",CX345+INDIRECT("CX"&amp;C340+CX$9)+C341)</f>
        <v>400000.46765046619</v>
      </c>
      <c r="CW340" s="497">
        <f ca="1">RANK(CV340,CV$10:CV$609)</f>
        <v>85</v>
      </c>
      <c r="CX340" s="973">
        <f>IFERROR(INDEX('[1] '!$F$4:$F$4005,CU340,1)*CM343,"")</f>
        <v>234.35108231000001</v>
      </c>
      <c r="CY340" s="496">
        <f t="shared" ref="CY340" si="1199">IF(CM340="","",CM344/CX341)</f>
        <v>0.3133162502923143</v>
      </c>
      <c r="CZ340" s="684">
        <f>INDEX('[1] '!$G$4:$G$4005,CU340,1)</f>
        <v>37.39</v>
      </c>
      <c r="DA340" s="794">
        <f>IF(OR(CM343&lt;A!AS$3,CM343&gt;A!AW$3),1,0)</f>
        <v>0</v>
      </c>
      <c r="DB340" s="496"/>
      <c r="DC340" s="496"/>
      <c r="DD340" s="496"/>
      <c r="DE340" s="496"/>
      <c r="DF340" s="496"/>
      <c r="DG340" s="496"/>
      <c r="DH340" s="496"/>
      <c r="DI340" s="496"/>
      <c r="DJ340" s="496"/>
      <c r="DK340" s="539"/>
      <c r="DL340" s="667"/>
      <c r="DM340" s="496"/>
      <c r="DN340" s="1036">
        <f t="shared" ref="DN340:DU340" ca="1" si="1200">IF(DN341&gt;$DA$6,$DA$6,IF(DN341&lt;$DA$7,$DA$7,DN341))</f>
        <v>1.03</v>
      </c>
      <c r="DO340" s="496">
        <f t="shared" ca="1" si="1200"/>
        <v>0.98499999999999999</v>
      </c>
      <c r="DP340" s="791">
        <f t="shared" ca="1" si="1200"/>
        <v>1.004750593824228</v>
      </c>
      <c r="DQ340" s="496">
        <f t="shared" ca="1" si="1200"/>
        <v>1.0236406619385343</v>
      </c>
      <c r="DR340" s="496">
        <f t="shared" ca="1" si="1200"/>
        <v>1.03</v>
      </c>
      <c r="DS340" s="496">
        <f t="shared" ca="1" si="1200"/>
        <v>0.98499999999999999</v>
      </c>
      <c r="DT340" s="496">
        <f t="shared" ca="1" si="1200"/>
        <v>0.98499999999999999</v>
      </c>
      <c r="DU340" s="791">
        <f t="shared" ca="1" si="1200"/>
        <v>1.0046620046620047</v>
      </c>
      <c r="DV340" s="1113">
        <f t="shared" ref="DV340" ca="1" si="1201">IFERROR(IF(DA340+DA341&lt;&gt;0,"",(C341+CZ345+INDIRECT(DY$10&amp;C340+DZ$10))*CZ$7),"")</f>
        <v>99.484549999999999</v>
      </c>
      <c r="DW340" s="668">
        <f ca="1">RANK(DV340,DV$10:DV$609)</f>
        <v>58</v>
      </c>
      <c r="DX340" s="663"/>
      <c r="DY340" s="1058"/>
      <c r="DZ340" s="342"/>
      <c r="EA340" s="470" t="str">
        <f t="shared" ca="1" si="986"/>
        <v/>
      </c>
    </row>
    <row r="341" spans="1:131" ht="9" customHeight="1">
      <c r="A341" s="636"/>
      <c r="B341" s="406"/>
      <c r="C341" s="538">
        <v>1.4499999999999999E-3</v>
      </c>
      <c r="D341" s="488"/>
      <c r="E341" s="487" t="s">
        <v>99</v>
      </c>
      <c r="F341" s="486" t="str">
        <f t="shared" ca="1" si="1019"/>
        <v/>
      </c>
      <c r="G341" s="510" t="s">
        <v>943</v>
      </c>
      <c r="H341" s="1836" t="s">
        <v>99</v>
      </c>
      <c r="I341" s="1837" t="s">
        <v>99</v>
      </c>
      <c r="J341" s="1837" t="s">
        <v>99</v>
      </c>
      <c r="K341" s="1838" t="s">
        <v>99</v>
      </c>
      <c r="L341" s="1836" t="s">
        <v>99</v>
      </c>
      <c r="M341" s="1837" t="s">
        <v>99</v>
      </c>
      <c r="N341" s="1837" t="s">
        <v>99</v>
      </c>
      <c r="O341" s="1837" t="s">
        <v>99</v>
      </c>
      <c r="P341" s="1837" t="s">
        <v>99</v>
      </c>
      <c r="Q341" s="1837" t="s">
        <v>99</v>
      </c>
      <c r="R341" s="1837" t="s">
        <v>99</v>
      </c>
      <c r="S341" s="1837" t="s">
        <v>99</v>
      </c>
      <c r="T341" s="1837" t="s">
        <v>99</v>
      </c>
      <c r="U341" s="1838" t="s">
        <v>99</v>
      </c>
      <c r="V341" s="1836">
        <v>292</v>
      </c>
      <c r="W341" s="1837">
        <v>301</v>
      </c>
      <c r="X341" s="1837">
        <v>303</v>
      </c>
      <c r="Y341" s="1837">
        <v>308</v>
      </c>
      <c r="Z341" s="1837">
        <v>295</v>
      </c>
      <c r="AA341" s="1837">
        <v>298</v>
      </c>
      <c r="AB341" s="1837">
        <v>313</v>
      </c>
      <c r="AC341" s="1837">
        <v>309</v>
      </c>
      <c r="AD341" s="1837">
        <v>298</v>
      </c>
      <c r="AE341" s="1839">
        <v>287</v>
      </c>
      <c r="AF341" s="711">
        <v>290</v>
      </c>
      <c r="AG341" s="520">
        <v>305</v>
      </c>
      <c r="AH341" s="520">
        <v>290</v>
      </c>
      <c r="AI341" s="520">
        <v>299</v>
      </c>
      <c r="AJ341" s="520">
        <v>308</v>
      </c>
      <c r="AK341" s="520">
        <v>323</v>
      </c>
      <c r="AL341" s="520">
        <v>334</v>
      </c>
      <c r="AM341" s="520">
        <v>342</v>
      </c>
      <c r="AN341" s="520">
        <v>355</v>
      </c>
      <c r="AO341" s="522">
        <v>364</v>
      </c>
      <c r="AP341" s="521">
        <v>344</v>
      </c>
      <c r="AQ341" s="520">
        <v>339</v>
      </c>
      <c r="AR341" s="520">
        <v>348</v>
      </c>
      <c r="AS341" s="520">
        <v>350</v>
      </c>
      <c r="AT341" s="520">
        <v>373</v>
      </c>
      <c r="AU341" s="520">
        <v>343</v>
      </c>
      <c r="AV341" s="520">
        <v>339</v>
      </c>
      <c r="AW341" s="520">
        <v>355</v>
      </c>
      <c r="AX341" s="520">
        <v>358</v>
      </c>
      <c r="AY341" s="522">
        <v>347</v>
      </c>
      <c r="AZ341" s="521">
        <v>355</v>
      </c>
      <c r="BA341" s="520">
        <v>363</v>
      </c>
      <c r="BB341" s="520">
        <v>362</v>
      </c>
      <c r="BC341" s="520">
        <v>331</v>
      </c>
      <c r="BD341" s="520">
        <v>318</v>
      </c>
      <c r="BE341" s="520">
        <v>330</v>
      </c>
      <c r="BF341" s="520">
        <v>367</v>
      </c>
      <c r="BG341" s="520">
        <v>379</v>
      </c>
      <c r="BH341" s="520">
        <v>424</v>
      </c>
      <c r="BI341" s="522">
        <v>435</v>
      </c>
      <c r="BJ341" s="521">
        <v>466</v>
      </c>
      <c r="BK341" s="520">
        <v>521</v>
      </c>
      <c r="BL341" s="520">
        <v>568</v>
      </c>
      <c r="BM341" s="520">
        <v>593</v>
      </c>
      <c r="BN341" s="520">
        <v>607</v>
      </c>
      <c r="BO341" s="520">
        <v>567</v>
      </c>
      <c r="BP341" s="520">
        <v>589</v>
      </c>
      <c r="BQ341" s="520">
        <v>567</v>
      </c>
      <c r="BR341" s="520">
        <v>643</v>
      </c>
      <c r="BS341" s="522">
        <v>634</v>
      </c>
      <c r="BT341" s="521">
        <v>587</v>
      </c>
      <c r="BU341" s="520">
        <v>527</v>
      </c>
      <c r="BV341" s="520">
        <v>535</v>
      </c>
      <c r="BW341" s="520">
        <v>555</v>
      </c>
      <c r="BX341" s="520">
        <v>581</v>
      </c>
      <c r="BY341" s="520">
        <v>590</v>
      </c>
      <c r="BZ341" s="520">
        <v>564</v>
      </c>
      <c r="CA341" s="520">
        <v>558</v>
      </c>
      <c r="CB341" s="520">
        <v>531</v>
      </c>
      <c r="CC341" s="522">
        <v>511</v>
      </c>
      <c r="CD341" s="521">
        <v>456</v>
      </c>
      <c r="CE341" s="520">
        <v>455</v>
      </c>
      <c r="CF341" s="520">
        <v>471</v>
      </c>
      <c r="CG341" s="520">
        <v>475</v>
      </c>
      <c r="CH341" s="520">
        <v>437</v>
      </c>
      <c r="CI341" s="520">
        <v>448</v>
      </c>
      <c r="CJ341" s="520">
        <v>462</v>
      </c>
      <c r="CK341" s="520">
        <v>465</v>
      </c>
      <c r="CL341" s="520">
        <v>439</v>
      </c>
      <c r="CM341" s="519">
        <v>445</v>
      </c>
      <c r="CN341" s="493" t="str">
        <f t="shared" ca="1" si="1194"/>
        <v/>
      </c>
      <c r="CO341" s="405"/>
      <c r="CP341" s="456" t="str">
        <f t="shared" ca="1" si="987"/>
        <v/>
      </c>
      <c r="CQ341" s="494" t="e">
        <f>MATCH(G340,G341:G$609,0)+C340</f>
        <v>#N/A</v>
      </c>
      <c r="CR341" s="484"/>
      <c r="CS341" s="484"/>
      <c r="CT341" s="483"/>
      <c r="CU341" s="534" t="str">
        <f ca="1">IFERROR(IFERROR(INDEX('[1] '!$C$4:$C$4005,CU340,1),INDIRECT("'japan-all-stock-prices_"&amp;$CS$7&amp;".csv'!B"&amp;CU345)),"")</f>
        <v>スリーディー</v>
      </c>
      <c r="CV341" s="484"/>
      <c r="CW341" s="528"/>
      <c r="CX341" s="974">
        <f t="shared" ref="CX341" si="1202">IF(COUNT(AF344:CM344)&lt;20,AVERAGE(BT344:CM344),(SUM(AF344:CM344)-LARGE(AF344:CM344,1)-LARGE(AF344:CM344,2)-LARGE(AF344:CM344,3)-LARGE(AF344:CM344,4)-LARGE(AF344:CM344,5))/(COUNT(AF344:CM344)-5))</f>
        <v>366.97745454545446</v>
      </c>
      <c r="CY341" s="453">
        <f t="shared" ref="CY341" si="1203">ROUND(AVERAGE(CM340:CM343)*CM344/10000,2)</f>
        <v>4.99</v>
      </c>
      <c r="CZ341" s="443"/>
      <c r="DA341" s="795">
        <f t="shared" ref="DA341" si="1204">IF(MAX(CI343:CM343)/MIN(CI343:CM343)&lt;DA$9,1,0)</f>
        <v>0</v>
      </c>
      <c r="DB341" s="435"/>
      <c r="DC341" s="435"/>
      <c r="DD341" s="435"/>
      <c r="DE341" s="435"/>
      <c r="DF341" s="435"/>
      <c r="DG341" s="435"/>
      <c r="DH341" s="435"/>
      <c r="DI341" s="435"/>
      <c r="DJ341" s="435"/>
      <c r="DK341" s="536"/>
      <c r="DL341" s="537"/>
      <c r="DM341" s="435"/>
      <c r="DN341" s="537">
        <f t="shared" ref="DN341:DU341" ca="1" si="1205">INDIRECT(DN$6&amp;$C340+$DY$11)/INDIRECT(DN$7&amp;$C340+$DZ$11)</f>
        <v>1.0601851851851851</v>
      </c>
      <c r="DO341" s="435">
        <f t="shared" ca="1" si="1205"/>
        <v>0.91921397379912662</v>
      </c>
      <c r="DP341" s="1039">
        <f t="shared" ca="1" si="1205"/>
        <v>1.004750593824228</v>
      </c>
      <c r="DQ341" s="435">
        <f t="shared" ca="1" si="1205"/>
        <v>1.0236406619385343</v>
      </c>
      <c r="DR341" s="435">
        <f t="shared" ca="1" si="1205"/>
        <v>1.0415704387990763</v>
      </c>
      <c r="DS341" s="435">
        <f t="shared" ca="1" si="1205"/>
        <v>0.9822616407982262</v>
      </c>
      <c r="DT341" s="435">
        <f t="shared" ca="1" si="1205"/>
        <v>0.96839729119638829</v>
      </c>
      <c r="DU341" s="783">
        <f t="shared" ca="1" si="1205"/>
        <v>1.0046620046620047</v>
      </c>
      <c r="DV341" s="537"/>
      <c r="DW341" s="666"/>
      <c r="DX341" s="663"/>
      <c r="DY341" s="1058"/>
      <c r="DZ341" s="342"/>
      <c r="EA341" s="456" t="str">
        <f t="shared" ca="1" si="992"/>
        <v/>
      </c>
    </row>
    <row r="342" spans="1:131" ht="9" customHeight="1">
      <c r="A342" s="636"/>
      <c r="B342" s="406"/>
      <c r="C342" s="527"/>
      <c r="D342" s="488"/>
      <c r="E342" s="487" t="s">
        <v>99</v>
      </c>
      <c r="F342" s="486" t="str">
        <f t="shared" ca="1" si="1024"/>
        <v/>
      </c>
      <c r="G342" s="510" t="s">
        <v>108</v>
      </c>
      <c r="H342" s="1836" t="s">
        <v>99</v>
      </c>
      <c r="I342" s="1837" t="s">
        <v>99</v>
      </c>
      <c r="J342" s="1837" t="s">
        <v>99</v>
      </c>
      <c r="K342" s="1838" t="s">
        <v>99</v>
      </c>
      <c r="L342" s="1836" t="s">
        <v>99</v>
      </c>
      <c r="M342" s="1837" t="s">
        <v>99</v>
      </c>
      <c r="N342" s="1837" t="s">
        <v>99</v>
      </c>
      <c r="O342" s="1837" t="s">
        <v>99</v>
      </c>
      <c r="P342" s="1837" t="s">
        <v>99</v>
      </c>
      <c r="Q342" s="1837" t="s">
        <v>99</v>
      </c>
      <c r="R342" s="1837" t="s">
        <v>99</v>
      </c>
      <c r="S342" s="1837" t="s">
        <v>99</v>
      </c>
      <c r="T342" s="1837" t="s">
        <v>99</v>
      </c>
      <c r="U342" s="1838" t="s">
        <v>99</v>
      </c>
      <c r="V342" s="1836">
        <v>270</v>
      </c>
      <c r="W342" s="1837">
        <v>287</v>
      </c>
      <c r="X342" s="1837">
        <v>287</v>
      </c>
      <c r="Y342" s="1837">
        <v>295</v>
      </c>
      <c r="Z342" s="1837">
        <v>285</v>
      </c>
      <c r="AA342" s="1837">
        <v>289</v>
      </c>
      <c r="AB342" s="1837">
        <v>296</v>
      </c>
      <c r="AC342" s="1837">
        <v>295</v>
      </c>
      <c r="AD342" s="1837">
        <v>288</v>
      </c>
      <c r="AE342" s="1839">
        <v>276</v>
      </c>
      <c r="AF342" s="711">
        <v>281</v>
      </c>
      <c r="AG342" s="520">
        <v>287</v>
      </c>
      <c r="AH342" s="520">
        <v>281</v>
      </c>
      <c r="AI342" s="520">
        <v>287</v>
      </c>
      <c r="AJ342" s="520">
        <v>297</v>
      </c>
      <c r="AK342" s="520">
        <v>306</v>
      </c>
      <c r="AL342" s="520">
        <v>319</v>
      </c>
      <c r="AM342" s="520">
        <v>326</v>
      </c>
      <c r="AN342" s="520">
        <v>336</v>
      </c>
      <c r="AO342" s="522">
        <v>348</v>
      </c>
      <c r="AP342" s="521">
        <v>322</v>
      </c>
      <c r="AQ342" s="520">
        <v>321</v>
      </c>
      <c r="AR342" s="520">
        <v>327</v>
      </c>
      <c r="AS342" s="520">
        <v>327</v>
      </c>
      <c r="AT342" s="520">
        <v>337</v>
      </c>
      <c r="AU342" s="520">
        <v>316</v>
      </c>
      <c r="AV342" s="520">
        <v>316</v>
      </c>
      <c r="AW342" s="520">
        <v>319</v>
      </c>
      <c r="AX342" s="520">
        <v>333</v>
      </c>
      <c r="AY342" s="522">
        <v>327</v>
      </c>
      <c r="AZ342" s="521">
        <v>336</v>
      </c>
      <c r="BA342" s="520">
        <v>348</v>
      </c>
      <c r="BB342" s="520">
        <v>314</v>
      </c>
      <c r="BC342" s="520">
        <v>305</v>
      </c>
      <c r="BD342" s="520">
        <v>304</v>
      </c>
      <c r="BE342" s="520">
        <v>288</v>
      </c>
      <c r="BF342" s="520">
        <v>330</v>
      </c>
      <c r="BG342" s="520">
        <v>344</v>
      </c>
      <c r="BH342" s="520">
        <v>378</v>
      </c>
      <c r="BI342" s="522">
        <v>407</v>
      </c>
      <c r="BJ342" s="521">
        <v>430</v>
      </c>
      <c r="BK342" s="520">
        <v>468</v>
      </c>
      <c r="BL342" s="520">
        <v>473</v>
      </c>
      <c r="BM342" s="520">
        <v>531</v>
      </c>
      <c r="BN342" s="520">
        <v>487</v>
      </c>
      <c r="BO342" s="520">
        <v>490</v>
      </c>
      <c r="BP342" s="520">
        <v>500</v>
      </c>
      <c r="BQ342" s="520">
        <v>515</v>
      </c>
      <c r="BR342" s="520">
        <v>539</v>
      </c>
      <c r="BS342" s="522">
        <v>560</v>
      </c>
      <c r="BT342" s="521">
        <v>481</v>
      </c>
      <c r="BU342" s="520">
        <v>472</v>
      </c>
      <c r="BV342" s="520">
        <v>482</v>
      </c>
      <c r="BW342" s="520">
        <v>509</v>
      </c>
      <c r="BX342" s="520">
        <v>534</v>
      </c>
      <c r="BY342" s="520">
        <v>506</v>
      </c>
      <c r="BZ342" s="520">
        <v>509</v>
      </c>
      <c r="CA342" s="520">
        <v>523</v>
      </c>
      <c r="CB342" s="520">
        <v>470</v>
      </c>
      <c r="CC342" s="522">
        <v>460</v>
      </c>
      <c r="CD342" s="521">
        <v>406</v>
      </c>
      <c r="CE342" s="520">
        <v>425</v>
      </c>
      <c r="CF342" s="520">
        <v>440</v>
      </c>
      <c r="CG342" s="520">
        <v>414</v>
      </c>
      <c r="CH342" s="520">
        <v>410</v>
      </c>
      <c r="CI342" s="520">
        <v>420</v>
      </c>
      <c r="CJ342" s="520">
        <v>446</v>
      </c>
      <c r="CK342" s="520">
        <v>442</v>
      </c>
      <c r="CL342" s="520">
        <v>421</v>
      </c>
      <c r="CM342" s="519">
        <v>430</v>
      </c>
      <c r="CN342" s="493" t="str">
        <f t="shared" ca="1" si="1194"/>
        <v/>
      </c>
      <c r="CO342" s="405"/>
      <c r="CP342" s="456" t="str">
        <f t="shared" ca="1" si="993"/>
        <v/>
      </c>
      <c r="CQ342" s="631"/>
      <c r="CR342" s="484"/>
      <c r="CS342" s="484"/>
      <c r="CT342" s="483"/>
      <c r="CU342" s="534" t="str">
        <f t="shared" ca="1" si="994"/>
        <v/>
      </c>
      <c r="CV342" s="484"/>
      <c r="CW342" s="528"/>
      <c r="CX342" s="974">
        <f t="shared" ref="CX342" si="1206">CM343/CL343*100-100</f>
        <v>0.46620046620047617</v>
      </c>
      <c r="CY342" s="435"/>
      <c r="CZ342" s="448"/>
      <c r="DA342" s="795"/>
      <c r="DB342" s="459"/>
      <c r="DC342" s="459"/>
      <c r="DD342" s="459"/>
      <c r="DE342" s="459"/>
      <c r="DF342" s="459"/>
      <c r="DG342" s="459"/>
      <c r="DH342" s="462"/>
      <c r="DI342" s="462"/>
      <c r="DJ342" s="462"/>
      <c r="DK342" s="535"/>
      <c r="DL342" s="784"/>
      <c r="DM342" s="785"/>
      <c r="DN342" s="784"/>
      <c r="DO342" s="785"/>
      <c r="DP342" s="1040"/>
      <c r="DQ342" s="785"/>
      <c r="DR342" s="785"/>
      <c r="DS342" s="785"/>
      <c r="DT342" s="785"/>
      <c r="DU342" s="783"/>
      <c r="DV342" s="537"/>
      <c r="DW342" s="666"/>
      <c r="DX342" s="663"/>
      <c r="DY342" s="1058"/>
      <c r="DZ342" s="342"/>
      <c r="EA342" s="456" t="str">
        <f t="shared" ca="1" si="996"/>
        <v/>
      </c>
    </row>
    <row r="343" spans="1:131" ht="9" customHeight="1">
      <c r="A343" s="636"/>
      <c r="B343" s="406"/>
      <c r="C343" s="527"/>
      <c r="D343" s="488"/>
      <c r="E343" s="487" t="s">
        <v>99</v>
      </c>
      <c r="F343" s="486" t="str">
        <f t="shared" ca="1" si="1026"/>
        <v/>
      </c>
      <c r="G343" s="510" t="s">
        <v>458</v>
      </c>
      <c r="H343" s="516">
        <v>299</v>
      </c>
      <c r="I343" s="515">
        <v>304</v>
      </c>
      <c r="J343" s="515">
        <v>298</v>
      </c>
      <c r="K343" s="517">
        <v>302</v>
      </c>
      <c r="L343" s="516">
        <v>382</v>
      </c>
      <c r="M343" s="515">
        <v>329</v>
      </c>
      <c r="N343" s="515">
        <v>352</v>
      </c>
      <c r="O343" s="515">
        <v>333</v>
      </c>
      <c r="P343" s="515">
        <v>316</v>
      </c>
      <c r="Q343" s="515">
        <v>310</v>
      </c>
      <c r="R343" s="515">
        <v>300</v>
      </c>
      <c r="S343" s="515">
        <v>286</v>
      </c>
      <c r="T343" s="515">
        <v>275</v>
      </c>
      <c r="U343" s="517">
        <v>276</v>
      </c>
      <c r="V343" s="516">
        <v>286</v>
      </c>
      <c r="W343" s="515">
        <v>295</v>
      </c>
      <c r="X343" s="515">
        <v>303</v>
      </c>
      <c r="Y343" s="515">
        <v>296</v>
      </c>
      <c r="Z343" s="515">
        <v>290</v>
      </c>
      <c r="AA343" s="515">
        <v>295</v>
      </c>
      <c r="AB343" s="515">
        <v>302</v>
      </c>
      <c r="AC343" s="515">
        <v>300</v>
      </c>
      <c r="AD343" s="515">
        <v>292</v>
      </c>
      <c r="AE343" s="514">
        <v>281</v>
      </c>
      <c r="AF343" s="712">
        <v>287</v>
      </c>
      <c r="AG343" s="515">
        <v>291</v>
      </c>
      <c r="AH343" s="515">
        <v>288</v>
      </c>
      <c r="AI343" s="515">
        <v>298</v>
      </c>
      <c r="AJ343" s="515">
        <v>304</v>
      </c>
      <c r="AK343" s="515">
        <v>323</v>
      </c>
      <c r="AL343" s="515">
        <v>334</v>
      </c>
      <c r="AM343" s="515">
        <v>339</v>
      </c>
      <c r="AN343" s="515">
        <v>355</v>
      </c>
      <c r="AO343" s="517">
        <v>352</v>
      </c>
      <c r="AP343" s="516">
        <v>335</v>
      </c>
      <c r="AQ343" s="515">
        <v>330</v>
      </c>
      <c r="AR343" s="515">
        <v>347</v>
      </c>
      <c r="AS343" s="515">
        <v>327</v>
      </c>
      <c r="AT343" s="515">
        <v>339</v>
      </c>
      <c r="AU343" s="515">
        <v>318</v>
      </c>
      <c r="AV343" s="515">
        <v>333</v>
      </c>
      <c r="AW343" s="515">
        <v>354</v>
      </c>
      <c r="AX343" s="515">
        <v>341</v>
      </c>
      <c r="AY343" s="517">
        <v>334</v>
      </c>
      <c r="AZ343" s="516">
        <v>347</v>
      </c>
      <c r="BA343" s="515">
        <v>360</v>
      </c>
      <c r="BB343" s="515">
        <v>323</v>
      </c>
      <c r="BC343" s="515">
        <v>311</v>
      </c>
      <c r="BD343" s="515">
        <v>312</v>
      </c>
      <c r="BE343" s="515">
        <v>330</v>
      </c>
      <c r="BF343" s="515">
        <v>359</v>
      </c>
      <c r="BG343" s="515">
        <v>379</v>
      </c>
      <c r="BH343" s="515">
        <v>411</v>
      </c>
      <c r="BI343" s="517">
        <v>435</v>
      </c>
      <c r="BJ343" s="516">
        <v>466</v>
      </c>
      <c r="BK343" s="515">
        <v>517</v>
      </c>
      <c r="BL343" s="515">
        <v>540</v>
      </c>
      <c r="BM343" s="515">
        <v>587</v>
      </c>
      <c r="BN343" s="515">
        <v>487</v>
      </c>
      <c r="BO343" s="515">
        <v>567</v>
      </c>
      <c r="BP343" s="515">
        <v>524</v>
      </c>
      <c r="BQ343" s="515">
        <v>556</v>
      </c>
      <c r="BR343" s="515">
        <v>617</v>
      </c>
      <c r="BS343" s="517">
        <v>578</v>
      </c>
      <c r="BT343" s="516">
        <v>520</v>
      </c>
      <c r="BU343" s="515">
        <v>493</v>
      </c>
      <c r="BV343" s="515">
        <v>523</v>
      </c>
      <c r="BW343" s="515">
        <v>544</v>
      </c>
      <c r="BX343" s="515">
        <v>574</v>
      </c>
      <c r="BY343" s="515">
        <v>515</v>
      </c>
      <c r="BZ343" s="515">
        <v>547</v>
      </c>
      <c r="CA343" s="515">
        <v>531</v>
      </c>
      <c r="CB343" s="515">
        <v>492</v>
      </c>
      <c r="CC343" s="517">
        <v>466</v>
      </c>
      <c r="CD343" s="516">
        <v>442</v>
      </c>
      <c r="CE343" s="515">
        <v>432</v>
      </c>
      <c r="CF343" s="515">
        <v>458</v>
      </c>
      <c r="CG343" s="515">
        <v>421</v>
      </c>
      <c r="CH343" s="515">
        <v>423</v>
      </c>
      <c r="CI343" s="515">
        <v>433</v>
      </c>
      <c r="CJ343" s="515">
        <v>451</v>
      </c>
      <c r="CK343" s="515">
        <v>443</v>
      </c>
      <c r="CL343" s="515">
        <v>429</v>
      </c>
      <c r="CM343" s="514">
        <v>431</v>
      </c>
      <c r="CN343" s="492" t="str">
        <f t="shared" ref="CN343" ca="1" si="1207">CU344</f>
        <v/>
      </c>
      <c r="CO343" s="405"/>
      <c r="CP343" s="456" t="str">
        <f t="shared" ca="1" si="998"/>
        <v/>
      </c>
      <c r="CQ343" s="631"/>
      <c r="CR343" s="484"/>
      <c r="CS343" s="484"/>
      <c r="CT343" s="483"/>
      <c r="CU343" s="534" t="str">
        <f t="shared" ca="1" si="999"/>
        <v/>
      </c>
      <c r="CV343" s="484"/>
      <c r="CW343" s="528"/>
      <c r="CX343" s="975">
        <f t="shared" ref="CX343" si="1208">10000-G340</f>
        <v>2223</v>
      </c>
      <c r="CY343" s="453"/>
      <c r="CZ343" s="343"/>
      <c r="DA343" s="796"/>
      <c r="DB343" s="459"/>
      <c r="DC343" s="459"/>
      <c r="DD343" s="459"/>
      <c r="DE343" s="459"/>
      <c r="DF343" s="459"/>
      <c r="DG343" s="459"/>
      <c r="DH343" s="459"/>
      <c r="DI343" s="459"/>
      <c r="DJ343" s="459"/>
      <c r="DK343" s="533"/>
      <c r="DL343" s="537"/>
      <c r="DM343" s="435"/>
      <c r="DN343" s="537"/>
      <c r="DO343" s="435"/>
      <c r="DP343" s="1039"/>
      <c r="DQ343" s="435"/>
      <c r="DR343" s="435"/>
      <c r="DS343" s="786"/>
      <c r="DT343" s="786"/>
      <c r="DU343" s="787"/>
      <c r="DV343" s="537"/>
      <c r="DW343" s="666"/>
      <c r="DX343" s="663"/>
      <c r="DY343" s="1058"/>
      <c r="DZ343" s="342"/>
      <c r="EA343" s="456" t="str">
        <f t="shared" ca="1" si="1001"/>
        <v/>
      </c>
    </row>
    <row r="344" spans="1:131" ht="9" customHeight="1">
      <c r="A344" s="636"/>
      <c r="B344" s="406"/>
      <c r="C344" s="527"/>
      <c r="D344" s="488"/>
      <c r="E344" s="487" t="s">
        <v>99</v>
      </c>
      <c r="F344" s="486"/>
      <c r="G344" s="512" t="s">
        <v>99</v>
      </c>
      <c r="H344" s="1840" t="s">
        <v>99</v>
      </c>
      <c r="I344" s="1841" t="s">
        <v>99</v>
      </c>
      <c r="J344" s="1841" t="s">
        <v>99</v>
      </c>
      <c r="K344" s="1842" t="s">
        <v>99</v>
      </c>
      <c r="L344" s="1840" t="s">
        <v>99</v>
      </c>
      <c r="M344" s="1841" t="s">
        <v>99</v>
      </c>
      <c r="N344" s="1841" t="s">
        <v>99</v>
      </c>
      <c r="O344" s="1841" t="s">
        <v>99</v>
      </c>
      <c r="P344" s="1841" t="s">
        <v>99</v>
      </c>
      <c r="Q344" s="1841" t="s">
        <v>99</v>
      </c>
      <c r="R344" s="1841" t="s">
        <v>99</v>
      </c>
      <c r="S344" s="1841" t="s">
        <v>99</v>
      </c>
      <c r="T344" s="1841" t="s">
        <v>99</v>
      </c>
      <c r="U344" s="1842" t="s">
        <v>99</v>
      </c>
      <c r="V344" s="1840">
        <v>213.42</v>
      </c>
      <c r="W344" s="1841">
        <v>166.29</v>
      </c>
      <c r="X344" s="1841">
        <v>109.82</v>
      </c>
      <c r="Y344" s="1841">
        <v>113.77</v>
      </c>
      <c r="Z344" s="1841">
        <v>118.39</v>
      </c>
      <c r="AA344" s="1841">
        <v>74.14</v>
      </c>
      <c r="AB344" s="1841">
        <v>162.69999999999999</v>
      </c>
      <c r="AC344" s="1841">
        <v>82.54</v>
      </c>
      <c r="AD344" s="1841">
        <v>92.96</v>
      </c>
      <c r="AE344" s="1843">
        <v>137.74</v>
      </c>
      <c r="AF344" s="720">
        <v>60.48</v>
      </c>
      <c r="AG344" s="530">
        <v>249.76</v>
      </c>
      <c r="AH344" s="530">
        <v>113.13</v>
      </c>
      <c r="AI344" s="530">
        <v>92.07</v>
      </c>
      <c r="AJ344" s="530">
        <v>112.58</v>
      </c>
      <c r="AK344" s="530">
        <v>183.43</v>
      </c>
      <c r="AL344" s="530">
        <v>185.66</v>
      </c>
      <c r="AM344" s="530">
        <v>204.77</v>
      </c>
      <c r="AN344" s="530">
        <v>247.36</v>
      </c>
      <c r="AO344" s="532">
        <v>226.25</v>
      </c>
      <c r="AP344" s="531">
        <v>267.48</v>
      </c>
      <c r="AQ344" s="530">
        <v>157.61000000000001</v>
      </c>
      <c r="AR344" s="530">
        <v>192.61</v>
      </c>
      <c r="AS344" s="530">
        <v>190.84</v>
      </c>
      <c r="AT344" s="530">
        <v>516.20000000000005</v>
      </c>
      <c r="AU344" s="530">
        <v>368.55</v>
      </c>
      <c r="AV344" s="530">
        <v>258.89999999999998</v>
      </c>
      <c r="AW344" s="530">
        <v>330.18</v>
      </c>
      <c r="AX344" s="530">
        <v>213.02</v>
      </c>
      <c r="AY344" s="532">
        <v>180.56</v>
      </c>
      <c r="AZ344" s="531">
        <v>247.32</v>
      </c>
      <c r="BA344" s="530">
        <v>235.56</v>
      </c>
      <c r="BB344" s="530">
        <v>474.16</v>
      </c>
      <c r="BC344" s="530">
        <v>170.64</v>
      </c>
      <c r="BD344" s="530">
        <v>175.96</v>
      </c>
      <c r="BE344" s="530">
        <v>359.51</v>
      </c>
      <c r="BF344" s="530">
        <v>437.54</v>
      </c>
      <c r="BG344" s="530">
        <v>530.89</v>
      </c>
      <c r="BH344" s="530">
        <v>641.04</v>
      </c>
      <c r="BI344" s="532">
        <v>493.89</v>
      </c>
      <c r="BJ344" s="531">
        <v>588.04</v>
      </c>
      <c r="BK344" s="530">
        <v>951.93</v>
      </c>
      <c r="BL344" s="530">
        <v>1080.3399999999999</v>
      </c>
      <c r="BM344" s="530">
        <v>1113.6500000000001</v>
      </c>
      <c r="BN344" s="530">
        <v>1303.92</v>
      </c>
      <c r="BO344" s="530">
        <v>806.45</v>
      </c>
      <c r="BP344" s="530">
        <v>1029.9100000000001</v>
      </c>
      <c r="BQ344" s="530">
        <v>661.78</v>
      </c>
      <c r="BR344" s="530">
        <v>1231.97</v>
      </c>
      <c r="BS344" s="532">
        <v>961.13</v>
      </c>
      <c r="BT344" s="531">
        <v>911.63</v>
      </c>
      <c r="BU344" s="530">
        <v>401.2</v>
      </c>
      <c r="BV344" s="530">
        <v>520.28</v>
      </c>
      <c r="BW344" s="530">
        <v>453.43</v>
      </c>
      <c r="BX344" s="530">
        <v>538.38</v>
      </c>
      <c r="BY344" s="530">
        <v>624.15</v>
      </c>
      <c r="BZ344" s="530">
        <v>443.42</v>
      </c>
      <c r="CA344" s="530">
        <v>378.62</v>
      </c>
      <c r="CB344" s="530">
        <v>590.02</v>
      </c>
      <c r="CC344" s="532">
        <v>473.18</v>
      </c>
      <c r="CD344" s="531">
        <v>515.65</v>
      </c>
      <c r="CE344" s="530">
        <v>385.51</v>
      </c>
      <c r="CF344" s="530">
        <v>364.6</v>
      </c>
      <c r="CG344" s="530">
        <v>410.53</v>
      </c>
      <c r="CH344" s="530">
        <v>295.22000000000003</v>
      </c>
      <c r="CI344" s="530">
        <v>197.94</v>
      </c>
      <c r="CJ344" s="530">
        <v>161.34</v>
      </c>
      <c r="CK344" s="530">
        <v>177.98</v>
      </c>
      <c r="CL344" s="530">
        <v>138.41999999999999</v>
      </c>
      <c r="CM344" s="529">
        <v>114.98</v>
      </c>
      <c r="CN344" s="491" t="str">
        <f t="shared" ref="CN344" ca="1" si="1209">IF(CN343="","",IF(CN340="",0,CP344))</f>
        <v/>
      </c>
      <c r="CO344" s="405"/>
      <c r="CP344" s="450" t="str">
        <f t="shared" ca="1" si="1003"/>
        <v/>
      </c>
      <c r="CQ344" s="631"/>
      <c r="CR344" s="484"/>
      <c r="CS344" s="484"/>
      <c r="CT344" s="483"/>
      <c r="CU344" s="677" t="str">
        <f t="shared" ca="1" si="1004"/>
        <v/>
      </c>
      <c r="CV344" s="484"/>
      <c r="CW344" s="528"/>
      <c r="CX344" s="974"/>
      <c r="CY344" s="453"/>
      <c r="CZ344" s="448">
        <f t="shared" ref="CZ344" si="1210">CM343*100</f>
        <v>43100</v>
      </c>
      <c r="DA344" s="795"/>
      <c r="DB344" s="327"/>
      <c r="DC344" s="327"/>
      <c r="DD344" s="327"/>
      <c r="DE344" s="327"/>
      <c r="DF344" s="327"/>
      <c r="DG344" s="327"/>
      <c r="DH344" s="327"/>
      <c r="DI344" s="327"/>
      <c r="DJ344" s="327"/>
      <c r="DK344" s="343"/>
      <c r="DL344" s="788"/>
      <c r="DM344" s="786"/>
      <c r="DN344" s="788"/>
      <c r="DO344" s="786"/>
      <c r="DP344" s="1041"/>
      <c r="DQ344" s="786"/>
      <c r="DR344" s="786"/>
      <c r="DS344" s="786"/>
      <c r="DT344" s="786"/>
      <c r="DU344" s="787"/>
      <c r="DV344" s="537"/>
      <c r="DW344" s="666"/>
      <c r="DX344" s="663"/>
      <c r="DY344" s="1058"/>
      <c r="DZ344" s="342"/>
      <c r="EA344" s="450" t="str">
        <f t="shared" ca="1" si="1006"/>
        <v/>
      </c>
    </row>
    <row r="345" spans="1:131" ht="9" customHeight="1">
      <c r="A345" s="636"/>
      <c r="B345" s="406"/>
      <c r="C345" s="527"/>
      <c r="D345" s="488"/>
      <c r="E345" s="487" t="s">
        <v>99</v>
      </c>
      <c r="F345" s="486" t="str">
        <f t="shared" ref="F345" ca="1" si="1211">IF(E340=" ","",IF(ISERROR(CQ340),IF(ISERROR(CQ341),"",HYPERLINK("#CP"&amp;CQ341&amp;":CP1231","　重複 ▽　")),HYPERLINK("#CP"&amp;CQ340&amp;":CP1231","　重複 ▲　")))</f>
        <v/>
      </c>
      <c r="G345" s="510" t="s">
        <v>99</v>
      </c>
      <c r="H345" s="1844" t="s">
        <v>99</v>
      </c>
      <c r="I345" s="1845" t="s">
        <v>99</v>
      </c>
      <c r="J345" s="1845" t="s">
        <v>99</v>
      </c>
      <c r="K345" s="1846" t="s">
        <v>99</v>
      </c>
      <c r="L345" s="1844" t="s">
        <v>99</v>
      </c>
      <c r="M345" s="1845" t="s">
        <v>99</v>
      </c>
      <c r="N345" s="1845" t="s">
        <v>99</v>
      </c>
      <c r="O345" s="1845" t="s">
        <v>99</v>
      </c>
      <c r="P345" s="1845" t="s">
        <v>99</v>
      </c>
      <c r="Q345" s="1845" t="s">
        <v>99</v>
      </c>
      <c r="R345" s="1845" t="s">
        <v>99</v>
      </c>
      <c r="S345" s="1845" t="s">
        <v>99</v>
      </c>
      <c r="T345" s="1845" t="s">
        <v>99</v>
      </c>
      <c r="U345" s="1846" t="s">
        <v>99</v>
      </c>
      <c r="V345" s="1844" t="s">
        <v>99</v>
      </c>
      <c r="W345" s="1845" t="s">
        <v>99</v>
      </c>
      <c r="X345" s="1845" t="s">
        <v>99</v>
      </c>
      <c r="Y345" s="1845" t="s">
        <v>99</v>
      </c>
      <c r="Z345" s="1845" t="s">
        <v>99</v>
      </c>
      <c r="AA345" s="1845" t="s">
        <v>99</v>
      </c>
      <c r="AB345" s="1845" t="s">
        <v>99</v>
      </c>
      <c r="AC345" s="1845" t="s">
        <v>99</v>
      </c>
      <c r="AD345" s="1845" t="s">
        <v>99</v>
      </c>
      <c r="AE345" s="1847" t="s">
        <v>99</v>
      </c>
      <c r="AF345" s="714" t="s">
        <v>99</v>
      </c>
      <c r="AG345" s="507" t="s">
        <v>99</v>
      </c>
      <c r="AH345" s="507" t="s">
        <v>99</v>
      </c>
      <c r="AI345" s="507" t="s">
        <v>99</v>
      </c>
      <c r="AJ345" s="507" t="s">
        <v>99</v>
      </c>
      <c r="AK345" s="507" t="s">
        <v>99</v>
      </c>
      <c r="AL345" s="507" t="s">
        <v>99</v>
      </c>
      <c r="AM345" s="507" t="s">
        <v>99</v>
      </c>
      <c r="AN345" s="507" t="s">
        <v>99</v>
      </c>
      <c r="AO345" s="509" t="s">
        <v>99</v>
      </c>
      <c r="AP345" s="508" t="s">
        <v>99</v>
      </c>
      <c r="AQ345" s="507" t="s">
        <v>99</v>
      </c>
      <c r="AR345" s="507" t="s">
        <v>99</v>
      </c>
      <c r="AS345" s="507" t="s">
        <v>99</v>
      </c>
      <c r="AT345" s="507" t="s">
        <v>99</v>
      </c>
      <c r="AU345" s="507" t="s">
        <v>99</v>
      </c>
      <c r="AV345" s="507" t="s">
        <v>99</v>
      </c>
      <c r="AW345" s="507" t="s">
        <v>99</v>
      </c>
      <c r="AX345" s="507" t="s">
        <v>99</v>
      </c>
      <c r="AY345" s="509" t="s">
        <v>99</v>
      </c>
      <c r="AZ345" s="508" t="s">
        <v>99</v>
      </c>
      <c r="BA345" s="507" t="s">
        <v>99</v>
      </c>
      <c r="BB345" s="507" t="s">
        <v>99</v>
      </c>
      <c r="BC345" s="507" t="s">
        <v>99</v>
      </c>
      <c r="BD345" s="507" t="s">
        <v>99</v>
      </c>
      <c r="BE345" s="507" t="s">
        <v>99</v>
      </c>
      <c r="BF345" s="507" t="s">
        <v>99</v>
      </c>
      <c r="BG345" s="507" t="s">
        <v>99</v>
      </c>
      <c r="BH345" s="507" t="s">
        <v>99</v>
      </c>
      <c r="BI345" s="509" t="s">
        <v>99</v>
      </c>
      <c r="BJ345" s="508" t="s">
        <v>99</v>
      </c>
      <c r="BK345" s="507" t="s">
        <v>99</v>
      </c>
      <c r="BL345" s="507" t="s">
        <v>99</v>
      </c>
      <c r="BM345" s="507" t="s">
        <v>99</v>
      </c>
      <c r="BN345" s="507" t="s">
        <v>99</v>
      </c>
      <c r="BO345" s="507" t="s">
        <v>99</v>
      </c>
      <c r="BP345" s="507" t="s">
        <v>99</v>
      </c>
      <c r="BQ345" s="507" t="s">
        <v>99</v>
      </c>
      <c r="BR345" s="507" t="s">
        <v>99</v>
      </c>
      <c r="BS345" s="509" t="s">
        <v>99</v>
      </c>
      <c r="BT345" s="508" t="s">
        <v>99</v>
      </c>
      <c r="BU345" s="507" t="s">
        <v>99</v>
      </c>
      <c r="BV345" s="507" t="s">
        <v>99</v>
      </c>
      <c r="BW345" s="507" t="s">
        <v>99</v>
      </c>
      <c r="BX345" s="507" t="s">
        <v>99</v>
      </c>
      <c r="BY345" s="507" t="s">
        <v>99</v>
      </c>
      <c r="BZ345" s="507" t="s">
        <v>99</v>
      </c>
      <c r="CA345" s="507" t="s">
        <v>99</v>
      </c>
      <c r="CB345" s="507" t="s">
        <v>99</v>
      </c>
      <c r="CC345" s="509"/>
      <c r="CD345" s="508" t="s">
        <v>99</v>
      </c>
      <c r="CE345" s="507" t="s">
        <v>99</v>
      </c>
      <c r="CF345" s="507" t="s">
        <v>99</v>
      </c>
      <c r="CG345" s="507" t="s">
        <v>99</v>
      </c>
      <c r="CH345" s="507" t="s">
        <v>99</v>
      </c>
      <c r="CI345" s="507" t="s">
        <v>99</v>
      </c>
      <c r="CJ345" s="507" t="s">
        <v>99</v>
      </c>
      <c r="CK345" s="507" t="s">
        <v>99</v>
      </c>
      <c r="CL345" s="507" t="s">
        <v>99</v>
      </c>
      <c r="CM345" s="506" t="s">
        <v>99</v>
      </c>
      <c r="CN345" s="485" t="s">
        <v>99</v>
      </c>
      <c r="CO345" s="405"/>
      <c r="CP345" s="505" t="str">
        <f t="shared" ref="CP345:CP405" si="1212">IF(CM343="","",IF(CM343&gt;CL343,"+","")&amp;ROUND(CM343-CL343,1))</f>
        <v>+2</v>
      </c>
      <c r="CQ345" s="631"/>
      <c r="CR345" s="484"/>
      <c r="CS345" s="484"/>
      <c r="CT345" s="483"/>
      <c r="CU345" s="544" t="e">
        <f t="shared" ca="1" si="1008"/>
        <v>#REF!</v>
      </c>
      <c r="CV345" s="484"/>
      <c r="CW345" s="528"/>
      <c r="CX345" s="538">
        <f>IF(K!R$6="市場別",VLOOKUP(G342,DY$80:DZ$93,2,FALSE),0)</f>
        <v>400000</v>
      </c>
      <c r="CY345" s="1112">
        <f t="shared" ref="CY345" ca="1" si="1213">ROUND(AVERAGE(INDIRECT(DV$7&amp;C340&amp;":"&amp;DW$7&amp;C340))*100,4)</f>
        <v>99.483099999999993</v>
      </c>
      <c r="CZ345" s="448">
        <f t="shared" ref="CZ345" si="1214">VLOOKUP(G342,DY$41:DZ$44,2,FALSE)</f>
        <v>0</v>
      </c>
      <c r="DA345" s="795"/>
      <c r="DB345" s="542"/>
      <c r="DC345" s="542"/>
      <c r="DD345" s="542"/>
      <c r="DE345" s="542"/>
      <c r="DF345" s="542"/>
      <c r="DG345" s="542"/>
      <c r="DH345" s="542"/>
      <c r="DI345" s="542"/>
      <c r="DJ345" s="542"/>
      <c r="DK345" s="543"/>
      <c r="DL345" s="789"/>
      <c r="DM345" s="790"/>
      <c r="DN345" s="789"/>
      <c r="DO345" s="790"/>
      <c r="DP345" s="1042"/>
      <c r="DQ345" s="790"/>
      <c r="DR345" s="790"/>
      <c r="DS345" s="786"/>
      <c r="DT345" s="786"/>
      <c r="DU345" s="787"/>
      <c r="DV345" s="537"/>
      <c r="DW345" s="666"/>
      <c r="DX345" s="663"/>
      <c r="DY345" s="1058"/>
      <c r="DZ345" s="342"/>
      <c r="EA345" s="505" t="str">
        <f t="shared" ref="EA345:EA405" si="1215">IF(DX343="","",IF(DX343&gt;DW343,"+","")&amp;ROUND(DX343-DW343,1))</f>
        <v/>
      </c>
    </row>
    <row r="346" spans="1:131" ht="9" customHeight="1">
      <c r="A346" s="636"/>
      <c r="B346" s="406"/>
      <c r="C346" s="481">
        <v>346</v>
      </c>
      <c r="D346" s="541">
        <v>57</v>
      </c>
      <c r="E346" s="633">
        <f ca="1">IF(AND(INDIRECT("G"&amp;C346)&gt;999,INDIRECT("G"&amp;C346)&lt;10000),MAX(E$10:E345)+1," ")</f>
        <v>57</v>
      </c>
      <c r="F346" s="634" t="str">
        <f ca="1">HYPERLINK("#G"&amp;C346&amp;":CM"&amp;C346+5,IF(CT346=1,"　クリア（消去） →　",IF(AND(INDIRECT("G"&amp;C346)=B!D$9,B!D$14="修正　"),B!C$12,IF(F351="","　　　　　　　　　　　","　　　　…→　　　　"))))</f>
        <v>　　　　　　　　　　　</v>
      </c>
      <c r="G346" s="635">
        <v>2345</v>
      </c>
      <c r="H346" s="1832" t="s">
        <v>99</v>
      </c>
      <c r="I346" s="1833" t="s">
        <v>99</v>
      </c>
      <c r="J346" s="1833" t="s">
        <v>99</v>
      </c>
      <c r="K346" s="1834" t="s">
        <v>99</v>
      </c>
      <c r="L346" s="1832" t="s">
        <v>99</v>
      </c>
      <c r="M346" s="1833" t="s">
        <v>99</v>
      </c>
      <c r="N346" s="1833" t="s">
        <v>99</v>
      </c>
      <c r="O346" s="1833" t="s">
        <v>99</v>
      </c>
      <c r="P346" s="1833" t="s">
        <v>99</v>
      </c>
      <c r="Q346" s="1833" t="s">
        <v>99</v>
      </c>
      <c r="R346" s="1833" t="s">
        <v>99</v>
      </c>
      <c r="S346" s="1833" t="s">
        <v>99</v>
      </c>
      <c r="T346" s="1833" t="s">
        <v>99</v>
      </c>
      <c r="U346" s="1834" t="s">
        <v>99</v>
      </c>
      <c r="V346" s="1832">
        <v>348</v>
      </c>
      <c r="W346" s="1833">
        <v>370</v>
      </c>
      <c r="X346" s="1833">
        <v>375</v>
      </c>
      <c r="Y346" s="1833">
        <v>354</v>
      </c>
      <c r="Z346" s="1833">
        <v>356</v>
      </c>
      <c r="AA346" s="1833">
        <v>359</v>
      </c>
      <c r="AB346" s="1833">
        <v>403</v>
      </c>
      <c r="AC346" s="1833">
        <v>408</v>
      </c>
      <c r="AD346" s="1833">
        <v>401</v>
      </c>
      <c r="AE346" s="1835">
        <v>381</v>
      </c>
      <c r="AF346" s="719">
        <v>411</v>
      </c>
      <c r="AG346" s="546">
        <v>378</v>
      </c>
      <c r="AH346" s="546">
        <v>370</v>
      </c>
      <c r="AI346" s="546">
        <v>368</v>
      </c>
      <c r="AJ346" s="546">
        <v>375</v>
      </c>
      <c r="AK346" s="546">
        <v>382</v>
      </c>
      <c r="AL346" s="546">
        <v>381</v>
      </c>
      <c r="AM346" s="546">
        <v>388</v>
      </c>
      <c r="AN346" s="546">
        <v>379</v>
      </c>
      <c r="AO346" s="548">
        <v>369</v>
      </c>
      <c r="AP346" s="547">
        <v>370</v>
      </c>
      <c r="AQ346" s="546">
        <v>361</v>
      </c>
      <c r="AR346" s="546">
        <v>352</v>
      </c>
      <c r="AS346" s="546">
        <v>335</v>
      </c>
      <c r="AT346" s="546">
        <v>335</v>
      </c>
      <c r="AU346" s="546">
        <v>323</v>
      </c>
      <c r="AV346" s="546">
        <v>332</v>
      </c>
      <c r="AW346" s="546">
        <v>316</v>
      </c>
      <c r="AX346" s="546">
        <v>328</v>
      </c>
      <c r="AY346" s="548">
        <v>326</v>
      </c>
      <c r="AZ346" s="547">
        <v>345</v>
      </c>
      <c r="BA346" s="546">
        <v>351</v>
      </c>
      <c r="BB346" s="546">
        <v>350</v>
      </c>
      <c r="BC346" s="546">
        <v>341</v>
      </c>
      <c r="BD346" s="546">
        <v>336</v>
      </c>
      <c r="BE346" s="546">
        <v>314</v>
      </c>
      <c r="BF346" s="546">
        <v>322</v>
      </c>
      <c r="BG346" s="546">
        <v>311</v>
      </c>
      <c r="BH346" s="546">
        <v>304</v>
      </c>
      <c r="BI346" s="548">
        <v>306</v>
      </c>
      <c r="BJ346" s="547">
        <v>321</v>
      </c>
      <c r="BK346" s="546">
        <v>345</v>
      </c>
      <c r="BL346" s="546">
        <v>364</v>
      </c>
      <c r="BM346" s="546">
        <v>341</v>
      </c>
      <c r="BN346" s="546">
        <v>340</v>
      </c>
      <c r="BO346" s="546">
        <v>340</v>
      </c>
      <c r="BP346" s="546">
        <v>343</v>
      </c>
      <c r="BQ346" s="546">
        <v>354</v>
      </c>
      <c r="BR346" s="546">
        <v>353</v>
      </c>
      <c r="BS346" s="548">
        <v>345</v>
      </c>
      <c r="BT346" s="547">
        <v>368</v>
      </c>
      <c r="BU346" s="546">
        <v>377</v>
      </c>
      <c r="BV346" s="546">
        <v>400</v>
      </c>
      <c r="BW346" s="546">
        <v>397</v>
      </c>
      <c r="BX346" s="546">
        <v>397</v>
      </c>
      <c r="BY346" s="546">
        <v>401</v>
      </c>
      <c r="BZ346" s="546">
        <v>390</v>
      </c>
      <c r="CA346" s="546">
        <v>391</v>
      </c>
      <c r="CB346" s="546">
        <v>402</v>
      </c>
      <c r="CC346" s="548">
        <v>460</v>
      </c>
      <c r="CD346" s="547">
        <v>469</v>
      </c>
      <c r="CE346" s="546">
        <v>528</v>
      </c>
      <c r="CF346" s="546">
        <v>540</v>
      </c>
      <c r="CG346" s="546">
        <v>491</v>
      </c>
      <c r="CH346" s="546">
        <v>421</v>
      </c>
      <c r="CI346" s="546">
        <v>365</v>
      </c>
      <c r="CJ346" s="546">
        <v>370</v>
      </c>
      <c r="CK346" s="546">
        <v>339</v>
      </c>
      <c r="CL346" s="546">
        <v>371</v>
      </c>
      <c r="CM346" s="545">
        <v>367</v>
      </c>
      <c r="CN346" s="500" t="str">
        <f t="shared" ref="CN346:CN348" ca="1" si="1216">IF(OR(CP346=0,CP346="-"),"",CP346)</f>
        <v/>
      </c>
      <c r="CO346" s="405"/>
      <c r="CP346" s="470" t="str">
        <f t="shared" ref="CP346:CP406" ca="1" si="1217">IFERROR(IFERROR(INDIRECT("'japan-all-stock-prices_"&amp;$CS$7&amp;".csv'!J"&amp;CU351),INDIRECT(CS$7&amp;".csv!E"&amp;CU351)),"")</f>
        <v/>
      </c>
      <c r="CQ346" s="499" t="e">
        <f>MATCH(G346,G$10:G345,0)+9</f>
        <v>#N/A</v>
      </c>
      <c r="CR346" s="498" t="str">
        <f t="shared" ref="CR346" ca="1" si="1218">IF(F351="　重複 ▽　",1,"")</f>
        <v/>
      </c>
      <c r="CS346" s="498" t="str">
        <f t="shared" ref="CS346" ca="1" si="1219">IF(AND(F347="",F348="",F349=""),"",IF(ISNUMBER(CT346),"",1))</f>
        <v/>
      </c>
      <c r="CT346" s="497" t="str">
        <f t="shared" ref="CT346" si="1220">IF(G346="","",IF(AND(G346&lt;&gt;"",CM349=""),1,""))</f>
        <v/>
      </c>
      <c r="CU346" s="699">
        <f>MATCH(G346,'[1] '!$B$4:$B$4005,0)</f>
        <v>392</v>
      </c>
      <c r="CV346" s="540">
        <f t="shared" ref="CV346" ca="1" si="1221">IF(G346="","",CX351+INDIRECT("CX"&amp;C346+CX$9)+C347)</f>
        <v>1199999.4519894505</v>
      </c>
      <c r="CW346" s="497">
        <f ca="1">RANK(CV346,CV$10:CV$609)</f>
        <v>72</v>
      </c>
      <c r="CX346" s="973">
        <f>IFERROR(INDEX('[1] '!$F$4:$F$4005,CU346,1)*CM349,"")</f>
        <v>31.447070319999998</v>
      </c>
      <c r="CY346" s="496">
        <f t="shared" ref="CY346" si="1222">IF(CM346="","",CM350/CX347)</f>
        <v>0.99043280556846092</v>
      </c>
      <c r="CZ346" s="684">
        <f>INDEX('[1] '!$G$4:$G$4005,CU346,1)</f>
        <v>38.369999999999997</v>
      </c>
      <c r="DA346" s="794">
        <f>IF(OR(CM349&lt;A!AS$3,CM349&gt;A!AW$3),1,0)</f>
        <v>0</v>
      </c>
      <c r="DB346" s="496"/>
      <c r="DC346" s="496"/>
      <c r="DD346" s="496"/>
      <c r="DE346" s="496"/>
      <c r="DF346" s="496"/>
      <c r="DG346" s="496"/>
      <c r="DH346" s="496"/>
      <c r="DI346" s="496"/>
      <c r="DJ346" s="496"/>
      <c r="DK346" s="539"/>
      <c r="DL346" s="667"/>
      <c r="DM346" s="496"/>
      <c r="DN346" s="1036">
        <f t="shared" ref="DN346:DU346" ca="1" si="1223">IF(DN347&gt;$DA$6,$DA$6,IF(DN347&lt;$DA$7,$DA$7,DN347))</f>
        <v>0.98499999999999999</v>
      </c>
      <c r="DO346" s="496">
        <f t="shared" ca="1" si="1223"/>
        <v>0.98499999999999999</v>
      </c>
      <c r="DP346" s="791">
        <f t="shared" ca="1" si="1223"/>
        <v>0.98499999999999999</v>
      </c>
      <c r="DQ346" s="496">
        <f t="shared" ca="1" si="1223"/>
        <v>0.98499999999999999</v>
      </c>
      <c r="DR346" s="496">
        <f t="shared" ca="1" si="1223"/>
        <v>0.98499999999999999</v>
      </c>
      <c r="DS346" s="496">
        <f t="shared" ca="1" si="1223"/>
        <v>1.03</v>
      </c>
      <c r="DT346" s="496">
        <f t="shared" ca="1" si="1223"/>
        <v>0.98499999999999999</v>
      </c>
      <c r="DU346" s="791">
        <f t="shared" ca="1" si="1223"/>
        <v>0.99450549450549453</v>
      </c>
      <c r="DV346" s="1113">
        <f t="shared" ref="DV346" ca="1" si="1224">IFERROR(IF(DA346+DA347&lt;&gt;0,"",(C347+CZ351+INDIRECT(DY$10&amp;C346+DZ$10))*CZ$7),"")</f>
        <v>98.976740000000007</v>
      </c>
      <c r="DW346" s="668">
        <f ca="1">RANK(DV346,DV$10:DV$609)</f>
        <v>65</v>
      </c>
      <c r="DX346" s="663"/>
      <c r="DY346" s="1058"/>
      <c r="DZ346" s="342"/>
      <c r="EA346" s="470" t="str">
        <f t="shared" ref="EA346:EA406" ca="1" si="1225">IFERROR(IFERROR(INDIRECT("'japan-all-stock-prices_"&amp;$CS$7&amp;".csv'!J"&amp;EF351),INDIRECT(ED$7&amp;".csv!E"&amp;EF351)),"")</f>
        <v/>
      </c>
    </row>
    <row r="347" spans="1:131" ht="9" customHeight="1">
      <c r="A347" s="636"/>
      <c r="B347" s="406"/>
      <c r="C347" s="538">
        <v>1.4400000000000001E-3</v>
      </c>
      <c r="D347" s="488"/>
      <c r="E347" s="487" t="s">
        <v>99</v>
      </c>
      <c r="F347" s="486" t="str">
        <f t="shared" ca="1" si="1019"/>
        <v/>
      </c>
      <c r="G347" s="510" t="s">
        <v>999</v>
      </c>
      <c r="H347" s="1836" t="s">
        <v>99</v>
      </c>
      <c r="I347" s="1837" t="s">
        <v>99</v>
      </c>
      <c r="J347" s="1837" t="s">
        <v>99</v>
      </c>
      <c r="K347" s="1838" t="s">
        <v>99</v>
      </c>
      <c r="L347" s="1836" t="s">
        <v>99</v>
      </c>
      <c r="M347" s="1837" t="s">
        <v>99</v>
      </c>
      <c r="N347" s="1837" t="s">
        <v>99</v>
      </c>
      <c r="O347" s="1837" t="s">
        <v>99</v>
      </c>
      <c r="P347" s="1837" t="s">
        <v>99</v>
      </c>
      <c r="Q347" s="1837" t="s">
        <v>99</v>
      </c>
      <c r="R347" s="1837" t="s">
        <v>99</v>
      </c>
      <c r="S347" s="1837" t="s">
        <v>99</v>
      </c>
      <c r="T347" s="1837" t="s">
        <v>99</v>
      </c>
      <c r="U347" s="1838" t="s">
        <v>99</v>
      </c>
      <c r="V347" s="1836">
        <v>376</v>
      </c>
      <c r="W347" s="1837">
        <v>372</v>
      </c>
      <c r="X347" s="1837">
        <v>375</v>
      </c>
      <c r="Y347" s="1837">
        <v>361</v>
      </c>
      <c r="Z347" s="1837">
        <v>360</v>
      </c>
      <c r="AA347" s="1837">
        <v>382</v>
      </c>
      <c r="AB347" s="1837">
        <v>450</v>
      </c>
      <c r="AC347" s="1837">
        <v>420</v>
      </c>
      <c r="AD347" s="1837">
        <v>401</v>
      </c>
      <c r="AE347" s="1839">
        <v>414</v>
      </c>
      <c r="AF347" s="711">
        <v>419</v>
      </c>
      <c r="AG347" s="520">
        <v>385</v>
      </c>
      <c r="AH347" s="520">
        <v>378</v>
      </c>
      <c r="AI347" s="520">
        <v>378</v>
      </c>
      <c r="AJ347" s="520">
        <v>385</v>
      </c>
      <c r="AK347" s="520">
        <v>384</v>
      </c>
      <c r="AL347" s="520">
        <v>388</v>
      </c>
      <c r="AM347" s="520">
        <v>391</v>
      </c>
      <c r="AN347" s="520">
        <v>379</v>
      </c>
      <c r="AO347" s="522">
        <v>373</v>
      </c>
      <c r="AP347" s="521">
        <v>371</v>
      </c>
      <c r="AQ347" s="520">
        <v>366</v>
      </c>
      <c r="AR347" s="520">
        <v>355</v>
      </c>
      <c r="AS347" s="520">
        <v>349</v>
      </c>
      <c r="AT347" s="520">
        <v>341</v>
      </c>
      <c r="AU347" s="520">
        <v>337</v>
      </c>
      <c r="AV347" s="520">
        <v>332</v>
      </c>
      <c r="AW347" s="520">
        <v>326</v>
      </c>
      <c r="AX347" s="520">
        <v>338</v>
      </c>
      <c r="AY347" s="522">
        <v>342</v>
      </c>
      <c r="AZ347" s="521">
        <v>353</v>
      </c>
      <c r="BA347" s="520">
        <v>372</v>
      </c>
      <c r="BB347" s="520">
        <v>350</v>
      </c>
      <c r="BC347" s="520">
        <v>346</v>
      </c>
      <c r="BD347" s="520">
        <v>338</v>
      </c>
      <c r="BE347" s="520">
        <v>325</v>
      </c>
      <c r="BF347" s="520">
        <v>325</v>
      </c>
      <c r="BG347" s="520">
        <v>311</v>
      </c>
      <c r="BH347" s="520">
        <v>304</v>
      </c>
      <c r="BI347" s="522">
        <v>347</v>
      </c>
      <c r="BJ347" s="521">
        <v>351</v>
      </c>
      <c r="BK347" s="520">
        <v>360</v>
      </c>
      <c r="BL347" s="520">
        <v>370</v>
      </c>
      <c r="BM347" s="520">
        <v>346</v>
      </c>
      <c r="BN347" s="520">
        <v>343</v>
      </c>
      <c r="BO347" s="520">
        <v>350</v>
      </c>
      <c r="BP347" s="520">
        <v>361</v>
      </c>
      <c r="BQ347" s="520">
        <v>358</v>
      </c>
      <c r="BR347" s="520">
        <v>353</v>
      </c>
      <c r="BS347" s="522">
        <v>363</v>
      </c>
      <c r="BT347" s="521">
        <v>392</v>
      </c>
      <c r="BU347" s="520">
        <v>399</v>
      </c>
      <c r="BV347" s="520">
        <v>411</v>
      </c>
      <c r="BW347" s="520">
        <v>423</v>
      </c>
      <c r="BX347" s="520">
        <v>406</v>
      </c>
      <c r="BY347" s="520">
        <v>418</v>
      </c>
      <c r="BZ347" s="520">
        <v>407</v>
      </c>
      <c r="CA347" s="520">
        <v>398</v>
      </c>
      <c r="CB347" s="520">
        <v>419</v>
      </c>
      <c r="CC347" s="522">
        <v>481</v>
      </c>
      <c r="CD347" s="521">
        <v>561</v>
      </c>
      <c r="CE347" s="520">
        <v>557</v>
      </c>
      <c r="CF347" s="520">
        <v>545</v>
      </c>
      <c r="CG347" s="520">
        <v>491</v>
      </c>
      <c r="CH347" s="520">
        <v>436</v>
      </c>
      <c r="CI347" s="520">
        <v>381</v>
      </c>
      <c r="CJ347" s="520">
        <v>387</v>
      </c>
      <c r="CK347" s="520">
        <v>395</v>
      </c>
      <c r="CL347" s="520">
        <v>386</v>
      </c>
      <c r="CM347" s="519">
        <v>372</v>
      </c>
      <c r="CN347" s="493" t="str">
        <f t="shared" ca="1" si="1216"/>
        <v/>
      </c>
      <c r="CO347" s="405"/>
      <c r="CP347" s="456" t="str">
        <f t="shared" ref="CP347:CP407" ca="1" si="1226">IFERROR(IFERROR(INDIRECT("'japan-all-stock-prices_"&amp;$CS$7&amp;".csv'!K"&amp;CU351),INDIRECT(CS$7&amp;".csv!F"&amp;CU351)),"")</f>
        <v/>
      </c>
      <c r="CQ347" s="494" t="e">
        <f>MATCH(G346,G347:G$609,0)+C346</f>
        <v>#N/A</v>
      </c>
      <c r="CR347" s="484"/>
      <c r="CS347" s="484"/>
      <c r="CT347" s="483"/>
      <c r="CU347" s="534" t="str">
        <f ca="1">IFERROR(IFERROR(INDEX('[1] '!$C$4:$C$4005,CU346,1),INDIRECT("'japan-all-stock-prices_"&amp;$CS$7&amp;".csv'!B"&amp;CU351)),"")</f>
        <v>クシム</v>
      </c>
      <c r="CV347" s="484"/>
      <c r="CW347" s="528"/>
      <c r="CX347" s="974">
        <f t="shared" ref="CX347" si="1227">IF(COUNT(AF350:CM350)&lt;20,AVERAGE(BT350:CM350),(SUM(AF350:CM350)-LARGE(AF350:CM350,1)-LARGE(AF350:CM350,2)-LARGE(AF350:CM350,3)-LARGE(AF350:CM350,4)-LARGE(AF350:CM350,5))/(COUNT(AF350:CM350)-5))</f>
        <v>44.223090909090899</v>
      </c>
      <c r="CY347" s="453">
        <f t="shared" ref="CY347" si="1228">ROUND(AVERAGE(CM346:CM349)*CM350/10000,2)</f>
        <v>1.59</v>
      </c>
      <c r="CZ347" s="443"/>
      <c r="DA347" s="795">
        <f t="shared" ref="DA347" si="1229">IF(MAX(CI349:CM349)/MIN(CI349:CM349)&lt;DA$9,1,0)</f>
        <v>0</v>
      </c>
      <c r="DB347" s="435"/>
      <c r="DC347" s="435"/>
      <c r="DD347" s="435"/>
      <c r="DE347" s="435"/>
      <c r="DF347" s="435"/>
      <c r="DG347" s="435"/>
      <c r="DH347" s="435"/>
      <c r="DI347" s="435"/>
      <c r="DJ347" s="435"/>
      <c r="DK347" s="536"/>
      <c r="DL347" s="537"/>
      <c r="DM347" s="435"/>
      <c r="DN347" s="537">
        <f t="shared" ref="DN347:DU347" ca="1" si="1230">INDIRECT(DN$6&amp;$C346+$DY$11)/INDIRECT(DN$7&amp;$C346+$DZ$11)</f>
        <v>0.94339622641509435</v>
      </c>
      <c r="DO347" s="435">
        <f t="shared" ca="1" si="1230"/>
        <v>0.83199999999999996</v>
      </c>
      <c r="DP347" s="1039">
        <f t="shared" ca="1" si="1230"/>
        <v>0.94951923076923073</v>
      </c>
      <c r="DQ347" s="435">
        <f t="shared" ca="1" si="1230"/>
        <v>0.95696202531645569</v>
      </c>
      <c r="DR347" s="435">
        <f t="shared" ca="1" si="1230"/>
        <v>0.91534391534391535</v>
      </c>
      <c r="DS347" s="435">
        <f t="shared" ca="1" si="1230"/>
        <v>1.0953757225433527</v>
      </c>
      <c r="DT347" s="435">
        <f t="shared" ca="1" si="1230"/>
        <v>0.9604221635883905</v>
      </c>
      <c r="DU347" s="783">
        <f t="shared" ca="1" si="1230"/>
        <v>0.99450549450549453</v>
      </c>
      <c r="DV347" s="537"/>
      <c r="DW347" s="666"/>
      <c r="DX347" s="663"/>
      <c r="DY347" s="1058"/>
      <c r="DZ347" s="342"/>
      <c r="EA347" s="456" t="str">
        <f t="shared" ref="EA347:EA407" ca="1" si="1231">IFERROR(IFERROR(INDIRECT("'japan-all-stock-prices_"&amp;$CS$7&amp;".csv'!K"&amp;EF351),INDIRECT(ED$7&amp;".csv!F"&amp;EF351)),"")</f>
        <v/>
      </c>
    </row>
    <row r="348" spans="1:131" ht="9" customHeight="1">
      <c r="A348" s="636"/>
      <c r="B348" s="406"/>
      <c r="C348" s="527"/>
      <c r="D348" s="488"/>
      <c r="E348" s="487" t="s">
        <v>99</v>
      </c>
      <c r="F348" s="486" t="str">
        <f t="shared" ca="1" si="1024"/>
        <v/>
      </c>
      <c r="G348" s="510" t="s">
        <v>106</v>
      </c>
      <c r="H348" s="1836" t="s">
        <v>99</v>
      </c>
      <c r="I348" s="1837" t="s">
        <v>99</v>
      </c>
      <c r="J348" s="1837" t="s">
        <v>99</v>
      </c>
      <c r="K348" s="1838" t="s">
        <v>99</v>
      </c>
      <c r="L348" s="1836" t="s">
        <v>99</v>
      </c>
      <c r="M348" s="1837" t="s">
        <v>99</v>
      </c>
      <c r="N348" s="1837" t="s">
        <v>99</v>
      </c>
      <c r="O348" s="1837" t="s">
        <v>99</v>
      </c>
      <c r="P348" s="1837" t="s">
        <v>99</v>
      </c>
      <c r="Q348" s="1837" t="s">
        <v>99</v>
      </c>
      <c r="R348" s="1837" t="s">
        <v>99</v>
      </c>
      <c r="S348" s="1837" t="s">
        <v>99</v>
      </c>
      <c r="T348" s="1837" t="s">
        <v>99</v>
      </c>
      <c r="U348" s="1838" t="s">
        <v>99</v>
      </c>
      <c r="V348" s="1836">
        <v>347</v>
      </c>
      <c r="W348" s="1837">
        <v>361</v>
      </c>
      <c r="X348" s="1837">
        <v>362</v>
      </c>
      <c r="Y348" s="1837">
        <v>351</v>
      </c>
      <c r="Z348" s="1837">
        <v>352</v>
      </c>
      <c r="AA348" s="1837">
        <v>358</v>
      </c>
      <c r="AB348" s="1837">
        <v>390</v>
      </c>
      <c r="AC348" s="1837">
        <v>398</v>
      </c>
      <c r="AD348" s="1837">
        <v>375</v>
      </c>
      <c r="AE348" s="1839">
        <v>369</v>
      </c>
      <c r="AF348" s="711">
        <v>381</v>
      </c>
      <c r="AG348" s="520">
        <v>371</v>
      </c>
      <c r="AH348" s="520">
        <v>364</v>
      </c>
      <c r="AI348" s="520">
        <v>368</v>
      </c>
      <c r="AJ348" s="520">
        <v>368</v>
      </c>
      <c r="AK348" s="520">
        <v>373</v>
      </c>
      <c r="AL348" s="520">
        <v>378</v>
      </c>
      <c r="AM348" s="520">
        <v>375</v>
      </c>
      <c r="AN348" s="520">
        <v>368</v>
      </c>
      <c r="AO348" s="522">
        <v>366</v>
      </c>
      <c r="AP348" s="521">
        <v>361</v>
      </c>
      <c r="AQ348" s="520">
        <v>352</v>
      </c>
      <c r="AR348" s="520">
        <v>341</v>
      </c>
      <c r="AS348" s="520">
        <v>333</v>
      </c>
      <c r="AT348" s="520">
        <v>323</v>
      </c>
      <c r="AU348" s="520">
        <v>323</v>
      </c>
      <c r="AV348" s="520">
        <v>315</v>
      </c>
      <c r="AW348" s="520">
        <v>316</v>
      </c>
      <c r="AX348" s="520">
        <v>319</v>
      </c>
      <c r="AY348" s="522">
        <v>326</v>
      </c>
      <c r="AZ348" s="521">
        <v>338</v>
      </c>
      <c r="BA348" s="520">
        <v>349</v>
      </c>
      <c r="BB348" s="520">
        <v>334</v>
      </c>
      <c r="BC348" s="520">
        <v>330</v>
      </c>
      <c r="BD348" s="520">
        <v>321</v>
      </c>
      <c r="BE348" s="520">
        <v>311</v>
      </c>
      <c r="BF348" s="520">
        <v>312</v>
      </c>
      <c r="BG348" s="520">
        <v>303</v>
      </c>
      <c r="BH348" s="520">
        <v>292</v>
      </c>
      <c r="BI348" s="522">
        <v>305</v>
      </c>
      <c r="BJ348" s="521">
        <v>313</v>
      </c>
      <c r="BK348" s="520">
        <v>333</v>
      </c>
      <c r="BL348" s="520">
        <v>341</v>
      </c>
      <c r="BM348" s="520">
        <v>332</v>
      </c>
      <c r="BN348" s="520">
        <v>330</v>
      </c>
      <c r="BO348" s="520">
        <v>335</v>
      </c>
      <c r="BP348" s="520">
        <v>338</v>
      </c>
      <c r="BQ348" s="520">
        <v>347</v>
      </c>
      <c r="BR348" s="520">
        <v>334</v>
      </c>
      <c r="BS348" s="522">
        <v>342</v>
      </c>
      <c r="BT348" s="521">
        <v>342</v>
      </c>
      <c r="BU348" s="520">
        <v>366</v>
      </c>
      <c r="BV348" s="520">
        <v>385</v>
      </c>
      <c r="BW348" s="520">
        <v>391</v>
      </c>
      <c r="BX348" s="520">
        <v>391</v>
      </c>
      <c r="BY348" s="520">
        <v>390</v>
      </c>
      <c r="BZ348" s="520">
        <v>381</v>
      </c>
      <c r="CA348" s="520">
        <v>362</v>
      </c>
      <c r="CB348" s="520">
        <v>383</v>
      </c>
      <c r="CC348" s="522">
        <v>426</v>
      </c>
      <c r="CD348" s="521">
        <v>455</v>
      </c>
      <c r="CE348" s="520">
        <v>490</v>
      </c>
      <c r="CF348" s="520">
        <v>494</v>
      </c>
      <c r="CG348" s="520">
        <v>400</v>
      </c>
      <c r="CH348" s="520">
        <v>392</v>
      </c>
      <c r="CI348" s="520">
        <v>355</v>
      </c>
      <c r="CJ348" s="520">
        <v>343</v>
      </c>
      <c r="CK348" s="520">
        <v>339</v>
      </c>
      <c r="CL348" s="520">
        <v>352</v>
      </c>
      <c r="CM348" s="519">
        <v>354</v>
      </c>
      <c r="CN348" s="493" t="str">
        <f t="shared" ca="1" si="1216"/>
        <v/>
      </c>
      <c r="CO348" s="405"/>
      <c r="CP348" s="456" t="str">
        <f t="shared" ref="CP348:CP408" ca="1" si="1232">IFERROR(IFERROR(INDIRECT("'japan-all-stock-prices_"&amp;$CS$7&amp;".csv'!L"&amp;CU351),INDIRECT(CS$7&amp;".csv!G"&amp;CU351)),"")</f>
        <v/>
      </c>
      <c r="CQ348" s="631"/>
      <c r="CR348" s="484"/>
      <c r="CS348" s="484"/>
      <c r="CT348" s="483"/>
      <c r="CU348" s="534" t="str">
        <f t="shared" ref="CU348:CU408" ca="1" si="1233">IFERROR(VLOOKUP(INDIRECT("'japan-all-stock-prices_"&amp;$CS$7&amp;".csv'!C"&amp;CU351),DX$80:DY$91,2,FALSE),"")</f>
        <v/>
      </c>
      <c r="CV348" s="484"/>
      <c r="CW348" s="528"/>
      <c r="CX348" s="974">
        <f t="shared" ref="CX348" si="1234">CM349/CL349*100-100</f>
        <v>-0.54945054945054039</v>
      </c>
      <c r="CY348" s="435"/>
      <c r="CZ348" s="448"/>
      <c r="DA348" s="795"/>
      <c r="DB348" s="459"/>
      <c r="DC348" s="459"/>
      <c r="DD348" s="459"/>
      <c r="DE348" s="459"/>
      <c r="DF348" s="459"/>
      <c r="DG348" s="459"/>
      <c r="DH348" s="462"/>
      <c r="DI348" s="462"/>
      <c r="DJ348" s="462"/>
      <c r="DK348" s="535"/>
      <c r="DL348" s="784"/>
      <c r="DM348" s="785"/>
      <c r="DN348" s="784"/>
      <c r="DO348" s="785"/>
      <c r="DP348" s="1040"/>
      <c r="DQ348" s="785"/>
      <c r="DR348" s="785"/>
      <c r="DS348" s="785"/>
      <c r="DT348" s="785"/>
      <c r="DU348" s="783"/>
      <c r="DV348" s="537"/>
      <c r="DW348" s="666"/>
      <c r="DX348" s="663"/>
      <c r="DY348" s="1058"/>
      <c r="DZ348" s="342"/>
      <c r="EA348" s="456" t="str">
        <f t="shared" ref="EA348:EA408" ca="1" si="1235">IFERROR(IFERROR(INDIRECT("'japan-all-stock-prices_"&amp;$CS$7&amp;".csv'!L"&amp;EF351),INDIRECT(ED$7&amp;".csv!G"&amp;EF351)),"")</f>
        <v/>
      </c>
    </row>
    <row r="349" spans="1:131" ht="9" customHeight="1">
      <c r="A349" s="636"/>
      <c r="B349" s="406"/>
      <c r="C349" s="527"/>
      <c r="D349" s="488"/>
      <c r="E349" s="487" t="s">
        <v>99</v>
      </c>
      <c r="F349" s="486" t="str">
        <f t="shared" ca="1" si="1026"/>
        <v/>
      </c>
      <c r="G349" s="510" t="s">
        <v>442</v>
      </c>
      <c r="H349" s="516">
        <v>348</v>
      </c>
      <c r="I349" s="515">
        <v>344</v>
      </c>
      <c r="J349" s="515">
        <v>350</v>
      </c>
      <c r="K349" s="517">
        <v>353</v>
      </c>
      <c r="L349" s="516">
        <v>362</v>
      </c>
      <c r="M349" s="515">
        <v>359</v>
      </c>
      <c r="N349" s="515">
        <v>348</v>
      </c>
      <c r="O349" s="515">
        <v>341</v>
      </c>
      <c r="P349" s="515">
        <v>347</v>
      </c>
      <c r="Q349" s="515">
        <v>349</v>
      </c>
      <c r="R349" s="515">
        <v>348</v>
      </c>
      <c r="S349" s="515">
        <v>357</v>
      </c>
      <c r="T349" s="515">
        <v>350</v>
      </c>
      <c r="U349" s="517">
        <v>349</v>
      </c>
      <c r="V349" s="516">
        <v>366</v>
      </c>
      <c r="W349" s="515">
        <v>369</v>
      </c>
      <c r="X349" s="515">
        <v>364</v>
      </c>
      <c r="Y349" s="515">
        <v>357</v>
      </c>
      <c r="Z349" s="515">
        <v>355</v>
      </c>
      <c r="AA349" s="515">
        <v>371</v>
      </c>
      <c r="AB349" s="515">
        <v>402</v>
      </c>
      <c r="AC349" s="515">
        <v>405</v>
      </c>
      <c r="AD349" s="515">
        <v>385</v>
      </c>
      <c r="AE349" s="514">
        <v>408</v>
      </c>
      <c r="AF349" s="712">
        <v>381</v>
      </c>
      <c r="AG349" s="515">
        <v>373</v>
      </c>
      <c r="AH349" s="515">
        <v>366</v>
      </c>
      <c r="AI349" s="515">
        <v>378</v>
      </c>
      <c r="AJ349" s="515">
        <v>382</v>
      </c>
      <c r="AK349" s="515">
        <v>382</v>
      </c>
      <c r="AL349" s="515">
        <v>386</v>
      </c>
      <c r="AM349" s="515">
        <v>380</v>
      </c>
      <c r="AN349" s="515">
        <v>373</v>
      </c>
      <c r="AO349" s="517">
        <v>373</v>
      </c>
      <c r="AP349" s="516">
        <v>361</v>
      </c>
      <c r="AQ349" s="515">
        <v>356</v>
      </c>
      <c r="AR349" s="515">
        <v>342</v>
      </c>
      <c r="AS349" s="515">
        <v>333</v>
      </c>
      <c r="AT349" s="515">
        <v>323</v>
      </c>
      <c r="AU349" s="515">
        <v>333</v>
      </c>
      <c r="AV349" s="515">
        <v>315</v>
      </c>
      <c r="AW349" s="515">
        <v>322</v>
      </c>
      <c r="AX349" s="515">
        <v>319</v>
      </c>
      <c r="AY349" s="517">
        <v>342</v>
      </c>
      <c r="AZ349" s="516">
        <v>346</v>
      </c>
      <c r="BA349" s="515">
        <v>353</v>
      </c>
      <c r="BB349" s="515">
        <v>336</v>
      </c>
      <c r="BC349" s="515">
        <v>336</v>
      </c>
      <c r="BD349" s="515">
        <v>324</v>
      </c>
      <c r="BE349" s="515">
        <v>318</v>
      </c>
      <c r="BF349" s="515">
        <v>312</v>
      </c>
      <c r="BG349" s="515">
        <v>305</v>
      </c>
      <c r="BH349" s="515">
        <v>292</v>
      </c>
      <c r="BI349" s="517">
        <v>309</v>
      </c>
      <c r="BJ349" s="516">
        <v>351</v>
      </c>
      <c r="BK349" s="515">
        <v>358</v>
      </c>
      <c r="BL349" s="515">
        <v>341</v>
      </c>
      <c r="BM349" s="515">
        <v>339</v>
      </c>
      <c r="BN349" s="515">
        <v>337</v>
      </c>
      <c r="BO349" s="515">
        <v>345</v>
      </c>
      <c r="BP349" s="515">
        <v>356</v>
      </c>
      <c r="BQ349" s="515">
        <v>356</v>
      </c>
      <c r="BR349" s="515">
        <v>340</v>
      </c>
      <c r="BS349" s="517">
        <v>362</v>
      </c>
      <c r="BT349" s="516">
        <v>369</v>
      </c>
      <c r="BU349" s="515">
        <v>386</v>
      </c>
      <c r="BV349" s="515">
        <v>403</v>
      </c>
      <c r="BW349" s="515">
        <v>404</v>
      </c>
      <c r="BX349" s="515">
        <v>403</v>
      </c>
      <c r="BY349" s="515">
        <v>390</v>
      </c>
      <c r="BZ349" s="515">
        <v>391</v>
      </c>
      <c r="CA349" s="515">
        <v>370</v>
      </c>
      <c r="CB349" s="515">
        <v>401</v>
      </c>
      <c r="CC349" s="517">
        <v>481</v>
      </c>
      <c r="CD349" s="516">
        <v>538</v>
      </c>
      <c r="CE349" s="515">
        <v>530</v>
      </c>
      <c r="CF349" s="515">
        <v>500</v>
      </c>
      <c r="CG349" s="515">
        <v>416</v>
      </c>
      <c r="CH349" s="515">
        <v>395</v>
      </c>
      <c r="CI349" s="515">
        <v>378</v>
      </c>
      <c r="CJ349" s="515">
        <v>346</v>
      </c>
      <c r="CK349" s="515">
        <v>379</v>
      </c>
      <c r="CL349" s="515">
        <v>364</v>
      </c>
      <c r="CM349" s="514">
        <v>362</v>
      </c>
      <c r="CN349" s="492" t="str">
        <f t="shared" ref="CN349" ca="1" si="1236">CU350</f>
        <v/>
      </c>
      <c r="CO349" s="405"/>
      <c r="CP349" s="456" t="str">
        <f t="shared" ref="CP349:CP409" ca="1" si="1237">IFERROR(IFERROR(INDIRECT("'japan-all-stock-prices_"&amp;$CS$7&amp;".csv'!F"&amp;CU351),INDIRECT(CS$7&amp;".csv!H"&amp;CU351)),"")</f>
        <v/>
      </c>
      <c r="CQ349" s="631"/>
      <c r="CR349" s="484"/>
      <c r="CS349" s="484"/>
      <c r="CT349" s="483"/>
      <c r="CU349" s="534" t="str">
        <f t="shared" ref="CU349:CU409" ca="1" si="1238">IFERROR(VLOOKUP(INDIRECT("'japan-all-stock-prices_"&amp;$CS$7&amp;".csv'!D"&amp;CU351),DX$92:DY$127,2,FALSE),"")</f>
        <v/>
      </c>
      <c r="CV349" s="484"/>
      <c r="CW349" s="528"/>
      <c r="CX349" s="975">
        <f t="shared" ref="CX349" si="1239">10000-G346</f>
        <v>7655</v>
      </c>
      <c r="CY349" s="453"/>
      <c r="CZ349" s="343"/>
      <c r="DA349" s="796"/>
      <c r="DB349" s="459"/>
      <c r="DC349" s="459"/>
      <c r="DD349" s="459"/>
      <c r="DE349" s="459"/>
      <c r="DF349" s="459"/>
      <c r="DG349" s="459"/>
      <c r="DH349" s="459"/>
      <c r="DI349" s="459"/>
      <c r="DJ349" s="459"/>
      <c r="DK349" s="533"/>
      <c r="DL349" s="537"/>
      <c r="DM349" s="435"/>
      <c r="DN349" s="537"/>
      <c r="DO349" s="435"/>
      <c r="DP349" s="1039"/>
      <c r="DQ349" s="435"/>
      <c r="DR349" s="435"/>
      <c r="DS349" s="786"/>
      <c r="DT349" s="786"/>
      <c r="DU349" s="787"/>
      <c r="DV349" s="537"/>
      <c r="DW349" s="666"/>
      <c r="DX349" s="663"/>
      <c r="DY349" s="1058"/>
      <c r="DZ349" s="342"/>
      <c r="EA349" s="456" t="str">
        <f t="shared" ref="EA349:EA409" ca="1" si="1240">IFERROR(IFERROR(INDIRECT("'japan-all-stock-prices_"&amp;$CS$7&amp;".csv'!F"&amp;EF351),INDIRECT(ED$7&amp;".csv!H"&amp;EF351)),"")</f>
        <v/>
      </c>
    </row>
    <row r="350" spans="1:131" ht="9" customHeight="1">
      <c r="A350" s="636"/>
      <c r="B350" s="406"/>
      <c r="C350" s="527"/>
      <c r="D350" s="488"/>
      <c r="E350" s="487" t="s">
        <v>99</v>
      </c>
      <c r="F350" s="486"/>
      <c r="G350" s="512" t="s">
        <v>99</v>
      </c>
      <c r="H350" s="1840" t="s">
        <v>99</v>
      </c>
      <c r="I350" s="1841" t="s">
        <v>99</v>
      </c>
      <c r="J350" s="1841" t="s">
        <v>99</v>
      </c>
      <c r="K350" s="1842" t="s">
        <v>99</v>
      </c>
      <c r="L350" s="1840" t="s">
        <v>99</v>
      </c>
      <c r="M350" s="1841" t="s">
        <v>99</v>
      </c>
      <c r="N350" s="1841" t="s">
        <v>99</v>
      </c>
      <c r="O350" s="1841" t="s">
        <v>99</v>
      </c>
      <c r="P350" s="1841" t="s">
        <v>99</v>
      </c>
      <c r="Q350" s="1841" t="s">
        <v>99</v>
      </c>
      <c r="R350" s="1841" t="s">
        <v>99</v>
      </c>
      <c r="S350" s="1841" t="s">
        <v>99</v>
      </c>
      <c r="T350" s="1841" t="s">
        <v>99</v>
      </c>
      <c r="U350" s="1842" t="s">
        <v>99</v>
      </c>
      <c r="V350" s="1840">
        <v>25.5</v>
      </c>
      <c r="W350" s="1841">
        <v>17.36</v>
      </c>
      <c r="X350" s="1841">
        <v>10.7</v>
      </c>
      <c r="Y350" s="1841">
        <v>9.99</v>
      </c>
      <c r="Z350" s="1841">
        <v>6.7</v>
      </c>
      <c r="AA350" s="1841">
        <v>22.89</v>
      </c>
      <c r="AB350" s="1841">
        <v>304.68</v>
      </c>
      <c r="AC350" s="1841">
        <v>77.510000000000005</v>
      </c>
      <c r="AD350" s="1841">
        <v>61.09</v>
      </c>
      <c r="AE350" s="1843">
        <v>60.67</v>
      </c>
      <c r="AF350" s="720">
        <v>44.55</v>
      </c>
      <c r="AG350" s="530">
        <v>16.12</v>
      </c>
      <c r="AH350" s="530">
        <v>15.06</v>
      </c>
      <c r="AI350" s="530">
        <v>8.57</v>
      </c>
      <c r="AJ350" s="530">
        <v>15.59</v>
      </c>
      <c r="AK350" s="530">
        <v>10.97</v>
      </c>
      <c r="AL350" s="530">
        <v>10.17</v>
      </c>
      <c r="AM350" s="530">
        <v>13.06</v>
      </c>
      <c r="AN350" s="530">
        <v>10.98</v>
      </c>
      <c r="AO350" s="532">
        <v>9.1300000000000008</v>
      </c>
      <c r="AP350" s="531">
        <v>9.6999999999999993</v>
      </c>
      <c r="AQ350" s="530">
        <v>16.52</v>
      </c>
      <c r="AR350" s="530">
        <v>16.61</v>
      </c>
      <c r="AS350" s="530">
        <v>17.46</v>
      </c>
      <c r="AT350" s="530">
        <v>11.75</v>
      </c>
      <c r="AU350" s="530">
        <v>17.739999999999998</v>
      </c>
      <c r="AV350" s="530">
        <v>18.670000000000002</v>
      </c>
      <c r="AW350" s="530">
        <v>13.18</v>
      </c>
      <c r="AX350" s="530">
        <v>18.600000000000001</v>
      </c>
      <c r="AY350" s="532">
        <v>18.07</v>
      </c>
      <c r="AZ350" s="531">
        <v>19.63</v>
      </c>
      <c r="BA350" s="530">
        <v>36.39</v>
      </c>
      <c r="BB350" s="530">
        <v>15.36</v>
      </c>
      <c r="BC350" s="530">
        <v>13.53</v>
      </c>
      <c r="BD350" s="530">
        <v>14.62</v>
      </c>
      <c r="BE350" s="530">
        <v>20.38</v>
      </c>
      <c r="BF350" s="530">
        <v>17.41</v>
      </c>
      <c r="BG350" s="530">
        <v>14.41</v>
      </c>
      <c r="BH350" s="530">
        <v>19.78</v>
      </c>
      <c r="BI350" s="532">
        <v>208.36</v>
      </c>
      <c r="BJ350" s="531">
        <v>142.9</v>
      </c>
      <c r="BK350" s="530">
        <v>52.55</v>
      </c>
      <c r="BL350" s="530">
        <v>55.81</v>
      </c>
      <c r="BM350" s="530">
        <v>13.24</v>
      </c>
      <c r="BN350" s="530">
        <v>15.24</v>
      </c>
      <c r="BO350" s="530">
        <v>17.579999999999998</v>
      </c>
      <c r="BP350" s="530">
        <v>18.87</v>
      </c>
      <c r="BQ350" s="530">
        <v>11.37</v>
      </c>
      <c r="BR350" s="530">
        <v>18.190000000000001</v>
      </c>
      <c r="BS350" s="532">
        <v>30.48</v>
      </c>
      <c r="BT350" s="531">
        <v>74.599999999999994</v>
      </c>
      <c r="BU350" s="530">
        <v>48.77</v>
      </c>
      <c r="BV350" s="530">
        <v>44.38</v>
      </c>
      <c r="BW350" s="530">
        <v>54.47</v>
      </c>
      <c r="BX350" s="530">
        <v>30</v>
      </c>
      <c r="BY350" s="530">
        <v>36.979999999999997</v>
      </c>
      <c r="BZ350" s="530">
        <v>24.85</v>
      </c>
      <c r="CA350" s="530">
        <v>36.159999999999997</v>
      </c>
      <c r="CB350" s="530">
        <v>108.68</v>
      </c>
      <c r="CC350" s="532">
        <v>845.36</v>
      </c>
      <c r="CD350" s="531">
        <v>1873.88</v>
      </c>
      <c r="CE350" s="530">
        <v>1016.92</v>
      </c>
      <c r="CF350" s="530">
        <v>456.91</v>
      </c>
      <c r="CG350" s="530">
        <v>609.86</v>
      </c>
      <c r="CH350" s="530">
        <v>302.81</v>
      </c>
      <c r="CI350" s="530">
        <v>198.89</v>
      </c>
      <c r="CJ350" s="530">
        <v>131.46</v>
      </c>
      <c r="CK350" s="530">
        <v>141.5</v>
      </c>
      <c r="CL350" s="530">
        <v>86.32</v>
      </c>
      <c r="CM350" s="529">
        <v>43.8</v>
      </c>
      <c r="CN350" s="491" t="str">
        <f t="shared" ref="CN350" ca="1" si="1241">IF(CN349="","",IF(CN346="",0,CP350))</f>
        <v/>
      </c>
      <c r="CO350" s="405"/>
      <c r="CP350" s="450" t="str">
        <f t="shared" ref="CP350:CP410" ca="1" si="1242">IFERROR(IFERROR(INDIRECT("'japan-all-stock-prices_"&amp;$CS$7&amp;".csv'!M"&amp;CU351)/10000,INDIRECT(CS$7&amp;".csv!I"&amp;CU351)/10000),"")</f>
        <v/>
      </c>
      <c r="CQ350" s="631"/>
      <c r="CR350" s="484"/>
      <c r="CS350" s="484"/>
      <c r="CT350" s="483"/>
      <c r="CU350" s="677" t="str">
        <f t="shared" ref="CU350:CU410" ca="1" si="1243">IF(OR(G346="",AND(CT$5="- - -",CT$6="- - -")),"",IF(OR(CP348=0,CP348="-"),CM349,CP349))</f>
        <v/>
      </c>
      <c r="CV350" s="484"/>
      <c r="CW350" s="528"/>
      <c r="CX350" s="974"/>
      <c r="CY350" s="453"/>
      <c r="CZ350" s="448">
        <f t="shared" ref="CZ350" si="1244">CM349*100</f>
        <v>36200</v>
      </c>
      <c r="DA350" s="795"/>
      <c r="DB350" s="327"/>
      <c r="DC350" s="327"/>
      <c r="DD350" s="327"/>
      <c r="DE350" s="327"/>
      <c r="DF350" s="327"/>
      <c r="DG350" s="327"/>
      <c r="DH350" s="327"/>
      <c r="DI350" s="327"/>
      <c r="DJ350" s="327"/>
      <c r="DK350" s="343"/>
      <c r="DL350" s="788"/>
      <c r="DM350" s="786"/>
      <c r="DN350" s="788"/>
      <c r="DO350" s="786"/>
      <c r="DP350" s="1041"/>
      <c r="DQ350" s="786"/>
      <c r="DR350" s="786"/>
      <c r="DS350" s="786"/>
      <c r="DT350" s="786"/>
      <c r="DU350" s="787"/>
      <c r="DV350" s="537"/>
      <c r="DW350" s="666"/>
      <c r="DX350" s="663"/>
      <c r="DY350" s="1058"/>
      <c r="DZ350" s="342"/>
      <c r="EA350" s="450" t="str">
        <f t="shared" ref="EA350:EA410" ca="1" si="1245">IFERROR(IFERROR(INDIRECT("'japan-all-stock-prices_"&amp;$CS$7&amp;".csv'!M"&amp;EF351)/10000,INDIRECT(ED$7&amp;".csv!I"&amp;EF351)/10000),"")</f>
        <v/>
      </c>
    </row>
    <row r="351" spans="1:131" ht="9" customHeight="1">
      <c r="A351" s="636"/>
      <c r="B351" s="406"/>
      <c r="C351" s="527"/>
      <c r="D351" s="488"/>
      <c r="E351" s="487" t="s">
        <v>99</v>
      </c>
      <c r="F351" s="486" t="str">
        <f t="shared" ref="F351" ca="1" si="1246">IF(E346=" ","",IF(ISERROR(CQ346),IF(ISERROR(CQ347),"",HYPERLINK("#CP"&amp;CQ347&amp;":CP1231","　重複 ▽　")),HYPERLINK("#CP"&amp;CQ346&amp;":CP1231","　重複 ▲　")))</f>
        <v/>
      </c>
      <c r="G351" s="510" t="s">
        <v>99</v>
      </c>
      <c r="H351" s="1844" t="s">
        <v>99</v>
      </c>
      <c r="I351" s="1845" t="s">
        <v>99</v>
      </c>
      <c r="J351" s="1845" t="s">
        <v>99</v>
      </c>
      <c r="K351" s="1846" t="s">
        <v>99</v>
      </c>
      <c r="L351" s="1844" t="s">
        <v>99</v>
      </c>
      <c r="M351" s="1845" t="s">
        <v>99</v>
      </c>
      <c r="N351" s="1845" t="s">
        <v>99</v>
      </c>
      <c r="O351" s="1845" t="s">
        <v>99</v>
      </c>
      <c r="P351" s="1845" t="s">
        <v>99</v>
      </c>
      <c r="Q351" s="1845" t="s">
        <v>99</v>
      </c>
      <c r="R351" s="1845" t="s">
        <v>99</v>
      </c>
      <c r="S351" s="1845" t="s">
        <v>99</v>
      </c>
      <c r="T351" s="1845" t="s">
        <v>99</v>
      </c>
      <c r="U351" s="1846" t="s">
        <v>99</v>
      </c>
      <c r="V351" s="1844" t="s">
        <v>99</v>
      </c>
      <c r="W351" s="1845" t="s">
        <v>99</v>
      </c>
      <c r="X351" s="1845" t="s">
        <v>99</v>
      </c>
      <c r="Y351" s="1845" t="s">
        <v>99</v>
      </c>
      <c r="Z351" s="1845" t="s">
        <v>99</v>
      </c>
      <c r="AA351" s="1845" t="s">
        <v>99</v>
      </c>
      <c r="AB351" s="1845" t="s">
        <v>99</v>
      </c>
      <c r="AC351" s="1845" t="s">
        <v>99</v>
      </c>
      <c r="AD351" s="1845" t="s">
        <v>99</v>
      </c>
      <c r="AE351" s="1847" t="s">
        <v>99</v>
      </c>
      <c r="AF351" s="714" t="s">
        <v>99</v>
      </c>
      <c r="AG351" s="507" t="s">
        <v>99</v>
      </c>
      <c r="AH351" s="507" t="s">
        <v>99</v>
      </c>
      <c r="AI351" s="507" t="s">
        <v>99</v>
      </c>
      <c r="AJ351" s="507" t="s">
        <v>99</v>
      </c>
      <c r="AK351" s="507" t="s">
        <v>99</v>
      </c>
      <c r="AL351" s="507" t="s">
        <v>99</v>
      </c>
      <c r="AM351" s="507" t="s">
        <v>99</v>
      </c>
      <c r="AN351" s="507" t="s">
        <v>99</v>
      </c>
      <c r="AO351" s="509" t="s">
        <v>99</v>
      </c>
      <c r="AP351" s="508" t="s">
        <v>99</v>
      </c>
      <c r="AQ351" s="507" t="s">
        <v>99</v>
      </c>
      <c r="AR351" s="507" t="s">
        <v>99</v>
      </c>
      <c r="AS351" s="507" t="s">
        <v>99</v>
      </c>
      <c r="AT351" s="507" t="s">
        <v>99</v>
      </c>
      <c r="AU351" s="507" t="s">
        <v>99</v>
      </c>
      <c r="AV351" s="507" t="s">
        <v>99</v>
      </c>
      <c r="AW351" s="507" t="s">
        <v>99</v>
      </c>
      <c r="AX351" s="507" t="s">
        <v>99</v>
      </c>
      <c r="AY351" s="509" t="s">
        <v>99</v>
      </c>
      <c r="AZ351" s="508" t="s">
        <v>99</v>
      </c>
      <c r="BA351" s="507" t="s">
        <v>99</v>
      </c>
      <c r="BB351" s="507" t="s">
        <v>99</v>
      </c>
      <c r="BC351" s="507" t="s">
        <v>99</v>
      </c>
      <c r="BD351" s="507" t="s">
        <v>99</v>
      </c>
      <c r="BE351" s="507" t="s">
        <v>99</v>
      </c>
      <c r="BF351" s="507" t="s">
        <v>99</v>
      </c>
      <c r="BG351" s="507" t="s">
        <v>99</v>
      </c>
      <c r="BH351" s="507" t="s">
        <v>99</v>
      </c>
      <c r="BI351" s="509" t="s">
        <v>99</v>
      </c>
      <c r="BJ351" s="508" t="s">
        <v>99</v>
      </c>
      <c r="BK351" s="507" t="s">
        <v>99</v>
      </c>
      <c r="BL351" s="507" t="s">
        <v>99</v>
      </c>
      <c r="BM351" s="507" t="s">
        <v>99</v>
      </c>
      <c r="BN351" s="507" t="s">
        <v>99</v>
      </c>
      <c r="BO351" s="507" t="s">
        <v>99</v>
      </c>
      <c r="BP351" s="507" t="s">
        <v>99</v>
      </c>
      <c r="BQ351" s="507" t="s">
        <v>99</v>
      </c>
      <c r="BR351" s="507" t="s">
        <v>99</v>
      </c>
      <c r="BS351" s="509" t="s">
        <v>99</v>
      </c>
      <c r="BT351" s="508" t="s">
        <v>99</v>
      </c>
      <c r="BU351" s="507" t="s">
        <v>99</v>
      </c>
      <c r="BV351" s="507" t="s">
        <v>99</v>
      </c>
      <c r="BW351" s="507" t="s">
        <v>99</v>
      </c>
      <c r="BX351" s="507" t="s">
        <v>99</v>
      </c>
      <c r="BY351" s="507" t="s">
        <v>99</v>
      </c>
      <c r="BZ351" s="507" t="s">
        <v>99</v>
      </c>
      <c r="CA351" s="507" t="s">
        <v>99</v>
      </c>
      <c r="CB351" s="507" t="s">
        <v>99</v>
      </c>
      <c r="CC351" s="509"/>
      <c r="CD351" s="508" t="s">
        <v>99</v>
      </c>
      <c r="CE351" s="507" t="s">
        <v>99</v>
      </c>
      <c r="CF351" s="507" t="s">
        <v>99</v>
      </c>
      <c r="CG351" s="507" t="s">
        <v>99</v>
      </c>
      <c r="CH351" s="507" t="s">
        <v>99</v>
      </c>
      <c r="CI351" s="507" t="s">
        <v>99</v>
      </c>
      <c r="CJ351" s="507" t="s">
        <v>99</v>
      </c>
      <c r="CK351" s="507" t="s">
        <v>99</v>
      </c>
      <c r="CL351" s="507" t="s">
        <v>99</v>
      </c>
      <c r="CM351" s="506" t="s">
        <v>99</v>
      </c>
      <c r="CN351" s="485" t="s">
        <v>99</v>
      </c>
      <c r="CO351" s="405"/>
      <c r="CP351" s="505" t="str">
        <f t="shared" si="1212"/>
        <v>-2</v>
      </c>
      <c r="CQ351" s="631"/>
      <c r="CR351" s="484"/>
      <c r="CS351" s="484"/>
      <c r="CT351" s="483"/>
      <c r="CU351" s="544" t="e">
        <f t="shared" ref="CU351:CU411" ca="1" si="1247">IFERROR(MATCH(G346,INDIRECT("'japan-all-stock-prices_"&amp;$CS$7&amp;".csv'!$A$1:$A$4000"),0),MATCH(G346,INDIRECT(CS$7&amp;".csv!$B$1:$B$4200"),0))</f>
        <v>#REF!</v>
      </c>
      <c r="CV351" s="484"/>
      <c r="CW351" s="528"/>
      <c r="CX351" s="538">
        <f>IF(K!R$6="市場別",VLOOKUP(G348,DY$80:DZ$93,2,FALSE),0)</f>
        <v>1200000</v>
      </c>
      <c r="CY351" s="1112">
        <f t="shared" ref="CY351" ca="1" si="1248">ROUND(AVERAGE(INDIRECT(DV$7&amp;C346&amp;":"&amp;DW$7&amp;C346))*100,4)</f>
        <v>98.975300000000004</v>
      </c>
      <c r="CZ351" s="448">
        <f t="shared" ref="CZ351" si="1249">VLOOKUP(G348,DY$41:DZ$44,2,FALSE)</f>
        <v>0</v>
      </c>
      <c r="DA351" s="795"/>
      <c r="DB351" s="542"/>
      <c r="DC351" s="542"/>
      <c r="DD351" s="542"/>
      <c r="DE351" s="542"/>
      <c r="DF351" s="542"/>
      <c r="DG351" s="542"/>
      <c r="DH351" s="542"/>
      <c r="DI351" s="542"/>
      <c r="DJ351" s="542"/>
      <c r="DK351" s="543"/>
      <c r="DL351" s="789"/>
      <c r="DM351" s="790"/>
      <c r="DN351" s="789"/>
      <c r="DO351" s="790"/>
      <c r="DP351" s="1042"/>
      <c r="DQ351" s="790"/>
      <c r="DR351" s="790"/>
      <c r="DS351" s="786"/>
      <c r="DT351" s="786"/>
      <c r="DU351" s="787"/>
      <c r="DV351" s="537"/>
      <c r="DW351" s="666"/>
      <c r="DX351" s="663"/>
      <c r="DY351" s="1058"/>
      <c r="DZ351" s="342"/>
      <c r="EA351" s="505" t="str">
        <f t="shared" si="1215"/>
        <v/>
      </c>
    </row>
    <row r="352" spans="1:131" ht="9" customHeight="1">
      <c r="A352" s="636"/>
      <c r="B352" s="406"/>
      <c r="C352" s="481">
        <v>352</v>
      </c>
      <c r="D352" s="541">
        <v>58</v>
      </c>
      <c r="E352" s="633">
        <f ca="1">IF(AND(INDIRECT("G"&amp;C352)&gt;999,INDIRECT("G"&amp;C352)&lt;10000),MAX(E$10:E351)+1," ")</f>
        <v>58</v>
      </c>
      <c r="F352" s="634" t="str">
        <f ca="1">HYPERLINK("#G"&amp;C352&amp;":CM"&amp;C352+5,IF(CT352=1,"　クリア（消去） →　",IF(AND(INDIRECT("G"&amp;C352)=B!D$9,B!D$14="修正　"),B!C$12,IF(F357="","　　　　　　　　　　　","　　　　…→　　　　"))))</f>
        <v>　　　　　　　　　　　</v>
      </c>
      <c r="G352" s="635">
        <v>3186</v>
      </c>
      <c r="H352" s="1832" t="s">
        <v>99</v>
      </c>
      <c r="I352" s="1833" t="s">
        <v>99</v>
      </c>
      <c r="J352" s="1833" t="s">
        <v>99</v>
      </c>
      <c r="K352" s="1834" t="s">
        <v>99</v>
      </c>
      <c r="L352" s="1832" t="s">
        <v>99</v>
      </c>
      <c r="M352" s="1833" t="s">
        <v>99</v>
      </c>
      <c r="N352" s="1833" t="s">
        <v>99</v>
      </c>
      <c r="O352" s="1833" t="s">
        <v>99</v>
      </c>
      <c r="P352" s="1833" t="s">
        <v>99</v>
      </c>
      <c r="Q352" s="1833" t="s">
        <v>99</v>
      </c>
      <c r="R352" s="1833" t="s">
        <v>99</v>
      </c>
      <c r="S352" s="1833" t="s">
        <v>99</v>
      </c>
      <c r="T352" s="1833" t="s">
        <v>99</v>
      </c>
      <c r="U352" s="1834" t="s">
        <v>99</v>
      </c>
      <c r="V352" s="1832">
        <v>2060</v>
      </c>
      <c r="W352" s="1833">
        <v>2139</v>
      </c>
      <c r="X352" s="1833">
        <v>2116</v>
      </c>
      <c r="Y352" s="1833">
        <v>2116</v>
      </c>
      <c r="Z352" s="1833">
        <v>2120</v>
      </c>
      <c r="AA352" s="1833">
        <v>2145</v>
      </c>
      <c r="AB352" s="1833">
        <v>2215</v>
      </c>
      <c r="AC352" s="1833">
        <v>2270</v>
      </c>
      <c r="AD352" s="1833">
        <v>2240</v>
      </c>
      <c r="AE352" s="1835">
        <v>2251</v>
      </c>
      <c r="AF352" s="719">
        <v>2257</v>
      </c>
      <c r="AG352" s="546">
        <v>2267</v>
      </c>
      <c r="AH352" s="546">
        <v>2264</v>
      </c>
      <c r="AI352" s="546">
        <v>2214</v>
      </c>
      <c r="AJ352" s="546">
        <v>2249</v>
      </c>
      <c r="AK352" s="546">
        <v>2253</v>
      </c>
      <c r="AL352" s="546">
        <v>2314</v>
      </c>
      <c r="AM352" s="546">
        <v>2250</v>
      </c>
      <c r="AN352" s="546">
        <v>2199</v>
      </c>
      <c r="AO352" s="548">
        <v>2250</v>
      </c>
      <c r="AP352" s="547">
        <v>2222</v>
      </c>
      <c r="AQ352" s="546">
        <v>2270</v>
      </c>
      <c r="AR352" s="546">
        <v>2370</v>
      </c>
      <c r="AS352" s="546">
        <v>2410</v>
      </c>
      <c r="AT352" s="546">
        <v>2320</v>
      </c>
      <c r="AU352" s="546">
        <v>2257</v>
      </c>
      <c r="AV352" s="546">
        <v>2221</v>
      </c>
      <c r="AW352" s="546">
        <v>2157</v>
      </c>
      <c r="AX352" s="546">
        <v>2210</v>
      </c>
      <c r="AY352" s="548">
        <v>2243</v>
      </c>
      <c r="AZ352" s="547">
        <v>2342</v>
      </c>
      <c r="BA352" s="546">
        <v>2389</v>
      </c>
      <c r="BB352" s="546">
        <v>2404</v>
      </c>
      <c r="BC352" s="546">
        <v>2400</v>
      </c>
      <c r="BD352" s="546">
        <v>2380</v>
      </c>
      <c r="BE352" s="546">
        <v>2469</v>
      </c>
      <c r="BF352" s="546">
        <v>2447</v>
      </c>
      <c r="BG352" s="546">
        <v>2348</v>
      </c>
      <c r="BH352" s="546">
        <v>2315</v>
      </c>
      <c r="BI352" s="548">
        <v>2291</v>
      </c>
      <c r="BJ352" s="547">
        <v>2405</v>
      </c>
      <c r="BK352" s="546">
        <v>2450</v>
      </c>
      <c r="BL352" s="546">
        <v>2422</v>
      </c>
      <c r="BM352" s="546">
        <v>2435</v>
      </c>
      <c r="BN352" s="546">
        <v>2473</v>
      </c>
      <c r="BO352" s="546">
        <v>2473</v>
      </c>
      <c r="BP352" s="546">
        <v>2379</v>
      </c>
      <c r="BQ352" s="546">
        <v>2358</v>
      </c>
      <c r="BR352" s="546">
        <v>2330</v>
      </c>
      <c r="BS352" s="548">
        <v>2260</v>
      </c>
      <c r="BT352" s="547">
        <v>2439</v>
      </c>
      <c r="BU352" s="546">
        <v>2744</v>
      </c>
      <c r="BV352" s="546">
        <v>2792</v>
      </c>
      <c r="BW352" s="546">
        <v>2922</v>
      </c>
      <c r="BX352" s="546">
        <v>3160</v>
      </c>
      <c r="BY352" s="546">
        <v>3070</v>
      </c>
      <c r="BZ352" s="546">
        <v>3095</v>
      </c>
      <c r="CA352" s="546">
        <v>2896</v>
      </c>
      <c r="CB352" s="546">
        <v>2864</v>
      </c>
      <c r="CC352" s="548">
        <v>2757</v>
      </c>
      <c r="CD352" s="547">
        <v>2810</v>
      </c>
      <c r="CE352" s="546">
        <v>2903</v>
      </c>
      <c r="CF352" s="546">
        <v>2865</v>
      </c>
      <c r="CG352" s="546">
        <v>2879</v>
      </c>
      <c r="CH352" s="546">
        <v>2800</v>
      </c>
      <c r="CI352" s="546">
        <v>2902</v>
      </c>
      <c r="CJ352" s="546">
        <v>2870</v>
      </c>
      <c r="CK352" s="546">
        <v>2888</v>
      </c>
      <c r="CL352" s="546">
        <v>2946</v>
      </c>
      <c r="CM352" s="545">
        <v>2924</v>
      </c>
      <c r="CN352" s="500" t="str">
        <f t="shared" ref="CN352:CN354" ca="1" si="1250">IF(OR(CP352=0,CP352="-"),"",CP352)</f>
        <v/>
      </c>
      <c r="CO352" s="405"/>
      <c r="CP352" s="470" t="str">
        <f t="shared" ca="1" si="1217"/>
        <v/>
      </c>
      <c r="CQ352" s="499" t="e">
        <f>MATCH(G352,G$10:G351,0)+9</f>
        <v>#N/A</v>
      </c>
      <c r="CR352" s="498" t="str">
        <f t="shared" ref="CR352" ca="1" si="1251">IF(F357="　重複 ▽　",1,"")</f>
        <v/>
      </c>
      <c r="CS352" s="498" t="str">
        <f t="shared" ref="CS352" ca="1" si="1252">IF(AND(F353="",F354="",F355=""),"",IF(ISNUMBER(CT352),"",1))</f>
        <v/>
      </c>
      <c r="CT352" s="497" t="str">
        <f t="shared" ref="CT352" si="1253">IF(G352="","",IF(AND(G352&lt;&gt;"",CM355=""),1,""))</f>
        <v/>
      </c>
      <c r="CU352" s="699">
        <f>MATCH(G352,'[1] '!$B$4:$B$4005,0)</f>
        <v>738</v>
      </c>
      <c r="CV352" s="540">
        <f t="shared" ref="CV352" ca="1" si="1254">IF(G352="","",CX357+INDIRECT("CX"&amp;C352+CX$9)+C353)</f>
        <v>1600000.3768566211</v>
      </c>
      <c r="CW352" s="497">
        <f ca="1">RANK(CV352,CV$10:CV$609)</f>
        <v>38</v>
      </c>
      <c r="CX352" s="973">
        <f>IFERROR(INDEX('[1] '!$F$4:$F$4005,CU352,1)*CM355,"")</f>
        <v>2357.8114639999999</v>
      </c>
      <c r="CY352" s="496">
        <f t="shared" ref="CY352" si="1255">IF(CM352="","",CM356/CX353)</f>
        <v>1.1995402253681633</v>
      </c>
      <c r="CZ352" s="684">
        <f>INDEX('[1] '!$G$4:$G$4005,CU352,1)</f>
        <v>39.53</v>
      </c>
      <c r="DA352" s="794">
        <f>IF(OR(CM355&lt;A!AS$3,CM355&gt;A!AW$3),1,0)</f>
        <v>0</v>
      </c>
      <c r="DB352" s="496"/>
      <c r="DC352" s="496"/>
      <c r="DD352" s="496"/>
      <c r="DE352" s="496"/>
      <c r="DF352" s="496"/>
      <c r="DG352" s="496"/>
      <c r="DH352" s="496"/>
      <c r="DI352" s="496"/>
      <c r="DJ352" s="496"/>
      <c r="DK352" s="539"/>
      <c r="DL352" s="667"/>
      <c r="DM352" s="496"/>
      <c r="DN352" s="1036">
        <f t="shared" ref="DN352:DU352" ca="1" si="1256">IF(DN353&gt;$DA$6,$DA$6,IF(DN353&lt;$DA$7,$DA$7,DN353))</f>
        <v>0.99791594303577635</v>
      </c>
      <c r="DO352" s="496">
        <f t="shared" ca="1" si="1256"/>
        <v>0.98499999999999999</v>
      </c>
      <c r="DP352" s="791">
        <f t="shared" ca="1" si="1256"/>
        <v>1.03</v>
      </c>
      <c r="DQ352" s="496">
        <f t="shared" ca="1" si="1256"/>
        <v>0.98961937716262971</v>
      </c>
      <c r="DR352" s="496">
        <f t="shared" ca="1" si="1256"/>
        <v>1.0094405594405595</v>
      </c>
      <c r="DS352" s="496">
        <f t="shared" ca="1" si="1256"/>
        <v>1.0273640457222031</v>
      </c>
      <c r="DT352" s="496">
        <f t="shared" ca="1" si="1256"/>
        <v>0.98786244099797704</v>
      </c>
      <c r="DU352" s="791">
        <f t="shared" ca="1" si="1256"/>
        <v>1.0037542662116041</v>
      </c>
      <c r="DV352" s="1113">
        <f t="shared" ref="DV352" ca="1" si="1257">IFERROR(IF(DA352+DA353&lt;&gt;0,"",(C353+CZ357+INDIRECT(DY$10&amp;C352+DZ$10))*CZ$7),"")</f>
        <v>99.582229999999996</v>
      </c>
      <c r="DW352" s="668">
        <f ca="1">RANK(DV352,DV$10:DV$609)</f>
        <v>57</v>
      </c>
      <c r="DX352" s="663"/>
      <c r="DY352" s="1058"/>
      <c r="DZ352" s="342"/>
      <c r="EA352" s="470" t="str">
        <f t="shared" ca="1" si="1225"/>
        <v/>
      </c>
    </row>
    <row r="353" spans="1:131" ht="9" customHeight="1">
      <c r="A353" s="636"/>
      <c r="B353" s="406"/>
      <c r="C353" s="538">
        <v>1.4300000000000001E-3</v>
      </c>
      <c r="D353" s="488"/>
      <c r="E353" s="487" t="s">
        <v>99</v>
      </c>
      <c r="F353" s="486" t="str">
        <f t="shared" ref="F353:F413" ca="1" si="1258">IF(INDIRECT("G"&amp;C352+1)=CU353,"",CU353)</f>
        <v/>
      </c>
      <c r="G353" s="510" t="s">
        <v>1000</v>
      </c>
      <c r="H353" s="1836" t="s">
        <v>99</v>
      </c>
      <c r="I353" s="1837" t="s">
        <v>99</v>
      </c>
      <c r="J353" s="1837" t="s">
        <v>99</v>
      </c>
      <c r="K353" s="1838" t="s">
        <v>99</v>
      </c>
      <c r="L353" s="1836" t="s">
        <v>99</v>
      </c>
      <c r="M353" s="1837" t="s">
        <v>99</v>
      </c>
      <c r="N353" s="1837" t="s">
        <v>99</v>
      </c>
      <c r="O353" s="1837" t="s">
        <v>99</v>
      </c>
      <c r="P353" s="1837" t="s">
        <v>99</v>
      </c>
      <c r="Q353" s="1837" t="s">
        <v>99</v>
      </c>
      <c r="R353" s="1837" t="s">
        <v>99</v>
      </c>
      <c r="S353" s="1837" t="s">
        <v>99</v>
      </c>
      <c r="T353" s="1837" t="s">
        <v>99</v>
      </c>
      <c r="U353" s="1838" t="s">
        <v>99</v>
      </c>
      <c r="V353" s="1836">
        <v>2148</v>
      </c>
      <c r="W353" s="1837">
        <v>2164</v>
      </c>
      <c r="X353" s="1837">
        <v>2123</v>
      </c>
      <c r="Y353" s="1837">
        <v>2142</v>
      </c>
      <c r="Z353" s="1837">
        <v>2129</v>
      </c>
      <c r="AA353" s="1837">
        <v>2218</v>
      </c>
      <c r="AB353" s="1837">
        <v>2314</v>
      </c>
      <c r="AC353" s="1837">
        <v>2271</v>
      </c>
      <c r="AD353" s="1837">
        <v>2263</v>
      </c>
      <c r="AE353" s="1839">
        <v>2300</v>
      </c>
      <c r="AF353" s="711">
        <v>2276</v>
      </c>
      <c r="AG353" s="520">
        <v>2280</v>
      </c>
      <c r="AH353" s="520">
        <v>2291</v>
      </c>
      <c r="AI353" s="520">
        <v>2256</v>
      </c>
      <c r="AJ353" s="520">
        <v>2290</v>
      </c>
      <c r="AK353" s="520">
        <v>2306</v>
      </c>
      <c r="AL353" s="520">
        <v>2335</v>
      </c>
      <c r="AM353" s="520">
        <v>2250</v>
      </c>
      <c r="AN353" s="520">
        <v>2249</v>
      </c>
      <c r="AO353" s="522">
        <v>2271</v>
      </c>
      <c r="AP353" s="521">
        <v>2283</v>
      </c>
      <c r="AQ353" s="520">
        <v>2413</v>
      </c>
      <c r="AR353" s="520">
        <v>2437</v>
      </c>
      <c r="AS353" s="520">
        <v>2436</v>
      </c>
      <c r="AT353" s="520">
        <v>2381</v>
      </c>
      <c r="AU353" s="520">
        <v>2270</v>
      </c>
      <c r="AV353" s="520">
        <v>2225</v>
      </c>
      <c r="AW353" s="520">
        <v>2227</v>
      </c>
      <c r="AX353" s="520">
        <v>2239</v>
      </c>
      <c r="AY353" s="522">
        <v>2321</v>
      </c>
      <c r="AZ353" s="521">
        <v>2403</v>
      </c>
      <c r="BA353" s="520">
        <v>2455</v>
      </c>
      <c r="BB353" s="520">
        <v>2427</v>
      </c>
      <c r="BC353" s="520">
        <v>2431</v>
      </c>
      <c r="BD353" s="520">
        <v>2463</v>
      </c>
      <c r="BE353" s="520">
        <v>2502</v>
      </c>
      <c r="BF353" s="520">
        <v>2449</v>
      </c>
      <c r="BG353" s="520">
        <v>2369</v>
      </c>
      <c r="BH353" s="520">
        <v>2336</v>
      </c>
      <c r="BI353" s="522">
        <v>2411</v>
      </c>
      <c r="BJ353" s="521">
        <v>2447</v>
      </c>
      <c r="BK353" s="520">
        <v>2459</v>
      </c>
      <c r="BL353" s="520">
        <v>2442</v>
      </c>
      <c r="BM353" s="520">
        <v>2463</v>
      </c>
      <c r="BN353" s="520">
        <v>2516</v>
      </c>
      <c r="BO353" s="520">
        <v>2476</v>
      </c>
      <c r="BP353" s="520">
        <v>2390</v>
      </c>
      <c r="BQ353" s="520">
        <v>2366</v>
      </c>
      <c r="BR353" s="520">
        <v>2340</v>
      </c>
      <c r="BS353" s="522">
        <v>2263</v>
      </c>
      <c r="BT353" s="521">
        <v>2688</v>
      </c>
      <c r="BU353" s="520">
        <v>2923</v>
      </c>
      <c r="BV353" s="520">
        <v>2864</v>
      </c>
      <c r="BW353" s="520">
        <v>3120</v>
      </c>
      <c r="BX353" s="520">
        <v>3165</v>
      </c>
      <c r="BY353" s="520">
        <v>3200</v>
      </c>
      <c r="BZ353" s="520">
        <v>3105</v>
      </c>
      <c r="CA353" s="520">
        <v>2946</v>
      </c>
      <c r="CB353" s="520">
        <v>2908</v>
      </c>
      <c r="CC353" s="522">
        <v>2870</v>
      </c>
      <c r="CD353" s="521">
        <v>2920</v>
      </c>
      <c r="CE353" s="520">
        <v>2939</v>
      </c>
      <c r="CF353" s="520">
        <v>2948</v>
      </c>
      <c r="CG353" s="520">
        <v>2879</v>
      </c>
      <c r="CH353" s="520">
        <v>2893</v>
      </c>
      <c r="CI353" s="520">
        <v>2934</v>
      </c>
      <c r="CJ353" s="520">
        <v>2912</v>
      </c>
      <c r="CK353" s="520">
        <v>2975</v>
      </c>
      <c r="CL353" s="520">
        <v>2973</v>
      </c>
      <c r="CM353" s="519">
        <v>3025</v>
      </c>
      <c r="CN353" s="493" t="str">
        <f t="shared" ca="1" si="1250"/>
        <v/>
      </c>
      <c r="CO353" s="405"/>
      <c r="CP353" s="456" t="str">
        <f t="shared" ca="1" si="1226"/>
        <v/>
      </c>
      <c r="CQ353" s="494" t="e">
        <f>MATCH(G352,G353:G$609,0)+C352</f>
        <v>#N/A</v>
      </c>
      <c r="CR353" s="484"/>
      <c r="CS353" s="484"/>
      <c r="CT353" s="483"/>
      <c r="CU353" s="534" t="str">
        <f ca="1">IFERROR(IFERROR(INDEX('[1] '!$C$4:$C$4005,CU352,1),INDIRECT("'japan-all-stock-prices_"&amp;$CS$7&amp;".csv'!B"&amp;CU357)),"")</f>
        <v>ネクステージ</v>
      </c>
      <c r="CV353" s="484"/>
      <c r="CW353" s="528"/>
      <c r="CX353" s="974">
        <f t="shared" ref="CX353" si="1259">IF(COUNT(AF356:CM356)&lt;20,AVERAGE(BT356:CM356),(SUM(AF356:CM356)-LARGE(AF356:CM356,1)-LARGE(AF356:CM356,2)-LARGE(AF356:CM356,3)-LARGE(AF356:CM356,4)-LARGE(AF356:CM356,5))/(COUNT(AF356:CM356)-5))</f>
        <v>55.521272727272731</v>
      </c>
      <c r="CY353" s="453">
        <f t="shared" ref="CY353" si="1260">ROUND(AVERAGE(CM352:CM355)*CM356/10000,2)</f>
        <v>19.670000000000002</v>
      </c>
      <c r="CZ353" s="443"/>
      <c r="DA353" s="795">
        <f t="shared" ref="DA353" si="1261">IF(MAX(CI355:CM355)/MIN(CI355:CM355)&lt;DA$9,1,0)</f>
        <v>0</v>
      </c>
      <c r="DB353" s="435"/>
      <c r="DC353" s="435"/>
      <c r="DD353" s="435"/>
      <c r="DE353" s="435"/>
      <c r="DF353" s="435"/>
      <c r="DG353" s="435"/>
      <c r="DH353" s="435"/>
      <c r="DI353" s="435"/>
      <c r="DJ353" s="435"/>
      <c r="DK353" s="536"/>
      <c r="DL353" s="537"/>
      <c r="DM353" s="435"/>
      <c r="DN353" s="537">
        <f t="shared" ref="DN353:DU353" ca="1" si="1262">INDIRECT(DN$6&amp;$C352+$DY$11)/INDIRECT(DN$7&amp;$C352+$DZ$11)</f>
        <v>0.99791594303577635</v>
      </c>
      <c r="DO353" s="435">
        <f t="shared" ca="1" si="1262"/>
        <v>0.96032022276366169</v>
      </c>
      <c r="DP353" s="1039">
        <f t="shared" ca="1" si="1262"/>
        <v>1.047480971366437</v>
      </c>
      <c r="DQ353" s="435">
        <f t="shared" ca="1" si="1262"/>
        <v>0.98961937716262971</v>
      </c>
      <c r="DR353" s="435">
        <f t="shared" ca="1" si="1262"/>
        <v>1.0094405594405595</v>
      </c>
      <c r="DS353" s="435">
        <f t="shared" ca="1" si="1262"/>
        <v>1.0273640457222031</v>
      </c>
      <c r="DT353" s="435">
        <f t="shared" ca="1" si="1262"/>
        <v>0.98786244099797704</v>
      </c>
      <c r="DU353" s="783">
        <f t="shared" ca="1" si="1262"/>
        <v>1.0037542662116041</v>
      </c>
      <c r="DV353" s="537"/>
      <c r="DW353" s="666"/>
      <c r="DX353" s="663"/>
      <c r="DY353" s="1058"/>
      <c r="DZ353" s="342"/>
      <c r="EA353" s="456" t="str">
        <f t="shared" ca="1" si="1231"/>
        <v/>
      </c>
    </row>
    <row r="354" spans="1:131" ht="9" customHeight="1">
      <c r="A354" s="636"/>
      <c r="B354" s="406"/>
      <c r="C354" s="527"/>
      <c r="D354" s="488"/>
      <c r="E354" s="487" t="s">
        <v>99</v>
      </c>
      <c r="F354" s="486" t="str">
        <f t="shared" ref="F354:F414" ca="1" si="1263">IF(INDIRECT("G"&amp;C352+2)=CU354,"",CU354)</f>
        <v/>
      </c>
      <c r="G354" s="510" t="s">
        <v>105</v>
      </c>
      <c r="H354" s="1836" t="s">
        <v>99</v>
      </c>
      <c r="I354" s="1837" t="s">
        <v>99</v>
      </c>
      <c r="J354" s="1837" t="s">
        <v>99</v>
      </c>
      <c r="K354" s="1838" t="s">
        <v>99</v>
      </c>
      <c r="L354" s="1836" t="s">
        <v>99</v>
      </c>
      <c r="M354" s="1837" t="s">
        <v>99</v>
      </c>
      <c r="N354" s="1837" t="s">
        <v>99</v>
      </c>
      <c r="O354" s="1837" t="s">
        <v>99</v>
      </c>
      <c r="P354" s="1837" t="s">
        <v>99</v>
      </c>
      <c r="Q354" s="1837" t="s">
        <v>99</v>
      </c>
      <c r="R354" s="1837" t="s">
        <v>99</v>
      </c>
      <c r="S354" s="1837" t="s">
        <v>99</v>
      </c>
      <c r="T354" s="1837" t="s">
        <v>99</v>
      </c>
      <c r="U354" s="1838" t="s">
        <v>99</v>
      </c>
      <c r="V354" s="1836">
        <v>2055</v>
      </c>
      <c r="W354" s="1837">
        <v>2120</v>
      </c>
      <c r="X354" s="1837">
        <v>2090</v>
      </c>
      <c r="Y354" s="1837">
        <v>2095</v>
      </c>
      <c r="Z354" s="1837">
        <v>2054</v>
      </c>
      <c r="AA354" s="1837">
        <v>2127</v>
      </c>
      <c r="AB354" s="1837">
        <v>2214</v>
      </c>
      <c r="AC354" s="1837">
        <v>2204</v>
      </c>
      <c r="AD354" s="1837">
        <v>2220</v>
      </c>
      <c r="AE354" s="1839">
        <v>2232</v>
      </c>
      <c r="AF354" s="711">
        <v>2205</v>
      </c>
      <c r="AG354" s="520">
        <v>2222</v>
      </c>
      <c r="AH354" s="520">
        <v>2228</v>
      </c>
      <c r="AI354" s="520">
        <v>2207</v>
      </c>
      <c r="AJ354" s="520">
        <v>2236</v>
      </c>
      <c r="AK354" s="520">
        <v>2253</v>
      </c>
      <c r="AL354" s="520">
        <v>2266</v>
      </c>
      <c r="AM354" s="520">
        <v>2196</v>
      </c>
      <c r="AN354" s="520">
        <v>2193</v>
      </c>
      <c r="AO354" s="522">
        <v>2235</v>
      </c>
      <c r="AP354" s="521">
        <v>2195</v>
      </c>
      <c r="AQ354" s="520">
        <v>2268</v>
      </c>
      <c r="AR354" s="520">
        <v>2347</v>
      </c>
      <c r="AS354" s="520">
        <v>2276</v>
      </c>
      <c r="AT354" s="520">
        <v>2276</v>
      </c>
      <c r="AU354" s="520">
        <v>2190</v>
      </c>
      <c r="AV354" s="520">
        <v>2126</v>
      </c>
      <c r="AW354" s="520">
        <v>2157</v>
      </c>
      <c r="AX354" s="520">
        <v>2197</v>
      </c>
      <c r="AY354" s="522">
        <v>2214</v>
      </c>
      <c r="AZ354" s="521">
        <v>2332</v>
      </c>
      <c r="BA354" s="520">
        <v>2388</v>
      </c>
      <c r="BB354" s="520">
        <v>2360</v>
      </c>
      <c r="BC354" s="520">
        <v>2379</v>
      </c>
      <c r="BD354" s="520">
        <v>2380</v>
      </c>
      <c r="BE354" s="520">
        <v>2417</v>
      </c>
      <c r="BF354" s="520">
        <v>2344</v>
      </c>
      <c r="BG354" s="520">
        <v>2276</v>
      </c>
      <c r="BH354" s="520">
        <v>2235</v>
      </c>
      <c r="BI354" s="522">
        <v>2288</v>
      </c>
      <c r="BJ354" s="521">
        <v>2368</v>
      </c>
      <c r="BK354" s="520">
        <v>2393</v>
      </c>
      <c r="BL354" s="520">
        <v>2387</v>
      </c>
      <c r="BM354" s="520">
        <v>2406</v>
      </c>
      <c r="BN354" s="520">
        <v>2453</v>
      </c>
      <c r="BO354" s="520">
        <v>2377</v>
      </c>
      <c r="BP354" s="520">
        <v>2353</v>
      </c>
      <c r="BQ354" s="520">
        <v>2297</v>
      </c>
      <c r="BR354" s="520">
        <v>2255</v>
      </c>
      <c r="BS354" s="522">
        <v>2180</v>
      </c>
      <c r="BT354" s="521">
        <v>2419</v>
      </c>
      <c r="BU354" s="520">
        <v>2741</v>
      </c>
      <c r="BV354" s="520">
        <v>2777</v>
      </c>
      <c r="BW354" s="520">
        <v>2919</v>
      </c>
      <c r="BX354" s="520">
        <v>3025</v>
      </c>
      <c r="BY354" s="520">
        <v>3065</v>
      </c>
      <c r="BZ354" s="520">
        <v>2918</v>
      </c>
      <c r="CA354" s="520">
        <v>2860</v>
      </c>
      <c r="CB354" s="520">
        <v>2780</v>
      </c>
      <c r="CC354" s="522">
        <v>2756</v>
      </c>
      <c r="CD354" s="521">
        <v>2756</v>
      </c>
      <c r="CE354" s="520">
        <v>2830</v>
      </c>
      <c r="CF354" s="520">
        <v>2835</v>
      </c>
      <c r="CG354" s="520">
        <v>2727</v>
      </c>
      <c r="CH354" s="520">
        <v>2798</v>
      </c>
      <c r="CI354" s="520">
        <v>2830</v>
      </c>
      <c r="CJ354" s="520">
        <v>2857</v>
      </c>
      <c r="CK354" s="520">
        <v>2872</v>
      </c>
      <c r="CL354" s="520">
        <v>2911</v>
      </c>
      <c r="CM354" s="519">
        <v>2923</v>
      </c>
      <c r="CN354" s="493" t="str">
        <f t="shared" ca="1" si="1250"/>
        <v/>
      </c>
      <c r="CO354" s="405"/>
      <c r="CP354" s="456" t="str">
        <f t="shared" ca="1" si="1232"/>
        <v/>
      </c>
      <c r="CQ354" s="631"/>
      <c r="CR354" s="484"/>
      <c r="CS354" s="484"/>
      <c r="CT354" s="483"/>
      <c r="CU354" s="534" t="str">
        <f t="shared" ca="1" si="1233"/>
        <v/>
      </c>
      <c r="CV354" s="484"/>
      <c r="CW354" s="528"/>
      <c r="CX354" s="974">
        <f t="shared" ref="CX354" si="1264">CM355/CL355*100-100</f>
        <v>0.3754266211604147</v>
      </c>
      <c r="CY354" s="435"/>
      <c r="CZ354" s="448"/>
      <c r="DA354" s="795"/>
      <c r="DB354" s="459"/>
      <c r="DC354" s="459"/>
      <c r="DD354" s="459"/>
      <c r="DE354" s="459"/>
      <c r="DF354" s="459"/>
      <c r="DG354" s="459"/>
      <c r="DH354" s="462"/>
      <c r="DI354" s="462"/>
      <c r="DJ354" s="462"/>
      <c r="DK354" s="535"/>
      <c r="DL354" s="784"/>
      <c r="DM354" s="785"/>
      <c r="DN354" s="784"/>
      <c r="DO354" s="785"/>
      <c r="DP354" s="1040"/>
      <c r="DQ354" s="785"/>
      <c r="DR354" s="785"/>
      <c r="DS354" s="785"/>
      <c r="DT354" s="785"/>
      <c r="DU354" s="783"/>
      <c r="DV354" s="537"/>
      <c r="DW354" s="666"/>
      <c r="DX354" s="663"/>
      <c r="DY354" s="1058"/>
      <c r="DZ354" s="342"/>
      <c r="EA354" s="456" t="str">
        <f t="shared" ca="1" si="1235"/>
        <v/>
      </c>
    </row>
    <row r="355" spans="1:131" ht="9" customHeight="1">
      <c r="A355" s="636"/>
      <c r="B355" s="406"/>
      <c r="C355" s="527"/>
      <c r="D355" s="488"/>
      <c r="E355" s="487" t="s">
        <v>99</v>
      </c>
      <c r="F355" s="486" t="str">
        <f t="shared" ref="F355:F415" ca="1" si="1265">IF(INDIRECT("G"&amp;C352+3)=CU355,"",CU355)</f>
        <v/>
      </c>
      <c r="G355" s="510" t="s">
        <v>444</v>
      </c>
      <c r="H355" s="516">
        <v>1913</v>
      </c>
      <c r="I355" s="515">
        <v>1969</v>
      </c>
      <c r="J355" s="515">
        <v>2061</v>
      </c>
      <c r="K355" s="517">
        <v>2067</v>
      </c>
      <c r="L355" s="516">
        <v>2027</v>
      </c>
      <c r="M355" s="515">
        <v>2006</v>
      </c>
      <c r="N355" s="515">
        <v>2011</v>
      </c>
      <c r="O355" s="515">
        <v>2058</v>
      </c>
      <c r="P355" s="515">
        <v>1995</v>
      </c>
      <c r="Q355" s="515">
        <v>1998</v>
      </c>
      <c r="R355" s="515">
        <v>2115</v>
      </c>
      <c r="S355" s="515">
        <v>2133</v>
      </c>
      <c r="T355" s="515">
        <v>2058</v>
      </c>
      <c r="U355" s="517">
        <v>2067</v>
      </c>
      <c r="V355" s="516">
        <v>2131</v>
      </c>
      <c r="W355" s="515">
        <v>2152</v>
      </c>
      <c r="X355" s="515">
        <v>2115</v>
      </c>
      <c r="Y355" s="515">
        <v>2102</v>
      </c>
      <c r="Z355" s="515">
        <v>2079</v>
      </c>
      <c r="AA355" s="515">
        <v>2218</v>
      </c>
      <c r="AB355" s="515">
        <v>2275</v>
      </c>
      <c r="AC355" s="515">
        <v>2236</v>
      </c>
      <c r="AD355" s="515">
        <v>2263</v>
      </c>
      <c r="AE355" s="514">
        <v>2256</v>
      </c>
      <c r="AF355" s="712">
        <v>2206</v>
      </c>
      <c r="AG355" s="515">
        <v>2270</v>
      </c>
      <c r="AH355" s="515">
        <v>2255</v>
      </c>
      <c r="AI355" s="515">
        <v>2234</v>
      </c>
      <c r="AJ355" s="515">
        <v>2245</v>
      </c>
      <c r="AK355" s="515">
        <v>2285</v>
      </c>
      <c r="AL355" s="515">
        <v>2267</v>
      </c>
      <c r="AM355" s="515">
        <v>2201</v>
      </c>
      <c r="AN355" s="515">
        <v>2248</v>
      </c>
      <c r="AO355" s="517">
        <v>2265</v>
      </c>
      <c r="AP355" s="516">
        <v>2268</v>
      </c>
      <c r="AQ355" s="515">
        <v>2392</v>
      </c>
      <c r="AR355" s="515">
        <v>2423</v>
      </c>
      <c r="AS355" s="515">
        <v>2280</v>
      </c>
      <c r="AT355" s="515">
        <v>2290</v>
      </c>
      <c r="AU355" s="515">
        <v>2251</v>
      </c>
      <c r="AV355" s="515">
        <v>2126</v>
      </c>
      <c r="AW355" s="515">
        <v>2220</v>
      </c>
      <c r="AX355" s="515">
        <v>2219</v>
      </c>
      <c r="AY355" s="517">
        <v>2314</v>
      </c>
      <c r="AZ355" s="516">
        <v>2388</v>
      </c>
      <c r="BA355" s="515">
        <v>2443</v>
      </c>
      <c r="BB355" s="515">
        <v>2363</v>
      </c>
      <c r="BC355" s="515">
        <v>2384</v>
      </c>
      <c r="BD355" s="515">
        <v>2451</v>
      </c>
      <c r="BE355" s="515">
        <v>2441</v>
      </c>
      <c r="BF355" s="515">
        <v>2382</v>
      </c>
      <c r="BG355" s="515">
        <v>2300</v>
      </c>
      <c r="BH355" s="515">
        <v>2251</v>
      </c>
      <c r="BI355" s="517">
        <v>2398</v>
      </c>
      <c r="BJ355" s="516">
        <v>2418</v>
      </c>
      <c r="BK355" s="515">
        <v>2424</v>
      </c>
      <c r="BL355" s="515">
        <v>2404</v>
      </c>
      <c r="BM355" s="515">
        <v>2423</v>
      </c>
      <c r="BN355" s="515">
        <v>2516</v>
      </c>
      <c r="BO355" s="515">
        <v>2392</v>
      </c>
      <c r="BP355" s="515">
        <v>2377</v>
      </c>
      <c r="BQ355" s="515">
        <v>2323</v>
      </c>
      <c r="BR355" s="515">
        <v>2271</v>
      </c>
      <c r="BS355" s="517">
        <v>2189</v>
      </c>
      <c r="BT355" s="516">
        <v>2682</v>
      </c>
      <c r="BU355" s="515">
        <v>2870</v>
      </c>
      <c r="BV355" s="515">
        <v>2822</v>
      </c>
      <c r="BW355" s="515">
        <v>3085</v>
      </c>
      <c r="BX355" s="515">
        <v>3070</v>
      </c>
      <c r="BY355" s="515">
        <v>3100</v>
      </c>
      <c r="BZ355" s="515">
        <v>2940</v>
      </c>
      <c r="CA355" s="515">
        <v>2865</v>
      </c>
      <c r="CB355" s="515">
        <v>2786</v>
      </c>
      <c r="CC355" s="517">
        <v>2858</v>
      </c>
      <c r="CD355" s="516">
        <v>2899</v>
      </c>
      <c r="CE355" s="515">
        <v>2879</v>
      </c>
      <c r="CF355" s="515">
        <v>2873</v>
      </c>
      <c r="CG355" s="515">
        <v>2759</v>
      </c>
      <c r="CH355" s="515">
        <v>2890</v>
      </c>
      <c r="CI355" s="515">
        <v>2860</v>
      </c>
      <c r="CJ355" s="515">
        <v>2887</v>
      </c>
      <c r="CK355" s="515">
        <v>2966</v>
      </c>
      <c r="CL355" s="515">
        <v>2930</v>
      </c>
      <c r="CM355" s="514">
        <v>2941</v>
      </c>
      <c r="CN355" s="492" t="str">
        <f t="shared" ref="CN355" ca="1" si="1266">CU356</f>
        <v/>
      </c>
      <c r="CO355" s="405"/>
      <c r="CP355" s="456" t="str">
        <f t="shared" ca="1" si="1237"/>
        <v/>
      </c>
      <c r="CQ355" s="631"/>
      <c r="CR355" s="484"/>
      <c r="CS355" s="484"/>
      <c r="CT355" s="483"/>
      <c r="CU355" s="534" t="str">
        <f t="shared" ca="1" si="1238"/>
        <v/>
      </c>
      <c r="CV355" s="484"/>
      <c r="CW355" s="528"/>
      <c r="CX355" s="975">
        <f t="shared" ref="CX355" si="1267">10000-G352</f>
        <v>6814</v>
      </c>
      <c r="CY355" s="453"/>
      <c r="CZ355" s="343"/>
      <c r="DA355" s="796"/>
      <c r="DB355" s="459"/>
      <c r="DC355" s="459"/>
      <c r="DD355" s="459"/>
      <c r="DE355" s="459"/>
      <c r="DF355" s="459"/>
      <c r="DG355" s="459"/>
      <c r="DH355" s="459"/>
      <c r="DI355" s="459"/>
      <c r="DJ355" s="459"/>
      <c r="DK355" s="533"/>
      <c r="DL355" s="537"/>
      <c r="DM355" s="435"/>
      <c r="DN355" s="537"/>
      <c r="DO355" s="435"/>
      <c r="DP355" s="1039"/>
      <c r="DQ355" s="435"/>
      <c r="DR355" s="435"/>
      <c r="DS355" s="786"/>
      <c r="DT355" s="786"/>
      <c r="DU355" s="787"/>
      <c r="DV355" s="537"/>
      <c r="DW355" s="666"/>
      <c r="DX355" s="663"/>
      <c r="DY355" s="1058"/>
      <c r="DZ355" s="342"/>
      <c r="EA355" s="456" t="str">
        <f t="shared" ca="1" si="1240"/>
        <v/>
      </c>
    </row>
    <row r="356" spans="1:131" ht="9" customHeight="1">
      <c r="A356" s="636"/>
      <c r="B356" s="406"/>
      <c r="C356" s="527"/>
      <c r="D356" s="488"/>
      <c r="E356" s="487" t="s">
        <v>99</v>
      </c>
      <c r="F356" s="486"/>
      <c r="G356" s="512" t="s">
        <v>99</v>
      </c>
      <c r="H356" s="1840" t="s">
        <v>99</v>
      </c>
      <c r="I356" s="1841" t="s">
        <v>99</v>
      </c>
      <c r="J356" s="1841" t="s">
        <v>99</v>
      </c>
      <c r="K356" s="1842" t="s">
        <v>99</v>
      </c>
      <c r="L356" s="1840" t="s">
        <v>99</v>
      </c>
      <c r="M356" s="1841" t="s">
        <v>99</v>
      </c>
      <c r="N356" s="1841" t="s">
        <v>99</v>
      </c>
      <c r="O356" s="1841" t="s">
        <v>99</v>
      </c>
      <c r="P356" s="1841" t="s">
        <v>99</v>
      </c>
      <c r="Q356" s="1841" t="s">
        <v>99</v>
      </c>
      <c r="R356" s="1841" t="s">
        <v>99</v>
      </c>
      <c r="S356" s="1841" t="s">
        <v>99</v>
      </c>
      <c r="T356" s="1841" t="s">
        <v>99</v>
      </c>
      <c r="U356" s="1842" t="s">
        <v>99</v>
      </c>
      <c r="V356" s="1840">
        <v>50.36</v>
      </c>
      <c r="W356" s="1841">
        <v>30.87</v>
      </c>
      <c r="X356" s="1841">
        <v>26.73</v>
      </c>
      <c r="Y356" s="1841">
        <v>26.1</v>
      </c>
      <c r="Z356" s="1841">
        <v>31.61</v>
      </c>
      <c r="AA356" s="1841">
        <v>57.89</v>
      </c>
      <c r="AB356" s="1841">
        <v>75.31</v>
      </c>
      <c r="AC356" s="1841">
        <v>52.6</v>
      </c>
      <c r="AD356" s="1841">
        <v>27.79</v>
      </c>
      <c r="AE356" s="1843">
        <v>27.9</v>
      </c>
      <c r="AF356" s="720">
        <v>26.41</v>
      </c>
      <c r="AG356" s="530">
        <v>29.72</v>
      </c>
      <c r="AH356" s="530">
        <v>30.42</v>
      </c>
      <c r="AI356" s="530">
        <v>33.159999999999997</v>
      </c>
      <c r="AJ356" s="530">
        <v>19.18</v>
      </c>
      <c r="AK356" s="530">
        <v>34.090000000000003</v>
      </c>
      <c r="AL356" s="530">
        <v>25.91</v>
      </c>
      <c r="AM356" s="530">
        <v>28.82</v>
      </c>
      <c r="AN356" s="530">
        <v>26.82</v>
      </c>
      <c r="AO356" s="532">
        <v>16.28</v>
      </c>
      <c r="AP356" s="531">
        <v>47.03</v>
      </c>
      <c r="AQ356" s="530">
        <v>76.87</v>
      </c>
      <c r="AR356" s="530">
        <v>61.84</v>
      </c>
      <c r="AS356" s="530">
        <v>63.4</v>
      </c>
      <c r="AT356" s="530">
        <v>42.25</v>
      </c>
      <c r="AU356" s="530">
        <v>33.659999999999997</v>
      </c>
      <c r="AV356" s="530">
        <v>37.56</v>
      </c>
      <c r="AW356" s="530">
        <v>32.020000000000003</v>
      </c>
      <c r="AX356" s="530">
        <v>17.75</v>
      </c>
      <c r="AY356" s="532">
        <v>26.6</v>
      </c>
      <c r="AZ356" s="531">
        <v>31.51</v>
      </c>
      <c r="BA356" s="530">
        <v>37.159999999999997</v>
      </c>
      <c r="BB356" s="530">
        <v>32.020000000000003</v>
      </c>
      <c r="BC356" s="530">
        <v>16.87</v>
      </c>
      <c r="BD356" s="530">
        <v>44.42</v>
      </c>
      <c r="BE356" s="530">
        <v>39.33</v>
      </c>
      <c r="BF356" s="530">
        <v>49.96</v>
      </c>
      <c r="BG356" s="530">
        <v>46.94</v>
      </c>
      <c r="BH356" s="530">
        <v>27.47</v>
      </c>
      <c r="BI356" s="532">
        <v>57.81</v>
      </c>
      <c r="BJ356" s="531">
        <v>40.83</v>
      </c>
      <c r="BK356" s="530">
        <v>32.85</v>
      </c>
      <c r="BL356" s="530">
        <v>18.3</v>
      </c>
      <c r="BM356" s="530">
        <v>35.39</v>
      </c>
      <c r="BN356" s="530">
        <v>45.74</v>
      </c>
      <c r="BO356" s="530">
        <v>57.75</v>
      </c>
      <c r="BP356" s="530">
        <v>21.7</v>
      </c>
      <c r="BQ356" s="530">
        <v>62.49</v>
      </c>
      <c r="BR356" s="530">
        <v>47.73</v>
      </c>
      <c r="BS356" s="532">
        <v>73.41</v>
      </c>
      <c r="BT356" s="531">
        <v>628.75</v>
      </c>
      <c r="BU356" s="530">
        <v>647.41</v>
      </c>
      <c r="BV356" s="530">
        <v>240.8</v>
      </c>
      <c r="BW356" s="530">
        <v>309.7</v>
      </c>
      <c r="BX356" s="530">
        <v>213.75</v>
      </c>
      <c r="BY356" s="530">
        <v>128.35</v>
      </c>
      <c r="BZ356" s="530">
        <v>194.05</v>
      </c>
      <c r="CA356" s="530">
        <v>136.46</v>
      </c>
      <c r="CB356" s="530">
        <v>104.83</v>
      </c>
      <c r="CC356" s="532">
        <v>116.67</v>
      </c>
      <c r="CD356" s="531">
        <v>101.16</v>
      </c>
      <c r="CE356" s="530">
        <v>89.69</v>
      </c>
      <c r="CF356" s="530">
        <v>66.14</v>
      </c>
      <c r="CG356" s="530">
        <v>98.86</v>
      </c>
      <c r="CH356" s="530">
        <v>84.01</v>
      </c>
      <c r="CI356" s="530">
        <v>107.01</v>
      </c>
      <c r="CJ356" s="530">
        <v>62.69</v>
      </c>
      <c r="CK356" s="530">
        <v>78.33</v>
      </c>
      <c r="CL356" s="530">
        <v>89.35</v>
      </c>
      <c r="CM356" s="529">
        <v>66.599999999999994</v>
      </c>
      <c r="CN356" s="491" t="str">
        <f t="shared" ref="CN356" ca="1" si="1268">IF(CN355="","",IF(CN352="",0,CP356))</f>
        <v/>
      </c>
      <c r="CO356" s="405"/>
      <c r="CP356" s="450" t="str">
        <f t="shared" ca="1" si="1242"/>
        <v/>
      </c>
      <c r="CQ356" s="631"/>
      <c r="CR356" s="484"/>
      <c r="CS356" s="484"/>
      <c r="CT356" s="483"/>
      <c r="CU356" s="677" t="str">
        <f t="shared" ca="1" si="1243"/>
        <v/>
      </c>
      <c r="CV356" s="484"/>
      <c r="CW356" s="528"/>
      <c r="CX356" s="974"/>
      <c r="CY356" s="453"/>
      <c r="CZ356" s="448">
        <f t="shared" ref="CZ356" si="1269">CM355*100</f>
        <v>294100</v>
      </c>
      <c r="DA356" s="795"/>
      <c r="DB356" s="327"/>
      <c r="DC356" s="327"/>
      <c r="DD356" s="327"/>
      <c r="DE356" s="327"/>
      <c r="DF356" s="327"/>
      <c r="DG356" s="327"/>
      <c r="DH356" s="327"/>
      <c r="DI356" s="327"/>
      <c r="DJ356" s="327"/>
      <c r="DK356" s="343"/>
      <c r="DL356" s="788"/>
      <c r="DM356" s="786"/>
      <c r="DN356" s="788"/>
      <c r="DO356" s="786"/>
      <c r="DP356" s="1041"/>
      <c r="DQ356" s="786"/>
      <c r="DR356" s="786"/>
      <c r="DS356" s="786"/>
      <c r="DT356" s="786"/>
      <c r="DU356" s="787"/>
      <c r="DV356" s="537"/>
      <c r="DW356" s="666"/>
      <c r="DX356" s="663"/>
      <c r="DY356" s="1058"/>
      <c r="DZ356" s="342"/>
      <c r="EA356" s="450" t="str">
        <f t="shared" ca="1" si="1245"/>
        <v/>
      </c>
    </row>
    <row r="357" spans="1:131" ht="9" customHeight="1">
      <c r="A357" s="636"/>
      <c r="B357" s="406"/>
      <c r="C357" s="527"/>
      <c r="D357" s="488"/>
      <c r="E357" s="487" t="s">
        <v>99</v>
      </c>
      <c r="F357" s="486" t="str">
        <f t="shared" ref="F357" ca="1" si="1270">IF(E352=" ","",IF(ISERROR(CQ352),IF(ISERROR(CQ353),"",HYPERLINK("#CP"&amp;CQ353&amp;":CP1231","　重複 ▽　")),HYPERLINK("#CP"&amp;CQ352&amp;":CP1231","　重複 ▲　")))</f>
        <v/>
      </c>
      <c r="G357" s="510" t="s">
        <v>99</v>
      </c>
      <c r="H357" s="1844" t="s">
        <v>99</v>
      </c>
      <c r="I357" s="1845" t="s">
        <v>99</v>
      </c>
      <c r="J357" s="1845" t="s">
        <v>99</v>
      </c>
      <c r="K357" s="1846" t="s">
        <v>99</v>
      </c>
      <c r="L357" s="1844" t="s">
        <v>99</v>
      </c>
      <c r="M357" s="1845" t="s">
        <v>99</v>
      </c>
      <c r="N357" s="1845" t="s">
        <v>99</v>
      </c>
      <c r="O357" s="1845" t="s">
        <v>99</v>
      </c>
      <c r="P357" s="1845" t="s">
        <v>99</v>
      </c>
      <c r="Q357" s="1845" t="s">
        <v>99</v>
      </c>
      <c r="R357" s="1845" t="s">
        <v>99</v>
      </c>
      <c r="S357" s="1845" t="s">
        <v>99</v>
      </c>
      <c r="T357" s="1845" t="s">
        <v>99</v>
      </c>
      <c r="U357" s="1846" t="s">
        <v>99</v>
      </c>
      <c r="V357" s="1844" t="s">
        <v>99</v>
      </c>
      <c r="W357" s="1845" t="s">
        <v>99</v>
      </c>
      <c r="X357" s="1845" t="s">
        <v>99</v>
      </c>
      <c r="Y357" s="1845" t="s">
        <v>99</v>
      </c>
      <c r="Z357" s="1845" t="s">
        <v>99</v>
      </c>
      <c r="AA357" s="1845" t="s">
        <v>99</v>
      </c>
      <c r="AB357" s="1845" t="s">
        <v>99</v>
      </c>
      <c r="AC357" s="1845" t="s">
        <v>99</v>
      </c>
      <c r="AD357" s="1845" t="s">
        <v>99</v>
      </c>
      <c r="AE357" s="1847" t="s">
        <v>99</v>
      </c>
      <c r="AF357" s="714" t="s">
        <v>99</v>
      </c>
      <c r="AG357" s="507" t="s">
        <v>99</v>
      </c>
      <c r="AH357" s="507" t="s">
        <v>99</v>
      </c>
      <c r="AI357" s="507" t="s">
        <v>99</v>
      </c>
      <c r="AJ357" s="507" t="s">
        <v>99</v>
      </c>
      <c r="AK357" s="507" t="s">
        <v>99</v>
      </c>
      <c r="AL357" s="507" t="s">
        <v>99</v>
      </c>
      <c r="AM357" s="507" t="s">
        <v>99</v>
      </c>
      <c r="AN357" s="507" t="s">
        <v>99</v>
      </c>
      <c r="AO357" s="509" t="s">
        <v>99</v>
      </c>
      <c r="AP357" s="508" t="s">
        <v>99</v>
      </c>
      <c r="AQ357" s="507" t="s">
        <v>99</v>
      </c>
      <c r="AR357" s="507" t="s">
        <v>99</v>
      </c>
      <c r="AS357" s="507" t="s">
        <v>99</v>
      </c>
      <c r="AT357" s="507" t="s">
        <v>99</v>
      </c>
      <c r="AU357" s="507" t="s">
        <v>99</v>
      </c>
      <c r="AV357" s="507" t="s">
        <v>99</v>
      </c>
      <c r="AW357" s="507" t="s">
        <v>99</v>
      </c>
      <c r="AX357" s="507" t="s">
        <v>99</v>
      </c>
      <c r="AY357" s="509" t="s">
        <v>99</v>
      </c>
      <c r="AZ357" s="508" t="s">
        <v>99</v>
      </c>
      <c r="BA357" s="507" t="s">
        <v>99</v>
      </c>
      <c r="BB357" s="507" t="s">
        <v>99</v>
      </c>
      <c r="BC357" s="507" t="s">
        <v>99</v>
      </c>
      <c r="BD357" s="507" t="s">
        <v>99</v>
      </c>
      <c r="BE357" s="507" t="s">
        <v>99</v>
      </c>
      <c r="BF357" s="507" t="s">
        <v>99</v>
      </c>
      <c r="BG357" s="507" t="s">
        <v>99</v>
      </c>
      <c r="BH357" s="507" t="s">
        <v>99</v>
      </c>
      <c r="BI357" s="509" t="s">
        <v>99</v>
      </c>
      <c r="BJ357" s="508" t="s">
        <v>99</v>
      </c>
      <c r="BK357" s="507" t="s">
        <v>99</v>
      </c>
      <c r="BL357" s="507" t="s">
        <v>99</v>
      </c>
      <c r="BM357" s="507" t="s">
        <v>99</v>
      </c>
      <c r="BN357" s="507" t="s">
        <v>99</v>
      </c>
      <c r="BO357" s="507" t="s">
        <v>99</v>
      </c>
      <c r="BP357" s="507" t="s">
        <v>99</v>
      </c>
      <c r="BQ357" s="507" t="s">
        <v>99</v>
      </c>
      <c r="BR357" s="507" t="s">
        <v>99</v>
      </c>
      <c r="BS357" s="509" t="s">
        <v>99</v>
      </c>
      <c r="BT357" s="508" t="s">
        <v>99</v>
      </c>
      <c r="BU357" s="507" t="s">
        <v>99</v>
      </c>
      <c r="BV357" s="507" t="s">
        <v>99</v>
      </c>
      <c r="BW357" s="507" t="s">
        <v>99</v>
      </c>
      <c r="BX357" s="507" t="s">
        <v>99</v>
      </c>
      <c r="BY357" s="507" t="s">
        <v>99</v>
      </c>
      <c r="BZ357" s="507" t="s">
        <v>99</v>
      </c>
      <c r="CA357" s="507" t="s">
        <v>99</v>
      </c>
      <c r="CB357" s="507" t="s">
        <v>99</v>
      </c>
      <c r="CC357" s="509"/>
      <c r="CD357" s="508" t="s">
        <v>99</v>
      </c>
      <c r="CE357" s="507" t="s">
        <v>99</v>
      </c>
      <c r="CF357" s="507" t="s">
        <v>99</v>
      </c>
      <c r="CG357" s="507" t="s">
        <v>99</v>
      </c>
      <c r="CH357" s="507" t="s">
        <v>99</v>
      </c>
      <c r="CI357" s="507" t="s">
        <v>99</v>
      </c>
      <c r="CJ357" s="507" t="s">
        <v>99</v>
      </c>
      <c r="CK357" s="507" t="s">
        <v>99</v>
      </c>
      <c r="CL357" s="507" t="s">
        <v>99</v>
      </c>
      <c r="CM357" s="506" t="s">
        <v>99</v>
      </c>
      <c r="CN357" s="485" t="s">
        <v>99</v>
      </c>
      <c r="CO357" s="405"/>
      <c r="CP357" s="505" t="str">
        <f t="shared" si="1212"/>
        <v>+11</v>
      </c>
      <c r="CQ357" s="631"/>
      <c r="CR357" s="484"/>
      <c r="CS357" s="484"/>
      <c r="CT357" s="483"/>
      <c r="CU357" s="544" t="e">
        <f t="shared" ca="1" si="1247"/>
        <v>#REF!</v>
      </c>
      <c r="CV357" s="484"/>
      <c r="CW357" s="528"/>
      <c r="CX357" s="538">
        <f>IF(K!R$6="市場別",VLOOKUP(G354,DY$80:DZ$93,2,FALSE),0)</f>
        <v>1600000</v>
      </c>
      <c r="CY357" s="1112">
        <f t="shared" ref="CY357" ca="1" si="1271">ROUND(AVERAGE(INDIRECT(DV$7&amp;C352&amp;":"&amp;DW$7&amp;C352))*100,4)</f>
        <v>99.580799999999996</v>
      </c>
      <c r="CZ357" s="448">
        <f t="shared" ref="CZ357" si="1272">VLOOKUP(G354,DY$41:DZ$44,2,FALSE)</f>
        <v>0</v>
      </c>
      <c r="DA357" s="795"/>
      <c r="DB357" s="542"/>
      <c r="DC357" s="542"/>
      <c r="DD357" s="542"/>
      <c r="DE357" s="542"/>
      <c r="DF357" s="542"/>
      <c r="DG357" s="542"/>
      <c r="DH357" s="542"/>
      <c r="DI357" s="542"/>
      <c r="DJ357" s="542"/>
      <c r="DK357" s="543"/>
      <c r="DL357" s="789"/>
      <c r="DM357" s="790"/>
      <c r="DN357" s="789"/>
      <c r="DO357" s="790"/>
      <c r="DP357" s="1042"/>
      <c r="DQ357" s="790"/>
      <c r="DR357" s="790"/>
      <c r="DS357" s="786"/>
      <c r="DT357" s="786"/>
      <c r="DU357" s="787"/>
      <c r="DV357" s="537"/>
      <c r="DW357" s="666"/>
      <c r="DX357" s="663"/>
      <c r="DY357" s="1058"/>
      <c r="DZ357" s="342"/>
      <c r="EA357" s="505" t="str">
        <f t="shared" si="1215"/>
        <v/>
      </c>
    </row>
    <row r="358" spans="1:131" ht="9" customHeight="1">
      <c r="A358" s="636"/>
      <c r="B358" s="406"/>
      <c r="C358" s="481">
        <v>358</v>
      </c>
      <c r="D358" s="541">
        <v>59</v>
      </c>
      <c r="E358" s="633">
        <f ca="1">IF(AND(INDIRECT("G"&amp;C358)&gt;999,INDIRECT("G"&amp;C358)&lt;10000),MAX(E$10:E357)+1," ")</f>
        <v>59</v>
      </c>
      <c r="F358" s="634" t="str">
        <f ca="1">HYPERLINK("#G"&amp;C358&amp;":CM"&amp;C358+5,IF(CT358=1,"　クリア（消去） →　",IF(AND(INDIRECT("G"&amp;C358)=B!D$9,B!D$14="修正　"),B!C$12,IF(F363="","　　　　　　　　　　　","　　　　…→　　　　"))))</f>
        <v>　　　　　　　　　　　</v>
      </c>
      <c r="G358" s="635">
        <v>7173</v>
      </c>
      <c r="H358" s="1832" t="s">
        <v>99</v>
      </c>
      <c r="I358" s="1833" t="s">
        <v>99</v>
      </c>
      <c r="J358" s="1833" t="s">
        <v>99</v>
      </c>
      <c r="K358" s="1834" t="s">
        <v>99</v>
      </c>
      <c r="L358" s="1832" t="s">
        <v>99</v>
      </c>
      <c r="M358" s="1833" t="s">
        <v>99</v>
      </c>
      <c r="N358" s="1833" t="s">
        <v>99</v>
      </c>
      <c r="O358" s="1833" t="s">
        <v>99</v>
      </c>
      <c r="P358" s="1833" t="s">
        <v>99</v>
      </c>
      <c r="Q358" s="1833" t="s">
        <v>99</v>
      </c>
      <c r="R358" s="1833" t="s">
        <v>99</v>
      </c>
      <c r="S358" s="1833" t="s">
        <v>99</v>
      </c>
      <c r="T358" s="1833" t="s">
        <v>99</v>
      </c>
      <c r="U358" s="1834" t="s">
        <v>99</v>
      </c>
      <c r="V358" s="1832">
        <v>1489</v>
      </c>
      <c r="W358" s="1833">
        <v>1465</v>
      </c>
      <c r="X358" s="1833">
        <v>1470</v>
      </c>
      <c r="Y358" s="1833">
        <v>1446</v>
      </c>
      <c r="Z358" s="1833">
        <v>1470</v>
      </c>
      <c r="AA358" s="1833">
        <v>1489</v>
      </c>
      <c r="AB358" s="1833">
        <v>1499</v>
      </c>
      <c r="AC358" s="1833">
        <v>1493</v>
      </c>
      <c r="AD358" s="1833">
        <v>1486</v>
      </c>
      <c r="AE358" s="1835">
        <v>1478</v>
      </c>
      <c r="AF358" s="719">
        <v>1467</v>
      </c>
      <c r="AG358" s="546">
        <v>1474</v>
      </c>
      <c r="AH358" s="546">
        <v>1467</v>
      </c>
      <c r="AI358" s="546">
        <v>1436</v>
      </c>
      <c r="AJ358" s="546">
        <v>1471</v>
      </c>
      <c r="AK358" s="546">
        <v>1449</v>
      </c>
      <c r="AL358" s="546">
        <v>1444</v>
      </c>
      <c r="AM358" s="546">
        <v>1415</v>
      </c>
      <c r="AN358" s="546">
        <v>1408</v>
      </c>
      <c r="AO358" s="548">
        <v>1406</v>
      </c>
      <c r="AP358" s="547">
        <v>1450</v>
      </c>
      <c r="AQ358" s="546">
        <v>1441</v>
      </c>
      <c r="AR358" s="546">
        <v>1441</v>
      </c>
      <c r="AS358" s="546">
        <v>1412</v>
      </c>
      <c r="AT358" s="546">
        <v>1418</v>
      </c>
      <c r="AU358" s="546">
        <v>1381</v>
      </c>
      <c r="AV358" s="546">
        <v>1390</v>
      </c>
      <c r="AW358" s="546">
        <v>1389</v>
      </c>
      <c r="AX358" s="546">
        <v>1405</v>
      </c>
      <c r="AY358" s="548">
        <v>1412</v>
      </c>
      <c r="AZ358" s="547">
        <v>1453</v>
      </c>
      <c r="BA358" s="546">
        <v>1440</v>
      </c>
      <c r="BB358" s="546">
        <v>1448</v>
      </c>
      <c r="BC358" s="546">
        <v>1458</v>
      </c>
      <c r="BD358" s="546">
        <v>1451</v>
      </c>
      <c r="BE358" s="546">
        <v>1448</v>
      </c>
      <c r="BF358" s="546">
        <v>1472</v>
      </c>
      <c r="BG358" s="546">
        <v>1489</v>
      </c>
      <c r="BH358" s="546">
        <v>1487</v>
      </c>
      <c r="BI358" s="548">
        <v>1492</v>
      </c>
      <c r="BJ358" s="547">
        <v>1489</v>
      </c>
      <c r="BK358" s="546">
        <v>1476</v>
      </c>
      <c r="BL358" s="546">
        <v>1480</v>
      </c>
      <c r="BM358" s="546">
        <v>1484</v>
      </c>
      <c r="BN358" s="546">
        <v>1488</v>
      </c>
      <c r="BO358" s="546">
        <v>1524</v>
      </c>
      <c r="BP358" s="546">
        <v>1536</v>
      </c>
      <c r="BQ358" s="546">
        <v>1544</v>
      </c>
      <c r="BR358" s="546">
        <v>1545</v>
      </c>
      <c r="BS358" s="548">
        <v>1532</v>
      </c>
      <c r="BT358" s="547">
        <v>1544</v>
      </c>
      <c r="BU358" s="546">
        <v>1629</v>
      </c>
      <c r="BV358" s="546">
        <v>1641</v>
      </c>
      <c r="BW358" s="546">
        <v>1657</v>
      </c>
      <c r="BX358" s="546">
        <v>1665</v>
      </c>
      <c r="BY358" s="546">
        <v>1642</v>
      </c>
      <c r="BZ358" s="546">
        <v>1638</v>
      </c>
      <c r="CA358" s="546">
        <v>1580</v>
      </c>
      <c r="CB358" s="546">
        <v>1550</v>
      </c>
      <c r="CC358" s="548">
        <v>1547</v>
      </c>
      <c r="CD358" s="547">
        <v>1548</v>
      </c>
      <c r="CE358" s="546">
        <v>1576</v>
      </c>
      <c r="CF358" s="546">
        <v>1581</v>
      </c>
      <c r="CG358" s="546">
        <v>1574</v>
      </c>
      <c r="CH358" s="546">
        <v>1556</v>
      </c>
      <c r="CI358" s="546">
        <v>1574</v>
      </c>
      <c r="CJ358" s="546">
        <v>1549</v>
      </c>
      <c r="CK358" s="546">
        <v>1567</v>
      </c>
      <c r="CL358" s="546">
        <v>1607</v>
      </c>
      <c r="CM358" s="545">
        <v>1607</v>
      </c>
      <c r="CN358" s="500" t="str">
        <f t="shared" ref="CN358:CN360" ca="1" si="1273">IF(OR(CP358=0,CP358="-"),"",CP358)</f>
        <v/>
      </c>
      <c r="CO358" s="405"/>
      <c r="CP358" s="470" t="str">
        <f t="shared" ca="1" si="1217"/>
        <v/>
      </c>
      <c r="CQ358" s="499" t="e">
        <f>MATCH(G358,G$10:G357,0)+9</f>
        <v>#N/A</v>
      </c>
      <c r="CR358" s="498" t="str">
        <f t="shared" ref="CR358" ca="1" si="1274">IF(F363="　重複 ▽　",1,"")</f>
        <v/>
      </c>
      <c r="CS358" s="498" t="str">
        <f t="shared" ref="CS358" ca="1" si="1275">IF(AND(F359="",F360="",F361=""),"",IF(ISNUMBER(CT358),"",1))</f>
        <v/>
      </c>
      <c r="CT358" s="497" t="str">
        <f t="shared" ref="CT358" si="1276">IF(G358="","",IF(AND(G358&lt;&gt;"",CM361=""),1,""))</f>
        <v/>
      </c>
      <c r="CU358" s="699">
        <f>MATCH(G358,'[1] '!$B$4:$B$4005,0)</f>
        <v>2648</v>
      </c>
      <c r="CV358" s="540">
        <f t="shared" ref="CV358" ca="1" si="1277">IF(G358="","",CX363+INDIRECT("CX"&amp;C358+CX$9)+C359)</f>
        <v>1600002.8638966647</v>
      </c>
      <c r="CW358" s="497">
        <f ca="1">RANK(CV358,CV$10:CV$609)</f>
        <v>11</v>
      </c>
      <c r="CX358" s="973">
        <f>IFERROR(INDEX('[1] '!$F$4:$F$4005,CU358,1)*CM361,"")</f>
        <v>506.64640094999999</v>
      </c>
      <c r="CY358" s="496">
        <f t="shared" ref="CY358" si="1278">IF(CM358="","",CM362/CX359)</f>
        <v>1.1109350865380805</v>
      </c>
      <c r="CZ358" s="684">
        <f>INDEX('[1] '!$G$4:$G$4005,CU358,1)</f>
        <v>39.479999999999997</v>
      </c>
      <c r="DA358" s="794">
        <f>IF(OR(CM361&lt;A!AS$3,CM361&gt;A!AW$3),1,0)</f>
        <v>0</v>
      </c>
      <c r="DB358" s="496"/>
      <c r="DC358" s="496"/>
      <c r="DD358" s="496"/>
      <c r="DE358" s="496"/>
      <c r="DF358" s="496"/>
      <c r="DG358" s="496"/>
      <c r="DH358" s="496"/>
      <c r="DI358" s="496"/>
      <c r="DJ358" s="496"/>
      <c r="DK358" s="539"/>
      <c r="DL358" s="667"/>
      <c r="DM358" s="496"/>
      <c r="DN358" s="1036">
        <f t="shared" ref="DN358:DU358" ca="1" si="1279">IF(DN359&gt;$DA$6,$DA$6,IF(DN359&lt;$DA$7,$DA$7,DN359))</f>
        <v>0.99173553719008267</v>
      </c>
      <c r="DO358" s="496">
        <f t="shared" ca="1" si="1279"/>
        <v>0.98499999999999999</v>
      </c>
      <c r="DP358" s="791">
        <f t="shared" ca="1" si="1279"/>
        <v>1.0162972620599739</v>
      </c>
      <c r="DQ358" s="496">
        <f t="shared" ca="1" si="1279"/>
        <v>1.0012828736369468</v>
      </c>
      <c r="DR358" s="496">
        <f t="shared" ca="1" si="1279"/>
        <v>0.99679692504804618</v>
      </c>
      <c r="DS358" s="496">
        <f t="shared" ca="1" si="1279"/>
        <v>1.03</v>
      </c>
      <c r="DT358" s="496">
        <f t="shared" ca="1" si="1279"/>
        <v>0.99751707014276847</v>
      </c>
      <c r="DU358" s="791">
        <f t="shared" ca="1" si="1279"/>
        <v>1.0286247666459241</v>
      </c>
      <c r="DV358" s="1113">
        <f t="shared" ref="DV358" ca="1" si="1280">IFERROR(IF(DA358+DA359&lt;&gt;0,"",(C359+CZ363+INDIRECT(DY$10&amp;C358+DZ$10))*CZ$7),"")</f>
        <v>101.30852</v>
      </c>
      <c r="DW358" s="668">
        <f ca="1">RANK(DV358,DV$10:DV$609)</f>
        <v>7</v>
      </c>
      <c r="DX358" s="663"/>
      <c r="DY358" s="1058"/>
      <c r="DZ358" s="342"/>
      <c r="EA358" s="470" t="str">
        <f t="shared" ca="1" si="1225"/>
        <v/>
      </c>
    </row>
    <row r="359" spans="1:131" ht="9" customHeight="1">
      <c r="A359" s="636"/>
      <c r="B359" s="406"/>
      <c r="C359" s="538">
        <v>1.42E-3</v>
      </c>
      <c r="D359" s="488"/>
      <c r="E359" s="487" t="s">
        <v>99</v>
      </c>
      <c r="F359" s="486" t="str">
        <f t="shared" ca="1" si="1258"/>
        <v/>
      </c>
      <c r="G359" s="510" t="s">
        <v>1001</v>
      </c>
      <c r="H359" s="1836" t="s">
        <v>99</v>
      </c>
      <c r="I359" s="1837" t="s">
        <v>99</v>
      </c>
      <c r="J359" s="1837" t="s">
        <v>99</v>
      </c>
      <c r="K359" s="1838" t="s">
        <v>99</v>
      </c>
      <c r="L359" s="1836" t="s">
        <v>99</v>
      </c>
      <c r="M359" s="1837" t="s">
        <v>99</v>
      </c>
      <c r="N359" s="1837" t="s">
        <v>99</v>
      </c>
      <c r="O359" s="1837" t="s">
        <v>99</v>
      </c>
      <c r="P359" s="1837" t="s">
        <v>99</v>
      </c>
      <c r="Q359" s="1837" t="s">
        <v>99</v>
      </c>
      <c r="R359" s="1837" t="s">
        <v>99</v>
      </c>
      <c r="S359" s="1837" t="s">
        <v>99</v>
      </c>
      <c r="T359" s="1837" t="s">
        <v>99</v>
      </c>
      <c r="U359" s="1838" t="s">
        <v>99</v>
      </c>
      <c r="V359" s="1836">
        <v>1494</v>
      </c>
      <c r="W359" s="1837">
        <v>1486</v>
      </c>
      <c r="X359" s="1837">
        <v>1470</v>
      </c>
      <c r="Y359" s="1837">
        <v>1475</v>
      </c>
      <c r="Z359" s="1837">
        <v>1473</v>
      </c>
      <c r="AA359" s="1837">
        <v>1513</v>
      </c>
      <c r="AB359" s="1837">
        <v>1510</v>
      </c>
      <c r="AC359" s="1837">
        <v>1517</v>
      </c>
      <c r="AD359" s="1837">
        <v>1493</v>
      </c>
      <c r="AE359" s="1839">
        <v>1480</v>
      </c>
      <c r="AF359" s="711">
        <v>1478</v>
      </c>
      <c r="AG359" s="520">
        <v>1491</v>
      </c>
      <c r="AH359" s="520">
        <v>1467</v>
      </c>
      <c r="AI359" s="520">
        <v>1479</v>
      </c>
      <c r="AJ359" s="520">
        <v>1476</v>
      </c>
      <c r="AK359" s="520">
        <v>1460</v>
      </c>
      <c r="AL359" s="520">
        <v>1444</v>
      </c>
      <c r="AM359" s="520">
        <v>1417</v>
      </c>
      <c r="AN359" s="520">
        <v>1416</v>
      </c>
      <c r="AO359" s="522">
        <v>1437</v>
      </c>
      <c r="AP359" s="521">
        <v>1466</v>
      </c>
      <c r="AQ359" s="520">
        <v>1453</v>
      </c>
      <c r="AR359" s="520">
        <v>1445</v>
      </c>
      <c r="AS359" s="520">
        <v>1432</v>
      </c>
      <c r="AT359" s="520">
        <v>1438</v>
      </c>
      <c r="AU359" s="520">
        <v>1420</v>
      </c>
      <c r="AV359" s="520">
        <v>1402</v>
      </c>
      <c r="AW359" s="520">
        <v>1408</v>
      </c>
      <c r="AX359" s="520">
        <v>1410</v>
      </c>
      <c r="AY359" s="522">
        <v>1444</v>
      </c>
      <c r="AZ359" s="521">
        <v>1470</v>
      </c>
      <c r="BA359" s="520">
        <v>1444</v>
      </c>
      <c r="BB359" s="520">
        <v>1460</v>
      </c>
      <c r="BC359" s="520">
        <v>1458</v>
      </c>
      <c r="BD359" s="520">
        <v>1454</v>
      </c>
      <c r="BE359" s="520">
        <v>1468</v>
      </c>
      <c r="BF359" s="520">
        <v>1487</v>
      </c>
      <c r="BG359" s="520">
        <v>1507</v>
      </c>
      <c r="BH359" s="520">
        <v>1487</v>
      </c>
      <c r="BI359" s="522">
        <v>1505</v>
      </c>
      <c r="BJ359" s="521">
        <v>1499</v>
      </c>
      <c r="BK359" s="520">
        <v>1488</v>
      </c>
      <c r="BL359" s="520">
        <v>1484</v>
      </c>
      <c r="BM359" s="520">
        <v>1489</v>
      </c>
      <c r="BN359" s="520">
        <v>1524</v>
      </c>
      <c r="BO359" s="520">
        <v>1549</v>
      </c>
      <c r="BP359" s="520">
        <v>1536</v>
      </c>
      <c r="BQ359" s="520">
        <v>1544</v>
      </c>
      <c r="BR359" s="520">
        <v>1560</v>
      </c>
      <c r="BS359" s="522">
        <v>1547</v>
      </c>
      <c r="BT359" s="521">
        <v>1583</v>
      </c>
      <c r="BU359" s="520">
        <v>1647</v>
      </c>
      <c r="BV359" s="520">
        <v>1678</v>
      </c>
      <c r="BW359" s="520">
        <v>1674</v>
      </c>
      <c r="BX359" s="520">
        <v>1665</v>
      </c>
      <c r="BY359" s="520">
        <v>1660</v>
      </c>
      <c r="BZ359" s="520">
        <v>1657</v>
      </c>
      <c r="CA359" s="520">
        <v>1601</v>
      </c>
      <c r="CB359" s="520">
        <v>1603</v>
      </c>
      <c r="CC359" s="522">
        <v>1560</v>
      </c>
      <c r="CD359" s="521">
        <v>1587</v>
      </c>
      <c r="CE359" s="520">
        <v>1576</v>
      </c>
      <c r="CF359" s="520">
        <v>1597</v>
      </c>
      <c r="CG359" s="520">
        <v>1584</v>
      </c>
      <c r="CH359" s="520">
        <v>1569</v>
      </c>
      <c r="CI359" s="520">
        <v>1574</v>
      </c>
      <c r="CJ359" s="520">
        <v>1577</v>
      </c>
      <c r="CK359" s="520">
        <v>1612</v>
      </c>
      <c r="CL359" s="520">
        <v>1611</v>
      </c>
      <c r="CM359" s="519">
        <v>1664</v>
      </c>
      <c r="CN359" s="493" t="str">
        <f t="shared" ca="1" si="1273"/>
        <v/>
      </c>
      <c r="CO359" s="405"/>
      <c r="CP359" s="456" t="str">
        <f t="shared" ca="1" si="1226"/>
        <v/>
      </c>
      <c r="CQ359" s="494" t="e">
        <f>MATCH(G358,G359:G$609,0)+C358</f>
        <v>#N/A</v>
      </c>
      <c r="CR359" s="484"/>
      <c r="CS359" s="484"/>
      <c r="CT359" s="483"/>
      <c r="CU359" s="534" t="str">
        <f ca="1">IFERROR(IFERROR(INDEX('[1] '!$C$4:$C$4005,CU358,1),INDIRECT("'japan-all-stock-prices_"&amp;$CS$7&amp;".csv'!B"&amp;CU363)),"")</f>
        <v>東京きらぼしF</v>
      </c>
      <c r="CV359" s="484"/>
      <c r="CW359" s="528"/>
      <c r="CX359" s="974">
        <f t="shared" ref="CX359" si="1281">IF(COUNT(AF362:CM362)&lt;20,AVERAGE(BT362:CM362),(SUM(AF362:CM362)-LARGE(AF362:CM362,1)-LARGE(AF362:CM362,2)-LARGE(AF362:CM362,3)-LARGE(AF362:CM362,4)-LARGE(AF362:CM362,5))/(COUNT(AF362:CM362)-5))</f>
        <v>9.181454545454546</v>
      </c>
      <c r="CY359" s="453">
        <f t="shared" ref="CY359" si="1282">ROUND(AVERAGE(CM358:CM361)*CM362/10000,2)</f>
        <v>1.67</v>
      </c>
      <c r="CZ359" s="443"/>
      <c r="DA359" s="795">
        <f t="shared" ref="DA359" si="1283">IF(MAX(CI361:CM361)/MIN(CI361:CM361)&lt;DA$9,1,0)</f>
        <v>0</v>
      </c>
      <c r="DB359" s="435"/>
      <c r="DC359" s="435"/>
      <c r="DD359" s="435"/>
      <c r="DE359" s="435"/>
      <c r="DF359" s="435"/>
      <c r="DG359" s="435"/>
      <c r="DH359" s="435"/>
      <c r="DI359" s="435"/>
      <c r="DJ359" s="435"/>
      <c r="DK359" s="536"/>
      <c r="DL359" s="537"/>
      <c r="DM359" s="435"/>
      <c r="DN359" s="537">
        <f t="shared" ref="DN359:DU359" ca="1" si="1284">INDIRECT(DN$6&amp;$C358+$DY$11)/INDIRECT(DN$7&amp;$C358+$DZ$11)</f>
        <v>0.99173553719008267</v>
      </c>
      <c r="DO359" s="435">
        <f t="shared" ca="1" si="1284"/>
        <v>0.98333333333333328</v>
      </c>
      <c r="DP359" s="1039">
        <f t="shared" ca="1" si="1284"/>
        <v>1.0162972620599739</v>
      </c>
      <c r="DQ359" s="435">
        <f t="shared" ca="1" si="1284"/>
        <v>1.0012828736369468</v>
      </c>
      <c r="DR359" s="435">
        <f t="shared" ca="1" si="1284"/>
        <v>0.99679692504804618</v>
      </c>
      <c r="DS359" s="435">
        <f t="shared" ca="1" si="1284"/>
        <v>1.0353470437017995</v>
      </c>
      <c r="DT359" s="435">
        <f t="shared" ca="1" si="1284"/>
        <v>0.99751707014276847</v>
      </c>
      <c r="DU359" s="783">
        <f t="shared" ca="1" si="1284"/>
        <v>1.0286247666459241</v>
      </c>
      <c r="DV359" s="537"/>
      <c r="DW359" s="666"/>
      <c r="DX359" s="663"/>
      <c r="DY359" s="1058"/>
      <c r="DZ359" s="342"/>
      <c r="EA359" s="456" t="str">
        <f t="shared" ca="1" si="1231"/>
        <v/>
      </c>
    </row>
    <row r="360" spans="1:131" ht="9" customHeight="1">
      <c r="A360" s="636"/>
      <c r="B360" s="406"/>
      <c r="C360" s="527"/>
      <c r="D360" s="488"/>
      <c r="E360" s="487" t="s">
        <v>99</v>
      </c>
      <c r="F360" s="486" t="str">
        <f t="shared" ca="1" si="1263"/>
        <v/>
      </c>
      <c r="G360" s="510" t="s">
        <v>105</v>
      </c>
      <c r="H360" s="1836" t="s">
        <v>99</v>
      </c>
      <c r="I360" s="1837" t="s">
        <v>99</v>
      </c>
      <c r="J360" s="1837" t="s">
        <v>99</v>
      </c>
      <c r="K360" s="1838" t="s">
        <v>99</v>
      </c>
      <c r="L360" s="1836" t="s">
        <v>99</v>
      </c>
      <c r="M360" s="1837" t="s">
        <v>99</v>
      </c>
      <c r="N360" s="1837" t="s">
        <v>99</v>
      </c>
      <c r="O360" s="1837" t="s">
        <v>99</v>
      </c>
      <c r="P360" s="1837" t="s">
        <v>99</v>
      </c>
      <c r="Q360" s="1837" t="s">
        <v>99</v>
      </c>
      <c r="R360" s="1837" t="s">
        <v>99</v>
      </c>
      <c r="S360" s="1837" t="s">
        <v>99</v>
      </c>
      <c r="T360" s="1837" t="s">
        <v>99</v>
      </c>
      <c r="U360" s="1838" t="s">
        <v>99</v>
      </c>
      <c r="V360" s="1836">
        <v>1466</v>
      </c>
      <c r="W360" s="1837">
        <v>1461</v>
      </c>
      <c r="X360" s="1837">
        <v>1453</v>
      </c>
      <c r="Y360" s="1837">
        <v>1440</v>
      </c>
      <c r="Z360" s="1837">
        <v>1453</v>
      </c>
      <c r="AA360" s="1837">
        <v>1482</v>
      </c>
      <c r="AB360" s="1837">
        <v>1480</v>
      </c>
      <c r="AC360" s="1837">
        <v>1487</v>
      </c>
      <c r="AD360" s="1837">
        <v>1465</v>
      </c>
      <c r="AE360" s="1839">
        <v>1466</v>
      </c>
      <c r="AF360" s="711">
        <v>1467</v>
      </c>
      <c r="AG360" s="520">
        <v>1473</v>
      </c>
      <c r="AH360" s="520">
        <v>1423</v>
      </c>
      <c r="AI360" s="520">
        <v>1436</v>
      </c>
      <c r="AJ360" s="520">
        <v>1446</v>
      </c>
      <c r="AK360" s="520">
        <v>1441</v>
      </c>
      <c r="AL360" s="520">
        <v>1416</v>
      </c>
      <c r="AM360" s="520">
        <v>1392</v>
      </c>
      <c r="AN360" s="520">
        <v>1392</v>
      </c>
      <c r="AO360" s="522">
        <v>1400</v>
      </c>
      <c r="AP360" s="521">
        <v>1429</v>
      </c>
      <c r="AQ360" s="520">
        <v>1431</v>
      </c>
      <c r="AR360" s="520">
        <v>1418</v>
      </c>
      <c r="AS360" s="520">
        <v>1401</v>
      </c>
      <c r="AT360" s="520">
        <v>1389</v>
      </c>
      <c r="AU360" s="520">
        <v>1380</v>
      </c>
      <c r="AV360" s="520">
        <v>1381</v>
      </c>
      <c r="AW360" s="520">
        <v>1389</v>
      </c>
      <c r="AX360" s="520">
        <v>1386</v>
      </c>
      <c r="AY360" s="522">
        <v>1403</v>
      </c>
      <c r="AZ360" s="521">
        <v>1432</v>
      </c>
      <c r="BA360" s="520">
        <v>1424</v>
      </c>
      <c r="BB360" s="520">
        <v>1437</v>
      </c>
      <c r="BC360" s="520">
        <v>1432</v>
      </c>
      <c r="BD360" s="520">
        <v>1433</v>
      </c>
      <c r="BE360" s="520">
        <v>1444</v>
      </c>
      <c r="BF360" s="520">
        <v>1469</v>
      </c>
      <c r="BG360" s="520">
        <v>1487</v>
      </c>
      <c r="BH360" s="520">
        <v>1464</v>
      </c>
      <c r="BI360" s="522">
        <v>1475</v>
      </c>
      <c r="BJ360" s="521">
        <v>1468</v>
      </c>
      <c r="BK360" s="520">
        <v>1476</v>
      </c>
      <c r="BL360" s="520">
        <v>1472</v>
      </c>
      <c r="BM360" s="520">
        <v>1475</v>
      </c>
      <c r="BN360" s="520">
        <v>1478</v>
      </c>
      <c r="BO360" s="520">
        <v>1524</v>
      </c>
      <c r="BP360" s="520">
        <v>1516</v>
      </c>
      <c r="BQ360" s="520">
        <v>1513</v>
      </c>
      <c r="BR360" s="520">
        <v>1531</v>
      </c>
      <c r="BS360" s="522">
        <v>1524</v>
      </c>
      <c r="BT360" s="521">
        <v>1541</v>
      </c>
      <c r="BU360" s="520">
        <v>1600</v>
      </c>
      <c r="BV360" s="520">
        <v>1625</v>
      </c>
      <c r="BW360" s="520">
        <v>1637</v>
      </c>
      <c r="BX360" s="520">
        <v>1622</v>
      </c>
      <c r="BY360" s="520">
        <v>1615</v>
      </c>
      <c r="BZ360" s="520">
        <v>1606</v>
      </c>
      <c r="CA360" s="520">
        <v>1557</v>
      </c>
      <c r="CB360" s="520">
        <v>1548</v>
      </c>
      <c r="CC360" s="522">
        <v>1500</v>
      </c>
      <c r="CD360" s="521">
        <v>1548</v>
      </c>
      <c r="CE360" s="520">
        <v>1551</v>
      </c>
      <c r="CF360" s="520">
        <v>1558</v>
      </c>
      <c r="CG360" s="520">
        <v>1525</v>
      </c>
      <c r="CH360" s="520">
        <v>1539</v>
      </c>
      <c r="CI360" s="520">
        <v>1551</v>
      </c>
      <c r="CJ360" s="520">
        <v>1541</v>
      </c>
      <c r="CK360" s="520">
        <v>1556</v>
      </c>
      <c r="CL360" s="520">
        <v>1592</v>
      </c>
      <c r="CM360" s="519">
        <v>1607</v>
      </c>
      <c r="CN360" s="493" t="str">
        <f t="shared" ca="1" si="1273"/>
        <v/>
      </c>
      <c r="CO360" s="405"/>
      <c r="CP360" s="456" t="str">
        <f t="shared" ca="1" si="1232"/>
        <v/>
      </c>
      <c r="CQ360" s="631"/>
      <c r="CR360" s="484"/>
      <c r="CS360" s="484"/>
      <c r="CT360" s="483"/>
      <c r="CU360" s="534" t="str">
        <f t="shared" ca="1" si="1233"/>
        <v/>
      </c>
      <c r="CV360" s="484"/>
      <c r="CW360" s="528"/>
      <c r="CX360" s="974">
        <f t="shared" ref="CX360" si="1285">CM361/CL361*100-100</f>
        <v>2.8624766645924069</v>
      </c>
      <c r="CY360" s="435"/>
      <c r="CZ360" s="448"/>
      <c r="DA360" s="795"/>
      <c r="DB360" s="459"/>
      <c r="DC360" s="459"/>
      <c r="DD360" s="459"/>
      <c r="DE360" s="459"/>
      <c r="DF360" s="459"/>
      <c r="DG360" s="459"/>
      <c r="DH360" s="462"/>
      <c r="DI360" s="462"/>
      <c r="DJ360" s="462"/>
      <c r="DK360" s="535"/>
      <c r="DL360" s="784"/>
      <c r="DM360" s="785"/>
      <c r="DN360" s="784"/>
      <c r="DO360" s="785"/>
      <c r="DP360" s="1040"/>
      <c r="DQ360" s="785"/>
      <c r="DR360" s="785"/>
      <c r="DS360" s="785"/>
      <c r="DT360" s="785"/>
      <c r="DU360" s="783"/>
      <c r="DV360" s="537"/>
      <c r="DW360" s="666"/>
      <c r="DX360" s="663"/>
      <c r="DY360" s="1058"/>
      <c r="DZ360" s="342"/>
      <c r="EA360" s="456" t="str">
        <f t="shared" ca="1" si="1235"/>
        <v/>
      </c>
    </row>
    <row r="361" spans="1:131" ht="9" customHeight="1">
      <c r="A361" s="636"/>
      <c r="B361" s="406"/>
      <c r="C361" s="527"/>
      <c r="D361" s="488"/>
      <c r="E361" s="487" t="s">
        <v>99</v>
      </c>
      <c r="F361" s="486" t="str">
        <f t="shared" ca="1" si="1265"/>
        <v/>
      </c>
      <c r="G361" s="510" t="s">
        <v>455</v>
      </c>
      <c r="H361" s="516">
        <v>1489</v>
      </c>
      <c r="I361" s="515">
        <v>1536</v>
      </c>
      <c r="J361" s="515">
        <v>1559</v>
      </c>
      <c r="K361" s="517">
        <v>1570</v>
      </c>
      <c r="L361" s="516">
        <v>1583</v>
      </c>
      <c r="M361" s="515">
        <v>1566</v>
      </c>
      <c r="N361" s="515">
        <v>1515</v>
      </c>
      <c r="O361" s="515">
        <v>1495</v>
      </c>
      <c r="P361" s="515">
        <v>1502</v>
      </c>
      <c r="Q361" s="515">
        <v>1502</v>
      </c>
      <c r="R361" s="515">
        <v>1496</v>
      </c>
      <c r="S361" s="515">
        <v>1498</v>
      </c>
      <c r="T361" s="515">
        <v>1515</v>
      </c>
      <c r="U361" s="517">
        <v>1496</v>
      </c>
      <c r="V361" s="516">
        <v>1466</v>
      </c>
      <c r="W361" s="515">
        <v>1474</v>
      </c>
      <c r="X361" s="515">
        <v>1458</v>
      </c>
      <c r="Y361" s="515">
        <v>1459</v>
      </c>
      <c r="Z361" s="515">
        <v>1473</v>
      </c>
      <c r="AA361" s="515">
        <v>1499</v>
      </c>
      <c r="AB361" s="515">
        <v>1483</v>
      </c>
      <c r="AC361" s="515">
        <v>1493</v>
      </c>
      <c r="AD361" s="515">
        <v>1473</v>
      </c>
      <c r="AE361" s="514">
        <v>1473</v>
      </c>
      <c r="AF361" s="712">
        <v>1470</v>
      </c>
      <c r="AG361" s="515">
        <v>1474</v>
      </c>
      <c r="AH361" s="515">
        <v>1432</v>
      </c>
      <c r="AI361" s="515">
        <v>1466</v>
      </c>
      <c r="AJ361" s="515">
        <v>1446</v>
      </c>
      <c r="AK361" s="515">
        <v>1446</v>
      </c>
      <c r="AL361" s="515">
        <v>1416</v>
      </c>
      <c r="AM361" s="515">
        <v>1409</v>
      </c>
      <c r="AN361" s="515">
        <v>1411</v>
      </c>
      <c r="AO361" s="517">
        <v>1428</v>
      </c>
      <c r="AP361" s="516">
        <v>1434</v>
      </c>
      <c r="AQ361" s="515">
        <v>1440</v>
      </c>
      <c r="AR361" s="515">
        <v>1430</v>
      </c>
      <c r="AS361" s="515">
        <v>1407</v>
      </c>
      <c r="AT361" s="515">
        <v>1393</v>
      </c>
      <c r="AU361" s="515">
        <v>1406</v>
      </c>
      <c r="AV361" s="515">
        <v>1389</v>
      </c>
      <c r="AW361" s="515">
        <v>1405</v>
      </c>
      <c r="AX361" s="515">
        <v>1395</v>
      </c>
      <c r="AY361" s="517">
        <v>1443</v>
      </c>
      <c r="AZ361" s="516">
        <v>1451</v>
      </c>
      <c r="BA361" s="515">
        <v>1430</v>
      </c>
      <c r="BB361" s="515">
        <v>1441</v>
      </c>
      <c r="BC361" s="515">
        <v>1446</v>
      </c>
      <c r="BD361" s="515">
        <v>1443</v>
      </c>
      <c r="BE361" s="515">
        <v>1462</v>
      </c>
      <c r="BF361" s="515">
        <v>1484</v>
      </c>
      <c r="BG361" s="515">
        <v>1500</v>
      </c>
      <c r="BH361" s="515">
        <v>1466</v>
      </c>
      <c r="BI361" s="517">
        <v>1484</v>
      </c>
      <c r="BJ361" s="516">
        <v>1469</v>
      </c>
      <c r="BK361" s="515">
        <v>1480</v>
      </c>
      <c r="BL361" s="515">
        <v>1476</v>
      </c>
      <c r="BM361" s="515">
        <v>1480</v>
      </c>
      <c r="BN361" s="515">
        <v>1524</v>
      </c>
      <c r="BO361" s="515">
        <v>1537</v>
      </c>
      <c r="BP361" s="515">
        <v>1518</v>
      </c>
      <c r="BQ361" s="515">
        <v>1525</v>
      </c>
      <c r="BR361" s="515">
        <v>1546</v>
      </c>
      <c r="BS361" s="517">
        <v>1537</v>
      </c>
      <c r="BT361" s="516">
        <v>1583</v>
      </c>
      <c r="BU361" s="515">
        <v>1647</v>
      </c>
      <c r="BV361" s="515">
        <v>1665</v>
      </c>
      <c r="BW361" s="515">
        <v>1662</v>
      </c>
      <c r="BX361" s="515">
        <v>1640</v>
      </c>
      <c r="BY361" s="515">
        <v>1621</v>
      </c>
      <c r="BZ361" s="515">
        <v>1616</v>
      </c>
      <c r="CA361" s="515">
        <v>1563</v>
      </c>
      <c r="CB361" s="515">
        <v>1560</v>
      </c>
      <c r="CC361" s="517">
        <v>1558</v>
      </c>
      <c r="CD361" s="516">
        <v>1577</v>
      </c>
      <c r="CE361" s="515">
        <v>1573</v>
      </c>
      <c r="CF361" s="515">
        <v>1560</v>
      </c>
      <c r="CG361" s="515">
        <v>1534</v>
      </c>
      <c r="CH361" s="515">
        <v>1559</v>
      </c>
      <c r="CI361" s="515">
        <v>1561</v>
      </c>
      <c r="CJ361" s="515">
        <v>1556</v>
      </c>
      <c r="CK361" s="515">
        <v>1611</v>
      </c>
      <c r="CL361" s="515">
        <v>1607</v>
      </c>
      <c r="CM361" s="514">
        <v>1653</v>
      </c>
      <c r="CN361" s="492" t="str">
        <f t="shared" ref="CN361" ca="1" si="1286">CU362</f>
        <v/>
      </c>
      <c r="CO361" s="405"/>
      <c r="CP361" s="456" t="str">
        <f t="shared" ca="1" si="1237"/>
        <v/>
      </c>
      <c r="CQ361" s="631"/>
      <c r="CR361" s="484"/>
      <c r="CS361" s="484"/>
      <c r="CT361" s="483"/>
      <c r="CU361" s="534" t="str">
        <f t="shared" ca="1" si="1238"/>
        <v/>
      </c>
      <c r="CV361" s="484"/>
      <c r="CW361" s="528"/>
      <c r="CX361" s="975">
        <f t="shared" ref="CX361" si="1287">10000-G358</f>
        <v>2827</v>
      </c>
      <c r="CY361" s="453"/>
      <c r="CZ361" s="343"/>
      <c r="DA361" s="796"/>
      <c r="DB361" s="459"/>
      <c r="DC361" s="459"/>
      <c r="DD361" s="459"/>
      <c r="DE361" s="459"/>
      <c r="DF361" s="459"/>
      <c r="DG361" s="459"/>
      <c r="DH361" s="459"/>
      <c r="DI361" s="459"/>
      <c r="DJ361" s="459"/>
      <c r="DK361" s="533"/>
      <c r="DL361" s="537"/>
      <c r="DM361" s="435"/>
      <c r="DN361" s="537"/>
      <c r="DO361" s="435"/>
      <c r="DP361" s="1039"/>
      <c r="DQ361" s="435"/>
      <c r="DR361" s="435"/>
      <c r="DS361" s="786"/>
      <c r="DT361" s="786"/>
      <c r="DU361" s="787"/>
      <c r="DV361" s="537"/>
      <c r="DW361" s="666"/>
      <c r="DX361" s="663"/>
      <c r="DY361" s="1058"/>
      <c r="DZ361" s="342"/>
      <c r="EA361" s="456" t="str">
        <f t="shared" ca="1" si="1240"/>
        <v/>
      </c>
    </row>
    <row r="362" spans="1:131" ht="9" customHeight="1">
      <c r="A362" s="636"/>
      <c r="B362" s="406"/>
      <c r="C362" s="527"/>
      <c r="D362" s="488"/>
      <c r="E362" s="487" t="s">
        <v>99</v>
      </c>
      <c r="F362" s="486"/>
      <c r="G362" s="512" t="s">
        <v>99</v>
      </c>
      <c r="H362" s="1840" t="s">
        <v>99</v>
      </c>
      <c r="I362" s="1841" t="s">
        <v>99</v>
      </c>
      <c r="J362" s="1841" t="s">
        <v>99</v>
      </c>
      <c r="K362" s="1842" t="s">
        <v>99</v>
      </c>
      <c r="L362" s="1840" t="s">
        <v>99</v>
      </c>
      <c r="M362" s="1841" t="s">
        <v>99</v>
      </c>
      <c r="N362" s="1841" t="s">
        <v>99</v>
      </c>
      <c r="O362" s="1841" t="s">
        <v>99</v>
      </c>
      <c r="P362" s="1841" t="s">
        <v>99</v>
      </c>
      <c r="Q362" s="1841" t="s">
        <v>99</v>
      </c>
      <c r="R362" s="1841" t="s">
        <v>99</v>
      </c>
      <c r="S362" s="1841" t="s">
        <v>99</v>
      </c>
      <c r="T362" s="1841" t="s">
        <v>99</v>
      </c>
      <c r="U362" s="1842" t="s">
        <v>99</v>
      </c>
      <c r="V362" s="1840">
        <v>7.13</v>
      </c>
      <c r="W362" s="1841">
        <v>4.79</v>
      </c>
      <c r="X362" s="1841">
        <v>4.18</v>
      </c>
      <c r="Y362" s="1841">
        <v>11.86</v>
      </c>
      <c r="Z362" s="1841">
        <v>5.39</v>
      </c>
      <c r="AA362" s="1841">
        <v>8.64</v>
      </c>
      <c r="AB362" s="1841">
        <v>7.79</v>
      </c>
      <c r="AC362" s="1841">
        <v>16.52</v>
      </c>
      <c r="AD362" s="1841">
        <v>7.81</v>
      </c>
      <c r="AE362" s="1843">
        <v>5.36</v>
      </c>
      <c r="AF362" s="720">
        <v>3.45</v>
      </c>
      <c r="AG362" s="530">
        <v>5.62</v>
      </c>
      <c r="AH362" s="530">
        <v>22.38</v>
      </c>
      <c r="AI362" s="530">
        <v>7.38</v>
      </c>
      <c r="AJ362" s="530">
        <v>7.44</v>
      </c>
      <c r="AK362" s="530">
        <v>6.32</v>
      </c>
      <c r="AL362" s="530">
        <v>5.21</v>
      </c>
      <c r="AM362" s="530">
        <v>14.36</v>
      </c>
      <c r="AN362" s="530">
        <v>6.61</v>
      </c>
      <c r="AO362" s="532">
        <v>7.03</v>
      </c>
      <c r="AP362" s="531">
        <v>9.48</v>
      </c>
      <c r="AQ362" s="530">
        <v>4.17</v>
      </c>
      <c r="AR362" s="530">
        <v>6.99</v>
      </c>
      <c r="AS362" s="530">
        <v>10.06</v>
      </c>
      <c r="AT362" s="530">
        <v>13.26</v>
      </c>
      <c r="AU362" s="530">
        <v>11.42</v>
      </c>
      <c r="AV362" s="530">
        <v>14.62</v>
      </c>
      <c r="AW362" s="530">
        <v>8.9700000000000006</v>
      </c>
      <c r="AX362" s="530">
        <v>8.2200000000000006</v>
      </c>
      <c r="AY362" s="532">
        <v>10.34</v>
      </c>
      <c r="AZ362" s="531">
        <v>13.03</v>
      </c>
      <c r="BA362" s="530">
        <v>5.48</v>
      </c>
      <c r="BB362" s="530">
        <v>7.71</v>
      </c>
      <c r="BC362" s="530">
        <v>11.06</v>
      </c>
      <c r="BD362" s="530">
        <v>11.04</v>
      </c>
      <c r="BE362" s="530">
        <v>13.88</v>
      </c>
      <c r="BF362" s="530">
        <v>8.18</v>
      </c>
      <c r="BG362" s="530">
        <v>11.02</v>
      </c>
      <c r="BH362" s="530">
        <v>9.58</v>
      </c>
      <c r="BI362" s="532">
        <v>10.86</v>
      </c>
      <c r="BJ362" s="531">
        <v>4.3</v>
      </c>
      <c r="BK362" s="530">
        <v>3.94</v>
      </c>
      <c r="BL362" s="530">
        <v>3.9</v>
      </c>
      <c r="BM362" s="530">
        <v>4.03</v>
      </c>
      <c r="BN362" s="530">
        <v>10.51</v>
      </c>
      <c r="BO362" s="530">
        <v>9.1300000000000008</v>
      </c>
      <c r="BP362" s="530">
        <v>4.29</v>
      </c>
      <c r="BQ362" s="530">
        <v>8.83</v>
      </c>
      <c r="BR362" s="530">
        <v>8.9700000000000006</v>
      </c>
      <c r="BS362" s="532">
        <v>7.33</v>
      </c>
      <c r="BT362" s="531">
        <v>17.75</v>
      </c>
      <c r="BU362" s="530">
        <v>20.77</v>
      </c>
      <c r="BV362" s="530">
        <v>13.66</v>
      </c>
      <c r="BW362" s="530">
        <v>11.77</v>
      </c>
      <c r="BX362" s="530">
        <v>11.67</v>
      </c>
      <c r="BY362" s="530">
        <v>10.57</v>
      </c>
      <c r="BZ362" s="530">
        <v>11.45</v>
      </c>
      <c r="CA362" s="530">
        <v>18</v>
      </c>
      <c r="CB362" s="530">
        <v>11.35</v>
      </c>
      <c r="CC362" s="532">
        <v>13.8</v>
      </c>
      <c r="CD362" s="531">
        <v>11.39</v>
      </c>
      <c r="CE362" s="530">
        <v>11.74</v>
      </c>
      <c r="CF362" s="530">
        <v>5.19</v>
      </c>
      <c r="CG362" s="530">
        <v>18.309999999999999</v>
      </c>
      <c r="CH362" s="530">
        <v>11.55</v>
      </c>
      <c r="CI362" s="530">
        <v>11.25</v>
      </c>
      <c r="CJ362" s="530">
        <v>13.22</v>
      </c>
      <c r="CK362" s="530">
        <v>11.63</v>
      </c>
      <c r="CL362" s="530">
        <v>6.52</v>
      </c>
      <c r="CM362" s="529">
        <v>10.199999999999999</v>
      </c>
      <c r="CN362" s="491" t="str">
        <f t="shared" ref="CN362" ca="1" si="1288">IF(CN361="","",IF(CN358="",0,CP362))</f>
        <v/>
      </c>
      <c r="CO362" s="405"/>
      <c r="CP362" s="450" t="str">
        <f t="shared" ca="1" si="1242"/>
        <v/>
      </c>
      <c r="CQ362" s="631"/>
      <c r="CR362" s="484"/>
      <c r="CS362" s="484"/>
      <c r="CT362" s="483"/>
      <c r="CU362" s="677" t="str">
        <f t="shared" ca="1" si="1243"/>
        <v/>
      </c>
      <c r="CV362" s="484"/>
      <c r="CW362" s="528"/>
      <c r="CX362" s="974"/>
      <c r="CY362" s="453"/>
      <c r="CZ362" s="448">
        <f t="shared" ref="CZ362" si="1289">CM361*100</f>
        <v>165300</v>
      </c>
      <c r="DA362" s="795"/>
      <c r="DB362" s="327"/>
      <c r="DC362" s="327"/>
      <c r="DD362" s="327"/>
      <c r="DE362" s="327"/>
      <c r="DF362" s="327"/>
      <c r="DG362" s="327"/>
      <c r="DH362" s="327"/>
      <c r="DI362" s="327"/>
      <c r="DJ362" s="327"/>
      <c r="DK362" s="343"/>
      <c r="DL362" s="788"/>
      <c r="DM362" s="786"/>
      <c r="DN362" s="788"/>
      <c r="DO362" s="786"/>
      <c r="DP362" s="1041"/>
      <c r="DQ362" s="786"/>
      <c r="DR362" s="786"/>
      <c r="DS362" s="786"/>
      <c r="DT362" s="786"/>
      <c r="DU362" s="787"/>
      <c r="DV362" s="537"/>
      <c r="DW362" s="666"/>
      <c r="DX362" s="663"/>
      <c r="DY362" s="1058"/>
      <c r="DZ362" s="342"/>
      <c r="EA362" s="450" t="str">
        <f t="shared" ca="1" si="1245"/>
        <v/>
      </c>
    </row>
    <row r="363" spans="1:131" ht="9" customHeight="1">
      <c r="A363" s="636"/>
      <c r="B363" s="406"/>
      <c r="C363" s="527"/>
      <c r="D363" s="488"/>
      <c r="E363" s="487" t="s">
        <v>99</v>
      </c>
      <c r="F363" s="486" t="str">
        <f t="shared" ref="F363" ca="1" si="1290">IF(E358=" ","",IF(ISERROR(CQ358),IF(ISERROR(CQ359),"",HYPERLINK("#CP"&amp;CQ359&amp;":CP1231","　重複 ▽　")),HYPERLINK("#CP"&amp;CQ358&amp;":CP1231","　重複 ▲　")))</f>
        <v/>
      </c>
      <c r="G363" s="510" t="s">
        <v>99</v>
      </c>
      <c r="H363" s="1844" t="s">
        <v>99</v>
      </c>
      <c r="I363" s="1845" t="s">
        <v>99</v>
      </c>
      <c r="J363" s="1845" t="s">
        <v>99</v>
      </c>
      <c r="K363" s="1846" t="s">
        <v>99</v>
      </c>
      <c r="L363" s="1844" t="s">
        <v>99</v>
      </c>
      <c r="M363" s="1845" t="s">
        <v>99</v>
      </c>
      <c r="N363" s="1845" t="s">
        <v>99</v>
      </c>
      <c r="O363" s="1845" t="s">
        <v>99</v>
      </c>
      <c r="P363" s="1845" t="s">
        <v>99</v>
      </c>
      <c r="Q363" s="1845" t="s">
        <v>99</v>
      </c>
      <c r="R363" s="1845" t="s">
        <v>99</v>
      </c>
      <c r="S363" s="1845" t="s">
        <v>99</v>
      </c>
      <c r="T363" s="1845" t="s">
        <v>99</v>
      </c>
      <c r="U363" s="1846" t="s">
        <v>99</v>
      </c>
      <c r="V363" s="1844" t="s">
        <v>99</v>
      </c>
      <c r="W363" s="1845" t="s">
        <v>99</v>
      </c>
      <c r="X363" s="1845" t="s">
        <v>99</v>
      </c>
      <c r="Y363" s="1845" t="s">
        <v>99</v>
      </c>
      <c r="Z363" s="1845" t="s">
        <v>99</v>
      </c>
      <c r="AA363" s="1845" t="s">
        <v>99</v>
      </c>
      <c r="AB363" s="1845" t="s">
        <v>99</v>
      </c>
      <c r="AC363" s="1845" t="s">
        <v>99</v>
      </c>
      <c r="AD363" s="1845" t="s">
        <v>99</v>
      </c>
      <c r="AE363" s="1847" t="s">
        <v>99</v>
      </c>
      <c r="AF363" s="714" t="s">
        <v>99</v>
      </c>
      <c r="AG363" s="507" t="s">
        <v>99</v>
      </c>
      <c r="AH363" s="507" t="s">
        <v>99</v>
      </c>
      <c r="AI363" s="507" t="s">
        <v>99</v>
      </c>
      <c r="AJ363" s="507" t="s">
        <v>99</v>
      </c>
      <c r="AK363" s="507" t="s">
        <v>99</v>
      </c>
      <c r="AL363" s="507" t="s">
        <v>99</v>
      </c>
      <c r="AM363" s="507" t="s">
        <v>99</v>
      </c>
      <c r="AN363" s="507" t="s">
        <v>99</v>
      </c>
      <c r="AO363" s="509" t="s">
        <v>99</v>
      </c>
      <c r="AP363" s="508" t="s">
        <v>99</v>
      </c>
      <c r="AQ363" s="507" t="s">
        <v>99</v>
      </c>
      <c r="AR363" s="507" t="s">
        <v>99</v>
      </c>
      <c r="AS363" s="507" t="s">
        <v>99</v>
      </c>
      <c r="AT363" s="507" t="s">
        <v>99</v>
      </c>
      <c r="AU363" s="507" t="s">
        <v>99</v>
      </c>
      <c r="AV363" s="507" t="s">
        <v>99</v>
      </c>
      <c r="AW363" s="507" t="s">
        <v>99</v>
      </c>
      <c r="AX363" s="507" t="s">
        <v>99</v>
      </c>
      <c r="AY363" s="509" t="s">
        <v>99</v>
      </c>
      <c r="AZ363" s="508" t="s">
        <v>99</v>
      </c>
      <c r="BA363" s="507" t="s">
        <v>99</v>
      </c>
      <c r="BB363" s="507" t="s">
        <v>99</v>
      </c>
      <c r="BC363" s="507" t="s">
        <v>99</v>
      </c>
      <c r="BD363" s="507" t="s">
        <v>99</v>
      </c>
      <c r="BE363" s="507" t="s">
        <v>99</v>
      </c>
      <c r="BF363" s="507" t="s">
        <v>99</v>
      </c>
      <c r="BG363" s="507" t="s">
        <v>99</v>
      </c>
      <c r="BH363" s="507" t="s">
        <v>99</v>
      </c>
      <c r="BI363" s="509" t="s">
        <v>99</v>
      </c>
      <c r="BJ363" s="508" t="s">
        <v>99</v>
      </c>
      <c r="BK363" s="507" t="s">
        <v>99</v>
      </c>
      <c r="BL363" s="507" t="s">
        <v>99</v>
      </c>
      <c r="BM363" s="507" t="s">
        <v>99</v>
      </c>
      <c r="BN363" s="507" t="s">
        <v>99</v>
      </c>
      <c r="BO363" s="507" t="s">
        <v>99</v>
      </c>
      <c r="BP363" s="507" t="s">
        <v>99</v>
      </c>
      <c r="BQ363" s="507" t="s">
        <v>99</v>
      </c>
      <c r="BR363" s="507" t="s">
        <v>99</v>
      </c>
      <c r="BS363" s="509" t="s">
        <v>99</v>
      </c>
      <c r="BT363" s="508" t="s">
        <v>99</v>
      </c>
      <c r="BU363" s="507" t="s">
        <v>99</v>
      </c>
      <c r="BV363" s="507" t="s">
        <v>99</v>
      </c>
      <c r="BW363" s="507" t="s">
        <v>99</v>
      </c>
      <c r="BX363" s="507" t="s">
        <v>99</v>
      </c>
      <c r="BY363" s="507" t="s">
        <v>99</v>
      </c>
      <c r="BZ363" s="507" t="s">
        <v>99</v>
      </c>
      <c r="CA363" s="507" t="s">
        <v>99</v>
      </c>
      <c r="CB363" s="507" t="s">
        <v>99</v>
      </c>
      <c r="CC363" s="509"/>
      <c r="CD363" s="508" t="s">
        <v>99</v>
      </c>
      <c r="CE363" s="507" t="s">
        <v>99</v>
      </c>
      <c r="CF363" s="507" t="s">
        <v>99</v>
      </c>
      <c r="CG363" s="507" t="s">
        <v>99</v>
      </c>
      <c r="CH363" s="507" t="s">
        <v>99</v>
      </c>
      <c r="CI363" s="507" t="s">
        <v>99</v>
      </c>
      <c r="CJ363" s="507" t="s">
        <v>99</v>
      </c>
      <c r="CK363" s="507" t="s">
        <v>99</v>
      </c>
      <c r="CL363" s="507" t="s">
        <v>99</v>
      </c>
      <c r="CM363" s="506" t="s">
        <v>99</v>
      </c>
      <c r="CN363" s="485" t="s">
        <v>99</v>
      </c>
      <c r="CO363" s="405"/>
      <c r="CP363" s="505" t="str">
        <f t="shared" si="1212"/>
        <v>+46</v>
      </c>
      <c r="CQ363" s="631"/>
      <c r="CR363" s="484"/>
      <c r="CS363" s="484"/>
      <c r="CT363" s="483"/>
      <c r="CU363" s="544" t="e">
        <f t="shared" ca="1" si="1247"/>
        <v>#REF!</v>
      </c>
      <c r="CV363" s="484"/>
      <c r="CW363" s="528"/>
      <c r="CX363" s="538">
        <f>IF(K!R$6="市場別",VLOOKUP(G360,DY$80:DZ$93,2,FALSE),0)</f>
        <v>1600000</v>
      </c>
      <c r="CY363" s="1112">
        <f t="shared" ref="CY363" ca="1" si="1291">ROUND(AVERAGE(INDIRECT(DV$7&amp;C358&amp;":"&amp;DW$7&amp;C358))*100,4)</f>
        <v>101.30710000000001</v>
      </c>
      <c r="CZ363" s="448">
        <f t="shared" ref="CZ363" si="1292">VLOOKUP(G360,DY$41:DZ$44,2,FALSE)</f>
        <v>0</v>
      </c>
      <c r="DA363" s="795"/>
      <c r="DB363" s="542"/>
      <c r="DC363" s="542"/>
      <c r="DD363" s="542"/>
      <c r="DE363" s="542"/>
      <c r="DF363" s="542"/>
      <c r="DG363" s="542"/>
      <c r="DH363" s="542"/>
      <c r="DI363" s="542"/>
      <c r="DJ363" s="542"/>
      <c r="DK363" s="543"/>
      <c r="DL363" s="789"/>
      <c r="DM363" s="790"/>
      <c r="DN363" s="789"/>
      <c r="DO363" s="790"/>
      <c r="DP363" s="1042"/>
      <c r="DQ363" s="790"/>
      <c r="DR363" s="790"/>
      <c r="DS363" s="786"/>
      <c r="DT363" s="786"/>
      <c r="DU363" s="787"/>
      <c r="DV363" s="537"/>
      <c r="DW363" s="666"/>
      <c r="DX363" s="663"/>
      <c r="DY363" s="1058"/>
      <c r="DZ363" s="342"/>
      <c r="EA363" s="505" t="str">
        <f t="shared" si="1215"/>
        <v/>
      </c>
    </row>
    <row r="364" spans="1:131" ht="9" customHeight="1">
      <c r="A364" s="636"/>
      <c r="B364" s="406"/>
      <c r="C364" s="481">
        <v>364</v>
      </c>
      <c r="D364" s="541">
        <v>60</v>
      </c>
      <c r="E364" s="633">
        <f ca="1">IF(AND(INDIRECT("G"&amp;C364)&gt;999,INDIRECT("G"&amp;C364)&lt;10000),MAX(E$10:E363)+1," ")</f>
        <v>60</v>
      </c>
      <c r="F364" s="634" t="str">
        <f ca="1">HYPERLINK("#G"&amp;C364&amp;":CM"&amp;C364+5,IF(CT364=1,"　クリア（消去） →　",IF(AND(INDIRECT("G"&amp;C364)=B!D$9,B!D$14="修正　"),B!C$12,IF(F369="","　　　　　　　　　　　","　　　　…→　　　　"))))</f>
        <v>　　　　　　　　　　　</v>
      </c>
      <c r="G364" s="635">
        <v>7012</v>
      </c>
      <c r="H364" s="1832" t="s">
        <v>99</v>
      </c>
      <c r="I364" s="1833" t="s">
        <v>99</v>
      </c>
      <c r="J364" s="1833" t="s">
        <v>99</v>
      </c>
      <c r="K364" s="1834" t="s">
        <v>99</v>
      </c>
      <c r="L364" s="1832" t="s">
        <v>99</v>
      </c>
      <c r="M364" s="1833" t="s">
        <v>99</v>
      </c>
      <c r="N364" s="1833" t="s">
        <v>99</v>
      </c>
      <c r="O364" s="1833" t="s">
        <v>99</v>
      </c>
      <c r="P364" s="1833" t="s">
        <v>99</v>
      </c>
      <c r="Q364" s="1833" t="s">
        <v>99</v>
      </c>
      <c r="R364" s="1833" t="s">
        <v>99</v>
      </c>
      <c r="S364" s="1833" t="s">
        <v>99</v>
      </c>
      <c r="T364" s="1833" t="s">
        <v>99</v>
      </c>
      <c r="U364" s="1834" t="s">
        <v>99</v>
      </c>
      <c r="V364" s="1832">
        <v>2345</v>
      </c>
      <c r="W364" s="1833">
        <v>2410</v>
      </c>
      <c r="X364" s="1833">
        <v>2379</v>
      </c>
      <c r="Y364" s="1833">
        <v>2304</v>
      </c>
      <c r="Z364" s="1833">
        <v>2328</v>
      </c>
      <c r="AA364" s="1833">
        <v>2345</v>
      </c>
      <c r="AB364" s="1833">
        <v>2374</v>
      </c>
      <c r="AC364" s="1833">
        <v>2352</v>
      </c>
      <c r="AD364" s="1833">
        <v>2332</v>
      </c>
      <c r="AE364" s="1835">
        <v>2340</v>
      </c>
      <c r="AF364" s="719">
        <v>2307</v>
      </c>
      <c r="AG364" s="546">
        <v>2117</v>
      </c>
      <c r="AH364" s="546">
        <v>2067</v>
      </c>
      <c r="AI364" s="546">
        <v>2044</v>
      </c>
      <c r="AJ364" s="546">
        <v>2067</v>
      </c>
      <c r="AK364" s="546">
        <v>2079</v>
      </c>
      <c r="AL364" s="546">
        <v>2097</v>
      </c>
      <c r="AM364" s="546">
        <v>2055</v>
      </c>
      <c r="AN364" s="546">
        <v>2071</v>
      </c>
      <c r="AO364" s="548">
        <v>2044</v>
      </c>
      <c r="AP364" s="547">
        <v>2079</v>
      </c>
      <c r="AQ364" s="546">
        <v>2102</v>
      </c>
      <c r="AR364" s="546">
        <v>2105</v>
      </c>
      <c r="AS364" s="546">
        <v>1990</v>
      </c>
      <c r="AT364" s="546">
        <v>2000</v>
      </c>
      <c r="AU364" s="546">
        <v>1945</v>
      </c>
      <c r="AV364" s="546">
        <v>1910</v>
      </c>
      <c r="AW364" s="546">
        <v>1950</v>
      </c>
      <c r="AX364" s="546">
        <v>1970</v>
      </c>
      <c r="AY364" s="548">
        <v>2015</v>
      </c>
      <c r="AZ364" s="547">
        <v>2030</v>
      </c>
      <c r="BA364" s="546">
        <v>2009</v>
      </c>
      <c r="BB364" s="546">
        <v>1983</v>
      </c>
      <c r="BC364" s="546">
        <v>2000</v>
      </c>
      <c r="BD364" s="546">
        <v>1962</v>
      </c>
      <c r="BE364" s="546">
        <v>1966</v>
      </c>
      <c r="BF364" s="546">
        <v>2056</v>
      </c>
      <c r="BG364" s="546">
        <v>2088</v>
      </c>
      <c r="BH364" s="546">
        <v>2015</v>
      </c>
      <c r="BI364" s="548">
        <v>2031</v>
      </c>
      <c r="BJ364" s="547">
        <v>2050</v>
      </c>
      <c r="BK364" s="546">
        <v>2038</v>
      </c>
      <c r="BL364" s="546">
        <v>2100</v>
      </c>
      <c r="BM364" s="546">
        <v>2076</v>
      </c>
      <c r="BN364" s="546">
        <v>2075</v>
      </c>
      <c r="BO364" s="546">
        <v>2077</v>
      </c>
      <c r="BP364" s="546">
        <v>2075</v>
      </c>
      <c r="BQ364" s="546">
        <v>2098</v>
      </c>
      <c r="BR364" s="546">
        <v>2148</v>
      </c>
      <c r="BS364" s="548">
        <v>2198</v>
      </c>
      <c r="BT364" s="547">
        <v>2180</v>
      </c>
      <c r="BU364" s="546">
        <v>2208</v>
      </c>
      <c r="BV364" s="546">
        <v>2261</v>
      </c>
      <c r="BW364" s="546">
        <v>2315</v>
      </c>
      <c r="BX364" s="546">
        <v>2353</v>
      </c>
      <c r="BY364" s="546">
        <v>2345</v>
      </c>
      <c r="BZ364" s="546">
        <v>2350</v>
      </c>
      <c r="CA364" s="546">
        <v>2306</v>
      </c>
      <c r="CB364" s="546">
        <v>2290</v>
      </c>
      <c r="CC364" s="548">
        <v>2245</v>
      </c>
      <c r="CD364" s="547">
        <v>2266</v>
      </c>
      <c r="CE364" s="546">
        <v>2271</v>
      </c>
      <c r="CF364" s="546">
        <v>2234</v>
      </c>
      <c r="CG364" s="546">
        <v>2223</v>
      </c>
      <c r="CH364" s="546">
        <v>2194</v>
      </c>
      <c r="CI364" s="546">
        <v>2191</v>
      </c>
      <c r="CJ364" s="546">
        <v>2225</v>
      </c>
      <c r="CK364" s="546">
        <v>2192</v>
      </c>
      <c r="CL364" s="546">
        <v>2192</v>
      </c>
      <c r="CM364" s="545">
        <v>2117</v>
      </c>
      <c r="CN364" s="500" t="str">
        <f t="shared" ref="CN364:CN366" ca="1" si="1293">IF(OR(CP364=0,CP364="-"),"",CP364)</f>
        <v/>
      </c>
      <c r="CO364" s="405"/>
      <c r="CP364" s="470" t="str">
        <f t="shared" ca="1" si="1217"/>
        <v/>
      </c>
      <c r="CQ364" s="499" t="e">
        <f>MATCH(G364,G$10:G363,0)+9</f>
        <v>#N/A</v>
      </c>
      <c r="CR364" s="498" t="str">
        <f t="shared" ref="CR364" ca="1" si="1294">IF(F369="　重複 ▽　",1,"")</f>
        <v/>
      </c>
      <c r="CS364" s="498" t="str">
        <f t="shared" ref="CS364" ca="1" si="1295">IF(AND(F365="",F366="",F367=""),"",IF(ISNUMBER(CT364),"",1))</f>
        <v/>
      </c>
      <c r="CT364" s="497" t="str">
        <f t="shared" ref="CT364" si="1296">IF(G364="","",IF(AND(G364&lt;&gt;"",CM367=""),1,""))</f>
        <v/>
      </c>
      <c r="CU364" s="699">
        <f>MATCH(G364,'[1] '!$B$4:$B$4005,0)</f>
        <v>2562</v>
      </c>
      <c r="CV364" s="540">
        <f t="shared" ref="CV364" ca="1" si="1297">IF(G364="","",CX369+INDIRECT("CX"&amp;C364+CX$9)+C365)</f>
        <v>1599998.8793903647</v>
      </c>
      <c r="CW364" s="497">
        <f ca="1">RANK(CV364,CV$10:CV$609)</f>
        <v>56</v>
      </c>
      <c r="CX364" s="973">
        <f>IFERROR(INDEX('[1] '!$F$4:$F$4005,CU364,1)*CM367,"")</f>
        <v>3551.5460700000003</v>
      </c>
      <c r="CY364" s="496">
        <f t="shared" ref="CY364" si="1298">IF(CM364="","",CM368/CX365)</f>
        <v>1.5376475409085495</v>
      </c>
      <c r="CZ364" s="684">
        <f>INDEX('[1] '!$G$4:$G$4005,CU364,1)</f>
        <v>38.21</v>
      </c>
      <c r="DA364" s="794">
        <f>IF(OR(CM367&lt;A!AS$3,CM367&gt;A!AW$3),1,0)</f>
        <v>0</v>
      </c>
      <c r="DB364" s="496"/>
      <c r="DC364" s="496"/>
      <c r="DD364" s="496"/>
      <c r="DE364" s="496"/>
      <c r="DF364" s="496"/>
      <c r="DG364" s="496"/>
      <c r="DH364" s="496"/>
      <c r="DI364" s="496"/>
      <c r="DJ364" s="496"/>
      <c r="DK364" s="539"/>
      <c r="DL364" s="667"/>
      <c r="DM364" s="496"/>
      <c r="DN364" s="1036">
        <f t="shared" ref="DN364:DU364" ca="1" si="1299">IF(DN365&gt;$DA$6,$DA$6,IF(DN365&lt;$DA$7,$DA$7,DN365))</f>
        <v>1.0036314117113028</v>
      </c>
      <c r="DO364" s="496">
        <f t="shared" ca="1" si="1299"/>
        <v>0.98552691090004518</v>
      </c>
      <c r="DP364" s="791">
        <f t="shared" ca="1" si="1299"/>
        <v>1.0192748967416245</v>
      </c>
      <c r="DQ364" s="496">
        <f t="shared" ca="1" si="1299"/>
        <v>0.99369653309320127</v>
      </c>
      <c r="DR364" s="496">
        <f t="shared" ca="1" si="1299"/>
        <v>0.98499999999999999</v>
      </c>
      <c r="DS364" s="496">
        <f t="shared" ca="1" si="1299"/>
        <v>1.0221300138312586</v>
      </c>
      <c r="DT364" s="496">
        <f t="shared" ca="1" si="1299"/>
        <v>0.98499999999999999</v>
      </c>
      <c r="DU364" s="791">
        <f t="shared" ca="1" si="1299"/>
        <v>0.98877980364656382</v>
      </c>
      <c r="DV364" s="1113">
        <f t="shared" ref="DV364" ca="1" si="1300">IFERROR(IF(DA364+DA365&lt;&gt;0,"",(C365+CZ369+INDIRECT(DY$10&amp;C364+DZ$10))*CZ$7),"")</f>
        <v>98.69041</v>
      </c>
      <c r="DW364" s="668">
        <f ca="1">RANK(DV364,DV$10:DV$609)</f>
        <v>66</v>
      </c>
      <c r="DX364" s="663"/>
      <c r="DY364" s="1058"/>
      <c r="DZ364" s="342"/>
      <c r="EA364" s="470" t="str">
        <f t="shared" ca="1" si="1225"/>
        <v/>
      </c>
    </row>
    <row r="365" spans="1:131" ht="9" customHeight="1">
      <c r="A365" s="636"/>
      <c r="B365" s="406"/>
      <c r="C365" s="538">
        <v>1.41E-3</v>
      </c>
      <c r="D365" s="488"/>
      <c r="E365" s="487" t="s">
        <v>99</v>
      </c>
      <c r="F365" s="486" t="str">
        <f t="shared" ca="1" si="1258"/>
        <v/>
      </c>
      <c r="G365" s="510" t="s">
        <v>1002</v>
      </c>
      <c r="H365" s="1836" t="s">
        <v>99</v>
      </c>
      <c r="I365" s="1837" t="s">
        <v>99</v>
      </c>
      <c r="J365" s="1837" t="s">
        <v>99</v>
      </c>
      <c r="K365" s="1838" t="s">
        <v>99</v>
      </c>
      <c r="L365" s="1836" t="s">
        <v>99</v>
      </c>
      <c r="M365" s="1837" t="s">
        <v>99</v>
      </c>
      <c r="N365" s="1837" t="s">
        <v>99</v>
      </c>
      <c r="O365" s="1837" t="s">
        <v>99</v>
      </c>
      <c r="P365" s="1837" t="s">
        <v>99</v>
      </c>
      <c r="Q365" s="1837" t="s">
        <v>99</v>
      </c>
      <c r="R365" s="1837" t="s">
        <v>99</v>
      </c>
      <c r="S365" s="1837" t="s">
        <v>99</v>
      </c>
      <c r="T365" s="1837" t="s">
        <v>99</v>
      </c>
      <c r="U365" s="1838" t="s">
        <v>99</v>
      </c>
      <c r="V365" s="1836">
        <v>2421</v>
      </c>
      <c r="W365" s="1837">
        <v>2420</v>
      </c>
      <c r="X365" s="1837">
        <v>2403</v>
      </c>
      <c r="Y365" s="1837">
        <v>2325</v>
      </c>
      <c r="Z365" s="1837">
        <v>2336</v>
      </c>
      <c r="AA365" s="1837">
        <v>2351</v>
      </c>
      <c r="AB365" s="1837">
        <v>2379</v>
      </c>
      <c r="AC365" s="1837">
        <v>2366</v>
      </c>
      <c r="AD365" s="1837">
        <v>2336</v>
      </c>
      <c r="AE365" s="1839">
        <v>2358</v>
      </c>
      <c r="AF365" s="711">
        <v>2313</v>
      </c>
      <c r="AG365" s="520">
        <v>2126</v>
      </c>
      <c r="AH365" s="520">
        <v>2080</v>
      </c>
      <c r="AI365" s="520">
        <v>2080</v>
      </c>
      <c r="AJ365" s="520">
        <v>2105</v>
      </c>
      <c r="AK365" s="520">
        <v>2138</v>
      </c>
      <c r="AL365" s="520">
        <v>2098</v>
      </c>
      <c r="AM365" s="520">
        <v>2087</v>
      </c>
      <c r="AN365" s="520">
        <v>2087</v>
      </c>
      <c r="AO365" s="522">
        <v>2065</v>
      </c>
      <c r="AP365" s="521">
        <v>2113</v>
      </c>
      <c r="AQ365" s="520">
        <v>2135</v>
      </c>
      <c r="AR365" s="520">
        <v>2110</v>
      </c>
      <c r="AS365" s="520">
        <v>2034</v>
      </c>
      <c r="AT365" s="520">
        <v>2014</v>
      </c>
      <c r="AU365" s="520">
        <v>1978</v>
      </c>
      <c r="AV365" s="520">
        <v>1928</v>
      </c>
      <c r="AW365" s="520">
        <v>1964</v>
      </c>
      <c r="AX365" s="520">
        <v>2004</v>
      </c>
      <c r="AY365" s="522">
        <v>2030</v>
      </c>
      <c r="AZ365" s="521">
        <v>2033</v>
      </c>
      <c r="BA365" s="520">
        <v>2024</v>
      </c>
      <c r="BB365" s="520">
        <v>2020</v>
      </c>
      <c r="BC365" s="520">
        <v>2006</v>
      </c>
      <c r="BD365" s="520">
        <v>1969</v>
      </c>
      <c r="BE365" s="520">
        <v>2071</v>
      </c>
      <c r="BF365" s="520">
        <v>2083</v>
      </c>
      <c r="BG365" s="520">
        <v>2113</v>
      </c>
      <c r="BH365" s="520">
        <v>2045</v>
      </c>
      <c r="BI365" s="522">
        <v>2039</v>
      </c>
      <c r="BJ365" s="521">
        <v>2070</v>
      </c>
      <c r="BK365" s="520">
        <v>2080</v>
      </c>
      <c r="BL365" s="520">
        <v>2119</v>
      </c>
      <c r="BM365" s="520">
        <v>2083</v>
      </c>
      <c r="BN365" s="520">
        <v>2084</v>
      </c>
      <c r="BO365" s="520">
        <v>2087</v>
      </c>
      <c r="BP365" s="520">
        <v>2081</v>
      </c>
      <c r="BQ365" s="520">
        <v>2115</v>
      </c>
      <c r="BR365" s="520">
        <v>2194</v>
      </c>
      <c r="BS365" s="522">
        <v>2218</v>
      </c>
      <c r="BT365" s="521">
        <v>2219</v>
      </c>
      <c r="BU365" s="520">
        <v>2249</v>
      </c>
      <c r="BV365" s="520">
        <v>2310</v>
      </c>
      <c r="BW365" s="520">
        <v>2356</v>
      </c>
      <c r="BX365" s="520">
        <v>2362</v>
      </c>
      <c r="BY365" s="520">
        <v>2385</v>
      </c>
      <c r="BZ365" s="520">
        <v>2407</v>
      </c>
      <c r="CA365" s="520">
        <v>2353</v>
      </c>
      <c r="CB365" s="520">
        <v>2302</v>
      </c>
      <c r="CC365" s="522">
        <v>2271</v>
      </c>
      <c r="CD365" s="521">
        <v>2297</v>
      </c>
      <c r="CE365" s="520">
        <v>2271</v>
      </c>
      <c r="CF365" s="520">
        <v>2239</v>
      </c>
      <c r="CG365" s="520">
        <v>2263</v>
      </c>
      <c r="CH365" s="520">
        <v>2228</v>
      </c>
      <c r="CI365" s="520">
        <v>2235</v>
      </c>
      <c r="CJ365" s="520">
        <v>2227</v>
      </c>
      <c r="CK365" s="520">
        <v>2294</v>
      </c>
      <c r="CL365" s="520">
        <v>2198</v>
      </c>
      <c r="CM365" s="519">
        <v>2140</v>
      </c>
      <c r="CN365" s="493" t="str">
        <f t="shared" ca="1" si="1293"/>
        <v/>
      </c>
      <c r="CO365" s="405"/>
      <c r="CP365" s="456" t="str">
        <f t="shared" ca="1" si="1226"/>
        <v/>
      </c>
      <c r="CQ365" s="494" t="e">
        <f>MATCH(G364,G365:G$609,0)+C364</f>
        <v>#N/A</v>
      </c>
      <c r="CR365" s="484"/>
      <c r="CS365" s="484"/>
      <c r="CT365" s="483"/>
      <c r="CU365" s="534" t="str">
        <f ca="1">IFERROR(IFERROR(INDEX('[1] '!$C$4:$C$4005,CU364,1),INDIRECT("'japan-all-stock-prices_"&amp;$CS$7&amp;".csv'!B"&amp;CU369)),"")</f>
        <v>川崎重工</v>
      </c>
      <c r="CV365" s="484"/>
      <c r="CW365" s="528"/>
      <c r="CX365" s="974">
        <f t="shared" ref="CX365" si="1301">IF(COUNT(AF368:CM368)&lt;20,AVERAGE(BT368:CM368),(SUM(AF368:CM368)-LARGE(AF368:CM368,1)-LARGE(AF368:CM368,2)-LARGE(AF368:CM368,3)-LARGE(AF368:CM368,4)-LARGE(AF368:CM368,5))/(COUNT(AF368:CM368)-5))</f>
        <v>158.84654545454549</v>
      </c>
      <c r="CY365" s="453">
        <f t="shared" ref="CY365" si="1302">ROUND(AVERAGE(CM364:CM367)*CM368/10000,2)</f>
        <v>51.66</v>
      </c>
      <c r="CZ365" s="443"/>
      <c r="DA365" s="795">
        <f t="shared" ref="DA365" si="1303">IF(MAX(CI367:CM367)/MIN(CI367:CM367)&lt;DA$9,1,0)</f>
        <v>0</v>
      </c>
      <c r="DB365" s="435"/>
      <c r="DC365" s="435"/>
      <c r="DD365" s="435"/>
      <c r="DE365" s="435"/>
      <c r="DF365" s="435"/>
      <c r="DG365" s="435"/>
      <c r="DH365" s="435"/>
      <c r="DI365" s="435"/>
      <c r="DJ365" s="435"/>
      <c r="DK365" s="536"/>
      <c r="DL365" s="537"/>
      <c r="DM365" s="435"/>
      <c r="DN365" s="537">
        <f t="shared" ref="DN365:DU365" ca="1" si="1304">INDIRECT(DN$6&amp;$C364+$DY$11)/INDIRECT(DN$7&amp;$C364+$DZ$11)</f>
        <v>1.0036314117113028</v>
      </c>
      <c r="DO365" s="435">
        <f t="shared" ca="1" si="1304"/>
        <v>0.98552691090004518</v>
      </c>
      <c r="DP365" s="1039">
        <f t="shared" ca="1" si="1304"/>
        <v>1.0192748967416245</v>
      </c>
      <c r="DQ365" s="435">
        <f t="shared" ca="1" si="1304"/>
        <v>0.99369653309320127</v>
      </c>
      <c r="DR365" s="435">
        <f t="shared" ca="1" si="1304"/>
        <v>0.9827820570910738</v>
      </c>
      <c r="DS365" s="435">
        <f t="shared" ca="1" si="1304"/>
        <v>1.0221300138312586</v>
      </c>
      <c r="DT365" s="435">
        <f t="shared" ca="1" si="1304"/>
        <v>0.96481732070365356</v>
      </c>
      <c r="DU365" s="783">
        <f t="shared" ca="1" si="1304"/>
        <v>0.98877980364656382</v>
      </c>
      <c r="DV365" s="537"/>
      <c r="DW365" s="666"/>
      <c r="DX365" s="663"/>
      <c r="DY365" s="1058"/>
      <c r="DZ365" s="342"/>
      <c r="EA365" s="456" t="str">
        <f t="shared" ca="1" si="1231"/>
        <v/>
      </c>
    </row>
    <row r="366" spans="1:131" ht="9" customHeight="1">
      <c r="A366" s="636"/>
      <c r="B366" s="406"/>
      <c r="C366" s="527"/>
      <c r="D366" s="488"/>
      <c r="E366" s="487" t="s">
        <v>99</v>
      </c>
      <c r="F366" s="486" t="str">
        <f t="shared" ca="1" si="1263"/>
        <v/>
      </c>
      <c r="G366" s="510" t="s">
        <v>105</v>
      </c>
      <c r="H366" s="1836" t="s">
        <v>99</v>
      </c>
      <c r="I366" s="1837" t="s">
        <v>99</v>
      </c>
      <c r="J366" s="1837" t="s">
        <v>99</v>
      </c>
      <c r="K366" s="1838" t="s">
        <v>99</v>
      </c>
      <c r="L366" s="1836" t="s">
        <v>99</v>
      </c>
      <c r="M366" s="1837" t="s">
        <v>99</v>
      </c>
      <c r="N366" s="1837" t="s">
        <v>99</v>
      </c>
      <c r="O366" s="1837" t="s">
        <v>99</v>
      </c>
      <c r="P366" s="1837" t="s">
        <v>99</v>
      </c>
      <c r="Q366" s="1837" t="s">
        <v>99</v>
      </c>
      <c r="R366" s="1837" t="s">
        <v>99</v>
      </c>
      <c r="S366" s="1837" t="s">
        <v>99</v>
      </c>
      <c r="T366" s="1837" t="s">
        <v>99</v>
      </c>
      <c r="U366" s="1838" t="s">
        <v>99</v>
      </c>
      <c r="V366" s="1836">
        <v>2342</v>
      </c>
      <c r="W366" s="1837">
        <v>2344</v>
      </c>
      <c r="X366" s="1837">
        <v>2317</v>
      </c>
      <c r="Y366" s="1837">
        <v>2280</v>
      </c>
      <c r="Z366" s="1837">
        <v>2283</v>
      </c>
      <c r="AA366" s="1837">
        <v>2315</v>
      </c>
      <c r="AB366" s="1837">
        <v>2325</v>
      </c>
      <c r="AC366" s="1837">
        <v>2335</v>
      </c>
      <c r="AD366" s="1837">
        <v>2291</v>
      </c>
      <c r="AE366" s="1839">
        <v>2321</v>
      </c>
      <c r="AF366" s="711">
        <v>2103</v>
      </c>
      <c r="AG366" s="520">
        <v>2051</v>
      </c>
      <c r="AH366" s="520">
        <v>2017</v>
      </c>
      <c r="AI366" s="520">
        <v>2036</v>
      </c>
      <c r="AJ366" s="520">
        <v>2066</v>
      </c>
      <c r="AK366" s="520">
        <v>2058</v>
      </c>
      <c r="AL366" s="520">
        <v>2054</v>
      </c>
      <c r="AM366" s="520">
        <v>2040</v>
      </c>
      <c r="AN366" s="520">
        <v>2057</v>
      </c>
      <c r="AO366" s="522">
        <v>2000</v>
      </c>
      <c r="AP366" s="521">
        <v>2070</v>
      </c>
      <c r="AQ366" s="520">
        <v>2084</v>
      </c>
      <c r="AR366" s="520">
        <v>2033</v>
      </c>
      <c r="AS366" s="520">
        <v>1971</v>
      </c>
      <c r="AT366" s="520">
        <v>1904</v>
      </c>
      <c r="AU366" s="520">
        <v>1918</v>
      </c>
      <c r="AV366" s="520">
        <v>1888</v>
      </c>
      <c r="AW366" s="520">
        <v>1926</v>
      </c>
      <c r="AX366" s="520">
        <v>1938</v>
      </c>
      <c r="AY366" s="522">
        <v>1981</v>
      </c>
      <c r="AZ366" s="521">
        <v>1996</v>
      </c>
      <c r="BA366" s="520">
        <v>1982</v>
      </c>
      <c r="BB366" s="520">
        <v>1970</v>
      </c>
      <c r="BC366" s="520">
        <v>1955</v>
      </c>
      <c r="BD366" s="520">
        <v>1937</v>
      </c>
      <c r="BE366" s="520">
        <v>1966</v>
      </c>
      <c r="BF366" s="520">
        <v>2045</v>
      </c>
      <c r="BG366" s="520">
        <v>2056</v>
      </c>
      <c r="BH366" s="520">
        <v>1987</v>
      </c>
      <c r="BI366" s="522">
        <v>2000</v>
      </c>
      <c r="BJ366" s="521">
        <v>2022</v>
      </c>
      <c r="BK366" s="520">
        <v>2033</v>
      </c>
      <c r="BL366" s="520">
        <v>2070</v>
      </c>
      <c r="BM366" s="520">
        <v>2055</v>
      </c>
      <c r="BN366" s="520">
        <v>2040</v>
      </c>
      <c r="BO366" s="520">
        <v>2061</v>
      </c>
      <c r="BP366" s="520">
        <v>2050</v>
      </c>
      <c r="BQ366" s="520">
        <v>2086</v>
      </c>
      <c r="BR366" s="520">
        <v>2134</v>
      </c>
      <c r="BS366" s="522">
        <v>2161</v>
      </c>
      <c r="BT366" s="521">
        <v>2174</v>
      </c>
      <c r="BU366" s="520">
        <v>2207</v>
      </c>
      <c r="BV366" s="520">
        <v>2259</v>
      </c>
      <c r="BW366" s="520">
        <v>2308</v>
      </c>
      <c r="BX366" s="520">
        <v>2293</v>
      </c>
      <c r="BY366" s="520">
        <v>2325</v>
      </c>
      <c r="BZ366" s="520">
        <v>2312</v>
      </c>
      <c r="CA366" s="520">
        <v>2297</v>
      </c>
      <c r="CB366" s="520">
        <v>2226</v>
      </c>
      <c r="CC366" s="522">
        <v>2181</v>
      </c>
      <c r="CD366" s="521">
        <v>2259</v>
      </c>
      <c r="CE366" s="520">
        <v>2182</v>
      </c>
      <c r="CF366" s="520">
        <v>2198</v>
      </c>
      <c r="CG366" s="520">
        <v>2161</v>
      </c>
      <c r="CH366" s="520">
        <v>2189</v>
      </c>
      <c r="CI366" s="520">
        <v>2182</v>
      </c>
      <c r="CJ366" s="520">
        <v>2160</v>
      </c>
      <c r="CK366" s="520">
        <v>2172</v>
      </c>
      <c r="CL366" s="520">
        <v>2082</v>
      </c>
      <c r="CM366" s="519">
        <v>2089</v>
      </c>
      <c r="CN366" s="493" t="str">
        <f t="shared" ca="1" si="1293"/>
        <v/>
      </c>
      <c r="CO366" s="405"/>
      <c r="CP366" s="456" t="str">
        <f t="shared" ca="1" si="1232"/>
        <v/>
      </c>
      <c r="CQ366" s="631"/>
      <c r="CR366" s="484"/>
      <c r="CS366" s="484"/>
      <c r="CT366" s="483"/>
      <c r="CU366" s="534" t="str">
        <f t="shared" ca="1" si="1233"/>
        <v/>
      </c>
      <c r="CV366" s="484"/>
      <c r="CW366" s="528"/>
      <c r="CX366" s="974">
        <f t="shared" ref="CX366" si="1305">CM367/CL367*100-100</f>
        <v>-1.1220196353436194</v>
      </c>
      <c r="CY366" s="435"/>
      <c r="CZ366" s="448"/>
      <c r="DA366" s="795"/>
      <c r="DB366" s="459"/>
      <c r="DC366" s="459"/>
      <c r="DD366" s="459"/>
      <c r="DE366" s="459"/>
      <c r="DF366" s="459"/>
      <c r="DG366" s="459"/>
      <c r="DH366" s="462"/>
      <c r="DI366" s="462"/>
      <c r="DJ366" s="462"/>
      <c r="DK366" s="535"/>
      <c r="DL366" s="784"/>
      <c r="DM366" s="785"/>
      <c r="DN366" s="784"/>
      <c r="DO366" s="785"/>
      <c r="DP366" s="1040"/>
      <c r="DQ366" s="785"/>
      <c r="DR366" s="785"/>
      <c r="DS366" s="785"/>
      <c r="DT366" s="785"/>
      <c r="DU366" s="783"/>
      <c r="DV366" s="537"/>
      <c r="DW366" s="666"/>
      <c r="DX366" s="663"/>
      <c r="DY366" s="1058"/>
      <c r="DZ366" s="342"/>
      <c r="EA366" s="456" t="str">
        <f t="shared" ca="1" si="1235"/>
        <v/>
      </c>
    </row>
    <row r="367" spans="1:131" ht="9" customHeight="1">
      <c r="A367" s="636"/>
      <c r="B367" s="406"/>
      <c r="C367" s="527"/>
      <c r="D367" s="488"/>
      <c r="E367" s="487" t="s">
        <v>99</v>
      </c>
      <c r="F367" s="486" t="str">
        <f t="shared" ca="1" si="1265"/>
        <v/>
      </c>
      <c r="G367" s="510" t="s">
        <v>460</v>
      </c>
      <c r="H367" s="516">
        <v>2520</v>
      </c>
      <c r="I367" s="515">
        <v>2495</v>
      </c>
      <c r="J367" s="515">
        <v>2429</v>
      </c>
      <c r="K367" s="517">
        <v>2444</v>
      </c>
      <c r="L367" s="516">
        <v>2513</v>
      </c>
      <c r="M367" s="515">
        <v>2583</v>
      </c>
      <c r="N367" s="515">
        <v>2612</v>
      </c>
      <c r="O367" s="515">
        <v>2650</v>
      </c>
      <c r="P367" s="515">
        <v>2660</v>
      </c>
      <c r="Q367" s="515">
        <v>2762</v>
      </c>
      <c r="R367" s="515">
        <v>2580</v>
      </c>
      <c r="S367" s="515">
        <v>2347</v>
      </c>
      <c r="T367" s="515">
        <v>2344</v>
      </c>
      <c r="U367" s="517">
        <v>2358</v>
      </c>
      <c r="V367" s="516">
        <v>2403</v>
      </c>
      <c r="W367" s="515">
        <v>2361</v>
      </c>
      <c r="X367" s="515">
        <v>2340</v>
      </c>
      <c r="Y367" s="515">
        <v>2310</v>
      </c>
      <c r="Z367" s="515">
        <v>2306</v>
      </c>
      <c r="AA367" s="515">
        <v>2346</v>
      </c>
      <c r="AB367" s="515">
        <v>2327</v>
      </c>
      <c r="AC367" s="515">
        <v>2353</v>
      </c>
      <c r="AD367" s="515">
        <v>2309</v>
      </c>
      <c r="AE367" s="514">
        <v>2327</v>
      </c>
      <c r="AF367" s="712">
        <v>2112</v>
      </c>
      <c r="AG367" s="515">
        <v>2073</v>
      </c>
      <c r="AH367" s="515">
        <v>2032</v>
      </c>
      <c r="AI367" s="515">
        <v>2047</v>
      </c>
      <c r="AJ367" s="515">
        <v>2070</v>
      </c>
      <c r="AK367" s="515">
        <v>2107</v>
      </c>
      <c r="AL367" s="515">
        <v>2075</v>
      </c>
      <c r="AM367" s="515">
        <v>2085</v>
      </c>
      <c r="AN367" s="515">
        <v>2086</v>
      </c>
      <c r="AO367" s="517">
        <v>2063</v>
      </c>
      <c r="AP367" s="516">
        <v>2092</v>
      </c>
      <c r="AQ367" s="515">
        <v>2117</v>
      </c>
      <c r="AR367" s="515">
        <v>2052</v>
      </c>
      <c r="AS367" s="515">
        <v>1985</v>
      </c>
      <c r="AT367" s="515">
        <v>1908</v>
      </c>
      <c r="AU367" s="515">
        <v>1939</v>
      </c>
      <c r="AV367" s="515">
        <v>1921</v>
      </c>
      <c r="AW367" s="515">
        <v>1954</v>
      </c>
      <c r="AX367" s="515">
        <v>1975</v>
      </c>
      <c r="AY367" s="517">
        <v>2022</v>
      </c>
      <c r="AZ367" s="516">
        <v>2006</v>
      </c>
      <c r="BA367" s="515">
        <v>1992</v>
      </c>
      <c r="BB367" s="515">
        <v>1985</v>
      </c>
      <c r="BC367" s="515">
        <v>1983</v>
      </c>
      <c r="BD367" s="515">
        <v>1956</v>
      </c>
      <c r="BE367" s="515">
        <v>2054</v>
      </c>
      <c r="BF367" s="515">
        <v>2055</v>
      </c>
      <c r="BG367" s="515">
        <v>2065</v>
      </c>
      <c r="BH367" s="515">
        <v>1991</v>
      </c>
      <c r="BI367" s="517">
        <v>2018</v>
      </c>
      <c r="BJ367" s="516">
        <v>2028</v>
      </c>
      <c r="BK367" s="515">
        <v>2064</v>
      </c>
      <c r="BL367" s="515">
        <v>2078</v>
      </c>
      <c r="BM367" s="515">
        <v>2065</v>
      </c>
      <c r="BN367" s="515">
        <v>2054</v>
      </c>
      <c r="BO367" s="515">
        <v>2073</v>
      </c>
      <c r="BP367" s="515">
        <v>2078</v>
      </c>
      <c r="BQ367" s="515">
        <v>2106</v>
      </c>
      <c r="BR367" s="515">
        <v>2194</v>
      </c>
      <c r="BS367" s="517">
        <v>2178</v>
      </c>
      <c r="BT367" s="516">
        <v>2208</v>
      </c>
      <c r="BU367" s="515">
        <v>2241</v>
      </c>
      <c r="BV367" s="515">
        <v>2308</v>
      </c>
      <c r="BW367" s="515">
        <v>2351</v>
      </c>
      <c r="BX367" s="515">
        <v>2319</v>
      </c>
      <c r="BY367" s="515">
        <v>2337</v>
      </c>
      <c r="BZ367" s="515">
        <v>2332</v>
      </c>
      <c r="CA367" s="515">
        <v>2309</v>
      </c>
      <c r="CB367" s="515">
        <v>2283</v>
      </c>
      <c r="CC367" s="517">
        <v>2267</v>
      </c>
      <c r="CD367" s="516">
        <v>2278</v>
      </c>
      <c r="CE367" s="515">
        <v>2203</v>
      </c>
      <c r="CF367" s="515">
        <v>2211</v>
      </c>
      <c r="CG367" s="515">
        <v>2179</v>
      </c>
      <c r="CH367" s="515">
        <v>2221</v>
      </c>
      <c r="CI367" s="515">
        <v>2207</v>
      </c>
      <c r="CJ367" s="515">
        <v>2169</v>
      </c>
      <c r="CK367" s="515">
        <v>2217</v>
      </c>
      <c r="CL367" s="515">
        <v>2139</v>
      </c>
      <c r="CM367" s="514">
        <v>2115</v>
      </c>
      <c r="CN367" s="492" t="str">
        <f t="shared" ref="CN367" ca="1" si="1306">CU368</f>
        <v/>
      </c>
      <c r="CO367" s="405"/>
      <c r="CP367" s="456" t="str">
        <f t="shared" ca="1" si="1237"/>
        <v/>
      </c>
      <c r="CQ367" s="631"/>
      <c r="CR367" s="484"/>
      <c r="CS367" s="484"/>
      <c r="CT367" s="483"/>
      <c r="CU367" s="534" t="str">
        <f t="shared" ca="1" si="1238"/>
        <v/>
      </c>
      <c r="CV367" s="484"/>
      <c r="CW367" s="528"/>
      <c r="CX367" s="975">
        <f t="shared" ref="CX367" si="1307">10000-G364</f>
        <v>2988</v>
      </c>
      <c r="CY367" s="453"/>
      <c r="CZ367" s="343"/>
      <c r="DA367" s="796"/>
      <c r="DB367" s="459"/>
      <c r="DC367" s="459"/>
      <c r="DD367" s="459"/>
      <c r="DE367" s="459"/>
      <c r="DF367" s="459"/>
      <c r="DG367" s="459"/>
      <c r="DH367" s="459"/>
      <c r="DI367" s="459"/>
      <c r="DJ367" s="459"/>
      <c r="DK367" s="533"/>
      <c r="DL367" s="537"/>
      <c r="DM367" s="435"/>
      <c r="DN367" s="537"/>
      <c r="DO367" s="435"/>
      <c r="DP367" s="1039"/>
      <c r="DQ367" s="435"/>
      <c r="DR367" s="435"/>
      <c r="DS367" s="786"/>
      <c r="DT367" s="786"/>
      <c r="DU367" s="787"/>
      <c r="DV367" s="537"/>
      <c r="DW367" s="666"/>
      <c r="DX367" s="663"/>
      <c r="DY367" s="1058"/>
      <c r="DZ367" s="342"/>
      <c r="EA367" s="456" t="str">
        <f t="shared" ca="1" si="1240"/>
        <v/>
      </c>
    </row>
    <row r="368" spans="1:131" ht="9" customHeight="1">
      <c r="A368" s="636"/>
      <c r="B368" s="406"/>
      <c r="C368" s="527"/>
      <c r="D368" s="488"/>
      <c r="E368" s="487" t="s">
        <v>99</v>
      </c>
      <c r="F368" s="486"/>
      <c r="G368" s="512" t="s">
        <v>99</v>
      </c>
      <c r="H368" s="1840" t="s">
        <v>99</v>
      </c>
      <c r="I368" s="1841" t="s">
        <v>99</v>
      </c>
      <c r="J368" s="1841" t="s">
        <v>99</v>
      </c>
      <c r="K368" s="1842" t="s">
        <v>99</v>
      </c>
      <c r="L368" s="1840" t="s">
        <v>99</v>
      </c>
      <c r="M368" s="1841" t="s">
        <v>99</v>
      </c>
      <c r="N368" s="1841" t="s">
        <v>99</v>
      </c>
      <c r="O368" s="1841" t="s">
        <v>99</v>
      </c>
      <c r="P368" s="1841" t="s">
        <v>99</v>
      </c>
      <c r="Q368" s="1841" t="s">
        <v>99</v>
      </c>
      <c r="R368" s="1841" t="s">
        <v>99</v>
      </c>
      <c r="S368" s="1841" t="s">
        <v>99</v>
      </c>
      <c r="T368" s="1841" t="s">
        <v>99</v>
      </c>
      <c r="U368" s="1842" t="s">
        <v>99</v>
      </c>
      <c r="V368" s="1840">
        <v>187.36</v>
      </c>
      <c r="W368" s="1841">
        <v>240.99</v>
      </c>
      <c r="X368" s="1841">
        <v>171.99</v>
      </c>
      <c r="Y368" s="1841">
        <v>266.08</v>
      </c>
      <c r="Z368" s="1841">
        <v>104.5</v>
      </c>
      <c r="AA368" s="1841">
        <v>114.36</v>
      </c>
      <c r="AB368" s="1841">
        <v>93.86</v>
      </c>
      <c r="AC368" s="1841">
        <v>87.92</v>
      </c>
      <c r="AD368" s="1841">
        <v>99</v>
      </c>
      <c r="AE368" s="1843">
        <v>97.3</v>
      </c>
      <c r="AF368" s="720">
        <v>539.20000000000005</v>
      </c>
      <c r="AG368" s="530">
        <v>393.75</v>
      </c>
      <c r="AH368" s="530">
        <v>284.04000000000002</v>
      </c>
      <c r="AI368" s="530">
        <v>174.53</v>
      </c>
      <c r="AJ368" s="530">
        <v>154.12</v>
      </c>
      <c r="AK368" s="530">
        <v>201.34</v>
      </c>
      <c r="AL368" s="530">
        <v>127.62</v>
      </c>
      <c r="AM368" s="530">
        <v>95.13</v>
      </c>
      <c r="AN368" s="530">
        <v>149.07</v>
      </c>
      <c r="AO368" s="532">
        <v>193.85</v>
      </c>
      <c r="AP368" s="531">
        <v>192.76</v>
      </c>
      <c r="AQ368" s="530">
        <v>142.71</v>
      </c>
      <c r="AR368" s="530">
        <v>151</v>
      </c>
      <c r="AS368" s="530">
        <v>205.5</v>
      </c>
      <c r="AT368" s="530">
        <v>269.67</v>
      </c>
      <c r="AU368" s="530">
        <v>221.45</v>
      </c>
      <c r="AV368" s="530">
        <v>177.87</v>
      </c>
      <c r="AW368" s="530">
        <v>204.83</v>
      </c>
      <c r="AX368" s="530">
        <v>135.82</v>
      </c>
      <c r="AY368" s="532">
        <v>143.27000000000001</v>
      </c>
      <c r="AZ368" s="531">
        <v>130.44999999999999</v>
      </c>
      <c r="BA368" s="530">
        <v>93.96</v>
      </c>
      <c r="BB368" s="530">
        <v>107.62</v>
      </c>
      <c r="BC368" s="530">
        <v>104.26</v>
      </c>
      <c r="BD368" s="530">
        <v>112.31</v>
      </c>
      <c r="BE368" s="530">
        <v>315.25</v>
      </c>
      <c r="BF368" s="530">
        <v>167.45</v>
      </c>
      <c r="BG368" s="530">
        <v>171.81</v>
      </c>
      <c r="BH368" s="530">
        <v>168.8</v>
      </c>
      <c r="BI368" s="532">
        <v>125.81</v>
      </c>
      <c r="BJ368" s="531">
        <v>120.19</v>
      </c>
      <c r="BK368" s="530">
        <v>129.46</v>
      </c>
      <c r="BL368" s="530">
        <v>129.1</v>
      </c>
      <c r="BM368" s="530">
        <v>92.98</v>
      </c>
      <c r="BN368" s="530">
        <v>103.45</v>
      </c>
      <c r="BO368" s="530">
        <v>100.67</v>
      </c>
      <c r="BP368" s="530">
        <v>59.09</v>
      </c>
      <c r="BQ368" s="530">
        <v>121.08</v>
      </c>
      <c r="BR368" s="530">
        <v>208.67</v>
      </c>
      <c r="BS368" s="532">
        <v>165.64</v>
      </c>
      <c r="BT368" s="531">
        <v>152.44999999999999</v>
      </c>
      <c r="BU368" s="530">
        <v>158.41999999999999</v>
      </c>
      <c r="BV368" s="530">
        <v>170.36</v>
      </c>
      <c r="BW368" s="530">
        <v>197.84</v>
      </c>
      <c r="BX368" s="530">
        <v>213.19</v>
      </c>
      <c r="BY368" s="530">
        <v>146.29</v>
      </c>
      <c r="BZ368" s="530">
        <v>273.16000000000003</v>
      </c>
      <c r="CA368" s="530">
        <v>195.31</v>
      </c>
      <c r="CB368" s="530">
        <v>185.01</v>
      </c>
      <c r="CC368" s="532">
        <v>195.64</v>
      </c>
      <c r="CD368" s="531">
        <v>133.06</v>
      </c>
      <c r="CE368" s="530">
        <v>161.44999999999999</v>
      </c>
      <c r="CF368" s="530">
        <v>111.94</v>
      </c>
      <c r="CG368" s="530">
        <v>169.87</v>
      </c>
      <c r="CH368" s="530">
        <v>125.53</v>
      </c>
      <c r="CI368" s="530">
        <v>128.44</v>
      </c>
      <c r="CJ368" s="530">
        <v>136.97</v>
      </c>
      <c r="CK368" s="530">
        <v>314.89</v>
      </c>
      <c r="CL368" s="530">
        <v>298.89</v>
      </c>
      <c r="CM368" s="529">
        <v>244.25</v>
      </c>
      <c r="CN368" s="491" t="str">
        <f t="shared" ref="CN368" ca="1" si="1308">IF(CN367="","",IF(CN364="",0,CP368))</f>
        <v/>
      </c>
      <c r="CO368" s="405"/>
      <c r="CP368" s="450" t="str">
        <f t="shared" ca="1" si="1242"/>
        <v/>
      </c>
      <c r="CQ368" s="631"/>
      <c r="CR368" s="484"/>
      <c r="CS368" s="484"/>
      <c r="CT368" s="483"/>
      <c r="CU368" s="677" t="str">
        <f t="shared" ca="1" si="1243"/>
        <v/>
      </c>
      <c r="CV368" s="484"/>
      <c r="CW368" s="528"/>
      <c r="CX368" s="974"/>
      <c r="CY368" s="453"/>
      <c r="CZ368" s="448">
        <f t="shared" ref="CZ368" si="1309">CM367*100</f>
        <v>211500</v>
      </c>
      <c r="DA368" s="795"/>
      <c r="DB368" s="327"/>
      <c r="DC368" s="327"/>
      <c r="DD368" s="327"/>
      <c r="DE368" s="327"/>
      <c r="DF368" s="327"/>
      <c r="DG368" s="327"/>
      <c r="DH368" s="327"/>
      <c r="DI368" s="327"/>
      <c r="DJ368" s="327"/>
      <c r="DK368" s="343"/>
      <c r="DL368" s="788"/>
      <c r="DM368" s="786"/>
      <c r="DN368" s="788"/>
      <c r="DO368" s="786"/>
      <c r="DP368" s="1041"/>
      <c r="DQ368" s="786"/>
      <c r="DR368" s="786"/>
      <c r="DS368" s="786"/>
      <c r="DT368" s="786"/>
      <c r="DU368" s="787"/>
      <c r="DV368" s="537"/>
      <c r="DW368" s="666"/>
      <c r="DX368" s="663"/>
      <c r="DY368" s="1058"/>
      <c r="DZ368" s="342"/>
      <c r="EA368" s="450" t="str">
        <f t="shared" ca="1" si="1245"/>
        <v/>
      </c>
    </row>
    <row r="369" spans="1:131" ht="9" customHeight="1">
      <c r="A369" s="636"/>
      <c r="B369" s="406"/>
      <c r="C369" s="527"/>
      <c r="D369" s="488"/>
      <c r="E369" s="487" t="s">
        <v>99</v>
      </c>
      <c r="F369" s="486" t="str">
        <f t="shared" ref="F369" ca="1" si="1310">IF(E364=" ","",IF(ISERROR(CQ364),IF(ISERROR(CQ365),"",HYPERLINK("#CP"&amp;CQ365&amp;":CP1231","　重複 ▽　")),HYPERLINK("#CP"&amp;CQ364&amp;":CP1231","　重複 ▲　")))</f>
        <v/>
      </c>
      <c r="G369" s="510" t="s">
        <v>99</v>
      </c>
      <c r="H369" s="1844" t="s">
        <v>99</v>
      </c>
      <c r="I369" s="1845" t="s">
        <v>99</v>
      </c>
      <c r="J369" s="1845" t="s">
        <v>99</v>
      </c>
      <c r="K369" s="1846" t="s">
        <v>99</v>
      </c>
      <c r="L369" s="1844" t="s">
        <v>99</v>
      </c>
      <c r="M369" s="1845" t="s">
        <v>99</v>
      </c>
      <c r="N369" s="1845" t="s">
        <v>99</v>
      </c>
      <c r="O369" s="1845" t="s">
        <v>99</v>
      </c>
      <c r="P369" s="1845" t="s">
        <v>99</v>
      </c>
      <c r="Q369" s="1845" t="s">
        <v>99</v>
      </c>
      <c r="R369" s="1845" t="s">
        <v>99</v>
      </c>
      <c r="S369" s="1845" t="s">
        <v>99</v>
      </c>
      <c r="T369" s="1845" t="s">
        <v>99</v>
      </c>
      <c r="U369" s="1846" t="s">
        <v>99</v>
      </c>
      <c r="V369" s="1844" t="s">
        <v>99</v>
      </c>
      <c r="W369" s="1845" t="s">
        <v>99</v>
      </c>
      <c r="X369" s="1845" t="s">
        <v>99</v>
      </c>
      <c r="Y369" s="1845" t="s">
        <v>99</v>
      </c>
      <c r="Z369" s="1845" t="s">
        <v>99</v>
      </c>
      <c r="AA369" s="1845" t="s">
        <v>99</v>
      </c>
      <c r="AB369" s="1845" t="s">
        <v>99</v>
      </c>
      <c r="AC369" s="1845" t="s">
        <v>99</v>
      </c>
      <c r="AD369" s="1845" t="s">
        <v>99</v>
      </c>
      <c r="AE369" s="1847" t="s">
        <v>99</v>
      </c>
      <c r="AF369" s="714" t="s">
        <v>99</v>
      </c>
      <c r="AG369" s="507" t="s">
        <v>99</v>
      </c>
      <c r="AH369" s="507" t="s">
        <v>99</v>
      </c>
      <c r="AI369" s="507" t="s">
        <v>99</v>
      </c>
      <c r="AJ369" s="507" t="s">
        <v>99</v>
      </c>
      <c r="AK369" s="507" t="s">
        <v>99</v>
      </c>
      <c r="AL369" s="507" t="s">
        <v>99</v>
      </c>
      <c r="AM369" s="507" t="s">
        <v>99</v>
      </c>
      <c r="AN369" s="507" t="s">
        <v>99</v>
      </c>
      <c r="AO369" s="509" t="s">
        <v>99</v>
      </c>
      <c r="AP369" s="508" t="s">
        <v>99</v>
      </c>
      <c r="AQ369" s="507" t="s">
        <v>99</v>
      </c>
      <c r="AR369" s="507" t="s">
        <v>99</v>
      </c>
      <c r="AS369" s="507" t="s">
        <v>99</v>
      </c>
      <c r="AT369" s="507" t="s">
        <v>99</v>
      </c>
      <c r="AU369" s="507" t="s">
        <v>99</v>
      </c>
      <c r="AV369" s="507" t="s">
        <v>99</v>
      </c>
      <c r="AW369" s="507" t="s">
        <v>99</v>
      </c>
      <c r="AX369" s="507" t="s">
        <v>99</v>
      </c>
      <c r="AY369" s="509" t="s">
        <v>99</v>
      </c>
      <c r="AZ369" s="508" t="s">
        <v>99</v>
      </c>
      <c r="BA369" s="507" t="s">
        <v>99</v>
      </c>
      <c r="BB369" s="507" t="s">
        <v>99</v>
      </c>
      <c r="BC369" s="507" t="s">
        <v>99</v>
      </c>
      <c r="BD369" s="507" t="s">
        <v>99</v>
      </c>
      <c r="BE369" s="507" t="s">
        <v>99</v>
      </c>
      <c r="BF369" s="507" t="s">
        <v>99</v>
      </c>
      <c r="BG369" s="507" t="s">
        <v>99</v>
      </c>
      <c r="BH369" s="507" t="s">
        <v>99</v>
      </c>
      <c r="BI369" s="509" t="s">
        <v>99</v>
      </c>
      <c r="BJ369" s="508" t="s">
        <v>99</v>
      </c>
      <c r="BK369" s="507" t="s">
        <v>99</v>
      </c>
      <c r="BL369" s="507" t="s">
        <v>99</v>
      </c>
      <c r="BM369" s="507" t="s">
        <v>99</v>
      </c>
      <c r="BN369" s="507" t="s">
        <v>99</v>
      </c>
      <c r="BO369" s="507" t="s">
        <v>99</v>
      </c>
      <c r="BP369" s="507" t="s">
        <v>99</v>
      </c>
      <c r="BQ369" s="507" t="s">
        <v>99</v>
      </c>
      <c r="BR369" s="507" t="s">
        <v>99</v>
      </c>
      <c r="BS369" s="509" t="s">
        <v>99</v>
      </c>
      <c r="BT369" s="508" t="s">
        <v>99</v>
      </c>
      <c r="BU369" s="507" t="s">
        <v>99</v>
      </c>
      <c r="BV369" s="507" t="s">
        <v>99</v>
      </c>
      <c r="BW369" s="507" t="s">
        <v>99</v>
      </c>
      <c r="BX369" s="507" t="s">
        <v>99</v>
      </c>
      <c r="BY369" s="507" t="s">
        <v>99</v>
      </c>
      <c r="BZ369" s="507" t="s">
        <v>99</v>
      </c>
      <c r="CA369" s="507" t="s">
        <v>99</v>
      </c>
      <c r="CB369" s="507" t="s">
        <v>99</v>
      </c>
      <c r="CC369" s="509"/>
      <c r="CD369" s="508" t="s">
        <v>99</v>
      </c>
      <c r="CE369" s="507" t="s">
        <v>99</v>
      </c>
      <c r="CF369" s="507" t="s">
        <v>99</v>
      </c>
      <c r="CG369" s="507" t="s">
        <v>99</v>
      </c>
      <c r="CH369" s="507" t="s">
        <v>99</v>
      </c>
      <c r="CI369" s="507" t="s">
        <v>99</v>
      </c>
      <c r="CJ369" s="507" t="s">
        <v>99</v>
      </c>
      <c r="CK369" s="507" t="s">
        <v>99</v>
      </c>
      <c r="CL369" s="507" t="s">
        <v>99</v>
      </c>
      <c r="CM369" s="506" t="s">
        <v>99</v>
      </c>
      <c r="CN369" s="485" t="s">
        <v>99</v>
      </c>
      <c r="CO369" s="405"/>
      <c r="CP369" s="505" t="str">
        <f t="shared" si="1212"/>
        <v>-24</v>
      </c>
      <c r="CQ369" s="631"/>
      <c r="CR369" s="484"/>
      <c r="CS369" s="484"/>
      <c r="CT369" s="483"/>
      <c r="CU369" s="544" t="e">
        <f t="shared" ca="1" si="1247"/>
        <v>#REF!</v>
      </c>
      <c r="CV369" s="484"/>
      <c r="CW369" s="528"/>
      <c r="CX369" s="538">
        <f>IF(K!R$6="市場別",VLOOKUP(G366,DY$80:DZ$93,2,FALSE),0)</f>
        <v>1600000</v>
      </c>
      <c r="CY369" s="1112">
        <f t="shared" ref="CY369" ca="1" si="1311">ROUND(AVERAGE(INDIRECT(DV$7&amp;C364&amp;":"&amp;DW$7&amp;C364))*100,4)</f>
        <v>98.688999999999993</v>
      </c>
      <c r="CZ369" s="448">
        <f t="shared" ref="CZ369" si="1312">VLOOKUP(G366,DY$41:DZ$44,2,FALSE)</f>
        <v>0</v>
      </c>
      <c r="DA369" s="795"/>
      <c r="DB369" s="542"/>
      <c r="DC369" s="542"/>
      <c r="DD369" s="542"/>
      <c r="DE369" s="542"/>
      <c r="DF369" s="542"/>
      <c r="DG369" s="542"/>
      <c r="DH369" s="542"/>
      <c r="DI369" s="542"/>
      <c r="DJ369" s="542"/>
      <c r="DK369" s="543"/>
      <c r="DL369" s="789"/>
      <c r="DM369" s="790"/>
      <c r="DN369" s="789"/>
      <c r="DO369" s="790"/>
      <c r="DP369" s="1042"/>
      <c r="DQ369" s="790"/>
      <c r="DR369" s="790"/>
      <c r="DS369" s="786"/>
      <c r="DT369" s="786"/>
      <c r="DU369" s="787"/>
      <c r="DV369" s="537"/>
      <c r="DW369" s="666"/>
      <c r="DX369" s="663"/>
      <c r="DY369" s="1058"/>
      <c r="DZ369" s="342"/>
      <c r="EA369" s="505" t="str">
        <f t="shared" si="1215"/>
        <v/>
      </c>
    </row>
    <row r="370" spans="1:131" ht="9" customHeight="1">
      <c r="A370" s="636"/>
      <c r="B370" s="406"/>
      <c r="C370" s="481">
        <v>370</v>
      </c>
      <c r="D370" s="541">
        <v>61</v>
      </c>
      <c r="E370" s="633">
        <f ca="1">IF(AND(INDIRECT("G"&amp;C370)&gt;999,INDIRECT("G"&amp;C370)&lt;10000),MAX(E$10:E369)+1," ")</f>
        <v>61</v>
      </c>
      <c r="F370" s="634" t="str">
        <f ca="1">HYPERLINK("#G"&amp;C370&amp;":CM"&amp;C370+5,IF(CT370=1,"　クリア（消去） →　",IF(AND(INDIRECT("G"&amp;C370)=B!D$9,B!D$14="修正　"),B!C$12,IF(F375="","　　　　　　　　　　　","　　　　…→　　　　"))))</f>
        <v>　　　　　　　　　　　</v>
      </c>
      <c r="G370" s="635">
        <v>3945</v>
      </c>
      <c r="H370" s="1832" t="s">
        <v>99</v>
      </c>
      <c r="I370" s="1833" t="s">
        <v>99</v>
      </c>
      <c r="J370" s="1833" t="s">
        <v>99</v>
      </c>
      <c r="K370" s="1834" t="s">
        <v>99</v>
      </c>
      <c r="L370" s="1832" t="s">
        <v>99</v>
      </c>
      <c r="M370" s="1833" t="s">
        <v>99</v>
      </c>
      <c r="N370" s="1833" t="s">
        <v>99</v>
      </c>
      <c r="O370" s="1833" t="s">
        <v>99</v>
      </c>
      <c r="P370" s="1833" t="s">
        <v>99</v>
      </c>
      <c r="Q370" s="1833" t="s">
        <v>99</v>
      </c>
      <c r="R370" s="1833" t="s">
        <v>99</v>
      </c>
      <c r="S370" s="1833" t="s">
        <v>99</v>
      </c>
      <c r="T370" s="1833" t="s">
        <v>99</v>
      </c>
      <c r="U370" s="1834" t="s">
        <v>99</v>
      </c>
      <c r="V370" s="1832">
        <v>1380</v>
      </c>
      <c r="W370" s="1833">
        <v>1330</v>
      </c>
      <c r="X370" s="1833">
        <v>1343</v>
      </c>
      <c r="Y370" s="1833">
        <v>1387</v>
      </c>
      <c r="Z370" s="1833">
        <v>1439</v>
      </c>
      <c r="AA370" s="1833">
        <v>1510</v>
      </c>
      <c r="AB370" s="1833">
        <v>1530</v>
      </c>
      <c r="AC370" s="1833">
        <v>1598</v>
      </c>
      <c r="AD370" s="1833">
        <v>1675</v>
      </c>
      <c r="AE370" s="1835">
        <v>1601</v>
      </c>
      <c r="AF370" s="719">
        <v>1525</v>
      </c>
      <c r="AG370" s="546">
        <v>1551</v>
      </c>
      <c r="AH370" s="546">
        <v>1565</v>
      </c>
      <c r="AI370" s="546">
        <v>1587</v>
      </c>
      <c r="AJ370" s="546">
        <v>1568</v>
      </c>
      <c r="AK370" s="546">
        <v>1528</v>
      </c>
      <c r="AL370" s="546">
        <v>1500</v>
      </c>
      <c r="AM370" s="546">
        <v>1366</v>
      </c>
      <c r="AN370" s="546">
        <v>1302</v>
      </c>
      <c r="AO370" s="548">
        <v>1420</v>
      </c>
      <c r="AP370" s="547">
        <v>1547</v>
      </c>
      <c r="AQ370" s="546">
        <v>1507</v>
      </c>
      <c r="AR370" s="546">
        <v>1560</v>
      </c>
      <c r="AS370" s="546">
        <v>1561</v>
      </c>
      <c r="AT370" s="546">
        <v>1557</v>
      </c>
      <c r="AU370" s="546">
        <v>1630</v>
      </c>
      <c r="AV370" s="546">
        <v>1410</v>
      </c>
      <c r="AW370" s="546">
        <v>1521</v>
      </c>
      <c r="AX370" s="546">
        <v>1547</v>
      </c>
      <c r="AY370" s="548">
        <v>1600</v>
      </c>
      <c r="AZ370" s="547">
        <v>1627</v>
      </c>
      <c r="BA370" s="546">
        <v>1625</v>
      </c>
      <c r="BB370" s="546">
        <v>1621</v>
      </c>
      <c r="BC370" s="546">
        <v>1605</v>
      </c>
      <c r="BD370" s="546">
        <v>1619</v>
      </c>
      <c r="BE370" s="546">
        <v>1563</v>
      </c>
      <c r="BF370" s="546">
        <v>1560</v>
      </c>
      <c r="BG370" s="546">
        <v>1562</v>
      </c>
      <c r="BH370" s="546">
        <v>1600</v>
      </c>
      <c r="BI370" s="548">
        <v>1621</v>
      </c>
      <c r="BJ370" s="547">
        <v>1742</v>
      </c>
      <c r="BK370" s="546">
        <v>1986</v>
      </c>
      <c r="BL370" s="546">
        <v>2095</v>
      </c>
      <c r="BM370" s="546">
        <v>1890</v>
      </c>
      <c r="BN370" s="546">
        <v>2000</v>
      </c>
      <c r="BO370" s="546">
        <v>1951</v>
      </c>
      <c r="BP370" s="546">
        <v>1977</v>
      </c>
      <c r="BQ370" s="546">
        <v>1986</v>
      </c>
      <c r="BR370" s="546">
        <v>2015</v>
      </c>
      <c r="BS370" s="548">
        <v>2011</v>
      </c>
      <c r="BT370" s="547">
        <v>1968</v>
      </c>
      <c r="BU370" s="546">
        <v>2050</v>
      </c>
      <c r="BV370" s="546">
        <v>2067</v>
      </c>
      <c r="BW370" s="546">
        <v>2050</v>
      </c>
      <c r="BX370" s="546">
        <v>2094</v>
      </c>
      <c r="BY370" s="546">
        <v>2124</v>
      </c>
      <c r="BZ370" s="546">
        <v>2000</v>
      </c>
      <c r="CA370" s="546">
        <v>1939</v>
      </c>
      <c r="CB370" s="546">
        <v>2042</v>
      </c>
      <c r="CC370" s="548">
        <v>2120</v>
      </c>
      <c r="CD370" s="547">
        <v>2084</v>
      </c>
      <c r="CE370" s="546">
        <v>2177</v>
      </c>
      <c r="CF370" s="546">
        <v>2153</v>
      </c>
      <c r="CG370" s="546">
        <v>2200</v>
      </c>
      <c r="CH370" s="546">
        <v>2250</v>
      </c>
      <c r="CI370" s="546">
        <v>2257</v>
      </c>
      <c r="CJ370" s="546">
        <v>2246</v>
      </c>
      <c r="CK370" s="546">
        <v>2140</v>
      </c>
      <c r="CL370" s="546">
        <v>2140</v>
      </c>
      <c r="CM370" s="545">
        <v>2240</v>
      </c>
      <c r="CN370" s="500" t="str">
        <f t="shared" ref="CN370:CN372" ca="1" si="1313">IF(OR(CP370=0,CP370="-"),"",CP370)</f>
        <v/>
      </c>
      <c r="CO370" s="405"/>
      <c r="CP370" s="470" t="str">
        <f t="shared" ca="1" si="1217"/>
        <v/>
      </c>
      <c r="CQ370" s="499" t="e">
        <f>MATCH(G370,G$10:G369,0)+9</f>
        <v>#N/A</v>
      </c>
      <c r="CR370" s="498" t="str">
        <f t="shared" ref="CR370" ca="1" si="1314">IF(F375="　重複 ▽　",1,"")</f>
        <v/>
      </c>
      <c r="CS370" s="498" t="str">
        <f t="shared" ref="CS370" ca="1" si="1315">IF(AND(F371="",F372="",F373=""),"",IF(ISNUMBER(CT370),"",1))</f>
        <v/>
      </c>
      <c r="CT370" s="497" t="str">
        <f t="shared" ref="CT370" si="1316">IF(G370="","",IF(AND(G370&lt;&gt;"",CM373=""),1,""))</f>
        <v/>
      </c>
      <c r="CU370" s="699">
        <f>MATCH(G370,'[1] '!$B$4:$B$4005,0)</f>
        <v>1126</v>
      </c>
      <c r="CV370" s="540">
        <f t="shared" ref="CV370" ca="1" si="1317">IF(G370="","",CX375+INDIRECT("CX"&amp;C370+CX$9)+C371)</f>
        <v>1199998.8952053096</v>
      </c>
      <c r="CW370" s="497">
        <f ca="1">RANK(CV370,CV$10:CV$609)</f>
        <v>74</v>
      </c>
      <c r="CX370" s="973">
        <f>IFERROR(INDEX('[1] '!$F$4:$F$4005,CU370,1)*CM373,"")</f>
        <v>37.685541900000004</v>
      </c>
      <c r="CY370" s="496">
        <f t="shared" ref="CY370" si="1318">IF(CM370="","",CM374/CX371)</f>
        <v>1.3126491646778038</v>
      </c>
      <c r="CZ370" s="684" t="str">
        <f>INDEX('[1] '!$G$4:$G$4005,CU370,1)</f>
        <v/>
      </c>
      <c r="DA370" s="794">
        <f>IF(OR(CM373&lt;A!AS$3,CM373&gt;A!AW$3),1,0)</f>
        <v>0</v>
      </c>
      <c r="DB370" s="496"/>
      <c r="DC370" s="496"/>
      <c r="DD370" s="496"/>
      <c r="DE370" s="496"/>
      <c r="DF370" s="496"/>
      <c r="DG370" s="496"/>
      <c r="DH370" s="496"/>
      <c r="DI370" s="496"/>
      <c r="DJ370" s="496"/>
      <c r="DK370" s="539"/>
      <c r="DL370" s="667"/>
      <c r="DM370" s="496"/>
      <c r="DN370" s="1036">
        <f t="shared" ref="DN370:DU370" ca="1" si="1319">IF(DN371&gt;$DA$6,$DA$6,IF(DN371&lt;$DA$7,$DA$7,DN371))</f>
        <v>1.0138248847926268</v>
      </c>
      <c r="DO370" s="496">
        <f t="shared" ca="1" si="1319"/>
        <v>1.0154545454545454</v>
      </c>
      <c r="DP370" s="791">
        <f t="shared" ca="1" si="1319"/>
        <v>1.0116383169203222</v>
      </c>
      <c r="DQ370" s="496">
        <f t="shared" ca="1" si="1319"/>
        <v>1</v>
      </c>
      <c r="DR370" s="496">
        <f t="shared" ca="1" si="1319"/>
        <v>0.98499999999999999</v>
      </c>
      <c r="DS370" s="496">
        <f t="shared" ca="1" si="1319"/>
        <v>0.98621956821313739</v>
      </c>
      <c r="DT370" s="496">
        <f t="shared" ca="1" si="1319"/>
        <v>1.03</v>
      </c>
      <c r="DU370" s="791">
        <f t="shared" ca="1" si="1319"/>
        <v>0.98893805309734517</v>
      </c>
      <c r="DV370" s="1113">
        <f t="shared" ref="DV370" ca="1" si="1320">IFERROR(IF(DA370+DA371&lt;&gt;0,"",(C371+CZ375+INDIRECT(DY$10&amp;C370+DZ$10))*CZ$7),"")</f>
        <v>100.9483</v>
      </c>
      <c r="DW370" s="668">
        <f ca="1">RANK(DV370,DV$10:DV$609)</f>
        <v>19</v>
      </c>
      <c r="DX370" s="663"/>
      <c r="DY370" s="1058"/>
      <c r="DZ370" s="342"/>
      <c r="EA370" s="470" t="str">
        <f t="shared" ca="1" si="1225"/>
        <v/>
      </c>
    </row>
    <row r="371" spans="1:131" ht="9" customHeight="1">
      <c r="A371" s="636"/>
      <c r="B371" s="406"/>
      <c r="C371" s="538">
        <v>1.4E-3</v>
      </c>
      <c r="D371" s="488"/>
      <c r="E371" s="487" t="s">
        <v>99</v>
      </c>
      <c r="F371" s="486" t="str">
        <f t="shared" ca="1" si="1258"/>
        <v/>
      </c>
      <c r="G371" s="510" t="s">
        <v>900</v>
      </c>
      <c r="H371" s="1836" t="s">
        <v>99</v>
      </c>
      <c r="I371" s="1837" t="s">
        <v>99</v>
      </c>
      <c r="J371" s="1837" t="s">
        <v>99</v>
      </c>
      <c r="K371" s="1838" t="s">
        <v>99</v>
      </c>
      <c r="L371" s="1836" t="s">
        <v>99</v>
      </c>
      <c r="M371" s="1837" t="s">
        <v>99</v>
      </c>
      <c r="N371" s="1837" t="s">
        <v>99</v>
      </c>
      <c r="O371" s="1837" t="s">
        <v>99</v>
      </c>
      <c r="P371" s="1837" t="s">
        <v>99</v>
      </c>
      <c r="Q371" s="1837" t="s">
        <v>99</v>
      </c>
      <c r="R371" s="1837" t="s">
        <v>99</v>
      </c>
      <c r="S371" s="1837" t="s">
        <v>99</v>
      </c>
      <c r="T371" s="1837" t="s">
        <v>99</v>
      </c>
      <c r="U371" s="1838" t="s">
        <v>99</v>
      </c>
      <c r="V371" s="1836">
        <v>1380</v>
      </c>
      <c r="W371" s="1837">
        <v>1350</v>
      </c>
      <c r="X371" s="1837">
        <v>1389</v>
      </c>
      <c r="Y371" s="1837">
        <v>1439</v>
      </c>
      <c r="Z371" s="1837">
        <v>1509</v>
      </c>
      <c r="AA371" s="1837">
        <v>1544</v>
      </c>
      <c r="AB371" s="1837">
        <v>1590</v>
      </c>
      <c r="AC371" s="1837">
        <v>1758</v>
      </c>
      <c r="AD371" s="1837">
        <v>1696</v>
      </c>
      <c r="AE371" s="1839">
        <v>1620</v>
      </c>
      <c r="AF371" s="711">
        <v>1599</v>
      </c>
      <c r="AG371" s="520">
        <v>1600</v>
      </c>
      <c r="AH371" s="520">
        <v>1592</v>
      </c>
      <c r="AI371" s="520">
        <v>1587</v>
      </c>
      <c r="AJ371" s="520">
        <v>1574</v>
      </c>
      <c r="AK371" s="520">
        <v>1549</v>
      </c>
      <c r="AL371" s="520">
        <v>1500</v>
      </c>
      <c r="AM371" s="520">
        <v>1366</v>
      </c>
      <c r="AN371" s="520">
        <v>1423</v>
      </c>
      <c r="AO371" s="522">
        <v>1594</v>
      </c>
      <c r="AP371" s="521">
        <v>1581</v>
      </c>
      <c r="AQ371" s="520">
        <v>1574</v>
      </c>
      <c r="AR371" s="520">
        <v>1595</v>
      </c>
      <c r="AS371" s="520">
        <v>1598</v>
      </c>
      <c r="AT371" s="520">
        <v>1672</v>
      </c>
      <c r="AU371" s="520">
        <v>1630</v>
      </c>
      <c r="AV371" s="520">
        <v>1521</v>
      </c>
      <c r="AW371" s="520">
        <v>1547</v>
      </c>
      <c r="AX371" s="520">
        <v>1614</v>
      </c>
      <c r="AY371" s="522">
        <v>1633</v>
      </c>
      <c r="AZ371" s="521">
        <v>1643</v>
      </c>
      <c r="BA371" s="520">
        <v>1637</v>
      </c>
      <c r="BB371" s="520">
        <v>1660</v>
      </c>
      <c r="BC371" s="520">
        <v>1623</v>
      </c>
      <c r="BD371" s="520">
        <v>1619</v>
      </c>
      <c r="BE371" s="520">
        <v>1563</v>
      </c>
      <c r="BF371" s="520">
        <v>1580</v>
      </c>
      <c r="BG371" s="520">
        <v>1597</v>
      </c>
      <c r="BH371" s="520">
        <v>1628</v>
      </c>
      <c r="BI371" s="522">
        <v>1725</v>
      </c>
      <c r="BJ371" s="521">
        <v>1910</v>
      </c>
      <c r="BK371" s="520">
        <v>2310</v>
      </c>
      <c r="BL371" s="520">
        <v>2109</v>
      </c>
      <c r="BM371" s="520">
        <v>2025</v>
      </c>
      <c r="BN371" s="520">
        <v>2020</v>
      </c>
      <c r="BO371" s="520">
        <v>1975</v>
      </c>
      <c r="BP371" s="520">
        <v>2013</v>
      </c>
      <c r="BQ371" s="520">
        <v>2045</v>
      </c>
      <c r="BR371" s="520">
        <v>2038</v>
      </c>
      <c r="BS371" s="522">
        <v>2024</v>
      </c>
      <c r="BT371" s="521">
        <v>2080</v>
      </c>
      <c r="BU371" s="520">
        <v>2067</v>
      </c>
      <c r="BV371" s="520">
        <v>2120</v>
      </c>
      <c r="BW371" s="520">
        <v>2139</v>
      </c>
      <c r="BX371" s="520">
        <v>2148</v>
      </c>
      <c r="BY371" s="520">
        <v>2124</v>
      </c>
      <c r="BZ371" s="520">
        <v>2000</v>
      </c>
      <c r="CA371" s="520">
        <v>2060</v>
      </c>
      <c r="CB371" s="520">
        <v>2120</v>
      </c>
      <c r="CC371" s="522">
        <v>2174</v>
      </c>
      <c r="CD371" s="521">
        <v>2198</v>
      </c>
      <c r="CE371" s="520">
        <v>2177</v>
      </c>
      <c r="CF371" s="520">
        <v>2200</v>
      </c>
      <c r="CG371" s="520">
        <v>2234</v>
      </c>
      <c r="CH371" s="520">
        <v>2260</v>
      </c>
      <c r="CI371" s="520">
        <v>2260</v>
      </c>
      <c r="CJ371" s="520">
        <v>2280</v>
      </c>
      <c r="CK371" s="520">
        <v>2260</v>
      </c>
      <c r="CL371" s="520">
        <v>2280</v>
      </c>
      <c r="CM371" s="519">
        <v>2250</v>
      </c>
      <c r="CN371" s="493" t="str">
        <f t="shared" ca="1" si="1313"/>
        <v/>
      </c>
      <c r="CO371" s="405"/>
      <c r="CP371" s="456" t="str">
        <f t="shared" ca="1" si="1226"/>
        <v/>
      </c>
      <c r="CQ371" s="494" t="e">
        <f>MATCH(G370,G371:G$609,0)+C370</f>
        <v>#N/A</v>
      </c>
      <c r="CR371" s="484"/>
      <c r="CS371" s="484"/>
      <c r="CT371" s="483"/>
      <c r="CU371" s="534" t="str">
        <f ca="1">IFERROR(IFERROR(INDEX('[1] '!$C$4:$C$4005,CU370,1),INDIRECT("'japan-all-stock-prices_"&amp;$CS$7&amp;".csv'!B"&amp;CU375)),"")</f>
        <v>スーパーバッグ</v>
      </c>
      <c r="CV371" s="484"/>
      <c r="CW371" s="528"/>
      <c r="CX371" s="974">
        <f t="shared" ref="CX371" si="1321">IF(COUNT(AF374:CM374)&lt;20,AVERAGE(BT374:CM374),(SUM(AF374:CM374)-LARGE(AF374:CM374,1)-LARGE(AF374:CM374,2)-LARGE(AF374:CM374,3)-LARGE(AF374:CM374,4)-LARGE(AF374:CM374,5))/(COUNT(AF374:CM374)-5))</f>
        <v>0.38090909090909103</v>
      </c>
      <c r="CY371" s="453">
        <f t="shared" ref="CY371" si="1322">ROUND(AVERAGE(CM370:CM373)*CM374/10000,2)</f>
        <v>0.11</v>
      </c>
      <c r="CZ371" s="443"/>
      <c r="DA371" s="795">
        <f t="shared" ref="DA371" si="1323">IF(MAX(CI373:CM373)/MIN(CI373:CM373)&lt;DA$9,1,0)</f>
        <v>0</v>
      </c>
      <c r="DB371" s="435"/>
      <c r="DC371" s="435"/>
      <c r="DD371" s="435"/>
      <c r="DE371" s="435"/>
      <c r="DF371" s="435"/>
      <c r="DG371" s="435"/>
      <c r="DH371" s="435"/>
      <c r="DI371" s="435"/>
      <c r="DJ371" s="435"/>
      <c r="DK371" s="536"/>
      <c r="DL371" s="537"/>
      <c r="DM371" s="435"/>
      <c r="DN371" s="537">
        <f t="shared" ref="DN371:DU371" ca="1" si="1324">INDIRECT(DN$6&amp;$C370+$DY$11)/INDIRECT(DN$7&amp;$C370+$DZ$11)</f>
        <v>1.0138248847926268</v>
      </c>
      <c r="DO371" s="435">
        <f t="shared" ca="1" si="1324"/>
        <v>1.0154545454545454</v>
      </c>
      <c r="DP371" s="1039">
        <f t="shared" ca="1" si="1324"/>
        <v>1.0116383169203222</v>
      </c>
      <c r="DQ371" s="435">
        <f t="shared" ca="1" si="1324"/>
        <v>1</v>
      </c>
      <c r="DR371" s="435">
        <f t="shared" ca="1" si="1324"/>
        <v>0.96327433628318582</v>
      </c>
      <c r="DS371" s="435">
        <f t="shared" ca="1" si="1324"/>
        <v>0.98621956821313739</v>
      </c>
      <c r="DT371" s="435">
        <f t="shared" ca="1" si="1324"/>
        <v>1.0526315789473684</v>
      </c>
      <c r="DU371" s="783">
        <f t="shared" ca="1" si="1324"/>
        <v>0.98893805309734517</v>
      </c>
      <c r="DV371" s="537"/>
      <c r="DW371" s="666"/>
      <c r="DX371" s="663"/>
      <c r="DY371" s="1058"/>
      <c r="DZ371" s="342"/>
      <c r="EA371" s="456" t="str">
        <f t="shared" ca="1" si="1231"/>
        <v/>
      </c>
    </row>
    <row r="372" spans="1:131" ht="9" customHeight="1">
      <c r="A372" s="636"/>
      <c r="B372" s="406"/>
      <c r="C372" s="527"/>
      <c r="D372" s="488"/>
      <c r="E372" s="487" t="s">
        <v>99</v>
      </c>
      <c r="F372" s="486" t="str">
        <f t="shared" ca="1" si="1263"/>
        <v/>
      </c>
      <c r="G372" s="510" t="s">
        <v>106</v>
      </c>
      <c r="H372" s="1836" t="s">
        <v>99</v>
      </c>
      <c r="I372" s="1837" t="s">
        <v>99</v>
      </c>
      <c r="J372" s="1837" t="s">
        <v>99</v>
      </c>
      <c r="K372" s="1838" t="s">
        <v>99</v>
      </c>
      <c r="L372" s="1836" t="s">
        <v>99</v>
      </c>
      <c r="M372" s="1837" t="s">
        <v>99</v>
      </c>
      <c r="N372" s="1837" t="s">
        <v>99</v>
      </c>
      <c r="O372" s="1837" t="s">
        <v>99</v>
      </c>
      <c r="P372" s="1837" t="s">
        <v>99</v>
      </c>
      <c r="Q372" s="1837" t="s">
        <v>99</v>
      </c>
      <c r="R372" s="1837" t="s">
        <v>99</v>
      </c>
      <c r="S372" s="1837" t="s">
        <v>99</v>
      </c>
      <c r="T372" s="1837" t="s">
        <v>99</v>
      </c>
      <c r="U372" s="1838" t="s">
        <v>99</v>
      </c>
      <c r="V372" s="1836">
        <v>1300</v>
      </c>
      <c r="W372" s="1837">
        <v>1322</v>
      </c>
      <c r="X372" s="1837">
        <v>1343</v>
      </c>
      <c r="Y372" s="1837">
        <v>1387</v>
      </c>
      <c r="Z372" s="1837">
        <v>1438</v>
      </c>
      <c r="AA372" s="1837">
        <v>1508</v>
      </c>
      <c r="AB372" s="1837">
        <v>1530</v>
      </c>
      <c r="AC372" s="1837">
        <v>1584</v>
      </c>
      <c r="AD372" s="1837">
        <v>1600</v>
      </c>
      <c r="AE372" s="1839">
        <v>1500</v>
      </c>
      <c r="AF372" s="711">
        <v>1522</v>
      </c>
      <c r="AG372" s="520">
        <v>1495</v>
      </c>
      <c r="AH372" s="520">
        <v>1550</v>
      </c>
      <c r="AI372" s="520">
        <v>1587</v>
      </c>
      <c r="AJ372" s="520">
        <v>1536</v>
      </c>
      <c r="AK372" s="520">
        <v>1515</v>
      </c>
      <c r="AL372" s="520">
        <v>1391</v>
      </c>
      <c r="AM372" s="520">
        <v>1312</v>
      </c>
      <c r="AN372" s="520">
        <v>1302</v>
      </c>
      <c r="AO372" s="522">
        <v>1378</v>
      </c>
      <c r="AP372" s="521">
        <v>1508</v>
      </c>
      <c r="AQ372" s="520">
        <v>1507</v>
      </c>
      <c r="AR372" s="520">
        <v>1549</v>
      </c>
      <c r="AS372" s="520">
        <v>1550</v>
      </c>
      <c r="AT372" s="520">
        <v>1557</v>
      </c>
      <c r="AU372" s="520">
        <v>1450</v>
      </c>
      <c r="AV372" s="520">
        <v>1406</v>
      </c>
      <c r="AW372" s="520">
        <v>1520</v>
      </c>
      <c r="AX372" s="520">
        <v>1543</v>
      </c>
      <c r="AY372" s="522">
        <v>1550</v>
      </c>
      <c r="AZ372" s="521">
        <v>1580</v>
      </c>
      <c r="BA372" s="520">
        <v>1596</v>
      </c>
      <c r="BB372" s="520">
        <v>1570</v>
      </c>
      <c r="BC372" s="520">
        <v>1600</v>
      </c>
      <c r="BD372" s="520">
        <v>1540</v>
      </c>
      <c r="BE372" s="520">
        <v>1535</v>
      </c>
      <c r="BF372" s="520">
        <v>1560</v>
      </c>
      <c r="BG372" s="520">
        <v>1562</v>
      </c>
      <c r="BH372" s="520">
        <v>1595</v>
      </c>
      <c r="BI372" s="522">
        <v>1620</v>
      </c>
      <c r="BJ372" s="521">
        <v>1643</v>
      </c>
      <c r="BK372" s="520">
        <v>1986</v>
      </c>
      <c r="BL372" s="520">
        <v>1841</v>
      </c>
      <c r="BM372" s="520">
        <v>1833</v>
      </c>
      <c r="BN372" s="520">
        <v>1830</v>
      </c>
      <c r="BO372" s="520">
        <v>1901</v>
      </c>
      <c r="BP372" s="520">
        <v>1969</v>
      </c>
      <c r="BQ372" s="520">
        <v>1965</v>
      </c>
      <c r="BR372" s="520">
        <v>1924</v>
      </c>
      <c r="BS372" s="522">
        <v>1961</v>
      </c>
      <c r="BT372" s="521">
        <v>1968</v>
      </c>
      <c r="BU372" s="520">
        <v>2000</v>
      </c>
      <c r="BV372" s="520">
        <v>2050</v>
      </c>
      <c r="BW372" s="520">
        <v>2049</v>
      </c>
      <c r="BX372" s="520">
        <v>2077</v>
      </c>
      <c r="BY372" s="520">
        <v>2050</v>
      </c>
      <c r="BZ372" s="520">
        <v>1914</v>
      </c>
      <c r="CA372" s="520">
        <v>1939</v>
      </c>
      <c r="CB372" s="520">
        <v>2042</v>
      </c>
      <c r="CC372" s="522">
        <v>2000</v>
      </c>
      <c r="CD372" s="521">
        <v>2084</v>
      </c>
      <c r="CE372" s="520">
        <v>2080</v>
      </c>
      <c r="CF372" s="520">
        <v>2134</v>
      </c>
      <c r="CG372" s="520">
        <v>2166</v>
      </c>
      <c r="CH372" s="520">
        <v>2154</v>
      </c>
      <c r="CI372" s="520">
        <v>2207</v>
      </c>
      <c r="CJ372" s="520">
        <v>2177</v>
      </c>
      <c r="CK372" s="520">
        <v>2140</v>
      </c>
      <c r="CL372" s="520">
        <v>2140</v>
      </c>
      <c r="CM372" s="519">
        <v>2171</v>
      </c>
      <c r="CN372" s="493" t="str">
        <f t="shared" ca="1" si="1313"/>
        <v/>
      </c>
      <c r="CO372" s="405"/>
      <c r="CP372" s="456" t="str">
        <f t="shared" ca="1" si="1232"/>
        <v/>
      </c>
      <c r="CQ372" s="631"/>
      <c r="CR372" s="484"/>
      <c r="CS372" s="484"/>
      <c r="CT372" s="483"/>
      <c r="CU372" s="534" t="str">
        <f t="shared" ca="1" si="1233"/>
        <v/>
      </c>
      <c r="CV372" s="484"/>
      <c r="CW372" s="528"/>
      <c r="CX372" s="974">
        <f t="shared" ref="CX372" si="1325">CM373/CL373*100-100</f>
        <v>-1.1061946902654824</v>
      </c>
      <c r="CY372" s="435"/>
      <c r="CZ372" s="448"/>
      <c r="DA372" s="795"/>
      <c r="DB372" s="459"/>
      <c r="DC372" s="459"/>
      <c r="DD372" s="459"/>
      <c r="DE372" s="459"/>
      <c r="DF372" s="459"/>
      <c r="DG372" s="459"/>
      <c r="DH372" s="462"/>
      <c r="DI372" s="462"/>
      <c r="DJ372" s="462"/>
      <c r="DK372" s="535"/>
      <c r="DL372" s="784"/>
      <c r="DM372" s="785"/>
      <c r="DN372" s="784"/>
      <c r="DO372" s="785"/>
      <c r="DP372" s="1040"/>
      <c r="DQ372" s="785"/>
      <c r="DR372" s="785"/>
      <c r="DS372" s="785"/>
      <c r="DT372" s="785"/>
      <c r="DU372" s="783"/>
      <c r="DV372" s="537"/>
      <c r="DW372" s="666"/>
      <c r="DX372" s="663"/>
      <c r="DY372" s="1058"/>
      <c r="DZ372" s="342"/>
      <c r="EA372" s="456" t="str">
        <f t="shared" ca="1" si="1235"/>
        <v/>
      </c>
    </row>
    <row r="373" spans="1:131" ht="9" customHeight="1">
      <c r="A373" s="636"/>
      <c r="B373" s="406"/>
      <c r="C373" s="527"/>
      <c r="D373" s="488"/>
      <c r="E373" s="487" t="s">
        <v>99</v>
      </c>
      <c r="F373" s="486" t="str">
        <f t="shared" ca="1" si="1265"/>
        <v/>
      </c>
      <c r="G373" s="510" t="s">
        <v>469</v>
      </c>
      <c r="H373" s="516">
        <v>1345</v>
      </c>
      <c r="I373" s="515">
        <v>1438</v>
      </c>
      <c r="J373" s="515">
        <v>1500</v>
      </c>
      <c r="K373" s="517">
        <v>1553</v>
      </c>
      <c r="L373" s="516">
        <v>1601</v>
      </c>
      <c r="M373" s="515">
        <v>1585</v>
      </c>
      <c r="N373" s="515">
        <v>1580</v>
      </c>
      <c r="O373" s="515">
        <v>1613</v>
      </c>
      <c r="P373" s="515">
        <v>1415</v>
      </c>
      <c r="Q373" s="515">
        <v>1450</v>
      </c>
      <c r="R373" s="515">
        <v>1455</v>
      </c>
      <c r="S373" s="515">
        <v>1448</v>
      </c>
      <c r="T373" s="515">
        <v>1460</v>
      </c>
      <c r="U373" s="517">
        <v>1390</v>
      </c>
      <c r="V373" s="516">
        <v>1340</v>
      </c>
      <c r="W373" s="515">
        <v>1341</v>
      </c>
      <c r="X373" s="515">
        <v>1380</v>
      </c>
      <c r="Y373" s="515">
        <v>1439</v>
      </c>
      <c r="Z373" s="515">
        <v>1508</v>
      </c>
      <c r="AA373" s="515">
        <v>1531</v>
      </c>
      <c r="AB373" s="515">
        <v>1590</v>
      </c>
      <c r="AC373" s="515">
        <v>1692</v>
      </c>
      <c r="AD373" s="515">
        <v>1640</v>
      </c>
      <c r="AE373" s="514">
        <v>1549</v>
      </c>
      <c r="AF373" s="712">
        <v>1551</v>
      </c>
      <c r="AG373" s="515">
        <v>1587</v>
      </c>
      <c r="AH373" s="515">
        <v>1587</v>
      </c>
      <c r="AI373" s="515">
        <v>1587</v>
      </c>
      <c r="AJ373" s="515">
        <v>1536</v>
      </c>
      <c r="AK373" s="515">
        <v>1515</v>
      </c>
      <c r="AL373" s="515">
        <v>1396</v>
      </c>
      <c r="AM373" s="515">
        <v>1312</v>
      </c>
      <c r="AN373" s="515">
        <v>1423</v>
      </c>
      <c r="AO373" s="517">
        <v>1550</v>
      </c>
      <c r="AP373" s="516">
        <v>1508</v>
      </c>
      <c r="AQ373" s="515">
        <v>1560</v>
      </c>
      <c r="AR373" s="515">
        <v>1562</v>
      </c>
      <c r="AS373" s="515">
        <v>1572</v>
      </c>
      <c r="AT373" s="515">
        <v>1606</v>
      </c>
      <c r="AU373" s="515">
        <v>1496</v>
      </c>
      <c r="AV373" s="515">
        <v>1521</v>
      </c>
      <c r="AW373" s="515">
        <v>1547</v>
      </c>
      <c r="AX373" s="515">
        <v>1600</v>
      </c>
      <c r="AY373" s="517">
        <v>1627</v>
      </c>
      <c r="AZ373" s="516">
        <v>1611</v>
      </c>
      <c r="BA373" s="515">
        <v>1633</v>
      </c>
      <c r="BB373" s="515">
        <v>1609</v>
      </c>
      <c r="BC373" s="515">
        <v>1618</v>
      </c>
      <c r="BD373" s="515">
        <v>1540</v>
      </c>
      <c r="BE373" s="515">
        <v>1539</v>
      </c>
      <c r="BF373" s="515">
        <v>1580</v>
      </c>
      <c r="BG373" s="515">
        <v>1597</v>
      </c>
      <c r="BH373" s="515">
        <v>1620</v>
      </c>
      <c r="BI373" s="517">
        <v>1721</v>
      </c>
      <c r="BJ373" s="516">
        <v>1910</v>
      </c>
      <c r="BK373" s="515">
        <v>2145</v>
      </c>
      <c r="BL373" s="515">
        <v>1930</v>
      </c>
      <c r="BM373" s="515">
        <v>2000</v>
      </c>
      <c r="BN373" s="515">
        <v>1911</v>
      </c>
      <c r="BO373" s="515">
        <v>1975</v>
      </c>
      <c r="BP373" s="515">
        <v>1986</v>
      </c>
      <c r="BQ373" s="515">
        <v>2020</v>
      </c>
      <c r="BR373" s="515">
        <v>2023</v>
      </c>
      <c r="BS373" s="517">
        <v>2018</v>
      </c>
      <c r="BT373" s="516">
        <v>2080</v>
      </c>
      <c r="BU373" s="515">
        <v>2067</v>
      </c>
      <c r="BV373" s="515">
        <v>2100</v>
      </c>
      <c r="BW373" s="515">
        <v>2135</v>
      </c>
      <c r="BX373" s="515">
        <v>2124</v>
      </c>
      <c r="BY373" s="515">
        <v>2050</v>
      </c>
      <c r="BZ373" s="515">
        <v>1914</v>
      </c>
      <c r="CA373" s="515">
        <v>2060</v>
      </c>
      <c r="CB373" s="515">
        <v>2120</v>
      </c>
      <c r="CC373" s="517">
        <v>2132</v>
      </c>
      <c r="CD373" s="516">
        <v>2168</v>
      </c>
      <c r="CE373" s="515">
        <v>2170</v>
      </c>
      <c r="CF373" s="515">
        <v>2200</v>
      </c>
      <c r="CG373" s="515">
        <v>2234</v>
      </c>
      <c r="CH373" s="515">
        <v>2260</v>
      </c>
      <c r="CI373" s="515">
        <v>2260</v>
      </c>
      <c r="CJ373" s="515">
        <v>2177</v>
      </c>
      <c r="CK373" s="515">
        <v>2147</v>
      </c>
      <c r="CL373" s="515">
        <v>2260</v>
      </c>
      <c r="CM373" s="514">
        <v>2235</v>
      </c>
      <c r="CN373" s="492" t="str">
        <f t="shared" ref="CN373" ca="1" si="1326">CU374</f>
        <v/>
      </c>
      <c r="CO373" s="405"/>
      <c r="CP373" s="456" t="str">
        <f t="shared" ca="1" si="1237"/>
        <v/>
      </c>
      <c r="CQ373" s="631"/>
      <c r="CR373" s="484"/>
      <c r="CS373" s="484"/>
      <c r="CT373" s="483"/>
      <c r="CU373" s="534" t="str">
        <f t="shared" ca="1" si="1238"/>
        <v/>
      </c>
      <c r="CV373" s="484"/>
      <c r="CW373" s="528"/>
      <c r="CX373" s="975">
        <f t="shared" ref="CX373" si="1327">10000-G370</f>
        <v>6055</v>
      </c>
      <c r="CY373" s="453"/>
      <c r="CZ373" s="343"/>
      <c r="DA373" s="796"/>
      <c r="DB373" s="459"/>
      <c r="DC373" s="459"/>
      <c r="DD373" s="459"/>
      <c r="DE373" s="459"/>
      <c r="DF373" s="459"/>
      <c r="DG373" s="459"/>
      <c r="DH373" s="459"/>
      <c r="DI373" s="459"/>
      <c r="DJ373" s="459"/>
      <c r="DK373" s="533"/>
      <c r="DL373" s="537"/>
      <c r="DM373" s="435"/>
      <c r="DN373" s="537"/>
      <c r="DO373" s="435"/>
      <c r="DP373" s="1039"/>
      <c r="DQ373" s="435"/>
      <c r="DR373" s="435"/>
      <c r="DS373" s="786"/>
      <c r="DT373" s="786"/>
      <c r="DU373" s="787"/>
      <c r="DV373" s="537"/>
      <c r="DW373" s="666"/>
      <c r="DX373" s="663"/>
      <c r="DY373" s="1058"/>
      <c r="DZ373" s="342"/>
      <c r="EA373" s="456" t="str">
        <f t="shared" ca="1" si="1240"/>
        <v/>
      </c>
    </row>
    <row r="374" spans="1:131" ht="9" customHeight="1">
      <c r="A374" s="636"/>
      <c r="B374" s="406"/>
      <c r="C374" s="527"/>
      <c r="D374" s="488"/>
      <c r="E374" s="487" t="s">
        <v>99</v>
      </c>
      <c r="F374" s="486"/>
      <c r="G374" s="512" t="s">
        <v>99</v>
      </c>
      <c r="H374" s="1840" t="s">
        <v>99</v>
      </c>
      <c r="I374" s="1841" t="s">
        <v>99</v>
      </c>
      <c r="J374" s="1841" t="s">
        <v>99</v>
      </c>
      <c r="K374" s="1842" t="s">
        <v>99</v>
      </c>
      <c r="L374" s="1840" t="s">
        <v>99</v>
      </c>
      <c r="M374" s="1841" t="s">
        <v>99</v>
      </c>
      <c r="N374" s="1841" t="s">
        <v>99</v>
      </c>
      <c r="O374" s="1841" t="s">
        <v>99</v>
      </c>
      <c r="P374" s="1841" t="s">
        <v>99</v>
      </c>
      <c r="Q374" s="1841" t="s">
        <v>99</v>
      </c>
      <c r="R374" s="1841" t="s">
        <v>99</v>
      </c>
      <c r="S374" s="1841" t="s">
        <v>99</v>
      </c>
      <c r="T374" s="1841" t="s">
        <v>99</v>
      </c>
      <c r="U374" s="1842" t="s">
        <v>99</v>
      </c>
      <c r="V374" s="1840">
        <v>0.8</v>
      </c>
      <c r="W374" s="1841">
        <v>0.33</v>
      </c>
      <c r="X374" s="1841">
        <v>0.26</v>
      </c>
      <c r="Y374" s="1841">
        <v>0.21</v>
      </c>
      <c r="Z374" s="1841">
        <v>0.33</v>
      </c>
      <c r="AA374" s="1841">
        <v>0.21</v>
      </c>
      <c r="AB374" s="1841">
        <v>0.24</v>
      </c>
      <c r="AC374" s="1841">
        <v>1.28</v>
      </c>
      <c r="AD374" s="1841">
        <v>0.67</v>
      </c>
      <c r="AE374" s="1843">
        <v>0.69</v>
      </c>
      <c r="AF374" s="720">
        <v>0.21</v>
      </c>
      <c r="AG374" s="530">
        <v>0.32</v>
      </c>
      <c r="AH374" s="530">
        <v>0.15</v>
      </c>
      <c r="AI374" s="530">
        <v>0.02</v>
      </c>
      <c r="AJ374" s="530">
        <v>0.08</v>
      </c>
      <c r="AK374" s="530">
        <v>0.12</v>
      </c>
      <c r="AL374" s="530">
        <v>0.48</v>
      </c>
      <c r="AM374" s="530">
        <v>0.37</v>
      </c>
      <c r="AN374" s="530">
        <v>0.48</v>
      </c>
      <c r="AO374" s="532">
        <v>0.63</v>
      </c>
      <c r="AP374" s="531">
        <v>0.56000000000000005</v>
      </c>
      <c r="AQ374" s="530">
        <v>0.7</v>
      </c>
      <c r="AR374" s="530">
        <v>0.19</v>
      </c>
      <c r="AS374" s="530">
        <v>0.18</v>
      </c>
      <c r="AT374" s="530">
        <v>0.73</v>
      </c>
      <c r="AU374" s="530">
        <v>0.69</v>
      </c>
      <c r="AV374" s="530">
        <v>0.42</v>
      </c>
      <c r="AW374" s="530">
        <v>7.0000000000000007E-2</v>
      </c>
      <c r="AX374" s="530">
        <v>0.42</v>
      </c>
      <c r="AY374" s="532">
        <v>0.49</v>
      </c>
      <c r="AZ374" s="531">
        <v>0.44</v>
      </c>
      <c r="BA374" s="530">
        <v>0.38</v>
      </c>
      <c r="BB374" s="530">
        <v>1.04</v>
      </c>
      <c r="BC374" s="530">
        <v>0.23</v>
      </c>
      <c r="BD374" s="530">
        <v>0.43</v>
      </c>
      <c r="BE374" s="530">
        <v>0.21</v>
      </c>
      <c r="BF374" s="530">
        <v>0.14000000000000001</v>
      </c>
      <c r="BG374" s="530">
        <v>0.17</v>
      </c>
      <c r="BH374" s="530">
        <v>0.27</v>
      </c>
      <c r="BI374" s="532">
        <v>0.53</v>
      </c>
      <c r="BJ374" s="531">
        <v>1.27</v>
      </c>
      <c r="BK374" s="530">
        <v>9.99</v>
      </c>
      <c r="BL374" s="530">
        <v>3.06</v>
      </c>
      <c r="BM374" s="530">
        <v>0.89</v>
      </c>
      <c r="BN374" s="530">
        <v>1.58</v>
      </c>
      <c r="BO374" s="530">
        <v>0.27</v>
      </c>
      <c r="BP374" s="530">
        <v>0.44</v>
      </c>
      <c r="BQ374" s="530">
        <v>0.41</v>
      </c>
      <c r="BR374" s="530">
        <v>0.66</v>
      </c>
      <c r="BS374" s="532">
        <v>0.43</v>
      </c>
      <c r="BT374" s="531">
        <v>0.56000000000000005</v>
      </c>
      <c r="BU374" s="530">
        <v>0.27</v>
      </c>
      <c r="BV374" s="530">
        <v>0.73</v>
      </c>
      <c r="BW374" s="530">
        <v>0.3</v>
      </c>
      <c r="BX374" s="530">
        <v>0.64</v>
      </c>
      <c r="BY374" s="530">
        <v>0.14000000000000001</v>
      </c>
      <c r="BZ374" s="530">
        <v>0.15</v>
      </c>
      <c r="CA374" s="530">
        <v>0.41</v>
      </c>
      <c r="CB374" s="530">
        <v>0.3</v>
      </c>
      <c r="CC374" s="532">
        <v>0.56000000000000005</v>
      </c>
      <c r="CD374" s="531">
        <v>0.28000000000000003</v>
      </c>
      <c r="CE374" s="530">
        <v>0.34</v>
      </c>
      <c r="CF374" s="530">
        <v>0.39</v>
      </c>
      <c r="CG374" s="530">
        <v>0.38</v>
      </c>
      <c r="CH374" s="530">
        <v>0.34</v>
      </c>
      <c r="CI374" s="530">
        <v>0.26</v>
      </c>
      <c r="CJ374" s="530">
        <v>0.4</v>
      </c>
      <c r="CK374" s="530">
        <v>0.35</v>
      </c>
      <c r="CL374" s="530">
        <v>0.44</v>
      </c>
      <c r="CM374" s="529">
        <v>0.5</v>
      </c>
      <c r="CN374" s="491" t="str">
        <f t="shared" ref="CN374" ca="1" si="1328">IF(CN373="","",IF(CN370="",0,CP374))</f>
        <v/>
      </c>
      <c r="CO374" s="405"/>
      <c r="CP374" s="450" t="str">
        <f t="shared" ca="1" si="1242"/>
        <v/>
      </c>
      <c r="CQ374" s="631"/>
      <c r="CR374" s="484"/>
      <c r="CS374" s="484"/>
      <c r="CT374" s="483"/>
      <c r="CU374" s="677" t="str">
        <f t="shared" ca="1" si="1243"/>
        <v/>
      </c>
      <c r="CV374" s="484"/>
      <c r="CW374" s="528"/>
      <c r="CX374" s="974"/>
      <c r="CY374" s="453"/>
      <c r="CZ374" s="448">
        <f t="shared" ref="CZ374" si="1329">CM373*100</f>
        <v>223500</v>
      </c>
      <c r="DA374" s="795"/>
      <c r="DB374" s="327"/>
      <c r="DC374" s="327"/>
      <c r="DD374" s="327"/>
      <c r="DE374" s="327"/>
      <c r="DF374" s="327"/>
      <c r="DG374" s="327"/>
      <c r="DH374" s="327"/>
      <c r="DI374" s="327"/>
      <c r="DJ374" s="327"/>
      <c r="DK374" s="343"/>
      <c r="DL374" s="788"/>
      <c r="DM374" s="786"/>
      <c r="DN374" s="788"/>
      <c r="DO374" s="786"/>
      <c r="DP374" s="1041"/>
      <c r="DQ374" s="786"/>
      <c r="DR374" s="786"/>
      <c r="DS374" s="786"/>
      <c r="DT374" s="786"/>
      <c r="DU374" s="787"/>
      <c r="DV374" s="537"/>
      <c r="DW374" s="666"/>
      <c r="DX374" s="663"/>
      <c r="DY374" s="1058"/>
      <c r="DZ374" s="342"/>
      <c r="EA374" s="450" t="str">
        <f t="shared" ca="1" si="1245"/>
        <v/>
      </c>
    </row>
    <row r="375" spans="1:131" ht="9" customHeight="1">
      <c r="A375" s="636"/>
      <c r="B375" s="406"/>
      <c r="C375" s="527"/>
      <c r="D375" s="488"/>
      <c r="E375" s="487" t="s">
        <v>99</v>
      </c>
      <c r="F375" s="486" t="str">
        <f t="shared" ref="F375" ca="1" si="1330">IF(E370=" ","",IF(ISERROR(CQ370),IF(ISERROR(CQ371),"",HYPERLINK("#CP"&amp;CQ371&amp;":CP1231","　重複 ▽　")),HYPERLINK("#CP"&amp;CQ370&amp;":CP1231","　重複 ▲　")))</f>
        <v/>
      </c>
      <c r="G375" s="510" t="s">
        <v>99</v>
      </c>
      <c r="H375" s="1844" t="s">
        <v>99</v>
      </c>
      <c r="I375" s="1845" t="s">
        <v>99</v>
      </c>
      <c r="J375" s="1845" t="s">
        <v>99</v>
      </c>
      <c r="K375" s="1846" t="s">
        <v>99</v>
      </c>
      <c r="L375" s="1844" t="s">
        <v>99</v>
      </c>
      <c r="M375" s="1845" t="s">
        <v>99</v>
      </c>
      <c r="N375" s="1845" t="s">
        <v>99</v>
      </c>
      <c r="O375" s="1845" t="s">
        <v>99</v>
      </c>
      <c r="P375" s="1845" t="s">
        <v>99</v>
      </c>
      <c r="Q375" s="1845" t="s">
        <v>99</v>
      </c>
      <c r="R375" s="1845" t="s">
        <v>99</v>
      </c>
      <c r="S375" s="1845" t="s">
        <v>99</v>
      </c>
      <c r="T375" s="1845" t="s">
        <v>99</v>
      </c>
      <c r="U375" s="1846" t="s">
        <v>99</v>
      </c>
      <c r="V375" s="1844" t="s">
        <v>99</v>
      </c>
      <c r="W375" s="1845" t="s">
        <v>99</v>
      </c>
      <c r="X375" s="1845" t="s">
        <v>99</v>
      </c>
      <c r="Y375" s="1845" t="s">
        <v>99</v>
      </c>
      <c r="Z375" s="1845" t="s">
        <v>99</v>
      </c>
      <c r="AA375" s="1845" t="s">
        <v>99</v>
      </c>
      <c r="AB375" s="1845" t="s">
        <v>99</v>
      </c>
      <c r="AC375" s="1845" t="s">
        <v>99</v>
      </c>
      <c r="AD375" s="1845" t="s">
        <v>99</v>
      </c>
      <c r="AE375" s="1847" t="s">
        <v>99</v>
      </c>
      <c r="AF375" s="714" t="s">
        <v>99</v>
      </c>
      <c r="AG375" s="507" t="s">
        <v>99</v>
      </c>
      <c r="AH375" s="507" t="s">
        <v>99</v>
      </c>
      <c r="AI375" s="507" t="s">
        <v>99</v>
      </c>
      <c r="AJ375" s="507" t="s">
        <v>99</v>
      </c>
      <c r="AK375" s="507" t="s">
        <v>99</v>
      </c>
      <c r="AL375" s="507" t="s">
        <v>99</v>
      </c>
      <c r="AM375" s="507" t="s">
        <v>99</v>
      </c>
      <c r="AN375" s="507" t="s">
        <v>99</v>
      </c>
      <c r="AO375" s="509" t="s">
        <v>99</v>
      </c>
      <c r="AP375" s="508" t="s">
        <v>99</v>
      </c>
      <c r="AQ375" s="507" t="s">
        <v>99</v>
      </c>
      <c r="AR375" s="507" t="s">
        <v>99</v>
      </c>
      <c r="AS375" s="507" t="s">
        <v>99</v>
      </c>
      <c r="AT375" s="507" t="s">
        <v>99</v>
      </c>
      <c r="AU375" s="507" t="s">
        <v>99</v>
      </c>
      <c r="AV375" s="507" t="s">
        <v>99</v>
      </c>
      <c r="AW375" s="507" t="s">
        <v>99</v>
      </c>
      <c r="AX375" s="507" t="s">
        <v>99</v>
      </c>
      <c r="AY375" s="509" t="s">
        <v>99</v>
      </c>
      <c r="AZ375" s="508" t="s">
        <v>99</v>
      </c>
      <c r="BA375" s="507" t="s">
        <v>99</v>
      </c>
      <c r="BB375" s="507" t="s">
        <v>99</v>
      </c>
      <c r="BC375" s="507" t="s">
        <v>99</v>
      </c>
      <c r="BD375" s="507" t="s">
        <v>99</v>
      </c>
      <c r="BE375" s="507" t="s">
        <v>99</v>
      </c>
      <c r="BF375" s="507" t="s">
        <v>99</v>
      </c>
      <c r="BG375" s="507" t="s">
        <v>99</v>
      </c>
      <c r="BH375" s="507" t="s">
        <v>99</v>
      </c>
      <c r="BI375" s="509" t="s">
        <v>99</v>
      </c>
      <c r="BJ375" s="508" t="s">
        <v>99</v>
      </c>
      <c r="BK375" s="507" t="s">
        <v>99</v>
      </c>
      <c r="BL375" s="507" t="s">
        <v>99</v>
      </c>
      <c r="BM375" s="507" t="s">
        <v>99</v>
      </c>
      <c r="BN375" s="507" t="s">
        <v>99</v>
      </c>
      <c r="BO375" s="507" t="s">
        <v>99</v>
      </c>
      <c r="BP375" s="507" t="s">
        <v>99</v>
      </c>
      <c r="BQ375" s="507" t="s">
        <v>99</v>
      </c>
      <c r="BR375" s="507" t="s">
        <v>99</v>
      </c>
      <c r="BS375" s="509" t="s">
        <v>99</v>
      </c>
      <c r="BT375" s="508" t="s">
        <v>99</v>
      </c>
      <c r="BU375" s="507" t="s">
        <v>99</v>
      </c>
      <c r="BV375" s="507" t="s">
        <v>99</v>
      </c>
      <c r="BW375" s="507" t="s">
        <v>99</v>
      </c>
      <c r="BX375" s="507" t="s">
        <v>99</v>
      </c>
      <c r="BY375" s="507" t="s">
        <v>99</v>
      </c>
      <c r="BZ375" s="507" t="s">
        <v>99</v>
      </c>
      <c r="CA375" s="507" t="s">
        <v>99</v>
      </c>
      <c r="CB375" s="507" t="s">
        <v>99</v>
      </c>
      <c r="CC375" s="509"/>
      <c r="CD375" s="508" t="s">
        <v>99</v>
      </c>
      <c r="CE375" s="507" t="s">
        <v>99</v>
      </c>
      <c r="CF375" s="507" t="s">
        <v>99</v>
      </c>
      <c r="CG375" s="507" t="s">
        <v>99</v>
      </c>
      <c r="CH375" s="507" t="s">
        <v>99</v>
      </c>
      <c r="CI375" s="507" t="s">
        <v>99</v>
      </c>
      <c r="CJ375" s="507" t="s">
        <v>99</v>
      </c>
      <c r="CK375" s="507" t="s">
        <v>99</v>
      </c>
      <c r="CL375" s="507" t="s">
        <v>99</v>
      </c>
      <c r="CM375" s="506" t="s">
        <v>99</v>
      </c>
      <c r="CN375" s="485" t="s">
        <v>99</v>
      </c>
      <c r="CO375" s="405"/>
      <c r="CP375" s="505" t="str">
        <f t="shared" si="1212"/>
        <v>-25</v>
      </c>
      <c r="CQ375" s="631"/>
      <c r="CR375" s="484"/>
      <c r="CS375" s="484"/>
      <c r="CT375" s="483"/>
      <c r="CU375" s="544" t="e">
        <f t="shared" ca="1" si="1247"/>
        <v>#REF!</v>
      </c>
      <c r="CV375" s="484"/>
      <c r="CW375" s="528"/>
      <c r="CX375" s="538">
        <f>IF(K!R$6="市場別",VLOOKUP(G372,DY$80:DZ$93,2,FALSE),0)</f>
        <v>1200000</v>
      </c>
      <c r="CY375" s="1112">
        <f t="shared" ref="CY375" ca="1" si="1331">ROUND(AVERAGE(INDIRECT(DV$7&amp;C370&amp;":"&amp;DW$7&amp;C370))*100,4)</f>
        <v>100.9469</v>
      </c>
      <c r="CZ375" s="448">
        <f t="shared" ref="CZ375" si="1332">VLOOKUP(G372,DY$41:DZ$44,2,FALSE)</f>
        <v>0</v>
      </c>
      <c r="DA375" s="795"/>
      <c r="DB375" s="542"/>
      <c r="DC375" s="542"/>
      <c r="DD375" s="542"/>
      <c r="DE375" s="542"/>
      <c r="DF375" s="542"/>
      <c r="DG375" s="542"/>
      <c r="DH375" s="542"/>
      <c r="DI375" s="542"/>
      <c r="DJ375" s="542"/>
      <c r="DK375" s="543"/>
      <c r="DL375" s="789"/>
      <c r="DM375" s="790"/>
      <c r="DN375" s="789"/>
      <c r="DO375" s="790"/>
      <c r="DP375" s="1042"/>
      <c r="DQ375" s="790"/>
      <c r="DR375" s="790"/>
      <c r="DS375" s="786"/>
      <c r="DT375" s="786"/>
      <c r="DU375" s="787"/>
      <c r="DV375" s="537"/>
      <c r="DW375" s="666"/>
      <c r="DX375" s="663"/>
      <c r="DY375" s="1058"/>
      <c r="DZ375" s="342"/>
      <c r="EA375" s="505" t="str">
        <f t="shared" si="1215"/>
        <v/>
      </c>
    </row>
    <row r="376" spans="1:131" ht="9" customHeight="1">
      <c r="A376" s="636"/>
      <c r="B376" s="406"/>
      <c r="C376" s="481">
        <v>376</v>
      </c>
      <c r="D376" s="541">
        <v>62</v>
      </c>
      <c r="E376" s="633">
        <f ca="1">IF(AND(INDIRECT("G"&amp;C376)&gt;999,INDIRECT("G"&amp;C376)&lt;10000),MAX(E$10:E375)+1," ")</f>
        <v>62</v>
      </c>
      <c r="F376" s="634" t="str">
        <f ca="1">HYPERLINK("#G"&amp;C376&amp;":CM"&amp;C376+5,IF(CT376=1,"　クリア（消去） →　",IF(AND(INDIRECT("G"&amp;C376)=B!D$9,B!D$14="修正　"),B!C$12,IF(F381="","　　　　　　　　　　　","　　　　…→　　　　"))))</f>
        <v>　　　　　　　　　　　</v>
      </c>
      <c r="G376" s="635">
        <v>8066</v>
      </c>
      <c r="H376" s="1832" t="s">
        <v>99</v>
      </c>
      <c r="I376" s="1833" t="s">
        <v>99</v>
      </c>
      <c r="J376" s="1833" t="s">
        <v>99</v>
      </c>
      <c r="K376" s="1834" t="s">
        <v>99</v>
      </c>
      <c r="L376" s="1832" t="s">
        <v>99</v>
      </c>
      <c r="M376" s="1833" t="s">
        <v>99</v>
      </c>
      <c r="N376" s="1833" t="s">
        <v>99</v>
      </c>
      <c r="O376" s="1833" t="s">
        <v>99</v>
      </c>
      <c r="P376" s="1833" t="s">
        <v>99</v>
      </c>
      <c r="Q376" s="1833" t="s">
        <v>99</v>
      </c>
      <c r="R376" s="1833" t="s">
        <v>99</v>
      </c>
      <c r="S376" s="1833" t="s">
        <v>99</v>
      </c>
      <c r="T376" s="1833" t="s">
        <v>99</v>
      </c>
      <c r="U376" s="1834" t="s">
        <v>99</v>
      </c>
      <c r="V376" s="1832">
        <v>1815</v>
      </c>
      <c r="W376" s="1833">
        <v>1740</v>
      </c>
      <c r="X376" s="1833">
        <v>1764</v>
      </c>
      <c r="Y376" s="1833">
        <v>1765</v>
      </c>
      <c r="Z376" s="1833">
        <v>1774</v>
      </c>
      <c r="AA376" s="1833">
        <v>1763</v>
      </c>
      <c r="AB376" s="1833">
        <v>1772</v>
      </c>
      <c r="AC376" s="1833">
        <v>1759</v>
      </c>
      <c r="AD376" s="1833">
        <v>1763</v>
      </c>
      <c r="AE376" s="1835">
        <v>1770</v>
      </c>
      <c r="AF376" s="719">
        <v>1764</v>
      </c>
      <c r="AG376" s="546">
        <v>1770</v>
      </c>
      <c r="AH376" s="546">
        <v>1771</v>
      </c>
      <c r="AI376" s="546">
        <v>1769</v>
      </c>
      <c r="AJ376" s="546">
        <v>1800</v>
      </c>
      <c r="AK376" s="546">
        <v>1799</v>
      </c>
      <c r="AL376" s="546">
        <v>1800</v>
      </c>
      <c r="AM376" s="546">
        <v>1799</v>
      </c>
      <c r="AN376" s="546">
        <v>1777</v>
      </c>
      <c r="AO376" s="548">
        <v>1783</v>
      </c>
      <c r="AP376" s="547">
        <v>1796</v>
      </c>
      <c r="AQ376" s="546">
        <v>1800</v>
      </c>
      <c r="AR376" s="546">
        <v>1765</v>
      </c>
      <c r="AS376" s="546">
        <v>1756</v>
      </c>
      <c r="AT376" s="546">
        <v>1729</v>
      </c>
      <c r="AU376" s="546">
        <v>1741</v>
      </c>
      <c r="AV376" s="546">
        <v>1710</v>
      </c>
      <c r="AW376" s="546">
        <v>1710</v>
      </c>
      <c r="AX376" s="546">
        <v>1711</v>
      </c>
      <c r="AY376" s="548">
        <v>1715</v>
      </c>
      <c r="AZ376" s="547">
        <v>1747</v>
      </c>
      <c r="BA376" s="546">
        <v>1773</v>
      </c>
      <c r="BB376" s="546">
        <v>1800</v>
      </c>
      <c r="BC376" s="546">
        <v>1802</v>
      </c>
      <c r="BD376" s="546">
        <v>1869</v>
      </c>
      <c r="BE376" s="546">
        <v>1895</v>
      </c>
      <c r="BF376" s="546">
        <v>1943</v>
      </c>
      <c r="BG376" s="546">
        <v>1932</v>
      </c>
      <c r="BH376" s="546">
        <v>1913</v>
      </c>
      <c r="BI376" s="548">
        <v>1945</v>
      </c>
      <c r="BJ376" s="547">
        <v>1978</v>
      </c>
      <c r="BK376" s="546">
        <v>1995</v>
      </c>
      <c r="BL376" s="546">
        <v>2018</v>
      </c>
      <c r="BM376" s="546">
        <v>2015</v>
      </c>
      <c r="BN376" s="546">
        <v>2033</v>
      </c>
      <c r="BO376" s="546">
        <v>2025</v>
      </c>
      <c r="BP376" s="546">
        <v>2041</v>
      </c>
      <c r="BQ376" s="546">
        <v>2021</v>
      </c>
      <c r="BR376" s="546">
        <v>2016</v>
      </c>
      <c r="BS376" s="548">
        <v>2024</v>
      </c>
      <c r="BT376" s="547">
        <v>2024</v>
      </c>
      <c r="BU376" s="546">
        <v>2035</v>
      </c>
      <c r="BV376" s="546">
        <v>2031</v>
      </c>
      <c r="BW376" s="546">
        <v>2031</v>
      </c>
      <c r="BX376" s="546">
        <v>1957</v>
      </c>
      <c r="BY376" s="546">
        <v>1888</v>
      </c>
      <c r="BZ376" s="546">
        <v>1871</v>
      </c>
      <c r="CA376" s="546">
        <v>1913</v>
      </c>
      <c r="CB376" s="546">
        <v>1901</v>
      </c>
      <c r="CC376" s="548">
        <v>1945</v>
      </c>
      <c r="CD376" s="547">
        <v>1919</v>
      </c>
      <c r="CE376" s="546">
        <v>1988</v>
      </c>
      <c r="CF376" s="546">
        <v>1982</v>
      </c>
      <c r="CG376" s="546">
        <v>2001</v>
      </c>
      <c r="CH376" s="546">
        <v>1981</v>
      </c>
      <c r="CI376" s="546">
        <v>1961</v>
      </c>
      <c r="CJ376" s="546">
        <v>1920</v>
      </c>
      <c r="CK376" s="546">
        <v>1844</v>
      </c>
      <c r="CL376" s="546">
        <v>1880</v>
      </c>
      <c r="CM376" s="545">
        <v>1876</v>
      </c>
      <c r="CN376" s="500" t="str">
        <f t="shared" ref="CN376:CN378" ca="1" si="1333">IF(OR(CP376=0,CP376="-"),"",CP376)</f>
        <v/>
      </c>
      <c r="CO376" s="405"/>
      <c r="CP376" s="470" t="str">
        <f t="shared" ca="1" si="1217"/>
        <v/>
      </c>
      <c r="CQ376" s="499" t="e">
        <f>MATCH(G376,G$10:G375,0)+9</f>
        <v>#N/A</v>
      </c>
      <c r="CR376" s="498" t="str">
        <f t="shared" ref="CR376" ca="1" si="1334">IF(F381="　重複 ▽　",1,"")</f>
        <v/>
      </c>
      <c r="CS376" s="498" t="str">
        <f t="shared" ref="CS376" ca="1" si="1335">IF(AND(F377="",F378="",F379=""),"",IF(ISNUMBER(CT376),"",1))</f>
        <v/>
      </c>
      <c r="CT376" s="497" t="str">
        <f t="shared" ref="CT376" si="1336">IF(G376="","",IF(AND(G376&lt;&gt;"",CM379=""),1,""))</f>
        <v/>
      </c>
      <c r="CU376" s="699">
        <f>MATCH(G376,'[1] '!$B$4:$B$4005,0)</f>
        <v>3163</v>
      </c>
      <c r="CV376" s="540">
        <f t="shared" ref="CV376" ca="1" si="1337">IF(G376="","",CX381+INDIRECT("CX"&amp;C376+CX$9)+C377)</f>
        <v>1200002.1066531581</v>
      </c>
      <c r="CW376" s="497">
        <f ca="1">RANK(CV376,CV$10:CV$609)</f>
        <v>65</v>
      </c>
      <c r="CX376" s="973">
        <f>IFERROR(INDEX('[1] '!$F$4:$F$4005,CU376,1)*CM379,"")</f>
        <v>2328.1658312</v>
      </c>
      <c r="CY376" s="496">
        <f t="shared" ref="CY376" si="1338">IF(CM376="","",CM380/CX377)</f>
        <v>1.0067437379576107</v>
      </c>
      <c r="CZ376" s="684" t="str">
        <f>INDEX('[1] '!$G$4:$G$4005,CU376,1)</f>
        <v/>
      </c>
      <c r="DA376" s="794">
        <f>IF(OR(CM379&lt;A!AS$3,CM379&gt;A!AW$3),1,0)</f>
        <v>0</v>
      </c>
      <c r="DB376" s="496"/>
      <c r="DC376" s="496"/>
      <c r="DD376" s="496"/>
      <c r="DE376" s="496"/>
      <c r="DF376" s="496"/>
      <c r="DG376" s="496"/>
      <c r="DH376" s="496"/>
      <c r="DI376" s="496"/>
      <c r="DJ376" s="496"/>
      <c r="DK376" s="539"/>
      <c r="DL376" s="667"/>
      <c r="DM376" s="496"/>
      <c r="DN376" s="1036">
        <f t="shared" ref="DN376:DU376" ca="1" si="1339">IF(DN377&gt;$DA$6,$DA$6,IF(DN377&lt;$DA$7,$DA$7,DN377))</f>
        <v>0.99059405940594059</v>
      </c>
      <c r="DO376" s="496">
        <f t="shared" ca="1" si="1339"/>
        <v>0.98950524737631185</v>
      </c>
      <c r="DP376" s="791">
        <f t="shared" ca="1" si="1339"/>
        <v>0.99848484848484853</v>
      </c>
      <c r="DQ376" s="496">
        <f t="shared" ca="1" si="1339"/>
        <v>0.98499999999999999</v>
      </c>
      <c r="DR376" s="496">
        <f t="shared" ca="1" si="1339"/>
        <v>0.98499999999999999</v>
      </c>
      <c r="DS376" s="496">
        <f t="shared" ca="1" si="1339"/>
        <v>1.0143693453964875</v>
      </c>
      <c r="DT376" s="496">
        <f t="shared" ca="1" si="1339"/>
        <v>0.99685204616998946</v>
      </c>
      <c r="DU376" s="791">
        <f t="shared" ca="1" si="1339"/>
        <v>1.0210526315789474</v>
      </c>
      <c r="DV376" s="1113">
        <f t="shared" ref="DV376" ca="1" si="1340">IFERROR(IF(DA376+DA377&lt;&gt;0,"",(C377+CZ381+INDIRECT(DY$10&amp;C376+DZ$10))*CZ$7),"")</f>
        <v>100.89659</v>
      </c>
      <c r="DW376" s="668">
        <f ca="1">RANK(DV376,DV$10:DV$609)</f>
        <v>21</v>
      </c>
      <c r="DX376" s="663"/>
      <c r="DY376" s="1058"/>
      <c r="DZ376" s="342"/>
      <c r="EA376" s="470" t="str">
        <f t="shared" ca="1" si="1225"/>
        <v/>
      </c>
    </row>
    <row r="377" spans="1:131" ht="9" customHeight="1">
      <c r="A377" s="636"/>
      <c r="B377" s="406"/>
      <c r="C377" s="538">
        <v>1.39E-3</v>
      </c>
      <c r="D377" s="488"/>
      <c r="E377" s="487" t="s">
        <v>99</v>
      </c>
      <c r="F377" s="486" t="str">
        <f t="shared" ca="1" si="1258"/>
        <v/>
      </c>
      <c r="G377" s="510" t="s">
        <v>1003</v>
      </c>
      <c r="H377" s="1836" t="s">
        <v>99</v>
      </c>
      <c r="I377" s="1837" t="s">
        <v>99</v>
      </c>
      <c r="J377" s="1837" t="s">
        <v>99</v>
      </c>
      <c r="K377" s="1838" t="s">
        <v>99</v>
      </c>
      <c r="L377" s="1836" t="s">
        <v>99</v>
      </c>
      <c r="M377" s="1837" t="s">
        <v>99</v>
      </c>
      <c r="N377" s="1837" t="s">
        <v>99</v>
      </c>
      <c r="O377" s="1837" t="s">
        <v>99</v>
      </c>
      <c r="P377" s="1837" t="s">
        <v>99</v>
      </c>
      <c r="Q377" s="1837" t="s">
        <v>99</v>
      </c>
      <c r="R377" s="1837" t="s">
        <v>99</v>
      </c>
      <c r="S377" s="1837" t="s">
        <v>99</v>
      </c>
      <c r="T377" s="1837" t="s">
        <v>99</v>
      </c>
      <c r="U377" s="1838" t="s">
        <v>99</v>
      </c>
      <c r="V377" s="1836">
        <v>1815</v>
      </c>
      <c r="W377" s="1837">
        <v>1780</v>
      </c>
      <c r="X377" s="1837">
        <v>1780</v>
      </c>
      <c r="Y377" s="1837">
        <v>1796</v>
      </c>
      <c r="Z377" s="1837">
        <v>1775</v>
      </c>
      <c r="AA377" s="1837">
        <v>1772</v>
      </c>
      <c r="AB377" s="1837">
        <v>1772</v>
      </c>
      <c r="AC377" s="1837">
        <v>1765</v>
      </c>
      <c r="AD377" s="1837">
        <v>1768</v>
      </c>
      <c r="AE377" s="1839">
        <v>1770</v>
      </c>
      <c r="AF377" s="711">
        <v>1772</v>
      </c>
      <c r="AG377" s="520">
        <v>1798</v>
      </c>
      <c r="AH377" s="520">
        <v>1771</v>
      </c>
      <c r="AI377" s="520">
        <v>1820</v>
      </c>
      <c r="AJ377" s="520">
        <v>1808</v>
      </c>
      <c r="AK377" s="520">
        <v>1799</v>
      </c>
      <c r="AL377" s="520">
        <v>1800</v>
      </c>
      <c r="AM377" s="520">
        <v>1799</v>
      </c>
      <c r="AN377" s="520">
        <v>1791</v>
      </c>
      <c r="AO377" s="522">
        <v>1799</v>
      </c>
      <c r="AP377" s="521">
        <v>1800</v>
      </c>
      <c r="AQ377" s="520">
        <v>1809</v>
      </c>
      <c r="AR377" s="520">
        <v>1783</v>
      </c>
      <c r="AS377" s="520">
        <v>1758</v>
      </c>
      <c r="AT377" s="520">
        <v>1753</v>
      </c>
      <c r="AU377" s="520">
        <v>1750</v>
      </c>
      <c r="AV377" s="520">
        <v>1730</v>
      </c>
      <c r="AW377" s="520">
        <v>1717</v>
      </c>
      <c r="AX377" s="520">
        <v>1720</v>
      </c>
      <c r="AY377" s="522">
        <v>1745</v>
      </c>
      <c r="AZ377" s="521">
        <v>1780</v>
      </c>
      <c r="BA377" s="520">
        <v>1784</v>
      </c>
      <c r="BB377" s="520">
        <v>1809</v>
      </c>
      <c r="BC377" s="520">
        <v>1869</v>
      </c>
      <c r="BD377" s="520">
        <v>1895</v>
      </c>
      <c r="BE377" s="520">
        <v>1913</v>
      </c>
      <c r="BF377" s="520">
        <v>1962</v>
      </c>
      <c r="BG377" s="520">
        <v>1960</v>
      </c>
      <c r="BH377" s="520">
        <v>1950</v>
      </c>
      <c r="BI377" s="522">
        <v>1974</v>
      </c>
      <c r="BJ377" s="521">
        <v>1988</v>
      </c>
      <c r="BK377" s="520">
        <v>2020</v>
      </c>
      <c r="BL377" s="520">
        <v>2019</v>
      </c>
      <c r="BM377" s="520">
        <v>2039</v>
      </c>
      <c r="BN377" s="520">
        <v>2037</v>
      </c>
      <c r="BO377" s="520">
        <v>2049</v>
      </c>
      <c r="BP377" s="520">
        <v>2049</v>
      </c>
      <c r="BQ377" s="520">
        <v>2044</v>
      </c>
      <c r="BR377" s="520">
        <v>2039</v>
      </c>
      <c r="BS377" s="522">
        <v>2035</v>
      </c>
      <c r="BT377" s="521">
        <v>2043</v>
      </c>
      <c r="BU377" s="520">
        <v>2035</v>
      </c>
      <c r="BV377" s="520">
        <v>2044</v>
      </c>
      <c r="BW377" s="520">
        <v>2034</v>
      </c>
      <c r="BX377" s="520">
        <v>1965</v>
      </c>
      <c r="BY377" s="520">
        <v>1913</v>
      </c>
      <c r="BZ377" s="520">
        <v>1939</v>
      </c>
      <c r="CA377" s="520">
        <v>1933</v>
      </c>
      <c r="CB377" s="520">
        <v>1939</v>
      </c>
      <c r="CC377" s="522">
        <v>1945</v>
      </c>
      <c r="CD377" s="521">
        <v>1948</v>
      </c>
      <c r="CE377" s="520">
        <v>2094</v>
      </c>
      <c r="CF377" s="520">
        <v>2035</v>
      </c>
      <c r="CG377" s="520">
        <v>2019</v>
      </c>
      <c r="CH377" s="520">
        <v>2008</v>
      </c>
      <c r="CI377" s="520">
        <v>1989</v>
      </c>
      <c r="CJ377" s="520">
        <v>1920</v>
      </c>
      <c r="CK377" s="520">
        <v>1984</v>
      </c>
      <c r="CL377" s="520">
        <v>1905</v>
      </c>
      <c r="CM377" s="519">
        <v>1940</v>
      </c>
      <c r="CN377" s="493" t="str">
        <f t="shared" ca="1" si="1333"/>
        <v/>
      </c>
      <c r="CO377" s="405"/>
      <c r="CP377" s="456" t="str">
        <f t="shared" ca="1" si="1226"/>
        <v/>
      </c>
      <c r="CQ377" s="494" t="e">
        <f>MATCH(G376,G377:G$609,0)+C376</f>
        <v>#N/A</v>
      </c>
      <c r="CR377" s="484"/>
      <c r="CS377" s="484"/>
      <c r="CT377" s="483"/>
      <c r="CU377" s="534" t="str">
        <f ca="1">IFERROR(IFERROR(INDEX('[1] '!$C$4:$C$4005,CU376,1),INDIRECT("'japan-all-stock-prices_"&amp;$CS$7&amp;".csv'!B"&amp;CU381)),"")</f>
        <v>三谷商事</v>
      </c>
      <c r="CV377" s="484"/>
      <c r="CW377" s="528"/>
      <c r="CX377" s="974">
        <f t="shared" ref="CX377" si="1341">IF(COUNT(AF380:CM380)&lt;20,AVERAGE(BT380:CM380),(SUM(AF380:CM380)-LARGE(AF380:CM380,1)-LARGE(AF380:CM380,2)-LARGE(AF380:CM380,3)-LARGE(AF380:CM380,4)-LARGE(AF380:CM380,5))/(COUNT(AF380:CM380)-5))</f>
        <v>0.37745454545454549</v>
      </c>
      <c r="CY377" s="453">
        <f t="shared" ref="CY377" si="1342">ROUND(AVERAGE(CM376:CM379)*CM380/10000,2)</f>
        <v>7.0000000000000007E-2</v>
      </c>
      <c r="CZ377" s="443"/>
      <c r="DA377" s="795">
        <f t="shared" ref="DA377" si="1343">IF(MAX(CI379:CM379)/MIN(CI379:CM379)&lt;DA$9,1,0)</f>
        <v>0</v>
      </c>
      <c r="DB377" s="435"/>
      <c r="DC377" s="435"/>
      <c r="DD377" s="435"/>
      <c r="DE377" s="435"/>
      <c r="DF377" s="435"/>
      <c r="DG377" s="435"/>
      <c r="DH377" s="435"/>
      <c r="DI377" s="435"/>
      <c r="DJ377" s="435"/>
      <c r="DK377" s="536"/>
      <c r="DL377" s="537"/>
      <c r="DM377" s="435"/>
      <c r="DN377" s="537">
        <f t="shared" ref="DN377:DU377" ca="1" si="1344">INDIRECT(DN$6&amp;$C376+$DY$11)/INDIRECT(DN$7&amp;$C376+$DZ$11)</f>
        <v>0.99059405940594059</v>
      </c>
      <c r="DO377" s="435">
        <f t="shared" ca="1" si="1344"/>
        <v>0.98950524737631185</v>
      </c>
      <c r="DP377" s="1039">
        <f t="shared" ca="1" si="1344"/>
        <v>0.99848484848484853</v>
      </c>
      <c r="DQ377" s="435">
        <f t="shared" ca="1" si="1344"/>
        <v>0.97723823975720792</v>
      </c>
      <c r="DR377" s="435">
        <f t="shared" ca="1" si="1344"/>
        <v>0.97256728778467905</v>
      </c>
      <c r="DS377" s="435">
        <f t="shared" ca="1" si="1344"/>
        <v>1.0143693453964875</v>
      </c>
      <c r="DT377" s="435">
        <f t="shared" ca="1" si="1344"/>
        <v>0.99685204616998946</v>
      </c>
      <c r="DU377" s="783">
        <f t="shared" ca="1" si="1344"/>
        <v>1.0210526315789474</v>
      </c>
      <c r="DV377" s="537"/>
      <c r="DW377" s="666"/>
      <c r="DX377" s="663"/>
      <c r="DY377" s="1058"/>
      <c r="DZ377" s="342"/>
      <c r="EA377" s="456" t="str">
        <f t="shared" ca="1" si="1231"/>
        <v/>
      </c>
    </row>
    <row r="378" spans="1:131" ht="9" customHeight="1">
      <c r="A378" s="636"/>
      <c r="B378" s="406"/>
      <c r="C378" s="527"/>
      <c r="D378" s="488"/>
      <c r="E378" s="487" t="s">
        <v>99</v>
      </c>
      <c r="F378" s="486" t="str">
        <f t="shared" ca="1" si="1263"/>
        <v/>
      </c>
      <c r="G378" s="510" t="s">
        <v>106</v>
      </c>
      <c r="H378" s="1836" t="s">
        <v>99</v>
      </c>
      <c r="I378" s="1837" t="s">
        <v>99</v>
      </c>
      <c r="J378" s="1837" t="s">
        <v>99</v>
      </c>
      <c r="K378" s="1838" t="s">
        <v>99</v>
      </c>
      <c r="L378" s="1836" t="s">
        <v>99</v>
      </c>
      <c r="M378" s="1837" t="s">
        <v>99</v>
      </c>
      <c r="N378" s="1837" t="s">
        <v>99</v>
      </c>
      <c r="O378" s="1837" t="s">
        <v>99</v>
      </c>
      <c r="P378" s="1837" t="s">
        <v>99</v>
      </c>
      <c r="Q378" s="1837" t="s">
        <v>99</v>
      </c>
      <c r="R378" s="1837" t="s">
        <v>99</v>
      </c>
      <c r="S378" s="1837" t="s">
        <v>99</v>
      </c>
      <c r="T378" s="1837" t="s">
        <v>99</v>
      </c>
      <c r="U378" s="1838" t="s">
        <v>99</v>
      </c>
      <c r="V378" s="1836">
        <v>1752</v>
      </c>
      <c r="W378" s="1837">
        <v>1703</v>
      </c>
      <c r="X378" s="1837">
        <v>1749</v>
      </c>
      <c r="Y378" s="1837">
        <v>1747</v>
      </c>
      <c r="Z378" s="1837">
        <v>1729</v>
      </c>
      <c r="AA378" s="1837">
        <v>1753</v>
      </c>
      <c r="AB378" s="1837">
        <v>1748</v>
      </c>
      <c r="AC378" s="1837">
        <v>1755</v>
      </c>
      <c r="AD378" s="1837">
        <v>1755</v>
      </c>
      <c r="AE378" s="1839">
        <v>1769</v>
      </c>
      <c r="AF378" s="711">
        <v>1757</v>
      </c>
      <c r="AG378" s="520">
        <v>1770</v>
      </c>
      <c r="AH378" s="520">
        <v>1767</v>
      </c>
      <c r="AI378" s="520">
        <v>1769</v>
      </c>
      <c r="AJ378" s="520">
        <v>1793</v>
      </c>
      <c r="AK378" s="520">
        <v>1775</v>
      </c>
      <c r="AL378" s="520">
        <v>1799</v>
      </c>
      <c r="AM378" s="520">
        <v>1770</v>
      </c>
      <c r="AN378" s="520">
        <v>1770</v>
      </c>
      <c r="AO378" s="522">
        <v>1771</v>
      </c>
      <c r="AP378" s="521">
        <v>1796</v>
      </c>
      <c r="AQ378" s="520">
        <v>1775</v>
      </c>
      <c r="AR378" s="520">
        <v>1755</v>
      </c>
      <c r="AS378" s="520">
        <v>1725</v>
      </c>
      <c r="AT378" s="520">
        <v>1729</v>
      </c>
      <c r="AU378" s="520">
        <v>1740</v>
      </c>
      <c r="AV378" s="520">
        <v>1700</v>
      </c>
      <c r="AW378" s="520">
        <v>1710</v>
      </c>
      <c r="AX378" s="520">
        <v>1706</v>
      </c>
      <c r="AY378" s="522">
        <v>1713</v>
      </c>
      <c r="AZ378" s="521">
        <v>1747</v>
      </c>
      <c r="BA378" s="520">
        <v>1769</v>
      </c>
      <c r="BB378" s="520">
        <v>1790</v>
      </c>
      <c r="BC378" s="520">
        <v>1802</v>
      </c>
      <c r="BD378" s="520">
        <v>1869</v>
      </c>
      <c r="BE378" s="520">
        <v>1895</v>
      </c>
      <c r="BF378" s="520">
        <v>1922</v>
      </c>
      <c r="BG378" s="520">
        <v>1921</v>
      </c>
      <c r="BH378" s="520">
        <v>1892</v>
      </c>
      <c r="BI378" s="522">
        <v>1945</v>
      </c>
      <c r="BJ378" s="521">
        <v>1966</v>
      </c>
      <c r="BK378" s="520">
        <v>1901</v>
      </c>
      <c r="BL378" s="520">
        <v>2000</v>
      </c>
      <c r="BM378" s="520">
        <v>2014</v>
      </c>
      <c r="BN378" s="520">
        <v>2021</v>
      </c>
      <c r="BO378" s="520">
        <v>2025</v>
      </c>
      <c r="BP378" s="520">
        <v>2014</v>
      </c>
      <c r="BQ378" s="520">
        <v>2014</v>
      </c>
      <c r="BR378" s="520">
        <v>2013</v>
      </c>
      <c r="BS378" s="522">
        <v>2012</v>
      </c>
      <c r="BT378" s="521">
        <v>2019</v>
      </c>
      <c r="BU378" s="520">
        <v>2035</v>
      </c>
      <c r="BV378" s="520">
        <v>2019</v>
      </c>
      <c r="BW378" s="520">
        <v>1973</v>
      </c>
      <c r="BX378" s="520">
        <v>1897</v>
      </c>
      <c r="BY378" s="520">
        <v>1880</v>
      </c>
      <c r="BZ378" s="520">
        <v>1871</v>
      </c>
      <c r="CA378" s="520">
        <v>1894</v>
      </c>
      <c r="CB378" s="520">
        <v>1901</v>
      </c>
      <c r="CC378" s="522">
        <v>1901</v>
      </c>
      <c r="CD378" s="521">
        <v>1919</v>
      </c>
      <c r="CE378" s="520">
        <v>1933</v>
      </c>
      <c r="CF378" s="520">
        <v>1982</v>
      </c>
      <c r="CG378" s="520">
        <v>1978</v>
      </c>
      <c r="CH378" s="520">
        <v>1976</v>
      </c>
      <c r="CI378" s="520">
        <v>1932</v>
      </c>
      <c r="CJ378" s="520">
        <v>1835</v>
      </c>
      <c r="CK378" s="520">
        <v>1844</v>
      </c>
      <c r="CL378" s="520">
        <v>1860</v>
      </c>
      <c r="CM378" s="519">
        <v>1876</v>
      </c>
      <c r="CN378" s="493" t="str">
        <f t="shared" ca="1" si="1333"/>
        <v/>
      </c>
      <c r="CO378" s="405"/>
      <c r="CP378" s="456" t="str">
        <f t="shared" ca="1" si="1232"/>
        <v/>
      </c>
      <c r="CQ378" s="631"/>
      <c r="CR378" s="484"/>
      <c r="CS378" s="484"/>
      <c r="CT378" s="483"/>
      <c r="CU378" s="534" t="str">
        <f t="shared" ca="1" si="1233"/>
        <v/>
      </c>
      <c r="CV378" s="484"/>
      <c r="CW378" s="528"/>
      <c r="CX378" s="974">
        <f t="shared" ref="CX378" si="1345">CM379/CL379*100-100</f>
        <v>2.1052631578947398</v>
      </c>
      <c r="CY378" s="435"/>
      <c r="CZ378" s="448"/>
      <c r="DA378" s="795"/>
      <c r="DB378" s="459"/>
      <c r="DC378" s="459"/>
      <c r="DD378" s="459"/>
      <c r="DE378" s="459"/>
      <c r="DF378" s="459"/>
      <c r="DG378" s="459"/>
      <c r="DH378" s="462"/>
      <c r="DI378" s="462"/>
      <c r="DJ378" s="462"/>
      <c r="DK378" s="535"/>
      <c r="DL378" s="784"/>
      <c r="DM378" s="785"/>
      <c r="DN378" s="784"/>
      <c r="DO378" s="785"/>
      <c r="DP378" s="1040"/>
      <c r="DQ378" s="785"/>
      <c r="DR378" s="785"/>
      <c r="DS378" s="785"/>
      <c r="DT378" s="785"/>
      <c r="DU378" s="783"/>
      <c r="DV378" s="537"/>
      <c r="DW378" s="666"/>
      <c r="DX378" s="663"/>
      <c r="DY378" s="1058"/>
      <c r="DZ378" s="342"/>
      <c r="EA378" s="456" t="str">
        <f t="shared" ca="1" si="1235"/>
        <v/>
      </c>
    </row>
    <row r="379" spans="1:131" ht="9" customHeight="1">
      <c r="A379" s="636"/>
      <c r="B379" s="406"/>
      <c r="C379" s="527"/>
      <c r="D379" s="488"/>
      <c r="E379" s="487" t="s">
        <v>99</v>
      </c>
      <c r="F379" s="486" t="str">
        <f t="shared" ca="1" si="1265"/>
        <v/>
      </c>
      <c r="G379" s="510" t="s">
        <v>456</v>
      </c>
      <c r="H379" s="516">
        <v>1907</v>
      </c>
      <c r="I379" s="515">
        <v>1930</v>
      </c>
      <c r="J379" s="515">
        <v>1957</v>
      </c>
      <c r="K379" s="517">
        <v>1944</v>
      </c>
      <c r="L379" s="516">
        <v>1941</v>
      </c>
      <c r="M379" s="515">
        <v>1943</v>
      </c>
      <c r="N379" s="515">
        <v>1893</v>
      </c>
      <c r="O379" s="515">
        <v>1875</v>
      </c>
      <c r="P379" s="515">
        <v>1831</v>
      </c>
      <c r="Q379" s="515">
        <v>1830</v>
      </c>
      <c r="R379" s="515">
        <v>1811</v>
      </c>
      <c r="S379" s="515">
        <v>1802</v>
      </c>
      <c r="T379" s="515">
        <v>1751</v>
      </c>
      <c r="U379" s="517">
        <v>1780</v>
      </c>
      <c r="V379" s="516">
        <v>1769</v>
      </c>
      <c r="W379" s="515">
        <v>1751</v>
      </c>
      <c r="X379" s="515">
        <v>1755</v>
      </c>
      <c r="Y379" s="515">
        <v>1750</v>
      </c>
      <c r="Z379" s="515">
        <v>1762</v>
      </c>
      <c r="AA379" s="515">
        <v>1757</v>
      </c>
      <c r="AB379" s="515">
        <v>1768</v>
      </c>
      <c r="AC379" s="515">
        <v>1757</v>
      </c>
      <c r="AD379" s="515">
        <v>1768</v>
      </c>
      <c r="AE379" s="514">
        <v>1770</v>
      </c>
      <c r="AF379" s="712">
        <v>1766</v>
      </c>
      <c r="AG379" s="515">
        <v>1771</v>
      </c>
      <c r="AH379" s="515">
        <v>1767</v>
      </c>
      <c r="AI379" s="515">
        <v>1802</v>
      </c>
      <c r="AJ379" s="515">
        <v>1795</v>
      </c>
      <c r="AK379" s="515">
        <v>1796</v>
      </c>
      <c r="AL379" s="515">
        <v>1800</v>
      </c>
      <c r="AM379" s="515">
        <v>1777</v>
      </c>
      <c r="AN379" s="515">
        <v>1770</v>
      </c>
      <c r="AO379" s="517">
        <v>1799</v>
      </c>
      <c r="AP379" s="516">
        <v>1800</v>
      </c>
      <c r="AQ379" s="515">
        <v>1782</v>
      </c>
      <c r="AR379" s="515">
        <v>1773</v>
      </c>
      <c r="AS379" s="515">
        <v>1729</v>
      </c>
      <c r="AT379" s="515">
        <v>1741</v>
      </c>
      <c r="AU379" s="515">
        <v>1750</v>
      </c>
      <c r="AV379" s="515">
        <v>1700</v>
      </c>
      <c r="AW379" s="515">
        <v>1717</v>
      </c>
      <c r="AX379" s="515">
        <v>1720</v>
      </c>
      <c r="AY379" s="517">
        <v>1745</v>
      </c>
      <c r="AZ379" s="516">
        <v>1773</v>
      </c>
      <c r="BA379" s="515">
        <v>1784</v>
      </c>
      <c r="BB379" s="515">
        <v>1802</v>
      </c>
      <c r="BC379" s="515">
        <v>1869</v>
      </c>
      <c r="BD379" s="515">
        <v>1895</v>
      </c>
      <c r="BE379" s="515">
        <v>1908</v>
      </c>
      <c r="BF379" s="515">
        <v>1962</v>
      </c>
      <c r="BG379" s="515">
        <v>1935</v>
      </c>
      <c r="BH379" s="515">
        <v>1950</v>
      </c>
      <c r="BI379" s="517">
        <v>1969</v>
      </c>
      <c r="BJ379" s="516">
        <v>1988</v>
      </c>
      <c r="BK379" s="515">
        <v>2019</v>
      </c>
      <c r="BL379" s="515">
        <v>2019</v>
      </c>
      <c r="BM379" s="515">
        <v>2025</v>
      </c>
      <c r="BN379" s="515">
        <v>2037</v>
      </c>
      <c r="BO379" s="515">
        <v>2041</v>
      </c>
      <c r="BP379" s="515">
        <v>2034</v>
      </c>
      <c r="BQ379" s="515">
        <v>2030</v>
      </c>
      <c r="BR379" s="515">
        <v>2034</v>
      </c>
      <c r="BS379" s="517">
        <v>2024</v>
      </c>
      <c r="BT379" s="516">
        <v>2035</v>
      </c>
      <c r="BU379" s="515">
        <v>2035</v>
      </c>
      <c r="BV379" s="515">
        <v>2037</v>
      </c>
      <c r="BW379" s="515">
        <v>1973</v>
      </c>
      <c r="BX379" s="515">
        <v>1897</v>
      </c>
      <c r="BY379" s="515">
        <v>1880</v>
      </c>
      <c r="BZ379" s="515">
        <v>1939</v>
      </c>
      <c r="CA379" s="515">
        <v>1902</v>
      </c>
      <c r="CB379" s="515">
        <v>1938</v>
      </c>
      <c r="CC379" s="517">
        <v>1911</v>
      </c>
      <c r="CD379" s="516">
        <v>1948</v>
      </c>
      <c r="CE379" s="515">
        <v>2020</v>
      </c>
      <c r="CF379" s="515">
        <v>2001</v>
      </c>
      <c r="CG379" s="515">
        <v>1980</v>
      </c>
      <c r="CH379" s="515">
        <v>1977</v>
      </c>
      <c r="CI379" s="515">
        <v>1932</v>
      </c>
      <c r="CJ379" s="515">
        <v>1879</v>
      </c>
      <c r="CK379" s="515">
        <v>1906</v>
      </c>
      <c r="CL379" s="515">
        <v>1900</v>
      </c>
      <c r="CM379" s="514">
        <v>1940</v>
      </c>
      <c r="CN379" s="492" t="str">
        <f t="shared" ref="CN379" ca="1" si="1346">CU380</f>
        <v/>
      </c>
      <c r="CO379" s="405"/>
      <c r="CP379" s="456" t="str">
        <f t="shared" ca="1" si="1237"/>
        <v/>
      </c>
      <c r="CQ379" s="631"/>
      <c r="CR379" s="484"/>
      <c r="CS379" s="484"/>
      <c r="CT379" s="483"/>
      <c r="CU379" s="534" t="str">
        <f t="shared" ca="1" si="1238"/>
        <v/>
      </c>
      <c r="CV379" s="484"/>
      <c r="CW379" s="528"/>
      <c r="CX379" s="975">
        <f t="shared" ref="CX379" si="1347">10000-G376</f>
        <v>1934</v>
      </c>
      <c r="CY379" s="453"/>
      <c r="CZ379" s="343"/>
      <c r="DA379" s="796"/>
      <c r="DB379" s="459"/>
      <c r="DC379" s="459"/>
      <c r="DD379" s="459"/>
      <c r="DE379" s="459"/>
      <c r="DF379" s="459"/>
      <c r="DG379" s="459"/>
      <c r="DH379" s="459"/>
      <c r="DI379" s="459"/>
      <c r="DJ379" s="459"/>
      <c r="DK379" s="533"/>
      <c r="DL379" s="537"/>
      <c r="DM379" s="435"/>
      <c r="DN379" s="537"/>
      <c r="DO379" s="435"/>
      <c r="DP379" s="1039"/>
      <c r="DQ379" s="435"/>
      <c r="DR379" s="435"/>
      <c r="DS379" s="786"/>
      <c r="DT379" s="786"/>
      <c r="DU379" s="787"/>
      <c r="DV379" s="537"/>
      <c r="DW379" s="666"/>
      <c r="DX379" s="663"/>
      <c r="DY379" s="1058"/>
      <c r="DZ379" s="342"/>
      <c r="EA379" s="456" t="str">
        <f t="shared" ca="1" si="1240"/>
        <v/>
      </c>
    </row>
    <row r="380" spans="1:131" ht="9" customHeight="1">
      <c r="A380" s="636"/>
      <c r="B380" s="406"/>
      <c r="C380" s="527"/>
      <c r="D380" s="488"/>
      <c r="E380" s="487" t="s">
        <v>99</v>
      </c>
      <c r="F380" s="486"/>
      <c r="G380" s="512" t="s">
        <v>99</v>
      </c>
      <c r="H380" s="1840" t="s">
        <v>99</v>
      </c>
      <c r="I380" s="1841" t="s">
        <v>99</v>
      </c>
      <c r="J380" s="1841" t="s">
        <v>99</v>
      </c>
      <c r="K380" s="1842" t="s">
        <v>99</v>
      </c>
      <c r="L380" s="1840" t="s">
        <v>99</v>
      </c>
      <c r="M380" s="1841" t="s">
        <v>99</v>
      </c>
      <c r="N380" s="1841" t="s">
        <v>99</v>
      </c>
      <c r="O380" s="1841" t="s">
        <v>99</v>
      </c>
      <c r="P380" s="1841" t="s">
        <v>99</v>
      </c>
      <c r="Q380" s="1841" t="s">
        <v>99</v>
      </c>
      <c r="R380" s="1841" t="s">
        <v>99</v>
      </c>
      <c r="S380" s="1841" t="s">
        <v>99</v>
      </c>
      <c r="T380" s="1841" t="s">
        <v>99</v>
      </c>
      <c r="U380" s="1842" t="s">
        <v>99</v>
      </c>
      <c r="V380" s="1840">
        <v>1.3</v>
      </c>
      <c r="W380" s="1841">
        <v>2.1</v>
      </c>
      <c r="X380" s="1841">
        <v>0.42</v>
      </c>
      <c r="Y380" s="1841">
        <v>0.77</v>
      </c>
      <c r="Z380" s="1841">
        <v>1.31</v>
      </c>
      <c r="AA380" s="1841">
        <v>0.59</v>
      </c>
      <c r="AB380" s="1841">
        <v>0.63</v>
      </c>
      <c r="AC380" s="1841">
        <v>0.32</v>
      </c>
      <c r="AD380" s="1841">
        <v>0.1</v>
      </c>
      <c r="AE380" s="1843">
        <v>0.25</v>
      </c>
      <c r="AF380" s="720">
        <v>0.54</v>
      </c>
      <c r="AG380" s="530">
        <v>0.56000000000000005</v>
      </c>
      <c r="AH380" s="530">
        <v>0.12</v>
      </c>
      <c r="AI380" s="530">
        <v>0.44</v>
      </c>
      <c r="AJ380" s="530">
        <v>0.19</v>
      </c>
      <c r="AK380" s="530">
        <v>0.18</v>
      </c>
      <c r="AL380" s="530">
        <v>0.12</v>
      </c>
      <c r="AM380" s="530">
        <v>0.54</v>
      </c>
      <c r="AN380" s="530">
        <v>0.51</v>
      </c>
      <c r="AO380" s="532">
        <v>0.17</v>
      </c>
      <c r="AP380" s="531">
        <v>0.15</v>
      </c>
      <c r="AQ380" s="530">
        <v>0.73</v>
      </c>
      <c r="AR380" s="530">
        <v>0.82</v>
      </c>
      <c r="AS380" s="530">
        <v>0.68</v>
      </c>
      <c r="AT380" s="530">
        <v>0.27</v>
      </c>
      <c r="AU380" s="530">
        <v>0.19</v>
      </c>
      <c r="AV380" s="530">
        <v>0.38</v>
      </c>
      <c r="AW380" s="530">
        <v>0.12</v>
      </c>
      <c r="AX380" s="530">
        <v>0.06</v>
      </c>
      <c r="AY380" s="532">
        <v>0.22</v>
      </c>
      <c r="AZ380" s="531">
        <v>0.61</v>
      </c>
      <c r="BA380" s="530">
        <v>0.15</v>
      </c>
      <c r="BB380" s="530">
        <v>0.77</v>
      </c>
      <c r="BC380" s="530">
        <v>0.4</v>
      </c>
      <c r="BD380" s="530">
        <v>0.31</v>
      </c>
      <c r="BE380" s="530">
        <v>0.74</v>
      </c>
      <c r="BF380" s="530">
        <v>0.75</v>
      </c>
      <c r="BG380" s="530">
        <v>0.23</v>
      </c>
      <c r="BH380" s="530">
        <v>0.69</v>
      </c>
      <c r="BI380" s="532">
        <v>0.2</v>
      </c>
      <c r="BJ380" s="531">
        <v>0.48</v>
      </c>
      <c r="BK380" s="530">
        <v>1.93</v>
      </c>
      <c r="BL380" s="530">
        <v>0.75</v>
      </c>
      <c r="BM380" s="530">
        <v>0.27</v>
      </c>
      <c r="BN380" s="530">
        <v>0.3</v>
      </c>
      <c r="BO380" s="530">
        <v>0.36</v>
      </c>
      <c r="BP380" s="530">
        <v>0.2</v>
      </c>
      <c r="BQ380" s="530">
        <v>0.54</v>
      </c>
      <c r="BR380" s="530">
        <v>0.46</v>
      </c>
      <c r="BS380" s="532">
        <v>0.62</v>
      </c>
      <c r="BT380" s="531">
        <v>0.48</v>
      </c>
      <c r="BU380" s="530">
        <v>0.01</v>
      </c>
      <c r="BV380" s="530">
        <v>0.72</v>
      </c>
      <c r="BW380" s="530">
        <v>0.48</v>
      </c>
      <c r="BX380" s="530">
        <v>0.17</v>
      </c>
      <c r="BY380" s="530">
        <v>0.22</v>
      </c>
      <c r="BZ380" s="530">
        <v>1.71</v>
      </c>
      <c r="CA380" s="530">
        <v>0.68</v>
      </c>
      <c r="CB380" s="530">
        <v>0.52</v>
      </c>
      <c r="CC380" s="532">
        <v>0.38</v>
      </c>
      <c r="CD380" s="531">
        <v>0.05</v>
      </c>
      <c r="CE380" s="530">
        <v>4.04</v>
      </c>
      <c r="CF380" s="530">
        <v>0.46</v>
      </c>
      <c r="CG380" s="530">
        <v>0.32</v>
      </c>
      <c r="CH380" s="530">
        <v>0.26</v>
      </c>
      <c r="CI380" s="530">
        <v>0.18</v>
      </c>
      <c r="CJ380" s="530">
        <v>1.3</v>
      </c>
      <c r="CK380" s="530">
        <v>0.21</v>
      </c>
      <c r="CL380" s="530">
        <v>0.24</v>
      </c>
      <c r="CM380" s="529">
        <v>0.38</v>
      </c>
      <c r="CN380" s="491" t="str">
        <f t="shared" ref="CN380" ca="1" si="1348">IF(CN379="","",IF(CN376="",0,CP380))</f>
        <v/>
      </c>
      <c r="CO380" s="405"/>
      <c r="CP380" s="450" t="str">
        <f t="shared" ca="1" si="1242"/>
        <v/>
      </c>
      <c r="CQ380" s="631"/>
      <c r="CR380" s="484"/>
      <c r="CS380" s="484"/>
      <c r="CT380" s="483"/>
      <c r="CU380" s="677" t="str">
        <f t="shared" ca="1" si="1243"/>
        <v/>
      </c>
      <c r="CV380" s="484"/>
      <c r="CW380" s="528"/>
      <c r="CX380" s="974"/>
      <c r="CY380" s="453"/>
      <c r="CZ380" s="448">
        <f t="shared" ref="CZ380" si="1349">CM379*100</f>
        <v>194000</v>
      </c>
      <c r="DA380" s="795"/>
      <c r="DB380" s="327"/>
      <c r="DC380" s="327"/>
      <c r="DD380" s="327"/>
      <c r="DE380" s="327"/>
      <c r="DF380" s="327"/>
      <c r="DG380" s="327"/>
      <c r="DH380" s="327"/>
      <c r="DI380" s="327"/>
      <c r="DJ380" s="327"/>
      <c r="DK380" s="343"/>
      <c r="DL380" s="788"/>
      <c r="DM380" s="786"/>
      <c r="DN380" s="788"/>
      <c r="DO380" s="786"/>
      <c r="DP380" s="1041"/>
      <c r="DQ380" s="786"/>
      <c r="DR380" s="786"/>
      <c r="DS380" s="786"/>
      <c r="DT380" s="786"/>
      <c r="DU380" s="787"/>
      <c r="DV380" s="537"/>
      <c r="DW380" s="666"/>
      <c r="DX380" s="663"/>
      <c r="DY380" s="1058"/>
      <c r="DZ380" s="342"/>
      <c r="EA380" s="450" t="str">
        <f t="shared" ca="1" si="1245"/>
        <v/>
      </c>
    </row>
    <row r="381" spans="1:131" ht="9" customHeight="1">
      <c r="A381" s="636"/>
      <c r="B381" s="406"/>
      <c r="C381" s="527"/>
      <c r="D381" s="488"/>
      <c r="E381" s="487" t="s">
        <v>99</v>
      </c>
      <c r="F381" s="486" t="str">
        <f t="shared" ref="F381" ca="1" si="1350">IF(E376=" ","",IF(ISERROR(CQ376),IF(ISERROR(CQ377),"",HYPERLINK("#CP"&amp;CQ377&amp;":CP1231","　重複 ▽　")),HYPERLINK("#CP"&amp;CQ376&amp;":CP1231","　重複 ▲　")))</f>
        <v/>
      </c>
      <c r="G381" s="510" t="s">
        <v>99</v>
      </c>
      <c r="H381" s="1844" t="s">
        <v>99</v>
      </c>
      <c r="I381" s="1845" t="s">
        <v>99</v>
      </c>
      <c r="J381" s="1845" t="s">
        <v>99</v>
      </c>
      <c r="K381" s="1846" t="s">
        <v>99</v>
      </c>
      <c r="L381" s="1844" t="s">
        <v>99</v>
      </c>
      <c r="M381" s="1845" t="s">
        <v>99</v>
      </c>
      <c r="N381" s="1845" t="s">
        <v>99</v>
      </c>
      <c r="O381" s="1845" t="s">
        <v>99</v>
      </c>
      <c r="P381" s="1845" t="s">
        <v>99</v>
      </c>
      <c r="Q381" s="1845" t="s">
        <v>99</v>
      </c>
      <c r="R381" s="1845" t="s">
        <v>99</v>
      </c>
      <c r="S381" s="1845" t="s">
        <v>99</v>
      </c>
      <c r="T381" s="1845" t="s">
        <v>99</v>
      </c>
      <c r="U381" s="1846" t="s">
        <v>99</v>
      </c>
      <c r="V381" s="1844" t="s">
        <v>99</v>
      </c>
      <c r="W381" s="1845" t="s">
        <v>99</v>
      </c>
      <c r="X381" s="1845" t="s">
        <v>99</v>
      </c>
      <c r="Y381" s="1845" t="s">
        <v>99</v>
      </c>
      <c r="Z381" s="1845" t="s">
        <v>99</v>
      </c>
      <c r="AA381" s="1845" t="s">
        <v>99</v>
      </c>
      <c r="AB381" s="1845" t="s">
        <v>99</v>
      </c>
      <c r="AC381" s="1845" t="s">
        <v>99</v>
      </c>
      <c r="AD381" s="1845" t="s">
        <v>99</v>
      </c>
      <c r="AE381" s="1847" t="s">
        <v>99</v>
      </c>
      <c r="AF381" s="714" t="s">
        <v>99</v>
      </c>
      <c r="AG381" s="507" t="s">
        <v>99</v>
      </c>
      <c r="AH381" s="507" t="s">
        <v>99</v>
      </c>
      <c r="AI381" s="507" t="s">
        <v>99</v>
      </c>
      <c r="AJ381" s="507" t="s">
        <v>99</v>
      </c>
      <c r="AK381" s="507" t="s">
        <v>99</v>
      </c>
      <c r="AL381" s="507" t="s">
        <v>99</v>
      </c>
      <c r="AM381" s="507" t="s">
        <v>99</v>
      </c>
      <c r="AN381" s="507" t="s">
        <v>99</v>
      </c>
      <c r="AO381" s="509" t="s">
        <v>99</v>
      </c>
      <c r="AP381" s="508" t="s">
        <v>99</v>
      </c>
      <c r="AQ381" s="507" t="s">
        <v>99</v>
      </c>
      <c r="AR381" s="507" t="s">
        <v>99</v>
      </c>
      <c r="AS381" s="507" t="s">
        <v>99</v>
      </c>
      <c r="AT381" s="507" t="s">
        <v>99</v>
      </c>
      <c r="AU381" s="507" t="s">
        <v>99</v>
      </c>
      <c r="AV381" s="507" t="s">
        <v>99</v>
      </c>
      <c r="AW381" s="507" t="s">
        <v>99</v>
      </c>
      <c r="AX381" s="507" t="s">
        <v>99</v>
      </c>
      <c r="AY381" s="509" t="s">
        <v>99</v>
      </c>
      <c r="AZ381" s="508" t="s">
        <v>99</v>
      </c>
      <c r="BA381" s="507" t="s">
        <v>99</v>
      </c>
      <c r="BB381" s="507" t="s">
        <v>99</v>
      </c>
      <c r="BC381" s="507" t="s">
        <v>99</v>
      </c>
      <c r="BD381" s="507" t="s">
        <v>99</v>
      </c>
      <c r="BE381" s="507" t="s">
        <v>99</v>
      </c>
      <c r="BF381" s="507" t="s">
        <v>99</v>
      </c>
      <c r="BG381" s="507" t="s">
        <v>99</v>
      </c>
      <c r="BH381" s="507" t="s">
        <v>99</v>
      </c>
      <c r="BI381" s="509" t="s">
        <v>99</v>
      </c>
      <c r="BJ381" s="508" t="s">
        <v>99</v>
      </c>
      <c r="BK381" s="507" t="s">
        <v>99</v>
      </c>
      <c r="BL381" s="507" t="s">
        <v>99</v>
      </c>
      <c r="BM381" s="507" t="s">
        <v>99</v>
      </c>
      <c r="BN381" s="507" t="s">
        <v>99</v>
      </c>
      <c r="BO381" s="507" t="s">
        <v>99</v>
      </c>
      <c r="BP381" s="507" t="s">
        <v>99</v>
      </c>
      <c r="BQ381" s="507" t="s">
        <v>99</v>
      </c>
      <c r="BR381" s="507" t="s">
        <v>99</v>
      </c>
      <c r="BS381" s="509" t="s">
        <v>99</v>
      </c>
      <c r="BT381" s="508" t="s">
        <v>99</v>
      </c>
      <c r="BU381" s="507" t="s">
        <v>99</v>
      </c>
      <c r="BV381" s="507" t="s">
        <v>99</v>
      </c>
      <c r="BW381" s="507" t="s">
        <v>99</v>
      </c>
      <c r="BX381" s="507" t="s">
        <v>99</v>
      </c>
      <c r="BY381" s="507" t="s">
        <v>99</v>
      </c>
      <c r="BZ381" s="507" t="s">
        <v>99</v>
      </c>
      <c r="CA381" s="507" t="s">
        <v>99</v>
      </c>
      <c r="CB381" s="507" t="s">
        <v>99</v>
      </c>
      <c r="CC381" s="509"/>
      <c r="CD381" s="508" t="s">
        <v>99</v>
      </c>
      <c r="CE381" s="507" t="s">
        <v>99</v>
      </c>
      <c r="CF381" s="507" t="s">
        <v>99</v>
      </c>
      <c r="CG381" s="507" t="s">
        <v>99</v>
      </c>
      <c r="CH381" s="507" t="s">
        <v>99</v>
      </c>
      <c r="CI381" s="507" t="s">
        <v>99</v>
      </c>
      <c r="CJ381" s="507" t="s">
        <v>99</v>
      </c>
      <c r="CK381" s="507" t="s">
        <v>99</v>
      </c>
      <c r="CL381" s="507" t="s">
        <v>99</v>
      </c>
      <c r="CM381" s="506" t="s">
        <v>99</v>
      </c>
      <c r="CN381" s="485" t="s">
        <v>99</v>
      </c>
      <c r="CO381" s="405"/>
      <c r="CP381" s="505" t="str">
        <f t="shared" si="1212"/>
        <v>+40</v>
      </c>
      <c r="CQ381" s="631"/>
      <c r="CR381" s="484"/>
      <c r="CS381" s="484"/>
      <c r="CT381" s="483"/>
      <c r="CU381" s="544" t="e">
        <f t="shared" ca="1" si="1247"/>
        <v>#REF!</v>
      </c>
      <c r="CV381" s="484"/>
      <c r="CW381" s="528"/>
      <c r="CX381" s="538">
        <f>IF(K!R$6="市場別",VLOOKUP(G378,DY$80:DZ$93,2,FALSE),0)</f>
        <v>1200000</v>
      </c>
      <c r="CY381" s="1112">
        <f t="shared" ref="CY381" ca="1" si="1351">ROUND(AVERAGE(INDIRECT(DV$7&amp;C376&amp;":"&amp;DW$7&amp;C376))*100,4)</f>
        <v>100.8952</v>
      </c>
      <c r="CZ381" s="448">
        <f t="shared" ref="CZ381" si="1352">VLOOKUP(G378,DY$41:DZ$44,2,FALSE)</f>
        <v>0</v>
      </c>
      <c r="DA381" s="795"/>
      <c r="DB381" s="542"/>
      <c r="DC381" s="542"/>
      <c r="DD381" s="542"/>
      <c r="DE381" s="542"/>
      <c r="DF381" s="542"/>
      <c r="DG381" s="542"/>
      <c r="DH381" s="542"/>
      <c r="DI381" s="542"/>
      <c r="DJ381" s="542"/>
      <c r="DK381" s="543"/>
      <c r="DL381" s="789"/>
      <c r="DM381" s="790"/>
      <c r="DN381" s="789"/>
      <c r="DO381" s="790"/>
      <c r="DP381" s="1042"/>
      <c r="DQ381" s="790"/>
      <c r="DR381" s="790"/>
      <c r="DS381" s="786"/>
      <c r="DT381" s="786"/>
      <c r="DU381" s="787"/>
      <c r="DV381" s="537"/>
      <c r="DW381" s="666"/>
      <c r="DX381" s="663"/>
      <c r="DY381" s="1058"/>
      <c r="DZ381" s="342"/>
      <c r="EA381" s="505" t="str">
        <f t="shared" si="1215"/>
        <v/>
      </c>
    </row>
    <row r="382" spans="1:131" ht="9" customHeight="1">
      <c r="A382" s="636"/>
      <c r="B382" s="406"/>
      <c r="C382" s="481">
        <v>382</v>
      </c>
      <c r="D382" s="541">
        <v>63</v>
      </c>
      <c r="E382" s="633">
        <f ca="1">IF(AND(INDIRECT("G"&amp;C382)&gt;999,INDIRECT("G"&amp;C382)&lt;10000),MAX(E$10:E381)+1," ")</f>
        <v>63</v>
      </c>
      <c r="F382" s="634" t="str">
        <f ca="1">HYPERLINK("#G"&amp;C382&amp;":CM"&amp;C382+5,IF(CT382=1,"　クリア（消去） →　",IF(AND(INDIRECT("G"&amp;C382)=B!D$9,B!D$14="修正　"),B!C$12,IF(F387="","　　　　　　　　　　　","　　　　…→　　　　"))))</f>
        <v>　　　　　　　　　　　</v>
      </c>
      <c r="G382" s="635">
        <v>9820</v>
      </c>
      <c r="H382" s="1832" t="s">
        <v>99</v>
      </c>
      <c r="I382" s="1833" t="s">
        <v>99</v>
      </c>
      <c r="J382" s="1833" t="s">
        <v>99</v>
      </c>
      <c r="K382" s="1834" t="s">
        <v>99</v>
      </c>
      <c r="L382" s="1832" t="s">
        <v>99</v>
      </c>
      <c r="M382" s="1833" t="s">
        <v>99</v>
      </c>
      <c r="N382" s="1833" t="s">
        <v>99</v>
      </c>
      <c r="O382" s="1833" t="s">
        <v>99</v>
      </c>
      <c r="P382" s="1833" t="s">
        <v>99</v>
      </c>
      <c r="Q382" s="1833" t="s">
        <v>99</v>
      </c>
      <c r="R382" s="1833" t="s">
        <v>99</v>
      </c>
      <c r="S382" s="1833" t="s">
        <v>99</v>
      </c>
      <c r="T382" s="1833" t="s">
        <v>99</v>
      </c>
      <c r="U382" s="1834" t="s">
        <v>99</v>
      </c>
      <c r="V382" s="1832">
        <v>2467</v>
      </c>
      <c r="W382" s="1833">
        <v>2494</v>
      </c>
      <c r="X382" s="1833" t="s">
        <v>99</v>
      </c>
      <c r="Y382" s="1833">
        <v>2462</v>
      </c>
      <c r="Z382" s="1833" t="s">
        <v>99</v>
      </c>
      <c r="AA382" s="1833">
        <v>2525</v>
      </c>
      <c r="AB382" s="1833">
        <v>2538</v>
      </c>
      <c r="AC382" s="1833">
        <v>2509</v>
      </c>
      <c r="AD382" s="1833">
        <v>2549</v>
      </c>
      <c r="AE382" s="1835">
        <v>2550</v>
      </c>
      <c r="AF382" s="719">
        <v>2550</v>
      </c>
      <c r="AG382" s="546">
        <v>2550</v>
      </c>
      <c r="AH382" s="546">
        <v>2554</v>
      </c>
      <c r="AI382" s="546">
        <v>2550</v>
      </c>
      <c r="AJ382" s="546">
        <v>2500</v>
      </c>
      <c r="AK382" s="546">
        <v>2500</v>
      </c>
      <c r="AL382" s="546">
        <v>2515</v>
      </c>
      <c r="AM382" s="546">
        <v>2496</v>
      </c>
      <c r="AN382" s="546">
        <v>2500</v>
      </c>
      <c r="AO382" s="548">
        <v>2509</v>
      </c>
      <c r="AP382" s="547">
        <v>2475</v>
      </c>
      <c r="AQ382" s="546">
        <v>2472</v>
      </c>
      <c r="AR382" s="546">
        <v>2487</v>
      </c>
      <c r="AS382" s="546">
        <v>2486</v>
      </c>
      <c r="AT382" s="546">
        <v>2450</v>
      </c>
      <c r="AU382" s="546" t="s">
        <v>99</v>
      </c>
      <c r="AV382" s="546">
        <v>2456</v>
      </c>
      <c r="AW382" s="546">
        <v>2451</v>
      </c>
      <c r="AX382" s="546">
        <v>2451</v>
      </c>
      <c r="AY382" s="548">
        <v>2476</v>
      </c>
      <c r="AZ382" s="547">
        <v>2488</v>
      </c>
      <c r="BA382" s="546">
        <v>2489</v>
      </c>
      <c r="BB382" s="546">
        <v>2439</v>
      </c>
      <c r="BC382" s="546">
        <v>2481</v>
      </c>
      <c r="BD382" s="546">
        <v>2530</v>
      </c>
      <c r="BE382" s="546">
        <v>2501</v>
      </c>
      <c r="BF382" s="546">
        <v>2550</v>
      </c>
      <c r="BG382" s="546">
        <v>2570</v>
      </c>
      <c r="BH382" s="546">
        <v>2570</v>
      </c>
      <c r="BI382" s="548">
        <v>2516</v>
      </c>
      <c r="BJ382" s="547">
        <v>2537</v>
      </c>
      <c r="BK382" s="546">
        <v>2503</v>
      </c>
      <c r="BL382" s="546">
        <v>2497</v>
      </c>
      <c r="BM382" s="546">
        <v>2491</v>
      </c>
      <c r="BN382" s="546">
        <v>2492</v>
      </c>
      <c r="BO382" s="546">
        <v>2491</v>
      </c>
      <c r="BP382" s="546">
        <v>2493</v>
      </c>
      <c r="BQ382" s="546">
        <v>2445</v>
      </c>
      <c r="BR382" s="546">
        <v>2498</v>
      </c>
      <c r="BS382" s="548">
        <v>2475</v>
      </c>
      <c r="BT382" s="547">
        <v>2499</v>
      </c>
      <c r="BU382" s="546">
        <v>2474</v>
      </c>
      <c r="BV382" s="546">
        <v>2474</v>
      </c>
      <c r="BW382" s="546">
        <v>2476</v>
      </c>
      <c r="BX382" s="546">
        <v>2475</v>
      </c>
      <c r="BY382" s="546">
        <v>2491</v>
      </c>
      <c r="BZ382" s="546">
        <v>2478</v>
      </c>
      <c r="CA382" s="546">
        <v>2472</v>
      </c>
      <c r="CB382" s="546">
        <v>2423</v>
      </c>
      <c r="CC382" s="548">
        <v>2429</v>
      </c>
      <c r="CD382" s="547">
        <v>2477</v>
      </c>
      <c r="CE382" s="546">
        <v>2435</v>
      </c>
      <c r="CF382" s="546">
        <v>2417</v>
      </c>
      <c r="CG382" s="546">
        <v>2416</v>
      </c>
      <c r="CH382" s="546">
        <v>2287</v>
      </c>
      <c r="CI382" s="546">
        <v>2301</v>
      </c>
      <c r="CJ382" s="546">
        <v>2251</v>
      </c>
      <c r="CK382" s="546">
        <v>2344</v>
      </c>
      <c r="CL382" s="546">
        <v>2300</v>
      </c>
      <c r="CM382" s="545">
        <v>2271</v>
      </c>
      <c r="CN382" s="500" t="str">
        <f t="shared" ref="CN382:CN384" ca="1" si="1353">IF(OR(CP382=0,CP382="-"),"",CP382)</f>
        <v/>
      </c>
      <c r="CO382" s="405"/>
      <c r="CP382" s="470" t="str">
        <f t="shared" ca="1" si="1217"/>
        <v/>
      </c>
      <c r="CQ382" s="499" t="e">
        <f>MATCH(G382,G$10:G381,0)+9</f>
        <v>#N/A</v>
      </c>
      <c r="CR382" s="498" t="str">
        <f t="shared" ref="CR382" ca="1" si="1354">IF(F387="　重複 ▽　",1,"")</f>
        <v/>
      </c>
      <c r="CS382" s="498" t="str">
        <f t="shared" ref="CS382" ca="1" si="1355">IF(AND(F383="",F384="",F385=""),"",IF(ISNUMBER(CT382),"",1))</f>
        <v/>
      </c>
      <c r="CT382" s="497" t="str">
        <f t="shared" ref="CT382" si="1356">IF(G382="","",IF(AND(G382&lt;&gt;"",CM385=""),1,""))</f>
        <v/>
      </c>
      <c r="CU382" s="699">
        <f>MATCH(G382,'[1] '!$B$4:$B$4005,0)</f>
        <v>3787</v>
      </c>
      <c r="CV382" s="540">
        <f t="shared" ref="CV382" ca="1" si="1357">IF(G382="","",CX387+INDIRECT("CX"&amp;C382+CX$9)+C383)</f>
        <v>399998.05837481865</v>
      </c>
      <c r="CW382" s="497">
        <f ca="1">RANK(CV382,CV$10:CV$609)</f>
        <v>90</v>
      </c>
      <c r="CX382" s="973">
        <f>IFERROR(INDEX('[1] '!$F$4:$F$4005,CU382,1)*CM385,"")</f>
        <v>24.517716</v>
      </c>
      <c r="CY382" s="496">
        <f t="shared" ref="CY382" si="1358">IF(CM382="","",CM386/CX383)</f>
        <v>0.10576923076923081</v>
      </c>
      <c r="CZ382" s="684" t="str">
        <f>INDEX('[1] '!$G$4:$G$4005,CU382,1)</f>
        <v/>
      </c>
      <c r="DA382" s="794">
        <f>IF(OR(CM385&lt;A!AS$3,CM385&gt;A!AW$3),1,0)</f>
        <v>0</v>
      </c>
      <c r="DB382" s="496"/>
      <c r="DC382" s="496"/>
      <c r="DD382" s="496"/>
      <c r="DE382" s="496"/>
      <c r="DF382" s="496"/>
      <c r="DG382" s="496"/>
      <c r="DH382" s="496"/>
      <c r="DI382" s="496"/>
      <c r="DJ382" s="496"/>
      <c r="DK382" s="539"/>
      <c r="DL382" s="667"/>
      <c r="DM382" s="496"/>
      <c r="DN382" s="1036">
        <f t="shared" ref="DN382:DU382" ca="1" si="1359">IF(DN383&gt;$DA$6,$DA$6,IF(DN383&lt;$DA$7,$DA$7,DN383))</f>
        <v>1</v>
      </c>
      <c r="DO382" s="496">
        <f t="shared" ca="1" si="1359"/>
        <v>0.98499999999999999</v>
      </c>
      <c r="DP382" s="791">
        <f t="shared" ca="1" si="1359"/>
        <v>0.98499999999999999</v>
      </c>
      <c r="DQ382" s="496">
        <f t="shared" ca="1" si="1359"/>
        <v>1.0061215566243988</v>
      </c>
      <c r="DR382" s="496">
        <f t="shared" ca="1" si="1359"/>
        <v>0.99695784441547153</v>
      </c>
      <c r="DS382" s="496">
        <f t="shared" ca="1" si="1359"/>
        <v>1.0026155187445509</v>
      </c>
      <c r="DT382" s="496">
        <f t="shared" ca="1" si="1359"/>
        <v>1.0069565217391305</v>
      </c>
      <c r="DU382" s="791">
        <f t="shared" ca="1" si="1359"/>
        <v>0.98499999999999999</v>
      </c>
      <c r="DV382" s="1113">
        <f t="shared" ref="DV382" ca="1" si="1360">IFERROR(IF(DA382+DA383&lt;&gt;0,"",(C383+CZ387+INDIRECT(DY$10&amp;C382+DZ$10))*CZ$7),"")</f>
        <v>99.599180000000004</v>
      </c>
      <c r="DW382" s="668">
        <f ca="1">RANK(DV382,DV$10:DV$609)</f>
        <v>56</v>
      </c>
      <c r="DX382" s="663"/>
      <c r="DY382" s="1058"/>
      <c r="DZ382" s="342"/>
      <c r="EA382" s="470" t="str">
        <f t="shared" ca="1" si="1225"/>
        <v/>
      </c>
    </row>
    <row r="383" spans="1:131" ht="9" customHeight="1">
      <c r="A383" s="636"/>
      <c r="B383" s="406"/>
      <c r="C383" s="538">
        <v>1.3799999999999999E-3</v>
      </c>
      <c r="D383" s="488"/>
      <c r="E383" s="487" t="s">
        <v>99</v>
      </c>
      <c r="F383" s="486" t="str">
        <f t="shared" ca="1" si="1258"/>
        <v/>
      </c>
      <c r="G383" s="510" t="s">
        <v>1004</v>
      </c>
      <c r="H383" s="1836" t="s">
        <v>99</v>
      </c>
      <c r="I383" s="1837" t="s">
        <v>99</v>
      </c>
      <c r="J383" s="1837" t="s">
        <v>99</v>
      </c>
      <c r="K383" s="1838" t="s">
        <v>99</v>
      </c>
      <c r="L383" s="1836" t="s">
        <v>99</v>
      </c>
      <c r="M383" s="1837" t="s">
        <v>99</v>
      </c>
      <c r="N383" s="1837" t="s">
        <v>99</v>
      </c>
      <c r="O383" s="1837" t="s">
        <v>99</v>
      </c>
      <c r="P383" s="1837" t="s">
        <v>99</v>
      </c>
      <c r="Q383" s="1837" t="s">
        <v>99</v>
      </c>
      <c r="R383" s="1837" t="s">
        <v>99</v>
      </c>
      <c r="S383" s="1837" t="s">
        <v>99</v>
      </c>
      <c r="T383" s="1837" t="s">
        <v>99</v>
      </c>
      <c r="U383" s="1838" t="s">
        <v>99</v>
      </c>
      <c r="V383" s="1836">
        <v>2496</v>
      </c>
      <c r="W383" s="1837">
        <v>2494</v>
      </c>
      <c r="X383" s="1837" t="s">
        <v>99</v>
      </c>
      <c r="Y383" s="1837">
        <v>2462</v>
      </c>
      <c r="Z383" s="1837" t="s">
        <v>99</v>
      </c>
      <c r="AA383" s="1837">
        <v>2548</v>
      </c>
      <c r="AB383" s="1837">
        <v>2538</v>
      </c>
      <c r="AC383" s="1837">
        <v>2549</v>
      </c>
      <c r="AD383" s="1837">
        <v>2560</v>
      </c>
      <c r="AE383" s="1839">
        <v>2550</v>
      </c>
      <c r="AF383" s="711">
        <v>2567</v>
      </c>
      <c r="AG383" s="520">
        <v>2559</v>
      </c>
      <c r="AH383" s="520">
        <v>2559</v>
      </c>
      <c r="AI383" s="520">
        <v>2550</v>
      </c>
      <c r="AJ383" s="520">
        <v>2550</v>
      </c>
      <c r="AK383" s="520">
        <v>2516</v>
      </c>
      <c r="AL383" s="520">
        <v>2515</v>
      </c>
      <c r="AM383" s="520">
        <v>2500</v>
      </c>
      <c r="AN383" s="520">
        <v>2510</v>
      </c>
      <c r="AO383" s="522">
        <v>2509</v>
      </c>
      <c r="AP383" s="521">
        <v>2494</v>
      </c>
      <c r="AQ383" s="520">
        <v>2486</v>
      </c>
      <c r="AR383" s="520">
        <v>2487</v>
      </c>
      <c r="AS383" s="520">
        <v>2500</v>
      </c>
      <c r="AT383" s="520">
        <v>2496</v>
      </c>
      <c r="AU383" s="520" t="s">
        <v>99</v>
      </c>
      <c r="AV383" s="520">
        <v>2465</v>
      </c>
      <c r="AW383" s="520">
        <v>2456</v>
      </c>
      <c r="AX383" s="520">
        <v>2451</v>
      </c>
      <c r="AY383" s="522">
        <v>2498</v>
      </c>
      <c r="AZ383" s="521">
        <v>2489</v>
      </c>
      <c r="BA383" s="520">
        <v>2489</v>
      </c>
      <c r="BB383" s="520">
        <v>2478</v>
      </c>
      <c r="BC383" s="520">
        <v>2550</v>
      </c>
      <c r="BD383" s="520">
        <v>2550</v>
      </c>
      <c r="BE383" s="520">
        <v>2550</v>
      </c>
      <c r="BF383" s="520">
        <v>2572</v>
      </c>
      <c r="BG383" s="520">
        <v>2570</v>
      </c>
      <c r="BH383" s="520">
        <v>2570</v>
      </c>
      <c r="BI383" s="522">
        <v>2550</v>
      </c>
      <c r="BJ383" s="521">
        <v>2559</v>
      </c>
      <c r="BK383" s="520">
        <v>2542</v>
      </c>
      <c r="BL383" s="520">
        <v>2500</v>
      </c>
      <c r="BM383" s="520">
        <v>2504</v>
      </c>
      <c r="BN383" s="520">
        <v>2500</v>
      </c>
      <c r="BO383" s="520">
        <v>2531</v>
      </c>
      <c r="BP383" s="520">
        <v>2538</v>
      </c>
      <c r="BQ383" s="520">
        <v>2472</v>
      </c>
      <c r="BR383" s="520">
        <v>2499</v>
      </c>
      <c r="BS383" s="522">
        <v>2500</v>
      </c>
      <c r="BT383" s="521">
        <v>2500</v>
      </c>
      <c r="BU383" s="520">
        <v>2474</v>
      </c>
      <c r="BV383" s="520">
        <v>2486</v>
      </c>
      <c r="BW383" s="520">
        <v>2480</v>
      </c>
      <c r="BX383" s="520">
        <v>2492</v>
      </c>
      <c r="BY383" s="520">
        <v>2492</v>
      </c>
      <c r="BZ383" s="520">
        <v>2489</v>
      </c>
      <c r="CA383" s="520">
        <v>2473</v>
      </c>
      <c r="CB383" s="520">
        <v>2429</v>
      </c>
      <c r="CC383" s="522">
        <v>2438</v>
      </c>
      <c r="CD383" s="521">
        <v>2477</v>
      </c>
      <c r="CE383" s="520">
        <v>2440</v>
      </c>
      <c r="CF383" s="520">
        <v>2417</v>
      </c>
      <c r="CG383" s="520">
        <v>2417</v>
      </c>
      <c r="CH383" s="520">
        <v>2287</v>
      </c>
      <c r="CI383" s="520">
        <v>2301</v>
      </c>
      <c r="CJ383" s="520">
        <v>2294</v>
      </c>
      <c r="CK383" s="520">
        <v>2344</v>
      </c>
      <c r="CL383" s="520">
        <v>2344</v>
      </c>
      <c r="CM383" s="519">
        <v>2271</v>
      </c>
      <c r="CN383" s="493" t="str">
        <f t="shared" ca="1" si="1353"/>
        <v/>
      </c>
      <c r="CO383" s="405"/>
      <c r="CP383" s="456" t="str">
        <f t="shared" ca="1" si="1226"/>
        <v/>
      </c>
      <c r="CQ383" s="494" t="e">
        <f>MATCH(G382,G383:G$609,0)+C382</f>
        <v>#N/A</v>
      </c>
      <c r="CR383" s="484"/>
      <c r="CS383" s="484"/>
      <c r="CT383" s="483"/>
      <c r="CU383" s="534" t="str">
        <f ca="1">IFERROR(IFERROR(INDEX('[1] '!$C$4:$C$4005,CU382,1),INDIRECT("'japan-all-stock-prices_"&amp;$CS$7&amp;".csv'!B"&amp;CU387)),"")</f>
        <v>MTジェネック</v>
      </c>
      <c r="CV383" s="484"/>
      <c r="CW383" s="528"/>
      <c r="CX383" s="974">
        <f t="shared" ref="CX383" si="1361">IF(COUNT(AF386:CM386)&lt;20,AVERAGE(BT386:CM386),(SUM(AF386:CM386)-LARGE(AF386:CM386,1)-LARGE(AF386:CM386,2)-LARGE(AF386:CM386,3)-LARGE(AF386:CM386,4)-LARGE(AF386:CM386,5))/(COUNT(AF386:CM386)-5))</f>
        <v>9.4545454545454516E-2</v>
      </c>
      <c r="CY383" s="453">
        <f t="shared" ref="CY383" si="1362">ROUND(AVERAGE(CM382:CM385)*CM386/10000,2)</f>
        <v>0</v>
      </c>
      <c r="CZ383" s="443"/>
      <c r="DA383" s="795">
        <f t="shared" ref="DA383" si="1363">IF(MAX(CI385:CM385)/MIN(CI385:CM385)&lt;DA$9,1,0)</f>
        <v>0</v>
      </c>
      <c r="DB383" s="435"/>
      <c r="DC383" s="435"/>
      <c r="DD383" s="435"/>
      <c r="DE383" s="435"/>
      <c r="DF383" s="435"/>
      <c r="DG383" s="435"/>
      <c r="DH383" s="435"/>
      <c r="DI383" s="435"/>
      <c r="DJ383" s="435"/>
      <c r="DK383" s="536"/>
      <c r="DL383" s="537"/>
      <c r="DM383" s="435"/>
      <c r="DN383" s="537">
        <f t="shared" ref="DN383:DU383" ca="1" si="1364">INDIRECT(DN$6&amp;$C382+$DY$11)/INDIRECT(DN$7&amp;$C382+$DZ$11)</f>
        <v>1</v>
      </c>
      <c r="DO383" s="435">
        <f t="shared" ca="1" si="1364"/>
        <v>0.96690111708729831</v>
      </c>
      <c r="DP383" s="1039">
        <f t="shared" ca="1" si="1364"/>
        <v>0.97860504920838687</v>
      </c>
      <c r="DQ383" s="435">
        <f t="shared" ca="1" si="1364"/>
        <v>1.0061215566243988</v>
      </c>
      <c r="DR383" s="435">
        <f t="shared" ca="1" si="1364"/>
        <v>0.99695784441547153</v>
      </c>
      <c r="DS383" s="435">
        <f t="shared" ca="1" si="1364"/>
        <v>1.0026155187445509</v>
      </c>
      <c r="DT383" s="435">
        <f t="shared" ca="1" si="1364"/>
        <v>1.0069565217391305</v>
      </c>
      <c r="DU383" s="783">
        <f t="shared" ca="1" si="1364"/>
        <v>0.98056994818652854</v>
      </c>
      <c r="DV383" s="537"/>
      <c r="DW383" s="666"/>
      <c r="DX383" s="663"/>
      <c r="DY383" s="1058"/>
      <c r="DZ383" s="342"/>
      <c r="EA383" s="456" t="str">
        <f t="shared" ca="1" si="1231"/>
        <v/>
      </c>
    </row>
    <row r="384" spans="1:131" ht="9" customHeight="1">
      <c r="A384" s="636"/>
      <c r="B384" s="406"/>
      <c r="C384" s="527"/>
      <c r="D384" s="488"/>
      <c r="E384" s="487" t="s">
        <v>99</v>
      </c>
      <c r="F384" s="486" t="str">
        <f t="shared" ca="1" si="1263"/>
        <v/>
      </c>
      <c r="G384" s="510" t="s">
        <v>108</v>
      </c>
      <c r="H384" s="1836" t="s">
        <v>99</v>
      </c>
      <c r="I384" s="1837" t="s">
        <v>99</v>
      </c>
      <c r="J384" s="1837" t="s">
        <v>99</v>
      </c>
      <c r="K384" s="1838" t="s">
        <v>99</v>
      </c>
      <c r="L384" s="1836" t="s">
        <v>99</v>
      </c>
      <c r="M384" s="1837" t="s">
        <v>99</v>
      </c>
      <c r="N384" s="1837" t="s">
        <v>99</v>
      </c>
      <c r="O384" s="1837" t="s">
        <v>99</v>
      </c>
      <c r="P384" s="1837" t="s">
        <v>99</v>
      </c>
      <c r="Q384" s="1837" t="s">
        <v>99</v>
      </c>
      <c r="R384" s="1837" t="s">
        <v>99</v>
      </c>
      <c r="S384" s="1837" t="s">
        <v>99</v>
      </c>
      <c r="T384" s="1837" t="s">
        <v>99</v>
      </c>
      <c r="U384" s="1838" t="s">
        <v>99</v>
      </c>
      <c r="V384" s="1836">
        <v>2467</v>
      </c>
      <c r="W384" s="1837">
        <v>2494</v>
      </c>
      <c r="X384" s="1837" t="s">
        <v>99</v>
      </c>
      <c r="Y384" s="1837">
        <v>2462</v>
      </c>
      <c r="Z384" s="1837" t="s">
        <v>99</v>
      </c>
      <c r="AA384" s="1837">
        <v>2525</v>
      </c>
      <c r="AB384" s="1837">
        <v>2488</v>
      </c>
      <c r="AC384" s="1837">
        <v>2509</v>
      </c>
      <c r="AD384" s="1837">
        <v>2523</v>
      </c>
      <c r="AE384" s="1839">
        <v>2500</v>
      </c>
      <c r="AF384" s="711">
        <v>2550</v>
      </c>
      <c r="AG384" s="520">
        <v>2550</v>
      </c>
      <c r="AH384" s="520">
        <v>2549</v>
      </c>
      <c r="AI384" s="520">
        <v>2544</v>
      </c>
      <c r="AJ384" s="520">
        <v>2491</v>
      </c>
      <c r="AK384" s="520">
        <v>2492</v>
      </c>
      <c r="AL384" s="520">
        <v>2515</v>
      </c>
      <c r="AM384" s="520">
        <v>2496</v>
      </c>
      <c r="AN384" s="520">
        <v>2496</v>
      </c>
      <c r="AO384" s="522">
        <v>2509</v>
      </c>
      <c r="AP384" s="521">
        <v>2474</v>
      </c>
      <c r="AQ384" s="520">
        <v>2472</v>
      </c>
      <c r="AR384" s="520">
        <v>2465</v>
      </c>
      <c r="AS384" s="520">
        <v>2460</v>
      </c>
      <c r="AT384" s="520">
        <v>2450</v>
      </c>
      <c r="AU384" s="520" t="s">
        <v>99</v>
      </c>
      <c r="AV384" s="520">
        <v>2430</v>
      </c>
      <c r="AW384" s="520">
        <v>2451</v>
      </c>
      <c r="AX384" s="520">
        <v>2451</v>
      </c>
      <c r="AY384" s="522">
        <v>2476</v>
      </c>
      <c r="AZ384" s="521">
        <v>2463</v>
      </c>
      <c r="BA384" s="520">
        <v>2479</v>
      </c>
      <c r="BB384" s="520">
        <v>2439</v>
      </c>
      <c r="BC384" s="520">
        <v>2481</v>
      </c>
      <c r="BD384" s="520">
        <v>2529</v>
      </c>
      <c r="BE384" s="520">
        <v>2501</v>
      </c>
      <c r="BF384" s="520">
        <v>2550</v>
      </c>
      <c r="BG384" s="520">
        <v>2527</v>
      </c>
      <c r="BH384" s="520">
        <v>2550</v>
      </c>
      <c r="BI384" s="522">
        <v>2516</v>
      </c>
      <c r="BJ384" s="521">
        <v>2536</v>
      </c>
      <c r="BK384" s="520">
        <v>2503</v>
      </c>
      <c r="BL384" s="520">
        <v>2490</v>
      </c>
      <c r="BM384" s="520">
        <v>2490</v>
      </c>
      <c r="BN384" s="520">
        <v>2490</v>
      </c>
      <c r="BO384" s="520">
        <v>2490</v>
      </c>
      <c r="BP384" s="520">
        <v>2490</v>
      </c>
      <c r="BQ384" s="520">
        <v>2445</v>
      </c>
      <c r="BR384" s="520">
        <v>2472</v>
      </c>
      <c r="BS384" s="522">
        <v>2475</v>
      </c>
      <c r="BT384" s="521">
        <v>2475</v>
      </c>
      <c r="BU384" s="520">
        <v>2474</v>
      </c>
      <c r="BV384" s="520">
        <v>2474</v>
      </c>
      <c r="BW384" s="520">
        <v>2476</v>
      </c>
      <c r="BX384" s="520">
        <v>2475</v>
      </c>
      <c r="BY384" s="520">
        <v>2491</v>
      </c>
      <c r="BZ384" s="520">
        <v>2475</v>
      </c>
      <c r="CA384" s="520">
        <v>2472</v>
      </c>
      <c r="CB384" s="520">
        <v>2423</v>
      </c>
      <c r="CC384" s="522">
        <v>2429</v>
      </c>
      <c r="CD384" s="521">
        <v>2477</v>
      </c>
      <c r="CE384" s="520">
        <v>2416</v>
      </c>
      <c r="CF384" s="520">
        <v>2417</v>
      </c>
      <c r="CG384" s="520">
        <v>2320</v>
      </c>
      <c r="CH384" s="520">
        <v>2287</v>
      </c>
      <c r="CI384" s="520">
        <v>2301</v>
      </c>
      <c r="CJ384" s="520">
        <v>2251</v>
      </c>
      <c r="CK384" s="520">
        <v>2194</v>
      </c>
      <c r="CL384" s="520">
        <v>2300</v>
      </c>
      <c r="CM384" s="519">
        <v>2271</v>
      </c>
      <c r="CN384" s="493" t="str">
        <f t="shared" ca="1" si="1353"/>
        <v/>
      </c>
      <c r="CO384" s="405"/>
      <c r="CP384" s="456" t="str">
        <f t="shared" ca="1" si="1232"/>
        <v/>
      </c>
      <c r="CQ384" s="631"/>
      <c r="CR384" s="484"/>
      <c r="CS384" s="484"/>
      <c r="CT384" s="483"/>
      <c r="CU384" s="534" t="str">
        <f t="shared" ca="1" si="1233"/>
        <v/>
      </c>
      <c r="CV384" s="484"/>
      <c r="CW384" s="528"/>
      <c r="CX384" s="974">
        <f t="shared" ref="CX384" si="1365">CM385/CL385*100-100</f>
        <v>-1.9430051813471465</v>
      </c>
      <c r="CY384" s="435"/>
      <c r="CZ384" s="448"/>
      <c r="DA384" s="795"/>
      <c r="DB384" s="459"/>
      <c r="DC384" s="459"/>
      <c r="DD384" s="459"/>
      <c r="DE384" s="459"/>
      <c r="DF384" s="459"/>
      <c r="DG384" s="459"/>
      <c r="DH384" s="462"/>
      <c r="DI384" s="462"/>
      <c r="DJ384" s="462"/>
      <c r="DK384" s="535"/>
      <c r="DL384" s="784"/>
      <c r="DM384" s="785"/>
      <c r="DN384" s="784"/>
      <c r="DO384" s="785"/>
      <c r="DP384" s="1040"/>
      <c r="DQ384" s="785"/>
      <c r="DR384" s="785"/>
      <c r="DS384" s="785"/>
      <c r="DT384" s="785"/>
      <c r="DU384" s="783"/>
      <c r="DV384" s="537"/>
      <c r="DW384" s="666"/>
      <c r="DX384" s="663"/>
      <c r="DY384" s="1058"/>
      <c r="DZ384" s="342"/>
      <c r="EA384" s="456" t="str">
        <f t="shared" ca="1" si="1235"/>
        <v/>
      </c>
    </row>
    <row r="385" spans="1:131" ht="9" customHeight="1">
      <c r="A385" s="636"/>
      <c r="B385" s="406"/>
      <c r="C385" s="527"/>
      <c r="D385" s="488"/>
      <c r="E385" s="487" t="s">
        <v>99</v>
      </c>
      <c r="F385" s="486" t="str">
        <f t="shared" ca="1" si="1265"/>
        <v/>
      </c>
      <c r="G385" s="510" t="s">
        <v>451</v>
      </c>
      <c r="H385" s="516">
        <v>2500</v>
      </c>
      <c r="I385" s="515">
        <v>2500</v>
      </c>
      <c r="J385" s="515">
        <v>2500</v>
      </c>
      <c r="K385" s="517">
        <v>2520</v>
      </c>
      <c r="L385" s="516">
        <v>2488</v>
      </c>
      <c r="M385" s="515">
        <v>2520</v>
      </c>
      <c r="N385" s="515">
        <v>2479</v>
      </c>
      <c r="O385" s="515">
        <v>2479</v>
      </c>
      <c r="P385" s="515">
        <v>2499</v>
      </c>
      <c r="Q385" s="515">
        <v>2524</v>
      </c>
      <c r="R385" s="515">
        <v>2499</v>
      </c>
      <c r="S385" s="515">
        <v>2499</v>
      </c>
      <c r="T385" s="515">
        <v>2500</v>
      </c>
      <c r="U385" s="517">
        <v>2505</v>
      </c>
      <c r="V385" s="516">
        <v>2496</v>
      </c>
      <c r="W385" s="515">
        <v>2494</v>
      </c>
      <c r="X385" s="515">
        <v>2494</v>
      </c>
      <c r="Y385" s="515">
        <v>2462</v>
      </c>
      <c r="Z385" s="515">
        <v>2462</v>
      </c>
      <c r="AA385" s="515">
        <v>2538</v>
      </c>
      <c r="AB385" s="515">
        <v>2508</v>
      </c>
      <c r="AC385" s="515">
        <v>2549</v>
      </c>
      <c r="AD385" s="515">
        <v>2550</v>
      </c>
      <c r="AE385" s="514">
        <v>2549</v>
      </c>
      <c r="AF385" s="712">
        <v>2550</v>
      </c>
      <c r="AG385" s="515">
        <v>2554</v>
      </c>
      <c r="AH385" s="515">
        <v>2550</v>
      </c>
      <c r="AI385" s="515">
        <v>2550</v>
      </c>
      <c r="AJ385" s="515">
        <v>2491</v>
      </c>
      <c r="AK385" s="515">
        <v>2516</v>
      </c>
      <c r="AL385" s="515">
        <v>2515</v>
      </c>
      <c r="AM385" s="515">
        <v>2500</v>
      </c>
      <c r="AN385" s="515">
        <v>2510</v>
      </c>
      <c r="AO385" s="517">
        <v>2509</v>
      </c>
      <c r="AP385" s="516">
        <v>2477</v>
      </c>
      <c r="AQ385" s="515">
        <v>2486</v>
      </c>
      <c r="AR385" s="515">
        <v>2465</v>
      </c>
      <c r="AS385" s="515">
        <v>2500</v>
      </c>
      <c r="AT385" s="515">
        <v>2476</v>
      </c>
      <c r="AU385" s="515">
        <v>2476</v>
      </c>
      <c r="AV385" s="515">
        <v>2437</v>
      </c>
      <c r="AW385" s="515">
        <v>2451</v>
      </c>
      <c r="AX385" s="515">
        <v>2451</v>
      </c>
      <c r="AY385" s="517">
        <v>2498</v>
      </c>
      <c r="AZ385" s="516">
        <v>2489</v>
      </c>
      <c r="BA385" s="515">
        <v>2489</v>
      </c>
      <c r="BB385" s="515">
        <v>2478</v>
      </c>
      <c r="BC385" s="515">
        <v>2529</v>
      </c>
      <c r="BD385" s="515">
        <v>2550</v>
      </c>
      <c r="BE385" s="515">
        <v>2550</v>
      </c>
      <c r="BF385" s="515">
        <v>2570</v>
      </c>
      <c r="BG385" s="515">
        <v>2570</v>
      </c>
      <c r="BH385" s="515">
        <v>2550</v>
      </c>
      <c r="BI385" s="517">
        <v>2536</v>
      </c>
      <c r="BJ385" s="516">
        <v>2550</v>
      </c>
      <c r="BK385" s="515">
        <v>2520</v>
      </c>
      <c r="BL385" s="515">
        <v>2490</v>
      </c>
      <c r="BM385" s="515">
        <v>2500</v>
      </c>
      <c r="BN385" s="515">
        <v>2495</v>
      </c>
      <c r="BO385" s="515">
        <v>2526</v>
      </c>
      <c r="BP385" s="515">
        <v>2490</v>
      </c>
      <c r="BQ385" s="515">
        <v>2469</v>
      </c>
      <c r="BR385" s="515">
        <v>2472</v>
      </c>
      <c r="BS385" s="517">
        <v>2500</v>
      </c>
      <c r="BT385" s="516">
        <v>2475</v>
      </c>
      <c r="BU385" s="515">
        <v>2474</v>
      </c>
      <c r="BV385" s="515">
        <v>2486</v>
      </c>
      <c r="BW385" s="515">
        <v>2480</v>
      </c>
      <c r="BX385" s="515">
        <v>2492</v>
      </c>
      <c r="BY385" s="515">
        <v>2492</v>
      </c>
      <c r="BZ385" s="515">
        <v>2480</v>
      </c>
      <c r="CA385" s="515">
        <v>2473</v>
      </c>
      <c r="CB385" s="515">
        <v>2429</v>
      </c>
      <c r="CC385" s="517">
        <v>2431</v>
      </c>
      <c r="CD385" s="516">
        <v>2477</v>
      </c>
      <c r="CE385" s="515">
        <v>2417</v>
      </c>
      <c r="CF385" s="515">
        <v>2417</v>
      </c>
      <c r="CG385" s="515">
        <v>2337</v>
      </c>
      <c r="CH385" s="515">
        <v>2287</v>
      </c>
      <c r="CI385" s="515">
        <v>2301</v>
      </c>
      <c r="CJ385" s="515">
        <v>2294</v>
      </c>
      <c r="CK385" s="515">
        <v>2300</v>
      </c>
      <c r="CL385" s="515">
        <v>2316</v>
      </c>
      <c r="CM385" s="514">
        <v>2271</v>
      </c>
      <c r="CN385" s="492" t="str">
        <f t="shared" ref="CN385" ca="1" si="1366">CU386</f>
        <v/>
      </c>
      <c r="CO385" s="405"/>
      <c r="CP385" s="456" t="str">
        <f t="shared" ca="1" si="1237"/>
        <v/>
      </c>
      <c r="CQ385" s="631"/>
      <c r="CR385" s="484"/>
      <c r="CS385" s="484"/>
      <c r="CT385" s="483"/>
      <c r="CU385" s="534" t="str">
        <f t="shared" ca="1" si="1238"/>
        <v/>
      </c>
      <c r="CV385" s="484"/>
      <c r="CW385" s="528"/>
      <c r="CX385" s="975">
        <f t="shared" ref="CX385" si="1367">10000-G382</f>
        <v>180</v>
      </c>
      <c r="CY385" s="453"/>
      <c r="CZ385" s="343"/>
      <c r="DA385" s="796"/>
      <c r="DB385" s="459"/>
      <c r="DC385" s="459"/>
      <c r="DD385" s="459"/>
      <c r="DE385" s="459"/>
      <c r="DF385" s="459"/>
      <c r="DG385" s="459"/>
      <c r="DH385" s="459"/>
      <c r="DI385" s="459"/>
      <c r="DJ385" s="459"/>
      <c r="DK385" s="533"/>
      <c r="DL385" s="537"/>
      <c r="DM385" s="435"/>
      <c r="DN385" s="537"/>
      <c r="DO385" s="435"/>
      <c r="DP385" s="1039"/>
      <c r="DQ385" s="435"/>
      <c r="DR385" s="435"/>
      <c r="DS385" s="786"/>
      <c r="DT385" s="786"/>
      <c r="DU385" s="787"/>
      <c r="DV385" s="537"/>
      <c r="DW385" s="666"/>
      <c r="DX385" s="663"/>
      <c r="DY385" s="1058"/>
      <c r="DZ385" s="342"/>
      <c r="EA385" s="456" t="str">
        <f t="shared" ca="1" si="1240"/>
        <v/>
      </c>
    </row>
    <row r="386" spans="1:131" ht="9" customHeight="1">
      <c r="A386" s="636"/>
      <c r="B386" s="406"/>
      <c r="C386" s="527"/>
      <c r="D386" s="488"/>
      <c r="E386" s="487" t="s">
        <v>99</v>
      </c>
      <c r="F386" s="486"/>
      <c r="G386" s="512" t="s">
        <v>99</v>
      </c>
      <c r="H386" s="1840" t="s">
        <v>99</v>
      </c>
      <c r="I386" s="1841" t="s">
        <v>99</v>
      </c>
      <c r="J386" s="1841" t="s">
        <v>99</v>
      </c>
      <c r="K386" s="1842" t="s">
        <v>99</v>
      </c>
      <c r="L386" s="1840" t="s">
        <v>99</v>
      </c>
      <c r="M386" s="1841" t="s">
        <v>99</v>
      </c>
      <c r="N386" s="1841" t="s">
        <v>99</v>
      </c>
      <c r="O386" s="1841" t="s">
        <v>99</v>
      </c>
      <c r="P386" s="1841" t="s">
        <v>99</v>
      </c>
      <c r="Q386" s="1841" t="s">
        <v>99</v>
      </c>
      <c r="R386" s="1841" t="s">
        <v>99</v>
      </c>
      <c r="S386" s="1841" t="s">
        <v>99</v>
      </c>
      <c r="T386" s="1841" t="s">
        <v>99</v>
      </c>
      <c r="U386" s="1842" t="s">
        <v>99</v>
      </c>
      <c r="V386" s="1840">
        <v>0.08</v>
      </c>
      <c r="W386" s="1841">
        <v>0.02</v>
      </c>
      <c r="X386" s="1841">
        <v>0</v>
      </c>
      <c r="Y386" s="1841">
        <v>0.01</v>
      </c>
      <c r="Z386" s="1841">
        <v>0</v>
      </c>
      <c r="AA386" s="1841">
        <v>0.17</v>
      </c>
      <c r="AB386" s="1841">
        <v>0.13</v>
      </c>
      <c r="AC386" s="1841">
        <v>0.04</v>
      </c>
      <c r="AD386" s="1841">
        <v>0.19</v>
      </c>
      <c r="AE386" s="1843">
        <v>0.1</v>
      </c>
      <c r="AF386" s="720">
        <v>0.12</v>
      </c>
      <c r="AG386" s="530">
        <v>0.12</v>
      </c>
      <c r="AH386" s="530">
        <v>0.2</v>
      </c>
      <c r="AI386" s="530">
        <v>0.17</v>
      </c>
      <c r="AJ386" s="530">
        <v>0.15</v>
      </c>
      <c r="AK386" s="530">
        <v>0.08</v>
      </c>
      <c r="AL386" s="530">
        <v>0.01</v>
      </c>
      <c r="AM386" s="530">
        <v>0.09</v>
      </c>
      <c r="AN386" s="530">
        <v>7.0000000000000007E-2</v>
      </c>
      <c r="AO386" s="532">
        <v>0.01</v>
      </c>
      <c r="AP386" s="531">
        <v>0.09</v>
      </c>
      <c r="AQ386" s="530">
        <v>0.04</v>
      </c>
      <c r="AR386" s="530">
        <v>0.18</v>
      </c>
      <c r="AS386" s="530">
        <v>0.18</v>
      </c>
      <c r="AT386" s="530">
        <v>0.06</v>
      </c>
      <c r="AU386" s="530">
        <v>0</v>
      </c>
      <c r="AV386" s="530">
        <v>0.09</v>
      </c>
      <c r="AW386" s="530">
        <v>0.05</v>
      </c>
      <c r="AX386" s="530">
        <v>0.02</v>
      </c>
      <c r="AY386" s="532">
        <v>0.05</v>
      </c>
      <c r="AZ386" s="531">
        <v>0.04</v>
      </c>
      <c r="BA386" s="530">
        <v>0.06</v>
      </c>
      <c r="BB386" s="530">
        <v>0.05</v>
      </c>
      <c r="BC386" s="530">
        <v>0.32</v>
      </c>
      <c r="BD386" s="530">
        <v>0.36</v>
      </c>
      <c r="BE386" s="530">
        <v>0.21</v>
      </c>
      <c r="BF386" s="530">
        <v>0.19</v>
      </c>
      <c r="BG386" s="530">
        <v>0.09</v>
      </c>
      <c r="BH386" s="530">
        <v>0.19</v>
      </c>
      <c r="BI386" s="532">
        <v>0.11</v>
      </c>
      <c r="BJ386" s="531">
        <v>0.18</v>
      </c>
      <c r="BK386" s="530">
        <v>0.1</v>
      </c>
      <c r="BL386" s="530">
        <v>0.15</v>
      </c>
      <c r="BM386" s="530">
        <v>0.32</v>
      </c>
      <c r="BN386" s="530">
        <v>0.34</v>
      </c>
      <c r="BO386" s="530">
        <v>0.15</v>
      </c>
      <c r="BP386" s="530">
        <v>0.13</v>
      </c>
      <c r="BQ386" s="530">
        <v>0.06</v>
      </c>
      <c r="BR386" s="530">
        <v>0.05</v>
      </c>
      <c r="BS386" s="532">
        <v>0.14000000000000001</v>
      </c>
      <c r="BT386" s="531">
        <v>0.19</v>
      </c>
      <c r="BU386" s="530">
        <v>0.03</v>
      </c>
      <c r="BV386" s="530">
        <v>0.12</v>
      </c>
      <c r="BW386" s="530">
        <v>0.03</v>
      </c>
      <c r="BX386" s="530">
        <v>0.03</v>
      </c>
      <c r="BY386" s="530">
        <v>0.04</v>
      </c>
      <c r="BZ386" s="530">
        <v>0.06</v>
      </c>
      <c r="CA386" s="530">
        <v>0.5</v>
      </c>
      <c r="CB386" s="530">
        <v>0.05</v>
      </c>
      <c r="CC386" s="532">
        <v>0.03</v>
      </c>
      <c r="CD386" s="531">
        <v>0.01</v>
      </c>
      <c r="CE386" s="530">
        <v>0.09</v>
      </c>
      <c r="CF386" s="530">
        <v>0.01</v>
      </c>
      <c r="CG386" s="530">
        <v>0.09</v>
      </c>
      <c r="CH386" s="530">
        <v>0.1</v>
      </c>
      <c r="CI386" s="530">
        <v>0.01</v>
      </c>
      <c r="CJ386" s="530">
        <v>0.22</v>
      </c>
      <c r="CK386" s="530">
        <v>0.32</v>
      </c>
      <c r="CL386" s="530">
        <v>0.08</v>
      </c>
      <c r="CM386" s="529">
        <v>0.01</v>
      </c>
      <c r="CN386" s="491" t="str">
        <f t="shared" ref="CN386" ca="1" si="1368">IF(CN385="","",IF(CN382="",0,CP386))</f>
        <v/>
      </c>
      <c r="CO386" s="405"/>
      <c r="CP386" s="450" t="str">
        <f t="shared" ca="1" si="1242"/>
        <v/>
      </c>
      <c r="CQ386" s="631"/>
      <c r="CR386" s="484"/>
      <c r="CS386" s="484"/>
      <c r="CT386" s="483"/>
      <c r="CU386" s="677" t="str">
        <f t="shared" ca="1" si="1243"/>
        <v/>
      </c>
      <c r="CV386" s="484"/>
      <c r="CW386" s="528"/>
      <c r="CX386" s="974"/>
      <c r="CY386" s="453"/>
      <c r="CZ386" s="448">
        <f t="shared" ref="CZ386" si="1369">CM385*100</f>
        <v>227100</v>
      </c>
      <c r="DA386" s="795"/>
      <c r="DB386" s="327"/>
      <c r="DC386" s="327"/>
      <c r="DD386" s="327"/>
      <c r="DE386" s="327"/>
      <c r="DF386" s="327"/>
      <c r="DG386" s="327"/>
      <c r="DH386" s="327"/>
      <c r="DI386" s="327"/>
      <c r="DJ386" s="327"/>
      <c r="DK386" s="343"/>
      <c r="DL386" s="788"/>
      <c r="DM386" s="786"/>
      <c r="DN386" s="788"/>
      <c r="DO386" s="786"/>
      <c r="DP386" s="1041"/>
      <c r="DQ386" s="786"/>
      <c r="DR386" s="786"/>
      <c r="DS386" s="786"/>
      <c r="DT386" s="786"/>
      <c r="DU386" s="787"/>
      <c r="DV386" s="537"/>
      <c r="DW386" s="666"/>
      <c r="DX386" s="663"/>
      <c r="DY386" s="1058"/>
      <c r="DZ386" s="342"/>
      <c r="EA386" s="450" t="str">
        <f t="shared" ca="1" si="1245"/>
        <v/>
      </c>
    </row>
    <row r="387" spans="1:131" ht="9" customHeight="1">
      <c r="A387" s="636"/>
      <c r="B387" s="406"/>
      <c r="C387" s="527"/>
      <c r="D387" s="488"/>
      <c r="E387" s="487" t="s">
        <v>99</v>
      </c>
      <c r="F387" s="486" t="str">
        <f t="shared" ref="F387" ca="1" si="1370">IF(E382=" ","",IF(ISERROR(CQ382),IF(ISERROR(CQ383),"",HYPERLINK("#CP"&amp;CQ383&amp;":CP1231","　重複 ▽　")),HYPERLINK("#CP"&amp;CQ382&amp;":CP1231","　重複 ▲　")))</f>
        <v/>
      </c>
      <c r="G387" s="510" t="s">
        <v>99</v>
      </c>
      <c r="H387" s="1844" t="s">
        <v>99</v>
      </c>
      <c r="I387" s="1845" t="s">
        <v>99</v>
      </c>
      <c r="J387" s="1845" t="s">
        <v>99</v>
      </c>
      <c r="K387" s="1846" t="s">
        <v>99</v>
      </c>
      <c r="L387" s="1844" t="s">
        <v>99</v>
      </c>
      <c r="M387" s="1845" t="s">
        <v>99</v>
      </c>
      <c r="N387" s="1845" t="s">
        <v>99</v>
      </c>
      <c r="O387" s="1845" t="s">
        <v>99</v>
      </c>
      <c r="P387" s="1845" t="s">
        <v>99</v>
      </c>
      <c r="Q387" s="1845" t="s">
        <v>99</v>
      </c>
      <c r="R387" s="1845" t="s">
        <v>99</v>
      </c>
      <c r="S387" s="1845" t="s">
        <v>99</v>
      </c>
      <c r="T387" s="1845" t="s">
        <v>99</v>
      </c>
      <c r="U387" s="1846" t="s">
        <v>99</v>
      </c>
      <c r="V387" s="1844" t="s">
        <v>99</v>
      </c>
      <c r="W387" s="1845" t="s">
        <v>99</v>
      </c>
      <c r="X387" s="1845" t="s">
        <v>99</v>
      </c>
      <c r="Y387" s="1845" t="s">
        <v>99</v>
      </c>
      <c r="Z387" s="1845" t="s">
        <v>99</v>
      </c>
      <c r="AA387" s="1845" t="s">
        <v>99</v>
      </c>
      <c r="AB387" s="1845" t="s">
        <v>99</v>
      </c>
      <c r="AC387" s="1845" t="s">
        <v>99</v>
      </c>
      <c r="AD387" s="1845" t="s">
        <v>99</v>
      </c>
      <c r="AE387" s="1847" t="s">
        <v>99</v>
      </c>
      <c r="AF387" s="714" t="s">
        <v>99</v>
      </c>
      <c r="AG387" s="507" t="s">
        <v>99</v>
      </c>
      <c r="AH387" s="507" t="s">
        <v>99</v>
      </c>
      <c r="AI387" s="507" t="s">
        <v>99</v>
      </c>
      <c r="AJ387" s="507" t="s">
        <v>99</v>
      </c>
      <c r="AK387" s="507" t="s">
        <v>99</v>
      </c>
      <c r="AL387" s="507" t="s">
        <v>99</v>
      </c>
      <c r="AM387" s="507" t="s">
        <v>99</v>
      </c>
      <c r="AN387" s="507" t="s">
        <v>99</v>
      </c>
      <c r="AO387" s="509" t="s">
        <v>99</v>
      </c>
      <c r="AP387" s="508" t="s">
        <v>99</v>
      </c>
      <c r="AQ387" s="507" t="s">
        <v>99</v>
      </c>
      <c r="AR387" s="507" t="s">
        <v>99</v>
      </c>
      <c r="AS387" s="507" t="s">
        <v>99</v>
      </c>
      <c r="AT387" s="507" t="s">
        <v>99</v>
      </c>
      <c r="AU387" s="507" t="s">
        <v>99</v>
      </c>
      <c r="AV387" s="507" t="s">
        <v>99</v>
      </c>
      <c r="AW387" s="507" t="s">
        <v>99</v>
      </c>
      <c r="AX387" s="507" t="s">
        <v>99</v>
      </c>
      <c r="AY387" s="509" t="s">
        <v>99</v>
      </c>
      <c r="AZ387" s="508" t="s">
        <v>99</v>
      </c>
      <c r="BA387" s="507" t="s">
        <v>99</v>
      </c>
      <c r="BB387" s="507" t="s">
        <v>99</v>
      </c>
      <c r="BC387" s="507" t="s">
        <v>99</v>
      </c>
      <c r="BD387" s="507" t="s">
        <v>99</v>
      </c>
      <c r="BE387" s="507" t="s">
        <v>99</v>
      </c>
      <c r="BF387" s="507" t="s">
        <v>99</v>
      </c>
      <c r="BG387" s="507" t="s">
        <v>99</v>
      </c>
      <c r="BH387" s="507" t="s">
        <v>99</v>
      </c>
      <c r="BI387" s="509" t="s">
        <v>99</v>
      </c>
      <c r="BJ387" s="508" t="s">
        <v>99</v>
      </c>
      <c r="BK387" s="507" t="s">
        <v>99</v>
      </c>
      <c r="BL387" s="507" t="s">
        <v>99</v>
      </c>
      <c r="BM387" s="507" t="s">
        <v>99</v>
      </c>
      <c r="BN387" s="507" t="s">
        <v>99</v>
      </c>
      <c r="BO387" s="507" t="s">
        <v>99</v>
      </c>
      <c r="BP387" s="507" t="s">
        <v>99</v>
      </c>
      <c r="BQ387" s="507" t="s">
        <v>99</v>
      </c>
      <c r="BR387" s="507" t="s">
        <v>99</v>
      </c>
      <c r="BS387" s="509" t="s">
        <v>99</v>
      </c>
      <c r="BT387" s="508" t="s">
        <v>99</v>
      </c>
      <c r="BU387" s="507" t="s">
        <v>99</v>
      </c>
      <c r="BV387" s="507" t="s">
        <v>99</v>
      </c>
      <c r="BW387" s="507" t="s">
        <v>99</v>
      </c>
      <c r="BX387" s="507" t="s">
        <v>99</v>
      </c>
      <c r="BY387" s="507" t="s">
        <v>99</v>
      </c>
      <c r="BZ387" s="507" t="s">
        <v>99</v>
      </c>
      <c r="CA387" s="507" t="s">
        <v>99</v>
      </c>
      <c r="CB387" s="507" t="s">
        <v>99</v>
      </c>
      <c r="CC387" s="509"/>
      <c r="CD387" s="508" t="s">
        <v>99</v>
      </c>
      <c r="CE387" s="507" t="s">
        <v>99</v>
      </c>
      <c r="CF387" s="507" t="s">
        <v>99</v>
      </c>
      <c r="CG387" s="507" t="s">
        <v>99</v>
      </c>
      <c r="CH387" s="507" t="s">
        <v>99</v>
      </c>
      <c r="CI387" s="507" t="s">
        <v>99</v>
      </c>
      <c r="CJ387" s="507" t="s">
        <v>99</v>
      </c>
      <c r="CK387" s="507" t="s">
        <v>99</v>
      </c>
      <c r="CL387" s="507" t="s">
        <v>99</v>
      </c>
      <c r="CM387" s="506" t="s">
        <v>99</v>
      </c>
      <c r="CN387" s="485" t="s">
        <v>99</v>
      </c>
      <c r="CO387" s="405"/>
      <c r="CP387" s="505" t="str">
        <f t="shared" si="1212"/>
        <v>-45</v>
      </c>
      <c r="CQ387" s="631"/>
      <c r="CR387" s="484"/>
      <c r="CS387" s="484"/>
      <c r="CT387" s="483"/>
      <c r="CU387" s="544" t="e">
        <f t="shared" ca="1" si="1247"/>
        <v>#REF!</v>
      </c>
      <c r="CV387" s="484"/>
      <c r="CW387" s="528"/>
      <c r="CX387" s="538">
        <f>IF(K!R$6="市場別",VLOOKUP(G384,DY$80:DZ$93,2,FALSE),0)</f>
        <v>400000</v>
      </c>
      <c r="CY387" s="1112">
        <f t="shared" ref="CY387" ca="1" si="1371">ROUND(AVERAGE(INDIRECT(DV$7&amp;C382&amp;":"&amp;DW$7&amp;C382))*100,4)</f>
        <v>99.597800000000007</v>
      </c>
      <c r="CZ387" s="448">
        <f t="shared" ref="CZ387" si="1372">VLOOKUP(G384,DY$41:DZ$44,2,FALSE)</f>
        <v>0</v>
      </c>
      <c r="DA387" s="795"/>
      <c r="DB387" s="542"/>
      <c r="DC387" s="542"/>
      <c r="DD387" s="542"/>
      <c r="DE387" s="542"/>
      <c r="DF387" s="542"/>
      <c r="DG387" s="542"/>
      <c r="DH387" s="542"/>
      <c r="DI387" s="542"/>
      <c r="DJ387" s="542"/>
      <c r="DK387" s="543"/>
      <c r="DL387" s="789"/>
      <c r="DM387" s="790"/>
      <c r="DN387" s="789"/>
      <c r="DO387" s="790"/>
      <c r="DP387" s="1042"/>
      <c r="DQ387" s="790"/>
      <c r="DR387" s="790"/>
      <c r="DS387" s="786"/>
      <c r="DT387" s="786"/>
      <c r="DU387" s="787"/>
      <c r="DV387" s="537"/>
      <c r="DW387" s="666"/>
      <c r="DX387" s="663"/>
      <c r="DY387" s="1058"/>
      <c r="DZ387" s="342"/>
      <c r="EA387" s="505" t="str">
        <f t="shared" si="1215"/>
        <v/>
      </c>
    </row>
    <row r="388" spans="1:131" ht="9" customHeight="1">
      <c r="A388" s="636"/>
      <c r="B388" s="406"/>
      <c r="C388" s="481">
        <v>388</v>
      </c>
      <c r="D388" s="541">
        <v>64</v>
      </c>
      <c r="E388" s="633">
        <f ca="1">IF(AND(INDIRECT("G"&amp;C388)&gt;999,INDIRECT("G"&amp;C388)&lt;10000),MAX(E$10:E387)+1," ")</f>
        <v>64</v>
      </c>
      <c r="F388" s="634" t="str">
        <f ca="1">HYPERLINK("#G"&amp;C388&amp;":CM"&amp;C388+5,IF(CT388=1,"　クリア（消去） →　",IF(AND(INDIRECT("G"&amp;C388)=B!D$9,B!D$14="修正　"),B!C$12,IF(F393="","　　　　　　　　　　　","　　　　…→　　　　"))))</f>
        <v>　　　　　　　　　　　</v>
      </c>
      <c r="G388" s="635">
        <v>8230</v>
      </c>
      <c r="H388" s="1832" t="s">
        <v>99</v>
      </c>
      <c r="I388" s="1833" t="s">
        <v>99</v>
      </c>
      <c r="J388" s="1833" t="s">
        <v>99</v>
      </c>
      <c r="K388" s="1834" t="s">
        <v>99</v>
      </c>
      <c r="L388" s="1832" t="s">
        <v>99</v>
      </c>
      <c r="M388" s="1833" t="s">
        <v>99</v>
      </c>
      <c r="N388" s="1833" t="s">
        <v>99</v>
      </c>
      <c r="O388" s="1833" t="s">
        <v>99</v>
      </c>
      <c r="P388" s="1833" t="s">
        <v>99</v>
      </c>
      <c r="Q388" s="1833" t="s">
        <v>99</v>
      </c>
      <c r="R388" s="1833" t="s">
        <v>99</v>
      </c>
      <c r="S388" s="1833" t="s">
        <v>99</v>
      </c>
      <c r="T388" s="1833" t="s">
        <v>99</v>
      </c>
      <c r="U388" s="1834" t="s">
        <v>99</v>
      </c>
      <c r="V388" s="1832">
        <v>265</v>
      </c>
      <c r="W388" s="1833">
        <v>265</v>
      </c>
      <c r="X388" s="1833">
        <v>260</v>
      </c>
      <c r="Y388" s="1833">
        <v>264</v>
      </c>
      <c r="Z388" s="1833">
        <v>260</v>
      </c>
      <c r="AA388" s="1833">
        <v>261</v>
      </c>
      <c r="AB388" s="1833">
        <v>260</v>
      </c>
      <c r="AC388" s="1833">
        <v>259</v>
      </c>
      <c r="AD388" s="1833">
        <v>263</v>
      </c>
      <c r="AE388" s="1835">
        <v>268</v>
      </c>
      <c r="AF388" s="719">
        <v>259</v>
      </c>
      <c r="AG388" s="546">
        <v>258</v>
      </c>
      <c r="AH388" s="546">
        <v>260</v>
      </c>
      <c r="AI388" s="546">
        <v>257</v>
      </c>
      <c r="AJ388" s="546">
        <v>260</v>
      </c>
      <c r="AK388" s="546">
        <v>261</v>
      </c>
      <c r="AL388" s="546">
        <v>260</v>
      </c>
      <c r="AM388" s="546">
        <v>257</v>
      </c>
      <c r="AN388" s="546">
        <v>258</v>
      </c>
      <c r="AO388" s="548">
        <v>253</v>
      </c>
      <c r="AP388" s="547">
        <v>253</v>
      </c>
      <c r="AQ388" s="546">
        <v>249</v>
      </c>
      <c r="AR388" s="546">
        <v>247</v>
      </c>
      <c r="AS388" s="546">
        <v>243</v>
      </c>
      <c r="AT388" s="546">
        <v>236</v>
      </c>
      <c r="AU388" s="546">
        <v>228</v>
      </c>
      <c r="AV388" s="546">
        <v>228</v>
      </c>
      <c r="AW388" s="546">
        <v>231</v>
      </c>
      <c r="AX388" s="546">
        <v>235</v>
      </c>
      <c r="AY388" s="548">
        <v>239</v>
      </c>
      <c r="AZ388" s="547">
        <v>245</v>
      </c>
      <c r="BA388" s="546">
        <v>244</v>
      </c>
      <c r="BB388" s="546">
        <v>245</v>
      </c>
      <c r="BC388" s="546">
        <v>246</v>
      </c>
      <c r="BD388" s="546">
        <v>247</v>
      </c>
      <c r="BE388" s="546">
        <v>245</v>
      </c>
      <c r="BF388" s="546">
        <v>255</v>
      </c>
      <c r="BG388" s="546">
        <v>248</v>
      </c>
      <c r="BH388" s="546">
        <v>251</v>
      </c>
      <c r="BI388" s="548">
        <v>252</v>
      </c>
      <c r="BJ388" s="547">
        <v>260</v>
      </c>
      <c r="BK388" s="546">
        <v>263</v>
      </c>
      <c r="BL388" s="546">
        <v>268</v>
      </c>
      <c r="BM388" s="546">
        <v>273</v>
      </c>
      <c r="BN388" s="546">
        <v>286</v>
      </c>
      <c r="BO388" s="546">
        <v>284</v>
      </c>
      <c r="BP388" s="546">
        <v>281</v>
      </c>
      <c r="BQ388" s="546">
        <v>290</v>
      </c>
      <c r="BR388" s="546">
        <v>296</v>
      </c>
      <c r="BS388" s="548">
        <v>290</v>
      </c>
      <c r="BT388" s="547">
        <v>280</v>
      </c>
      <c r="BU388" s="546">
        <v>284</v>
      </c>
      <c r="BV388" s="546">
        <v>288</v>
      </c>
      <c r="BW388" s="546">
        <v>287</v>
      </c>
      <c r="BX388" s="546">
        <v>277</v>
      </c>
      <c r="BY388" s="546">
        <v>281</v>
      </c>
      <c r="BZ388" s="546">
        <v>280</v>
      </c>
      <c r="CA388" s="546">
        <v>261</v>
      </c>
      <c r="CB388" s="546">
        <v>267</v>
      </c>
      <c r="CC388" s="548">
        <v>268</v>
      </c>
      <c r="CD388" s="547">
        <v>282</v>
      </c>
      <c r="CE388" s="546">
        <v>276</v>
      </c>
      <c r="CF388" s="546">
        <v>288</v>
      </c>
      <c r="CG388" s="546">
        <v>283</v>
      </c>
      <c r="CH388" s="546">
        <v>283</v>
      </c>
      <c r="CI388" s="546">
        <v>295</v>
      </c>
      <c r="CJ388" s="546">
        <v>291</v>
      </c>
      <c r="CK388" s="546">
        <v>296</v>
      </c>
      <c r="CL388" s="546">
        <v>301</v>
      </c>
      <c r="CM388" s="545">
        <v>300</v>
      </c>
      <c r="CN388" s="500" t="str">
        <f t="shared" ref="CN388:CN390" ca="1" si="1373">IF(OR(CP388=0,CP388="-"),"",CP388)</f>
        <v/>
      </c>
      <c r="CO388" s="405"/>
      <c r="CP388" s="470" t="str">
        <f t="shared" ca="1" si="1217"/>
        <v/>
      </c>
      <c r="CQ388" s="499" t="e">
        <f>MATCH(G388,G$10:G387,0)+9</f>
        <v>#N/A</v>
      </c>
      <c r="CR388" s="498" t="str">
        <f t="shared" ref="CR388" ca="1" si="1374">IF(F393="　重複 ▽　",1,"")</f>
        <v/>
      </c>
      <c r="CS388" s="498" t="str">
        <f t="shared" ref="CS388" ca="1" si="1375">IF(AND(F389="",F390="",F391=""),"",IF(ISNUMBER(CT388),"",1))</f>
        <v/>
      </c>
      <c r="CT388" s="497" t="str">
        <f t="shared" ref="CT388" si="1376">IF(G388="","",IF(AND(G388&lt;&gt;"",CM391=""),1,""))</f>
        <v/>
      </c>
      <c r="CU388" s="699">
        <f>MATCH(G388,'[1] '!$B$4:$B$4005,0)</f>
        <v>3252</v>
      </c>
      <c r="CV388" s="540">
        <f t="shared" ref="CV388" ca="1" si="1377">IF(G388="","",CX393+INDIRECT("CX"&amp;C388+CX$9)+C389)</f>
        <v>1599997.3611059736</v>
      </c>
      <c r="CW388" s="497">
        <f ca="1">RANK(CV388,CV$10:CV$609)</f>
        <v>59</v>
      </c>
      <c r="CX388" s="973">
        <f>IFERROR(INDEX('[1] '!$F$4:$F$4005,CU388,1)*CM391,"")</f>
        <v>55.006809199999999</v>
      </c>
      <c r="CY388" s="496">
        <f t="shared" ref="CY388" si="1378">IF(CM388="","",CM392/CX389)</f>
        <v>0.73491070264633063</v>
      </c>
      <c r="CZ388" s="684" t="str">
        <f>INDEX('[1] '!$G$4:$G$4005,CU388,1)</f>
        <v/>
      </c>
      <c r="DA388" s="794">
        <f>IF(OR(CM391&lt;A!AS$3,CM391&gt;A!AW$3),1,0)</f>
        <v>0</v>
      </c>
      <c r="DB388" s="496"/>
      <c r="DC388" s="496"/>
      <c r="DD388" s="496"/>
      <c r="DE388" s="496"/>
      <c r="DF388" s="496"/>
      <c r="DG388" s="496"/>
      <c r="DH388" s="496"/>
      <c r="DI388" s="496"/>
      <c r="DJ388" s="496"/>
      <c r="DK388" s="539"/>
      <c r="DL388" s="667"/>
      <c r="DM388" s="496"/>
      <c r="DN388" s="1036">
        <f t="shared" ref="DN388:DU388" ca="1" si="1379">IF(DN389&gt;$DA$6,$DA$6,IF(DN389&lt;$DA$7,$DA$7,DN389))</f>
        <v>0.98954703832752611</v>
      </c>
      <c r="DO388" s="496">
        <f t="shared" ca="1" si="1379"/>
        <v>0.99295774647887325</v>
      </c>
      <c r="DP388" s="791">
        <f t="shared" ca="1" si="1379"/>
        <v>1.03</v>
      </c>
      <c r="DQ388" s="496">
        <f t="shared" ca="1" si="1379"/>
        <v>0.98993288590604023</v>
      </c>
      <c r="DR388" s="496">
        <f t="shared" ca="1" si="1379"/>
        <v>1.0033898305084745</v>
      </c>
      <c r="DS388" s="496">
        <f t="shared" ca="1" si="1379"/>
        <v>1.027027027027027</v>
      </c>
      <c r="DT388" s="496">
        <f t="shared" ca="1" si="1379"/>
        <v>0.99671052631578949</v>
      </c>
      <c r="DU388" s="791">
        <f t="shared" ca="1" si="1379"/>
        <v>0.98499999999999999</v>
      </c>
      <c r="DV388" s="1113">
        <f t="shared" ref="DV388" ca="1" si="1380">IFERROR(IF(DA388+DA389&lt;&gt;0,"",(C389+CZ393+INDIRECT(DY$10&amp;C388+DZ$10))*CZ$7),"")</f>
        <v>99.08686999999999</v>
      </c>
      <c r="DW388" s="668">
        <f ca="1">RANK(DV388,DV$10:DV$609)</f>
        <v>62</v>
      </c>
      <c r="DX388" s="663"/>
      <c r="DY388" s="1058"/>
      <c r="DZ388" s="342"/>
      <c r="EA388" s="470" t="str">
        <f t="shared" ca="1" si="1225"/>
        <v/>
      </c>
    </row>
    <row r="389" spans="1:131" ht="9" customHeight="1">
      <c r="A389" s="636"/>
      <c r="B389" s="406"/>
      <c r="C389" s="538">
        <v>1.3699999999999999E-3</v>
      </c>
      <c r="D389" s="488"/>
      <c r="E389" s="487" t="s">
        <v>99</v>
      </c>
      <c r="F389" s="486" t="str">
        <f t="shared" ca="1" si="1258"/>
        <v/>
      </c>
      <c r="G389" s="510" t="s">
        <v>1005</v>
      </c>
      <c r="H389" s="1836" t="s">
        <v>99</v>
      </c>
      <c r="I389" s="1837" t="s">
        <v>99</v>
      </c>
      <c r="J389" s="1837" t="s">
        <v>99</v>
      </c>
      <c r="K389" s="1838" t="s">
        <v>99</v>
      </c>
      <c r="L389" s="1836" t="s">
        <v>99</v>
      </c>
      <c r="M389" s="1837" t="s">
        <v>99</v>
      </c>
      <c r="N389" s="1837" t="s">
        <v>99</v>
      </c>
      <c r="O389" s="1837" t="s">
        <v>99</v>
      </c>
      <c r="P389" s="1837" t="s">
        <v>99</v>
      </c>
      <c r="Q389" s="1837" t="s">
        <v>99</v>
      </c>
      <c r="R389" s="1837" t="s">
        <v>99</v>
      </c>
      <c r="S389" s="1837" t="s">
        <v>99</v>
      </c>
      <c r="T389" s="1837" t="s">
        <v>99</v>
      </c>
      <c r="U389" s="1838" t="s">
        <v>99</v>
      </c>
      <c r="V389" s="1836">
        <v>267</v>
      </c>
      <c r="W389" s="1837">
        <v>266</v>
      </c>
      <c r="X389" s="1837">
        <v>263</v>
      </c>
      <c r="Y389" s="1837">
        <v>264</v>
      </c>
      <c r="Z389" s="1837">
        <v>260</v>
      </c>
      <c r="AA389" s="1837">
        <v>262</v>
      </c>
      <c r="AB389" s="1837">
        <v>261</v>
      </c>
      <c r="AC389" s="1837">
        <v>261</v>
      </c>
      <c r="AD389" s="1837">
        <v>268</v>
      </c>
      <c r="AE389" s="1839">
        <v>268</v>
      </c>
      <c r="AF389" s="711">
        <v>260</v>
      </c>
      <c r="AG389" s="520">
        <v>260</v>
      </c>
      <c r="AH389" s="520">
        <v>260</v>
      </c>
      <c r="AI389" s="520">
        <v>259</v>
      </c>
      <c r="AJ389" s="520">
        <v>261</v>
      </c>
      <c r="AK389" s="520">
        <v>262</v>
      </c>
      <c r="AL389" s="520">
        <v>260</v>
      </c>
      <c r="AM389" s="520">
        <v>259</v>
      </c>
      <c r="AN389" s="520">
        <v>258</v>
      </c>
      <c r="AO389" s="522">
        <v>254</v>
      </c>
      <c r="AP389" s="521">
        <v>253</v>
      </c>
      <c r="AQ389" s="520">
        <v>249</v>
      </c>
      <c r="AR389" s="520">
        <v>248</v>
      </c>
      <c r="AS389" s="520">
        <v>244</v>
      </c>
      <c r="AT389" s="520">
        <v>237</v>
      </c>
      <c r="AU389" s="520">
        <v>230</v>
      </c>
      <c r="AV389" s="520">
        <v>234</v>
      </c>
      <c r="AW389" s="520">
        <v>234</v>
      </c>
      <c r="AX389" s="520">
        <v>237</v>
      </c>
      <c r="AY389" s="522">
        <v>245</v>
      </c>
      <c r="AZ389" s="521">
        <v>245</v>
      </c>
      <c r="BA389" s="520">
        <v>245</v>
      </c>
      <c r="BB389" s="520">
        <v>248</v>
      </c>
      <c r="BC389" s="520">
        <v>252</v>
      </c>
      <c r="BD389" s="520">
        <v>253</v>
      </c>
      <c r="BE389" s="520">
        <v>255</v>
      </c>
      <c r="BF389" s="520">
        <v>260</v>
      </c>
      <c r="BG389" s="520">
        <v>256</v>
      </c>
      <c r="BH389" s="520">
        <v>255</v>
      </c>
      <c r="BI389" s="522">
        <v>261</v>
      </c>
      <c r="BJ389" s="521">
        <v>261</v>
      </c>
      <c r="BK389" s="520">
        <v>268</v>
      </c>
      <c r="BL389" s="520">
        <v>285</v>
      </c>
      <c r="BM389" s="520">
        <v>304</v>
      </c>
      <c r="BN389" s="520">
        <v>310</v>
      </c>
      <c r="BO389" s="520">
        <v>294</v>
      </c>
      <c r="BP389" s="520">
        <v>292</v>
      </c>
      <c r="BQ389" s="520">
        <v>301</v>
      </c>
      <c r="BR389" s="520">
        <v>304</v>
      </c>
      <c r="BS389" s="522">
        <v>292</v>
      </c>
      <c r="BT389" s="521">
        <v>288</v>
      </c>
      <c r="BU389" s="520">
        <v>289</v>
      </c>
      <c r="BV389" s="520">
        <v>293</v>
      </c>
      <c r="BW389" s="520">
        <v>289</v>
      </c>
      <c r="BX389" s="520">
        <v>288</v>
      </c>
      <c r="BY389" s="520">
        <v>287</v>
      </c>
      <c r="BZ389" s="520">
        <v>284</v>
      </c>
      <c r="CA389" s="520">
        <v>272</v>
      </c>
      <c r="CB389" s="520">
        <v>281</v>
      </c>
      <c r="CC389" s="522">
        <v>286</v>
      </c>
      <c r="CD389" s="521">
        <v>284</v>
      </c>
      <c r="CE389" s="520">
        <v>289</v>
      </c>
      <c r="CF389" s="520">
        <v>288</v>
      </c>
      <c r="CG389" s="520">
        <v>287</v>
      </c>
      <c r="CH389" s="520">
        <v>298</v>
      </c>
      <c r="CI389" s="520">
        <v>296</v>
      </c>
      <c r="CJ389" s="520">
        <v>296</v>
      </c>
      <c r="CK389" s="520">
        <v>310</v>
      </c>
      <c r="CL389" s="520">
        <v>306</v>
      </c>
      <c r="CM389" s="519">
        <v>303</v>
      </c>
      <c r="CN389" s="493" t="str">
        <f t="shared" ca="1" si="1373"/>
        <v/>
      </c>
      <c r="CO389" s="405"/>
      <c r="CP389" s="456" t="str">
        <f t="shared" ca="1" si="1226"/>
        <v/>
      </c>
      <c r="CQ389" s="494" t="e">
        <f>MATCH(G388,G389:G$609,0)+C388</f>
        <v>#N/A</v>
      </c>
      <c r="CR389" s="484"/>
      <c r="CS389" s="484"/>
      <c r="CT389" s="483"/>
      <c r="CU389" s="534" t="str">
        <f ca="1">IFERROR(IFERROR(INDEX('[1] '!$C$4:$C$4005,CU388,1),INDIRECT("'japan-all-stock-prices_"&amp;$CS$7&amp;".csv'!B"&amp;CU393)),"")</f>
        <v>はせがわ</v>
      </c>
      <c r="CV389" s="484"/>
      <c r="CW389" s="528"/>
      <c r="CX389" s="974">
        <f t="shared" ref="CX389" si="1381">IF(COUNT(AF392:CM392)&lt;20,AVERAGE(BT392:CM392),(SUM(AF392:CM392)-LARGE(AF392:CM392,1)-LARGE(AF392:CM392,2)-LARGE(AF392:CM392,3)-LARGE(AF392:CM392,4)-LARGE(AF392:CM392,5))/(COUNT(AF392:CM392)-5))</f>
        <v>2.7894545454545443</v>
      </c>
      <c r="CY389" s="453">
        <f t="shared" ref="CY389" si="1382">ROUND(AVERAGE(CM388:CM391)*CM392/10000,2)</f>
        <v>0.06</v>
      </c>
      <c r="CZ389" s="443"/>
      <c r="DA389" s="795">
        <f t="shared" ref="DA389" si="1383">IF(MAX(CI391:CM391)/MIN(CI391:CM391)&lt;DA$9,1,0)</f>
        <v>0</v>
      </c>
      <c r="DB389" s="435"/>
      <c r="DC389" s="435"/>
      <c r="DD389" s="435"/>
      <c r="DE389" s="435"/>
      <c r="DF389" s="435"/>
      <c r="DG389" s="435"/>
      <c r="DH389" s="435"/>
      <c r="DI389" s="435"/>
      <c r="DJ389" s="435"/>
      <c r="DK389" s="536"/>
      <c r="DL389" s="537"/>
      <c r="DM389" s="435"/>
      <c r="DN389" s="537">
        <f t="shared" ref="DN389:DU389" ca="1" si="1384">INDIRECT(DN$6&amp;$C388+$DY$11)/INDIRECT(DN$7&amp;$C388+$DZ$11)</f>
        <v>0.98954703832752611</v>
      </c>
      <c r="DO389" s="435">
        <f t="shared" ca="1" si="1384"/>
        <v>0.99295774647887325</v>
      </c>
      <c r="DP389" s="1039">
        <f t="shared" ca="1" si="1384"/>
        <v>1.0567375886524824</v>
      </c>
      <c r="DQ389" s="435">
        <f t="shared" ca="1" si="1384"/>
        <v>0.98993288590604023</v>
      </c>
      <c r="DR389" s="435">
        <f t="shared" ca="1" si="1384"/>
        <v>1.0033898305084745</v>
      </c>
      <c r="DS389" s="435">
        <f t="shared" ca="1" si="1384"/>
        <v>1.027027027027027</v>
      </c>
      <c r="DT389" s="435">
        <f t="shared" ca="1" si="1384"/>
        <v>0.99671052631578949</v>
      </c>
      <c r="DU389" s="783">
        <f t="shared" ca="1" si="1384"/>
        <v>0.97359735973597361</v>
      </c>
      <c r="DV389" s="537"/>
      <c r="DW389" s="666"/>
      <c r="DX389" s="663"/>
      <c r="DY389" s="1058"/>
      <c r="DZ389" s="342"/>
      <c r="EA389" s="456" t="str">
        <f t="shared" ca="1" si="1231"/>
        <v/>
      </c>
    </row>
    <row r="390" spans="1:131" ht="9" customHeight="1">
      <c r="A390" s="636"/>
      <c r="B390" s="406"/>
      <c r="C390" s="527"/>
      <c r="D390" s="488"/>
      <c r="E390" s="487" t="s">
        <v>99</v>
      </c>
      <c r="F390" s="486" t="str">
        <f t="shared" ca="1" si="1263"/>
        <v/>
      </c>
      <c r="G390" s="510" t="s">
        <v>105</v>
      </c>
      <c r="H390" s="1836" t="s">
        <v>99</v>
      </c>
      <c r="I390" s="1837" t="s">
        <v>99</v>
      </c>
      <c r="J390" s="1837" t="s">
        <v>99</v>
      </c>
      <c r="K390" s="1838" t="s">
        <v>99</v>
      </c>
      <c r="L390" s="1836" t="s">
        <v>99</v>
      </c>
      <c r="M390" s="1837" t="s">
        <v>99</v>
      </c>
      <c r="N390" s="1837" t="s">
        <v>99</v>
      </c>
      <c r="O390" s="1837" t="s">
        <v>99</v>
      </c>
      <c r="P390" s="1837" t="s">
        <v>99</v>
      </c>
      <c r="Q390" s="1837" t="s">
        <v>99</v>
      </c>
      <c r="R390" s="1837" t="s">
        <v>99</v>
      </c>
      <c r="S390" s="1837" t="s">
        <v>99</v>
      </c>
      <c r="T390" s="1837" t="s">
        <v>99</v>
      </c>
      <c r="U390" s="1838" t="s">
        <v>99</v>
      </c>
      <c r="V390" s="1836">
        <v>263</v>
      </c>
      <c r="W390" s="1837">
        <v>258</v>
      </c>
      <c r="X390" s="1837">
        <v>258</v>
      </c>
      <c r="Y390" s="1837">
        <v>258</v>
      </c>
      <c r="Z390" s="1837">
        <v>257</v>
      </c>
      <c r="AA390" s="1837">
        <v>259</v>
      </c>
      <c r="AB390" s="1837">
        <v>259</v>
      </c>
      <c r="AC390" s="1837">
        <v>259</v>
      </c>
      <c r="AD390" s="1837">
        <v>260</v>
      </c>
      <c r="AE390" s="1839">
        <v>258</v>
      </c>
      <c r="AF390" s="711">
        <v>258</v>
      </c>
      <c r="AG390" s="520">
        <v>256</v>
      </c>
      <c r="AH390" s="520">
        <v>257</v>
      </c>
      <c r="AI390" s="520">
        <v>256</v>
      </c>
      <c r="AJ390" s="520">
        <v>259</v>
      </c>
      <c r="AK390" s="520">
        <v>259</v>
      </c>
      <c r="AL390" s="520">
        <v>258</v>
      </c>
      <c r="AM390" s="520">
        <v>256</v>
      </c>
      <c r="AN390" s="520">
        <v>253</v>
      </c>
      <c r="AO390" s="522">
        <v>253</v>
      </c>
      <c r="AP390" s="521">
        <v>248</v>
      </c>
      <c r="AQ390" s="520">
        <v>247</v>
      </c>
      <c r="AR390" s="520">
        <v>245</v>
      </c>
      <c r="AS390" s="520">
        <v>237</v>
      </c>
      <c r="AT390" s="520">
        <v>230</v>
      </c>
      <c r="AU390" s="520">
        <v>226</v>
      </c>
      <c r="AV390" s="520">
        <v>227</v>
      </c>
      <c r="AW390" s="520">
        <v>227</v>
      </c>
      <c r="AX390" s="520">
        <v>234</v>
      </c>
      <c r="AY390" s="522">
        <v>238</v>
      </c>
      <c r="AZ390" s="521">
        <v>242</v>
      </c>
      <c r="BA390" s="520">
        <v>242</v>
      </c>
      <c r="BB390" s="520">
        <v>243</v>
      </c>
      <c r="BC390" s="520">
        <v>243</v>
      </c>
      <c r="BD390" s="520">
        <v>245</v>
      </c>
      <c r="BE390" s="520">
        <v>245</v>
      </c>
      <c r="BF390" s="520">
        <v>244</v>
      </c>
      <c r="BG390" s="520">
        <v>245</v>
      </c>
      <c r="BH390" s="520">
        <v>249</v>
      </c>
      <c r="BI390" s="522">
        <v>249</v>
      </c>
      <c r="BJ390" s="521">
        <v>257</v>
      </c>
      <c r="BK390" s="520">
        <v>260</v>
      </c>
      <c r="BL390" s="520">
        <v>267</v>
      </c>
      <c r="BM390" s="520">
        <v>270</v>
      </c>
      <c r="BN390" s="520">
        <v>285</v>
      </c>
      <c r="BO390" s="520">
        <v>280</v>
      </c>
      <c r="BP390" s="520">
        <v>281</v>
      </c>
      <c r="BQ390" s="520">
        <v>285</v>
      </c>
      <c r="BR390" s="520">
        <v>290</v>
      </c>
      <c r="BS390" s="522">
        <v>280</v>
      </c>
      <c r="BT390" s="521">
        <v>280</v>
      </c>
      <c r="BU390" s="520">
        <v>283</v>
      </c>
      <c r="BV390" s="520">
        <v>284</v>
      </c>
      <c r="BW390" s="520">
        <v>280</v>
      </c>
      <c r="BX390" s="520">
        <v>276</v>
      </c>
      <c r="BY390" s="520">
        <v>281</v>
      </c>
      <c r="BZ390" s="520">
        <v>263</v>
      </c>
      <c r="CA390" s="520">
        <v>261</v>
      </c>
      <c r="CB390" s="520">
        <v>267</v>
      </c>
      <c r="CC390" s="522">
        <v>268</v>
      </c>
      <c r="CD390" s="521">
        <v>280</v>
      </c>
      <c r="CE390" s="520">
        <v>276</v>
      </c>
      <c r="CF390" s="520">
        <v>282</v>
      </c>
      <c r="CG390" s="520">
        <v>277</v>
      </c>
      <c r="CH390" s="520">
        <v>282</v>
      </c>
      <c r="CI390" s="520">
        <v>288</v>
      </c>
      <c r="CJ390" s="520">
        <v>291</v>
      </c>
      <c r="CK390" s="520">
        <v>295</v>
      </c>
      <c r="CL390" s="520">
        <v>299</v>
      </c>
      <c r="CM390" s="519">
        <v>295</v>
      </c>
      <c r="CN390" s="493" t="str">
        <f t="shared" ca="1" si="1373"/>
        <v/>
      </c>
      <c r="CO390" s="405"/>
      <c r="CP390" s="456" t="str">
        <f t="shared" ca="1" si="1232"/>
        <v/>
      </c>
      <c r="CQ390" s="631"/>
      <c r="CR390" s="484"/>
      <c r="CS390" s="484"/>
      <c r="CT390" s="483"/>
      <c r="CU390" s="534" t="str">
        <f t="shared" ca="1" si="1233"/>
        <v/>
      </c>
      <c r="CV390" s="484"/>
      <c r="CW390" s="528"/>
      <c r="CX390" s="974">
        <f t="shared" ref="CX390" si="1385">CM391/CL391*100-100</f>
        <v>-2.6402640264026331</v>
      </c>
      <c r="CY390" s="435"/>
      <c r="CZ390" s="448"/>
      <c r="DA390" s="795"/>
      <c r="DB390" s="459"/>
      <c r="DC390" s="459"/>
      <c r="DD390" s="459"/>
      <c r="DE390" s="459"/>
      <c r="DF390" s="459"/>
      <c r="DG390" s="459"/>
      <c r="DH390" s="462"/>
      <c r="DI390" s="462"/>
      <c r="DJ390" s="462"/>
      <c r="DK390" s="535"/>
      <c r="DL390" s="784"/>
      <c r="DM390" s="785"/>
      <c r="DN390" s="784"/>
      <c r="DO390" s="785"/>
      <c r="DP390" s="1040"/>
      <c r="DQ390" s="785"/>
      <c r="DR390" s="785"/>
      <c r="DS390" s="785"/>
      <c r="DT390" s="785"/>
      <c r="DU390" s="783"/>
      <c r="DV390" s="537"/>
      <c r="DW390" s="666"/>
      <c r="DX390" s="663"/>
      <c r="DY390" s="1058"/>
      <c r="DZ390" s="342"/>
      <c r="EA390" s="456" t="str">
        <f t="shared" ca="1" si="1235"/>
        <v/>
      </c>
    </row>
    <row r="391" spans="1:131" ht="9" customHeight="1">
      <c r="A391" s="636"/>
      <c r="B391" s="406"/>
      <c r="C391" s="527"/>
      <c r="D391" s="488"/>
      <c r="E391" s="487" t="s">
        <v>99</v>
      </c>
      <c r="F391" s="486" t="str">
        <f t="shared" ca="1" si="1265"/>
        <v/>
      </c>
      <c r="G391" s="510" t="s">
        <v>444</v>
      </c>
      <c r="H391" s="516">
        <v>263</v>
      </c>
      <c r="I391" s="515">
        <v>262</v>
      </c>
      <c r="J391" s="515">
        <v>261</v>
      </c>
      <c r="K391" s="517">
        <v>261</v>
      </c>
      <c r="L391" s="516">
        <v>263</v>
      </c>
      <c r="M391" s="515">
        <v>261</v>
      </c>
      <c r="N391" s="515">
        <v>260</v>
      </c>
      <c r="O391" s="515">
        <v>257</v>
      </c>
      <c r="P391" s="515">
        <v>259</v>
      </c>
      <c r="Q391" s="515">
        <v>280</v>
      </c>
      <c r="R391" s="515">
        <v>276</v>
      </c>
      <c r="S391" s="515">
        <v>272</v>
      </c>
      <c r="T391" s="515">
        <v>271</v>
      </c>
      <c r="U391" s="517">
        <v>271</v>
      </c>
      <c r="V391" s="516">
        <v>266</v>
      </c>
      <c r="W391" s="515">
        <v>263</v>
      </c>
      <c r="X391" s="515">
        <v>262</v>
      </c>
      <c r="Y391" s="515">
        <v>260</v>
      </c>
      <c r="Z391" s="515">
        <v>259</v>
      </c>
      <c r="AA391" s="515">
        <v>261</v>
      </c>
      <c r="AB391" s="515">
        <v>259</v>
      </c>
      <c r="AC391" s="515">
        <v>261</v>
      </c>
      <c r="AD391" s="515">
        <v>268</v>
      </c>
      <c r="AE391" s="514">
        <v>260</v>
      </c>
      <c r="AF391" s="712">
        <v>258</v>
      </c>
      <c r="AG391" s="515">
        <v>260</v>
      </c>
      <c r="AH391" s="515">
        <v>257</v>
      </c>
      <c r="AI391" s="515">
        <v>257</v>
      </c>
      <c r="AJ391" s="515">
        <v>261</v>
      </c>
      <c r="AK391" s="515">
        <v>260</v>
      </c>
      <c r="AL391" s="515">
        <v>258</v>
      </c>
      <c r="AM391" s="515">
        <v>257</v>
      </c>
      <c r="AN391" s="515">
        <v>253</v>
      </c>
      <c r="AO391" s="517">
        <v>253</v>
      </c>
      <c r="AP391" s="516">
        <v>248</v>
      </c>
      <c r="AQ391" s="515">
        <v>248</v>
      </c>
      <c r="AR391" s="515">
        <v>245</v>
      </c>
      <c r="AS391" s="515">
        <v>237</v>
      </c>
      <c r="AT391" s="515">
        <v>230</v>
      </c>
      <c r="AU391" s="515">
        <v>228</v>
      </c>
      <c r="AV391" s="515">
        <v>232</v>
      </c>
      <c r="AW391" s="515">
        <v>234</v>
      </c>
      <c r="AX391" s="515">
        <v>237</v>
      </c>
      <c r="AY391" s="517">
        <v>245</v>
      </c>
      <c r="AZ391" s="516">
        <v>245</v>
      </c>
      <c r="BA391" s="515">
        <v>245</v>
      </c>
      <c r="BB391" s="515">
        <v>246</v>
      </c>
      <c r="BC391" s="515">
        <v>250</v>
      </c>
      <c r="BD391" s="515">
        <v>248</v>
      </c>
      <c r="BE391" s="515">
        <v>253</v>
      </c>
      <c r="BF391" s="515">
        <v>248</v>
      </c>
      <c r="BG391" s="515">
        <v>251</v>
      </c>
      <c r="BH391" s="515">
        <v>249</v>
      </c>
      <c r="BI391" s="517">
        <v>260</v>
      </c>
      <c r="BJ391" s="516">
        <v>259</v>
      </c>
      <c r="BK391" s="515">
        <v>267</v>
      </c>
      <c r="BL391" s="515">
        <v>276</v>
      </c>
      <c r="BM391" s="515">
        <v>288</v>
      </c>
      <c r="BN391" s="515">
        <v>292</v>
      </c>
      <c r="BO391" s="515">
        <v>287</v>
      </c>
      <c r="BP391" s="515">
        <v>291</v>
      </c>
      <c r="BQ391" s="515">
        <v>299</v>
      </c>
      <c r="BR391" s="515">
        <v>290</v>
      </c>
      <c r="BS391" s="517">
        <v>280</v>
      </c>
      <c r="BT391" s="516">
        <v>283</v>
      </c>
      <c r="BU391" s="515">
        <v>288</v>
      </c>
      <c r="BV391" s="515">
        <v>287</v>
      </c>
      <c r="BW391" s="515">
        <v>280</v>
      </c>
      <c r="BX391" s="515">
        <v>284</v>
      </c>
      <c r="BY391" s="515">
        <v>281</v>
      </c>
      <c r="BZ391" s="515">
        <v>268</v>
      </c>
      <c r="CA391" s="515">
        <v>267</v>
      </c>
      <c r="CB391" s="515">
        <v>276</v>
      </c>
      <c r="CC391" s="517">
        <v>286</v>
      </c>
      <c r="CD391" s="516">
        <v>284</v>
      </c>
      <c r="CE391" s="515">
        <v>287</v>
      </c>
      <c r="CF391" s="515">
        <v>284</v>
      </c>
      <c r="CG391" s="515">
        <v>282</v>
      </c>
      <c r="CH391" s="515">
        <v>298</v>
      </c>
      <c r="CI391" s="515">
        <v>295</v>
      </c>
      <c r="CJ391" s="515">
        <v>296</v>
      </c>
      <c r="CK391" s="515">
        <v>304</v>
      </c>
      <c r="CL391" s="515">
        <v>303</v>
      </c>
      <c r="CM391" s="514">
        <v>295</v>
      </c>
      <c r="CN391" s="492" t="str">
        <f t="shared" ref="CN391" ca="1" si="1386">CU392</f>
        <v/>
      </c>
      <c r="CO391" s="405"/>
      <c r="CP391" s="456" t="str">
        <f t="shared" ca="1" si="1237"/>
        <v/>
      </c>
      <c r="CQ391" s="631"/>
      <c r="CR391" s="484"/>
      <c r="CS391" s="484"/>
      <c r="CT391" s="483"/>
      <c r="CU391" s="534" t="str">
        <f t="shared" ca="1" si="1238"/>
        <v/>
      </c>
      <c r="CV391" s="484"/>
      <c r="CW391" s="528"/>
      <c r="CX391" s="975">
        <f t="shared" ref="CX391" si="1387">10000-G388</f>
        <v>1770</v>
      </c>
      <c r="CY391" s="453"/>
      <c r="CZ391" s="343"/>
      <c r="DA391" s="796"/>
      <c r="DB391" s="459"/>
      <c r="DC391" s="459"/>
      <c r="DD391" s="459"/>
      <c r="DE391" s="459"/>
      <c r="DF391" s="459"/>
      <c r="DG391" s="459"/>
      <c r="DH391" s="459"/>
      <c r="DI391" s="459"/>
      <c r="DJ391" s="459"/>
      <c r="DK391" s="533"/>
      <c r="DL391" s="537"/>
      <c r="DM391" s="435"/>
      <c r="DN391" s="537"/>
      <c r="DO391" s="435"/>
      <c r="DP391" s="1039"/>
      <c r="DQ391" s="435"/>
      <c r="DR391" s="435"/>
      <c r="DS391" s="786"/>
      <c r="DT391" s="786"/>
      <c r="DU391" s="787"/>
      <c r="DV391" s="537"/>
      <c r="DW391" s="666"/>
      <c r="DX391" s="663"/>
      <c r="DY391" s="1058"/>
      <c r="DZ391" s="342"/>
      <c r="EA391" s="456" t="str">
        <f t="shared" ca="1" si="1240"/>
        <v/>
      </c>
    </row>
    <row r="392" spans="1:131" ht="9" customHeight="1">
      <c r="A392" s="636"/>
      <c r="B392" s="406"/>
      <c r="C392" s="527"/>
      <c r="D392" s="488"/>
      <c r="E392" s="487" t="s">
        <v>99</v>
      </c>
      <c r="F392" s="486"/>
      <c r="G392" s="512" t="s">
        <v>99</v>
      </c>
      <c r="H392" s="1840" t="s">
        <v>99</v>
      </c>
      <c r="I392" s="1841" t="s">
        <v>99</v>
      </c>
      <c r="J392" s="1841" t="s">
        <v>99</v>
      </c>
      <c r="K392" s="1842" t="s">
        <v>99</v>
      </c>
      <c r="L392" s="1840" t="s">
        <v>99</v>
      </c>
      <c r="M392" s="1841" t="s">
        <v>99</v>
      </c>
      <c r="N392" s="1841" t="s">
        <v>99</v>
      </c>
      <c r="O392" s="1841" t="s">
        <v>99</v>
      </c>
      <c r="P392" s="1841" t="s">
        <v>99</v>
      </c>
      <c r="Q392" s="1841" t="s">
        <v>99</v>
      </c>
      <c r="R392" s="1841" t="s">
        <v>99</v>
      </c>
      <c r="S392" s="1841" t="s">
        <v>99</v>
      </c>
      <c r="T392" s="1841" t="s">
        <v>99</v>
      </c>
      <c r="U392" s="1842" t="s">
        <v>99</v>
      </c>
      <c r="V392" s="1840">
        <v>2.17</v>
      </c>
      <c r="W392" s="1841">
        <v>7.03</v>
      </c>
      <c r="X392" s="1841">
        <v>5.43</v>
      </c>
      <c r="Y392" s="1841">
        <v>3.41</v>
      </c>
      <c r="Z392" s="1841">
        <v>1.65</v>
      </c>
      <c r="AA392" s="1841">
        <v>1.22</v>
      </c>
      <c r="AB392" s="1841">
        <v>1.43</v>
      </c>
      <c r="AC392" s="1841">
        <v>0.94</v>
      </c>
      <c r="AD392" s="1841">
        <v>4.04</v>
      </c>
      <c r="AE392" s="1843">
        <v>4.43</v>
      </c>
      <c r="AF392" s="720">
        <v>1.29</v>
      </c>
      <c r="AG392" s="530">
        <v>2.39</v>
      </c>
      <c r="AH392" s="530">
        <v>0.63</v>
      </c>
      <c r="AI392" s="530">
        <v>1.89</v>
      </c>
      <c r="AJ392" s="530">
        <v>1.72</v>
      </c>
      <c r="AK392" s="530">
        <v>0.98</v>
      </c>
      <c r="AL392" s="530">
        <v>0.81</v>
      </c>
      <c r="AM392" s="530">
        <v>2.35</v>
      </c>
      <c r="AN392" s="530">
        <v>1.94</v>
      </c>
      <c r="AO392" s="532">
        <v>1.22</v>
      </c>
      <c r="AP392" s="531">
        <v>4.8</v>
      </c>
      <c r="AQ392" s="530">
        <v>2.27</v>
      </c>
      <c r="AR392" s="530">
        <v>2.04</v>
      </c>
      <c r="AS392" s="530">
        <v>4.8</v>
      </c>
      <c r="AT392" s="530">
        <v>4.2699999999999996</v>
      </c>
      <c r="AU392" s="530">
        <v>2.5099999999999998</v>
      </c>
      <c r="AV392" s="530">
        <v>1.87</v>
      </c>
      <c r="AW392" s="530">
        <v>3.09</v>
      </c>
      <c r="AX392" s="530">
        <v>1.29</v>
      </c>
      <c r="AY392" s="532">
        <v>2.68</v>
      </c>
      <c r="AZ392" s="531">
        <v>2.2599999999999998</v>
      </c>
      <c r="BA392" s="530">
        <v>1.73</v>
      </c>
      <c r="BB392" s="530">
        <v>2.92</v>
      </c>
      <c r="BC392" s="530">
        <v>4.57</v>
      </c>
      <c r="BD392" s="530">
        <v>3.17</v>
      </c>
      <c r="BE392" s="530">
        <v>2.88</v>
      </c>
      <c r="BF392" s="530">
        <v>6.61</v>
      </c>
      <c r="BG392" s="530">
        <v>3.71</v>
      </c>
      <c r="BH392" s="530">
        <v>3.21</v>
      </c>
      <c r="BI392" s="532">
        <v>5.33</v>
      </c>
      <c r="BJ392" s="531">
        <v>1.78</v>
      </c>
      <c r="BK392" s="530">
        <v>2.84</v>
      </c>
      <c r="BL392" s="530">
        <v>12.92</v>
      </c>
      <c r="BM392" s="530">
        <v>40.85</v>
      </c>
      <c r="BN392" s="530">
        <v>25.74</v>
      </c>
      <c r="BO392" s="530">
        <v>7.44</v>
      </c>
      <c r="BP392" s="530">
        <v>2.63</v>
      </c>
      <c r="BQ392" s="530">
        <v>5.17</v>
      </c>
      <c r="BR392" s="530">
        <v>4.0999999999999996</v>
      </c>
      <c r="BS392" s="532">
        <v>3.84</v>
      </c>
      <c r="BT392" s="531">
        <v>3.92</v>
      </c>
      <c r="BU392" s="530">
        <v>2.86</v>
      </c>
      <c r="BV392" s="530">
        <v>4.5599999999999996</v>
      </c>
      <c r="BW392" s="530">
        <v>3.99</v>
      </c>
      <c r="BX392" s="530">
        <v>3.38</v>
      </c>
      <c r="BY392" s="530">
        <v>2.6</v>
      </c>
      <c r="BZ392" s="530">
        <v>3.98</v>
      </c>
      <c r="CA392" s="530">
        <v>3.77</v>
      </c>
      <c r="CB392" s="530">
        <v>1.85</v>
      </c>
      <c r="CC392" s="532">
        <v>2.15</v>
      </c>
      <c r="CD392" s="531">
        <v>0.78</v>
      </c>
      <c r="CE392" s="530">
        <v>2.89</v>
      </c>
      <c r="CF392" s="530">
        <v>0.78</v>
      </c>
      <c r="CG392" s="530">
        <v>2.54</v>
      </c>
      <c r="CH392" s="530">
        <v>2.66</v>
      </c>
      <c r="CI392" s="530">
        <v>2.2599999999999998</v>
      </c>
      <c r="CJ392" s="530">
        <v>1.92</v>
      </c>
      <c r="CK392" s="530">
        <v>6.02</v>
      </c>
      <c r="CL392" s="530">
        <v>3.48</v>
      </c>
      <c r="CM392" s="529">
        <v>2.0499999999999998</v>
      </c>
      <c r="CN392" s="491" t="str">
        <f t="shared" ref="CN392" ca="1" si="1388">IF(CN391="","",IF(CN388="",0,CP392))</f>
        <v/>
      </c>
      <c r="CO392" s="405"/>
      <c r="CP392" s="450" t="str">
        <f t="shared" ca="1" si="1242"/>
        <v/>
      </c>
      <c r="CQ392" s="631"/>
      <c r="CR392" s="484"/>
      <c r="CS392" s="484"/>
      <c r="CT392" s="483"/>
      <c r="CU392" s="677" t="str">
        <f t="shared" ca="1" si="1243"/>
        <v/>
      </c>
      <c r="CV392" s="484"/>
      <c r="CW392" s="528"/>
      <c r="CX392" s="974"/>
      <c r="CY392" s="453"/>
      <c r="CZ392" s="448">
        <f t="shared" ref="CZ392" si="1389">CM391*100</f>
        <v>29500</v>
      </c>
      <c r="DA392" s="795"/>
      <c r="DB392" s="327"/>
      <c r="DC392" s="327"/>
      <c r="DD392" s="327"/>
      <c r="DE392" s="327"/>
      <c r="DF392" s="327"/>
      <c r="DG392" s="327"/>
      <c r="DH392" s="327"/>
      <c r="DI392" s="327"/>
      <c r="DJ392" s="327"/>
      <c r="DK392" s="343"/>
      <c r="DL392" s="788"/>
      <c r="DM392" s="786"/>
      <c r="DN392" s="788"/>
      <c r="DO392" s="786"/>
      <c r="DP392" s="1041"/>
      <c r="DQ392" s="786"/>
      <c r="DR392" s="786"/>
      <c r="DS392" s="786"/>
      <c r="DT392" s="786"/>
      <c r="DU392" s="787"/>
      <c r="DV392" s="537"/>
      <c r="DW392" s="666"/>
      <c r="DX392" s="663"/>
      <c r="DY392" s="1058"/>
      <c r="DZ392" s="342"/>
      <c r="EA392" s="450" t="str">
        <f t="shared" ca="1" si="1245"/>
        <v/>
      </c>
    </row>
    <row r="393" spans="1:131" ht="9" customHeight="1">
      <c r="A393" s="636"/>
      <c r="B393" s="406"/>
      <c r="C393" s="527"/>
      <c r="D393" s="488"/>
      <c r="E393" s="487" t="s">
        <v>99</v>
      </c>
      <c r="F393" s="486" t="str">
        <f t="shared" ref="F393" ca="1" si="1390">IF(E388=" ","",IF(ISERROR(CQ388),IF(ISERROR(CQ389),"",HYPERLINK("#CP"&amp;CQ389&amp;":CP1231","　重複 ▽　")),HYPERLINK("#CP"&amp;CQ388&amp;":CP1231","　重複 ▲　")))</f>
        <v/>
      </c>
      <c r="G393" s="510" t="s">
        <v>99</v>
      </c>
      <c r="H393" s="1844" t="s">
        <v>99</v>
      </c>
      <c r="I393" s="1845" t="s">
        <v>99</v>
      </c>
      <c r="J393" s="1845" t="s">
        <v>99</v>
      </c>
      <c r="K393" s="1846" t="s">
        <v>99</v>
      </c>
      <c r="L393" s="1844" t="s">
        <v>99</v>
      </c>
      <c r="M393" s="1845" t="s">
        <v>99</v>
      </c>
      <c r="N393" s="1845" t="s">
        <v>99</v>
      </c>
      <c r="O393" s="1845" t="s">
        <v>99</v>
      </c>
      <c r="P393" s="1845" t="s">
        <v>99</v>
      </c>
      <c r="Q393" s="1845" t="s">
        <v>99</v>
      </c>
      <c r="R393" s="1845" t="s">
        <v>99</v>
      </c>
      <c r="S393" s="1845" t="s">
        <v>99</v>
      </c>
      <c r="T393" s="1845" t="s">
        <v>99</v>
      </c>
      <c r="U393" s="1846" t="s">
        <v>99</v>
      </c>
      <c r="V393" s="1844" t="s">
        <v>99</v>
      </c>
      <c r="W393" s="1845" t="s">
        <v>99</v>
      </c>
      <c r="X393" s="1845" t="s">
        <v>99</v>
      </c>
      <c r="Y393" s="1845" t="s">
        <v>99</v>
      </c>
      <c r="Z393" s="1845" t="s">
        <v>99</v>
      </c>
      <c r="AA393" s="1845" t="s">
        <v>99</v>
      </c>
      <c r="AB393" s="1845" t="s">
        <v>99</v>
      </c>
      <c r="AC393" s="1845" t="s">
        <v>99</v>
      </c>
      <c r="AD393" s="1845" t="s">
        <v>99</v>
      </c>
      <c r="AE393" s="1847" t="s">
        <v>99</v>
      </c>
      <c r="AF393" s="714" t="s">
        <v>99</v>
      </c>
      <c r="AG393" s="507" t="s">
        <v>99</v>
      </c>
      <c r="AH393" s="507" t="s">
        <v>99</v>
      </c>
      <c r="AI393" s="507" t="s">
        <v>99</v>
      </c>
      <c r="AJ393" s="507" t="s">
        <v>99</v>
      </c>
      <c r="AK393" s="507" t="s">
        <v>99</v>
      </c>
      <c r="AL393" s="507" t="s">
        <v>99</v>
      </c>
      <c r="AM393" s="507" t="s">
        <v>99</v>
      </c>
      <c r="AN393" s="507" t="s">
        <v>99</v>
      </c>
      <c r="AO393" s="509" t="s">
        <v>99</v>
      </c>
      <c r="AP393" s="508" t="s">
        <v>99</v>
      </c>
      <c r="AQ393" s="507" t="s">
        <v>99</v>
      </c>
      <c r="AR393" s="507" t="s">
        <v>99</v>
      </c>
      <c r="AS393" s="507" t="s">
        <v>99</v>
      </c>
      <c r="AT393" s="507" t="s">
        <v>99</v>
      </c>
      <c r="AU393" s="507" t="s">
        <v>99</v>
      </c>
      <c r="AV393" s="507" t="s">
        <v>99</v>
      </c>
      <c r="AW393" s="507" t="s">
        <v>99</v>
      </c>
      <c r="AX393" s="507" t="s">
        <v>99</v>
      </c>
      <c r="AY393" s="509" t="s">
        <v>99</v>
      </c>
      <c r="AZ393" s="508" t="s">
        <v>99</v>
      </c>
      <c r="BA393" s="507" t="s">
        <v>99</v>
      </c>
      <c r="BB393" s="507" t="s">
        <v>99</v>
      </c>
      <c r="BC393" s="507" t="s">
        <v>99</v>
      </c>
      <c r="BD393" s="507" t="s">
        <v>99</v>
      </c>
      <c r="BE393" s="507" t="s">
        <v>99</v>
      </c>
      <c r="BF393" s="507" t="s">
        <v>99</v>
      </c>
      <c r="BG393" s="507" t="s">
        <v>99</v>
      </c>
      <c r="BH393" s="507" t="s">
        <v>99</v>
      </c>
      <c r="BI393" s="509" t="s">
        <v>99</v>
      </c>
      <c r="BJ393" s="508" t="s">
        <v>99</v>
      </c>
      <c r="BK393" s="507" t="s">
        <v>99</v>
      </c>
      <c r="BL393" s="507" t="s">
        <v>99</v>
      </c>
      <c r="BM393" s="507" t="s">
        <v>99</v>
      </c>
      <c r="BN393" s="507" t="s">
        <v>99</v>
      </c>
      <c r="BO393" s="507" t="s">
        <v>99</v>
      </c>
      <c r="BP393" s="507" t="s">
        <v>99</v>
      </c>
      <c r="BQ393" s="507" t="s">
        <v>99</v>
      </c>
      <c r="BR393" s="507" t="s">
        <v>99</v>
      </c>
      <c r="BS393" s="509" t="s">
        <v>99</v>
      </c>
      <c r="BT393" s="508" t="s">
        <v>99</v>
      </c>
      <c r="BU393" s="507" t="s">
        <v>99</v>
      </c>
      <c r="BV393" s="507" t="s">
        <v>99</v>
      </c>
      <c r="BW393" s="507" t="s">
        <v>99</v>
      </c>
      <c r="BX393" s="507" t="s">
        <v>99</v>
      </c>
      <c r="BY393" s="507" t="s">
        <v>99</v>
      </c>
      <c r="BZ393" s="507" t="s">
        <v>99</v>
      </c>
      <c r="CA393" s="507" t="s">
        <v>99</v>
      </c>
      <c r="CB393" s="507" t="s">
        <v>99</v>
      </c>
      <c r="CC393" s="509"/>
      <c r="CD393" s="508" t="s">
        <v>99</v>
      </c>
      <c r="CE393" s="507" t="s">
        <v>99</v>
      </c>
      <c r="CF393" s="507" t="s">
        <v>99</v>
      </c>
      <c r="CG393" s="507" t="s">
        <v>99</v>
      </c>
      <c r="CH393" s="507" t="s">
        <v>99</v>
      </c>
      <c r="CI393" s="507" t="s">
        <v>99</v>
      </c>
      <c r="CJ393" s="507" t="s">
        <v>99</v>
      </c>
      <c r="CK393" s="507" t="s">
        <v>99</v>
      </c>
      <c r="CL393" s="507" t="s">
        <v>99</v>
      </c>
      <c r="CM393" s="506" t="s">
        <v>99</v>
      </c>
      <c r="CN393" s="485" t="s">
        <v>99</v>
      </c>
      <c r="CO393" s="405"/>
      <c r="CP393" s="505" t="str">
        <f t="shared" si="1212"/>
        <v>-8</v>
      </c>
      <c r="CQ393" s="631"/>
      <c r="CR393" s="484"/>
      <c r="CS393" s="484"/>
      <c r="CT393" s="483"/>
      <c r="CU393" s="544" t="e">
        <f t="shared" ca="1" si="1247"/>
        <v>#REF!</v>
      </c>
      <c r="CV393" s="484"/>
      <c r="CW393" s="528"/>
      <c r="CX393" s="538">
        <f>IF(K!R$6="市場別",VLOOKUP(G390,DY$80:DZ$93,2,FALSE),0)</f>
        <v>1600000</v>
      </c>
      <c r="CY393" s="1112">
        <f t="shared" ref="CY393" ca="1" si="1391">ROUND(AVERAGE(INDIRECT(DV$7&amp;C388&amp;":"&amp;DW$7&amp;C388))*100,4)</f>
        <v>99.085499999999996</v>
      </c>
      <c r="CZ393" s="448">
        <f t="shared" ref="CZ393" si="1392">VLOOKUP(G390,DY$41:DZ$44,2,FALSE)</f>
        <v>0</v>
      </c>
      <c r="DA393" s="795"/>
      <c r="DB393" s="542"/>
      <c r="DC393" s="542"/>
      <c r="DD393" s="542"/>
      <c r="DE393" s="542"/>
      <c r="DF393" s="542"/>
      <c r="DG393" s="542"/>
      <c r="DH393" s="542"/>
      <c r="DI393" s="542"/>
      <c r="DJ393" s="542"/>
      <c r="DK393" s="543"/>
      <c r="DL393" s="789"/>
      <c r="DM393" s="790"/>
      <c r="DN393" s="789"/>
      <c r="DO393" s="790"/>
      <c r="DP393" s="1042"/>
      <c r="DQ393" s="790"/>
      <c r="DR393" s="790"/>
      <c r="DS393" s="786"/>
      <c r="DT393" s="786"/>
      <c r="DU393" s="787"/>
      <c r="DV393" s="537"/>
      <c r="DW393" s="666"/>
      <c r="DX393" s="663"/>
      <c r="DY393" s="1058"/>
      <c r="DZ393" s="342"/>
      <c r="EA393" s="505" t="str">
        <f t="shared" si="1215"/>
        <v/>
      </c>
    </row>
    <row r="394" spans="1:131" ht="9" customHeight="1">
      <c r="A394" s="636"/>
      <c r="B394" s="406"/>
      <c r="C394" s="481">
        <v>394</v>
      </c>
      <c r="D394" s="541">
        <v>65</v>
      </c>
      <c r="E394" s="633">
        <f ca="1">IF(AND(INDIRECT("G"&amp;C394)&gt;999,INDIRECT("G"&amp;C394)&lt;10000),MAX(E$10:E393)+1," ")</f>
        <v>65</v>
      </c>
      <c r="F394" s="634" t="str">
        <f ca="1">HYPERLINK("#G"&amp;C394&amp;":CM"&amp;C394+5,IF(CT394=1,"　クリア（消去） →　",IF(AND(INDIRECT("G"&amp;C394)=B!D$9,B!D$14="修正　"),B!C$12,IF(F399="","　　　　　　　　　　　","　　　　…→　　　　"))))</f>
        <v>　　　　　　　　　　　</v>
      </c>
      <c r="G394" s="635">
        <v>8530</v>
      </c>
      <c r="H394" s="1832" t="s">
        <v>99</v>
      </c>
      <c r="I394" s="1833" t="s">
        <v>99</v>
      </c>
      <c r="J394" s="1833" t="s">
        <v>99</v>
      </c>
      <c r="K394" s="1834" t="s">
        <v>99</v>
      </c>
      <c r="L394" s="1832" t="s">
        <v>99</v>
      </c>
      <c r="M394" s="1833" t="s">
        <v>99</v>
      </c>
      <c r="N394" s="1833" t="s">
        <v>99</v>
      </c>
      <c r="O394" s="1833" t="s">
        <v>99</v>
      </c>
      <c r="P394" s="1833" t="s">
        <v>99</v>
      </c>
      <c r="Q394" s="1833" t="s">
        <v>99</v>
      </c>
      <c r="R394" s="1833" t="s">
        <v>99</v>
      </c>
      <c r="S394" s="1833" t="s">
        <v>99</v>
      </c>
      <c r="T394" s="1833" t="s">
        <v>99</v>
      </c>
      <c r="U394" s="1834" t="s">
        <v>99</v>
      </c>
      <c r="V394" s="1832">
        <v>1381</v>
      </c>
      <c r="W394" s="1833">
        <v>1370</v>
      </c>
      <c r="X394" s="1833">
        <v>1372</v>
      </c>
      <c r="Y394" s="1833">
        <v>1355</v>
      </c>
      <c r="Z394" s="1833">
        <v>1333</v>
      </c>
      <c r="AA394" s="1833">
        <v>1319</v>
      </c>
      <c r="AB394" s="1833">
        <v>1343</v>
      </c>
      <c r="AC394" s="1833">
        <v>1331</v>
      </c>
      <c r="AD394" s="1833">
        <v>1390</v>
      </c>
      <c r="AE394" s="1835">
        <v>1356</v>
      </c>
      <c r="AF394" s="719">
        <v>1340</v>
      </c>
      <c r="AG394" s="546">
        <v>1316</v>
      </c>
      <c r="AH394" s="546">
        <v>1311</v>
      </c>
      <c r="AI394" s="546">
        <v>1309</v>
      </c>
      <c r="AJ394" s="546">
        <v>1347</v>
      </c>
      <c r="AK394" s="546">
        <v>1335</v>
      </c>
      <c r="AL394" s="546">
        <v>1315</v>
      </c>
      <c r="AM394" s="546">
        <v>1310</v>
      </c>
      <c r="AN394" s="546">
        <v>1302</v>
      </c>
      <c r="AO394" s="548">
        <v>1272</v>
      </c>
      <c r="AP394" s="547">
        <v>1291</v>
      </c>
      <c r="AQ394" s="546">
        <v>1271</v>
      </c>
      <c r="AR394" s="546">
        <v>1262</v>
      </c>
      <c r="AS394" s="546">
        <v>1214</v>
      </c>
      <c r="AT394" s="546">
        <v>1214</v>
      </c>
      <c r="AU394" s="546">
        <v>1185</v>
      </c>
      <c r="AV394" s="546">
        <v>1212</v>
      </c>
      <c r="AW394" s="546">
        <v>1268</v>
      </c>
      <c r="AX394" s="546">
        <v>1327</v>
      </c>
      <c r="AY394" s="548">
        <v>1311</v>
      </c>
      <c r="AZ394" s="547">
        <v>1345</v>
      </c>
      <c r="BA394" s="546">
        <v>1354</v>
      </c>
      <c r="BB394" s="546">
        <v>1400</v>
      </c>
      <c r="BC394" s="546">
        <v>1400</v>
      </c>
      <c r="BD394" s="546">
        <v>1404</v>
      </c>
      <c r="BE394" s="546">
        <v>1408</v>
      </c>
      <c r="BF394" s="546">
        <v>1439</v>
      </c>
      <c r="BG394" s="546">
        <v>1439</v>
      </c>
      <c r="BH394" s="546">
        <v>1475</v>
      </c>
      <c r="BI394" s="548">
        <v>1510</v>
      </c>
      <c r="BJ394" s="547">
        <v>1574</v>
      </c>
      <c r="BK394" s="546">
        <v>1629</v>
      </c>
      <c r="BL394" s="546">
        <v>1618</v>
      </c>
      <c r="BM394" s="546">
        <v>1606</v>
      </c>
      <c r="BN394" s="546">
        <v>1601</v>
      </c>
      <c r="BO394" s="546">
        <v>1648</v>
      </c>
      <c r="BP394" s="546">
        <v>1778</v>
      </c>
      <c r="BQ394" s="546">
        <v>1801</v>
      </c>
      <c r="BR394" s="546">
        <v>1760</v>
      </c>
      <c r="BS394" s="548">
        <v>1733</v>
      </c>
      <c r="BT394" s="547">
        <v>1759</v>
      </c>
      <c r="BU394" s="546">
        <v>1703</v>
      </c>
      <c r="BV394" s="546">
        <v>1739</v>
      </c>
      <c r="BW394" s="546">
        <v>1747</v>
      </c>
      <c r="BX394" s="546">
        <v>1713</v>
      </c>
      <c r="BY394" s="546">
        <v>1750</v>
      </c>
      <c r="BZ394" s="546">
        <v>1772</v>
      </c>
      <c r="CA394" s="546">
        <v>1741</v>
      </c>
      <c r="CB394" s="546">
        <v>1708</v>
      </c>
      <c r="CC394" s="548">
        <v>1712</v>
      </c>
      <c r="CD394" s="547">
        <v>1693</v>
      </c>
      <c r="CE394" s="546">
        <v>1755</v>
      </c>
      <c r="CF394" s="546">
        <v>1735</v>
      </c>
      <c r="CG394" s="546">
        <v>1656</v>
      </c>
      <c r="CH394" s="546">
        <v>1645</v>
      </c>
      <c r="CI394" s="546">
        <v>1674</v>
      </c>
      <c r="CJ394" s="546">
        <v>1658</v>
      </c>
      <c r="CK394" s="546">
        <v>1645</v>
      </c>
      <c r="CL394" s="546">
        <v>1693</v>
      </c>
      <c r="CM394" s="545">
        <v>1718</v>
      </c>
      <c r="CN394" s="500" t="str">
        <f t="shared" ref="CN394:CN396" ca="1" si="1393">IF(OR(CP394=0,CP394="-"),"",CP394)</f>
        <v/>
      </c>
      <c r="CO394" s="405"/>
      <c r="CP394" s="470" t="str">
        <f t="shared" ca="1" si="1217"/>
        <v/>
      </c>
      <c r="CQ394" s="499" t="e">
        <f>MATCH(G394,G$10:G393,0)+9</f>
        <v>#N/A</v>
      </c>
      <c r="CR394" s="498" t="str">
        <f t="shared" ref="CR394" ca="1" si="1394">IF(F399="　重複 ▽　",1,"")</f>
        <v/>
      </c>
      <c r="CS394" s="498" t="str">
        <f t="shared" ref="CS394" ca="1" si="1395">IF(AND(F395="",F396="",F397=""),"",IF(ISNUMBER(CT394),"",1))</f>
        <v/>
      </c>
      <c r="CT394" s="497" t="str">
        <f t="shared" ref="CT394" si="1396">IF(G394="","",IF(AND(G394&lt;&gt;"",CM397=""),1,""))</f>
        <v/>
      </c>
      <c r="CU394" s="699">
        <f>MATCH(G394,'[1] '!$B$4:$B$4005,0)</f>
        <v>3340</v>
      </c>
      <c r="CV394" s="540">
        <f t="shared" ref="CV394" ca="1" si="1397">IF(G394="","",CX399+INDIRECT("CX"&amp;C394+CX$9)+C395)</f>
        <v>1600001.053991579</v>
      </c>
      <c r="CW394" s="497">
        <f ca="1">RANK(CV394,CV$10:CV$609)</f>
        <v>27</v>
      </c>
      <c r="CX394" s="973">
        <f>IFERROR(INDEX('[1] '!$F$4:$F$4005,CU394,1)*CM397,"")</f>
        <v>376.35940224000001</v>
      </c>
      <c r="CY394" s="496">
        <f t="shared" ref="CY394" si="1398">IF(CM394="","",CM398/CX395)</f>
        <v>0.40298674422506858</v>
      </c>
      <c r="CZ394" s="684" t="str">
        <f>INDEX('[1] '!$G$4:$G$4005,CU394,1)</f>
        <v/>
      </c>
      <c r="DA394" s="794">
        <f>IF(OR(CM397&lt;A!AS$3,CM397&gt;A!AW$3),1,0)</f>
        <v>0</v>
      </c>
      <c r="DB394" s="496"/>
      <c r="DC394" s="496"/>
      <c r="DD394" s="496"/>
      <c r="DE394" s="496"/>
      <c r="DF394" s="496"/>
      <c r="DG394" s="496"/>
      <c r="DH394" s="496"/>
      <c r="DI394" s="496"/>
      <c r="DJ394" s="496"/>
      <c r="DK394" s="539"/>
      <c r="DL394" s="667"/>
      <c r="DM394" s="496"/>
      <c r="DN394" s="1036">
        <f t="shared" ref="DN394:DU394" ca="1" si="1399">IF(DN395&gt;$DA$6,$DA$6,IF(DN395&lt;$DA$7,$DA$7,DN395))</f>
        <v>0.98499999999999999</v>
      </c>
      <c r="DO394" s="496">
        <f t="shared" ca="1" si="1399"/>
        <v>0.9850209706411025</v>
      </c>
      <c r="DP394" s="791">
        <f t="shared" ca="1" si="1399"/>
        <v>1.0091240875912408</v>
      </c>
      <c r="DQ394" s="496">
        <f t="shared" ca="1" si="1399"/>
        <v>1.0030138637733574</v>
      </c>
      <c r="DR394" s="496">
        <f t="shared" ca="1" si="1399"/>
        <v>0.98557692307692313</v>
      </c>
      <c r="DS394" s="496">
        <f t="shared" ca="1" si="1399"/>
        <v>1.03</v>
      </c>
      <c r="DT394" s="496">
        <f t="shared" ca="1" si="1399"/>
        <v>1</v>
      </c>
      <c r="DU394" s="791">
        <f t="shared" ca="1" si="1399"/>
        <v>1.0105263157894737</v>
      </c>
      <c r="DV394" s="1113">
        <f t="shared" ref="DV394" ca="1" si="1400">IFERROR(IF(DA394+DA395&lt;&gt;0,"",(C395+CZ399+INDIRECT(DY$10&amp;C394+DZ$10))*CZ$7),"")</f>
        <v>100.52766000000001</v>
      </c>
      <c r="DW394" s="668">
        <f ca="1">RANK(DV394,DV$10:DV$609)</f>
        <v>28</v>
      </c>
      <c r="DX394" s="663"/>
      <c r="DY394" s="1058"/>
      <c r="DZ394" s="342"/>
      <c r="EA394" s="470" t="str">
        <f t="shared" ca="1" si="1225"/>
        <v/>
      </c>
    </row>
    <row r="395" spans="1:131" ht="9" customHeight="1">
      <c r="A395" s="636"/>
      <c r="B395" s="406"/>
      <c r="C395" s="538">
        <v>1.3600000000000001E-3</v>
      </c>
      <c r="D395" s="488"/>
      <c r="E395" s="487" t="s">
        <v>99</v>
      </c>
      <c r="F395" s="486" t="str">
        <f t="shared" ca="1" si="1258"/>
        <v/>
      </c>
      <c r="G395" s="510" t="s">
        <v>1006</v>
      </c>
      <c r="H395" s="1836" t="s">
        <v>99</v>
      </c>
      <c r="I395" s="1837" t="s">
        <v>99</v>
      </c>
      <c r="J395" s="1837" t="s">
        <v>99</v>
      </c>
      <c r="K395" s="1838" t="s">
        <v>99</v>
      </c>
      <c r="L395" s="1836" t="s">
        <v>99</v>
      </c>
      <c r="M395" s="1837" t="s">
        <v>99</v>
      </c>
      <c r="N395" s="1837" t="s">
        <v>99</v>
      </c>
      <c r="O395" s="1837" t="s">
        <v>99</v>
      </c>
      <c r="P395" s="1837" t="s">
        <v>99</v>
      </c>
      <c r="Q395" s="1837" t="s">
        <v>99</v>
      </c>
      <c r="R395" s="1837" t="s">
        <v>99</v>
      </c>
      <c r="S395" s="1837" t="s">
        <v>99</v>
      </c>
      <c r="T395" s="1837" t="s">
        <v>99</v>
      </c>
      <c r="U395" s="1838" t="s">
        <v>99</v>
      </c>
      <c r="V395" s="1836">
        <v>1386</v>
      </c>
      <c r="W395" s="1837">
        <v>1370</v>
      </c>
      <c r="X395" s="1837">
        <v>1372</v>
      </c>
      <c r="Y395" s="1837">
        <v>1360</v>
      </c>
      <c r="Z395" s="1837">
        <v>1338</v>
      </c>
      <c r="AA395" s="1837">
        <v>1338</v>
      </c>
      <c r="AB395" s="1837">
        <v>1348</v>
      </c>
      <c r="AC395" s="1837">
        <v>1487</v>
      </c>
      <c r="AD395" s="1837">
        <v>1390</v>
      </c>
      <c r="AE395" s="1839">
        <v>1358</v>
      </c>
      <c r="AF395" s="711">
        <v>1340</v>
      </c>
      <c r="AG395" s="520">
        <v>1323</v>
      </c>
      <c r="AH395" s="520">
        <v>1311</v>
      </c>
      <c r="AI395" s="520">
        <v>1340</v>
      </c>
      <c r="AJ395" s="520">
        <v>1355</v>
      </c>
      <c r="AK395" s="520">
        <v>1342</v>
      </c>
      <c r="AL395" s="520">
        <v>1323</v>
      </c>
      <c r="AM395" s="520">
        <v>1310</v>
      </c>
      <c r="AN395" s="520">
        <v>1302</v>
      </c>
      <c r="AO395" s="522">
        <v>1286</v>
      </c>
      <c r="AP395" s="521">
        <v>1293</v>
      </c>
      <c r="AQ395" s="520">
        <v>1284</v>
      </c>
      <c r="AR395" s="520">
        <v>1262</v>
      </c>
      <c r="AS395" s="520">
        <v>1234</v>
      </c>
      <c r="AT395" s="520">
        <v>1237</v>
      </c>
      <c r="AU395" s="520">
        <v>1210</v>
      </c>
      <c r="AV395" s="520">
        <v>1231</v>
      </c>
      <c r="AW395" s="520">
        <v>1328</v>
      </c>
      <c r="AX395" s="520">
        <v>1337</v>
      </c>
      <c r="AY395" s="522">
        <v>1343</v>
      </c>
      <c r="AZ395" s="521">
        <v>1359</v>
      </c>
      <c r="BA395" s="520">
        <v>1387</v>
      </c>
      <c r="BB395" s="520">
        <v>1420</v>
      </c>
      <c r="BC395" s="520">
        <v>1420</v>
      </c>
      <c r="BD395" s="520">
        <v>1413</v>
      </c>
      <c r="BE395" s="520">
        <v>1428</v>
      </c>
      <c r="BF395" s="520">
        <v>1445</v>
      </c>
      <c r="BG395" s="520">
        <v>1479</v>
      </c>
      <c r="BH395" s="520">
        <v>1511</v>
      </c>
      <c r="BI395" s="522">
        <v>1571</v>
      </c>
      <c r="BJ395" s="521">
        <v>1639</v>
      </c>
      <c r="BK395" s="520">
        <v>1680</v>
      </c>
      <c r="BL395" s="520">
        <v>1626</v>
      </c>
      <c r="BM395" s="520">
        <v>1617</v>
      </c>
      <c r="BN395" s="520">
        <v>1646</v>
      </c>
      <c r="BO395" s="520">
        <v>1805</v>
      </c>
      <c r="BP395" s="520">
        <v>1830</v>
      </c>
      <c r="BQ395" s="520">
        <v>1801</v>
      </c>
      <c r="BR395" s="520">
        <v>1810</v>
      </c>
      <c r="BS395" s="522">
        <v>1774</v>
      </c>
      <c r="BT395" s="521">
        <v>1761</v>
      </c>
      <c r="BU395" s="520">
        <v>1739</v>
      </c>
      <c r="BV395" s="520">
        <v>1763</v>
      </c>
      <c r="BW395" s="520">
        <v>1753</v>
      </c>
      <c r="BX395" s="520">
        <v>1760</v>
      </c>
      <c r="BY395" s="520">
        <v>1812</v>
      </c>
      <c r="BZ395" s="520">
        <v>1787</v>
      </c>
      <c r="CA395" s="520">
        <v>1764</v>
      </c>
      <c r="CB395" s="520">
        <v>1766</v>
      </c>
      <c r="CC395" s="522">
        <v>1735</v>
      </c>
      <c r="CD395" s="521">
        <v>1765</v>
      </c>
      <c r="CE395" s="520">
        <v>1765</v>
      </c>
      <c r="CF395" s="520">
        <v>1745</v>
      </c>
      <c r="CG395" s="520">
        <v>1673</v>
      </c>
      <c r="CH395" s="520">
        <v>1696</v>
      </c>
      <c r="CI395" s="520">
        <v>1680</v>
      </c>
      <c r="CJ395" s="520">
        <v>1679</v>
      </c>
      <c r="CK395" s="520">
        <v>1723</v>
      </c>
      <c r="CL395" s="520">
        <v>1712</v>
      </c>
      <c r="CM395" s="519">
        <v>1738</v>
      </c>
      <c r="CN395" s="493" t="str">
        <f t="shared" ca="1" si="1393"/>
        <v/>
      </c>
      <c r="CO395" s="405"/>
      <c r="CP395" s="456" t="str">
        <f t="shared" ca="1" si="1226"/>
        <v/>
      </c>
      <c r="CQ395" s="494" t="e">
        <f>MATCH(G394,G395:G$609,0)+C394</f>
        <v>#N/A</v>
      </c>
      <c r="CR395" s="484"/>
      <c r="CS395" s="484"/>
      <c r="CT395" s="483"/>
      <c r="CU395" s="534" t="str">
        <f ca="1">IFERROR(IFERROR(INDEX('[1] '!$C$4:$C$4005,CU394,1),INDIRECT("'japan-all-stock-prices_"&amp;$CS$7&amp;".csv'!B"&amp;CU399)),"")</f>
        <v>中京銀行</v>
      </c>
      <c r="CV395" s="484"/>
      <c r="CW395" s="528"/>
      <c r="CX395" s="974">
        <f t="shared" ref="CX395" si="1401">IF(COUNT(AF398:CM398)&lt;20,AVERAGE(BT398:CM398),(SUM(AF398:CM398)-LARGE(AF398:CM398,1)-LARGE(AF398:CM398,2)-LARGE(AF398:CM398,3)-LARGE(AF398:CM398,4)-LARGE(AF398:CM398,5))/(COUNT(AF398:CM398)-5))</f>
        <v>3.2507272727272722</v>
      </c>
      <c r="CY395" s="453">
        <f t="shared" ref="CY395" si="1402">ROUND(AVERAGE(CM394:CM397)*CM398/10000,2)</f>
        <v>0.23</v>
      </c>
      <c r="CZ395" s="443"/>
      <c r="DA395" s="795">
        <f t="shared" ref="DA395" si="1403">IF(MAX(CI397:CM397)/MIN(CI397:CM397)&lt;DA$9,1,0)</f>
        <v>0</v>
      </c>
      <c r="DB395" s="435"/>
      <c r="DC395" s="435"/>
      <c r="DD395" s="435"/>
      <c r="DE395" s="435"/>
      <c r="DF395" s="435"/>
      <c r="DG395" s="435"/>
      <c r="DH395" s="435"/>
      <c r="DI395" s="435"/>
      <c r="DJ395" s="435"/>
      <c r="DK395" s="536"/>
      <c r="DL395" s="537"/>
      <c r="DM395" s="435"/>
      <c r="DN395" s="537">
        <f t="shared" ref="DN395:DU395" ca="1" si="1404">INDIRECT(DN$6&amp;$C394+$DY$11)/INDIRECT(DN$7&amp;$C394+$DZ$11)</f>
        <v>0.96195965417867435</v>
      </c>
      <c r="DO395" s="435">
        <f t="shared" ca="1" si="1404"/>
        <v>0.9850209706411025</v>
      </c>
      <c r="DP395" s="1039">
        <f t="shared" ca="1" si="1404"/>
        <v>1.0091240875912408</v>
      </c>
      <c r="DQ395" s="435">
        <f t="shared" ca="1" si="1404"/>
        <v>1.0030138637733574</v>
      </c>
      <c r="DR395" s="435">
        <f t="shared" ca="1" si="1404"/>
        <v>0.98557692307692313</v>
      </c>
      <c r="DS395" s="435">
        <f t="shared" ca="1" si="1404"/>
        <v>1.0426829268292683</v>
      </c>
      <c r="DT395" s="435">
        <f t="shared" ca="1" si="1404"/>
        <v>1</v>
      </c>
      <c r="DU395" s="783">
        <f t="shared" ca="1" si="1404"/>
        <v>1.0105263157894737</v>
      </c>
      <c r="DV395" s="537"/>
      <c r="DW395" s="666"/>
      <c r="DX395" s="663"/>
      <c r="DY395" s="1058"/>
      <c r="DZ395" s="342"/>
      <c r="EA395" s="456" t="str">
        <f t="shared" ca="1" si="1231"/>
        <v/>
      </c>
    </row>
    <row r="396" spans="1:131" ht="9" customHeight="1">
      <c r="A396" s="636"/>
      <c r="B396" s="406"/>
      <c r="C396" s="527"/>
      <c r="D396" s="488"/>
      <c r="E396" s="487" t="s">
        <v>99</v>
      </c>
      <c r="F396" s="486" t="str">
        <f t="shared" ca="1" si="1263"/>
        <v/>
      </c>
      <c r="G396" s="510" t="s">
        <v>105</v>
      </c>
      <c r="H396" s="1836" t="s">
        <v>99</v>
      </c>
      <c r="I396" s="1837" t="s">
        <v>99</v>
      </c>
      <c r="J396" s="1837" t="s">
        <v>99</v>
      </c>
      <c r="K396" s="1838" t="s">
        <v>99</v>
      </c>
      <c r="L396" s="1836" t="s">
        <v>99</v>
      </c>
      <c r="M396" s="1837" t="s">
        <v>99</v>
      </c>
      <c r="N396" s="1837" t="s">
        <v>99</v>
      </c>
      <c r="O396" s="1837" t="s">
        <v>99</v>
      </c>
      <c r="P396" s="1837" t="s">
        <v>99</v>
      </c>
      <c r="Q396" s="1837" t="s">
        <v>99</v>
      </c>
      <c r="R396" s="1837" t="s">
        <v>99</v>
      </c>
      <c r="S396" s="1837" t="s">
        <v>99</v>
      </c>
      <c r="T396" s="1837" t="s">
        <v>99</v>
      </c>
      <c r="U396" s="1838" t="s">
        <v>99</v>
      </c>
      <c r="V396" s="1836">
        <v>1370</v>
      </c>
      <c r="W396" s="1837">
        <v>1357</v>
      </c>
      <c r="X396" s="1837">
        <v>1354</v>
      </c>
      <c r="Y396" s="1837">
        <v>1330</v>
      </c>
      <c r="Z396" s="1837">
        <v>1313</v>
      </c>
      <c r="AA396" s="1837">
        <v>1312</v>
      </c>
      <c r="AB396" s="1837">
        <v>1330</v>
      </c>
      <c r="AC396" s="1837">
        <v>1328</v>
      </c>
      <c r="AD396" s="1837">
        <v>1351</v>
      </c>
      <c r="AE396" s="1839">
        <v>1335</v>
      </c>
      <c r="AF396" s="711">
        <v>1316</v>
      </c>
      <c r="AG396" s="520">
        <v>1305</v>
      </c>
      <c r="AH396" s="520">
        <v>1293</v>
      </c>
      <c r="AI396" s="520">
        <v>1309</v>
      </c>
      <c r="AJ396" s="520">
        <v>1335</v>
      </c>
      <c r="AK396" s="520">
        <v>1319</v>
      </c>
      <c r="AL396" s="520">
        <v>1304</v>
      </c>
      <c r="AM396" s="520">
        <v>1284</v>
      </c>
      <c r="AN396" s="520">
        <v>1273</v>
      </c>
      <c r="AO396" s="522">
        <v>1266</v>
      </c>
      <c r="AP396" s="521">
        <v>1271</v>
      </c>
      <c r="AQ396" s="520">
        <v>1262</v>
      </c>
      <c r="AR396" s="520">
        <v>1226</v>
      </c>
      <c r="AS396" s="520">
        <v>1201</v>
      </c>
      <c r="AT396" s="520">
        <v>1184</v>
      </c>
      <c r="AU396" s="520">
        <v>1175</v>
      </c>
      <c r="AV396" s="520">
        <v>1208</v>
      </c>
      <c r="AW396" s="520">
        <v>1256</v>
      </c>
      <c r="AX396" s="520">
        <v>1300</v>
      </c>
      <c r="AY396" s="522">
        <v>1305</v>
      </c>
      <c r="AZ396" s="521">
        <v>1325</v>
      </c>
      <c r="BA396" s="520">
        <v>1330</v>
      </c>
      <c r="BB396" s="520">
        <v>1372</v>
      </c>
      <c r="BC396" s="520">
        <v>1363</v>
      </c>
      <c r="BD396" s="520">
        <v>1391</v>
      </c>
      <c r="BE396" s="520">
        <v>1408</v>
      </c>
      <c r="BF396" s="520">
        <v>1423</v>
      </c>
      <c r="BG396" s="520">
        <v>1429</v>
      </c>
      <c r="BH396" s="520">
        <v>1468</v>
      </c>
      <c r="BI396" s="522">
        <v>1510</v>
      </c>
      <c r="BJ396" s="521">
        <v>1574</v>
      </c>
      <c r="BK396" s="520">
        <v>1556</v>
      </c>
      <c r="BL396" s="520">
        <v>1578</v>
      </c>
      <c r="BM396" s="520">
        <v>1595</v>
      </c>
      <c r="BN396" s="520">
        <v>1584</v>
      </c>
      <c r="BO396" s="520">
        <v>1648</v>
      </c>
      <c r="BP396" s="520">
        <v>1741</v>
      </c>
      <c r="BQ396" s="520">
        <v>1752</v>
      </c>
      <c r="BR396" s="520">
        <v>1728</v>
      </c>
      <c r="BS396" s="522">
        <v>1703</v>
      </c>
      <c r="BT396" s="521">
        <v>1713</v>
      </c>
      <c r="BU396" s="520">
        <v>1669</v>
      </c>
      <c r="BV396" s="520">
        <v>1734</v>
      </c>
      <c r="BW396" s="520">
        <v>1718</v>
      </c>
      <c r="BX396" s="520">
        <v>1702</v>
      </c>
      <c r="BY396" s="520">
        <v>1750</v>
      </c>
      <c r="BZ396" s="520">
        <v>1749</v>
      </c>
      <c r="CA396" s="520">
        <v>1692</v>
      </c>
      <c r="CB396" s="520">
        <v>1701</v>
      </c>
      <c r="CC396" s="522">
        <v>1696</v>
      </c>
      <c r="CD396" s="521">
        <v>1693</v>
      </c>
      <c r="CE396" s="520">
        <v>1723</v>
      </c>
      <c r="CF396" s="520">
        <v>1654</v>
      </c>
      <c r="CG396" s="520">
        <v>1632</v>
      </c>
      <c r="CH396" s="520">
        <v>1639</v>
      </c>
      <c r="CI396" s="520">
        <v>1650</v>
      </c>
      <c r="CJ396" s="520">
        <v>1640</v>
      </c>
      <c r="CK396" s="520">
        <v>1621</v>
      </c>
      <c r="CL396" s="520">
        <v>1671</v>
      </c>
      <c r="CM396" s="519">
        <v>1710</v>
      </c>
      <c r="CN396" s="493" t="str">
        <f t="shared" ca="1" si="1393"/>
        <v/>
      </c>
      <c r="CO396" s="405"/>
      <c r="CP396" s="456" t="str">
        <f t="shared" ca="1" si="1232"/>
        <v/>
      </c>
      <c r="CQ396" s="631"/>
      <c r="CR396" s="484"/>
      <c r="CS396" s="484"/>
      <c r="CT396" s="483"/>
      <c r="CU396" s="534" t="str">
        <f t="shared" ca="1" si="1233"/>
        <v/>
      </c>
      <c r="CV396" s="484"/>
      <c r="CW396" s="528"/>
      <c r="CX396" s="974">
        <f t="shared" ref="CX396" si="1405">CM397/CL397*100-100</f>
        <v>1.0526315789473699</v>
      </c>
      <c r="CY396" s="435"/>
      <c r="CZ396" s="448"/>
      <c r="DA396" s="795"/>
      <c r="DB396" s="459"/>
      <c r="DC396" s="459"/>
      <c r="DD396" s="459"/>
      <c r="DE396" s="459"/>
      <c r="DF396" s="459"/>
      <c r="DG396" s="459"/>
      <c r="DH396" s="462"/>
      <c r="DI396" s="462"/>
      <c r="DJ396" s="462"/>
      <c r="DK396" s="535"/>
      <c r="DL396" s="784"/>
      <c r="DM396" s="785"/>
      <c r="DN396" s="784"/>
      <c r="DO396" s="785"/>
      <c r="DP396" s="1040"/>
      <c r="DQ396" s="785"/>
      <c r="DR396" s="785"/>
      <c r="DS396" s="785"/>
      <c r="DT396" s="785"/>
      <c r="DU396" s="783"/>
      <c r="DV396" s="537"/>
      <c r="DW396" s="666"/>
      <c r="DX396" s="663"/>
      <c r="DY396" s="1058"/>
      <c r="DZ396" s="342"/>
      <c r="EA396" s="456" t="str">
        <f t="shared" ca="1" si="1235"/>
        <v/>
      </c>
    </row>
    <row r="397" spans="1:131" ht="9" customHeight="1">
      <c r="A397" s="636"/>
      <c r="B397" s="406"/>
      <c r="C397" s="527"/>
      <c r="D397" s="488"/>
      <c r="E397" s="487" t="s">
        <v>99</v>
      </c>
      <c r="F397" s="486" t="str">
        <f t="shared" ca="1" si="1265"/>
        <v/>
      </c>
      <c r="G397" s="510" t="s">
        <v>455</v>
      </c>
      <c r="H397" s="516">
        <v>1347</v>
      </c>
      <c r="I397" s="515">
        <v>1372</v>
      </c>
      <c r="J397" s="515">
        <v>1355</v>
      </c>
      <c r="K397" s="517">
        <v>1425</v>
      </c>
      <c r="L397" s="516">
        <v>1448</v>
      </c>
      <c r="M397" s="515">
        <v>1390</v>
      </c>
      <c r="N397" s="515">
        <v>1368</v>
      </c>
      <c r="O397" s="515">
        <v>1362</v>
      </c>
      <c r="P397" s="515">
        <v>1391</v>
      </c>
      <c r="Q397" s="515">
        <v>1403</v>
      </c>
      <c r="R397" s="515">
        <v>1384</v>
      </c>
      <c r="S397" s="515">
        <v>1383</v>
      </c>
      <c r="T397" s="515">
        <v>1393</v>
      </c>
      <c r="U397" s="517">
        <v>1390</v>
      </c>
      <c r="V397" s="516">
        <v>1370</v>
      </c>
      <c r="W397" s="515">
        <v>1357</v>
      </c>
      <c r="X397" s="515">
        <v>1356</v>
      </c>
      <c r="Y397" s="515">
        <v>1330</v>
      </c>
      <c r="Z397" s="515">
        <v>1318</v>
      </c>
      <c r="AA397" s="515">
        <v>1330</v>
      </c>
      <c r="AB397" s="515">
        <v>1331</v>
      </c>
      <c r="AC397" s="515">
        <v>1487</v>
      </c>
      <c r="AD397" s="515">
        <v>1351</v>
      </c>
      <c r="AE397" s="514">
        <v>1335</v>
      </c>
      <c r="AF397" s="712">
        <v>1316</v>
      </c>
      <c r="AG397" s="515">
        <v>1311</v>
      </c>
      <c r="AH397" s="515">
        <v>1298</v>
      </c>
      <c r="AI397" s="515">
        <v>1340</v>
      </c>
      <c r="AJ397" s="515">
        <v>1335</v>
      </c>
      <c r="AK397" s="515">
        <v>1320</v>
      </c>
      <c r="AL397" s="515">
        <v>1304</v>
      </c>
      <c r="AM397" s="515">
        <v>1291</v>
      </c>
      <c r="AN397" s="515">
        <v>1277</v>
      </c>
      <c r="AO397" s="517">
        <v>1280</v>
      </c>
      <c r="AP397" s="516">
        <v>1271</v>
      </c>
      <c r="AQ397" s="515">
        <v>1262</v>
      </c>
      <c r="AR397" s="515">
        <v>1226</v>
      </c>
      <c r="AS397" s="515">
        <v>1210</v>
      </c>
      <c r="AT397" s="515">
        <v>1185</v>
      </c>
      <c r="AU397" s="515">
        <v>1209</v>
      </c>
      <c r="AV397" s="515">
        <v>1208</v>
      </c>
      <c r="AW397" s="515">
        <v>1328</v>
      </c>
      <c r="AX397" s="515">
        <v>1310</v>
      </c>
      <c r="AY397" s="517">
        <v>1343</v>
      </c>
      <c r="AZ397" s="516">
        <v>1354</v>
      </c>
      <c r="BA397" s="515">
        <v>1387</v>
      </c>
      <c r="BB397" s="515">
        <v>1390</v>
      </c>
      <c r="BC397" s="515">
        <v>1414</v>
      </c>
      <c r="BD397" s="515">
        <v>1409</v>
      </c>
      <c r="BE397" s="515">
        <v>1423</v>
      </c>
      <c r="BF397" s="515">
        <v>1444</v>
      </c>
      <c r="BG397" s="515">
        <v>1479</v>
      </c>
      <c r="BH397" s="515">
        <v>1492</v>
      </c>
      <c r="BI397" s="517">
        <v>1568</v>
      </c>
      <c r="BJ397" s="516">
        <v>1630</v>
      </c>
      <c r="BK397" s="515">
        <v>1619</v>
      </c>
      <c r="BL397" s="515">
        <v>1602</v>
      </c>
      <c r="BM397" s="515">
        <v>1597</v>
      </c>
      <c r="BN397" s="515">
        <v>1645</v>
      </c>
      <c r="BO397" s="515">
        <v>1805</v>
      </c>
      <c r="BP397" s="515">
        <v>1817</v>
      </c>
      <c r="BQ397" s="515">
        <v>1762</v>
      </c>
      <c r="BR397" s="515">
        <v>1763</v>
      </c>
      <c r="BS397" s="517">
        <v>1754</v>
      </c>
      <c r="BT397" s="516">
        <v>1719</v>
      </c>
      <c r="BU397" s="515">
        <v>1739</v>
      </c>
      <c r="BV397" s="515">
        <v>1753</v>
      </c>
      <c r="BW397" s="515">
        <v>1728</v>
      </c>
      <c r="BX397" s="515">
        <v>1750</v>
      </c>
      <c r="BY397" s="515">
        <v>1794</v>
      </c>
      <c r="BZ397" s="515">
        <v>1766</v>
      </c>
      <c r="CA397" s="515">
        <v>1716</v>
      </c>
      <c r="CB397" s="515">
        <v>1724</v>
      </c>
      <c r="CC397" s="517">
        <v>1710</v>
      </c>
      <c r="CD397" s="516">
        <v>1759</v>
      </c>
      <c r="CE397" s="515">
        <v>1735</v>
      </c>
      <c r="CF397" s="515">
        <v>1669</v>
      </c>
      <c r="CG397" s="515">
        <v>1644</v>
      </c>
      <c r="CH397" s="515">
        <v>1659</v>
      </c>
      <c r="CI397" s="515">
        <v>1664</v>
      </c>
      <c r="CJ397" s="515">
        <v>1640</v>
      </c>
      <c r="CK397" s="515">
        <v>1710</v>
      </c>
      <c r="CL397" s="515">
        <v>1710</v>
      </c>
      <c r="CM397" s="514">
        <v>1728</v>
      </c>
      <c r="CN397" s="492" t="str">
        <f t="shared" ref="CN397" ca="1" si="1406">CU398</f>
        <v/>
      </c>
      <c r="CO397" s="405"/>
      <c r="CP397" s="456" t="str">
        <f t="shared" ca="1" si="1237"/>
        <v/>
      </c>
      <c r="CQ397" s="631"/>
      <c r="CR397" s="484"/>
      <c r="CS397" s="484"/>
      <c r="CT397" s="483"/>
      <c r="CU397" s="534" t="str">
        <f t="shared" ca="1" si="1238"/>
        <v/>
      </c>
      <c r="CV397" s="484"/>
      <c r="CW397" s="528"/>
      <c r="CX397" s="975">
        <f t="shared" ref="CX397" si="1407">10000-G394</f>
        <v>1470</v>
      </c>
      <c r="CY397" s="453"/>
      <c r="CZ397" s="343"/>
      <c r="DA397" s="796"/>
      <c r="DB397" s="459"/>
      <c r="DC397" s="459"/>
      <c r="DD397" s="459"/>
      <c r="DE397" s="459"/>
      <c r="DF397" s="459"/>
      <c r="DG397" s="459"/>
      <c r="DH397" s="459"/>
      <c r="DI397" s="459"/>
      <c r="DJ397" s="459"/>
      <c r="DK397" s="533"/>
      <c r="DL397" s="537"/>
      <c r="DM397" s="435"/>
      <c r="DN397" s="537"/>
      <c r="DO397" s="435"/>
      <c r="DP397" s="1039"/>
      <c r="DQ397" s="435"/>
      <c r="DR397" s="435"/>
      <c r="DS397" s="786"/>
      <c r="DT397" s="786"/>
      <c r="DU397" s="787"/>
      <c r="DV397" s="537"/>
      <c r="DW397" s="666"/>
      <c r="DX397" s="663"/>
      <c r="DY397" s="1058"/>
      <c r="DZ397" s="342"/>
      <c r="EA397" s="456" t="str">
        <f t="shared" ca="1" si="1240"/>
        <v/>
      </c>
    </row>
    <row r="398" spans="1:131" ht="9" customHeight="1">
      <c r="A398" s="636"/>
      <c r="B398" s="406"/>
      <c r="C398" s="527"/>
      <c r="D398" s="488"/>
      <c r="E398" s="487" t="s">
        <v>99</v>
      </c>
      <c r="F398" s="486"/>
      <c r="G398" s="512" t="s">
        <v>99</v>
      </c>
      <c r="H398" s="1840" t="s">
        <v>99</v>
      </c>
      <c r="I398" s="1841" t="s">
        <v>99</v>
      </c>
      <c r="J398" s="1841" t="s">
        <v>99</v>
      </c>
      <c r="K398" s="1842" t="s">
        <v>99</v>
      </c>
      <c r="L398" s="1840" t="s">
        <v>99</v>
      </c>
      <c r="M398" s="1841" t="s">
        <v>99</v>
      </c>
      <c r="N398" s="1841" t="s">
        <v>99</v>
      </c>
      <c r="O398" s="1841" t="s">
        <v>99</v>
      </c>
      <c r="P398" s="1841" t="s">
        <v>99</v>
      </c>
      <c r="Q398" s="1841" t="s">
        <v>99</v>
      </c>
      <c r="R398" s="1841" t="s">
        <v>99</v>
      </c>
      <c r="S398" s="1841" t="s">
        <v>99</v>
      </c>
      <c r="T398" s="1841" t="s">
        <v>99</v>
      </c>
      <c r="U398" s="1842" t="s">
        <v>99</v>
      </c>
      <c r="V398" s="1840">
        <v>0.53</v>
      </c>
      <c r="W398" s="1841">
        <v>0.97</v>
      </c>
      <c r="X398" s="1841">
        <v>0.68</v>
      </c>
      <c r="Y398" s="1841">
        <v>2.44</v>
      </c>
      <c r="Z398" s="1841">
        <v>3.12</v>
      </c>
      <c r="AA398" s="1841">
        <v>2.85</v>
      </c>
      <c r="AB398" s="1841">
        <v>1.33</v>
      </c>
      <c r="AC398" s="1841">
        <v>5.51</v>
      </c>
      <c r="AD398" s="1841">
        <v>3.02</v>
      </c>
      <c r="AE398" s="1843">
        <v>1.28</v>
      </c>
      <c r="AF398" s="720">
        <v>1.69</v>
      </c>
      <c r="AG398" s="530">
        <v>1.21</v>
      </c>
      <c r="AH398" s="530">
        <v>1.54</v>
      </c>
      <c r="AI398" s="530">
        <v>1.72</v>
      </c>
      <c r="AJ398" s="530">
        <v>1.42</v>
      </c>
      <c r="AK398" s="530">
        <v>1.89</v>
      </c>
      <c r="AL398" s="530">
        <v>0.83</v>
      </c>
      <c r="AM398" s="530">
        <v>2.94</v>
      </c>
      <c r="AN398" s="530">
        <v>2.04</v>
      </c>
      <c r="AO398" s="532">
        <v>1.96</v>
      </c>
      <c r="AP398" s="531">
        <v>1.1499999999999999</v>
      </c>
      <c r="AQ398" s="530">
        <v>1.04</v>
      </c>
      <c r="AR398" s="530">
        <v>2.17</v>
      </c>
      <c r="AS398" s="530">
        <v>2.7</v>
      </c>
      <c r="AT398" s="530">
        <v>2.36</v>
      </c>
      <c r="AU398" s="530">
        <v>3.14</v>
      </c>
      <c r="AV398" s="530">
        <v>2.87</v>
      </c>
      <c r="AW398" s="530">
        <v>14.88</v>
      </c>
      <c r="AX398" s="530">
        <v>6.31</v>
      </c>
      <c r="AY398" s="532">
        <v>2.5499999999999998</v>
      </c>
      <c r="AZ398" s="531">
        <v>2.2000000000000002</v>
      </c>
      <c r="BA398" s="530">
        <v>3.84</v>
      </c>
      <c r="BB398" s="530">
        <v>5.42</v>
      </c>
      <c r="BC398" s="530">
        <v>4.76</v>
      </c>
      <c r="BD398" s="530">
        <v>1.48</v>
      </c>
      <c r="BE398" s="530">
        <v>1.91</v>
      </c>
      <c r="BF398" s="530">
        <v>2.54</v>
      </c>
      <c r="BG398" s="530">
        <v>7.71</v>
      </c>
      <c r="BH398" s="530">
        <v>7.99</v>
      </c>
      <c r="BI398" s="532">
        <v>9.16</v>
      </c>
      <c r="BJ398" s="531">
        <v>10.5</v>
      </c>
      <c r="BK398" s="530">
        <v>8.27</v>
      </c>
      <c r="BL398" s="530">
        <v>4.8099999999999996</v>
      </c>
      <c r="BM398" s="530">
        <v>2.89</v>
      </c>
      <c r="BN398" s="530">
        <v>6.16</v>
      </c>
      <c r="BO398" s="530">
        <v>13.81</v>
      </c>
      <c r="BP398" s="530">
        <v>7.35</v>
      </c>
      <c r="BQ398" s="530">
        <v>6.15</v>
      </c>
      <c r="BR398" s="530">
        <v>7.3</v>
      </c>
      <c r="BS398" s="532">
        <v>3.92</v>
      </c>
      <c r="BT398" s="531">
        <v>4.25</v>
      </c>
      <c r="BU398" s="530">
        <v>4.66</v>
      </c>
      <c r="BV398" s="530">
        <v>3.35</v>
      </c>
      <c r="BW398" s="530">
        <v>3.89</v>
      </c>
      <c r="BX398" s="530">
        <v>2.0499999999999998</v>
      </c>
      <c r="BY398" s="530">
        <v>4.2699999999999996</v>
      </c>
      <c r="BZ398" s="530">
        <v>3.42</v>
      </c>
      <c r="CA398" s="530">
        <v>3.67</v>
      </c>
      <c r="CB398" s="530">
        <v>2.83</v>
      </c>
      <c r="CC398" s="532">
        <v>1.79</v>
      </c>
      <c r="CD398" s="531">
        <v>2.41</v>
      </c>
      <c r="CE398" s="530">
        <v>1.62</v>
      </c>
      <c r="CF398" s="530">
        <v>6.64</v>
      </c>
      <c r="CG398" s="530">
        <v>2.74</v>
      </c>
      <c r="CH398" s="530">
        <v>2.65</v>
      </c>
      <c r="CI398" s="530">
        <v>2.15</v>
      </c>
      <c r="CJ398" s="530">
        <v>1.76</v>
      </c>
      <c r="CK398" s="530">
        <v>4.16</v>
      </c>
      <c r="CL398" s="530">
        <v>1.21</v>
      </c>
      <c r="CM398" s="529">
        <v>1.31</v>
      </c>
      <c r="CN398" s="491" t="str">
        <f t="shared" ref="CN398" ca="1" si="1408">IF(CN397="","",IF(CN394="",0,CP398))</f>
        <v/>
      </c>
      <c r="CO398" s="405"/>
      <c r="CP398" s="450" t="str">
        <f t="shared" ca="1" si="1242"/>
        <v/>
      </c>
      <c r="CQ398" s="631"/>
      <c r="CR398" s="484"/>
      <c r="CS398" s="484"/>
      <c r="CT398" s="483"/>
      <c r="CU398" s="677" t="str">
        <f t="shared" ca="1" si="1243"/>
        <v/>
      </c>
      <c r="CV398" s="484"/>
      <c r="CW398" s="528"/>
      <c r="CX398" s="974"/>
      <c r="CY398" s="453"/>
      <c r="CZ398" s="448">
        <f t="shared" ref="CZ398" si="1409">CM397*100</f>
        <v>172800</v>
      </c>
      <c r="DA398" s="795"/>
      <c r="DB398" s="327"/>
      <c r="DC398" s="327"/>
      <c r="DD398" s="327"/>
      <c r="DE398" s="327"/>
      <c r="DF398" s="327"/>
      <c r="DG398" s="327"/>
      <c r="DH398" s="327"/>
      <c r="DI398" s="327"/>
      <c r="DJ398" s="327"/>
      <c r="DK398" s="343"/>
      <c r="DL398" s="788"/>
      <c r="DM398" s="786"/>
      <c r="DN398" s="788"/>
      <c r="DO398" s="786"/>
      <c r="DP398" s="1041"/>
      <c r="DQ398" s="786"/>
      <c r="DR398" s="786"/>
      <c r="DS398" s="786"/>
      <c r="DT398" s="786"/>
      <c r="DU398" s="787"/>
      <c r="DV398" s="537"/>
      <c r="DW398" s="666"/>
      <c r="DX398" s="663"/>
      <c r="DY398" s="1058"/>
      <c r="DZ398" s="342"/>
      <c r="EA398" s="450" t="str">
        <f t="shared" ca="1" si="1245"/>
        <v/>
      </c>
    </row>
    <row r="399" spans="1:131" ht="9" customHeight="1">
      <c r="A399" s="636"/>
      <c r="B399" s="406"/>
      <c r="C399" s="527"/>
      <c r="D399" s="488"/>
      <c r="E399" s="487" t="s">
        <v>99</v>
      </c>
      <c r="F399" s="486" t="str">
        <f t="shared" ref="F399" ca="1" si="1410">IF(E394=" ","",IF(ISERROR(CQ394),IF(ISERROR(CQ395),"",HYPERLINK("#CP"&amp;CQ395&amp;":CP1231","　重複 ▽　")),HYPERLINK("#CP"&amp;CQ394&amp;":CP1231","　重複 ▲　")))</f>
        <v/>
      </c>
      <c r="G399" s="510" t="s">
        <v>99</v>
      </c>
      <c r="H399" s="1844" t="s">
        <v>99</v>
      </c>
      <c r="I399" s="1845" t="s">
        <v>99</v>
      </c>
      <c r="J399" s="1845" t="s">
        <v>99</v>
      </c>
      <c r="K399" s="1846" t="s">
        <v>99</v>
      </c>
      <c r="L399" s="1844" t="s">
        <v>99</v>
      </c>
      <c r="M399" s="1845" t="s">
        <v>99</v>
      </c>
      <c r="N399" s="1845" t="s">
        <v>99</v>
      </c>
      <c r="O399" s="1845" t="s">
        <v>99</v>
      </c>
      <c r="P399" s="1845" t="s">
        <v>99</v>
      </c>
      <c r="Q399" s="1845" t="s">
        <v>99</v>
      </c>
      <c r="R399" s="1845" t="s">
        <v>99</v>
      </c>
      <c r="S399" s="1845" t="s">
        <v>99</v>
      </c>
      <c r="T399" s="1845" t="s">
        <v>99</v>
      </c>
      <c r="U399" s="1846" t="s">
        <v>99</v>
      </c>
      <c r="V399" s="1844" t="s">
        <v>99</v>
      </c>
      <c r="W399" s="1845" t="s">
        <v>99</v>
      </c>
      <c r="X399" s="1845" t="s">
        <v>99</v>
      </c>
      <c r="Y399" s="1845" t="s">
        <v>99</v>
      </c>
      <c r="Z399" s="1845" t="s">
        <v>99</v>
      </c>
      <c r="AA399" s="1845" t="s">
        <v>99</v>
      </c>
      <c r="AB399" s="1845" t="s">
        <v>99</v>
      </c>
      <c r="AC399" s="1845" t="s">
        <v>99</v>
      </c>
      <c r="AD399" s="1845" t="s">
        <v>99</v>
      </c>
      <c r="AE399" s="1847" t="s">
        <v>99</v>
      </c>
      <c r="AF399" s="714" t="s">
        <v>99</v>
      </c>
      <c r="AG399" s="507" t="s">
        <v>99</v>
      </c>
      <c r="AH399" s="507" t="s">
        <v>99</v>
      </c>
      <c r="AI399" s="507" t="s">
        <v>99</v>
      </c>
      <c r="AJ399" s="507" t="s">
        <v>99</v>
      </c>
      <c r="AK399" s="507" t="s">
        <v>99</v>
      </c>
      <c r="AL399" s="507" t="s">
        <v>99</v>
      </c>
      <c r="AM399" s="507" t="s">
        <v>99</v>
      </c>
      <c r="AN399" s="507" t="s">
        <v>99</v>
      </c>
      <c r="AO399" s="509" t="s">
        <v>99</v>
      </c>
      <c r="AP399" s="508" t="s">
        <v>99</v>
      </c>
      <c r="AQ399" s="507" t="s">
        <v>99</v>
      </c>
      <c r="AR399" s="507" t="s">
        <v>99</v>
      </c>
      <c r="AS399" s="507" t="s">
        <v>99</v>
      </c>
      <c r="AT399" s="507" t="s">
        <v>99</v>
      </c>
      <c r="AU399" s="507" t="s">
        <v>99</v>
      </c>
      <c r="AV399" s="507" t="s">
        <v>99</v>
      </c>
      <c r="AW399" s="507" t="s">
        <v>99</v>
      </c>
      <c r="AX399" s="507" t="s">
        <v>99</v>
      </c>
      <c r="AY399" s="509" t="s">
        <v>99</v>
      </c>
      <c r="AZ399" s="508" t="s">
        <v>99</v>
      </c>
      <c r="BA399" s="507" t="s">
        <v>99</v>
      </c>
      <c r="BB399" s="507" t="s">
        <v>99</v>
      </c>
      <c r="BC399" s="507" t="s">
        <v>99</v>
      </c>
      <c r="BD399" s="507" t="s">
        <v>99</v>
      </c>
      <c r="BE399" s="507" t="s">
        <v>99</v>
      </c>
      <c r="BF399" s="507" t="s">
        <v>99</v>
      </c>
      <c r="BG399" s="507" t="s">
        <v>99</v>
      </c>
      <c r="BH399" s="507" t="s">
        <v>99</v>
      </c>
      <c r="BI399" s="509" t="s">
        <v>99</v>
      </c>
      <c r="BJ399" s="508" t="s">
        <v>99</v>
      </c>
      <c r="BK399" s="507" t="s">
        <v>99</v>
      </c>
      <c r="BL399" s="507" t="s">
        <v>99</v>
      </c>
      <c r="BM399" s="507" t="s">
        <v>99</v>
      </c>
      <c r="BN399" s="507" t="s">
        <v>99</v>
      </c>
      <c r="BO399" s="507" t="s">
        <v>99</v>
      </c>
      <c r="BP399" s="507" t="s">
        <v>99</v>
      </c>
      <c r="BQ399" s="507" t="s">
        <v>99</v>
      </c>
      <c r="BR399" s="507" t="s">
        <v>99</v>
      </c>
      <c r="BS399" s="509" t="s">
        <v>99</v>
      </c>
      <c r="BT399" s="508" t="s">
        <v>99</v>
      </c>
      <c r="BU399" s="507" t="s">
        <v>99</v>
      </c>
      <c r="BV399" s="507" t="s">
        <v>99</v>
      </c>
      <c r="BW399" s="507" t="s">
        <v>99</v>
      </c>
      <c r="BX399" s="507" t="s">
        <v>99</v>
      </c>
      <c r="BY399" s="507" t="s">
        <v>99</v>
      </c>
      <c r="BZ399" s="507" t="s">
        <v>99</v>
      </c>
      <c r="CA399" s="507" t="s">
        <v>99</v>
      </c>
      <c r="CB399" s="507" t="s">
        <v>99</v>
      </c>
      <c r="CC399" s="509"/>
      <c r="CD399" s="508" t="s">
        <v>99</v>
      </c>
      <c r="CE399" s="507" t="s">
        <v>99</v>
      </c>
      <c r="CF399" s="507" t="s">
        <v>99</v>
      </c>
      <c r="CG399" s="507" t="s">
        <v>99</v>
      </c>
      <c r="CH399" s="507" t="s">
        <v>99</v>
      </c>
      <c r="CI399" s="507" t="s">
        <v>99</v>
      </c>
      <c r="CJ399" s="507" t="s">
        <v>99</v>
      </c>
      <c r="CK399" s="507" t="s">
        <v>99</v>
      </c>
      <c r="CL399" s="507" t="s">
        <v>99</v>
      </c>
      <c r="CM399" s="506" t="s">
        <v>99</v>
      </c>
      <c r="CN399" s="485" t="s">
        <v>99</v>
      </c>
      <c r="CO399" s="405"/>
      <c r="CP399" s="505" t="str">
        <f t="shared" si="1212"/>
        <v>+18</v>
      </c>
      <c r="CQ399" s="631"/>
      <c r="CR399" s="484"/>
      <c r="CS399" s="484"/>
      <c r="CT399" s="483"/>
      <c r="CU399" s="544" t="e">
        <f t="shared" ca="1" si="1247"/>
        <v>#REF!</v>
      </c>
      <c r="CV399" s="484"/>
      <c r="CW399" s="528"/>
      <c r="CX399" s="538">
        <f>IF(K!R$6="市場別",VLOOKUP(G396,DY$80:DZ$93,2,FALSE),0)</f>
        <v>1600000</v>
      </c>
      <c r="CY399" s="1112">
        <f t="shared" ref="CY399" ca="1" si="1411">ROUND(AVERAGE(INDIRECT(DV$7&amp;C394&amp;":"&amp;DW$7&amp;C394))*100,4)</f>
        <v>100.52630000000001</v>
      </c>
      <c r="CZ399" s="448">
        <f t="shared" ref="CZ399" si="1412">VLOOKUP(G396,DY$41:DZ$44,2,FALSE)</f>
        <v>0</v>
      </c>
      <c r="DA399" s="795"/>
      <c r="DB399" s="542"/>
      <c r="DC399" s="542"/>
      <c r="DD399" s="542"/>
      <c r="DE399" s="542"/>
      <c r="DF399" s="542"/>
      <c r="DG399" s="542"/>
      <c r="DH399" s="542"/>
      <c r="DI399" s="542"/>
      <c r="DJ399" s="542"/>
      <c r="DK399" s="543"/>
      <c r="DL399" s="789"/>
      <c r="DM399" s="790"/>
      <c r="DN399" s="789"/>
      <c r="DO399" s="790"/>
      <c r="DP399" s="1042"/>
      <c r="DQ399" s="790"/>
      <c r="DR399" s="790"/>
      <c r="DS399" s="786"/>
      <c r="DT399" s="786"/>
      <c r="DU399" s="787"/>
      <c r="DV399" s="537"/>
      <c r="DW399" s="666"/>
      <c r="DX399" s="663"/>
      <c r="DY399" s="1058"/>
      <c r="DZ399" s="342"/>
      <c r="EA399" s="505" t="str">
        <f t="shared" si="1215"/>
        <v/>
      </c>
    </row>
    <row r="400" spans="1:131" ht="9" customHeight="1">
      <c r="A400" s="636"/>
      <c r="B400" s="406"/>
      <c r="C400" s="481">
        <v>400</v>
      </c>
      <c r="D400" s="541">
        <v>66</v>
      </c>
      <c r="E400" s="633">
        <f ca="1">IF(AND(INDIRECT("G"&amp;C400)&gt;999,INDIRECT("G"&amp;C400)&lt;10000),MAX(E$10:E399)+1," ")</f>
        <v>66</v>
      </c>
      <c r="F400" s="634" t="str">
        <f ca="1">HYPERLINK("#G"&amp;C400&amp;":CM"&amp;C400+5,IF(CT400=1,"　クリア（消去） →　",IF(AND(INDIRECT("G"&amp;C400)=B!D$9,B!D$14="修正　"),B!C$12,IF(F405="","　　　　　　　　　　　","　　　　…→　　　　"))))</f>
        <v>　　　　　　　　　　　</v>
      </c>
      <c r="G400" s="635">
        <v>4888</v>
      </c>
      <c r="H400" s="1832" t="s">
        <v>99</v>
      </c>
      <c r="I400" s="1833" t="s">
        <v>99</v>
      </c>
      <c r="J400" s="1833" t="s">
        <v>99</v>
      </c>
      <c r="K400" s="1834" t="s">
        <v>99</v>
      </c>
      <c r="L400" s="1832" t="s">
        <v>99</v>
      </c>
      <c r="M400" s="1833" t="s">
        <v>99</v>
      </c>
      <c r="N400" s="1833" t="s">
        <v>99</v>
      </c>
      <c r="O400" s="1833" t="s">
        <v>99</v>
      </c>
      <c r="P400" s="1833" t="s">
        <v>99</v>
      </c>
      <c r="Q400" s="1833" t="s">
        <v>99</v>
      </c>
      <c r="R400" s="1833" t="s">
        <v>99</v>
      </c>
      <c r="S400" s="1833" t="s">
        <v>99</v>
      </c>
      <c r="T400" s="1833" t="s">
        <v>99</v>
      </c>
      <c r="U400" s="1834" t="s">
        <v>99</v>
      </c>
      <c r="V400" s="1832">
        <v>546</v>
      </c>
      <c r="W400" s="1833">
        <v>561</v>
      </c>
      <c r="X400" s="1833">
        <v>583</v>
      </c>
      <c r="Y400" s="1833">
        <v>578</v>
      </c>
      <c r="Z400" s="1833">
        <v>610</v>
      </c>
      <c r="AA400" s="1833">
        <v>618</v>
      </c>
      <c r="AB400" s="1833">
        <v>598</v>
      </c>
      <c r="AC400" s="1833">
        <v>587</v>
      </c>
      <c r="AD400" s="1833">
        <v>561</v>
      </c>
      <c r="AE400" s="1835">
        <v>543</v>
      </c>
      <c r="AF400" s="719">
        <v>532</v>
      </c>
      <c r="AG400" s="546">
        <v>563</v>
      </c>
      <c r="AH400" s="546">
        <v>597</v>
      </c>
      <c r="AI400" s="546">
        <v>576</v>
      </c>
      <c r="AJ400" s="546">
        <v>596</v>
      </c>
      <c r="AK400" s="546">
        <v>640</v>
      </c>
      <c r="AL400" s="546">
        <v>642</v>
      </c>
      <c r="AM400" s="546">
        <v>626</v>
      </c>
      <c r="AN400" s="546">
        <v>620</v>
      </c>
      <c r="AO400" s="548">
        <v>608</v>
      </c>
      <c r="AP400" s="547">
        <v>620</v>
      </c>
      <c r="AQ400" s="546">
        <v>603</v>
      </c>
      <c r="AR400" s="546">
        <v>581</v>
      </c>
      <c r="AS400" s="546">
        <v>571</v>
      </c>
      <c r="AT400" s="546">
        <v>605</v>
      </c>
      <c r="AU400" s="546">
        <v>563</v>
      </c>
      <c r="AV400" s="546">
        <v>550</v>
      </c>
      <c r="AW400" s="546">
        <v>539</v>
      </c>
      <c r="AX400" s="546">
        <v>551</v>
      </c>
      <c r="AY400" s="548">
        <v>527</v>
      </c>
      <c r="AZ400" s="547">
        <v>543</v>
      </c>
      <c r="BA400" s="546">
        <v>561</v>
      </c>
      <c r="BB400" s="546">
        <v>590</v>
      </c>
      <c r="BC400" s="546">
        <v>588</v>
      </c>
      <c r="BD400" s="546">
        <v>581</v>
      </c>
      <c r="BE400" s="546">
        <v>581</v>
      </c>
      <c r="BF400" s="546">
        <v>588</v>
      </c>
      <c r="BG400" s="546">
        <v>585</v>
      </c>
      <c r="BH400" s="546">
        <v>581</v>
      </c>
      <c r="BI400" s="548">
        <v>567</v>
      </c>
      <c r="BJ400" s="547">
        <v>606</v>
      </c>
      <c r="BK400" s="546">
        <v>615</v>
      </c>
      <c r="BL400" s="546">
        <v>633</v>
      </c>
      <c r="BM400" s="546">
        <v>695</v>
      </c>
      <c r="BN400" s="546">
        <v>748</v>
      </c>
      <c r="BO400" s="546">
        <v>814</v>
      </c>
      <c r="BP400" s="546">
        <v>907</v>
      </c>
      <c r="BQ400" s="546">
        <v>958</v>
      </c>
      <c r="BR400" s="546">
        <v>1015</v>
      </c>
      <c r="BS400" s="548">
        <v>775</v>
      </c>
      <c r="BT400" s="547">
        <v>830</v>
      </c>
      <c r="BU400" s="546">
        <v>754</v>
      </c>
      <c r="BV400" s="546">
        <v>854</v>
      </c>
      <c r="BW400" s="546">
        <v>931</v>
      </c>
      <c r="BX400" s="546">
        <v>910</v>
      </c>
      <c r="BY400" s="546">
        <v>940</v>
      </c>
      <c r="BZ400" s="546">
        <v>883</v>
      </c>
      <c r="CA400" s="546">
        <v>917</v>
      </c>
      <c r="CB400" s="546">
        <v>825</v>
      </c>
      <c r="CC400" s="548">
        <v>787</v>
      </c>
      <c r="CD400" s="547">
        <v>728</v>
      </c>
      <c r="CE400" s="546">
        <v>707</v>
      </c>
      <c r="CF400" s="546">
        <v>666</v>
      </c>
      <c r="CG400" s="546">
        <v>683</v>
      </c>
      <c r="CH400" s="546">
        <v>659</v>
      </c>
      <c r="CI400" s="546">
        <v>638</v>
      </c>
      <c r="CJ400" s="546">
        <v>665</v>
      </c>
      <c r="CK400" s="546">
        <v>665</v>
      </c>
      <c r="CL400" s="546">
        <v>686</v>
      </c>
      <c r="CM400" s="545">
        <v>660</v>
      </c>
      <c r="CN400" s="500" t="str">
        <f t="shared" ref="CN400:CN402" ca="1" si="1413">IF(OR(CP400=0,CP400="-"),"",CP400)</f>
        <v/>
      </c>
      <c r="CO400" s="405"/>
      <c r="CP400" s="470" t="str">
        <f t="shared" ca="1" si="1217"/>
        <v/>
      </c>
      <c r="CQ400" s="499" t="e">
        <f>MATCH(G400,G$10:G399,0)+9</f>
        <v>#N/A</v>
      </c>
      <c r="CR400" s="498" t="str">
        <f t="shared" ref="CR400" ca="1" si="1414">IF(F405="　重複 ▽　",1,"")</f>
        <v/>
      </c>
      <c r="CS400" s="498" t="str">
        <f t="shared" ref="CS400" ca="1" si="1415">IF(AND(F401="",F402="",F403=""),"",IF(ISNUMBER(CT400),"",1))</f>
        <v/>
      </c>
      <c r="CT400" s="497" t="str">
        <f t="shared" ref="CT400" si="1416">IF(G400="","",IF(AND(G400&lt;&gt;"",CM403=""),1,""))</f>
        <v/>
      </c>
      <c r="CU400" s="699">
        <f>MATCH(G400,'[1] '!$B$4:$B$4005,0)</f>
        <v>1667</v>
      </c>
      <c r="CV400" s="540">
        <f t="shared" ref="CV400" ca="1" si="1417">IF(G400="","",CX405+INDIRECT("CX"&amp;C400+CX$9)+C401)</f>
        <v>799998.80553535128</v>
      </c>
      <c r="CW400" s="497">
        <f ca="1">RANK(CV400,CV$10:CV$609)</f>
        <v>80</v>
      </c>
      <c r="CX400" s="973">
        <f>IFERROR(INDEX('[1] '!$F$4:$F$4005,CU400,1)*CM403,"")</f>
        <v>189.35468700000001</v>
      </c>
      <c r="CY400" s="496">
        <f t="shared" ref="CY400" si="1418">IF(CM400="","",CM404/CX401)</f>
        <v>0.45562337280709142</v>
      </c>
      <c r="CZ400" s="684" t="str">
        <f>INDEX('[1] '!$G$4:$G$4005,CU400,1)</f>
        <v/>
      </c>
      <c r="DA400" s="794">
        <f>IF(OR(CM403&lt;A!AS$3,CM403&gt;A!AW$3),1,0)</f>
        <v>0</v>
      </c>
      <c r="DB400" s="496"/>
      <c r="DC400" s="496"/>
      <c r="DD400" s="496"/>
      <c r="DE400" s="496"/>
      <c r="DF400" s="496"/>
      <c r="DG400" s="496"/>
      <c r="DH400" s="496"/>
      <c r="DI400" s="496"/>
      <c r="DJ400" s="496"/>
      <c r="DK400" s="539"/>
      <c r="DL400" s="667"/>
      <c r="DM400" s="496"/>
      <c r="DN400" s="1036">
        <f t="shared" ref="DN400:DU400" ca="1" si="1419">IF(DN401&gt;$DA$6,$DA$6,IF(DN401&lt;$DA$7,$DA$7,DN401))</f>
        <v>1.0195488721804511</v>
      </c>
      <c r="DO400" s="496">
        <f t="shared" ca="1" si="1419"/>
        <v>0.98499999999999999</v>
      </c>
      <c r="DP400" s="791">
        <f t="shared" ca="1" si="1419"/>
        <v>1.0273752012882447</v>
      </c>
      <c r="DQ400" s="496">
        <f t="shared" ca="1" si="1419"/>
        <v>1.03</v>
      </c>
      <c r="DR400" s="496">
        <f t="shared" ca="1" si="1419"/>
        <v>1</v>
      </c>
      <c r="DS400" s="496">
        <f t="shared" ca="1" si="1419"/>
        <v>1.03</v>
      </c>
      <c r="DT400" s="496">
        <f t="shared" ca="1" si="1419"/>
        <v>0.98499999999999999</v>
      </c>
      <c r="DU400" s="791">
        <f t="shared" ca="1" si="1419"/>
        <v>0.98804185351270557</v>
      </c>
      <c r="DV400" s="1113">
        <f t="shared" ref="DV400" ca="1" si="1420">IFERROR(IF(DA400+DA401&lt;&gt;0,"",(C401+CZ405+INDIRECT(DY$10&amp;C400+DZ$10))*CZ$7),"")</f>
        <v>98.653450000000007</v>
      </c>
      <c r="DW400" s="668">
        <f ca="1">RANK(DV400,DV$10:DV$609)</f>
        <v>67</v>
      </c>
      <c r="DX400" s="663"/>
      <c r="DY400" s="1058"/>
      <c r="DZ400" s="342"/>
      <c r="EA400" s="470" t="str">
        <f t="shared" ca="1" si="1225"/>
        <v/>
      </c>
    </row>
    <row r="401" spans="1:131" ht="9" customHeight="1">
      <c r="A401" s="636"/>
      <c r="B401" s="406"/>
      <c r="C401" s="538">
        <v>1.3500000000000001E-3</v>
      </c>
      <c r="D401" s="488"/>
      <c r="E401" s="487" t="s">
        <v>99</v>
      </c>
      <c r="F401" s="486" t="str">
        <f t="shared" ca="1" si="1258"/>
        <v/>
      </c>
      <c r="G401" s="510" t="s">
        <v>1007</v>
      </c>
      <c r="H401" s="1836" t="s">
        <v>99</v>
      </c>
      <c r="I401" s="1837" t="s">
        <v>99</v>
      </c>
      <c r="J401" s="1837" t="s">
        <v>99</v>
      </c>
      <c r="K401" s="1838" t="s">
        <v>99</v>
      </c>
      <c r="L401" s="1836" t="s">
        <v>99</v>
      </c>
      <c r="M401" s="1837" t="s">
        <v>99</v>
      </c>
      <c r="N401" s="1837" t="s">
        <v>99</v>
      </c>
      <c r="O401" s="1837" t="s">
        <v>99</v>
      </c>
      <c r="P401" s="1837" t="s">
        <v>99</v>
      </c>
      <c r="Q401" s="1837" t="s">
        <v>99</v>
      </c>
      <c r="R401" s="1837" t="s">
        <v>99</v>
      </c>
      <c r="S401" s="1837" t="s">
        <v>99</v>
      </c>
      <c r="T401" s="1837" t="s">
        <v>99</v>
      </c>
      <c r="U401" s="1838" t="s">
        <v>99</v>
      </c>
      <c r="V401" s="1836">
        <v>574</v>
      </c>
      <c r="W401" s="1837">
        <v>597</v>
      </c>
      <c r="X401" s="1837">
        <v>594</v>
      </c>
      <c r="Y401" s="1837">
        <v>624</v>
      </c>
      <c r="Z401" s="1837">
        <v>618</v>
      </c>
      <c r="AA401" s="1837">
        <v>628</v>
      </c>
      <c r="AB401" s="1837">
        <v>610</v>
      </c>
      <c r="AC401" s="1837">
        <v>588</v>
      </c>
      <c r="AD401" s="1837">
        <v>566</v>
      </c>
      <c r="AE401" s="1839">
        <v>555</v>
      </c>
      <c r="AF401" s="711">
        <v>586</v>
      </c>
      <c r="AG401" s="520">
        <v>605</v>
      </c>
      <c r="AH401" s="520">
        <v>604</v>
      </c>
      <c r="AI401" s="520">
        <v>605</v>
      </c>
      <c r="AJ401" s="520">
        <v>644</v>
      </c>
      <c r="AK401" s="520">
        <v>649</v>
      </c>
      <c r="AL401" s="520">
        <v>647</v>
      </c>
      <c r="AM401" s="520">
        <v>632</v>
      </c>
      <c r="AN401" s="520">
        <v>620</v>
      </c>
      <c r="AO401" s="522">
        <v>624</v>
      </c>
      <c r="AP401" s="521">
        <v>620</v>
      </c>
      <c r="AQ401" s="520">
        <v>612</v>
      </c>
      <c r="AR401" s="520">
        <v>592</v>
      </c>
      <c r="AS401" s="520">
        <v>615</v>
      </c>
      <c r="AT401" s="520">
        <v>617</v>
      </c>
      <c r="AU401" s="520">
        <v>566</v>
      </c>
      <c r="AV401" s="520">
        <v>566</v>
      </c>
      <c r="AW401" s="520">
        <v>552</v>
      </c>
      <c r="AX401" s="520">
        <v>551</v>
      </c>
      <c r="AY401" s="522">
        <v>549</v>
      </c>
      <c r="AZ401" s="521">
        <v>575</v>
      </c>
      <c r="BA401" s="520">
        <v>645</v>
      </c>
      <c r="BB401" s="520">
        <v>611</v>
      </c>
      <c r="BC401" s="520">
        <v>596</v>
      </c>
      <c r="BD401" s="520">
        <v>604</v>
      </c>
      <c r="BE401" s="520">
        <v>594</v>
      </c>
      <c r="BF401" s="520">
        <v>604</v>
      </c>
      <c r="BG401" s="520">
        <v>595</v>
      </c>
      <c r="BH401" s="520">
        <v>587</v>
      </c>
      <c r="BI401" s="522">
        <v>608</v>
      </c>
      <c r="BJ401" s="521">
        <v>619</v>
      </c>
      <c r="BK401" s="520">
        <v>659</v>
      </c>
      <c r="BL401" s="520">
        <v>694</v>
      </c>
      <c r="BM401" s="520">
        <v>773</v>
      </c>
      <c r="BN401" s="520">
        <v>876</v>
      </c>
      <c r="BO401" s="520">
        <v>925</v>
      </c>
      <c r="BP401" s="520">
        <v>975</v>
      </c>
      <c r="BQ401" s="520">
        <v>1070</v>
      </c>
      <c r="BR401" s="520">
        <v>1019</v>
      </c>
      <c r="BS401" s="522">
        <v>857</v>
      </c>
      <c r="BT401" s="521">
        <v>846</v>
      </c>
      <c r="BU401" s="520">
        <v>848</v>
      </c>
      <c r="BV401" s="520">
        <v>947</v>
      </c>
      <c r="BW401" s="520">
        <v>960</v>
      </c>
      <c r="BX401" s="520">
        <v>935</v>
      </c>
      <c r="BY401" s="520">
        <v>1005</v>
      </c>
      <c r="BZ401" s="520">
        <v>906</v>
      </c>
      <c r="CA401" s="520">
        <v>918</v>
      </c>
      <c r="CB401" s="520">
        <v>840</v>
      </c>
      <c r="CC401" s="522">
        <v>794</v>
      </c>
      <c r="CD401" s="521">
        <v>742</v>
      </c>
      <c r="CE401" s="520">
        <v>710</v>
      </c>
      <c r="CF401" s="520">
        <v>690</v>
      </c>
      <c r="CG401" s="520">
        <v>686</v>
      </c>
      <c r="CH401" s="520">
        <v>669</v>
      </c>
      <c r="CI401" s="520">
        <v>673</v>
      </c>
      <c r="CJ401" s="520">
        <v>688</v>
      </c>
      <c r="CK401" s="520">
        <v>707</v>
      </c>
      <c r="CL401" s="520">
        <v>710</v>
      </c>
      <c r="CM401" s="519">
        <v>679</v>
      </c>
      <c r="CN401" s="493" t="str">
        <f t="shared" ca="1" si="1413"/>
        <v/>
      </c>
      <c r="CO401" s="405"/>
      <c r="CP401" s="456" t="str">
        <f t="shared" ca="1" si="1226"/>
        <v/>
      </c>
      <c r="CQ401" s="494" t="e">
        <f>MATCH(G400,G401:G$609,0)+C400</f>
        <v>#N/A</v>
      </c>
      <c r="CR401" s="484"/>
      <c r="CS401" s="484"/>
      <c r="CT401" s="483"/>
      <c r="CU401" s="534" t="str">
        <f ca="1">IFERROR(IFERROR(INDEX('[1] '!$C$4:$C$4005,CU400,1),INDIRECT("'japan-all-stock-prices_"&amp;$CS$7&amp;".csv'!B"&amp;CU405)),"")</f>
        <v>ステラファーマ</v>
      </c>
      <c r="CV401" s="484"/>
      <c r="CW401" s="528"/>
      <c r="CX401" s="974">
        <f t="shared" ref="CX401" si="1421">IF(COUNT(AF404:CM404)&lt;20,AVERAGE(BT404:CM404),(SUM(AF404:CM404)-LARGE(AF404:CM404,1)-LARGE(AF404:CM404,2)-LARGE(AF404:CM404,3)-LARGE(AF404:CM404,4)-LARGE(AF404:CM404,5))/(COUNT(AF404:CM404)-5))</f>
        <v>97.141636363636366</v>
      </c>
      <c r="CY401" s="453">
        <f t="shared" ref="CY401" si="1422">ROUND(AVERAGE(CM400:CM403)*CM404/10000,2)</f>
        <v>2.93</v>
      </c>
      <c r="CZ401" s="443"/>
      <c r="DA401" s="795">
        <f t="shared" ref="DA401" si="1423">IF(MAX(CI403:CM403)/MIN(CI403:CM403)&lt;DA$9,1,0)</f>
        <v>0</v>
      </c>
      <c r="DB401" s="435"/>
      <c r="DC401" s="435"/>
      <c r="DD401" s="435"/>
      <c r="DE401" s="435"/>
      <c r="DF401" s="435"/>
      <c r="DG401" s="435"/>
      <c r="DH401" s="435"/>
      <c r="DI401" s="435"/>
      <c r="DJ401" s="435"/>
      <c r="DK401" s="536"/>
      <c r="DL401" s="537"/>
      <c r="DM401" s="435"/>
      <c r="DN401" s="537">
        <f t="shared" ref="DN401:DU401" ca="1" si="1424">INDIRECT(DN$6&amp;$C400+$DY$11)/INDIRECT(DN$7&amp;$C400+$DZ$11)</f>
        <v>1.0195488721804511</v>
      </c>
      <c r="DO401" s="435">
        <f t="shared" ca="1" si="1424"/>
        <v>0.91592920353982299</v>
      </c>
      <c r="DP401" s="1039">
        <f t="shared" ca="1" si="1424"/>
        <v>1.0273752012882447</v>
      </c>
      <c r="DQ401" s="435">
        <f t="shared" ca="1" si="1424"/>
        <v>1.0391849529780564</v>
      </c>
      <c r="DR401" s="435">
        <f t="shared" ca="1" si="1424"/>
        <v>1</v>
      </c>
      <c r="DS401" s="435">
        <f t="shared" ca="1" si="1424"/>
        <v>1.0452488687782806</v>
      </c>
      <c r="DT401" s="435">
        <f t="shared" ca="1" si="1424"/>
        <v>0.96536796536796532</v>
      </c>
      <c r="DU401" s="783">
        <f t="shared" ca="1" si="1424"/>
        <v>0.98804185351270557</v>
      </c>
      <c r="DV401" s="537"/>
      <c r="DW401" s="666"/>
      <c r="DX401" s="663"/>
      <c r="DY401" s="1058"/>
      <c r="DZ401" s="342"/>
      <c r="EA401" s="456" t="str">
        <f t="shared" ca="1" si="1231"/>
        <v/>
      </c>
    </row>
    <row r="402" spans="1:131" ht="9" customHeight="1">
      <c r="A402" s="636"/>
      <c r="B402" s="406"/>
      <c r="C402" s="527"/>
      <c r="D402" s="488"/>
      <c r="E402" s="487" t="s">
        <v>99</v>
      </c>
      <c r="F402" s="486" t="str">
        <f t="shared" ca="1" si="1263"/>
        <v/>
      </c>
      <c r="G402" s="510" t="s">
        <v>107</v>
      </c>
      <c r="H402" s="1836" t="s">
        <v>99</v>
      </c>
      <c r="I402" s="1837" t="s">
        <v>99</v>
      </c>
      <c r="J402" s="1837" t="s">
        <v>99</v>
      </c>
      <c r="K402" s="1838" t="s">
        <v>99</v>
      </c>
      <c r="L402" s="1836" t="s">
        <v>99</v>
      </c>
      <c r="M402" s="1837" t="s">
        <v>99</v>
      </c>
      <c r="N402" s="1837" t="s">
        <v>99</v>
      </c>
      <c r="O402" s="1837" t="s">
        <v>99</v>
      </c>
      <c r="P402" s="1837" t="s">
        <v>99</v>
      </c>
      <c r="Q402" s="1837" t="s">
        <v>99</v>
      </c>
      <c r="R402" s="1837" t="s">
        <v>99</v>
      </c>
      <c r="S402" s="1837" t="s">
        <v>99</v>
      </c>
      <c r="T402" s="1837" t="s">
        <v>99</v>
      </c>
      <c r="U402" s="1838" t="s">
        <v>99</v>
      </c>
      <c r="V402" s="1836">
        <v>546</v>
      </c>
      <c r="W402" s="1837">
        <v>561</v>
      </c>
      <c r="X402" s="1837">
        <v>566</v>
      </c>
      <c r="Y402" s="1837">
        <v>575</v>
      </c>
      <c r="Z402" s="1837">
        <v>592</v>
      </c>
      <c r="AA402" s="1837">
        <v>592</v>
      </c>
      <c r="AB402" s="1837">
        <v>583</v>
      </c>
      <c r="AC402" s="1837">
        <v>552</v>
      </c>
      <c r="AD402" s="1837">
        <v>540</v>
      </c>
      <c r="AE402" s="1839">
        <v>530</v>
      </c>
      <c r="AF402" s="711">
        <v>531</v>
      </c>
      <c r="AG402" s="520">
        <v>562</v>
      </c>
      <c r="AH402" s="520">
        <v>576</v>
      </c>
      <c r="AI402" s="520">
        <v>576</v>
      </c>
      <c r="AJ402" s="520">
        <v>596</v>
      </c>
      <c r="AK402" s="520">
        <v>627</v>
      </c>
      <c r="AL402" s="520">
        <v>609</v>
      </c>
      <c r="AM402" s="520">
        <v>597</v>
      </c>
      <c r="AN402" s="520">
        <v>602</v>
      </c>
      <c r="AO402" s="522">
        <v>606</v>
      </c>
      <c r="AP402" s="521">
        <v>588</v>
      </c>
      <c r="AQ402" s="520">
        <v>576</v>
      </c>
      <c r="AR402" s="520">
        <v>565</v>
      </c>
      <c r="AS402" s="520">
        <v>571</v>
      </c>
      <c r="AT402" s="520">
        <v>552</v>
      </c>
      <c r="AU402" s="520">
        <v>524</v>
      </c>
      <c r="AV402" s="520">
        <v>540</v>
      </c>
      <c r="AW402" s="520">
        <v>527</v>
      </c>
      <c r="AX402" s="520">
        <v>515</v>
      </c>
      <c r="AY402" s="522">
        <v>524</v>
      </c>
      <c r="AZ402" s="521">
        <v>539</v>
      </c>
      <c r="BA402" s="520">
        <v>556</v>
      </c>
      <c r="BB402" s="520">
        <v>574</v>
      </c>
      <c r="BC402" s="520">
        <v>556</v>
      </c>
      <c r="BD402" s="520">
        <v>577</v>
      </c>
      <c r="BE402" s="520">
        <v>573</v>
      </c>
      <c r="BF402" s="520">
        <v>573</v>
      </c>
      <c r="BG402" s="520">
        <v>579</v>
      </c>
      <c r="BH402" s="520">
        <v>567</v>
      </c>
      <c r="BI402" s="522">
        <v>557</v>
      </c>
      <c r="BJ402" s="521">
        <v>598</v>
      </c>
      <c r="BK402" s="520">
        <v>602</v>
      </c>
      <c r="BL402" s="520">
        <v>632</v>
      </c>
      <c r="BM402" s="520">
        <v>672</v>
      </c>
      <c r="BN402" s="520">
        <v>730</v>
      </c>
      <c r="BO402" s="520">
        <v>794</v>
      </c>
      <c r="BP402" s="520">
        <v>866</v>
      </c>
      <c r="BQ402" s="520">
        <v>940</v>
      </c>
      <c r="BR402" s="520">
        <v>747</v>
      </c>
      <c r="BS402" s="522">
        <v>767</v>
      </c>
      <c r="BT402" s="521">
        <v>730</v>
      </c>
      <c r="BU402" s="520">
        <v>733</v>
      </c>
      <c r="BV402" s="520">
        <v>843</v>
      </c>
      <c r="BW402" s="520">
        <v>884</v>
      </c>
      <c r="BX402" s="520">
        <v>886</v>
      </c>
      <c r="BY402" s="520">
        <v>898</v>
      </c>
      <c r="BZ402" s="520">
        <v>834</v>
      </c>
      <c r="CA402" s="520">
        <v>805</v>
      </c>
      <c r="CB402" s="520">
        <v>772</v>
      </c>
      <c r="CC402" s="522">
        <v>750</v>
      </c>
      <c r="CD402" s="521">
        <v>690</v>
      </c>
      <c r="CE402" s="520">
        <v>638</v>
      </c>
      <c r="CF402" s="520">
        <v>652</v>
      </c>
      <c r="CG402" s="520">
        <v>615</v>
      </c>
      <c r="CH402" s="520">
        <v>621</v>
      </c>
      <c r="CI402" s="520">
        <v>630</v>
      </c>
      <c r="CJ402" s="520">
        <v>656</v>
      </c>
      <c r="CK402" s="520">
        <v>653</v>
      </c>
      <c r="CL402" s="520">
        <v>666</v>
      </c>
      <c r="CM402" s="519">
        <v>644</v>
      </c>
      <c r="CN402" s="493" t="str">
        <f t="shared" ca="1" si="1413"/>
        <v/>
      </c>
      <c r="CO402" s="405"/>
      <c r="CP402" s="456" t="str">
        <f t="shared" ca="1" si="1232"/>
        <v/>
      </c>
      <c r="CQ402" s="631"/>
      <c r="CR402" s="484"/>
      <c r="CS402" s="484"/>
      <c r="CT402" s="483"/>
      <c r="CU402" s="534" t="str">
        <f t="shared" ca="1" si="1233"/>
        <v/>
      </c>
      <c r="CV402" s="484"/>
      <c r="CW402" s="528"/>
      <c r="CX402" s="974">
        <f t="shared" ref="CX402" si="1425">CM403/CL403*100-100</f>
        <v>-1.1958146487294385</v>
      </c>
      <c r="CY402" s="435"/>
      <c r="CZ402" s="448"/>
      <c r="DA402" s="795"/>
      <c r="DB402" s="459"/>
      <c r="DC402" s="459"/>
      <c r="DD402" s="459"/>
      <c r="DE402" s="459"/>
      <c r="DF402" s="459"/>
      <c r="DG402" s="459"/>
      <c r="DH402" s="462"/>
      <c r="DI402" s="462"/>
      <c r="DJ402" s="462"/>
      <c r="DK402" s="535"/>
      <c r="DL402" s="784"/>
      <c r="DM402" s="785"/>
      <c r="DN402" s="784"/>
      <c r="DO402" s="785"/>
      <c r="DP402" s="1040"/>
      <c r="DQ402" s="785"/>
      <c r="DR402" s="785"/>
      <c r="DS402" s="785"/>
      <c r="DT402" s="785"/>
      <c r="DU402" s="783"/>
      <c r="DV402" s="537"/>
      <c r="DW402" s="666"/>
      <c r="DX402" s="663"/>
      <c r="DY402" s="1058"/>
      <c r="DZ402" s="342"/>
      <c r="EA402" s="456" t="str">
        <f t="shared" ca="1" si="1235"/>
        <v/>
      </c>
    </row>
    <row r="403" spans="1:131" ht="9" customHeight="1">
      <c r="A403" s="636"/>
      <c r="B403" s="406"/>
      <c r="C403" s="527"/>
      <c r="D403" s="488"/>
      <c r="E403" s="487" t="s">
        <v>99</v>
      </c>
      <c r="F403" s="486" t="str">
        <f t="shared" ca="1" si="1265"/>
        <v/>
      </c>
      <c r="G403" s="510" t="s">
        <v>467</v>
      </c>
      <c r="H403" s="516">
        <v>675</v>
      </c>
      <c r="I403" s="515">
        <v>660</v>
      </c>
      <c r="J403" s="515">
        <v>677</v>
      </c>
      <c r="K403" s="517">
        <v>686</v>
      </c>
      <c r="L403" s="516">
        <v>662</v>
      </c>
      <c r="M403" s="515">
        <v>591</v>
      </c>
      <c r="N403" s="515">
        <v>565</v>
      </c>
      <c r="O403" s="515">
        <v>551</v>
      </c>
      <c r="P403" s="515">
        <v>570</v>
      </c>
      <c r="Q403" s="515">
        <v>599</v>
      </c>
      <c r="R403" s="515">
        <v>580</v>
      </c>
      <c r="S403" s="515">
        <v>568</v>
      </c>
      <c r="T403" s="515">
        <v>557</v>
      </c>
      <c r="U403" s="517">
        <v>544</v>
      </c>
      <c r="V403" s="516">
        <v>559</v>
      </c>
      <c r="W403" s="515">
        <v>582</v>
      </c>
      <c r="X403" s="515">
        <v>568</v>
      </c>
      <c r="Y403" s="515">
        <v>605</v>
      </c>
      <c r="Z403" s="515">
        <v>614</v>
      </c>
      <c r="AA403" s="515">
        <v>598</v>
      </c>
      <c r="AB403" s="515">
        <v>596</v>
      </c>
      <c r="AC403" s="515">
        <v>560</v>
      </c>
      <c r="AD403" s="515">
        <v>552</v>
      </c>
      <c r="AE403" s="514">
        <v>541</v>
      </c>
      <c r="AF403" s="712">
        <v>573</v>
      </c>
      <c r="AG403" s="515">
        <v>595</v>
      </c>
      <c r="AH403" s="515">
        <v>576</v>
      </c>
      <c r="AI403" s="515">
        <v>600</v>
      </c>
      <c r="AJ403" s="515">
        <v>636</v>
      </c>
      <c r="AK403" s="515">
        <v>640</v>
      </c>
      <c r="AL403" s="515">
        <v>622</v>
      </c>
      <c r="AM403" s="515">
        <v>621</v>
      </c>
      <c r="AN403" s="515">
        <v>610</v>
      </c>
      <c r="AO403" s="517">
        <v>617</v>
      </c>
      <c r="AP403" s="516">
        <v>603</v>
      </c>
      <c r="AQ403" s="515">
        <v>580</v>
      </c>
      <c r="AR403" s="515">
        <v>591</v>
      </c>
      <c r="AS403" s="515">
        <v>602</v>
      </c>
      <c r="AT403" s="515">
        <v>553</v>
      </c>
      <c r="AU403" s="515">
        <v>560</v>
      </c>
      <c r="AV403" s="515">
        <v>545</v>
      </c>
      <c r="AW403" s="515">
        <v>552</v>
      </c>
      <c r="AX403" s="515">
        <v>520</v>
      </c>
      <c r="AY403" s="517">
        <v>543</v>
      </c>
      <c r="AZ403" s="516">
        <v>564</v>
      </c>
      <c r="BA403" s="515">
        <v>600</v>
      </c>
      <c r="BB403" s="515">
        <v>579</v>
      </c>
      <c r="BC403" s="515">
        <v>581</v>
      </c>
      <c r="BD403" s="515">
        <v>584</v>
      </c>
      <c r="BE403" s="515">
        <v>586</v>
      </c>
      <c r="BF403" s="515">
        <v>594</v>
      </c>
      <c r="BG403" s="515">
        <v>582</v>
      </c>
      <c r="BH403" s="515">
        <v>569</v>
      </c>
      <c r="BI403" s="517">
        <v>601</v>
      </c>
      <c r="BJ403" s="516">
        <v>611</v>
      </c>
      <c r="BK403" s="515">
        <v>637</v>
      </c>
      <c r="BL403" s="515">
        <v>686</v>
      </c>
      <c r="BM403" s="515">
        <v>757</v>
      </c>
      <c r="BN403" s="515">
        <v>844</v>
      </c>
      <c r="BO403" s="515">
        <v>912</v>
      </c>
      <c r="BP403" s="515">
        <v>920</v>
      </c>
      <c r="BQ403" s="515">
        <v>1047</v>
      </c>
      <c r="BR403" s="515">
        <v>772</v>
      </c>
      <c r="BS403" s="517">
        <v>802</v>
      </c>
      <c r="BT403" s="516">
        <v>760</v>
      </c>
      <c r="BU403" s="515">
        <v>831</v>
      </c>
      <c r="BV403" s="515">
        <v>913</v>
      </c>
      <c r="BW403" s="515">
        <v>913</v>
      </c>
      <c r="BX403" s="515">
        <v>925</v>
      </c>
      <c r="BY403" s="515">
        <v>911</v>
      </c>
      <c r="BZ403" s="515">
        <v>906</v>
      </c>
      <c r="CA403" s="515">
        <v>830</v>
      </c>
      <c r="CB403" s="515">
        <v>808</v>
      </c>
      <c r="CC403" s="517">
        <v>755</v>
      </c>
      <c r="CD403" s="516">
        <v>739</v>
      </c>
      <c r="CE403" s="515">
        <v>665</v>
      </c>
      <c r="CF403" s="515">
        <v>678</v>
      </c>
      <c r="CG403" s="515">
        <v>621</v>
      </c>
      <c r="CH403" s="515">
        <v>638</v>
      </c>
      <c r="CI403" s="515">
        <v>663</v>
      </c>
      <c r="CJ403" s="515">
        <v>663</v>
      </c>
      <c r="CK403" s="515">
        <v>693</v>
      </c>
      <c r="CL403" s="515">
        <v>669</v>
      </c>
      <c r="CM403" s="514">
        <v>661</v>
      </c>
      <c r="CN403" s="492" t="str">
        <f t="shared" ref="CN403" ca="1" si="1426">CU404</f>
        <v/>
      </c>
      <c r="CO403" s="405"/>
      <c r="CP403" s="456" t="str">
        <f t="shared" ca="1" si="1237"/>
        <v/>
      </c>
      <c r="CQ403" s="631"/>
      <c r="CR403" s="484"/>
      <c r="CS403" s="484"/>
      <c r="CT403" s="483"/>
      <c r="CU403" s="534" t="str">
        <f t="shared" ca="1" si="1238"/>
        <v/>
      </c>
      <c r="CV403" s="484"/>
      <c r="CW403" s="528"/>
      <c r="CX403" s="975">
        <f t="shared" ref="CX403" si="1427">10000-G400</f>
        <v>5112</v>
      </c>
      <c r="CY403" s="453"/>
      <c r="CZ403" s="343"/>
      <c r="DA403" s="796"/>
      <c r="DB403" s="459"/>
      <c r="DC403" s="459"/>
      <c r="DD403" s="459"/>
      <c r="DE403" s="459"/>
      <c r="DF403" s="459"/>
      <c r="DG403" s="459"/>
      <c r="DH403" s="459"/>
      <c r="DI403" s="459"/>
      <c r="DJ403" s="459"/>
      <c r="DK403" s="533"/>
      <c r="DL403" s="537"/>
      <c r="DM403" s="435"/>
      <c r="DN403" s="537"/>
      <c r="DO403" s="435"/>
      <c r="DP403" s="1039"/>
      <c r="DQ403" s="435"/>
      <c r="DR403" s="435"/>
      <c r="DS403" s="786"/>
      <c r="DT403" s="786"/>
      <c r="DU403" s="787"/>
      <c r="DV403" s="537"/>
      <c r="DW403" s="666"/>
      <c r="DX403" s="663"/>
      <c r="DY403" s="1058"/>
      <c r="DZ403" s="342"/>
      <c r="EA403" s="456" t="str">
        <f t="shared" ca="1" si="1240"/>
        <v/>
      </c>
    </row>
    <row r="404" spans="1:131" ht="9" customHeight="1">
      <c r="A404" s="636"/>
      <c r="B404" s="406"/>
      <c r="C404" s="527"/>
      <c r="D404" s="488"/>
      <c r="E404" s="487" t="s">
        <v>99</v>
      </c>
      <c r="F404" s="486"/>
      <c r="G404" s="512" t="s">
        <v>99</v>
      </c>
      <c r="H404" s="1840" t="s">
        <v>99</v>
      </c>
      <c r="I404" s="1841" t="s">
        <v>99</v>
      </c>
      <c r="J404" s="1841" t="s">
        <v>99</v>
      </c>
      <c r="K404" s="1842" t="s">
        <v>99</v>
      </c>
      <c r="L404" s="1840" t="s">
        <v>99</v>
      </c>
      <c r="M404" s="1841" t="s">
        <v>99</v>
      </c>
      <c r="N404" s="1841" t="s">
        <v>99</v>
      </c>
      <c r="O404" s="1841" t="s">
        <v>99</v>
      </c>
      <c r="P404" s="1841" t="s">
        <v>99</v>
      </c>
      <c r="Q404" s="1841" t="s">
        <v>99</v>
      </c>
      <c r="R404" s="1841" t="s">
        <v>99</v>
      </c>
      <c r="S404" s="1841" t="s">
        <v>99</v>
      </c>
      <c r="T404" s="1841" t="s">
        <v>99</v>
      </c>
      <c r="U404" s="1842" t="s">
        <v>99</v>
      </c>
      <c r="V404" s="1840">
        <v>58.38</v>
      </c>
      <c r="W404" s="1841">
        <v>64.59</v>
      </c>
      <c r="X404" s="1841">
        <v>60.96</v>
      </c>
      <c r="Y404" s="1841">
        <v>152.4</v>
      </c>
      <c r="Z404" s="1841">
        <v>99.08</v>
      </c>
      <c r="AA404" s="1841">
        <v>76.02</v>
      </c>
      <c r="AB404" s="1841">
        <v>45.04</v>
      </c>
      <c r="AC404" s="1841">
        <v>80.97</v>
      </c>
      <c r="AD404" s="1841">
        <v>50.65</v>
      </c>
      <c r="AE404" s="1843">
        <v>39.840000000000003</v>
      </c>
      <c r="AF404" s="720">
        <v>85.86</v>
      </c>
      <c r="AG404" s="530">
        <v>58.54</v>
      </c>
      <c r="AH404" s="530">
        <v>33.369999999999997</v>
      </c>
      <c r="AI404" s="530">
        <v>51.67</v>
      </c>
      <c r="AJ404" s="530">
        <v>77.89</v>
      </c>
      <c r="AK404" s="530">
        <v>60.54</v>
      </c>
      <c r="AL404" s="530">
        <v>54.52</v>
      </c>
      <c r="AM404" s="530">
        <v>46.55</v>
      </c>
      <c r="AN404" s="530">
        <v>25.46</v>
      </c>
      <c r="AO404" s="532">
        <v>20.37</v>
      </c>
      <c r="AP404" s="531">
        <v>44.87</v>
      </c>
      <c r="AQ404" s="530">
        <v>33.97</v>
      </c>
      <c r="AR404" s="530">
        <v>34.32</v>
      </c>
      <c r="AS404" s="530">
        <v>49.23</v>
      </c>
      <c r="AT404" s="530">
        <v>69.63</v>
      </c>
      <c r="AU404" s="530">
        <v>39.700000000000003</v>
      </c>
      <c r="AV404" s="530">
        <v>43.31</v>
      </c>
      <c r="AW404" s="530">
        <v>29.66</v>
      </c>
      <c r="AX404" s="530">
        <v>49.14</v>
      </c>
      <c r="AY404" s="532">
        <v>28.46</v>
      </c>
      <c r="AZ404" s="531">
        <v>39.82</v>
      </c>
      <c r="BA404" s="530">
        <v>227.61</v>
      </c>
      <c r="BB404" s="530">
        <v>63.7</v>
      </c>
      <c r="BC404" s="530">
        <v>45.92</v>
      </c>
      <c r="BD404" s="530">
        <v>38.18</v>
      </c>
      <c r="BE404" s="530">
        <v>24.81</v>
      </c>
      <c r="BF404" s="530">
        <v>45.99</v>
      </c>
      <c r="BG404" s="530">
        <v>27.97</v>
      </c>
      <c r="BH404" s="530">
        <v>23.54</v>
      </c>
      <c r="BI404" s="532">
        <v>57.17</v>
      </c>
      <c r="BJ404" s="531">
        <v>35.28</v>
      </c>
      <c r="BK404" s="530">
        <v>97.66</v>
      </c>
      <c r="BL404" s="530">
        <v>107.23</v>
      </c>
      <c r="BM404" s="530">
        <v>239.44</v>
      </c>
      <c r="BN404" s="530">
        <v>441.7</v>
      </c>
      <c r="BO404" s="530">
        <v>381.62</v>
      </c>
      <c r="BP404" s="530">
        <v>457.83</v>
      </c>
      <c r="BQ404" s="530">
        <v>521.07000000000005</v>
      </c>
      <c r="BR404" s="530">
        <v>692.2</v>
      </c>
      <c r="BS404" s="532">
        <v>585.70000000000005</v>
      </c>
      <c r="BT404" s="531">
        <v>269.47000000000003</v>
      </c>
      <c r="BU404" s="530">
        <v>175.79</v>
      </c>
      <c r="BV404" s="530">
        <v>341.28</v>
      </c>
      <c r="BW404" s="530">
        <v>214.06</v>
      </c>
      <c r="BX404" s="530">
        <v>131.65</v>
      </c>
      <c r="BY404" s="530">
        <v>270.57</v>
      </c>
      <c r="BZ404" s="530">
        <v>187.99</v>
      </c>
      <c r="CA404" s="530">
        <v>194.22</v>
      </c>
      <c r="CB404" s="530">
        <v>136.79</v>
      </c>
      <c r="CC404" s="532">
        <v>113.49</v>
      </c>
      <c r="CD404" s="531">
        <v>137.47</v>
      </c>
      <c r="CE404" s="530">
        <v>162.74</v>
      </c>
      <c r="CF404" s="530">
        <v>85.93</v>
      </c>
      <c r="CG404" s="530">
        <v>112.96</v>
      </c>
      <c r="CH404" s="530">
        <v>85.7</v>
      </c>
      <c r="CI404" s="530">
        <v>61.86</v>
      </c>
      <c r="CJ404" s="530">
        <v>74.86</v>
      </c>
      <c r="CK404" s="530">
        <v>77.61</v>
      </c>
      <c r="CL404" s="530">
        <v>71.09</v>
      </c>
      <c r="CM404" s="529">
        <v>44.26</v>
      </c>
      <c r="CN404" s="491" t="str">
        <f t="shared" ref="CN404" ca="1" si="1428">IF(CN403="","",IF(CN400="",0,CP404))</f>
        <v/>
      </c>
      <c r="CO404" s="405"/>
      <c r="CP404" s="450" t="str">
        <f t="shared" ca="1" si="1242"/>
        <v/>
      </c>
      <c r="CQ404" s="631"/>
      <c r="CR404" s="484"/>
      <c r="CS404" s="484"/>
      <c r="CT404" s="483"/>
      <c r="CU404" s="677" t="str">
        <f t="shared" ca="1" si="1243"/>
        <v/>
      </c>
      <c r="CV404" s="484"/>
      <c r="CW404" s="528"/>
      <c r="CX404" s="974"/>
      <c r="CY404" s="453"/>
      <c r="CZ404" s="448">
        <f t="shared" ref="CZ404" si="1429">CM403*100</f>
        <v>66100</v>
      </c>
      <c r="DA404" s="795"/>
      <c r="DB404" s="327"/>
      <c r="DC404" s="327"/>
      <c r="DD404" s="327"/>
      <c r="DE404" s="327"/>
      <c r="DF404" s="327"/>
      <c r="DG404" s="327"/>
      <c r="DH404" s="327"/>
      <c r="DI404" s="327"/>
      <c r="DJ404" s="327"/>
      <c r="DK404" s="343"/>
      <c r="DL404" s="788"/>
      <c r="DM404" s="786"/>
      <c r="DN404" s="788"/>
      <c r="DO404" s="786"/>
      <c r="DP404" s="1041"/>
      <c r="DQ404" s="786"/>
      <c r="DR404" s="786"/>
      <c r="DS404" s="786"/>
      <c r="DT404" s="786"/>
      <c r="DU404" s="787"/>
      <c r="DV404" s="537"/>
      <c r="DW404" s="666"/>
      <c r="DX404" s="663"/>
      <c r="DY404" s="1058"/>
      <c r="DZ404" s="342"/>
      <c r="EA404" s="450" t="str">
        <f t="shared" ca="1" si="1245"/>
        <v/>
      </c>
    </row>
    <row r="405" spans="1:131" ht="9" customHeight="1">
      <c r="A405" s="636"/>
      <c r="B405" s="406"/>
      <c r="C405" s="527"/>
      <c r="D405" s="488"/>
      <c r="E405" s="487" t="s">
        <v>99</v>
      </c>
      <c r="F405" s="486" t="str">
        <f t="shared" ref="F405" ca="1" si="1430">IF(E400=" ","",IF(ISERROR(CQ400),IF(ISERROR(CQ401),"",HYPERLINK("#CP"&amp;CQ401&amp;":CP1231","　重複 ▽　")),HYPERLINK("#CP"&amp;CQ400&amp;":CP1231","　重複 ▲　")))</f>
        <v/>
      </c>
      <c r="G405" s="510" t="s">
        <v>99</v>
      </c>
      <c r="H405" s="1844" t="s">
        <v>99</v>
      </c>
      <c r="I405" s="1845" t="s">
        <v>99</v>
      </c>
      <c r="J405" s="1845" t="s">
        <v>99</v>
      </c>
      <c r="K405" s="1846" t="s">
        <v>99</v>
      </c>
      <c r="L405" s="1844" t="s">
        <v>99</v>
      </c>
      <c r="M405" s="1845" t="s">
        <v>99</v>
      </c>
      <c r="N405" s="1845" t="s">
        <v>99</v>
      </c>
      <c r="O405" s="1845" t="s">
        <v>99</v>
      </c>
      <c r="P405" s="1845" t="s">
        <v>99</v>
      </c>
      <c r="Q405" s="1845" t="s">
        <v>99</v>
      </c>
      <c r="R405" s="1845" t="s">
        <v>99</v>
      </c>
      <c r="S405" s="1845" t="s">
        <v>99</v>
      </c>
      <c r="T405" s="1845" t="s">
        <v>99</v>
      </c>
      <c r="U405" s="1846" t="s">
        <v>99</v>
      </c>
      <c r="V405" s="1844" t="s">
        <v>99</v>
      </c>
      <c r="W405" s="1845" t="s">
        <v>99</v>
      </c>
      <c r="X405" s="1845" t="s">
        <v>99</v>
      </c>
      <c r="Y405" s="1845" t="s">
        <v>99</v>
      </c>
      <c r="Z405" s="1845" t="s">
        <v>99</v>
      </c>
      <c r="AA405" s="1845" t="s">
        <v>99</v>
      </c>
      <c r="AB405" s="1845" t="s">
        <v>99</v>
      </c>
      <c r="AC405" s="1845" t="s">
        <v>99</v>
      </c>
      <c r="AD405" s="1845" t="s">
        <v>99</v>
      </c>
      <c r="AE405" s="1847" t="s">
        <v>99</v>
      </c>
      <c r="AF405" s="714" t="s">
        <v>99</v>
      </c>
      <c r="AG405" s="507" t="s">
        <v>99</v>
      </c>
      <c r="AH405" s="507" t="s">
        <v>99</v>
      </c>
      <c r="AI405" s="507" t="s">
        <v>99</v>
      </c>
      <c r="AJ405" s="507" t="s">
        <v>99</v>
      </c>
      <c r="AK405" s="507" t="s">
        <v>99</v>
      </c>
      <c r="AL405" s="507" t="s">
        <v>99</v>
      </c>
      <c r="AM405" s="507" t="s">
        <v>99</v>
      </c>
      <c r="AN405" s="507" t="s">
        <v>99</v>
      </c>
      <c r="AO405" s="509" t="s">
        <v>99</v>
      </c>
      <c r="AP405" s="508" t="s">
        <v>99</v>
      </c>
      <c r="AQ405" s="507" t="s">
        <v>99</v>
      </c>
      <c r="AR405" s="507" t="s">
        <v>99</v>
      </c>
      <c r="AS405" s="507" t="s">
        <v>99</v>
      </c>
      <c r="AT405" s="507" t="s">
        <v>99</v>
      </c>
      <c r="AU405" s="507" t="s">
        <v>99</v>
      </c>
      <c r="AV405" s="507" t="s">
        <v>99</v>
      </c>
      <c r="AW405" s="507" t="s">
        <v>99</v>
      </c>
      <c r="AX405" s="507" t="s">
        <v>99</v>
      </c>
      <c r="AY405" s="509" t="s">
        <v>99</v>
      </c>
      <c r="AZ405" s="508" t="s">
        <v>99</v>
      </c>
      <c r="BA405" s="507" t="s">
        <v>99</v>
      </c>
      <c r="BB405" s="507" t="s">
        <v>99</v>
      </c>
      <c r="BC405" s="507" t="s">
        <v>99</v>
      </c>
      <c r="BD405" s="507" t="s">
        <v>99</v>
      </c>
      <c r="BE405" s="507" t="s">
        <v>99</v>
      </c>
      <c r="BF405" s="507" t="s">
        <v>99</v>
      </c>
      <c r="BG405" s="507" t="s">
        <v>99</v>
      </c>
      <c r="BH405" s="507" t="s">
        <v>99</v>
      </c>
      <c r="BI405" s="509" t="s">
        <v>99</v>
      </c>
      <c r="BJ405" s="508" t="s">
        <v>99</v>
      </c>
      <c r="BK405" s="507" t="s">
        <v>99</v>
      </c>
      <c r="BL405" s="507" t="s">
        <v>99</v>
      </c>
      <c r="BM405" s="507" t="s">
        <v>99</v>
      </c>
      <c r="BN405" s="507" t="s">
        <v>99</v>
      </c>
      <c r="BO405" s="507" t="s">
        <v>99</v>
      </c>
      <c r="BP405" s="507" t="s">
        <v>99</v>
      </c>
      <c r="BQ405" s="507" t="s">
        <v>99</v>
      </c>
      <c r="BR405" s="507" t="s">
        <v>99</v>
      </c>
      <c r="BS405" s="509" t="s">
        <v>99</v>
      </c>
      <c r="BT405" s="508" t="s">
        <v>99</v>
      </c>
      <c r="BU405" s="507" t="s">
        <v>99</v>
      </c>
      <c r="BV405" s="507" t="s">
        <v>99</v>
      </c>
      <c r="BW405" s="507" t="s">
        <v>99</v>
      </c>
      <c r="BX405" s="507" t="s">
        <v>99</v>
      </c>
      <c r="BY405" s="507" t="s">
        <v>99</v>
      </c>
      <c r="BZ405" s="507" t="s">
        <v>99</v>
      </c>
      <c r="CA405" s="507" t="s">
        <v>99</v>
      </c>
      <c r="CB405" s="507" t="s">
        <v>99</v>
      </c>
      <c r="CC405" s="509"/>
      <c r="CD405" s="508" t="s">
        <v>99</v>
      </c>
      <c r="CE405" s="507" t="s">
        <v>99</v>
      </c>
      <c r="CF405" s="507" t="s">
        <v>99</v>
      </c>
      <c r="CG405" s="507" t="s">
        <v>99</v>
      </c>
      <c r="CH405" s="507" t="s">
        <v>99</v>
      </c>
      <c r="CI405" s="507" t="s">
        <v>99</v>
      </c>
      <c r="CJ405" s="507" t="s">
        <v>99</v>
      </c>
      <c r="CK405" s="507" t="s">
        <v>99</v>
      </c>
      <c r="CL405" s="507" t="s">
        <v>99</v>
      </c>
      <c r="CM405" s="506" t="s">
        <v>99</v>
      </c>
      <c r="CN405" s="485" t="s">
        <v>99</v>
      </c>
      <c r="CO405" s="405"/>
      <c r="CP405" s="505" t="str">
        <f t="shared" si="1212"/>
        <v>-8</v>
      </c>
      <c r="CQ405" s="631"/>
      <c r="CR405" s="484"/>
      <c r="CS405" s="484"/>
      <c r="CT405" s="483"/>
      <c r="CU405" s="544" t="e">
        <f t="shared" ca="1" si="1247"/>
        <v>#REF!</v>
      </c>
      <c r="CV405" s="484"/>
      <c r="CW405" s="528"/>
      <c r="CX405" s="538">
        <f>IF(K!R$6="市場別",VLOOKUP(G402,DY$80:DZ$93,2,FALSE),0)</f>
        <v>800000</v>
      </c>
      <c r="CY405" s="1112">
        <f t="shared" ref="CY405" ca="1" si="1431">ROUND(AVERAGE(INDIRECT(DV$7&amp;C400&amp;":"&amp;DW$7&amp;C400))*100,4)</f>
        <v>98.652100000000004</v>
      </c>
      <c r="CZ405" s="448">
        <f t="shared" ref="CZ405" si="1432">VLOOKUP(G402,DY$41:DZ$44,2,FALSE)</f>
        <v>0</v>
      </c>
      <c r="DA405" s="795"/>
      <c r="DB405" s="542"/>
      <c r="DC405" s="542"/>
      <c r="DD405" s="542"/>
      <c r="DE405" s="542"/>
      <c r="DF405" s="542"/>
      <c r="DG405" s="542"/>
      <c r="DH405" s="542"/>
      <c r="DI405" s="542"/>
      <c r="DJ405" s="542"/>
      <c r="DK405" s="543"/>
      <c r="DL405" s="789"/>
      <c r="DM405" s="790"/>
      <c r="DN405" s="789"/>
      <c r="DO405" s="790"/>
      <c r="DP405" s="1042"/>
      <c r="DQ405" s="790"/>
      <c r="DR405" s="790"/>
      <c r="DS405" s="786"/>
      <c r="DT405" s="786"/>
      <c r="DU405" s="787"/>
      <c r="DV405" s="537"/>
      <c r="DW405" s="666"/>
      <c r="DX405" s="663"/>
      <c r="DY405" s="1058"/>
      <c r="DZ405" s="342"/>
      <c r="EA405" s="505" t="str">
        <f t="shared" si="1215"/>
        <v/>
      </c>
    </row>
    <row r="406" spans="1:131" ht="9" customHeight="1">
      <c r="A406" s="636"/>
      <c r="B406" s="406"/>
      <c r="C406" s="481">
        <v>406</v>
      </c>
      <c r="D406" s="541">
        <v>67</v>
      </c>
      <c r="E406" s="633">
        <f ca="1">IF(AND(INDIRECT("G"&amp;C406)&gt;999,INDIRECT("G"&amp;C406)&lt;10000),MAX(E$10:E405)+1," ")</f>
        <v>67</v>
      </c>
      <c r="F406" s="634" t="str">
        <f ca="1">HYPERLINK("#G"&amp;C406&amp;":CM"&amp;C406+5,IF(CT406=1,"　クリア（消去） →　",IF(AND(INDIRECT("G"&amp;C406)=B!D$9,B!D$14="修正　"),B!C$12,IF(F411="","　　　　　　　　　　　","　　　　…→　　　　"))))</f>
        <v>　　　　　　　　　　　</v>
      </c>
      <c r="G406" s="635">
        <v>3791</v>
      </c>
      <c r="H406" s="1832" t="s">
        <v>99</v>
      </c>
      <c r="I406" s="1833" t="s">
        <v>99</v>
      </c>
      <c r="J406" s="1833" t="s">
        <v>99</v>
      </c>
      <c r="K406" s="1834" t="s">
        <v>99</v>
      </c>
      <c r="L406" s="1832" t="s">
        <v>99</v>
      </c>
      <c r="M406" s="1833" t="s">
        <v>99</v>
      </c>
      <c r="N406" s="1833" t="s">
        <v>99</v>
      </c>
      <c r="O406" s="1833" t="s">
        <v>99</v>
      </c>
      <c r="P406" s="1833" t="s">
        <v>99</v>
      </c>
      <c r="Q406" s="1833" t="s">
        <v>99</v>
      </c>
      <c r="R406" s="1833" t="s">
        <v>99</v>
      </c>
      <c r="S406" s="1833" t="s">
        <v>99</v>
      </c>
      <c r="T406" s="1833" t="s">
        <v>99</v>
      </c>
      <c r="U406" s="1834" t="s">
        <v>99</v>
      </c>
      <c r="V406" s="1832">
        <v>1710</v>
      </c>
      <c r="W406" s="1833">
        <v>1721</v>
      </c>
      <c r="X406" s="1833">
        <v>1706</v>
      </c>
      <c r="Y406" s="1833">
        <v>1691</v>
      </c>
      <c r="Z406" s="1833">
        <v>1694</v>
      </c>
      <c r="AA406" s="1833">
        <v>1750</v>
      </c>
      <c r="AB406" s="1833">
        <v>1741</v>
      </c>
      <c r="AC406" s="1833">
        <v>1726</v>
      </c>
      <c r="AD406" s="1833">
        <v>1719</v>
      </c>
      <c r="AE406" s="1835">
        <v>1721</v>
      </c>
      <c r="AF406" s="719">
        <v>1748</v>
      </c>
      <c r="AG406" s="546">
        <v>1741</v>
      </c>
      <c r="AH406" s="546">
        <v>1718</v>
      </c>
      <c r="AI406" s="546">
        <v>1733</v>
      </c>
      <c r="AJ406" s="546">
        <v>1726</v>
      </c>
      <c r="AK406" s="546">
        <v>1740</v>
      </c>
      <c r="AL406" s="546">
        <v>1758</v>
      </c>
      <c r="AM406" s="546">
        <v>1778</v>
      </c>
      <c r="AN406" s="546">
        <v>1765</v>
      </c>
      <c r="AO406" s="548">
        <v>1763</v>
      </c>
      <c r="AP406" s="547">
        <v>1760</v>
      </c>
      <c r="AQ406" s="546">
        <v>1736</v>
      </c>
      <c r="AR406" s="546">
        <v>1749</v>
      </c>
      <c r="AS406" s="546">
        <v>1705</v>
      </c>
      <c r="AT406" s="546">
        <v>1682</v>
      </c>
      <c r="AU406" s="546">
        <v>1683</v>
      </c>
      <c r="AV406" s="546">
        <v>1700</v>
      </c>
      <c r="AW406" s="546">
        <v>1731</v>
      </c>
      <c r="AX406" s="546">
        <v>1732</v>
      </c>
      <c r="AY406" s="548">
        <v>1720</v>
      </c>
      <c r="AZ406" s="547">
        <v>1715</v>
      </c>
      <c r="BA406" s="546">
        <v>1702</v>
      </c>
      <c r="BB406" s="546">
        <v>1704</v>
      </c>
      <c r="BC406" s="546">
        <v>1706</v>
      </c>
      <c r="BD406" s="546">
        <v>1701</v>
      </c>
      <c r="BE406" s="546">
        <v>1700</v>
      </c>
      <c r="BF406" s="546">
        <v>1690</v>
      </c>
      <c r="BG406" s="546">
        <v>1661</v>
      </c>
      <c r="BH406" s="546">
        <v>1664</v>
      </c>
      <c r="BI406" s="548">
        <v>1625</v>
      </c>
      <c r="BJ406" s="547">
        <v>1648</v>
      </c>
      <c r="BK406" s="546">
        <v>1649</v>
      </c>
      <c r="BL406" s="546">
        <v>1677</v>
      </c>
      <c r="BM406" s="546">
        <v>1685</v>
      </c>
      <c r="BN406" s="546">
        <v>1694</v>
      </c>
      <c r="BO406" s="546">
        <v>1654</v>
      </c>
      <c r="BP406" s="546">
        <v>1654</v>
      </c>
      <c r="BQ406" s="546">
        <v>1675</v>
      </c>
      <c r="BR406" s="546">
        <v>1694</v>
      </c>
      <c r="BS406" s="548">
        <v>1655</v>
      </c>
      <c r="BT406" s="547">
        <v>1590</v>
      </c>
      <c r="BU406" s="546">
        <v>1610</v>
      </c>
      <c r="BV406" s="546">
        <v>1590</v>
      </c>
      <c r="BW406" s="546">
        <v>1580</v>
      </c>
      <c r="BX406" s="546">
        <v>1534</v>
      </c>
      <c r="BY406" s="546">
        <v>1531</v>
      </c>
      <c r="BZ406" s="546">
        <v>1570</v>
      </c>
      <c r="CA406" s="546">
        <v>1560</v>
      </c>
      <c r="CB406" s="546">
        <v>1468</v>
      </c>
      <c r="CC406" s="548">
        <v>1470</v>
      </c>
      <c r="CD406" s="547">
        <v>1445</v>
      </c>
      <c r="CE406" s="546">
        <v>1350</v>
      </c>
      <c r="CF406" s="546">
        <v>1347</v>
      </c>
      <c r="CG406" s="546">
        <v>1332</v>
      </c>
      <c r="CH406" s="546">
        <v>1257</v>
      </c>
      <c r="CI406" s="546">
        <v>1268</v>
      </c>
      <c r="CJ406" s="546">
        <v>1299</v>
      </c>
      <c r="CK406" s="546">
        <v>1300</v>
      </c>
      <c r="CL406" s="546">
        <v>1341</v>
      </c>
      <c r="CM406" s="545">
        <v>1340</v>
      </c>
      <c r="CN406" s="500" t="str">
        <f t="shared" ref="CN406:CN408" ca="1" si="1433">IF(OR(CP406=0,CP406="-"),"",CP406)</f>
        <v/>
      </c>
      <c r="CO406" s="405"/>
      <c r="CP406" s="470" t="str">
        <f t="shared" ca="1" si="1217"/>
        <v/>
      </c>
      <c r="CQ406" s="499" t="e">
        <f>MATCH(G406,G$10:G405,0)+9</f>
        <v>#N/A</v>
      </c>
      <c r="CR406" s="498" t="str">
        <f t="shared" ref="CR406" ca="1" si="1434">IF(F411="　重複 ▽　",1,"")</f>
        <v/>
      </c>
      <c r="CS406" s="498" t="str">
        <f t="shared" ref="CS406" ca="1" si="1435">IF(AND(F407="",F408="",F409=""),"",IF(ISNUMBER(CT406),"",1))</f>
        <v/>
      </c>
      <c r="CT406" s="497" t="str">
        <f t="shared" ref="CT406" si="1436">IF(G406="","",IF(AND(G406&lt;&gt;"",CM409=""),1,""))</f>
        <v/>
      </c>
      <c r="CU406" s="699">
        <f>MATCH(G406,'[1] '!$B$4:$B$4005,0)</f>
        <v>1034</v>
      </c>
      <c r="CV406" s="540">
        <f t="shared" ref="CV406" ca="1" si="1437">IF(G406="","",CX411+INDIRECT("CX"&amp;C406+CX$9)+C407)</f>
        <v>400002.15587194654</v>
      </c>
      <c r="CW406" s="497">
        <f ca="1">RANK(CV406,CV$10:CV$609)</f>
        <v>82</v>
      </c>
      <c r="CX406" s="973">
        <f>IFERROR(INDEX('[1] '!$F$4:$F$4005,CU406,1)*CM409,"")</f>
        <v>69.511750000000006</v>
      </c>
      <c r="CY406" s="496">
        <f t="shared" ref="CY406" si="1438">IF(CM406="","",CM410/CX407)</f>
        <v>0.49962149886449664</v>
      </c>
      <c r="CZ406" s="684" t="str">
        <f>INDEX('[1] '!$G$4:$G$4005,CU406,1)</f>
        <v/>
      </c>
      <c r="DA406" s="794">
        <f>IF(OR(CM409&lt;A!AS$3,CM409&gt;A!AW$3),1,0)</f>
        <v>0</v>
      </c>
      <c r="DB406" s="496"/>
      <c r="DC406" s="496"/>
      <c r="DD406" s="496"/>
      <c r="DE406" s="496"/>
      <c r="DF406" s="496"/>
      <c r="DG406" s="496"/>
      <c r="DH406" s="496"/>
      <c r="DI406" s="496"/>
      <c r="DJ406" s="496"/>
      <c r="DK406" s="539"/>
      <c r="DL406" s="667"/>
      <c r="DM406" s="496"/>
      <c r="DN406" s="1036">
        <f t="shared" ref="DN406:DU406" ca="1" si="1439">IF(DN407&gt;$DA$6,$DA$6,IF(DN407&lt;$DA$7,$DA$7,DN407))</f>
        <v>1.0096510764662212</v>
      </c>
      <c r="DO406" s="496">
        <f t="shared" ca="1" si="1439"/>
        <v>0.98499999999999999</v>
      </c>
      <c r="DP406" s="791">
        <f t="shared" ca="1" si="1439"/>
        <v>1.03</v>
      </c>
      <c r="DQ406" s="496">
        <f t="shared" ca="1" si="1439"/>
        <v>1.03</v>
      </c>
      <c r="DR406" s="496">
        <f t="shared" ca="1" si="1439"/>
        <v>1.0053887605850655</v>
      </c>
      <c r="DS406" s="496">
        <f t="shared" ca="1" si="1439"/>
        <v>1.03</v>
      </c>
      <c r="DT406" s="496">
        <f t="shared" ca="1" si="1439"/>
        <v>0.98825256975036713</v>
      </c>
      <c r="DU406" s="791">
        <f t="shared" ca="1" si="1439"/>
        <v>1.0215453194650816</v>
      </c>
      <c r="DV406" s="1113">
        <f t="shared" ref="DV406" ca="1" si="1440">IFERROR(IF(DA406+DA407&lt;&gt;0,"",(C407+CZ411+INDIRECT(DY$10&amp;C406+DZ$10))*CZ$7),"")</f>
        <v>100.49124</v>
      </c>
      <c r="DW406" s="668">
        <f ca="1">RANK(DV406,DV$10:DV$609)</f>
        <v>30</v>
      </c>
      <c r="DX406" s="663"/>
      <c r="DY406" s="1058"/>
      <c r="DZ406" s="342"/>
      <c r="EA406" s="470" t="str">
        <f t="shared" ca="1" si="1225"/>
        <v/>
      </c>
    </row>
    <row r="407" spans="1:131" ht="9" customHeight="1">
      <c r="A407" s="636"/>
      <c r="B407" s="406"/>
      <c r="C407" s="538">
        <v>1.34E-3</v>
      </c>
      <c r="D407" s="488"/>
      <c r="E407" s="487" t="s">
        <v>99</v>
      </c>
      <c r="F407" s="486" t="str">
        <f t="shared" ca="1" si="1258"/>
        <v/>
      </c>
      <c r="G407" s="510" t="s">
        <v>1008</v>
      </c>
      <c r="H407" s="1836" t="s">
        <v>99</v>
      </c>
      <c r="I407" s="1837" t="s">
        <v>99</v>
      </c>
      <c r="J407" s="1837" t="s">
        <v>99</v>
      </c>
      <c r="K407" s="1838" t="s">
        <v>99</v>
      </c>
      <c r="L407" s="1836" t="s">
        <v>99</v>
      </c>
      <c r="M407" s="1837" t="s">
        <v>99</v>
      </c>
      <c r="N407" s="1837" t="s">
        <v>99</v>
      </c>
      <c r="O407" s="1837" t="s">
        <v>99</v>
      </c>
      <c r="P407" s="1837" t="s">
        <v>99</v>
      </c>
      <c r="Q407" s="1837" t="s">
        <v>99</v>
      </c>
      <c r="R407" s="1837" t="s">
        <v>99</v>
      </c>
      <c r="S407" s="1837" t="s">
        <v>99</v>
      </c>
      <c r="T407" s="1837" t="s">
        <v>99</v>
      </c>
      <c r="U407" s="1838" t="s">
        <v>99</v>
      </c>
      <c r="V407" s="1836">
        <v>1739</v>
      </c>
      <c r="W407" s="1837">
        <v>1725</v>
      </c>
      <c r="X407" s="1837">
        <v>1709</v>
      </c>
      <c r="Y407" s="1837">
        <v>1708</v>
      </c>
      <c r="Z407" s="1837">
        <v>1737</v>
      </c>
      <c r="AA407" s="1837">
        <v>1784</v>
      </c>
      <c r="AB407" s="1837">
        <v>1741</v>
      </c>
      <c r="AC407" s="1837">
        <v>1744</v>
      </c>
      <c r="AD407" s="1837">
        <v>1724</v>
      </c>
      <c r="AE407" s="1839">
        <v>1745</v>
      </c>
      <c r="AF407" s="711">
        <v>1757</v>
      </c>
      <c r="AG407" s="520">
        <v>1752</v>
      </c>
      <c r="AH407" s="520">
        <v>1749</v>
      </c>
      <c r="AI407" s="520">
        <v>1742</v>
      </c>
      <c r="AJ407" s="520">
        <v>1758</v>
      </c>
      <c r="AK407" s="520">
        <v>1758</v>
      </c>
      <c r="AL407" s="520">
        <v>1777</v>
      </c>
      <c r="AM407" s="520">
        <v>1778</v>
      </c>
      <c r="AN407" s="520">
        <v>1775</v>
      </c>
      <c r="AO407" s="522">
        <v>1788</v>
      </c>
      <c r="AP407" s="521">
        <v>1760</v>
      </c>
      <c r="AQ407" s="520">
        <v>1776</v>
      </c>
      <c r="AR407" s="520">
        <v>1762</v>
      </c>
      <c r="AS407" s="520">
        <v>1729</v>
      </c>
      <c r="AT407" s="520">
        <v>1720</v>
      </c>
      <c r="AU407" s="520">
        <v>1700</v>
      </c>
      <c r="AV407" s="520">
        <v>1715</v>
      </c>
      <c r="AW407" s="520">
        <v>1750</v>
      </c>
      <c r="AX407" s="520">
        <v>1732</v>
      </c>
      <c r="AY407" s="522">
        <v>1732</v>
      </c>
      <c r="AZ407" s="521">
        <v>1716</v>
      </c>
      <c r="BA407" s="520">
        <v>1719</v>
      </c>
      <c r="BB407" s="520">
        <v>1707</v>
      </c>
      <c r="BC407" s="520">
        <v>1719</v>
      </c>
      <c r="BD407" s="520">
        <v>1710</v>
      </c>
      <c r="BE407" s="520">
        <v>1700</v>
      </c>
      <c r="BF407" s="520">
        <v>1690</v>
      </c>
      <c r="BG407" s="520">
        <v>1673</v>
      </c>
      <c r="BH407" s="520">
        <v>1686</v>
      </c>
      <c r="BI407" s="522">
        <v>1672</v>
      </c>
      <c r="BJ407" s="521">
        <v>1664</v>
      </c>
      <c r="BK407" s="520">
        <v>1685</v>
      </c>
      <c r="BL407" s="520">
        <v>1702</v>
      </c>
      <c r="BM407" s="520">
        <v>1685</v>
      </c>
      <c r="BN407" s="520">
        <v>1694</v>
      </c>
      <c r="BO407" s="520">
        <v>1673</v>
      </c>
      <c r="BP407" s="520">
        <v>1676</v>
      </c>
      <c r="BQ407" s="520">
        <v>1695</v>
      </c>
      <c r="BR407" s="520">
        <v>1694</v>
      </c>
      <c r="BS407" s="522">
        <v>1655</v>
      </c>
      <c r="BT407" s="521">
        <v>1627</v>
      </c>
      <c r="BU407" s="520">
        <v>1645</v>
      </c>
      <c r="BV407" s="520">
        <v>1642</v>
      </c>
      <c r="BW407" s="520">
        <v>1610</v>
      </c>
      <c r="BX407" s="520">
        <v>1631</v>
      </c>
      <c r="BY407" s="520">
        <v>1610</v>
      </c>
      <c r="BZ407" s="520">
        <v>1600</v>
      </c>
      <c r="CA407" s="520">
        <v>1566</v>
      </c>
      <c r="CB407" s="520">
        <v>1501</v>
      </c>
      <c r="CC407" s="522">
        <v>1470</v>
      </c>
      <c r="CD407" s="521">
        <v>1445</v>
      </c>
      <c r="CE407" s="520">
        <v>1384</v>
      </c>
      <c r="CF407" s="520">
        <v>1375</v>
      </c>
      <c r="CG407" s="520">
        <v>1350</v>
      </c>
      <c r="CH407" s="520">
        <v>1260</v>
      </c>
      <c r="CI407" s="520">
        <v>1299</v>
      </c>
      <c r="CJ407" s="520">
        <v>1313</v>
      </c>
      <c r="CK407" s="520">
        <v>1362</v>
      </c>
      <c r="CL407" s="520">
        <v>1355</v>
      </c>
      <c r="CM407" s="519">
        <v>1376</v>
      </c>
      <c r="CN407" s="493" t="str">
        <f t="shared" ca="1" si="1433"/>
        <v/>
      </c>
      <c r="CO407" s="405"/>
      <c r="CP407" s="456" t="str">
        <f t="shared" ca="1" si="1226"/>
        <v/>
      </c>
      <c r="CQ407" s="494" t="e">
        <f>MATCH(G406,G407:G$609,0)+C406</f>
        <v>#N/A</v>
      </c>
      <c r="CR407" s="484"/>
      <c r="CS407" s="484"/>
      <c r="CT407" s="483"/>
      <c r="CU407" s="534" t="str">
        <f ca="1">IFERROR(IFERROR(INDEX('[1] '!$C$4:$C$4005,CU406,1),INDIRECT("'japan-all-stock-prices_"&amp;$CS$7&amp;".csv'!B"&amp;CU411)),"")</f>
        <v>IGポート</v>
      </c>
      <c r="CV407" s="484"/>
      <c r="CW407" s="528"/>
      <c r="CX407" s="974">
        <f t="shared" ref="CX407" si="1441">IF(COUNT(AF410:CM410)&lt;20,AVERAGE(BT410:CM410),(SUM(AF410:CM410)-LARGE(AF410:CM410,1)-LARGE(AF410:CM410,2)-LARGE(AF410:CM410,3)-LARGE(AF410:CM410,4)-LARGE(AF410:CM410,5))/(COUNT(AF410:CM410)-5))</f>
        <v>0.48036363636363633</v>
      </c>
      <c r="CY407" s="453">
        <f t="shared" ref="CY407" si="1442">ROUND(AVERAGE(CM406:CM409)*CM410/10000,2)</f>
        <v>0.03</v>
      </c>
      <c r="CZ407" s="443"/>
      <c r="DA407" s="795">
        <f t="shared" ref="DA407" si="1443">IF(MAX(CI409:CM409)/MIN(CI409:CM409)&lt;DA$9,1,0)</f>
        <v>0</v>
      </c>
      <c r="DB407" s="435"/>
      <c r="DC407" s="435"/>
      <c r="DD407" s="435"/>
      <c r="DE407" s="435"/>
      <c r="DF407" s="435"/>
      <c r="DG407" s="435"/>
      <c r="DH407" s="435"/>
      <c r="DI407" s="435"/>
      <c r="DJ407" s="435"/>
      <c r="DK407" s="536"/>
      <c r="DL407" s="537"/>
      <c r="DM407" s="435"/>
      <c r="DN407" s="537">
        <f t="shared" ref="DN407:DU407" ca="1" si="1444">INDIRECT(DN$6&amp;$C406+$DY$11)/INDIRECT(DN$7&amp;$C406+$DZ$11)</f>
        <v>1.0096510764662212</v>
      </c>
      <c r="DO407" s="435">
        <f t="shared" ca="1" si="1444"/>
        <v>0.88455882352941173</v>
      </c>
      <c r="DP407" s="1039">
        <f t="shared" ca="1" si="1444"/>
        <v>1.0374064837905237</v>
      </c>
      <c r="DQ407" s="435">
        <f t="shared" ca="1" si="1444"/>
        <v>1.0408653846153846</v>
      </c>
      <c r="DR407" s="435">
        <f t="shared" ca="1" si="1444"/>
        <v>1.0053887605850655</v>
      </c>
      <c r="DS407" s="435">
        <f t="shared" ca="1" si="1444"/>
        <v>1.0428790199081164</v>
      </c>
      <c r="DT407" s="435">
        <f t="shared" ca="1" si="1444"/>
        <v>0.98825256975036713</v>
      </c>
      <c r="DU407" s="783">
        <f t="shared" ca="1" si="1444"/>
        <v>1.0215453194650816</v>
      </c>
      <c r="DV407" s="537"/>
      <c r="DW407" s="666"/>
      <c r="DX407" s="663"/>
      <c r="DY407" s="1058"/>
      <c r="DZ407" s="342"/>
      <c r="EA407" s="456" t="str">
        <f t="shared" ca="1" si="1231"/>
        <v/>
      </c>
    </row>
    <row r="408" spans="1:131" ht="9" customHeight="1">
      <c r="A408" s="636"/>
      <c r="B408" s="406"/>
      <c r="C408" s="527"/>
      <c r="D408" s="488"/>
      <c r="E408" s="487" t="s">
        <v>99</v>
      </c>
      <c r="F408" s="486" t="str">
        <f t="shared" ca="1" si="1263"/>
        <v/>
      </c>
      <c r="G408" s="510" t="s">
        <v>108</v>
      </c>
      <c r="H408" s="1836" t="s">
        <v>99</v>
      </c>
      <c r="I408" s="1837" t="s">
        <v>99</v>
      </c>
      <c r="J408" s="1837" t="s">
        <v>99</v>
      </c>
      <c r="K408" s="1838" t="s">
        <v>99</v>
      </c>
      <c r="L408" s="1836" t="s">
        <v>99</v>
      </c>
      <c r="M408" s="1837" t="s">
        <v>99</v>
      </c>
      <c r="N408" s="1837" t="s">
        <v>99</v>
      </c>
      <c r="O408" s="1837" t="s">
        <v>99</v>
      </c>
      <c r="P408" s="1837" t="s">
        <v>99</v>
      </c>
      <c r="Q408" s="1837" t="s">
        <v>99</v>
      </c>
      <c r="R408" s="1837" t="s">
        <v>99</v>
      </c>
      <c r="S408" s="1837" t="s">
        <v>99</v>
      </c>
      <c r="T408" s="1837" t="s">
        <v>99</v>
      </c>
      <c r="U408" s="1838" t="s">
        <v>99</v>
      </c>
      <c r="V408" s="1836">
        <v>1708</v>
      </c>
      <c r="W408" s="1837">
        <v>1703</v>
      </c>
      <c r="X408" s="1837">
        <v>1680</v>
      </c>
      <c r="Y408" s="1837">
        <v>1691</v>
      </c>
      <c r="Z408" s="1837">
        <v>1694</v>
      </c>
      <c r="AA408" s="1837">
        <v>1730</v>
      </c>
      <c r="AB408" s="1837">
        <v>1710</v>
      </c>
      <c r="AC408" s="1837">
        <v>1709</v>
      </c>
      <c r="AD408" s="1837">
        <v>1702</v>
      </c>
      <c r="AE408" s="1839">
        <v>1720</v>
      </c>
      <c r="AF408" s="711">
        <v>1745</v>
      </c>
      <c r="AG408" s="520">
        <v>1718</v>
      </c>
      <c r="AH408" s="520">
        <v>1718</v>
      </c>
      <c r="AI408" s="520">
        <v>1723</v>
      </c>
      <c r="AJ408" s="520">
        <v>1726</v>
      </c>
      <c r="AK408" s="520">
        <v>1734</v>
      </c>
      <c r="AL408" s="520">
        <v>1746</v>
      </c>
      <c r="AM408" s="520">
        <v>1753</v>
      </c>
      <c r="AN408" s="520">
        <v>1757</v>
      </c>
      <c r="AO408" s="522">
        <v>1760</v>
      </c>
      <c r="AP408" s="521">
        <v>1734</v>
      </c>
      <c r="AQ408" s="520">
        <v>1736</v>
      </c>
      <c r="AR408" s="520">
        <v>1740</v>
      </c>
      <c r="AS408" s="520">
        <v>1680</v>
      </c>
      <c r="AT408" s="520">
        <v>1682</v>
      </c>
      <c r="AU408" s="520">
        <v>1683</v>
      </c>
      <c r="AV408" s="520">
        <v>1693</v>
      </c>
      <c r="AW408" s="520">
        <v>1700</v>
      </c>
      <c r="AX408" s="520">
        <v>1700</v>
      </c>
      <c r="AY408" s="522">
        <v>1650</v>
      </c>
      <c r="AZ408" s="521">
        <v>1691</v>
      </c>
      <c r="BA408" s="520">
        <v>1701</v>
      </c>
      <c r="BB408" s="520">
        <v>1701</v>
      </c>
      <c r="BC408" s="520">
        <v>1683</v>
      </c>
      <c r="BD408" s="520">
        <v>1697</v>
      </c>
      <c r="BE408" s="520">
        <v>1665</v>
      </c>
      <c r="BF408" s="520">
        <v>1680</v>
      </c>
      <c r="BG408" s="520">
        <v>1650</v>
      </c>
      <c r="BH408" s="520">
        <v>1635</v>
      </c>
      <c r="BI408" s="522">
        <v>1614</v>
      </c>
      <c r="BJ408" s="521">
        <v>1633</v>
      </c>
      <c r="BK408" s="520">
        <v>1645</v>
      </c>
      <c r="BL408" s="520">
        <v>1661</v>
      </c>
      <c r="BM408" s="520">
        <v>1656</v>
      </c>
      <c r="BN408" s="520">
        <v>1650</v>
      </c>
      <c r="BO408" s="520">
        <v>1654</v>
      </c>
      <c r="BP408" s="520">
        <v>1654</v>
      </c>
      <c r="BQ408" s="520">
        <v>1675</v>
      </c>
      <c r="BR408" s="520">
        <v>1665</v>
      </c>
      <c r="BS408" s="522">
        <v>1600</v>
      </c>
      <c r="BT408" s="521">
        <v>1588</v>
      </c>
      <c r="BU408" s="520">
        <v>1610</v>
      </c>
      <c r="BV408" s="520">
        <v>1585</v>
      </c>
      <c r="BW408" s="520">
        <v>1575</v>
      </c>
      <c r="BX408" s="520">
        <v>1532</v>
      </c>
      <c r="BY408" s="520">
        <v>1531</v>
      </c>
      <c r="BZ408" s="520">
        <v>1539</v>
      </c>
      <c r="CA408" s="520">
        <v>1456</v>
      </c>
      <c r="CB408" s="520">
        <v>1449</v>
      </c>
      <c r="CC408" s="522">
        <v>1418</v>
      </c>
      <c r="CD408" s="521">
        <v>1370</v>
      </c>
      <c r="CE408" s="520">
        <v>1331</v>
      </c>
      <c r="CF408" s="520">
        <v>1347</v>
      </c>
      <c r="CG408" s="520">
        <v>1203</v>
      </c>
      <c r="CH408" s="520">
        <v>1210</v>
      </c>
      <c r="CI408" s="520">
        <v>1257</v>
      </c>
      <c r="CJ408" s="520">
        <v>1280</v>
      </c>
      <c r="CK408" s="520">
        <v>1300</v>
      </c>
      <c r="CL408" s="520">
        <v>1335</v>
      </c>
      <c r="CM408" s="519">
        <v>1340</v>
      </c>
      <c r="CN408" s="493" t="str">
        <f t="shared" ca="1" si="1433"/>
        <v/>
      </c>
      <c r="CO408" s="405"/>
      <c r="CP408" s="456" t="str">
        <f t="shared" ca="1" si="1232"/>
        <v/>
      </c>
      <c r="CQ408" s="631"/>
      <c r="CR408" s="484"/>
      <c r="CS408" s="484"/>
      <c r="CT408" s="483"/>
      <c r="CU408" s="534" t="str">
        <f t="shared" ca="1" si="1233"/>
        <v/>
      </c>
      <c r="CV408" s="484"/>
      <c r="CW408" s="528"/>
      <c r="CX408" s="974">
        <f t="shared" ref="CX408" si="1445">CM409/CL409*100-100</f>
        <v>2.1545319465081718</v>
      </c>
      <c r="CY408" s="435"/>
      <c r="CZ408" s="448"/>
      <c r="DA408" s="795"/>
      <c r="DB408" s="459"/>
      <c r="DC408" s="459"/>
      <c r="DD408" s="459"/>
      <c r="DE408" s="459"/>
      <c r="DF408" s="459"/>
      <c r="DG408" s="459"/>
      <c r="DH408" s="462"/>
      <c r="DI408" s="462"/>
      <c r="DJ408" s="462"/>
      <c r="DK408" s="535"/>
      <c r="DL408" s="784"/>
      <c r="DM408" s="785"/>
      <c r="DN408" s="784"/>
      <c r="DO408" s="785"/>
      <c r="DP408" s="1040"/>
      <c r="DQ408" s="785"/>
      <c r="DR408" s="785"/>
      <c r="DS408" s="785"/>
      <c r="DT408" s="785"/>
      <c r="DU408" s="783"/>
      <c r="DV408" s="537"/>
      <c r="DW408" s="666"/>
      <c r="DX408" s="663"/>
      <c r="DY408" s="1058"/>
      <c r="DZ408" s="342"/>
      <c r="EA408" s="456" t="str">
        <f t="shared" ca="1" si="1235"/>
        <v/>
      </c>
    </row>
    <row r="409" spans="1:131" ht="9" customHeight="1">
      <c r="A409" s="636"/>
      <c r="B409" s="406"/>
      <c r="C409" s="527"/>
      <c r="D409" s="488"/>
      <c r="E409" s="487" t="s">
        <v>99</v>
      </c>
      <c r="F409" s="486" t="str">
        <f t="shared" ca="1" si="1265"/>
        <v/>
      </c>
      <c r="G409" s="510" t="s">
        <v>442</v>
      </c>
      <c r="H409" s="516">
        <v>1690</v>
      </c>
      <c r="I409" s="515">
        <v>1680</v>
      </c>
      <c r="J409" s="515">
        <v>1670</v>
      </c>
      <c r="K409" s="517">
        <v>1740</v>
      </c>
      <c r="L409" s="516">
        <v>1743</v>
      </c>
      <c r="M409" s="515">
        <v>1705</v>
      </c>
      <c r="N409" s="515">
        <v>1693</v>
      </c>
      <c r="O409" s="515">
        <v>1728</v>
      </c>
      <c r="P409" s="515">
        <v>1730</v>
      </c>
      <c r="Q409" s="515">
        <v>1711</v>
      </c>
      <c r="R409" s="515">
        <v>1712</v>
      </c>
      <c r="S409" s="515">
        <v>1720</v>
      </c>
      <c r="T409" s="515">
        <v>1714</v>
      </c>
      <c r="U409" s="517">
        <v>1715</v>
      </c>
      <c r="V409" s="516">
        <v>1738</v>
      </c>
      <c r="W409" s="515">
        <v>1707</v>
      </c>
      <c r="X409" s="515">
        <v>1709</v>
      </c>
      <c r="Y409" s="515">
        <v>1708</v>
      </c>
      <c r="Z409" s="515">
        <v>1737</v>
      </c>
      <c r="AA409" s="515">
        <v>1730</v>
      </c>
      <c r="AB409" s="515">
        <v>1726</v>
      </c>
      <c r="AC409" s="515">
        <v>1715</v>
      </c>
      <c r="AD409" s="515">
        <v>1711</v>
      </c>
      <c r="AE409" s="514">
        <v>1745</v>
      </c>
      <c r="AF409" s="712">
        <v>1750</v>
      </c>
      <c r="AG409" s="515">
        <v>1718</v>
      </c>
      <c r="AH409" s="515">
        <v>1749</v>
      </c>
      <c r="AI409" s="515">
        <v>1727</v>
      </c>
      <c r="AJ409" s="515">
        <v>1741</v>
      </c>
      <c r="AK409" s="515">
        <v>1758</v>
      </c>
      <c r="AL409" s="515">
        <v>1771</v>
      </c>
      <c r="AM409" s="515">
        <v>1756</v>
      </c>
      <c r="AN409" s="515">
        <v>1763</v>
      </c>
      <c r="AO409" s="517">
        <v>1762</v>
      </c>
      <c r="AP409" s="516">
        <v>1738</v>
      </c>
      <c r="AQ409" s="515">
        <v>1759</v>
      </c>
      <c r="AR409" s="515">
        <v>1747</v>
      </c>
      <c r="AS409" s="515">
        <v>1680</v>
      </c>
      <c r="AT409" s="515">
        <v>1683</v>
      </c>
      <c r="AU409" s="515">
        <v>1700</v>
      </c>
      <c r="AV409" s="515">
        <v>1712</v>
      </c>
      <c r="AW409" s="515">
        <v>1732</v>
      </c>
      <c r="AX409" s="515">
        <v>1700</v>
      </c>
      <c r="AY409" s="517">
        <v>1700</v>
      </c>
      <c r="AZ409" s="516">
        <v>1710</v>
      </c>
      <c r="BA409" s="515">
        <v>1715</v>
      </c>
      <c r="BB409" s="515">
        <v>1701</v>
      </c>
      <c r="BC409" s="515">
        <v>1719</v>
      </c>
      <c r="BD409" s="515">
        <v>1710</v>
      </c>
      <c r="BE409" s="515">
        <v>1684</v>
      </c>
      <c r="BF409" s="515">
        <v>1680</v>
      </c>
      <c r="BG409" s="515">
        <v>1670</v>
      </c>
      <c r="BH409" s="515">
        <v>1665</v>
      </c>
      <c r="BI409" s="517">
        <v>1653</v>
      </c>
      <c r="BJ409" s="516">
        <v>1654</v>
      </c>
      <c r="BK409" s="515">
        <v>1685</v>
      </c>
      <c r="BL409" s="515">
        <v>1686</v>
      </c>
      <c r="BM409" s="515">
        <v>1676</v>
      </c>
      <c r="BN409" s="515">
        <v>1664</v>
      </c>
      <c r="BO409" s="515">
        <v>1670</v>
      </c>
      <c r="BP409" s="515">
        <v>1675</v>
      </c>
      <c r="BQ409" s="515">
        <v>1695</v>
      </c>
      <c r="BR409" s="515">
        <v>1680</v>
      </c>
      <c r="BS409" s="517">
        <v>1627</v>
      </c>
      <c r="BT409" s="516">
        <v>1627</v>
      </c>
      <c r="BU409" s="515">
        <v>1616</v>
      </c>
      <c r="BV409" s="515">
        <v>1620</v>
      </c>
      <c r="BW409" s="515">
        <v>1603</v>
      </c>
      <c r="BX409" s="515">
        <v>1600</v>
      </c>
      <c r="BY409" s="515">
        <v>1610</v>
      </c>
      <c r="BZ409" s="515">
        <v>1600</v>
      </c>
      <c r="CA409" s="515">
        <v>1502</v>
      </c>
      <c r="CB409" s="515">
        <v>1486</v>
      </c>
      <c r="CC409" s="517">
        <v>1445</v>
      </c>
      <c r="CD409" s="516">
        <v>1372</v>
      </c>
      <c r="CE409" s="515">
        <v>1347</v>
      </c>
      <c r="CF409" s="515">
        <v>1360</v>
      </c>
      <c r="CG409" s="515">
        <v>1203</v>
      </c>
      <c r="CH409" s="515">
        <v>1248</v>
      </c>
      <c r="CI409" s="515">
        <v>1299</v>
      </c>
      <c r="CJ409" s="515">
        <v>1306</v>
      </c>
      <c r="CK409" s="515">
        <v>1362</v>
      </c>
      <c r="CL409" s="515">
        <v>1346</v>
      </c>
      <c r="CM409" s="514">
        <v>1375</v>
      </c>
      <c r="CN409" s="492" t="str">
        <f t="shared" ref="CN409" ca="1" si="1446">CU410</f>
        <v/>
      </c>
      <c r="CO409" s="405"/>
      <c r="CP409" s="456" t="str">
        <f t="shared" ca="1" si="1237"/>
        <v/>
      </c>
      <c r="CQ409" s="631"/>
      <c r="CR409" s="484"/>
      <c r="CS409" s="484"/>
      <c r="CT409" s="483"/>
      <c r="CU409" s="534" t="str">
        <f t="shared" ca="1" si="1238"/>
        <v/>
      </c>
      <c r="CV409" s="484"/>
      <c r="CW409" s="528"/>
      <c r="CX409" s="975">
        <f t="shared" ref="CX409" si="1447">10000-G406</f>
        <v>6209</v>
      </c>
      <c r="CY409" s="453"/>
      <c r="CZ409" s="343"/>
      <c r="DA409" s="796"/>
      <c r="DB409" s="459"/>
      <c r="DC409" s="459"/>
      <c r="DD409" s="459"/>
      <c r="DE409" s="459"/>
      <c r="DF409" s="459"/>
      <c r="DG409" s="459"/>
      <c r="DH409" s="459"/>
      <c r="DI409" s="459"/>
      <c r="DJ409" s="459"/>
      <c r="DK409" s="533"/>
      <c r="DL409" s="537"/>
      <c r="DM409" s="435"/>
      <c r="DN409" s="537"/>
      <c r="DO409" s="435"/>
      <c r="DP409" s="1039"/>
      <c r="DQ409" s="435"/>
      <c r="DR409" s="435"/>
      <c r="DS409" s="786"/>
      <c r="DT409" s="786"/>
      <c r="DU409" s="787"/>
      <c r="DV409" s="537"/>
      <c r="DW409" s="666"/>
      <c r="DX409" s="663"/>
      <c r="DY409" s="1058"/>
      <c r="DZ409" s="342"/>
      <c r="EA409" s="456" t="str">
        <f t="shared" ca="1" si="1240"/>
        <v/>
      </c>
    </row>
    <row r="410" spans="1:131" ht="9" customHeight="1">
      <c r="A410" s="636"/>
      <c r="B410" s="406"/>
      <c r="C410" s="527"/>
      <c r="D410" s="488"/>
      <c r="E410" s="487" t="s">
        <v>99</v>
      </c>
      <c r="F410" s="486"/>
      <c r="G410" s="512" t="s">
        <v>99</v>
      </c>
      <c r="H410" s="1840" t="s">
        <v>99</v>
      </c>
      <c r="I410" s="1841" t="s">
        <v>99</v>
      </c>
      <c r="J410" s="1841" t="s">
        <v>99</v>
      </c>
      <c r="K410" s="1842" t="s">
        <v>99</v>
      </c>
      <c r="L410" s="1840" t="s">
        <v>99</v>
      </c>
      <c r="M410" s="1841" t="s">
        <v>99</v>
      </c>
      <c r="N410" s="1841" t="s">
        <v>99</v>
      </c>
      <c r="O410" s="1841" t="s">
        <v>99</v>
      </c>
      <c r="P410" s="1841" t="s">
        <v>99</v>
      </c>
      <c r="Q410" s="1841" t="s">
        <v>99</v>
      </c>
      <c r="R410" s="1841" t="s">
        <v>99</v>
      </c>
      <c r="S410" s="1841" t="s">
        <v>99</v>
      </c>
      <c r="T410" s="1841" t="s">
        <v>99</v>
      </c>
      <c r="U410" s="1842" t="s">
        <v>99</v>
      </c>
      <c r="V410" s="1840">
        <v>0.27</v>
      </c>
      <c r="W410" s="1841">
        <v>0.24</v>
      </c>
      <c r="X410" s="1841">
        <v>1.82</v>
      </c>
      <c r="Y410" s="1841">
        <v>0.1</v>
      </c>
      <c r="Z410" s="1841">
        <v>0.35</v>
      </c>
      <c r="AA410" s="1841">
        <v>0.53</v>
      </c>
      <c r="AB410" s="1841">
        <v>0.12</v>
      </c>
      <c r="AC410" s="1841">
        <v>0.2</v>
      </c>
      <c r="AD410" s="1841">
        <v>0.23</v>
      </c>
      <c r="AE410" s="1843">
        <v>0.83</v>
      </c>
      <c r="AF410" s="720">
        <v>0.35</v>
      </c>
      <c r="AG410" s="530">
        <v>0.08</v>
      </c>
      <c r="AH410" s="530">
        <v>0.11</v>
      </c>
      <c r="AI410" s="530">
        <v>0.11</v>
      </c>
      <c r="AJ410" s="530">
        <v>0.23</v>
      </c>
      <c r="AK410" s="530">
        <v>0.25</v>
      </c>
      <c r="AL410" s="530">
        <v>0.54</v>
      </c>
      <c r="AM410" s="530">
        <v>0.17</v>
      </c>
      <c r="AN410" s="530">
        <v>0.26</v>
      </c>
      <c r="AO410" s="532">
        <v>0.46</v>
      </c>
      <c r="AP410" s="531">
        <v>0.31</v>
      </c>
      <c r="AQ410" s="530">
        <v>0.14000000000000001</v>
      </c>
      <c r="AR410" s="530">
        <v>0.42</v>
      </c>
      <c r="AS410" s="530">
        <v>0.87</v>
      </c>
      <c r="AT410" s="530">
        <v>0.64</v>
      </c>
      <c r="AU410" s="530">
        <v>0.16</v>
      </c>
      <c r="AV410" s="530">
        <v>0.3</v>
      </c>
      <c r="AW410" s="530">
        <v>0.79</v>
      </c>
      <c r="AX410" s="530">
        <v>0.18</v>
      </c>
      <c r="AY410" s="532">
        <v>1.17</v>
      </c>
      <c r="AZ410" s="531">
        <v>0.28000000000000003</v>
      </c>
      <c r="BA410" s="530">
        <v>0.27</v>
      </c>
      <c r="BB410" s="530">
        <v>0.06</v>
      </c>
      <c r="BC410" s="530">
        <v>1</v>
      </c>
      <c r="BD410" s="530">
        <v>0.32</v>
      </c>
      <c r="BE410" s="530">
        <v>0.49</v>
      </c>
      <c r="BF410" s="530">
        <v>0.57999999999999996</v>
      </c>
      <c r="BG410" s="530">
        <v>0.32</v>
      </c>
      <c r="BH410" s="530">
        <v>2.02</v>
      </c>
      <c r="BI410" s="532">
        <v>1.48</v>
      </c>
      <c r="BJ410" s="531">
        <v>0.2</v>
      </c>
      <c r="BK410" s="530">
        <v>0.32</v>
      </c>
      <c r="BL410" s="530">
        <v>0.4</v>
      </c>
      <c r="BM410" s="530">
        <v>0.56000000000000005</v>
      </c>
      <c r="BN410" s="530">
        <v>4.2699999999999996</v>
      </c>
      <c r="BO410" s="530">
        <v>0.13</v>
      </c>
      <c r="BP410" s="530">
        <v>0.15</v>
      </c>
      <c r="BQ410" s="530">
        <v>0.06</v>
      </c>
      <c r="BR410" s="530">
        <v>0.25</v>
      </c>
      <c r="BS410" s="532">
        <v>0.8</v>
      </c>
      <c r="BT410" s="531">
        <v>6.97</v>
      </c>
      <c r="BU410" s="530">
        <v>0.16</v>
      </c>
      <c r="BV410" s="530">
        <v>0.91</v>
      </c>
      <c r="BW410" s="530">
        <v>0.67</v>
      </c>
      <c r="BX410" s="530">
        <v>2.1</v>
      </c>
      <c r="BY410" s="530">
        <v>1.17</v>
      </c>
      <c r="BZ410" s="530">
        <v>0.65</v>
      </c>
      <c r="CA410" s="530">
        <v>0.84</v>
      </c>
      <c r="CB410" s="530">
        <v>0.57999999999999996</v>
      </c>
      <c r="CC410" s="532">
        <v>0.72</v>
      </c>
      <c r="CD410" s="531">
        <v>1</v>
      </c>
      <c r="CE410" s="530">
        <v>1.47</v>
      </c>
      <c r="CF410" s="530">
        <v>0.22</v>
      </c>
      <c r="CG410" s="530">
        <v>3.18</v>
      </c>
      <c r="CH410" s="530">
        <v>1.19</v>
      </c>
      <c r="CI410" s="530">
        <v>0.56999999999999995</v>
      </c>
      <c r="CJ410" s="530">
        <v>0.26</v>
      </c>
      <c r="CK410" s="530">
        <v>0.25</v>
      </c>
      <c r="CL410" s="530">
        <v>0.31</v>
      </c>
      <c r="CM410" s="529">
        <v>0.24</v>
      </c>
      <c r="CN410" s="491" t="str">
        <f t="shared" ref="CN410" ca="1" si="1448">IF(CN409="","",IF(CN406="",0,CP410))</f>
        <v/>
      </c>
      <c r="CO410" s="405"/>
      <c r="CP410" s="450" t="str">
        <f t="shared" ca="1" si="1242"/>
        <v/>
      </c>
      <c r="CQ410" s="631"/>
      <c r="CR410" s="484"/>
      <c r="CS410" s="484"/>
      <c r="CT410" s="483"/>
      <c r="CU410" s="677" t="str">
        <f t="shared" ca="1" si="1243"/>
        <v/>
      </c>
      <c r="CV410" s="484"/>
      <c r="CW410" s="528"/>
      <c r="CX410" s="974"/>
      <c r="CY410" s="453"/>
      <c r="CZ410" s="448">
        <f t="shared" ref="CZ410" si="1449">CM409*100</f>
        <v>137500</v>
      </c>
      <c r="DA410" s="795"/>
      <c r="DB410" s="327"/>
      <c r="DC410" s="327"/>
      <c r="DD410" s="327"/>
      <c r="DE410" s="327"/>
      <c r="DF410" s="327"/>
      <c r="DG410" s="327"/>
      <c r="DH410" s="327"/>
      <c r="DI410" s="327"/>
      <c r="DJ410" s="327"/>
      <c r="DK410" s="343"/>
      <c r="DL410" s="788"/>
      <c r="DM410" s="786"/>
      <c r="DN410" s="788"/>
      <c r="DO410" s="786"/>
      <c r="DP410" s="1041"/>
      <c r="DQ410" s="786"/>
      <c r="DR410" s="786"/>
      <c r="DS410" s="786"/>
      <c r="DT410" s="786"/>
      <c r="DU410" s="787"/>
      <c r="DV410" s="537"/>
      <c r="DW410" s="666"/>
      <c r="DX410" s="663"/>
      <c r="DY410" s="1058"/>
      <c r="DZ410" s="342"/>
      <c r="EA410" s="450" t="str">
        <f t="shared" ca="1" si="1245"/>
        <v/>
      </c>
    </row>
    <row r="411" spans="1:131" ht="9" customHeight="1">
      <c r="A411" s="636"/>
      <c r="B411" s="406"/>
      <c r="C411" s="527"/>
      <c r="D411" s="488"/>
      <c r="E411" s="487" t="s">
        <v>99</v>
      </c>
      <c r="F411" s="486" t="str">
        <f t="shared" ref="F411" ca="1" si="1450">IF(E406=" ","",IF(ISERROR(CQ406),IF(ISERROR(CQ407),"",HYPERLINK("#CP"&amp;CQ407&amp;":CP1231","　重複 ▽　")),HYPERLINK("#CP"&amp;CQ406&amp;":CP1231","　重複 ▲　")))</f>
        <v/>
      </c>
      <c r="G411" s="510" t="s">
        <v>99</v>
      </c>
      <c r="H411" s="1844" t="s">
        <v>99</v>
      </c>
      <c r="I411" s="1845" t="s">
        <v>99</v>
      </c>
      <c r="J411" s="1845" t="s">
        <v>99</v>
      </c>
      <c r="K411" s="1846" t="s">
        <v>99</v>
      </c>
      <c r="L411" s="1844" t="s">
        <v>99</v>
      </c>
      <c r="M411" s="1845" t="s">
        <v>99</v>
      </c>
      <c r="N411" s="1845" t="s">
        <v>99</v>
      </c>
      <c r="O411" s="1845" t="s">
        <v>99</v>
      </c>
      <c r="P411" s="1845" t="s">
        <v>99</v>
      </c>
      <c r="Q411" s="1845" t="s">
        <v>99</v>
      </c>
      <c r="R411" s="1845" t="s">
        <v>99</v>
      </c>
      <c r="S411" s="1845" t="s">
        <v>99</v>
      </c>
      <c r="T411" s="1845" t="s">
        <v>99</v>
      </c>
      <c r="U411" s="1846" t="s">
        <v>99</v>
      </c>
      <c r="V411" s="1844" t="s">
        <v>99</v>
      </c>
      <c r="W411" s="1845" t="s">
        <v>99</v>
      </c>
      <c r="X411" s="1845" t="s">
        <v>99</v>
      </c>
      <c r="Y411" s="1845" t="s">
        <v>99</v>
      </c>
      <c r="Z411" s="1845" t="s">
        <v>99</v>
      </c>
      <c r="AA411" s="1845" t="s">
        <v>99</v>
      </c>
      <c r="AB411" s="1845" t="s">
        <v>99</v>
      </c>
      <c r="AC411" s="1845" t="s">
        <v>99</v>
      </c>
      <c r="AD411" s="1845" t="s">
        <v>99</v>
      </c>
      <c r="AE411" s="1847" t="s">
        <v>99</v>
      </c>
      <c r="AF411" s="714" t="s">
        <v>99</v>
      </c>
      <c r="AG411" s="507" t="s">
        <v>99</v>
      </c>
      <c r="AH411" s="507" t="s">
        <v>99</v>
      </c>
      <c r="AI411" s="507" t="s">
        <v>99</v>
      </c>
      <c r="AJ411" s="507" t="s">
        <v>99</v>
      </c>
      <c r="AK411" s="507" t="s">
        <v>99</v>
      </c>
      <c r="AL411" s="507" t="s">
        <v>99</v>
      </c>
      <c r="AM411" s="507" t="s">
        <v>99</v>
      </c>
      <c r="AN411" s="507" t="s">
        <v>99</v>
      </c>
      <c r="AO411" s="509" t="s">
        <v>99</v>
      </c>
      <c r="AP411" s="508" t="s">
        <v>99</v>
      </c>
      <c r="AQ411" s="507" t="s">
        <v>99</v>
      </c>
      <c r="AR411" s="507" t="s">
        <v>99</v>
      </c>
      <c r="AS411" s="507" t="s">
        <v>99</v>
      </c>
      <c r="AT411" s="507" t="s">
        <v>99</v>
      </c>
      <c r="AU411" s="507" t="s">
        <v>99</v>
      </c>
      <c r="AV411" s="507" t="s">
        <v>99</v>
      </c>
      <c r="AW411" s="507" t="s">
        <v>99</v>
      </c>
      <c r="AX411" s="507" t="s">
        <v>99</v>
      </c>
      <c r="AY411" s="509" t="s">
        <v>99</v>
      </c>
      <c r="AZ411" s="508" t="s">
        <v>99</v>
      </c>
      <c r="BA411" s="507" t="s">
        <v>99</v>
      </c>
      <c r="BB411" s="507" t="s">
        <v>99</v>
      </c>
      <c r="BC411" s="507" t="s">
        <v>99</v>
      </c>
      <c r="BD411" s="507" t="s">
        <v>99</v>
      </c>
      <c r="BE411" s="507" t="s">
        <v>99</v>
      </c>
      <c r="BF411" s="507" t="s">
        <v>99</v>
      </c>
      <c r="BG411" s="507" t="s">
        <v>99</v>
      </c>
      <c r="BH411" s="507" t="s">
        <v>99</v>
      </c>
      <c r="BI411" s="509" t="s">
        <v>99</v>
      </c>
      <c r="BJ411" s="508" t="s">
        <v>99</v>
      </c>
      <c r="BK411" s="507" t="s">
        <v>99</v>
      </c>
      <c r="BL411" s="507" t="s">
        <v>99</v>
      </c>
      <c r="BM411" s="507" t="s">
        <v>99</v>
      </c>
      <c r="BN411" s="507" t="s">
        <v>99</v>
      </c>
      <c r="BO411" s="507" t="s">
        <v>99</v>
      </c>
      <c r="BP411" s="507" t="s">
        <v>99</v>
      </c>
      <c r="BQ411" s="507" t="s">
        <v>99</v>
      </c>
      <c r="BR411" s="507" t="s">
        <v>99</v>
      </c>
      <c r="BS411" s="509" t="s">
        <v>99</v>
      </c>
      <c r="BT411" s="508" t="s">
        <v>99</v>
      </c>
      <c r="BU411" s="507" t="s">
        <v>99</v>
      </c>
      <c r="BV411" s="507" t="s">
        <v>99</v>
      </c>
      <c r="BW411" s="507" t="s">
        <v>99</v>
      </c>
      <c r="BX411" s="507" t="s">
        <v>99</v>
      </c>
      <c r="BY411" s="507" t="s">
        <v>99</v>
      </c>
      <c r="BZ411" s="507" t="s">
        <v>99</v>
      </c>
      <c r="CA411" s="507" t="s">
        <v>99</v>
      </c>
      <c r="CB411" s="507" t="s">
        <v>99</v>
      </c>
      <c r="CC411" s="509"/>
      <c r="CD411" s="508" t="s">
        <v>99</v>
      </c>
      <c r="CE411" s="507" t="s">
        <v>99</v>
      </c>
      <c r="CF411" s="507" t="s">
        <v>99</v>
      </c>
      <c r="CG411" s="507" t="s">
        <v>99</v>
      </c>
      <c r="CH411" s="507" t="s">
        <v>99</v>
      </c>
      <c r="CI411" s="507" t="s">
        <v>99</v>
      </c>
      <c r="CJ411" s="507" t="s">
        <v>99</v>
      </c>
      <c r="CK411" s="507" t="s">
        <v>99</v>
      </c>
      <c r="CL411" s="507" t="s">
        <v>99</v>
      </c>
      <c r="CM411" s="506" t="s">
        <v>99</v>
      </c>
      <c r="CN411" s="485" t="s">
        <v>99</v>
      </c>
      <c r="CO411" s="405"/>
      <c r="CP411" s="505" t="str">
        <f t="shared" ref="CP411:CP471" si="1451">IF(CM409="","",IF(CM409&gt;CL409,"+","")&amp;ROUND(CM409-CL409,1))</f>
        <v>+29</v>
      </c>
      <c r="CQ411" s="631"/>
      <c r="CR411" s="484"/>
      <c r="CS411" s="484"/>
      <c r="CT411" s="483"/>
      <c r="CU411" s="544" t="e">
        <f t="shared" ca="1" si="1247"/>
        <v>#REF!</v>
      </c>
      <c r="CV411" s="484"/>
      <c r="CW411" s="528"/>
      <c r="CX411" s="538">
        <f>IF(K!R$6="市場別",VLOOKUP(G408,DY$80:DZ$93,2,FALSE),0)</f>
        <v>400000</v>
      </c>
      <c r="CY411" s="1112">
        <f t="shared" ref="CY411" ca="1" si="1452">ROUND(AVERAGE(INDIRECT(DV$7&amp;C406&amp;":"&amp;DW$7&amp;C406))*100,4)</f>
        <v>100.48990000000001</v>
      </c>
      <c r="CZ411" s="448">
        <f t="shared" ref="CZ411" si="1453">VLOOKUP(G408,DY$41:DZ$44,2,FALSE)</f>
        <v>0</v>
      </c>
      <c r="DA411" s="795"/>
      <c r="DB411" s="542"/>
      <c r="DC411" s="542"/>
      <c r="DD411" s="542"/>
      <c r="DE411" s="542"/>
      <c r="DF411" s="542"/>
      <c r="DG411" s="542"/>
      <c r="DH411" s="542"/>
      <c r="DI411" s="542"/>
      <c r="DJ411" s="542"/>
      <c r="DK411" s="543"/>
      <c r="DL411" s="789"/>
      <c r="DM411" s="790"/>
      <c r="DN411" s="789"/>
      <c r="DO411" s="790"/>
      <c r="DP411" s="1042"/>
      <c r="DQ411" s="790"/>
      <c r="DR411" s="790"/>
      <c r="DS411" s="786"/>
      <c r="DT411" s="786"/>
      <c r="DU411" s="787"/>
      <c r="DV411" s="537"/>
      <c r="DW411" s="666"/>
      <c r="DX411" s="663"/>
      <c r="DY411" s="1058"/>
      <c r="DZ411" s="342"/>
      <c r="EA411" s="505" t="str">
        <f t="shared" ref="EA411:EA471" si="1454">IF(DX409="","",IF(DX409&gt;DW409,"+","")&amp;ROUND(DX409-DW409,1))</f>
        <v/>
      </c>
    </row>
    <row r="412" spans="1:131" ht="9" customHeight="1">
      <c r="A412" s="636"/>
      <c r="B412" s="406"/>
      <c r="C412" s="481">
        <v>412</v>
      </c>
      <c r="D412" s="541">
        <v>68</v>
      </c>
      <c r="E412" s="633">
        <f ca="1">IF(AND(INDIRECT("G"&amp;C412)&gt;999,INDIRECT("G"&amp;C412)&lt;10000),MAX(E$10:E411)+1," ")</f>
        <v>68</v>
      </c>
      <c r="F412" s="634" t="str">
        <f ca="1">HYPERLINK("#G"&amp;C412&amp;":CM"&amp;C412+5,IF(CT412=1,"　クリア（消去） →　",IF(AND(INDIRECT("G"&amp;C412)=B!D$9,B!D$14="修正　"),B!C$12,IF(F417="","　　　　　　　　　　　","　　　　…→　　　　"))))</f>
        <v>　　　　　　　　　　　</v>
      </c>
      <c r="G412" s="635">
        <v>3133</v>
      </c>
      <c r="H412" s="1832" t="s">
        <v>99</v>
      </c>
      <c r="I412" s="1833" t="s">
        <v>99</v>
      </c>
      <c r="J412" s="1833" t="s">
        <v>99</v>
      </c>
      <c r="K412" s="1834" t="s">
        <v>99</v>
      </c>
      <c r="L412" s="1832" t="s">
        <v>99</v>
      </c>
      <c r="M412" s="1833" t="s">
        <v>99</v>
      </c>
      <c r="N412" s="1833" t="s">
        <v>99</v>
      </c>
      <c r="O412" s="1833" t="s">
        <v>99</v>
      </c>
      <c r="P412" s="1833" t="s">
        <v>99</v>
      </c>
      <c r="Q412" s="1833" t="s">
        <v>99</v>
      </c>
      <c r="R412" s="1833" t="s">
        <v>99</v>
      </c>
      <c r="S412" s="1833" t="s">
        <v>99</v>
      </c>
      <c r="T412" s="1833" t="s">
        <v>99</v>
      </c>
      <c r="U412" s="1834" t="s">
        <v>99</v>
      </c>
      <c r="V412" s="1832">
        <v>227</v>
      </c>
      <c r="W412" s="1833">
        <v>210</v>
      </c>
      <c r="X412" s="1833">
        <v>292</v>
      </c>
      <c r="Y412" s="1833">
        <v>282</v>
      </c>
      <c r="Z412" s="1833">
        <v>250</v>
      </c>
      <c r="AA412" s="1833">
        <v>250</v>
      </c>
      <c r="AB412" s="1833">
        <v>233</v>
      </c>
      <c r="AC412" s="1833">
        <v>236</v>
      </c>
      <c r="AD412" s="1833">
        <v>232</v>
      </c>
      <c r="AE412" s="1835">
        <v>230</v>
      </c>
      <c r="AF412" s="719">
        <v>226</v>
      </c>
      <c r="AG412" s="546">
        <v>215</v>
      </c>
      <c r="AH412" s="546">
        <v>220</v>
      </c>
      <c r="AI412" s="546">
        <v>218</v>
      </c>
      <c r="AJ412" s="546">
        <v>225</v>
      </c>
      <c r="AK412" s="546">
        <v>228</v>
      </c>
      <c r="AL412" s="546">
        <v>224</v>
      </c>
      <c r="AM412" s="546">
        <v>218</v>
      </c>
      <c r="AN412" s="546">
        <v>222</v>
      </c>
      <c r="AO412" s="548">
        <v>220</v>
      </c>
      <c r="AP412" s="547">
        <v>215</v>
      </c>
      <c r="AQ412" s="546">
        <v>219</v>
      </c>
      <c r="AR412" s="546">
        <v>216</v>
      </c>
      <c r="AS412" s="546">
        <v>198</v>
      </c>
      <c r="AT412" s="546">
        <v>192</v>
      </c>
      <c r="AU412" s="546">
        <v>196</v>
      </c>
      <c r="AV412" s="546">
        <v>190</v>
      </c>
      <c r="AW412" s="546">
        <v>172</v>
      </c>
      <c r="AX412" s="546">
        <v>178</v>
      </c>
      <c r="AY412" s="548">
        <v>185</v>
      </c>
      <c r="AZ412" s="547">
        <v>210</v>
      </c>
      <c r="BA412" s="546">
        <v>201</v>
      </c>
      <c r="BB412" s="546">
        <v>204</v>
      </c>
      <c r="BC412" s="546">
        <v>202</v>
      </c>
      <c r="BD412" s="546">
        <v>193</v>
      </c>
      <c r="BE412" s="546">
        <v>191</v>
      </c>
      <c r="BF412" s="546">
        <v>188</v>
      </c>
      <c r="BG412" s="546">
        <v>190</v>
      </c>
      <c r="BH412" s="546">
        <v>189</v>
      </c>
      <c r="BI412" s="548">
        <v>188</v>
      </c>
      <c r="BJ412" s="547">
        <v>194</v>
      </c>
      <c r="BK412" s="546">
        <v>194</v>
      </c>
      <c r="BL412" s="546">
        <v>199</v>
      </c>
      <c r="BM412" s="546">
        <v>196</v>
      </c>
      <c r="BN412" s="546">
        <v>198</v>
      </c>
      <c r="BO412" s="546">
        <v>210</v>
      </c>
      <c r="BP412" s="546">
        <v>210</v>
      </c>
      <c r="BQ412" s="546">
        <v>215</v>
      </c>
      <c r="BR412" s="546">
        <v>226</v>
      </c>
      <c r="BS412" s="548">
        <v>218</v>
      </c>
      <c r="BT412" s="547">
        <v>212</v>
      </c>
      <c r="BU412" s="546">
        <v>218</v>
      </c>
      <c r="BV412" s="546">
        <v>229</v>
      </c>
      <c r="BW412" s="546">
        <v>234</v>
      </c>
      <c r="BX412" s="546">
        <v>245</v>
      </c>
      <c r="BY412" s="546">
        <v>250</v>
      </c>
      <c r="BZ412" s="546">
        <v>259</v>
      </c>
      <c r="CA412" s="546">
        <v>259</v>
      </c>
      <c r="CB412" s="546">
        <v>290</v>
      </c>
      <c r="CC412" s="548">
        <v>275</v>
      </c>
      <c r="CD412" s="547">
        <v>242</v>
      </c>
      <c r="CE412" s="546">
        <v>221</v>
      </c>
      <c r="CF412" s="546">
        <v>207</v>
      </c>
      <c r="CG412" s="546">
        <v>232</v>
      </c>
      <c r="CH412" s="546">
        <v>214</v>
      </c>
      <c r="CI412" s="546">
        <v>218</v>
      </c>
      <c r="CJ412" s="546">
        <v>219</v>
      </c>
      <c r="CK412" s="546">
        <v>228</v>
      </c>
      <c r="CL412" s="546">
        <v>220</v>
      </c>
      <c r="CM412" s="545">
        <v>222</v>
      </c>
      <c r="CN412" s="500" t="str">
        <f t="shared" ref="CN412:CN414" ca="1" si="1455">IF(OR(CP412=0,CP412="-"),"",CP412)</f>
        <v/>
      </c>
      <c r="CO412" s="405"/>
      <c r="CP412" s="470" t="str">
        <f t="shared" ref="CP412:CP472" ca="1" si="1456">IFERROR(IFERROR(INDIRECT("'japan-all-stock-prices_"&amp;$CS$7&amp;".csv'!J"&amp;CU417),INDIRECT(CS$7&amp;".csv!E"&amp;CU417)),"")</f>
        <v/>
      </c>
      <c r="CQ412" s="499" t="e">
        <f>MATCH(G412,G$10:G411,0)+9</f>
        <v>#N/A</v>
      </c>
      <c r="CR412" s="498" t="str">
        <f t="shared" ref="CR412" ca="1" si="1457">IF(F417="　重複 ▽　",1,"")</f>
        <v/>
      </c>
      <c r="CS412" s="498" t="str">
        <f t="shared" ref="CS412" ca="1" si="1458">IF(AND(F413="",F414="",F415=""),"",IF(ISNUMBER(CT412),"",1))</f>
        <v/>
      </c>
      <c r="CT412" s="497" t="str">
        <f t="shared" ref="CT412" si="1459">IF(G412="","",IF(AND(G412&lt;&gt;"",CM415=""),1,""))</f>
        <v/>
      </c>
      <c r="CU412" s="699">
        <f>MATCH(G412,'[1] '!$B$4:$B$4005,0)</f>
        <v>701</v>
      </c>
      <c r="CV412" s="540">
        <f t="shared" ref="CV412" ca="1" si="1460">IF(G412="","",CX417+INDIRECT("CX"&amp;C412+CX$9)+C413)</f>
        <v>800000.45381868782</v>
      </c>
      <c r="CW412" s="497">
        <f ca="1">RANK(CV412,CV$10:CV$609)</f>
        <v>79</v>
      </c>
      <c r="CX412" s="973">
        <f>IFERROR(INDEX('[1] '!$F$4:$F$4005,CU412,1)*CM415,"")</f>
        <v>33.608357999999996</v>
      </c>
      <c r="CY412" s="496">
        <f t="shared" ref="CY412" si="1461">IF(CM412="","",CM416/CX413)</f>
        <v>0.476139088729017</v>
      </c>
      <c r="CZ412" s="684" t="str">
        <f>INDEX('[1] '!$G$4:$G$4005,CU412,1)</f>
        <v/>
      </c>
      <c r="DA412" s="794">
        <f>IF(OR(CM415&lt;A!AS$3,CM415&gt;A!AW$3),1,0)</f>
        <v>0</v>
      </c>
      <c r="DB412" s="496"/>
      <c r="DC412" s="496"/>
      <c r="DD412" s="496"/>
      <c r="DE412" s="496"/>
      <c r="DF412" s="496"/>
      <c r="DG412" s="496"/>
      <c r="DH412" s="496"/>
      <c r="DI412" s="496"/>
      <c r="DJ412" s="496"/>
      <c r="DK412" s="539"/>
      <c r="DL412" s="667"/>
      <c r="DM412" s="496"/>
      <c r="DN412" s="1036">
        <f t="shared" ref="DN412:DU412" ca="1" si="1462">IF(DN413&gt;$DA$6,$DA$6,IF(DN413&lt;$DA$7,$DA$7,DN413))</f>
        <v>1.03</v>
      </c>
      <c r="DO412" s="496">
        <f t="shared" ca="1" si="1462"/>
        <v>0.98499999999999999</v>
      </c>
      <c r="DP412" s="791">
        <f t="shared" ca="1" si="1462"/>
        <v>0.98642533936651589</v>
      </c>
      <c r="DQ412" s="496">
        <f t="shared" ca="1" si="1462"/>
        <v>1.0137614678899083</v>
      </c>
      <c r="DR412" s="496">
        <f t="shared" ca="1" si="1462"/>
        <v>0.99547511312217196</v>
      </c>
      <c r="DS412" s="496">
        <f t="shared" ca="1" si="1462"/>
        <v>1</v>
      </c>
      <c r="DT412" s="496">
        <f t="shared" ca="1" si="1462"/>
        <v>1.0045454545454546</v>
      </c>
      <c r="DU412" s="791">
        <f t="shared" ca="1" si="1462"/>
        <v>1.004524886877828</v>
      </c>
      <c r="DV412" s="1113" t="str">
        <f t="shared" ref="DV412" ca="1" si="1463">IFERROR(IF(DA412+DA413&lt;&gt;0,"",(C413+CZ417+INDIRECT(DY$10&amp;C412+DZ$10))*CZ$7),"")</f>
        <v/>
      </c>
      <c r="DW412" s="668" t="e">
        <f ca="1">RANK(DV412,DV$10:DV$609)</f>
        <v>#VALUE!</v>
      </c>
      <c r="DX412" s="663"/>
      <c r="DY412" s="1058"/>
      <c r="DZ412" s="342"/>
      <c r="EA412" s="470" t="str">
        <f t="shared" ref="EA412:EA472" ca="1" si="1464">IFERROR(IFERROR(INDIRECT("'japan-all-stock-prices_"&amp;$CS$7&amp;".csv'!J"&amp;EF417),INDIRECT(ED$7&amp;".csv!E"&amp;EF417)),"")</f>
        <v/>
      </c>
    </row>
    <row r="413" spans="1:131" ht="9" customHeight="1">
      <c r="A413" s="636"/>
      <c r="B413" s="406"/>
      <c r="C413" s="538">
        <v>1.33E-3</v>
      </c>
      <c r="D413" s="488"/>
      <c r="E413" s="487" t="s">
        <v>99</v>
      </c>
      <c r="F413" s="486" t="str">
        <f t="shared" ca="1" si="1258"/>
        <v/>
      </c>
      <c r="G413" s="510" t="s">
        <v>1009</v>
      </c>
      <c r="H413" s="1836" t="s">
        <v>99</v>
      </c>
      <c r="I413" s="1837" t="s">
        <v>99</v>
      </c>
      <c r="J413" s="1837" t="s">
        <v>99</v>
      </c>
      <c r="K413" s="1838" t="s">
        <v>99</v>
      </c>
      <c r="L413" s="1836" t="s">
        <v>99</v>
      </c>
      <c r="M413" s="1837" t="s">
        <v>99</v>
      </c>
      <c r="N413" s="1837" t="s">
        <v>99</v>
      </c>
      <c r="O413" s="1837" t="s">
        <v>99</v>
      </c>
      <c r="P413" s="1837" t="s">
        <v>99</v>
      </c>
      <c r="Q413" s="1837" t="s">
        <v>99</v>
      </c>
      <c r="R413" s="1837" t="s">
        <v>99</v>
      </c>
      <c r="S413" s="1837" t="s">
        <v>99</v>
      </c>
      <c r="T413" s="1837" t="s">
        <v>99</v>
      </c>
      <c r="U413" s="1838" t="s">
        <v>99</v>
      </c>
      <c r="V413" s="1836">
        <v>229</v>
      </c>
      <c r="W413" s="1837">
        <v>291</v>
      </c>
      <c r="X413" s="1837">
        <v>341</v>
      </c>
      <c r="Y413" s="1837">
        <v>286</v>
      </c>
      <c r="Z413" s="1837">
        <v>261</v>
      </c>
      <c r="AA413" s="1837">
        <v>250</v>
      </c>
      <c r="AB413" s="1837">
        <v>270</v>
      </c>
      <c r="AC413" s="1837">
        <v>242</v>
      </c>
      <c r="AD413" s="1837">
        <v>234</v>
      </c>
      <c r="AE413" s="1839">
        <v>233</v>
      </c>
      <c r="AF413" s="711">
        <v>229</v>
      </c>
      <c r="AG413" s="520">
        <v>220</v>
      </c>
      <c r="AH413" s="520">
        <v>257</v>
      </c>
      <c r="AI413" s="520">
        <v>226</v>
      </c>
      <c r="AJ413" s="520">
        <v>225</v>
      </c>
      <c r="AK413" s="520">
        <v>244</v>
      </c>
      <c r="AL413" s="520">
        <v>224</v>
      </c>
      <c r="AM413" s="520">
        <v>221</v>
      </c>
      <c r="AN413" s="520">
        <v>223</v>
      </c>
      <c r="AO413" s="522">
        <v>220</v>
      </c>
      <c r="AP413" s="521">
        <v>219</v>
      </c>
      <c r="AQ413" s="520">
        <v>219</v>
      </c>
      <c r="AR413" s="520">
        <v>216</v>
      </c>
      <c r="AS413" s="520">
        <v>205</v>
      </c>
      <c r="AT413" s="520">
        <v>198</v>
      </c>
      <c r="AU413" s="520">
        <v>196</v>
      </c>
      <c r="AV413" s="520">
        <v>190</v>
      </c>
      <c r="AW413" s="520">
        <v>182</v>
      </c>
      <c r="AX413" s="520">
        <v>217</v>
      </c>
      <c r="AY413" s="522">
        <v>225</v>
      </c>
      <c r="AZ413" s="521">
        <v>220</v>
      </c>
      <c r="BA413" s="520">
        <v>209</v>
      </c>
      <c r="BB413" s="520">
        <v>207</v>
      </c>
      <c r="BC413" s="520">
        <v>202</v>
      </c>
      <c r="BD413" s="520">
        <v>213</v>
      </c>
      <c r="BE413" s="520">
        <v>195</v>
      </c>
      <c r="BF413" s="520">
        <v>195</v>
      </c>
      <c r="BG413" s="520">
        <v>195</v>
      </c>
      <c r="BH413" s="520">
        <v>192</v>
      </c>
      <c r="BI413" s="522">
        <v>204</v>
      </c>
      <c r="BJ413" s="521">
        <v>201</v>
      </c>
      <c r="BK413" s="520">
        <v>205</v>
      </c>
      <c r="BL413" s="520">
        <v>203</v>
      </c>
      <c r="BM413" s="520">
        <v>202</v>
      </c>
      <c r="BN413" s="520">
        <v>218</v>
      </c>
      <c r="BO413" s="520">
        <v>231</v>
      </c>
      <c r="BP413" s="520">
        <v>220</v>
      </c>
      <c r="BQ413" s="520">
        <v>232</v>
      </c>
      <c r="BR413" s="520">
        <v>226</v>
      </c>
      <c r="BS413" s="522">
        <v>222</v>
      </c>
      <c r="BT413" s="521">
        <v>226</v>
      </c>
      <c r="BU413" s="520">
        <v>224</v>
      </c>
      <c r="BV413" s="520">
        <v>242</v>
      </c>
      <c r="BW413" s="520">
        <v>251</v>
      </c>
      <c r="BX413" s="520">
        <v>263</v>
      </c>
      <c r="BY413" s="520">
        <v>257</v>
      </c>
      <c r="BZ413" s="520">
        <v>262</v>
      </c>
      <c r="CA413" s="520">
        <v>288</v>
      </c>
      <c r="CB413" s="520">
        <v>295</v>
      </c>
      <c r="CC413" s="522">
        <v>288</v>
      </c>
      <c r="CD413" s="521">
        <v>244</v>
      </c>
      <c r="CE413" s="520">
        <v>225</v>
      </c>
      <c r="CF413" s="520">
        <v>230</v>
      </c>
      <c r="CG413" s="520">
        <v>237</v>
      </c>
      <c r="CH413" s="520">
        <v>222</v>
      </c>
      <c r="CI413" s="520">
        <v>221</v>
      </c>
      <c r="CJ413" s="520">
        <v>230</v>
      </c>
      <c r="CK413" s="520">
        <v>228</v>
      </c>
      <c r="CL413" s="520">
        <v>225</v>
      </c>
      <c r="CM413" s="519">
        <v>228</v>
      </c>
      <c r="CN413" s="493" t="str">
        <f t="shared" ca="1" si="1455"/>
        <v/>
      </c>
      <c r="CO413" s="405"/>
      <c r="CP413" s="456" t="str">
        <f t="shared" ref="CP413:CP473" ca="1" si="1465">IFERROR(IFERROR(INDIRECT("'japan-all-stock-prices_"&amp;$CS$7&amp;".csv'!K"&amp;CU417),INDIRECT(CS$7&amp;".csv!F"&amp;CU417)),"")</f>
        <v/>
      </c>
      <c r="CQ413" s="494" t="e">
        <f>MATCH(G412,G413:G$609,0)+C412</f>
        <v>#N/A</v>
      </c>
      <c r="CR413" s="484"/>
      <c r="CS413" s="484"/>
      <c r="CT413" s="483"/>
      <c r="CU413" s="534" t="str">
        <f ca="1">IFERROR(IFERROR(INDEX('[1] '!$C$4:$C$4005,CU412,1),INDIRECT("'japan-all-stock-prices_"&amp;$CS$7&amp;".csv'!B"&amp;CU417)),"")</f>
        <v>海帆</v>
      </c>
      <c r="CV413" s="484"/>
      <c r="CW413" s="528"/>
      <c r="CX413" s="974">
        <f t="shared" ref="CX413" si="1466">IF(COUNT(AF416:CM416)&lt;20,AVERAGE(BT416:CM416),(SUM(AF416:CM416)-LARGE(AF416:CM416,1)-LARGE(AF416:CM416,2)-LARGE(AF416:CM416,3)-LARGE(AF416:CM416,4)-LARGE(AF416:CM416,5))/(COUNT(AF416:CM416)-5))</f>
        <v>7.5818181818181785</v>
      </c>
      <c r="CY413" s="453">
        <f t="shared" ref="CY413" si="1467">ROUND(AVERAGE(CM412:CM415)*CM416/10000,2)</f>
        <v>0.08</v>
      </c>
      <c r="CZ413" s="443"/>
      <c r="DA413" s="795">
        <f t="shared" ref="DA413" si="1468">IF(MAX(CI415:CM415)/MIN(CI415:CM415)&lt;DA$9,1,0)</f>
        <v>1</v>
      </c>
      <c r="DB413" s="435"/>
      <c r="DC413" s="435"/>
      <c r="DD413" s="435"/>
      <c r="DE413" s="435"/>
      <c r="DF413" s="435"/>
      <c r="DG413" s="435"/>
      <c r="DH413" s="435"/>
      <c r="DI413" s="435"/>
      <c r="DJ413" s="435"/>
      <c r="DK413" s="536"/>
      <c r="DL413" s="537"/>
      <c r="DM413" s="435"/>
      <c r="DN413" s="537">
        <f t="shared" ref="DN413:DU413" ca="1" si="1469">INDIRECT(DN$6&amp;$C412+$DY$11)/INDIRECT(DN$7&amp;$C412+$DZ$11)</f>
        <v>1.0604651162790697</v>
      </c>
      <c r="DO413" s="435">
        <f t="shared" ca="1" si="1469"/>
        <v>0.9692982456140351</v>
      </c>
      <c r="DP413" s="1039">
        <f t="shared" ca="1" si="1469"/>
        <v>0.98642533936651589</v>
      </c>
      <c r="DQ413" s="435">
        <f t="shared" ca="1" si="1469"/>
        <v>1.0137614678899083</v>
      </c>
      <c r="DR413" s="435">
        <f t="shared" ca="1" si="1469"/>
        <v>0.99547511312217196</v>
      </c>
      <c r="DS413" s="435">
        <f t="shared" ca="1" si="1469"/>
        <v>1</v>
      </c>
      <c r="DT413" s="435">
        <f t="shared" ca="1" si="1469"/>
        <v>1.0045454545454546</v>
      </c>
      <c r="DU413" s="783">
        <f t="shared" ca="1" si="1469"/>
        <v>1.004524886877828</v>
      </c>
      <c r="DV413" s="537"/>
      <c r="DW413" s="666"/>
      <c r="DX413" s="663"/>
      <c r="DY413" s="1058"/>
      <c r="DZ413" s="342"/>
      <c r="EA413" s="456" t="str">
        <f t="shared" ref="EA413:EA473" ca="1" si="1470">IFERROR(IFERROR(INDIRECT("'japan-all-stock-prices_"&amp;$CS$7&amp;".csv'!K"&amp;EF417),INDIRECT(ED$7&amp;".csv!F"&amp;EF417)),"")</f>
        <v/>
      </c>
    </row>
    <row r="414" spans="1:131" ht="9" customHeight="1">
      <c r="A414" s="636"/>
      <c r="B414" s="406"/>
      <c r="C414" s="527"/>
      <c r="D414" s="488"/>
      <c r="E414" s="487" t="s">
        <v>99</v>
      </c>
      <c r="F414" s="486" t="str">
        <f t="shared" ca="1" si="1263"/>
        <v/>
      </c>
      <c r="G414" s="510" t="s">
        <v>107</v>
      </c>
      <c r="H414" s="1836" t="s">
        <v>99</v>
      </c>
      <c r="I414" s="1837" t="s">
        <v>99</v>
      </c>
      <c r="J414" s="1837" t="s">
        <v>99</v>
      </c>
      <c r="K414" s="1838" t="s">
        <v>99</v>
      </c>
      <c r="L414" s="1836" t="s">
        <v>99</v>
      </c>
      <c r="M414" s="1837" t="s">
        <v>99</v>
      </c>
      <c r="N414" s="1837" t="s">
        <v>99</v>
      </c>
      <c r="O414" s="1837" t="s">
        <v>99</v>
      </c>
      <c r="P414" s="1837" t="s">
        <v>99</v>
      </c>
      <c r="Q414" s="1837" t="s">
        <v>99</v>
      </c>
      <c r="R414" s="1837" t="s">
        <v>99</v>
      </c>
      <c r="S414" s="1837" t="s">
        <v>99</v>
      </c>
      <c r="T414" s="1837" t="s">
        <v>99</v>
      </c>
      <c r="U414" s="1838" t="s">
        <v>99</v>
      </c>
      <c r="V414" s="1836">
        <v>210</v>
      </c>
      <c r="W414" s="1837">
        <v>210</v>
      </c>
      <c r="X414" s="1837">
        <v>278</v>
      </c>
      <c r="Y414" s="1837">
        <v>255</v>
      </c>
      <c r="Z414" s="1837">
        <v>243</v>
      </c>
      <c r="AA414" s="1837">
        <v>225</v>
      </c>
      <c r="AB414" s="1837">
        <v>230</v>
      </c>
      <c r="AC414" s="1837">
        <v>231</v>
      </c>
      <c r="AD414" s="1837">
        <v>225</v>
      </c>
      <c r="AE414" s="1839">
        <v>221</v>
      </c>
      <c r="AF414" s="711">
        <v>220</v>
      </c>
      <c r="AG414" s="520">
        <v>212</v>
      </c>
      <c r="AH414" s="520">
        <v>215</v>
      </c>
      <c r="AI414" s="520">
        <v>212</v>
      </c>
      <c r="AJ414" s="520">
        <v>215</v>
      </c>
      <c r="AK414" s="520">
        <v>220</v>
      </c>
      <c r="AL414" s="520">
        <v>217</v>
      </c>
      <c r="AM414" s="520">
        <v>216</v>
      </c>
      <c r="AN414" s="520">
        <v>217</v>
      </c>
      <c r="AO414" s="522">
        <v>216</v>
      </c>
      <c r="AP414" s="521">
        <v>215</v>
      </c>
      <c r="AQ414" s="520">
        <v>214</v>
      </c>
      <c r="AR414" s="520">
        <v>208</v>
      </c>
      <c r="AS414" s="520">
        <v>191</v>
      </c>
      <c r="AT414" s="520">
        <v>187</v>
      </c>
      <c r="AU414" s="520">
        <v>185</v>
      </c>
      <c r="AV414" s="520">
        <v>170</v>
      </c>
      <c r="AW414" s="520">
        <v>172</v>
      </c>
      <c r="AX414" s="520">
        <v>174</v>
      </c>
      <c r="AY414" s="522">
        <v>183</v>
      </c>
      <c r="AZ414" s="521">
        <v>199</v>
      </c>
      <c r="BA414" s="520">
        <v>200</v>
      </c>
      <c r="BB414" s="520">
        <v>199</v>
      </c>
      <c r="BC414" s="520">
        <v>194</v>
      </c>
      <c r="BD414" s="520">
        <v>185</v>
      </c>
      <c r="BE414" s="520">
        <v>189</v>
      </c>
      <c r="BF414" s="520">
        <v>188</v>
      </c>
      <c r="BG414" s="520">
        <v>189</v>
      </c>
      <c r="BH414" s="520">
        <v>188</v>
      </c>
      <c r="BI414" s="522">
        <v>188</v>
      </c>
      <c r="BJ414" s="521">
        <v>193</v>
      </c>
      <c r="BK414" s="520">
        <v>194</v>
      </c>
      <c r="BL414" s="520">
        <v>195</v>
      </c>
      <c r="BM414" s="520">
        <v>194</v>
      </c>
      <c r="BN414" s="520">
        <v>198</v>
      </c>
      <c r="BO414" s="520">
        <v>207</v>
      </c>
      <c r="BP414" s="520">
        <v>210</v>
      </c>
      <c r="BQ414" s="520">
        <v>215</v>
      </c>
      <c r="BR414" s="520">
        <v>219</v>
      </c>
      <c r="BS414" s="522">
        <v>210</v>
      </c>
      <c r="BT414" s="521">
        <v>211</v>
      </c>
      <c r="BU414" s="520">
        <v>216</v>
      </c>
      <c r="BV414" s="520">
        <v>216</v>
      </c>
      <c r="BW414" s="520">
        <v>228</v>
      </c>
      <c r="BX414" s="520">
        <v>231</v>
      </c>
      <c r="BY414" s="520">
        <v>242</v>
      </c>
      <c r="BZ414" s="520">
        <v>255</v>
      </c>
      <c r="CA414" s="520">
        <v>259</v>
      </c>
      <c r="CB414" s="520">
        <v>270</v>
      </c>
      <c r="CC414" s="522">
        <v>250</v>
      </c>
      <c r="CD414" s="521">
        <v>221</v>
      </c>
      <c r="CE414" s="520">
        <v>215</v>
      </c>
      <c r="CF414" s="520">
        <v>205</v>
      </c>
      <c r="CG414" s="520">
        <v>219</v>
      </c>
      <c r="CH414" s="520">
        <v>214</v>
      </c>
      <c r="CI414" s="520">
        <v>216</v>
      </c>
      <c r="CJ414" s="520">
        <v>219</v>
      </c>
      <c r="CK414" s="520">
        <v>217</v>
      </c>
      <c r="CL414" s="520">
        <v>217</v>
      </c>
      <c r="CM414" s="519">
        <v>220</v>
      </c>
      <c r="CN414" s="493" t="str">
        <f t="shared" ca="1" si="1455"/>
        <v/>
      </c>
      <c r="CO414" s="405"/>
      <c r="CP414" s="456" t="str">
        <f t="shared" ref="CP414:CP474" ca="1" si="1471">IFERROR(IFERROR(INDIRECT("'japan-all-stock-prices_"&amp;$CS$7&amp;".csv'!L"&amp;CU417),INDIRECT(CS$7&amp;".csv!G"&amp;CU417)),"")</f>
        <v/>
      </c>
      <c r="CQ414" s="631"/>
      <c r="CR414" s="484"/>
      <c r="CS414" s="484"/>
      <c r="CT414" s="483"/>
      <c r="CU414" s="534" t="str">
        <f t="shared" ref="CU414:CU474" ca="1" si="1472">IFERROR(VLOOKUP(INDIRECT("'japan-all-stock-prices_"&amp;$CS$7&amp;".csv'!C"&amp;CU417),DX$80:DY$91,2,FALSE),"")</f>
        <v/>
      </c>
      <c r="CV414" s="484"/>
      <c r="CW414" s="528"/>
      <c r="CX414" s="974">
        <f t="shared" ref="CX414" si="1473">CM415/CL415*100-100</f>
        <v>0.45248868778280382</v>
      </c>
      <c r="CY414" s="435"/>
      <c r="CZ414" s="448"/>
      <c r="DA414" s="795"/>
      <c r="DB414" s="459"/>
      <c r="DC414" s="459"/>
      <c r="DD414" s="459"/>
      <c r="DE414" s="459"/>
      <c r="DF414" s="459"/>
      <c r="DG414" s="459"/>
      <c r="DH414" s="462"/>
      <c r="DI414" s="462"/>
      <c r="DJ414" s="462"/>
      <c r="DK414" s="535"/>
      <c r="DL414" s="784"/>
      <c r="DM414" s="785"/>
      <c r="DN414" s="784"/>
      <c r="DO414" s="785"/>
      <c r="DP414" s="1040"/>
      <c r="DQ414" s="785"/>
      <c r="DR414" s="785"/>
      <c r="DS414" s="785"/>
      <c r="DT414" s="785"/>
      <c r="DU414" s="783"/>
      <c r="DV414" s="537"/>
      <c r="DW414" s="666"/>
      <c r="DX414" s="663"/>
      <c r="DY414" s="1058"/>
      <c r="DZ414" s="342"/>
      <c r="EA414" s="456" t="str">
        <f t="shared" ref="EA414:EA474" ca="1" si="1474">IFERROR(IFERROR(INDIRECT("'japan-all-stock-prices_"&amp;$CS$7&amp;".csv'!L"&amp;EF417),INDIRECT(ED$7&amp;".csv!G"&amp;EF417)),"")</f>
        <v/>
      </c>
    </row>
    <row r="415" spans="1:131" ht="9" customHeight="1">
      <c r="A415" s="636"/>
      <c r="B415" s="406"/>
      <c r="C415" s="527"/>
      <c r="D415" s="488"/>
      <c r="E415" s="487" t="s">
        <v>99</v>
      </c>
      <c r="F415" s="486" t="str">
        <f t="shared" ca="1" si="1265"/>
        <v/>
      </c>
      <c r="G415" s="510" t="s">
        <v>444</v>
      </c>
      <c r="H415" s="516">
        <v>387</v>
      </c>
      <c r="I415" s="515">
        <v>380</v>
      </c>
      <c r="J415" s="515">
        <v>372</v>
      </c>
      <c r="K415" s="517">
        <v>361</v>
      </c>
      <c r="L415" s="516">
        <v>354</v>
      </c>
      <c r="M415" s="515">
        <v>346</v>
      </c>
      <c r="N415" s="515">
        <v>329</v>
      </c>
      <c r="O415" s="515">
        <v>297</v>
      </c>
      <c r="P415" s="515">
        <v>279</v>
      </c>
      <c r="Q415" s="515">
        <v>253</v>
      </c>
      <c r="R415" s="515">
        <v>270</v>
      </c>
      <c r="S415" s="515">
        <v>250</v>
      </c>
      <c r="T415" s="515">
        <v>250</v>
      </c>
      <c r="U415" s="517">
        <v>235</v>
      </c>
      <c r="V415" s="516">
        <v>212</v>
      </c>
      <c r="W415" s="515">
        <v>277</v>
      </c>
      <c r="X415" s="515">
        <v>286</v>
      </c>
      <c r="Y415" s="515">
        <v>256</v>
      </c>
      <c r="Z415" s="515">
        <v>246</v>
      </c>
      <c r="AA415" s="515">
        <v>233</v>
      </c>
      <c r="AB415" s="515">
        <v>241</v>
      </c>
      <c r="AC415" s="515">
        <v>235</v>
      </c>
      <c r="AD415" s="515">
        <v>228</v>
      </c>
      <c r="AE415" s="514">
        <v>227</v>
      </c>
      <c r="AF415" s="712">
        <v>221</v>
      </c>
      <c r="AG415" s="515">
        <v>212</v>
      </c>
      <c r="AH415" s="515">
        <v>217</v>
      </c>
      <c r="AI415" s="515">
        <v>225</v>
      </c>
      <c r="AJ415" s="515">
        <v>221</v>
      </c>
      <c r="AK415" s="515">
        <v>221</v>
      </c>
      <c r="AL415" s="515">
        <v>218</v>
      </c>
      <c r="AM415" s="515">
        <v>220</v>
      </c>
      <c r="AN415" s="515">
        <v>222</v>
      </c>
      <c r="AO415" s="517">
        <v>217</v>
      </c>
      <c r="AP415" s="516">
        <v>218</v>
      </c>
      <c r="AQ415" s="515">
        <v>216</v>
      </c>
      <c r="AR415" s="515">
        <v>209</v>
      </c>
      <c r="AS415" s="515">
        <v>192</v>
      </c>
      <c r="AT415" s="515">
        <v>194</v>
      </c>
      <c r="AU415" s="515">
        <v>190</v>
      </c>
      <c r="AV415" s="515">
        <v>171</v>
      </c>
      <c r="AW415" s="515">
        <v>179</v>
      </c>
      <c r="AX415" s="515">
        <v>182</v>
      </c>
      <c r="AY415" s="517">
        <v>198</v>
      </c>
      <c r="AZ415" s="516">
        <v>200</v>
      </c>
      <c r="BA415" s="515">
        <v>208</v>
      </c>
      <c r="BB415" s="515">
        <v>204</v>
      </c>
      <c r="BC415" s="515">
        <v>196</v>
      </c>
      <c r="BD415" s="515">
        <v>194</v>
      </c>
      <c r="BE415" s="515">
        <v>189</v>
      </c>
      <c r="BF415" s="515">
        <v>194</v>
      </c>
      <c r="BG415" s="515">
        <v>189</v>
      </c>
      <c r="BH415" s="515">
        <v>189</v>
      </c>
      <c r="BI415" s="517">
        <v>199</v>
      </c>
      <c r="BJ415" s="516">
        <v>199</v>
      </c>
      <c r="BK415" s="515">
        <v>200</v>
      </c>
      <c r="BL415" s="515">
        <v>196</v>
      </c>
      <c r="BM415" s="515">
        <v>198</v>
      </c>
      <c r="BN415" s="515">
        <v>213</v>
      </c>
      <c r="BO415" s="515">
        <v>215</v>
      </c>
      <c r="BP415" s="515">
        <v>220</v>
      </c>
      <c r="BQ415" s="515">
        <v>226</v>
      </c>
      <c r="BR415" s="515">
        <v>221</v>
      </c>
      <c r="BS415" s="517">
        <v>220</v>
      </c>
      <c r="BT415" s="516">
        <v>218</v>
      </c>
      <c r="BU415" s="515">
        <v>224</v>
      </c>
      <c r="BV415" s="515">
        <v>235</v>
      </c>
      <c r="BW415" s="515">
        <v>241</v>
      </c>
      <c r="BX415" s="515">
        <v>242</v>
      </c>
      <c r="BY415" s="515">
        <v>254</v>
      </c>
      <c r="BZ415" s="515">
        <v>259</v>
      </c>
      <c r="CA415" s="515">
        <v>288</v>
      </c>
      <c r="CB415" s="515">
        <v>270</v>
      </c>
      <c r="CC415" s="517">
        <v>253</v>
      </c>
      <c r="CD415" s="516">
        <v>225</v>
      </c>
      <c r="CE415" s="515">
        <v>215</v>
      </c>
      <c r="CF415" s="515">
        <v>228</v>
      </c>
      <c r="CG415" s="515">
        <v>221</v>
      </c>
      <c r="CH415" s="515">
        <v>218</v>
      </c>
      <c r="CI415" s="515">
        <v>221</v>
      </c>
      <c r="CJ415" s="515">
        <v>220</v>
      </c>
      <c r="CK415" s="515">
        <v>220</v>
      </c>
      <c r="CL415" s="515">
        <v>221</v>
      </c>
      <c r="CM415" s="514">
        <v>222</v>
      </c>
      <c r="CN415" s="492" t="str">
        <f t="shared" ref="CN415" ca="1" si="1475">CU416</f>
        <v/>
      </c>
      <c r="CO415" s="405"/>
      <c r="CP415" s="456" t="str">
        <f t="shared" ref="CP415:CP475" ca="1" si="1476">IFERROR(IFERROR(INDIRECT("'japan-all-stock-prices_"&amp;$CS$7&amp;".csv'!F"&amp;CU417),INDIRECT(CS$7&amp;".csv!H"&amp;CU417)),"")</f>
        <v/>
      </c>
      <c r="CQ415" s="631"/>
      <c r="CR415" s="484"/>
      <c r="CS415" s="484"/>
      <c r="CT415" s="483"/>
      <c r="CU415" s="534" t="str">
        <f t="shared" ref="CU415:CU475" ca="1" si="1477">IFERROR(VLOOKUP(INDIRECT("'japan-all-stock-prices_"&amp;$CS$7&amp;".csv'!D"&amp;CU417),DX$92:DY$127,2,FALSE),"")</f>
        <v/>
      </c>
      <c r="CV415" s="484"/>
      <c r="CW415" s="528"/>
      <c r="CX415" s="975">
        <f t="shared" ref="CX415" si="1478">10000-G412</f>
        <v>6867</v>
      </c>
      <c r="CY415" s="453"/>
      <c r="CZ415" s="343"/>
      <c r="DA415" s="796"/>
      <c r="DB415" s="459"/>
      <c r="DC415" s="459"/>
      <c r="DD415" s="459"/>
      <c r="DE415" s="459"/>
      <c r="DF415" s="459"/>
      <c r="DG415" s="459"/>
      <c r="DH415" s="459"/>
      <c r="DI415" s="459"/>
      <c r="DJ415" s="459"/>
      <c r="DK415" s="533"/>
      <c r="DL415" s="537"/>
      <c r="DM415" s="435"/>
      <c r="DN415" s="537"/>
      <c r="DO415" s="435"/>
      <c r="DP415" s="1039"/>
      <c r="DQ415" s="435"/>
      <c r="DR415" s="435"/>
      <c r="DS415" s="786"/>
      <c r="DT415" s="786"/>
      <c r="DU415" s="787"/>
      <c r="DV415" s="537"/>
      <c r="DW415" s="666"/>
      <c r="DX415" s="663"/>
      <c r="DY415" s="1058"/>
      <c r="DZ415" s="342"/>
      <c r="EA415" s="456" t="str">
        <f t="shared" ref="EA415:EA475" ca="1" si="1479">IFERROR(IFERROR(INDIRECT("'japan-all-stock-prices_"&amp;$CS$7&amp;".csv'!F"&amp;EF417),INDIRECT(ED$7&amp;".csv!H"&amp;EF417)),"")</f>
        <v/>
      </c>
    </row>
    <row r="416" spans="1:131" ht="9" customHeight="1">
      <c r="A416" s="636"/>
      <c r="B416" s="406"/>
      <c r="C416" s="527"/>
      <c r="D416" s="488"/>
      <c r="E416" s="487" t="s">
        <v>99</v>
      </c>
      <c r="F416" s="486"/>
      <c r="G416" s="512" t="s">
        <v>99</v>
      </c>
      <c r="H416" s="1840" t="s">
        <v>99</v>
      </c>
      <c r="I416" s="1841" t="s">
        <v>99</v>
      </c>
      <c r="J416" s="1841" t="s">
        <v>99</v>
      </c>
      <c r="K416" s="1842" t="s">
        <v>99</v>
      </c>
      <c r="L416" s="1840" t="s">
        <v>99</v>
      </c>
      <c r="M416" s="1841" t="s">
        <v>99</v>
      </c>
      <c r="N416" s="1841" t="s">
        <v>99</v>
      </c>
      <c r="O416" s="1841" t="s">
        <v>99</v>
      </c>
      <c r="P416" s="1841" t="s">
        <v>99</v>
      </c>
      <c r="Q416" s="1841" t="s">
        <v>99</v>
      </c>
      <c r="R416" s="1841" t="s">
        <v>99</v>
      </c>
      <c r="S416" s="1841" t="s">
        <v>99</v>
      </c>
      <c r="T416" s="1841" t="s">
        <v>99</v>
      </c>
      <c r="U416" s="1842" t="s">
        <v>99</v>
      </c>
      <c r="V416" s="1840">
        <v>29.38</v>
      </c>
      <c r="W416" s="1841">
        <v>130.28</v>
      </c>
      <c r="X416" s="1841">
        <v>140.37</v>
      </c>
      <c r="Y416" s="1841">
        <v>27.03</v>
      </c>
      <c r="Z416" s="1841">
        <v>15.72</v>
      </c>
      <c r="AA416" s="1841">
        <v>19.25</v>
      </c>
      <c r="AB416" s="1841">
        <v>39.61</v>
      </c>
      <c r="AC416" s="1841">
        <v>14.34</v>
      </c>
      <c r="AD416" s="1841">
        <v>8.4499999999999993</v>
      </c>
      <c r="AE416" s="1843">
        <v>7.97</v>
      </c>
      <c r="AF416" s="720">
        <v>4.9000000000000004</v>
      </c>
      <c r="AG416" s="530">
        <v>11.23</v>
      </c>
      <c r="AH416" s="530">
        <v>89.41</v>
      </c>
      <c r="AI416" s="530">
        <v>11.98</v>
      </c>
      <c r="AJ416" s="530">
        <v>6.94</v>
      </c>
      <c r="AK416" s="530">
        <v>19.899999999999999</v>
      </c>
      <c r="AL416" s="530">
        <v>3.87</v>
      </c>
      <c r="AM416" s="530">
        <v>2.95</v>
      </c>
      <c r="AN416" s="530">
        <v>5.19</v>
      </c>
      <c r="AO416" s="532">
        <v>4.5999999999999996</v>
      </c>
      <c r="AP416" s="531">
        <v>3.13</v>
      </c>
      <c r="AQ416" s="530">
        <v>2.76</v>
      </c>
      <c r="AR416" s="530">
        <v>4.68</v>
      </c>
      <c r="AS416" s="530">
        <v>7.66</v>
      </c>
      <c r="AT416" s="530">
        <v>4.72</v>
      </c>
      <c r="AU416" s="530">
        <v>3.54</v>
      </c>
      <c r="AV416" s="530">
        <v>16.07</v>
      </c>
      <c r="AW416" s="530">
        <v>4.3499999999999996</v>
      </c>
      <c r="AX416" s="530">
        <v>39.03</v>
      </c>
      <c r="AY416" s="532">
        <v>79.430000000000007</v>
      </c>
      <c r="AZ416" s="531">
        <v>28.06</v>
      </c>
      <c r="BA416" s="530">
        <v>8.8800000000000008</v>
      </c>
      <c r="BB416" s="530">
        <v>7.64</v>
      </c>
      <c r="BC416" s="530">
        <v>4.37</v>
      </c>
      <c r="BD416" s="530">
        <v>29.89</v>
      </c>
      <c r="BE416" s="530">
        <v>2.15</v>
      </c>
      <c r="BF416" s="530">
        <v>9.11</v>
      </c>
      <c r="BG416" s="530">
        <v>3.87</v>
      </c>
      <c r="BH416" s="530">
        <v>3.94</v>
      </c>
      <c r="BI416" s="532">
        <v>7.13</v>
      </c>
      <c r="BJ416" s="531">
        <v>3.52</v>
      </c>
      <c r="BK416" s="530">
        <v>3.07</v>
      </c>
      <c r="BL416" s="530">
        <v>5.0999999999999996</v>
      </c>
      <c r="BM416" s="530">
        <v>3.26</v>
      </c>
      <c r="BN416" s="530">
        <v>22.12</v>
      </c>
      <c r="BO416" s="530">
        <v>13.68</v>
      </c>
      <c r="BP416" s="530">
        <v>4.08</v>
      </c>
      <c r="BQ416" s="530">
        <v>7.67</v>
      </c>
      <c r="BR416" s="530">
        <v>4.75</v>
      </c>
      <c r="BS416" s="532">
        <v>6.01</v>
      </c>
      <c r="BT416" s="531">
        <v>6.92</v>
      </c>
      <c r="BU416" s="530">
        <v>1.62</v>
      </c>
      <c r="BV416" s="530">
        <v>11.02</v>
      </c>
      <c r="BW416" s="530">
        <v>9.36</v>
      </c>
      <c r="BX416" s="530">
        <v>24.54</v>
      </c>
      <c r="BY416" s="530">
        <v>11.13</v>
      </c>
      <c r="BZ416" s="530">
        <v>7.08</v>
      </c>
      <c r="CA416" s="530">
        <v>27.55</v>
      </c>
      <c r="CB416" s="530">
        <v>16.98</v>
      </c>
      <c r="CC416" s="532">
        <v>19.62</v>
      </c>
      <c r="CD416" s="531">
        <v>12.34</v>
      </c>
      <c r="CE416" s="530">
        <v>5.67</v>
      </c>
      <c r="CF416" s="530">
        <v>7.25</v>
      </c>
      <c r="CG416" s="530">
        <v>4.9000000000000004</v>
      </c>
      <c r="CH416" s="530">
        <v>2.96</v>
      </c>
      <c r="CI416" s="530">
        <v>1.53</v>
      </c>
      <c r="CJ416" s="530">
        <v>0.92</v>
      </c>
      <c r="CK416" s="530">
        <v>1.88</v>
      </c>
      <c r="CL416" s="530">
        <v>1.3</v>
      </c>
      <c r="CM416" s="529">
        <v>3.61</v>
      </c>
      <c r="CN416" s="491" t="str">
        <f t="shared" ref="CN416" ca="1" si="1480">IF(CN415="","",IF(CN412="",0,CP416))</f>
        <v/>
      </c>
      <c r="CO416" s="405"/>
      <c r="CP416" s="450" t="str">
        <f t="shared" ref="CP416:CP476" ca="1" si="1481">IFERROR(IFERROR(INDIRECT("'japan-all-stock-prices_"&amp;$CS$7&amp;".csv'!M"&amp;CU417)/10000,INDIRECT(CS$7&amp;".csv!I"&amp;CU417)/10000),"")</f>
        <v/>
      </c>
      <c r="CQ416" s="631"/>
      <c r="CR416" s="484"/>
      <c r="CS416" s="484"/>
      <c r="CT416" s="483"/>
      <c r="CU416" s="677" t="str">
        <f t="shared" ref="CU416:CU476" ca="1" si="1482">IF(OR(G412="",AND(CT$5="- - -",CT$6="- - -")),"",IF(OR(CP414=0,CP414="-"),CM415,CP415))</f>
        <v/>
      </c>
      <c r="CV416" s="484"/>
      <c r="CW416" s="528"/>
      <c r="CX416" s="974"/>
      <c r="CY416" s="453"/>
      <c r="CZ416" s="448">
        <f t="shared" ref="CZ416" si="1483">CM415*100</f>
        <v>22200</v>
      </c>
      <c r="DA416" s="795"/>
      <c r="DB416" s="327"/>
      <c r="DC416" s="327"/>
      <c r="DD416" s="327"/>
      <c r="DE416" s="327"/>
      <c r="DF416" s="327"/>
      <c r="DG416" s="327"/>
      <c r="DH416" s="327"/>
      <c r="DI416" s="327"/>
      <c r="DJ416" s="327"/>
      <c r="DK416" s="343"/>
      <c r="DL416" s="788"/>
      <c r="DM416" s="786"/>
      <c r="DN416" s="788"/>
      <c r="DO416" s="786"/>
      <c r="DP416" s="1041"/>
      <c r="DQ416" s="786"/>
      <c r="DR416" s="786"/>
      <c r="DS416" s="786"/>
      <c r="DT416" s="786"/>
      <c r="DU416" s="787"/>
      <c r="DV416" s="537"/>
      <c r="DW416" s="666"/>
      <c r="DX416" s="663"/>
      <c r="DY416" s="1058"/>
      <c r="DZ416" s="342"/>
      <c r="EA416" s="450" t="str">
        <f t="shared" ref="EA416:EA476" ca="1" si="1484">IFERROR(IFERROR(INDIRECT("'japan-all-stock-prices_"&amp;$CS$7&amp;".csv'!M"&amp;EF417)/10000,INDIRECT(ED$7&amp;".csv!I"&amp;EF417)/10000),"")</f>
        <v/>
      </c>
    </row>
    <row r="417" spans="1:131" ht="9" customHeight="1">
      <c r="A417" s="636"/>
      <c r="B417" s="406"/>
      <c r="C417" s="527"/>
      <c r="D417" s="488"/>
      <c r="E417" s="487" t="s">
        <v>99</v>
      </c>
      <c r="F417" s="486" t="str">
        <f t="shared" ref="F417" ca="1" si="1485">IF(E412=" ","",IF(ISERROR(CQ412),IF(ISERROR(CQ413),"",HYPERLINK("#CP"&amp;CQ413&amp;":CP1231","　重複 ▽　")),HYPERLINK("#CP"&amp;CQ412&amp;":CP1231","　重複 ▲　")))</f>
        <v/>
      </c>
      <c r="G417" s="510" t="s">
        <v>99</v>
      </c>
      <c r="H417" s="1844" t="s">
        <v>99</v>
      </c>
      <c r="I417" s="1845" t="s">
        <v>99</v>
      </c>
      <c r="J417" s="1845" t="s">
        <v>99</v>
      </c>
      <c r="K417" s="1846" t="s">
        <v>99</v>
      </c>
      <c r="L417" s="1844" t="s">
        <v>99</v>
      </c>
      <c r="M417" s="1845" t="s">
        <v>99</v>
      </c>
      <c r="N417" s="1845" t="s">
        <v>99</v>
      </c>
      <c r="O417" s="1845" t="s">
        <v>99</v>
      </c>
      <c r="P417" s="1845" t="s">
        <v>99</v>
      </c>
      <c r="Q417" s="1845" t="s">
        <v>99</v>
      </c>
      <c r="R417" s="1845" t="s">
        <v>99</v>
      </c>
      <c r="S417" s="1845" t="s">
        <v>99</v>
      </c>
      <c r="T417" s="1845" t="s">
        <v>99</v>
      </c>
      <c r="U417" s="1846" t="s">
        <v>99</v>
      </c>
      <c r="V417" s="1844" t="s">
        <v>99</v>
      </c>
      <c r="W417" s="1845" t="s">
        <v>99</v>
      </c>
      <c r="X417" s="1845" t="s">
        <v>99</v>
      </c>
      <c r="Y417" s="1845" t="s">
        <v>99</v>
      </c>
      <c r="Z417" s="1845" t="s">
        <v>99</v>
      </c>
      <c r="AA417" s="1845" t="s">
        <v>99</v>
      </c>
      <c r="AB417" s="1845" t="s">
        <v>99</v>
      </c>
      <c r="AC417" s="1845" t="s">
        <v>99</v>
      </c>
      <c r="AD417" s="1845" t="s">
        <v>99</v>
      </c>
      <c r="AE417" s="1847" t="s">
        <v>99</v>
      </c>
      <c r="AF417" s="714" t="s">
        <v>99</v>
      </c>
      <c r="AG417" s="507" t="s">
        <v>99</v>
      </c>
      <c r="AH417" s="507" t="s">
        <v>99</v>
      </c>
      <c r="AI417" s="507" t="s">
        <v>99</v>
      </c>
      <c r="AJ417" s="507" t="s">
        <v>99</v>
      </c>
      <c r="AK417" s="507" t="s">
        <v>99</v>
      </c>
      <c r="AL417" s="507" t="s">
        <v>99</v>
      </c>
      <c r="AM417" s="507" t="s">
        <v>99</v>
      </c>
      <c r="AN417" s="507" t="s">
        <v>99</v>
      </c>
      <c r="AO417" s="509" t="s">
        <v>99</v>
      </c>
      <c r="AP417" s="508" t="s">
        <v>99</v>
      </c>
      <c r="AQ417" s="507" t="s">
        <v>99</v>
      </c>
      <c r="AR417" s="507" t="s">
        <v>99</v>
      </c>
      <c r="AS417" s="507" t="s">
        <v>99</v>
      </c>
      <c r="AT417" s="507" t="s">
        <v>99</v>
      </c>
      <c r="AU417" s="507" t="s">
        <v>99</v>
      </c>
      <c r="AV417" s="507" t="s">
        <v>99</v>
      </c>
      <c r="AW417" s="507" t="s">
        <v>99</v>
      </c>
      <c r="AX417" s="507" t="s">
        <v>99</v>
      </c>
      <c r="AY417" s="509" t="s">
        <v>99</v>
      </c>
      <c r="AZ417" s="508" t="s">
        <v>99</v>
      </c>
      <c r="BA417" s="507" t="s">
        <v>99</v>
      </c>
      <c r="BB417" s="507" t="s">
        <v>99</v>
      </c>
      <c r="BC417" s="507" t="s">
        <v>99</v>
      </c>
      <c r="BD417" s="507" t="s">
        <v>99</v>
      </c>
      <c r="BE417" s="507" t="s">
        <v>99</v>
      </c>
      <c r="BF417" s="507" t="s">
        <v>99</v>
      </c>
      <c r="BG417" s="507" t="s">
        <v>99</v>
      </c>
      <c r="BH417" s="507" t="s">
        <v>99</v>
      </c>
      <c r="BI417" s="509" t="s">
        <v>99</v>
      </c>
      <c r="BJ417" s="508" t="s">
        <v>99</v>
      </c>
      <c r="BK417" s="507" t="s">
        <v>99</v>
      </c>
      <c r="BL417" s="507" t="s">
        <v>99</v>
      </c>
      <c r="BM417" s="507" t="s">
        <v>99</v>
      </c>
      <c r="BN417" s="507" t="s">
        <v>99</v>
      </c>
      <c r="BO417" s="507" t="s">
        <v>99</v>
      </c>
      <c r="BP417" s="507" t="s">
        <v>99</v>
      </c>
      <c r="BQ417" s="507" t="s">
        <v>99</v>
      </c>
      <c r="BR417" s="507" t="s">
        <v>99</v>
      </c>
      <c r="BS417" s="509" t="s">
        <v>99</v>
      </c>
      <c r="BT417" s="508" t="s">
        <v>99</v>
      </c>
      <c r="BU417" s="507" t="s">
        <v>99</v>
      </c>
      <c r="BV417" s="507" t="s">
        <v>99</v>
      </c>
      <c r="BW417" s="507" t="s">
        <v>99</v>
      </c>
      <c r="BX417" s="507" t="s">
        <v>99</v>
      </c>
      <c r="BY417" s="507" t="s">
        <v>99</v>
      </c>
      <c r="BZ417" s="507" t="s">
        <v>99</v>
      </c>
      <c r="CA417" s="507" t="s">
        <v>99</v>
      </c>
      <c r="CB417" s="507" t="s">
        <v>99</v>
      </c>
      <c r="CC417" s="509"/>
      <c r="CD417" s="508" t="s">
        <v>99</v>
      </c>
      <c r="CE417" s="507" t="s">
        <v>99</v>
      </c>
      <c r="CF417" s="507" t="s">
        <v>99</v>
      </c>
      <c r="CG417" s="507" t="s">
        <v>99</v>
      </c>
      <c r="CH417" s="507" t="s">
        <v>99</v>
      </c>
      <c r="CI417" s="507" t="s">
        <v>99</v>
      </c>
      <c r="CJ417" s="507" t="s">
        <v>99</v>
      </c>
      <c r="CK417" s="507" t="s">
        <v>99</v>
      </c>
      <c r="CL417" s="507" t="s">
        <v>99</v>
      </c>
      <c r="CM417" s="506" t="s">
        <v>99</v>
      </c>
      <c r="CN417" s="485" t="s">
        <v>99</v>
      </c>
      <c r="CO417" s="405"/>
      <c r="CP417" s="505" t="str">
        <f t="shared" si="1451"/>
        <v>+1</v>
      </c>
      <c r="CQ417" s="631"/>
      <c r="CR417" s="484"/>
      <c r="CS417" s="484"/>
      <c r="CT417" s="483"/>
      <c r="CU417" s="544" t="e">
        <f t="shared" ref="CU417:CU477" ca="1" si="1486">IFERROR(MATCH(G412,INDIRECT("'japan-all-stock-prices_"&amp;$CS$7&amp;".csv'!$A$1:$A$4000"),0),MATCH(G412,INDIRECT(CS$7&amp;".csv!$B$1:$B$4200"),0))</f>
        <v>#REF!</v>
      </c>
      <c r="CV417" s="484"/>
      <c r="CW417" s="528"/>
      <c r="CX417" s="538">
        <f>IF(K!R$6="市場別",VLOOKUP(G414,DY$80:DZ$93,2,FALSE),0)</f>
        <v>800000</v>
      </c>
      <c r="CY417" s="1112">
        <f t="shared" ref="CY417" ca="1" si="1487">ROUND(AVERAGE(INDIRECT(DV$7&amp;C412&amp;":"&amp;DW$7&amp;C412))*100,4)</f>
        <v>100.45350000000001</v>
      </c>
      <c r="CZ417" s="448">
        <f t="shared" ref="CZ417" si="1488">VLOOKUP(G414,DY$41:DZ$44,2,FALSE)</f>
        <v>0</v>
      </c>
      <c r="DA417" s="795"/>
      <c r="DB417" s="542"/>
      <c r="DC417" s="542"/>
      <c r="DD417" s="542"/>
      <c r="DE417" s="542"/>
      <c r="DF417" s="542"/>
      <c r="DG417" s="542"/>
      <c r="DH417" s="542"/>
      <c r="DI417" s="542"/>
      <c r="DJ417" s="542"/>
      <c r="DK417" s="543"/>
      <c r="DL417" s="789"/>
      <c r="DM417" s="790"/>
      <c r="DN417" s="789"/>
      <c r="DO417" s="790"/>
      <c r="DP417" s="1042"/>
      <c r="DQ417" s="790"/>
      <c r="DR417" s="790"/>
      <c r="DS417" s="786"/>
      <c r="DT417" s="786"/>
      <c r="DU417" s="787"/>
      <c r="DV417" s="537"/>
      <c r="DW417" s="666"/>
      <c r="DX417" s="663"/>
      <c r="DY417" s="1058"/>
      <c r="DZ417" s="342"/>
      <c r="EA417" s="505" t="str">
        <f t="shared" si="1454"/>
        <v/>
      </c>
    </row>
    <row r="418" spans="1:131" ht="9" customHeight="1">
      <c r="A418" s="636"/>
      <c r="B418" s="406"/>
      <c r="C418" s="481">
        <v>418</v>
      </c>
      <c r="D418" s="541">
        <v>69</v>
      </c>
      <c r="E418" s="633">
        <f ca="1">IF(AND(INDIRECT("G"&amp;C418)&gt;999,INDIRECT("G"&amp;C418)&lt;10000),MAX(E$10:E417)+1," ")</f>
        <v>69</v>
      </c>
      <c r="F418" s="634" t="str">
        <f ca="1">HYPERLINK("#G"&amp;C418&amp;":CM"&amp;C418+5,IF(CT418=1,"　クリア（消去） →　",IF(AND(INDIRECT("G"&amp;C418)=B!D$9,B!D$14="修正　"),B!C$12,IF(F423="","　　　　　　　　　　　","　　　　…→　　　　"))))</f>
        <v>　　　　　　　　　　　</v>
      </c>
      <c r="G418" s="635">
        <v>3001</v>
      </c>
      <c r="H418" s="1832" t="s">
        <v>99</v>
      </c>
      <c r="I418" s="1833" t="s">
        <v>99</v>
      </c>
      <c r="J418" s="1833" t="s">
        <v>99</v>
      </c>
      <c r="K418" s="1834" t="s">
        <v>99</v>
      </c>
      <c r="L418" s="1832" t="s">
        <v>99</v>
      </c>
      <c r="M418" s="1833" t="s">
        <v>99</v>
      </c>
      <c r="N418" s="1833" t="s">
        <v>99</v>
      </c>
      <c r="O418" s="1833" t="s">
        <v>99</v>
      </c>
      <c r="P418" s="1833" t="s">
        <v>99</v>
      </c>
      <c r="Q418" s="1833" t="s">
        <v>99</v>
      </c>
      <c r="R418" s="1833" t="s">
        <v>99</v>
      </c>
      <c r="S418" s="1833" t="s">
        <v>99</v>
      </c>
      <c r="T418" s="1833" t="s">
        <v>99</v>
      </c>
      <c r="U418" s="1834" t="s">
        <v>99</v>
      </c>
      <c r="V418" s="1832">
        <v>1759</v>
      </c>
      <c r="W418" s="1833">
        <v>1775</v>
      </c>
      <c r="X418" s="1833">
        <v>1742</v>
      </c>
      <c r="Y418" s="1833">
        <v>1723</v>
      </c>
      <c r="Z418" s="1833">
        <v>1736</v>
      </c>
      <c r="AA418" s="1833">
        <v>1758</v>
      </c>
      <c r="AB418" s="1833">
        <v>1787</v>
      </c>
      <c r="AC418" s="1833">
        <v>1800</v>
      </c>
      <c r="AD418" s="1833">
        <v>1799</v>
      </c>
      <c r="AE418" s="1835">
        <v>1845</v>
      </c>
      <c r="AF418" s="719">
        <v>2222</v>
      </c>
      <c r="AG418" s="546">
        <v>2195</v>
      </c>
      <c r="AH418" s="546">
        <v>2250</v>
      </c>
      <c r="AI418" s="546">
        <v>2275</v>
      </c>
      <c r="AJ418" s="546">
        <v>2280</v>
      </c>
      <c r="AK418" s="546">
        <v>2296</v>
      </c>
      <c r="AL418" s="546">
        <v>2232</v>
      </c>
      <c r="AM418" s="546">
        <v>2202</v>
      </c>
      <c r="AN418" s="546">
        <v>2202</v>
      </c>
      <c r="AO418" s="548">
        <v>2221</v>
      </c>
      <c r="AP418" s="547">
        <v>2195</v>
      </c>
      <c r="AQ418" s="546">
        <v>2200</v>
      </c>
      <c r="AR418" s="546">
        <v>2186</v>
      </c>
      <c r="AS418" s="546">
        <v>2188</v>
      </c>
      <c r="AT418" s="546">
        <v>2193</v>
      </c>
      <c r="AU418" s="546">
        <v>2182</v>
      </c>
      <c r="AV418" s="546">
        <v>2186</v>
      </c>
      <c r="AW418" s="546">
        <v>2180</v>
      </c>
      <c r="AX418" s="546">
        <v>2163</v>
      </c>
      <c r="AY418" s="548">
        <v>2165</v>
      </c>
      <c r="AZ418" s="547">
        <v>2160</v>
      </c>
      <c r="BA418" s="546">
        <v>2158</v>
      </c>
      <c r="BB418" s="546">
        <v>2168</v>
      </c>
      <c r="BC418" s="546">
        <v>2170</v>
      </c>
      <c r="BD418" s="546">
        <v>2156</v>
      </c>
      <c r="BE418" s="546">
        <v>2156</v>
      </c>
      <c r="BF418" s="546">
        <v>2183</v>
      </c>
      <c r="BG418" s="546">
        <v>2174</v>
      </c>
      <c r="BH418" s="546">
        <v>2450</v>
      </c>
      <c r="BI418" s="548">
        <v>2351</v>
      </c>
      <c r="BJ418" s="547">
        <v>2428</v>
      </c>
      <c r="BK418" s="546">
        <v>2470</v>
      </c>
      <c r="BL418" s="546">
        <v>2404</v>
      </c>
      <c r="BM418" s="546">
        <v>2380</v>
      </c>
      <c r="BN418" s="546">
        <v>2487</v>
      </c>
      <c r="BO418" s="546">
        <v>2500</v>
      </c>
      <c r="BP418" s="546">
        <v>2470</v>
      </c>
      <c r="BQ418" s="546">
        <v>2450</v>
      </c>
      <c r="BR418" s="546">
        <v>2220</v>
      </c>
      <c r="BS418" s="548">
        <v>2280</v>
      </c>
      <c r="BT418" s="547">
        <v>2370</v>
      </c>
      <c r="BU418" s="546">
        <v>2290</v>
      </c>
      <c r="BV418" s="546">
        <v>2323</v>
      </c>
      <c r="BW418" s="546">
        <v>2286</v>
      </c>
      <c r="BX418" s="546">
        <v>2280</v>
      </c>
      <c r="BY418" s="546">
        <v>2300</v>
      </c>
      <c r="BZ418" s="546">
        <v>2271</v>
      </c>
      <c r="CA418" s="546">
        <v>2312</v>
      </c>
      <c r="CB418" s="546">
        <v>2250</v>
      </c>
      <c r="CC418" s="548">
        <v>2270</v>
      </c>
      <c r="CD418" s="547">
        <v>2252</v>
      </c>
      <c r="CE418" s="546">
        <v>2250</v>
      </c>
      <c r="CF418" s="546">
        <v>2241</v>
      </c>
      <c r="CG418" s="546">
        <v>2267</v>
      </c>
      <c r="CH418" s="546">
        <v>2288</v>
      </c>
      <c r="CI418" s="546">
        <v>2286</v>
      </c>
      <c r="CJ418" s="546">
        <v>2300</v>
      </c>
      <c r="CK418" s="546">
        <v>2285</v>
      </c>
      <c r="CL418" s="546">
        <v>2302</v>
      </c>
      <c r="CM418" s="545">
        <v>2306</v>
      </c>
      <c r="CN418" s="500" t="str">
        <f t="shared" ref="CN418:CN420" ca="1" si="1489">IF(OR(CP418=0,CP418="-"),"",CP418)</f>
        <v/>
      </c>
      <c r="CO418" s="405"/>
      <c r="CP418" s="470" t="str">
        <f t="shared" ca="1" si="1456"/>
        <v/>
      </c>
      <c r="CQ418" s="499" t="e">
        <f>MATCH(G418,G$10:G417,0)+9</f>
        <v>#N/A</v>
      </c>
      <c r="CR418" s="498" t="str">
        <f t="shared" ref="CR418" ca="1" si="1490">IF(F423="　重複 ▽　",1,"")</f>
        <v/>
      </c>
      <c r="CS418" s="498" t="str">
        <f t="shared" ref="CS418" ca="1" si="1491">IF(AND(F419="",F420="",F421=""),"",IF(ISNUMBER(CT418),"",1))</f>
        <v/>
      </c>
      <c r="CT418" s="497" t="str">
        <f t="shared" ref="CT418" si="1492">IF(G418="","",IF(AND(G418&lt;&gt;"",CM421=""),1,""))</f>
        <v/>
      </c>
      <c r="CU418" s="699">
        <f>MATCH(G418,'[1] '!$B$4:$B$4005,0)</f>
        <v>630</v>
      </c>
      <c r="CV418" s="540">
        <f t="shared" ref="CV418" ca="1" si="1493">IF(G418="","",CX423+INDIRECT("CX"&amp;C418+CX$9)+C419)</f>
        <v>1600005.4653269385</v>
      </c>
      <c r="CW418" s="497">
        <f ca="1">RANK(CV418,CV$10:CV$609)</f>
        <v>3</v>
      </c>
      <c r="CX418" s="973">
        <f>IFERROR(INDEX('[1] '!$F$4:$F$4005,CU418,1)*CM421,"")</f>
        <v>856.42880000000002</v>
      </c>
      <c r="CY418" s="496">
        <f t="shared" ref="CY418" si="1494">IF(CM418="","",CM422/CX419)</f>
        <v>0.65707925628172892</v>
      </c>
      <c r="CZ418" s="684">
        <f>INDEX('[1] '!$G$4:$G$4005,CU418,1)</f>
        <v>36.76</v>
      </c>
      <c r="DA418" s="794">
        <f>IF(OR(CM421&lt;A!AS$3,CM421&gt;A!AW$3),1,0)</f>
        <v>0</v>
      </c>
      <c r="DB418" s="496"/>
      <c r="DC418" s="496"/>
      <c r="DD418" s="496"/>
      <c r="DE418" s="496"/>
      <c r="DF418" s="496"/>
      <c r="DG418" s="496"/>
      <c r="DH418" s="496"/>
      <c r="DI418" s="496"/>
      <c r="DJ418" s="496"/>
      <c r="DK418" s="539"/>
      <c r="DL418" s="667"/>
      <c r="DM418" s="496"/>
      <c r="DN418" s="1036">
        <f t="shared" ref="DN418:DU418" ca="1" si="1495">IF(DN419&gt;$DA$6,$DA$6,IF(DN419&lt;$DA$7,$DA$7,DN419))</f>
        <v>1.004430660168365</v>
      </c>
      <c r="DO418" s="496">
        <f t="shared" ca="1" si="1495"/>
        <v>0.99602999558888394</v>
      </c>
      <c r="DP418" s="791">
        <f t="shared" ca="1" si="1495"/>
        <v>1.0270150575730734</v>
      </c>
      <c r="DQ418" s="496">
        <f t="shared" ca="1" si="1495"/>
        <v>0.98499999999999999</v>
      </c>
      <c r="DR418" s="496">
        <f t="shared" ca="1" si="1495"/>
        <v>1.0083443126921388</v>
      </c>
      <c r="DS418" s="496">
        <f t="shared" ca="1" si="1495"/>
        <v>1.014808362369338</v>
      </c>
      <c r="DT418" s="496">
        <f t="shared" ca="1" si="1495"/>
        <v>0.98969957081545068</v>
      </c>
      <c r="DU418" s="791">
        <f t="shared" ca="1" si="1495"/>
        <v>1.03</v>
      </c>
      <c r="DV418" s="1113">
        <f t="shared" ref="DV418" ca="1" si="1496">IFERROR(IF(DA418+DA419&lt;&gt;0,"",(C419+CZ423+INDIRECT(DY$10&amp;C418+DZ$10))*CZ$7),"")</f>
        <v>100.98632000000001</v>
      </c>
      <c r="DW418" s="668">
        <f ca="1">RANK(DV418,DV$10:DV$609)</f>
        <v>18</v>
      </c>
      <c r="DX418" s="663"/>
      <c r="DY418" s="1058"/>
      <c r="DZ418" s="342"/>
      <c r="EA418" s="470" t="str">
        <f t="shared" ca="1" si="1464"/>
        <v/>
      </c>
    </row>
    <row r="419" spans="1:131" ht="9" customHeight="1">
      <c r="A419" s="636"/>
      <c r="B419" s="406"/>
      <c r="C419" s="538">
        <v>1.32E-3</v>
      </c>
      <c r="D419" s="488"/>
      <c r="E419" s="487" t="s">
        <v>99</v>
      </c>
      <c r="F419" s="486" t="str">
        <f t="shared" ref="F419:F479" ca="1" si="1497">IF(INDIRECT("G"&amp;C418+1)=CU419,"",CU419)</f>
        <v/>
      </c>
      <c r="G419" s="510" t="s">
        <v>941</v>
      </c>
      <c r="H419" s="1836" t="s">
        <v>99</v>
      </c>
      <c r="I419" s="1837" t="s">
        <v>99</v>
      </c>
      <c r="J419" s="1837" t="s">
        <v>99</v>
      </c>
      <c r="K419" s="1838" t="s">
        <v>99</v>
      </c>
      <c r="L419" s="1836" t="s">
        <v>99</v>
      </c>
      <c r="M419" s="1837" t="s">
        <v>99</v>
      </c>
      <c r="N419" s="1837" t="s">
        <v>99</v>
      </c>
      <c r="O419" s="1837" t="s">
        <v>99</v>
      </c>
      <c r="P419" s="1837" t="s">
        <v>99</v>
      </c>
      <c r="Q419" s="1837" t="s">
        <v>99</v>
      </c>
      <c r="R419" s="1837" t="s">
        <v>99</v>
      </c>
      <c r="S419" s="1837" t="s">
        <v>99</v>
      </c>
      <c r="T419" s="1837" t="s">
        <v>99</v>
      </c>
      <c r="U419" s="1838" t="s">
        <v>99</v>
      </c>
      <c r="V419" s="1836">
        <v>1776</v>
      </c>
      <c r="W419" s="1837">
        <v>1777</v>
      </c>
      <c r="X419" s="1837">
        <v>1747</v>
      </c>
      <c r="Y419" s="1837">
        <v>1756</v>
      </c>
      <c r="Z419" s="1837">
        <v>1766</v>
      </c>
      <c r="AA419" s="1837">
        <v>1786</v>
      </c>
      <c r="AB419" s="1837">
        <v>1800</v>
      </c>
      <c r="AC419" s="1837">
        <v>1811</v>
      </c>
      <c r="AD419" s="1837">
        <v>1838</v>
      </c>
      <c r="AE419" s="1839">
        <v>1861</v>
      </c>
      <c r="AF419" s="711">
        <v>2222</v>
      </c>
      <c r="AG419" s="520">
        <v>2266</v>
      </c>
      <c r="AH419" s="520">
        <v>2288</v>
      </c>
      <c r="AI419" s="520">
        <v>2383</v>
      </c>
      <c r="AJ419" s="520">
        <v>2320</v>
      </c>
      <c r="AK419" s="520">
        <v>2299</v>
      </c>
      <c r="AL419" s="520">
        <v>2238</v>
      </c>
      <c r="AM419" s="520">
        <v>2256</v>
      </c>
      <c r="AN419" s="520">
        <v>2247</v>
      </c>
      <c r="AO419" s="522">
        <v>2240</v>
      </c>
      <c r="AP419" s="521">
        <v>2208</v>
      </c>
      <c r="AQ419" s="520">
        <v>2206</v>
      </c>
      <c r="AR419" s="520">
        <v>2206</v>
      </c>
      <c r="AS419" s="520">
        <v>2199</v>
      </c>
      <c r="AT419" s="520">
        <v>2206</v>
      </c>
      <c r="AU419" s="520">
        <v>2200</v>
      </c>
      <c r="AV419" s="520">
        <v>2193</v>
      </c>
      <c r="AW419" s="520">
        <v>2190</v>
      </c>
      <c r="AX419" s="520">
        <v>2174</v>
      </c>
      <c r="AY419" s="522">
        <v>2172</v>
      </c>
      <c r="AZ419" s="521">
        <v>2167</v>
      </c>
      <c r="BA419" s="520">
        <v>2171</v>
      </c>
      <c r="BB419" s="520">
        <v>2174</v>
      </c>
      <c r="BC419" s="520">
        <v>2179</v>
      </c>
      <c r="BD419" s="520">
        <v>2169</v>
      </c>
      <c r="BE419" s="520">
        <v>2187</v>
      </c>
      <c r="BF419" s="520">
        <v>2277</v>
      </c>
      <c r="BG419" s="520">
        <v>2327</v>
      </c>
      <c r="BH419" s="520">
        <v>2455</v>
      </c>
      <c r="BI419" s="522">
        <v>2432</v>
      </c>
      <c r="BJ419" s="521">
        <v>2485</v>
      </c>
      <c r="BK419" s="520">
        <v>2479</v>
      </c>
      <c r="BL419" s="520">
        <v>2454</v>
      </c>
      <c r="BM419" s="520">
        <v>2550</v>
      </c>
      <c r="BN419" s="520">
        <v>2550</v>
      </c>
      <c r="BO419" s="520">
        <v>2530</v>
      </c>
      <c r="BP419" s="520">
        <v>2528</v>
      </c>
      <c r="BQ419" s="520">
        <v>2499</v>
      </c>
      <c r="BR419" s="520">
        <v>2365</v>
      </c>
      <c r="BS419" s="522">
        <v>2395</v>
      </c>
      <c r="BT419" s="521">
        <v>2375</v>
      </c>
      <c r="BU419" s="520">
        <v>2313</v>
      </c>
      <c r="BV419" s="520">
        <v>2336</v>
      </c>
      <c r="BW419" s="520">
        <v>2332</v>
      </c>
      <c r="BX419" s="520">
        <v>2348</v>
      </c>
      <c r="BY419" s="520">
        <v>2306</v>
      </c>
      <c r="BZ419" s="520">
        <v>2317</v>
      </c>
      <c r="CA419" s="520">
        <v>2315</v>
      </c>
      <c r="CB419" s="520">
        <v>2316</v>
      </c>
      <c r="CC419" s="522">
        <v>2315</v>
      </c>
      <c r="CD419" s="521">
        <v>2289</v>
      </c>
      <c r="CE419" s="520">
        <v>2297</v>
      </c>
      <c r="CF419" s="520">
        <v>2304</v>
      </c>
      <c r="CG419" s="520">
        <v>2288</v>
      </c>
      <c r="CH419" s="520">
        <v>2325</v>
      </c>
      <c r="CI419" s="520">
        <v>2294</v>
      </c>
      <c r="CJ419" s="520">
        <v>2339</v>
      </c>
      <c r="CK419" s="520">
        <v>2330</v>
      </c>
      <c r="CL419" s="520">
        <v>2400</v>
      </c>
      <c r="CM419" s="519">
        <v>2432</v>
      </c>
      <c r="CN419" s="493" t="str">
        <f t="shared" ca="1" si="1489"/>
        <v/>
      </c>
      <c r="CO419" s="405"/>
      <c r="CP419" s="456" t="str">
        <f t="shared" ca="1" si="1465"/>
        <v/>
      </c>
      <c r="CQ419" s="494" t="e">
        <f>MATCH(G418,G419:G$609,0)+C418</f>
        <v>#N/A</v>
      </c>
      <c r="CR419" s="484"/>
      <c r="CS419" s="484"/>
      <c r="CT419" s="483"/>
      <c r="CU419" s="534" t="str">
        <f ca="1">IFERROR(IFERROR(INDEX('[1] '!$C$4:$C$4005,CU418,1),INDIRECT("'japan-all-stock-prices_"&amp;$CS$7&amp;".csv'!B"&amp;CU423)),"")</f>
        <v>片倉工業</v>
      </c>
      <c r="CV419" s="484"/>
      <c r="CW419" s="528"/>
      <c r="CX419" s="974">
        <f t="shared" ref="CX419" si="1498">IF(COUNT(AF422:CM422)&lt;20,AVERAGE(BT422:CM422),(SUM(AF422:CM422)-LARGE(AF422:CM422,1)-LARGE(AF422:CM422,2)-LARGE(AF422:CM422,3)-LARGE(AF422:CM422,4)-LARGE(AF422:CM422,5))/(COUNT(AF422:CM422)-5))</f>
        <v>11.353272727272728</v>
      </c>
      <c r="CY419" s="453">
        <f t="shared" ref="CY419" si="1499">ROUND(AVERAGE(CM418:CM421)*CM422/10000,2)</f>
        <v>1.77</v>
      </c>
      <c r="CZ419" s="443"/>
      <c r="DA419" s="795">
        <f t="shared" ref="DA419" si="1500">IF(MAX(CI421:CM421)/MIN(CI421:CM421)&lt;DA$9,1,0)</f>
        <v>0</v>
      </c>
      <c r="DB419" s="435"/>
      <c r="DC419" s="435"/>
      <c r="DD419" s="435"/>
      <c r="DE419" s="435"/>
      <c r="DF419" s="435"/>
      <c r="DG419" s="435"/>
      <c r="DH419" s="435"/>
      <c r="DI419" s="435"/>
      <c r="DJ419" s="435"/>
      <c r="DK419" s="536"/>
      <c r="DL419" s="537"/>
      <c r="DM419" s="435"/>
      <c r="DN419" s="537">
        <f t="shared" ref="DN419:DU419" ca="1" si="1501">INDIRECT(DN$6&amp;$C418+$DY$11)/INDIRECT(DN$7&amp;$C418+$DZ$11)</f>
        <v>1.004430660168365</v>
      </c>
      <c r="DO419" s="435">
        <f t="shared" ca="1" si="1501"/>
        <v>0.99602999558888394</v>
      </c>
      <c r="DP419" s="1039">
        <f t="shared" ca="1" si="1501"/>
        <v>1.0270150575730734</v>
      </c>
      <c r="DQ419" s="435">
        <f t="shared" ca="1" si="1501"/>
        <v>0.981888745148771</v>
      </c>
      <c r="DR419" s="435">
        <f t="shared" ca="1" si="1501"/>
        <v>1.0083443126921388</v>
      </c>
      <c r="DS419" s="435">
        <f t="shared" ca="1" si="1501"/>
        <v>1.014808362369338</v>
      </c>
      <c r="DT419" s="435">
        <f t="shared" ca="1" si="1501"/>
        <v>0.98969957081545068</v>
      </c>
      <c r="DU419" s="783">
        <f t="shared" ca="1" si="1501"/>
        <v>1.0546400693842151</v>
      </c>
      <c r="DV419" s="537"/>
      <c r="DW419" s="666"/>
      <c r="DX419" s="663"/>
      <c r="DY419" s="1058"/>
      <c r="DZ419" s="342"/>
      <c r="EA419" s="456" t="str">
        <f t="shared" ca="1" si="1470"/>
        <v/>
      </c>
    </row>
    <row r="420" spans="1:131" ht="9" customHeight="1">
      <c r="A420" s="636"/>
      <c r="B420" s="406"/>
      <c r="C420" s="527"/>
      <c r="D420" s="488"/>
      <c r="E420" s="487" t="s">
        <v>99</v>
      </c>
      <c r="F420" s="486" t="str">
        <f t="shared" ref="F420:F480" ca="1" si="1502">IF(INDIRECT("G"&amp;C418+2)=CU420,"",CU420)</f>
        <v/>
      </c>
      <c r="G420" s="510" t="s">
        <v>105</v>
      </c>
      <c r="H420" s="1836" t="s">
        <v>99</v>
      </c>
      <c r="I420" s="1837" t="s">
        <v>99</v>
      </c>
      <c r="J420" s="1837" t="s">
        <v>99</v>
      </c>
      <c r="K420" s="1838" t="s">
        <v>99</v>
      </c>
      <c r="L420" s="1836" t="s">
        <v>99</v>
      </c>
      <c r="M420" s="1837" t="s">
        <v>99</v>
      </c>
      <c r="N420" s="1837" t="s">
        <v>99</v>
      </c>
      <c r="O420" s="1837" t="s">
        <v>99</v>
      </c>
      <c r="P420" s="1837" t="s">
        <v>99</v>
      </c>
      <c r="Q420" s="1837" t="s">
        <v>99</v>
      </c>
      <c r="R420" s="1837" t="s">
        <v>99</v>
      </c>
      <c r="S420" s="1837" t="s">
        <v>99</v>
      </c>
      <c r="T420" s="1837" t="s">
        <v>99</v>
      </c>
      <c r="U420" s="1838" t="s">
        <v>99</v>
      </c>
      <c r="V420" s="1836">
        <v>1743</v>
      </c>
      <c r="W420" s="1837">
        <v>1741</v>
      </c>
      <c r="X420" s="1837">
        <v>1722</v>
      </c>
      <c r="Y420" s="1837">
        <v>1719</v>
      </c>
      <c r="Z420" s="1837">
        <v>1706</v>
      </c>
      <c r="AA420" s="1837">
        <v>1744</v>
      </c>
      <c r="AB420" s="1837">
        <v>1783</v>
      </c>
      <c r="AC420" s="1837">
        <v>1784</v>
      </c>
      <c r="AD420" s="1837">
        <v>1793</v>
      </c>
      <c r="AE420" s="1839">
        <v>1822</v>
      </c>
      <c r="AF420" s="711">
        <v>2222</v>
      </c>
      <c r="AG420" s="520">
        <v>2195</v>
      </c>
      <c r="AH420" s="520">
        <v>2240</v>
      </c>
      <c r="AI420" s="520">
        <v>2273</v>
      </c>
      <c r="AJ420" s="520">
        <v>2275</v>
      </c>
      <c r="AK420" s="520">
        <v>2240</v>
      </c>
      <c r="AL420" s="520">
        <v>2201</v>
      </c>
      <c r="AM420" s="520">
        <v>2196</v>
      </c>
      <c r="AN420" s="520">
        <v>2191</v>
      </c>
      <c r="AO420" s="522">
        <v>2199</v>
      </c>
      <c r="AP420" s="521">
        <v>2192</v>
      </c>
      <c r="AQ420" s="520">
        <v>2191</v>
      </c>
      <c r="AR420" s="520">
        <v>2186</v>
      </c>
      <c r="AS420" s="520">
        <v>2184</v>
      </c>
      <c r="AT420" s="520">
        <v>2179</v>
      </c>
      <c r="AU420" s="520">
        <v>2180</v>
      </c>
      <c r="AV420" s="520">
        <v>2162</v>
      </c>
      <c r="AW420" s="520">
        <v>2167</v>
      </c>
      <c r="AX420" s="520">
        <v>2156</v>
      </c>
      <c r="AY420" s="522">
        <v>2153</v>
      </c>
      <c r="AZ420" s="521">
        <v>2151</v>
      </c>
      <c r="BA420" s="520">
        <v>2156</v>
      </c>
      <c r="BB420" s="520">
        <v>2158</v>
      </c>
      <c r="BC420" s="520">
        <v>2155</v>
      </c>
      <c r="BD420" s="520">
        <v>2153</v>
      </c>
      <c r="BE420" s="520">
        <v>2156</v>
      </c>
      <c r="BF420" s="520">
        <v>2181</v>
      </c>
      <c r="BG420" s="520">
        <v>2166</v>
      </c>
      <c r="BH420" s="520">
        <v>2312</v>
      </c>
      <c r="BI420" s="522">
        <v>2342</v>
      </c>
      <c r="BJ420" s="521">
        <v>2410</v>
      </c>
      <c r="BK420" s="520">
        <v>2414</v>
      </c>
      <c r="BL420" s="520">
        <v>2399</v>
      </c>
      <c r="BM420" s="520">
        <v>2377</v>
      </c>
      <c r="BN420" s="520">
        <v>2453</v>
      </c>
      <c r="BO420" s="520">
        <v>2482</v>
      </c>
      <c r="BP420" s="520">
        <v>2465</v>
      </c>
      <c r="BQ420" s="520">
        <v>2448</v>
      </c>
      <c r="BR420" s="520">
        <v>2181</v>
      </c>
      <c r="BS420" s="522">
        <v>2278</v>
      </c>
      <c r="BT420" s="521">
        <v>2290</v>
      </c>
      <c r="BU420" s="520">
        <v>2283</v>
      </c>
      <c r="BV420" s="520">
        <v>2316</v>
      </c>
      <c r="BW420" s="520">
        <v>2248</v>
      </c>
      <c r="BX420" s="520">
        <v>2280</v>
      </c>
      <c r="BY420" s="520">
        <v>2266</v>
      </c>
      <c r="BZ420" s="520">
        <v>2254</v>
      </c>
      <c r="CA420" s="520">
        <v>2272</v>
      </c>
      <c r="CB420" s="520">
        <v>2248</v>
      </c>
      <c r="CC420" s="522">
        <v>2245</v>
      </c>
      <c r="CD420" s="521">
        <v>2252</v>
      </c>
      <c r="CE420" s="520">
        <v>2237</v>
      </c>
      <c r="CF420" s="520">
        <v>2241</v>
      </c>
      <c r="CG420" s="520">
        <v>2246</v>
      </c>
      <c r="CH420" s="520">
        <v>2280</v>
      </c>
      <c r="CI420" s="520">
        <v>2271</v>
      </c>
      <c r="CJ420" s="520">
        <v>2290</v>
      </c>
      <c r="CK420" s="520">
        <v>2285</v>
      </c>
      <c r="CL420" s="520">
        <v>2291</v>
      </c>
      <c r="CM420" s="519">
        <v>2306</v>
      </c>
      <c r="CN420" s="493" t="str">
        <f t="shared" ca="1" si="1489"/>
        <v/>
      </c>
      <c r="CO420" s="405"/>
      <c r="CP420" s="456" t="str">
        <f t="shared" ca="1" si="1471"/>
        <v/>
      </c>
      <c r="CQ420" s="631"/>
      <c r="CR420" s="484"/>
      <c r="CS420" s="484"/>
      <c r="CT420" s="483"/>
      <c r="CU420" s="534" t="str">
        <f t="shared" ca="1" si="1472"/>
        <v/>
      </c>
      <c r="CV420" s="484"/>
      <c r="CW420" s="528"/>
      <c r="CX420" s="974">
        <f t="shared" ref="CX420" si="1503">CM421/CL421*100-100</f>
        <v>5.4640069384215053</v>
      </c>
      <c r="CY420" s="435"/>
      <c r="CZ420" s="448"/>
      <c r="DA420" s="795"/>
      <c r="DB420" s="459"/>
      <c r="DC420" s="459"/>
      <c r="DD420" s="459"/>
      <c r="DE420" s="459"/>
      <c r="DF420" s="459"/>
      <c r="DG420" s="459"/>
      <c r="DH420" s="462"/>
      <c r="DI420" s="462"/>
      <c r="DJ420" s="462"/>
      <c r="DK420" s="535"/>
      <c r="DL420" s="784"/>
      <c r="DM420" s="785"/>
      <c r="DN420" s="784"/>
      <c r="DO420" s="785"/>
      <c r="DP420" s="1040"/>
      <c r="DQ420" s="785"/>
      <c r="DR420" s="785"/>
      <c r="DS420" s="785"/>
      <c r="DT420" s="785"/>
      <c r="DU420" s="783"/>
      <c r="DV420" s="537"/>
      <c r="DW420" s="666"/>
      <c r="DX420" s="663"/>
      <c r="DY420" s="1058"/>
      <c r="DZ420" s="342"/>
      <c r="EA420" s="456" t="str">
        <f t="shared" ca="1" si="1474"/>
        <v/>
      </c>
    </row>
    <row r="421" spans="1:131" ht="9" customHeight="1">
      <c r="A421" s="636"/>
      <c r="B421" s="406"/>
      <c r="C421" s="527"/>
      <c r="D421" s="488"/>
      <c r="E421" s="487" t="s">
        <v>99</v>
      </c>
      <c r="F421" s="486" t="str">
        <f t="shared" ref="F421:F481" ca="1" si="1504">IF(INDIRECT("G"&amp;C418+3)=CU421,"",CU421)</f>
        <v/>
      </c>
      <c r="G421" s="510" t="s">
        <v>474</v>
      </c>
      <c r="H421" s="516">
        <v>1665</v>
      </c>
      <c r="I421" s="515">
        <v>1679</v>
      </c>
      <c r="J421" s="515">
        <v>1669</v>
      </c>
      <c r="K421" s="517">
        <v>1696</v>
      </c>
      <c r="L421" s="516">
        <v>1730</v>
      </c>
      <c r="M421" s="515">
        <v>1726</v>
      </c>
      <c r="N421" s="515">
        <v>1718</v>
      </c>
      <c r="O421" s="515">
        <v>1715</v>
      </c>
      <c r="P421" s="515">
        <v>1779</v>
      </c>
      <c r="Q421" s="515">
        <v>1775</v>
      </c>
      <c r="R421" s="515">
        <v>1781</v>
      </c>
      <c r="S421" s="515">
        <v>1777</v>
      </c>
      <c r="T421" s="515">
        <v>1786</v>
      </c>
      <c r="U421" s="517">
        <v>1764</v>
      </c>
      <c r="V421" s="516">
        <v>1752</v>
      </c>
      <c r="W421" s="515">
        <v>1741</v>
      </c>
      <c r="X421" s="515">
        <v>1735</v>
      </c>
      <c r="Y421" s="515">
        <v>1737</v>
      </c>
      <c r="Z421" s="515">
        <v>1728</v>
      </c>
      <c r="AA421" s="515">
        <v>1782</v>
      </c>
      <c r="AB421" s="515">
        <v>1786</v>
      </c>
      <c r="AC421" s="515">
        <v>1806</v>
      </c>
      <c r="AD421" s="515">
        <v>1831</v>
      </c>
      <c r="AE421" s="514">
        <v>1822</v>
      </c>
      <c r="AF421" s="712">
        <v>2222</v>
      </c>
      <c r="AG421" s="515">
        <v>2255</v>
      </c>
      <c r="AH421" s="515">
        <v>2270</v>
      </c>
      <c r="AI421" s="515">
        <v>2326</v>
      </c>
      <c r="AJ421" s="515">
        <v>2304</v>
      </c>
      <c r="AK421" s="515">
        <v>2240</v>
      </c>
      <c r="AL421" s="515">
        <v>2204</v>
      </c>
      <c r="AM421" s="515">
        <v>2216</v>
      </c>
      <c r="AN421" s="515">
        <v>2245</v>
      </c>
      <c r="AO421" s="517">
        <v>2200</v>
      </c>
      <c r="AP421" s="516">
        <v>2200</v>
      </c>
      <c r="AQ421" s="515">
        <v>2193</v>
      </c>
      <c r="AR421" s="515">
        <v>2198</v>
      </c>
      <c r="AS421" s="515">
        <v>2191</v>
      </c>
      <c r="AT421" s="515">
        <v>2191</v>
      </c>
      <c r="AU421" s="515">
        <v>2194</v>
      </c>
      <c r="AV421" s="515">
        <v>2162</v>
      </c>
      <c r="AW421" s="515">
        <v>2169</v>
      </c>
      <c r="AX421" s="515">
        <v>2169</v>
      </c>
      <c r="AY421" s="517">
        <v>2158</v>
      </c>
      <c r="AZ421" s="516">
        <v>2156</v>
      </c>
      <c r="BA421" s="515">
        <v>2165</v>
      </c>
      <c r="BB421" s="515">
        <v>2165</v>
      </c>
      <c r="BC421" s="515">
        <v>2159</v>
      </c>
      <c r="BD421" s="515">
        <v>2160</v>
      </c>
      <c r="BE421" s="515">
        <v>2180</v>
      </c>
      <c r="BF421" s="515">
        <v>2270</v>
      </c>
      <c r="BG421" s="515">
        <v>2286</v>
      </c>
      <c r="BH421" s="515">
        <v>2360</v>
      </c>
      <c r="BI421" s="517">
        <v>2401</v>
      </c>
      <c r="BJ421" s="516">
        <v>2471</v>
      </c>
      <c r="BK421" s="515">
        <v>2454</v>
      </c>
      <c r="BL421" s="515">
        <v>2430</v>
      </c>
      <c r="BM421" s="515">
        <v>2487</v>
      </c>
      <c r="BN421" s="515">
        <v>2550</v>
      </c>
      <c r="BO421" s="515">
        <v>2500</v>
      </c>
      <c r="BP421" s="515">
        <v>2465</v>
      </c>
      <c r="BQ421" s="515">
        <v>2458</v>
      </c>
      <c r="BR421" s="515">
        <v>2285</v>
      </c>
      <c r="BS421" s="517">
        <v>2381</v>
      </c>
      <c r="BT421" s="516">
        <v>2290</v>
      </c>
      <c r="BU421" s="515">
        <v>2299</v>
      </c>
      <c r="BV421" s="515">
        <v>2336</v>
      </c>
      <c r="BW421" s="515">
        <v>2293</v>
      </c>
      <c r="BX421" s="515">
        <v>2335</v>
      </c>
      <c r="BY421" s="515">
        <v>2271</v>
      </c>
      <c r="BZ421" s="515">
        <v>2262</v>
      </c>
      <c r="CA421" s="515">
        <v>2272</v>
      </c>
      <c r="CB421" s="515">
        <v>2273</v>
      </c>
      <c r="CC421" s="517">
        <v>2297</v>
      </c>
      <c r="CD421" s="516">
        <v>2267</v>
      </c>
      <c r="CE421" s="515">
        <v>2257</v>
      </c>
      <c r="CF421" s="515">
        <v>2267</v>
      </c>
      <c r="CG421" s="515">
        <v>2258</v>
      </c>
      <c r="CH421" s="515">
        <v>2319</v>
      </c>
      <c r="CI421" s="515">
        <v>2277</v>
      </c>
      <c r="CJ421" s="515">
        <v>2296</v>
      </c>
      <c r="CK421" s="515">
        <v>2330</v>
      </c>
      <c r="CL421" s="515">
        <v>2306</v>
      </c>
      <c r="CM421" s="514">
        <v>2432</v>
      </c>
      <c r="CN421" s="492" t="str">
        <f t="shared" ref="CN421" ca="1" si="1505">CU422</f>
        <v/>
      </c>
      <c r="CO421" s="405"/>
      <c r="CP421" s="456" t="str">
        <f t="shared" ca="1" si="1476"/>
        <v/>
      </c>
      <c r="CQ421" s="631"/>
      <c r="CR421" s="484"/>
      <c r="CS421" s="484"/>
      <c r="CT421" s="483"/>
      <c r="CU421" s="534" t="str">
        <f t="shared" ca="1" si="1477"/>
        <v/>
      </c>
      <c r="CV421" s="484"/>
      <c r="CW421" s="528"/>
      <c r="CX421" s="975">
        <f t="shared" ref="CX421" si="1506">10000-G418</f>
        <v>6999</v>
      </c>
      <c r="CY421" s="453"/>
      <c r="CZ421" s="343"/>
      <c r="DA421" s="796"/>
      <c r="DB421" s="459"/>
      <c r="DC421" s="459"/>
      <c r="DD421" s="459"/>
      <c r="DE421" s="459"/>
      <c r="DF421" s="459"/>
      <c r="DG421" s="459"/>
      <c r="DH421" s="459"/>
      <c r="DI421" s="459"/>
      <c r="DJ421" s="459"/>
      <c r="DK421" s="533"/>
      <c r="DL421" s="537"/>
      <c r="DM421" s="435"/>
      <c r="DN421" s="537"/>
      <c r="DO421" s="435"/>
      <c r="DP421" s="1039"/>
      <c r="DQ421" s="435"/>
      <c r="DR421" s="435"/>
      <c r="DS421" s="786"/>
      <c r="DT421" s="786"/>
      <c r="DU421" s="787"/>
      <c r="DV421" s="537"/>
      <c r="DW421" s="666"/>
      <c r="DX421" s="663"/>
      <c r="DY421" s="1058"/>
      <c r="DZ421" s="342"/>
      <c r="EA421" s="456" t="str">
        <f t="shared" ca="1" si="1479"/>
        <v/>
      </c>
    </row>
    <row r="422" spans="1:131" ht="9" customHeight="1">
      <c r="A422" s="636"/>
      <c r="B422" s="406"/>
      <c r="C422" s="527"/>
      <c r="D422" s="488"/>
      <c r="E422" s="487" t="s">
        <v>99</v>
      </c>
      <c r="F422" s="486"/>
      <c r="G422" s="512" t="s">
        <v>99</v>
      </c>
      <c r="H422" s="1840" t="s">
        <v>99</v>
      </c>
      <c r="I422" s="1841" t="s">
        <v>99</v>
      </c>
      <c r="J422" s="1841" t="s">
        <v>99</v>
      </c>
      <c r="K422" s="1842" t="s">
        <v>99</v>
      </c>
      <c r="L422" s="1840" t="s">
        <v>99</v>
      </c>
      <c r="M422" s="1841" t="s">
        <v>99</v>
      </c>
      <c r="N422" s="1841" t="s">
        <v>99</v>
      </c>
      <c r="O422" s="1841" t="s">
        <v>99</v>
      </c>
      <c r="P422" s="1841" t="s">
        <v>99</v>
      </c>
      <c r="Q422" s="1841" t="s">
        <v>99</v>
      </c>
      <c r="R422" s="1841" t="s">
        <v>99</v>
      </c>
      <c r="S422" s="1841" t="s">
        <v>99</v>
      </c>
      <c r="T422" s="1841" t="s">
        <v>99</v>
      </c>
      <c r="U422" s="1842" t="s">
        <v>99</v>
      </c>
      <c r="V422" s="1840">
        <v>4.6900000000000004</v>
      </c>
      <c r="W422" s="1841">
        <v>2.5099999999999998</v>
      </c>
      <c r="X422" s="1841">
        <v>3.25</v>
      </c>
      <c r="Y422" s="1841">
        <v>6.6</v>
      </c>
      <c r="Z422" s="1841">
        <v>5.79</v>
      </c>
      <c r="AA422" s="1841">
        <v>4.1500000000000004</v>
      </c>
      <c r="AB422" s="1841">
        <v>4.7699999999999996</v>
      </c>
      <c r="AC422" s="1841">
        <v>5.25</v>
      </c>
      <c r="AD422" s="1841">
        <v>8.7200000000000006</v>
      </c>
      <c r="AE422" s="1843">
        <v>8.1199999999999992</v>
      </c>
      <c r="AF422" s="720">
        <v>22.87</v>
      </c>
      <c r="AG422" s="530">
        <v>95.52</v>
      </c>
      <c r="AH422" s="530">
        <v>30.67</v>
      </c>
      <c r="AI422" s="530">
        <v>18.010000000000002</v>
      </c>
      <c r="AJ422" s="530">
        <v>33.85</v>
      </c>
      <c r="AK422" s="530">
        <v>26.74</v>
      </c>
      <c r="AL422" s="530">
        <v>20.34</v>
      </c>
      <c r="AM422" s="530">
        <v>21.59</v>
      </c>
      <c r="AN422" s="530">
        <v>9.5</v>
      </c>
      <c r="AO422" s="532">
        <v>10.26</v>
      </c>
      <c r="AP422" s="531">
        <v>9.0500000000000007</v>
      </c>
      <c r="AQ422" s="530">
        <v>7.88</v>
      </c>
      <c r="AR422" s="530">
        <v>7.33</v>
      </c>
      <c r="AS422" s="530">
        <v>12.41</v>
      </c>
      <c r="AT422" s="530">
        <v>18.510000000000002</v>
      </c>
      <c r="AU422" s="530">
        <v>11.65</v>
      </c>
      <c r="AV422" s="530">
        <v>19.45</v>
      </c>
      <c r="AW422" s="530">
        <v>8.36</v>
      </c>
      <c r="AX422" s="530">
        <v>16.34</v>
      </c>
      <c r="AY422" s="532">
        <v>18.88</v>
      </c>
      <c r="AZ422" s="531">
        <v>30.6</v>
      </c>
      <c r="BA422" s="530">
        <v>19.52</v>
      </c>
      <c r="BB422" s="530">
        <v>15.9</v>
      </c>
      <c r="BC422" s="530">
        <v>20.399999999999999</v>
      </c>
      <c r="BD422" s="530">
        <v>19.63</v>
      </c>
      <c r="BE422" s="530">
        <v>27.61</v>
      </c>
      <c r="BF422" s="530">
        <v>20.91</v>
      </c>
      <c r="BG422" s="530">
        <v>18.54</v>
      </c>
      <c r="BH422" s="530">
        <v>26.82</v>
      </c>
      <c r="BI422" s="532">
        <v>12.48</v>
      </c>
      <c r="BJ422" s="531">
        <v>7</v>
      </c>
      <c r="BK422" s="530">
        <v>7.37</v>
      </c>
      <c r="BL422" s="530">
        <v>12.83</v>
      </c>
      <c r="BM422" s="530">
        <v>5.65</v>
      </c>
      <c r="BN422" s="530">
        <v>9.33</v>
      </c>
      <c r="BO422" s="530">
        <v>8.83</v>
      </c>
      <c r="BP422" s="530">
        <v>2.23</v>
      </c>
      <c r="BQ422" s="530">
        <v>4.4000000000000004</v>
      </c>
      <c r="BR422" s="530">
        <v>37.869999999999997</v>
      </c>
      <c r="BS422" s="532">
        <v>6.17</v>
      </c>
      <c r="BT422" s="531">
        <v>8.1</v>
      </c>
      <c r="BU422" s="530">
        <v>3.83</v>
      </c>
      <c r="BV422" s="530">
        <v>1.83</v>
      </c>
      <c r="BW422" s="530">
        <v>9.39</v>
      </c>
      <c r="BX422" s="530">
        <v>7.45</v>
      </c>
      <c r="BY422" s="530">
        <v>3.06</v>
      </c>
      <c r="BZ422" s="530">
        <v>5.03</v>
      </c>
      <c r="CA422" s="530">
        <v>6.07</v>
      </c>
      <c r="CB422" s="530">
        <v>5.47</v>
      </c>
      <c r="CC422" s="532">
        <v>6.31</v>
      </c>
      <c r="CD422" s="531">
        <v>3.28</v>
      </c>
      <c r="CE422" s="530">
        <v>8.74</v>
      </c>
      <c r="CF422" s="530">
        <v>5.32</v>
      </c>
      <c r="CG422" s="530">
        <v>7.87</v>
      </c>
      <c r="CH422" s="530">
        <v>6.19</v>
      </c>
      <c r="CI422" s="530">
        <v>3.31</v>
      </c>
      <c r="CJ422" s="530">
        <v>8.41</v>
      </c>
      <c r="CK422" s="530">
        <v>4</v>
      </c>
      <c r="CL422" s="530">
        <v>8.52</v>
      </c>
      <c r="CM422" s="529">
        <v>7.46</v>
      </c>
      <c r="CN422" s="491" t="str">
        <f t="shared" ref="CN422" ca="1" si="1507">IF(CN421="","",IF(CN418="",0,CP422))</f>
        <v/>
      </c>
      <c r="CO422" s="405"/>
      <c r="CP422" s="450" t="str">
        <f t="shared" ca="1" si="1481"/>
        <v/>
      </c>
      <c r="CQ422" s="631"/>
      <c r="CR422" s="484"/>
      <c r="CS422" s="484"/>
      <c r="CT422" s="483"/>
      <c r="CU422" s="677" t="str">
        <f t="shared" ca="1" si="1482"/>
        <v/>
      </c>
      <c r="CV422" s="484"/>
      <c r="CW422" s="528"/>
      <c r="CX422" s="974"/>
      <c r="CY422" s="453"/>
      <c r="CZ422" s="448">
        <f t="shared" ref="CZ422" si="1508">CM421*100</f>
        <v>243200</v>
      </c>
      <c r="DA422" s="795"/>
      <c r="DB422" s="327"/>
      <c r="DC422" s="327"/>
      <c r="DD422" s="327"/>
      <c r="DE422" s="327"/>
      <c r="DF422" s="327"/>
      <c r="DG422" s="327"/>
      <c r="DH422" s="327"/>
      <c r="DI422" s="327"/>
      <c r="DJ422" s="327"/>
      <c r="DK422" s="343"/>
      <c r="DL422" s="788"/>
      <c r="DM422" s="786"/>
      <c r="DN422" s="788"/>
      <c r="DO422" s="786"/>
      <c r="DP422" s="1041"/>
      <c r="DQ422" s="786"/>
      <c r="DR422" s="786"/>
      <c r="DS422" s="786"/>
      <c r="DT422" s="786"/>
      <c r="DU422" s="787"/>
      <c r="DV422" s="537"/>
      <c r="DW422" s="666"/>
      <c r="DX422" s="663"/>
      <c r="DY422" s="1058"/>
      <c r="DZ422" s="342"/>
      <c r="EA422" s="450" t="str">
        <f t="shared" ca="1" si="1484"/>
        <v/>
      </c>
    </row>
    <row r="423" spans="1:131" ht="9" customHeight="1">
      <c r="A423" s="636"/>
      <c r="B423" s="406"/>
      <c r="C423" s="527"/>
      <c r="D423" s="488"/>
      <c r="E423" s="487" t="s">
        <v>99</v>
      </c>
      <c r="F423" s="486" t="str">
        <f t="shared" ref="F423" ca="1" si="1509">IF(E418=" ","",IF(ISERROR(CQ418),IF(ISERROR(CQ419),"",HYPERLINK("#CP"&amp;CQ419&amp;":CP1231","　重複 ▽　")),HYPERLINK("#CP"&amp;CQ418&amp;":CP1231","　重複 ▲　")))</f>
        <v/>
      </c>
      <c r="G423" s="510" t="s">
        <v>99</v>
      </c>
      <c r="H423" s="1844" t="s">
        <v>99</v>
      </c>
      <c r="I423" s="1845" t="s">
        <v>99</v>
      </c>
      <c r="J423" s="1845" t="s">
        <v>99</v>
      </c>
      <c r="K423" s="1846" t="s">
        <v>99</v>
      </c>
      <c r="L423" s="1844" t="s">
        <v>99</v>
      </c>
      <c r="M423" s="1845" t="s">
        <v>99</v>
      </c>
      <c r="N423" s="1845" t="s">
        <v>99</v>
      </c>
      <c r="O423" s="1845" t="s">
        <v>99</v>
      </c>
      <c r="P423" s="1845" t="s">
        <v>99</v>
      </c>
      <c r="Q423" s="1845" t="s">
        <v>99</v>
      </c>
      <c r="R423" s="1845" t="s">
        <v>99</v>
      </c>
      <c r="S423" s="1845" t="s">
        <v>99</v>
      </c>
      <c r="T423" s="1845" t="s">
        <v>99</v>
      </c>
      <c r="U423" s="1846" t="s">
        <v>99</v>
      </c>
      <c r="V423" s="1844" t="s">
        <v>99</v>
      </c>
      <c r="W423" s="1845" t="s">
        <v>99</v>
      </c>
      <c r="X423" s="1845" t="s">
        <v>99</v>
      </c>
      <c r="Y423" s="1845" t="s">
        <v>99</v>
      </c>
      <c r="Z423" s="1845" t="s">
        <v>99</v>
      </c>
      <c r="AA423" s="1845" t="s">
        <v>99</v>
      </c>
      <c r="AB423" s="1845" t="s">
        <v>99</v>
      </c>
      <c r="AC423" s="1845" t="s">
        <v>99</v>
      </c>
      <c r="AD423" s="1845" t="s">
        <v>99</v>
      </c>
      <c r="AE423" s="1847" t="s">
        <v>99</v>
      </c>
      <c r="AF423" s="714" t="s">
        <v>99</v>
      </c>
      <c r="AG423" s="507" t="s">
        <v>99</v>
      </c>
      <c r="AH423" s="507" t="s">
        <v>99</v>
      </c>
      <c r="AI423" s="507" t="s">
        <v>99</v>
      </c>
      <c r="AJ423" s="507" t="s">
        <v>99</v>
      </c>
      <c r="AK423" s="507" t="s">
        <v>99</v>
      </c>
      <c r="AL423" s="507" t="s">
        <v>99</v>
      </c>
      <c r="AM423" s="507" t="s">
        <v>99</v>
      </c>
      <c r="AN423" s="507" t="s">
        <v>99</v>
      </c>
      <c r="AO423" s="509" t="s">
        <v>99</v>
      </c>
      <c r="AP423" s="508" t="s">
        <v>99</v>
      </c>
      <c r="AQ423" s="507" t="s">
        <v>99</v>
      </c>
      <c r="AR423" s="507" t="s">
        <v>99</v>
      </c>
      <c r="AS423" s="507" t="s">
        <v>99</v>
      </c>
      <c r="AT423" s="507" t="s">
        <v>99</v>
      </c>
      <c r="AU423" s="507" t="s">
        <v>99</v>
      </c>
      <c r="AV423" s="507" t="s">
        <v>99</v>
      </c>
      <c r="AW423" s="507" t="s">
        <v>99</v>
      </c>
      <c r="AX423" s="507" t="s">
        <v>99</v>
      </c>
      <c r="AY423" s="509" t="s">
        <v>99</v>
      </c>
      <c r="AZ423" s="508" t="s">
        <v>99</v>
      </c>
      <c r="BA423" s="507" t="s">
        <v>99</v>
      </c>
      <c r="BB423" s="507" t="s">
        <v>99</v>
      </c>
      <c r="BC423" s="507" t="s">
        <v>99</v>
      </c>
      <c r="BD423" s="507" t="s">
        <v>99</v>
      </c>
      <c r="BE423" s="507" t="s">
        <v>99</v>
      </c>
      <c r="BF423" s="507" t="s">
        <v>99</v>
      </c>
      <c r="BG423" s="507" t="s">
        <v>99</v>
      </c>
      <c r="BH423" s="507" t="s">
        <v>99</v>
      </c>
      <c r="BI423" s="509" t="s">
        <v>99</v>
      </c>
      <c r="BJ423" s="508" t="s">
        <v>99</v>
      </c>
      <c r="BK423" s="507" t="s">
        <v>99</v>
      </c>
      <c r="BL423" s="507" t="s">
        <v>99</v>
      </c>
      <c r="BM423" s="507" t="s">
        <v>99</v>
      </c>
      <c r="BN423" s="507" t="s">
        <v>99</v>
      </c>
      <c r="BO423" s="507" t="s">
        <v>99</v>
      </c>
      <c r="BP423" s="507" t="s">
        <v>99</v>
      </c>
      <c r="BQ423" s="507" t="s">
        <v>99</v>
      </c>
      <c r="BR423" s="507" t="s">
        <v>99</v>
      </c>
      <c r="BS423" s="509" t="s">
        <v>99</v>
      </c>
      <c r="BT423" s="508" t="s">
        <v>99</v>
      </c>
      <c r="BU423" s="507" t="s">
        <v>99</v>
      </c>
      <c r="BV423" s="507" t="s">
        <v>99</v>
      </c>
      <c r="BW423" s="507" t="s">
        <v>99</v>
      </c>
      <c r="BX423" s="507" t="s">
        <v>99</v>
      </c>
      <c r="BY423" s="507" t="s">
        <v>99</v>
      </c>
      <c r="BZ423" s="507" t="s">
        <v>99</v>
      </c>
      <c r="CA423" s="507" t="s">
        <v>99</v>
      </c>
      <c r="CB423" s="507" t="s">
        <v>99</v>
      </c>
      <c r="CC423" s="509"/>
      <c r="CD423" s="508" t="s">
        <v>99</v>
      </c>
      <c r="CE423" s="507" t="s">
        <v>99</v>
      </c>
      <c r="CF423" s="507" t="s">
        <v>99</v>
      </c>
      <c r="CG423" s="507" t="s">
        <v>99</v>
      </c>
      <c r="CH423" s="507" t="s">
        <v>99</v>
      </c>
      <c r="CI423" s="507" t="s">
        <v>99</v>
      </c>
      <c r="CJ423" s="507" t="s">
        <v>99</v>
      </c>
      <c r="CK423" s="507" t="s">
        <v>99</v>
      </c>
      <c r="CL423" s="507" t="s">
        <v>99</v>
      </c>
      <c r="CM423" s="506" t="s">
        <v>99</v>
      </c>
      <c r="CN423" s="485" t="s">
        <v>99</v>
      </c>
      <c r="CO423" s="405"/>
      <c r="CP423" s="505" t="str">
        <f t="shared" si="1451"/>
        <v>+126</v>
      </c>
      <c r="CQ423" s="631"/>
      <c r="CR423" s="484"/>
      <c r="CS423" s="484"/>
      <c r="CT423" s="483"/>
      <c r="CU423" s="544" t="e">
        <f t="shared" ca="1" si="1486"/>
        <v>#REF!</v>
      </c>
      <c r="CV423" s="484"/>
      <c r="CW423" s="528"/>
      <c r="CX423" s="538">
        <f>IF(K!R$6="市場別",VLOOKUP(G420,DY$80:DZ$93,2,FALSE),0)</f>
        <v>1600000</v>
      </c>
      <c r="CY423" s="1112">
        <f t="shared" ref="CY423" ca="1" si="1510">ROUND(AVERAGE(INDIRECT(DV$7&amp;C418&amp;":"&amp;DW$7&amp;C418))*100,4)</f>
        <v>100.985</v>
      </c>
      <c r="CZ423" s="448">
        <f t="shared" ref="CZ423" si="1511">VLOOKUP(G420,DY$41:DZ$44,2,FALSE)</f>
        <v>0</v>
      </c>
      <c r="DA423" s="795"/>
      <c r="DB423" s="542"/>
      <c r="DC423" s="542"/>
      <c r="DD423" s="542"/>
      <c r="DE423" s="542"/>
      <c r="DF423" s="542"/>
      <c r="DG423" s="542"/>
      <c r="DH423" s="542"/>
      <c r="DI423" s="542"/>
      <c r="DJ423" s="542"/>
      <c r="DK423" s="543"/>
      <c r="DL423" s="789"/>
      <c r="DM423" s="790"/>
      <c r="DN423" s="789"/>
      <c r="DO423" s="790"/>
      <c r="DP423" s="1042"/>
      <c r="DQ423" s="790"/>
      <c r="DR423" s="790"/>
      <c r="DS423" s="786"/>
      <c r="DT423" s="786"/>
      <c r="DU423" s="787"/>
      <c r="DV423" s="537"/>
      <c r="DW423" s="666"/>
      <c r="DX423" s="663"/>
      <c r="DY423" s="1058"/>
      <c r="DZ423" s="342"/>
      <c r="EA423" s="505" t="str">
        <f t="shared" si="1454"/>
        <v/>
      </c>
    </row>
    <row r="424" spans="1:131" ht="9" customHeight="1">
      <c r="A424" s="636"/>
      <c r="B424" s="406"/>
      <c r="C424" s="481">
        <v>424</v>
      </c>
      <c r="D424" s="541">
        <v>70</v>
      </c>
      <c r="E424" s="633">
        <f ca="1">IF(AND(INDIRECT("G"&amp;C424)&gt;999,INDIRECT("G"&amp;C424)&lt;10000),MAX(E$10:E423)+1," ")</f>
        <v>70</v>
      </c>
      <c r="F424" s="634" t="str">
        <f ca="1">HYPERLINK("#G"&amp;C424&amp;":CM"&amp;C424+5,IF(CT424=1,"　クリア（消去） →　",IF(AND(INDIRECT("G"&amp;C424)=B!D$9,B!D$14="修正　"),B!C$12,IF(F429="","　　　　　　　　　　　","　　　　…→　　　　"))))</f>
        <v>　　　　　　　　　　　</v>
      </c>
      <c r="G424" s="635">
        <v>1711</v>
      </c>
      <c r="H424" s="1832" t="s">
        <v>99</v>
      </c>
      <c r="I424" s="1833" t="s">
        <v>99</v>
      </c>
      <c r="J424" s="1833" t="s">
        <v>99</v>
      </c>
      <c r="K424" s="1834" t="s">
        <v>99</v>
      </c>
      <c r="L424" s="1832" t="s">
        <v>99</v>
      </c>
      <c r="M424" s="1833" t="s">
        <v>99</v>
      </c>
      <c r="N424" s="1833" t="s">
        <v>99</v>
      </c>
      <c r="O424" s="1833" t="s">
        <v>99</v>
      </c>
      <c r="P424" s="1833" t="s">
        <v>99</v>
      </c>
      <c r="Q424" s="1833" t="s">
        <v>99</v>
      </c>
      <c r="R424" s="1833" t="s">
        <v>99</v>
      </c>
      <c r="S424" s="1833" t="s">
        <v>99</v>
      </c>
      <c r="T424" s="1833" t="s">
        <v>99</v>
      </c>
      <c r="U424" s="1834" t="s">
        <v>99</v>
      </c>
      <c r="V424" s="1832">
        <v>369</v>
      </c>
      <c r="W424" s="1833">
        <v>320</v>
      </c>
      <c r="X424" s="1833">
        <v>433</v>
      </c>
      <c r="Y424" s="1833">
        <v>410</v>
      </c>
      <c r="Z424" s="1833">
        <v>387</v>
      </c>
      <c r="AA424" s="1833">
        <v>379</v>
      </c>
      <c r="AB424" s="1833">
        <v>381</v>
      </c>
      <c r="AC424" s="1833">
        <v>362</v>
      </c>
      <c r="AD424" s="1833">
        <v>354</v>
      </c>
      <c r="AE424" s="1835">
        <v>354</v>
      </c>
      <c r="AF424" s="719">
        <v>358</v>
      </c>
      <c r="AG424" s="546">
        <v>358</v>
      </c>
      <c r="AH424" s="546">
        <v>355</v>
      </c>
      <c r="AI424" s="546">
        <v>354</v>
      </c>
      <c r="AJ424" s="546">
        <v>351</v>
      </c>
      <c r="AK424" s="546">
        <v>349</v>
      </c>
      <c r="AL424" s="546">
        <v>341</v>
      </c>
      <c r="AM424" s="546">
        <v>334</v>
      </c>
      <c r="AN424" s="546">
        <v>361</v>
      </c>
      <c r="AO424" s="548">
        <v>347</v>
      </c>
      <c r="AP424" s="547">
        <v>340</v>
      </c>
      <c r="AQ424" s="546">
        <v>341</v>
      </c>
      <c r="AR424" s="546">
        <v>345</v>
      </c>
      <c r="AS424" s="546">
        <v>343</v>
      </c>
      <c r="AT424" s="546">
        <v>352</v>
      </c>
      <c r="AU424" s="546">
        <v>365</v>
      </c>
      <c r="AV424" s="546">
        <v>357</v>
      </c>
      <c r="AW424" s="546">
        <v>358</v>
      </c>
      <c r="AX424" s="546">
        <v>370</v>
      </c>
      <c r="AY424" s="548">
        <v>411</v>
      </c>
      <c r="AZ424" s="547">
        <v>440</v>
      </c>
      <c r="BA424" s="546">
        <v>412</v>
      </c>
      <c r="BB424" s="546">
        <v>434</v>
      </c>
      <c r="BC424" s="546">
        <v>424</v>
      </c>
      <c r="BD424" s="546">
        <v>434</v>
      </c>
      <c r="BE424" s="546">
        <v>432</v>
      </c>
      <c r="BF424" s="546">
        <v>426</v>
      </c>
      <c r="BG424" s="546">
        <v>425</v>
      </c>
      <c r="BH424" s="546">
        <v>423</v>
      </c>
      <c r="BI424" s="548">
        <v>417</v>
      </c>
      <c r="BJ424" s="547">
        <v>419</v>
      </c>
      <c r="BK424" s="546">
        <v>418</v>
      </c>
      <c r="BL424" s="546">
        <v>410</v>
      </c>
      <c r="BM424" s="546">
        <v>391</v>
      </c>
      <c r="BN424" s="546">
        <v>390</v>
      </c>
      <c r="BO424" s="546">
        <v>382</v>
      </c>
      <c r="BP424" s="546">
        <v>396</v>
      </c>
      <c r="BQ424" s="546">
        <v>408</v>
      </c>
      <c r="BR424" s="546">
        <v>417</v>
      </c>
      <c r="BS424" s="548">
        <v>421</v>
      </c>
      <c r="BT424" s="547">
        <v>439</v>
      </c>
      <c r="BU424" s="546">
        <v>445</v>
      </c>
      <c r="BV424" s="546">
        <v>464</v>
      </c>
      <c r="BW424" s="546">
        <v>477</v>
      </c>
      <c r="BX424" s="546">
        <v>483</v>
      </c>
      <c r="BY424" s="546">
        <v>485</v>
      </c>
      <c r="BZ424" s="546">
        <v>525</v>
      </c>
      <c r="CA424" s="546">
        <v>533</v>
      </c>
      <c r="CB424" s="546">
        <v>530</v>
      </c>
      <c r="CC424" s="548">
        <v>550</v>
      </c>
      <c r="CD424" s="547">
        <v>600</v>
      </c>
      <c r="CE424" s="546">
        <v>590</v>
      </c>
      <c r="CF424" s="546">
        <v>585</v>
      </c>
      <c r="CG424" s="546">
        <v>548</v>
      </c>
      <c r="CH424" s="546">
        <v>508</v>
      </c>
      <c r="CI424" s="546">
        <v>517</v>
      </c>
      <c r="CJ424" s="546">
        <v>561</v>
      </c>
      <c r="CK424" s="546">
        <v>516</v>
      </c>
      <c r="CL424" s="546">
        <v>572</v>
      </c>
      <c r="CM424" s="545">
        <v>606</v>
      </c>
      <c r="CN424" s="500" t="str">
        <f t="shared" ref="CN424:CN426" ca="1" si="1512">IF(OR(CP424=0,CP424="-"),"",CP424)</f>
        <v/>
      </c>
      <c r="CO424" s="405"/>
      <c r="CP424" s="470" t="str">
        <f t="shared" ca="1" si="1456"/>
        <v/>
      </c>
      <c r="CQ424" s="499" t="e">
        <f>MATCH(G424,G$10:G423,0)+9</f>
        <v>#N/A</v>
      </c>
      <c r="CR424" s="498" t="str">
        <f t="shared" ref="CR424" ca="1" si="1513">IF(F429="　重複 ▽　",1,"")</f>
        <v/>
      </c>
      <c r="CS424" s="498" t="str">
        <f t="shared" ref="CS424" ca="1" si="1514">IF(AND(F425="",F426="",F427=""),"",IF(ISNUMBER(CT424),"",1))</f>
        <v/>
      </c>
      <c r="CT424" s="497" t="str">
        <f t="shared" ref="CT424" si="1515">IF(G424="","",IF(AND(G424&lt;&gt;"",CM427=""),1,""))</f>
        <v/>
      </c>
      <c r="CU424" s="699">
        <f>MATCH(G424,'[1] '!$B$4:$B$4005,0)</f>
        <v>147</v>
      </c>
      <c r="CV424" s="540">
        <f t="shared" ref="CV424" ca="1" si="1516">IF(G424="","",CX429+INDIRECT("CX"&amp;C424+CX$9)+C425)</f>
        <v>1200001.4694992332</v>
      </c>
      <c r="CW424" s="497">
        <f ca="1">RANK(CV424,CV$10:CV$609)</f>
        <v>66</v>
      </c>
      <c r="CX424" s="973">
        <f>IFERROR(INDEX('[1] '!$F$4:$F$4005,CU424,1)*CM427,"")</f>
        <v>41.877848059999998</v>
      </c>
      <c r="CY424" s="496">
        <f t="shared" ref="CY424" si="1517">IF(CM424="","",CM428/CX425)</f>
        <v>5.1828732602765033</v>
      </c>
      <c r="CZ424" s="684" t="str">
        <f>INDEX('[1] '!$G$4:$G$4005,CU424,1)</f>
        <v/>
      </c>
      <c r="DA424" s="794">
        <f>IF(OR(CM427&lt;A!AS$3,CM427&gt;A!AW$3),1,0)</f>
        <v>0</v>
      </c>
      <c r="DB424" s="496"/>
      <c r="DC424" s="496"/>
      <c r="DD424" s="496"/>
      <c r="DE424" s="496"/>
      <c r="DF424" s="496"/>
      <c r="DG424" s="496"/>
      <c r="DH424" s="496"/>
      <c r="DI424" s="496"/>
      <c r="DJ424" s="496"/>
      <c r="DK424" s="539"/>
      <c r="DL424" s="667"/>
      <c r="DM424" s="496"/>
      <c r="DN424" s="1036">
        <f t="shared" ref="DN424:DU424" ca="1" si="1518">IF(DN425&gt;$DA$6,$DA$6,IF(DN425&lt;$DA$7,$DA$7,DN425))</f>
        <v>0.98499999999999999</v>
      </c>
      <c r="DO424" s="496">
        <f t="shared" ca="1" si="1518"/>
        <v>0.98499999999999999</v>
      </c>
      <c r="DP424" s="791">
        <f t="shared" ca="1" si="1518"/>
        <v>1.0177165354330708</v>
      </c>
      <c r="DQ424" s="496">
        <f t="shared" ca="1" si="1518"/>
        <v>1.03</v>
      </c>
      <c r="DR424" s="496">
        <f t="shared" ca="1" si="1518"/>
        <v>0.98499999999999999</v>
      </c>
      <c r="DS424" s="496">
        <f t="shared" ca="1" si="1518"/>
        <v>1.03</v>
      </c>
      <c r="DT424" s="496">
        <f t="shared" ca="1" si="1518"/>
        <v>1.03</v>
      </c>
      <c r="DU424" s="791">
        <f t="shared" ca="1" si="1518"/>
        <v>1.0146818923327896</v>
      </c>
      <c r="DV424" s="1113">
        <f t="shared" ref="DV424" ca="1" si="1519">IFERROR(IF(DA424+DA425&lt;&gt;0,"",(C425+CZ429+INDIRECT(DY$10&amp;C424+DZ$10))*CZ$7),"")</f>
        <v>102.23541</v>
      </c>
      <c r="DW424" s="668">
        <f ca="1">RANK(DV424,DV$10:DV$609)</f>
        <v>2</v>
      </c>
      <c r="DX424" s="663"/>
      <c r="DY424" s="1058"/>
      <c r="DZ424" s="342"/>
      <c r="EA424" s="470" t="str">
        <f t="shared" ca="1" si="1464"/>
        <v/>
      </c>
    </row>
    <row r="425" spans="1:131" ht="9" customHeight="1">
      <c r="A425" s="636"/>
      <c r="B425" s="406"/>
      <c r="C425" s="538">
        <v>1.31E-3</v>
      </c>
      <c r="D425" s="488"/>
      <c r="E425" s="487" t="s">
        <v>99</v>
      </c>
      <c r="F425" s="486" t="str">
        <f t="shared" ca="1" si="1497"/>
        <v/>
      </c>
      <c r="G425" s="510" t="s">
        <v>1010</v>
      </c>
      <c r="H425" s="1836" t="s">
        <v>99</v>
      </c>
      <c r="I425" s="1837" t="s">
        <v>99</v>
      </c>
      <c r="J425" s="1837" t="s">
        <v>99</v>
      </c>
      <c r="K425" s="1838" t="s">
        <v>99</v>
      </c>
      <c r="L425" s="1836" t="s">
        <v>99</v>
      </c>
      <c r="M425" s="1837" t="s">
        <v>99</v>
      </c>
      <c r="N425" s="1837" t="s">
        <v>99</v>
      </c>
      <c r="O425" s="1837" t="s">
        <v>99</v>
      </c>
      <c r="P425" s="1837" t="s">
        <v>99</v>
      </c>
      <c r="Q425" s="1837" t="s">
        <v>99</v>
      </c>
      <c r="R425" s="1837" t="s">
        <v>99</v>
      </c>
      <c r="S425" s="1837" t="s">
        <v>99</v>
      </c>
      <c r="T425" s="1837" t="s">
        <v>99</v>
      </c>
      <c r="U425" s="1838" t="s">
        <v>99</v>
      </c>
      <c r="V425" s="1836">
        <v>369</v>
      </c>
      <c r="W425" s="1837">
        <v>393</v>
      </c>
      <c r="X425" s="1837">
        <v>447</v>
      </c>
      <c r="Y425" s="1837">
        <v>418</v>
      </c>
      <c r="Z425" s="1837">
        <v>391</v>
      </c>
      <c r="AA425" s="1837">
        <v>393</v>
      </c>
      <c r="AB425" s="1837">
        <v>389</v>
      </c>
      <c r="AC425" s="1837">
        <v>370</v>
      </c>
      <c r="AD425" s="1837">
        <v>358</v>
      </c>
      <c r="AE425" s="1839">
        <v>356</v>
      </c>
      <c r="AF425" s="711">
        <v>360</v>
      </c>
      <c r="AG425" s="520">
        <v>358</v>
      </c>
      <c r="AH425" s="520">
        <v>356</v>
      </c>
      <c r="AI425" s="520">
        <v>357</v>
      </c>
      <c r="AJ425" s="520">
        <v>352</v>
      </c>
      <c r="AK425" s="520">
        <v>352</v>
      </c>
      <c r="AL425" s="520">
        <v>343</v>
      </c>
      <c r="AM425" s="520">
        <v>410</v>
      </c>
      <c r="AN425" s="520">
        <v>361</v>
      </c>
      <c r="AO425" s="522">
        <v>349</v>
      </c>
      <c r="AP425" s="521">
        <v>347</v>
      </c>
      <c r="AQ425" s="520">
        <v>352</v>
      </c>
      <c r="AR425" s="520">
        <v>351</v>
      </c>
      <c r="AS425" s="520">
        <v>373</v>
      </c>
      <c r="AT425" s="520">
        <v>367</v>
      </c>
      <c r="AU425" s="520">
        <v>370</v>
      </c>
      <c r="AV425" s="520">
        <v>363</v>
      </c>
      <c r="AW425" s="520">
        <v>362</v>
      </c>
      <c r="AX425" s="520">
        <v>442</v>
      </c>
      <c r="AY425" s="522">
        <v>428</v>
      </c>
      <c r="AZ425" s="521">
        <v>441</v>
      </c>
      <c r="BA425" s="520">
        <v>413</v>
      </c>
      <c r="BB425" s="520">
        <v>444</v>
      </c>
      <c r="BC425" s="520">
        <v>443</v>
      </c>
      <c r="BD425" s="520">
        <v>442</v>
      </c>
      <c r="BE425" s="520">
        <v>440</v>
      </c>
      <c r="BF425" s="520">
        <v>434</v>
      </c>
      <c r="BG425" s="520">
        <v>433</v>
      </c>
      <c r="BH425" s="520">
        <v>424</v>
      </c>
      <c r="BI425" s="522">
        <v>422</v>
      </c>
      <c r="BJ425" s="521">
        <v>421</v>
      </c>
      <c r="BK425" s="520">
        <v>420</v>
      </c>
      <c r="BL425" s="520">
        <v>411</v>
      </c>
      <c r="BM425" s="520">
        <v>396</v>
      </c>
      <c r="BN425" s="520">
        <v>393</v>
      </c>
      <c r="BO425" s="520">
        <v>400</v>
      </c>
      <c r="BP425" s="520">
        <v>416</v>
      </c>
      <c r="BQ425" s="520">
        <v>414</v>
      </c>
      <c r="BR425" s="520">
        <v>436</v>
      </c>
      <c r="BS425" s="522">
        <v>436</v>
      </c>
      <c r="BT425" s="521">
        <v>466</v>
      </c>
      <c r="BU425" s="520">
        <v>460</v>
      </c>
      <c r="BV425" s="520">
        <v>483</v>
      </c>
      <c r="BW425" s="520">
        <v>483</v>
      </c>
      <c r="BX425" s="520">
        <v>488</v>
      </c>
      <c r="BY425" s="520">
        <v>549</v>
      </c>
      <c r="BZ425" s="520">
        <v>555</v>
      </c>
      <c r="CA425" s="520">
        <v>538</v>
      </c>
      <c r="CB425" s="520">
        <v>569</v>
      </c>
      <c r="CC425" s="522">
        <v>612</v>
      </c>
      <c r="CD425" s="521">
        <v>624</v>
      </c>
      <c r="CE425" s="520">
        <v>599</v>
      </c>
      <c r="CF425" s="520">
        <v>585</v>
      </c>
      <c r="CG425" s="520">
        <v>548</v>
      </c>
      <c r="CH425" s="520">
        <v>520</v>
      </c>
      <c r="CI425" s="520">
        <v>560</v>
      </c>
      <c r="CJ425" s="520">
        <v>561</v>
      </c>
      <c r="CK425" s="520">
        <v>574</v>
      </c>
      <c r="CL425" s="520">
        <v>618</v>
      </c>
      <c r="CM425" s="519">
        <v>640</v>
      </c>
      <c r="CN425" s="493" t="str">
        <f t="shared" ca="1" si="1512"/>
        <v/>
      </c>
      <c r="CO425" s="405"/>
      <c r="CP425" s="456" t="str">
        <f t="shared" ca="1" si="1465"/>
        <v/>
      </c>
      <c r="CQ425" s="494" t="e">
        <f>MATCH(G424,G425:G$609,0)+C424</f>
        <v>#N/A</v>
      </c>
      <c r="CR425" s="484"/>
      <c r="CS425" s="484"/>
      <c r="CT425" s="483"/>
      <c r="CU425" s="534" t="str">
        <f ca="1">IFERROR(IFERROR(INDEX('[1] '!$C$4:$C$4005,CU424,1),INDIRECT("'japan-all-stock-prices_"&amp;$CS$7&amp;".csv'!B"&amp;CU429)),"")</f>
        <v>SDSHD</v>
      </c>
      <c r="CV425" s="484"/>
      <c r="CW425" s="528"/>
      <c r="CX425" s="974">
        <f t="shared" ref="CX425" si="1520">IF(COUNT(AF428:CM428)&lt;20,AVERAGE(BT428:CM428),(SUM(AF428:CM428)-LARGE(AF428:CM428,1)-LARGE(AF428:CM428,2)-LARGE(AF428:CM428,3)-LARGE(AF428:CM428,4)-LARGE(AF428:CM428,5))/(COUNT(AF428:CM428)-5))</f>
        <v>3.93218181818182</v>
      </c>
      <c r="CY425" s="453">
        <f t="shared" ref="CY425" si="1521">ROUND(AVERAGE(CM424:CM427)*CM428/10000,2)</f>
        <v>1.26</v>
      </c>
      <c r="CZ425" s="443"/>
      <c r="DA425" s="795">
        <f t="shared" ref="DA425" si="1522">IF(MAX(CI427:CM427)/MIN(CI427:CM427)&lt;DA$9,1,0)</f>
        <v>0</v>
      </c>
      <c r="DB425" s="435"/>
      <c r="DC425" s="435"/>
      <c r="DD425" s="435"/>
      <c r="DE425" s="435"/>
      <c r="DF425" s="435"/>
      <c r="DG425" s="435"/>
      <c r="DH425" s="435"/>
      <c r="DI425" s="435"/>
      <c r="DJ425" s="435"/>
      <c r="DK425" s="536"/>
      <c r="DL425" s="537"/>
      <c r="DM425" s="435"/>
      <c r="DN425" s="537">
        <f t="shared" ref="DN425:DU425" ca="1" si="1523">INDIRECT(DN$6&amp;$C424+$DY$11)/INDIRECT(DN$7&amp;$C424+$DZ$11)</f>
        <v>0.93898305084745759</v>
      </c>
      <c r="DO425" s="435">
        <f t="shared" ca="1" si="1523"/>
        <v>0.9169675090252708</v>
      </c>
      <c r="DP425" s="1039">
        <f t="shared" ca="1" si="1523"/>
        <v>1.0177165354330708</v>
      </c>
      <c r="DQ425" s="435">
        <f t="shared" ca="1" si="1523"/>
        <v>1.079303675048356</v>
      </c>
      <c r="DR425" s="435">
        <f t="shared" ca="1" si="1523"/>
        <v>0.91397849462365588</v>
      </c>
      <c r="DS425" s="435">
        <f t="shared" ca="1" si="1523"/>
        <v>1.1019607843137256</v>
      </c>
      <c r="DT425" s="435">
        <f t="shared" ca="1" si="1523"/>
        <v>1.0907473309608542</v>
      </c>
      <c r="DU425" s="783">
        <f t="shared" ca="1" si="1523"/>
        <v>1.0146818923327896</v>
      </c>
      <c r="DV425" s="537"/>
      <c r="DW425" s="666"/>
      <c r="DX425" s="663"/>
      <c r="DY425" s="1058"/>
      <c r="DZ425" s="342"/>
      <c r="EA425" s="456" t="str">
        <f t="shared" ca="1" si="1470"/>
        <v/>
      </c>
    </row>
    <row r="426" spans="1:131" ht="9" customHeight="1">
      <c r="A426" s="636"/>
      <c r="B426" s="406"/>
      <c r="C426" s="527"/>
      <c r="D426" s="488"/>
      <c r="E426" s="487" t="s">
        <v>99</v>
      </c>
      <c r="F426" s="486" t="str">
        <f t="shared" ca="1" si="1502"/>
        <v/>
      </c>
      <c r="G426" s="510" t="s">
        <v>106</v>
      </c>
      <c r="H426" s="1836" t="s">
        <v>99</v>
      </c>
      <c r="I426" s="1837" t="s">
        <v>99</v>
      </c>
      <c r="J426" s="1837" t="s">
        <v>99</v>
      </c>
      <c r="K426" s="1838" t="s">
        <v>99</v>
      </c>
      <c r="L426" s="1836" t="s">
        <v>99</v>
      </c>
      <c r="M426" s="1837" t="s">
        <v>99</v>
      </c>
      <c r="N426" s="1837" t="s">
        <v>99</v>
      </c>
      <c r="O426" s="1837" t="s">
        <v>99</v>
      </c>
      <c r="P426" s="1837" t="s">
        <v>99</v>
      </c>
      <c r="Q426" s="1837" t="s">
        <v>99</v>
      </c>
      <c r="R426" s="1837" t="s">
        <v>99</v>
      </c>
      <c r="S426" s="1837" t="s">
        <v>99</v>
      </c>
      <c r="T426" s="1837" t="s">
        <v>99</v>
      </c>
      <c r="U426" s="1838" t="s">
        <v>99</v>
      </c>
      <c r="V426" s="1836">
        <v>305</v>
      </c>
      <c r="W426" s="1837">
        <v>320</v>
      </c>
      <c r="X426" s="1837">
        <v>396</v>
      </c>
      <c r="Y426" s="1837">
        <v>386</v>
      </c>
      <c r="Z426" s="1837">
        <v>378</v>
      </c>
      <c r="AA426" s="1837">
        <v>378</v>
      </c>
      <c r="AB426" s="1837">
        <v>355</v>
      </c>
      <c r="AC426" s="1837">
        <v>354</v>
      </c>
      <c r="AD426" s="1837">
        <v>345</v>
      </c>
      <c r="AE426" s="1839">
        <v>350</v>
      </c>
      <c r="AF426" s="711">
        <v>353</v>
      </c>
      <c r="AG426" s="520">
        <v>347</v>
      </c>
      <c r="AH426" s="520">
        <v>351</v>
      </c>
      <c r="AI426" s="520">
        <v>351</v>
      </c>
      <c r="AJ426" s="520">
        <v>346</v>
      </c>
      <c r="AK426" s="520">
        <v>343</v>
      </c>
      <c r="AL426" s="520">
        <v>327</v>
      </c>
      <c r="AM426" s="520">
        <v>334</v>
      </c>
      <c r="AN426" s="520">
        <v>350</v>
      </c>
      <c r="AO426" s="522">
        <v>340</v>
      </c>
      <c r="AP426" s="521">
        <v>335</v>
      </c>
      <c r="AQ426" s="520">
        <v>335</v>
      </c>
      <c r="AR426" s="520">
        <v>345</v>
      </c>
      <c r="AS426" s="520">
        <v>343</v>
      </c>
      <c r="AT426" s="520">
        <v>351</v>
      </c>
      <c r="AU426" s="520">
        <v>360</v>
      </c>
      <c r="AV426" s="520">
        <v>353</v>
      </c>
      <c r="AW426" s="520">
        <v>351</v>
      </c>
      <c r="AX426" s="520">
        <v>370</v>
      </c>
      <c r="AY426" s="522">
        <v>395</v>
      </c>
      <c r="AZ426" s="521">
        <v>408</v>
      </c>
      <c r="BA426" s="520">
        <v>398</v>
      </c>
      <c r="BB426" s="520">
        <v>410</v>
      </c>
      <c r="BC426" s="520">
        <v>423</v>
      </c>
      <c r="BD426" s="520">
        <v>425</v>
      </c>
      <c r="BE426" s="520">
        <v>431</v>
      </c>
      <c r="BF426" s="520">
        <v>418</v>
      </c>
      <c r="BG426" s="520">
        <v>420</v>
      </c>
      <c r="BH426" s="520">
        <v>409</v>
      </c>
      <c r="BI426" s="522">
        <v>411</v>
      </c>
      <c r="BJ426" s="521">
        <v>410</v>
      </c>
      <c r="BK426" s="520">
        <v>411</v>
      </c>
      <c r="BL426" s="520">
        <v>386</v>
      </c>
      <c r="BM426" s="520">
        <v>381</v>
      </c>
      <c r="BN426" s="520">
        <v>380</v>
      </c>
      <c r="BO426" s="520">
        <v>382</v>
      </c>
      <c r="BP426" s="520">
        <v>396</v>
      </c>
      <c r="BQ426" s="520">
        <v>403</v>
      </c>
      <c r="BR426" s="520">
        <v>398</v>
      </c>
      <c r="BS426" s="522">
        <v>412</v>
      </c>
      <c r="BT426" s="521">
        <v>431</v>
      </c>
      <c r="BU426" s="520">
        <v>432</v>
      </c>
      <c r="BV426" s="520">
        <v>455</v>
      </c>
      <c r="BW426" s="520">
        <v>465</v>
      </c>
      <c r="BX426" s="520">
        <v>472</v>
      </c>
      <c r="BY426" s="520">
        <v>485</v>
      </c>
      <c r="BZ426" s="520">
        <v>515</v>
      </c>
      <c r="CA426" s="520">
        <v>502</v>
      </c>
      <c r="CB426" s="520">
        <v>530</v>
      </c>
      <c r="CC426" s="522">
        <v>540</v>
      </c>
      <c r="CD426" s="521">
        <v>573</v>
      </c>
      <c r="CE426" s="520">
        <v>574</v>
      </c>
      <c r="CF426" s="520">
        <v>542</v>
      </c>
      <c r="CG426" s="520">
        <v>489</v>
      </c>
      <c r="CH426" s="520">
        <v>507</v>
      </c>
      <c r="CI426" s="520">
        <v>516</v>
      </c>
      <c r="CJ426" s="520">
        <v>506</v>
      </c>
      <c r="CK426" s="520">
        <v>509</v>
      </c>
      <c r="CL426" s="520">
        <v>563</v>
      </c>
      <c r="CM426" s="519">
        <v>603</v>
      </c>
      <c r="CN426" s="493" t="str">
        <f t="shared" ca="1" si="1512"/>
        <v/>
      </c>
      <c r="CO426" s="405"/>
      <c r="CP426" s="456" t="str">
        <f t="shared" ca="1" si="1471"/>
        <v/>
      </c>
      <c r="CQ426" s="631"/>
      <c r="CR426" s="484"/>
      <c r="CS426" s="484"/>
      <c r="CT426" s="483"/>
      <c r="CU426" s="534" t="str">
        <f t="shared" ca="1" si="1472"/>
        <v/>
      </c>
      <c r="CV426" s="484"/>
      <c r="CW426" s="528"/>
      <c r="CX426" s="974">
        <f t="shared" ref="CX426" si="1524">CM427/CL427*100-100</f>
        <v>1.468189233278963</v>
      </c>
      <c r="CY426" s="435"/>
      <c r="CZ426" s="448"/>
      <c r="DA426" s="795"/>
      <c r="DB426" s="459"/>
      <c r="DC426" s="459"/>
      <c r="DD426" s="459"/>
      <c r="DE426" s="459"/>
      <c r="DF426" s="459"/>
      <c r="DG426" s="459"/>
      <c r="DH426" s="462"/>
      <c r="DI426" s="462"/>
      <c r="DJ426" s="462"/>
      <c r="DK426" s="535"/>
      <c r="DL426" s="784"/>
      <c r="DM426" s="785"/>
      <c r="DN426" s="784"/>
      <c r="DO426" s="785"/>
      <c r="DP426" s="1040"/>
      <c r="DQ426" s="785"/>
      <c r="DR426" s="785"/>
      <c r="DS426" s="785"/>
      <c r="DT426" s="785"/>
      <c r="DU426" s="783"/>
      <c r="DV426" s="537"/>
      <c r="DW426" s="666"/>
      <c r="DX426" s="663"/>
      <c r="DY426" s="1058"/>
      <c r="DZ426" s="342"/>
      <c r="EA426" s="456" t="str">
        <f t="shared" ca="1" si="1474"/>
        <v/>
      </c>
    </row>
    <row r="427" spans="1:131" ht="9" customHeight="1">
      <c r="A427" s="636"/>
      <c r="B427" s="406"/>
      <c r="C427" s="527"/>
      <c r="D427" s="488"/>
      <c r="E427" s="487" t="s">
        <v>99</v>
      </c>
      <c r="F427" s="486" t="str">
        <f t="shared" ca="1" si="1504"/>
        <v/>
      </c>
      <c r="G427" s="510" t="s">
        <v>480</v>
      </c>
      <c r="H427" s="516">
        <v>415</v>
      </c>
      <c r="I427" s="515">
        <v>414</v>
      </c>
      <c r="J427" s="515">
        <v>417</v>
      </c>
      <c r="K427" s="517">
        <v>419</v>
      </c>
      <c r="L427" s="516">
        <v>418</v>
      </c>
      <c r="M427" s="515">
        <v>411</v>
      </c>
      <c r="N427" s="515">
        <v>411</v>
      </c>
      <c r="O427" s="515">
        <v>403</v>
      </c>
      <c r="P427" s="515">
        <v>403</v>
      </c>
      <c r="Q427" s="515">
        <v>398</v>
      </c>
      <c r="R427" s="515">
        <v>397</v>
      </c>
      <c r="S427" s="515">
        <v>392</v>
      </c>
      <c r="T427" s="515">
        <v>384</v>
      </c>
      <c r="U427" s="517">
        <v>367</v>
      </c>
      <c r="V427" s="516">
        <v>313</v>
      </c>
      <c r="W427" s="515">
        <v>393</v>
      </c>
      <c r="X427" s="515">
        <v>406</v>
      </c>
      <c r="Y427" s="515">
        <v>395</v>
      </c>
      <c r="Z427" s="515">
        <v>385</v>
      </c>
      <c r="AA427" s="515">
        <v>382</v>
      </c>
      <c r="AB427" s="515">
        <v>362</v>
      </c>
      <c r="AC427" s="515">
        <v>354</v>
      </c>
      <c r="AD427" s="515">
        <v>354</v>
      </c>
      <c r="AE427" s="514">
        <v>353</v>
      </c>
      <c r="AF427" s="712">
        <v>359</v>
      </c>
      <c r="AG427" s="515">
        <v>347</v>
      </c>
      <c r="AH427" s="515">
        <v>354</v>
      </c>
      <c r="AI427" s="515">
        <v>353</v>
      </c>
      <c r="AJ427" s="515">
        <v>349</v>
      </c>
      <c r="AK427" s="515">
        <v>343</v>
      </c>
      <c r="AL427" s="515">
        <v>334</v>
      </c>
      <c r="AM427" s="515">
        <v>353</v>
      </c>
      <c r="AN427" s="515">
        <v>352</v>
      </c>
      <c r="AO427" s="517">
        <v>342</v>
      </c>
      <c r="AP427" s="516">
        <v>346</v>
      </c>
      <c r="AQ427" s="515">
        <v>350</v>
      </c>
      <c r="AR427" s="515">
        <v>347</v>
      </c>
      <c r="AS427" s="515">
        <v>353</v>
      </c>
      <c r="AT427" s="515">
        <v>365</v>
      </c>
      <c r="AU427" s="515">
        <v>360</v>
      </c>
      <c r="AV427" s="515">
        <v>357</v>
      </c>
      <c r="AW427" s="515">
        <v>362</v>
      </c>
      <c r="AX427" s="515">
        <v>435</v>
      </c>
      <c r="AY427" s="517">
        <v>421</v>
      </c>
      <c r="AZ427" s="516">
        <v>420</v>
      </c>
      <c r="BA427" s="515">
        <v>410</v>
      </c>
      <c r="BB427" s="515">
        <v>432</v>
      </c>
      <c r="BC427" s="515">
        <v>438</v>
      </c>
      <c r="BD427" s="515">
        <v>440</v>
      </c>
      <c r="BE427" s="515">
        <v>432</v>
      </c>
      <c r="BF427" s="515">
        <v>424</v>
      </c>
      <c r="BG427" s="515">
        <v>423</v>
      </c>
      <c r="BH427" s="515">
        <v>409</v>
      </c>
      <c r="BI427" s="517">
        <v>419</v>
      </c>
      <c r="BJ427" s="516">
        <v>421</v>
      </c>
      <c r="BK427" s="515">
        <v>411</v>
      </c>
      <c r="BL427" s="515">
        <v>399</v>
      </c>
      <c r="BM427" s="515">
        <v>388</v>
      </c>
      <c r="BN427" s="515">
        <v>382</v>
      </c>
      <c r="BO427" s="515">
        <v>396</v>
      </c>
      <c r="BP427" s="515">
        <v>408</v>
      </c>
      <c r="BQ427" s="515">
        <v>409</v>
      </c>
      <c r="BR427" s="515">
        <v>427</v>
      </c>
      <c r="BS427" s="517">
        <v>429</v>
      </c>
      <c r="BT427" s="516">
        <v>439</v>
      </c>
      <c r="BU427" s="515">
        <v>460</v>
      </c>
      <c r="BV427" s="515">
        <v>483</v>
      </c>
      <c r="BW427" s="515">
        <v>483</v>
      </c>
      <c r="BX427" s="515">
        <v>485</v>
      </c>
      <c r="BY427" s="515">
        <v>531</v>
      </c>
      <c r="BZ427" s="515">
        <v>533</v>
      </c>
      <c r="CA427" s="515">
        <v>538</v>
      </c>
      <c r="CB427" s="515">
        <v>552</v>
      </c>
      <c r="CC427" s="517">
        <v>595</v>
      </c>
      <c r="CD427" s="516">
        <v>597</v>
      </c>
      <c r="CE427" s="515">
        <v>590</v>
      </c>
      <c r="CF427" s="515">
        <v>554</v>
      </c>
      <c r="CG427" s="515">
        <v>508</v>
      </c>
      <c r="CH427" s="515">
        <v>517</v>
      </c>
      <c r="CI427" s="515">
        <v>558</v>
      </c>
      <c r="CJ427" s="515">
        <v>510</v>
      </c>
      <c r="CK427" s="515">
        <v>562</v>
      </c>
      <c r="CL427" s="515">
        <v>613</v>
      </c>
      <c r="CM427" s="514">
        <v>622</v>
      </c>
      <c r="CN427" s="492" t="str">
        <f t="shared" ref="CN427" ca="1" si="1525">CU428</f>
        <v/>
      </c>
      <c r="CO427" s="405"/>
      <c r="CP427" s="456" t="str">
        <f t="shared" ca="1" si="1476"/>
        <v/>
      </c>
      <c r="CQ427" s="631"/>
      <c r="CR427" s="484"/>
      <c r="CS427" s="484"/>
      <c r="CT427" s="483"/>
      <c r="CU427" s="534" t="str">
        <f t="shared" ca="1" si="1477"/>
        <v/>
      </c>
      <c r="CV427" s="484"/>
      <c r="CW427" s="528"/>
      <c r="CX427" s="975">
        <f t="shared" ref="CX427" si="1526">10000-G424</f>
        <v>8289</v>
      </c>
      <c r="CY427" s="453"/>
      <c r="CZ427" s="343"/>
      <c r="DA427" s="796"/>
      <c r="DB427" s="459"/>
      <c r="DC427" s="459"/>
      <c r="DD427" s="459"/>
      <c r="DE427" s="459"/>
      <c r="DF427" s="459"/>
      <c r="DG427" s="459"/>
      <c r="DH427" s="459"/>
      <c r="DI427" s="459"/>
      <c r="DJ427" s="459"/>
      <c r="DK427" s="533"/>
      <c r="DL427" s="537"/>
      <c r="DM427" s="435"/>
      <c r="DN427" s="537"/>
      <c r="DO427" s="435"/>
      <c r="DP427" s="1039"/>
      <c r="DQ427" s="435"/>
      <c r="DR427" s="435"/>
      <c r="DS427" s="786"/>
      <c r="DT427" s="786"/>
      <c r="DU427" s="787"/>
      <c r="DV427" s="537"/>
      <c r="DW427" s="666"/>
      <c r="DX427" s="663"/>
      <c r="DY427" s="1058"/>
      <c r="DZ427" s="342"/>
      <c r="EA427" s="456" t="str">
        <f t="shared" ca="1" si="1479"/>
        <v/>
      </c>
    </row>
    <row r="428" spans="1:131" ht="9" customHeight="1">
      <c r="A428" s="636"/>
      <c r="B428" s="406"/>
      <c r="C428" s="527"/>
      <c r="D428" s="488"/>
      <c r="E428" s="487" t="s">
        <v>99</v>
      </c>
      <c r="F428" s="486"/>
      <c r="G428" s="512" t="s">
        <v>99</v>
      </c>
      <c r="H428" s="1840" t="s">
        <v>99</v>
      </c>
      <c r="I428" s="1841" t="s">
        <v>99</v>
      </c>
      <c r="J428" s="1841" t="s">
        <v>99</v>
      </c>
      <c r="K428" s="1842" t="s">
        <v>99</v>
      </c>
      <c r="L428" s="1840" t="s">
        <v>99</v>
      </c>
      <c r="M428" s="1841" t="s">
        <v>99</v>
      </c>
      <c r="N428" s="1841" t="s">
        <v>99</v>
      </c>
      <c r="O428" s="1841" t="s">
        <v>99</v>
      </c>
      <c r="P428" s="1841" t="s">
        <v>99</v>
      </c>
      <c r="Q428" s="1841" t="s">
        <v>99</v>
      </c>
      <c r="R428" s="1841" t="s">
        <v>99</v>
      </c>
      <c r="S428" s="1841" t="s">
        <v>99</v>
      </c>
      <c r="T428" s="1841" t="s">
        <v>99</v>
      </c>
      <c r="U428" s="1842" t="s">
        <v>99</v>
      </c>
      <c r="V428" s="1840">
        <v>9.73</v>
      </c>
      <c r="W428" s="1841">
        <v>47.3</v>
      </c>
      <c r="X428" s="1841">
        <v>33.18</v>
      </c>
      <c r="Y428" s="1841">
        <v>7.92</v>
      </c>
      <c r="Z428" s="1841">
        <v>3.27</v>
      </c>
      <c r="AA428" s="1841">
        <v>1.44</v>
      </c>
      <c r="AB428" s="1841">
        <v>5.97</v>
      </c>
      <c r="AC428" s="1841">
        <v>1.55</v>
      </c>
      <c r="AD428" s="1841">
        <v>2.08</v>
      </c>
      <c r="AE428" s="1843">
        <v>1.21</v>
      </c>
      <c r="AF428" s="720">
        <v>0.97</v>
      </c>
      <c r="AG428" s="530">
        <v>1.88</v>
      </c>
      <c r="AH428" s="530">
        <v>0.68</v>
      </c>
      <c r="AI428" s="530">
        <v>1.22</v>
      </c>
      <c r="AJ428" s="530">
        <v>1.1399999999999999</v>
      </c>
      <c r="AK428" s="530">
        <v>0.91</v>
      </c>
      <c r="AL428" s="530">
        <v>1.33</v>
      </c>
      <c r="AM428" s="530">
        <v>14.43</v>
      </c>
      <c r="AN428" s="530">
        <v>2.5099999999999998</v>
      </c>
      <c r="AO428" s="532">
        <v>1.1599999999999999</v>
      </c>
      <c r="AP428" s="531">
        <v>1.53</v>
      </c>
      <c r="AQ428" s="530">
        <v>1.41</v>
      </c>
      <c r="AR428" s="530">
        <v>0.48</v>
      </c>
      <c r="AS428" s="530">
        <v>3.93</v>
      </c>
      <c r="AT428" s="530">
        <v>1.19</v>
      </c>
      <c r="AU428" s="530">
        <v>0.68</v>
      </c>
      <c r="AV428" s="530">
        <v>0.69</v>
      </c>
      <c r="AW428" s="530">
        <v>1.1299999999999999</v>
      </c>
      <c r="AX428" s="530">
        <v>46.87</v>
      </c>
      <c r="AY428" s="532">
        <v>10.4</v>
      </c>
      <c r="AZ428" s="531">
        <v>5.04</v>
      </c>
      <c r="BA428" s="530">
        <v>2</v>
      </c>
      <c r="BB428" s="530">
        <v>7.41</v>
      </c>
      <c r="BC428" s="530">
        <v>3.81</v>
      </c>
      <c r="BD428" s="530">
        <v>2.16</v>
      </c>
      <c r="BE428" s="530">
        <v>1.1200000000000001</v>
      </c>
      <c r="BF428" s="530">
        <v>2.21</v>
      </c>
      <c r="BG428" s="530">
        <v>1.1100000000000001</v>
      </c>
      <c r="BH428" s="530">
        <v>1.18</v>
      </c>
      <c r="BI428" s="532">
        <v>1.79</v>
      </c>
      <c r="BJ428" s="531">
        <v>1.27</v>
      </c>
      <c r="BK428" s="530">
        <v>1.35</v>
      </c>
      <c r="BL428" s="530">
        <v>3.56</v>
      </c>
      <c r="BM428" s="530">
        <v>1.25</v>
      </c>
      <c r="BN428" s="530">
        <v>2.86</v>
      </c>
      <c r="BO428" s="530">
        <v>0.69</v>
      </c>
      <c r="BP428" s="530">
        <v>1.03</v>
      </c>
      <c r="BQ428" s="530">
        <v>1.1200000000000001</v>
      </c>
      <c r="BR428" s="530">
        <v>5.93</v>
      </c>
      <c r="BS428" s="532">
        <v>1.59</v>
      </c>
      <c r="BT428" s="531">
        <v>7.22</v>
      </c>
      <c r="BU428" s="530">
        <v>4.28</v>
      </c>
      <c r="BV428" s="530">
        <v>7.04</v>
      </c>
      <c r="BW428" s="530">
        <v>3.9</v>
      </c>
      <c r="BX428" s="530">
        <v>4.8</v>
      </c>
      <c r="BY428" s="530">
        <v>26.9</v>
      </c>
      <c r="BZ428" s="530">
        <v>15.03</v>
      </c>
      <c r="CA428" s="530">
        <v>8.1300000000000008</v>
      </c>
      <c r="CB428" s="530">
        <v>11.36</v>
      </c>
      <c r="CC428" s="532">
        <v>22.89</v>
      </c>
      <c r="CD428" s="531">
        <v>19.41</v>
      </c>
      <c r="CE428" s="530">
        <v>6.4</v>
      </c>
      <c r="CF428" s="530">
        <v>6.04</v>
      </c>
      <c r="CG428" s="530">
        <v>8.5299999999999994</v>
      </c>
      <c r="CH428" s="530">
        <v>2.39</v>
      </c>
      <c r="CI428" s="530">
        <v>4.55</v>
      </c>
      <c r="CJ428" s="530">
        <v>5.07</v>
      </c>
      <c r="CK428" s="530">
        <v>5.97</v>
      </c>
      <c r="CL428" s="530">
        <v>20.55</v>
      </c>
      <c r="CM428" s="529">
        <v>20.38</v>
      </c>
      <c r="CN428" s="491" t="str">
        <f t="shared" ref="CN428" ca="1" si="1527">IF(CN427="","",IF(CN424="",0,CP428))</f>
        <v/>
      </c>
      <c r="CO428" s="405"/>
      <c r="CP428" s="450" t="str">
        <f t="shared" ca="1" si="1481"/>
        <v/>
      </c>
      <c r="CQ428" s="631"/>
      <c r="CR428" s="484"/>
      <c r="CS428" s="484"/>
      <c r="CT428" s="483"/>
      <c r="CU428" s="677" t="str">
        <f t="shared" ca="1" si="1482"/>
        <v/>
      </c>
      <c r="CV428" s="484"/>
      <c r="CW428" s="528"/>
      <c r="CX428" s="974"/>
      <c r="CY428" s="453"/>
      <c r="CZ428" s="448">
        <f t="shared" ref="CZ428" si="1528">CM427*100</f>
        <v>62200</v>
      </c>
      <c r="DA428" s="795"/>
      <c r="DB428" s="327"/>
      <c r="DC428" s="327"/>
      <c r="DD428" s="327"/>
      <c r="DE428" s="327"/>
      <c r="DF428" s="327"/>
      <c r="DG428" s="327"/>
      <c r="DH428" s="327"/>
      <c r="DI428" s="327"/>
      <c r="DJ428" s="327"/>
      <c r="DK428" s="343"/>
      <c r="DL428" s="788"/>
      <c r="DM428" s="786"/>
      <c r="DN428" s="788"/>
      <c r="DO428" s="786"/>
      <c r="DP428" s="1041"/>
      <c r="DQ428" s="786"/>
      <c r="DR428" s="786"/>
      <c r="DS428" s="786"/>
      <c r="DT428" s="786"/>
      <c r="DU428" s="787"/>
      <c r="DV428" s="537"/>
      <c r="DW428" s="666"/>
      <c r="DX428" s="663"/>
      <c r="DY428" s="1058"/>
      <c r="DZ428" s="342"/>
      <c r="EA428" s="450" t="str">
        <f t="shared" ca="1" si="1484"/>
        <v/>
      </c>
    </row>
    <row r="429" spans="1:131" ht="9" customHeight="1">
      <c r="A429" s="636"/>
      <c r="B429" s="406"/>
      <c r="C429" s="527"/>
      <c r="D429" s="488"/>
      <c r="E429" s="487" t="s">
        <v>99</v>
      </c>
      <c r="F429" s="486" t="str">
        <f t="shared" ref="F429" ca="1" si="1529">IF(E424=" ","",IF(ISERROR(CQ424),IF(ISERROR(CQ425),"",HYPERLINK("#CP"&amp;CQ425&amp;":CP1231","　重複 ▽　")),HYPERLINK("#CP"&amp;CQ424&amp;":CP1231","　重複 ▲　")))</f>
        <v/>
      </c>
      <c r="G429" s="510" t="s">
        <v>99</v>
      </c>
      <c r="H429" s="1844" t="s">
        <v>99</v>
      </c>
      <c r="I429" s="1845" t="s">
        <v>99</v>
      </c>
      <c r="J429" s="1845" t="s">
        <v>99</v>
      </c>
      <c r="K429" s="1846" t="s">
        <v>99</v>
      </c>
      <c r="L429" s="1844" t="s">
        <v>99</v>
      </c>
      <c r="M429" s="1845" t="s">
        <v>99</v>
      </c>
      <c r="N429" s="1845" t="s">
        <v>99</v>
      </c>
      <c r="O429" s="1845" t="s">
        <v>99</v>
      </c>
      <c r="P429" s="1845" t="s">
        <v>99</v>
      </c>
      <c r="Q429" s="1845" t="s">
        <v>99</v>
      </c>
      <c r="R429" s="1845" t="s">
        <v>99</v>
      </c>
      <c r="S429" s="1845" t="s">
        <v>99</v>
      </c>
      <c r="T429" s="1845" t="s">
        <v>99</v>
      </c>
      <c r="U429" s="1846" t="s">
        <v>99</v>
      </c>
      <c r="V429" s="1844" t="s">
        <v>99</v>
      </c>
      <c r="W429" s="1845" t="s">
        <v>99</v>
      </c>
      <c r="X429" s="1845" t="s">
        <v>99</v>
      </c>
      <c r="Y429" s="1845" t="s">
        <v>99</v>
      </c>
      <c r="Z429" s="1845" t="s">
        <v>99</v>
      </c>
      <c r="AA429" s="1845" t="s">
        <v>99</v>
      </c>
      <c r="AB429" s="1845" t="s">
        <v>99</v>
      </c>
      <c r="AC429" s="1845" t="s">
        <v>99</v>
      </c>
      <c r="AD429" s="1845" t="s">
        <v>99</v>
      </c>
      <c r="AE429" s="1847" t="s">
        <v>99</v>
      </c>
      <c r="AF429" s="714" t="s">
        <v>99</v>
      </c>
      <c r="AG429" s="507" t="s">
        <v>99</v>
      </c>
      <c r="AH429" s="507" t="s">
        <v>99</v>
      </c>
      <c r="AI429" s="507" t="s">
        <v>99</v>
      </c>
      <c r="AJ429" s="507" t="s">
        <v>99</v>
      </c>
      <c r="AK429" s="507" t="s">
        <v>99</v>
      </c>
      <c r="AL429" s="507" t="s">
        <v>99</v>
      </c>
      <c r="AM429" s="507" t="s">
        <v>99</v>
      </c>
      <c r="AN429" s="507" t="s">
        <v>99</v>
      </c>
      <c r="AO429" s="509" t="s">
        <v>99</v>
      </c>
      <c r="AP429" s="508" t="s">
        <v>99</v>
      </c>
      <c r="AQ429" s="507" t="s">
        <v>99</v>
      </c>
      <c r="AR429" s="507" t="s">
        <v>99</v>
      </c>
      <c r="AS429" s="507" t="s">
        <v>99</v>
      </c>
      <c r="AT429" s="507" t="s">
        <v>99</v>
      </c>
      <c r="AU429" s="507" t="s">
        <v>99</v>
      </c>
      <c r="AV429" s="507" t="s">
        <v>99</v>
      </c>
      <c r="AW429" s="507" t="s">
        <v>99</v>
      </c>
      <c r="AX429" s="507" t="s">
        <v>99</v>
      </c>
      <c r="AY429" s="509" t="s">
        <v>99</v>
      </c>
      <c r="AZ429" s="508" t="s">
        <v>99</v>
      </c>
      <c r="BA429" s="507" t="s">
        <v>99</v>
      </c>
      <c r="BB429" s="507" t="s">
        <v>99</v>
      </c>
      <c r="BC429" s="507" t="s">
        <v>99</v>
      </c>
      <c r="BD429" s="507" t="s">
        <v>99</v>
      </c>
      <c r="BE429" s="507" t="s">
        <v>99</v>
      </c>
      <c r="BF429" s="507" t="s">
        <v>99</v>
      </c>
      <c r="BG429" s="507" t="s">
        <v>99</v>
      </c>
      <c r="BH429" s="507" t="s">
        <v>99</v>
      </c>
      <c r="BI429" s="509" t="s">
        <v>99</v>
      </c>
      <c r="BJ429" s="508" t="s">
        <v>99</v>
      </c>
      <c r="BK429" s="507" t="s">
        <v>99</v>
      </c>
      <c r="BL429" s="507" t="s">
        <v>99</v>
      </c>
      <c r="BM429" s="507" t="s">
        <v>99</v>
      </c>
      <c r="BN429" s="507" t="s">
        <v>99</v>
      </c>
      <c r="BO429" s="507" t="s">
        <v>99</v>
      </c>
      <c r="BP429" s="507" t="s">
        <v>99</v>
      </c>
      <c r="BQ429" s="507" t="s">
        <v>99</v>
      </c>
      <c r="BR429" s="507" t="s">
        <v>99</v>
      </c>
      <c r="BS429" s="509" t="s">
        <v>99</v>
      </c>
      <c r="BT429" s="508" t="s">
        <v>99</v>
      </c>
      <c r="BU429" s="507" t="s">
        <v>99</v>
      </c>
      <c r="BV429" s="507" t="s">
        <v>99</v>
      </c>
      <c r="BW429" s="507" t="s">
        <v>99</v>
      </c>
      <c r="BX429" s="507" t="s">
        <v>99</v>
      </c>
      <c r="BY429" s="507" t="s">
        <v>99</v>
      </c>
      <c r="BZ429" s="507" t="s">
        <v>99</v>
      </c>
      <c r="CA429" s="507" t="s">
        <v>99</v>
      </c>
      <c r="CB429" s="507" t="s">
        <v>99</v>
      </c>
      <c r="CC429" s="509"/>
      <c r="CD429" s="508" t="s">
        <v>99</v>
      </c>
      <c r="CE429" s="507" t="s">
        <v>99</v>
      </c>
      <c r="CF429" s="507" t="s">
        <v>99</v>
      </c>
      <c r="CG429" s="507" t="s">
        <v>99</v>
      </c>
      <c r="CH429" s="507" t="s">
        <v>99</v>
      </c>
      <c r="CI429" s="507" t="s">
        <v>99</v>
      </c>
      <c r="CJ429" s="507" t="s">
        <v>99</v>
      </c>
      <c r="CK429" s="507" t="s">
        <v>99</v>
      </c>
      <c r="CL429" s="507" t="s">
        <v>99</v>
      </c>
      <c r="CM429" s="506" t="s">
        <v>99</v>
      </c>
      <c r="CN429" s="485" t="s">
        <v>99</v>
      </c>
      <c r="CO429" s="405"/>
      <c r="CP429" s="505" t="str">
        <f t="shared" si="1451"/>
        <v>+9</v>
      </c>
      <c r="CQ429" s="631"/>
      <c r="CR429" s="484"/>
      <c r="CS429" s="484"/>
      <c r="CT429" s="483"/>
      <c r="CU429" s="544" t="e">
        <f t="shared" ca="1" si="1486"/>
        <v>#REF!</v>
      </c>
      <c r="CV429" s="484"/>
      <c r="CW429" s="528"/>
      <c r="CX429" s="538">
        <f>IF(K!R$6="市場別",VLOOKUP(G426,DY$80:DZ$93,2,FALSE),0)</f>
        <v>1200000</v>
      </c>
      <c r="CY429" s="1112">
        <f t="shared" ref="CY429" ca="1" si="1530">ROUND(AVERAGE(INDIRECT(DV$7&amp;C424&amp;":"&amp;DW$7&amp;C424))*100,4)</f>
        <v>102.2341</v>
      </c>
      <c r="CZ429" s="448">
        <f t="shared" ref="CZ429" si="1531">VLOOKUP(G426,DY$41:DZ$44,2,FALSE)</f>
        <v>0</v>
      </c>
      <c r="DA429" s="795"/>
      <c r="DB429" s="542"/>
      <c r="DC429" s="542"/>
      <c r="DD429" s="542"/>
      <c r="DE429" s="542"/>
      <c r="DF429" s="542"/>
      <c r="DG429" s="542"/>
      <c r="DH429" s="542"/>
      <c r="DI429" s="542"/>
      <c r="DJ429" s="542"/>
      <c r="DK429" s="543"/>
      <c r="DL429" s="789"/>
      <c r="DM429" s="790"/>
      <c r="DN429" s="789"/>
      <c r="DO429" s="790"/>
      <c r="DP429" s="1042"/>
      <c r="DQ429" s="790"/>
      <c r="DR429" s="790"/>
      <c r="DS429" s="786"/>
      <c r="DT429" s="786"/>
      <c r="DU429" s="787"/>
      <c r="DV429" s="537"/>
      <c r="DW429" s="666"/>
      <c r="DX429" s="663"/>
      <c r="DY429" s="1058"/>
      <c r="DZ429" s="342"/>
      <c r="EA429" s="505" t="str">
        <f t="shared" si="1454"/>
        <v/>
      </c>
    </row>
    <row r="430" spans="1:131" ht="9" customHeight="1">
      <c r="A430" s="636"/>
      <c r="B430" s="406"/>
      <c r="C430" s="481">
        <v>430</v>
      </c>
      <c r="D430" s="541">
        <v>71</v>
      </c>
      <c r="E430" s="633">
        <f ca="1">IF(AND(INDIRECT("G"&amp;C430)&gt;999,INDIRECT("G"&amp;C430)&lt;10000),MAX(E$10:E429)+1," ")</f>
        <v>71</v>
      </c>
      <c r="F430" s="634" t="str">
        <f ca="1">HYPERLINK("#G"&amp;C430&amp;":CM"&amp;C430+5,IF(CT430=1,"　クリア（消去） →　",IF(AND(INDIRECT("G"&amp;C430)=B!D$9,B!D$14="修正　"),B!C$12,IF(F435="","　　　　　　　　　　　","　　　　…→　　　　"))))</f>
        <v>　　　　　　　　　　　</v>
      </c>
      <c r="G430" s="635">
        <v>7126</v>
      </c>
      <c r="H430" s="1832" t="s">
        <v>99</v>
      </c>
      <c r="I430" s="1833" t="s">
        <v>99</v>
      </c>
      <c r="J430" s="1833" t="s">
        <v>99</v>
      </c>
      <c r="K430" s="1834" t="s">
        <v>99</v>
      </c>
      <c r="L430" s="1832" t="s">
        <v>99</v>
      </c>
      <c r="M430" s="1833" t="s">
        <v>99</v>
      </c>
      <c r="N430" s="1833" t="s">
        <v>99</v>
      </c>
      <c r="O430" s="1833" t="s">
        <v>99</v>
      </c>
      <c r="P430" s="1833" t="s">
        <v>99</v>
      </c>
      <c r="Q430" s="1833" t="s">
        <v>99</v>
      </c>
      <c r="R430" s="1833" t="s">
        <v>99</v>
      </c>
      <c r="S430" s="1833" t="s">
        <v>99</v>
      </c>
      <c r="T430" s="1833" t="s">
        <v>99</v>
      </c>
      <c r="U430" s="1834" t="s">
        <v>99</v>
      </c>
      <c r="V430" s="1832">
        <v>2469</v>
      </c>
      <c r="W430" s="1833">
        <v>2357</v>
      </c>
      <c r="X430" s="1833">
        <v>2351</v>
      </c>
      <c r="Y430" s="1833">
        <v>2225</v>
      </c>
      <c r="Z430" s="1833">
        <v>2255</v>
      </c>
      <c r="AA430" s="1833">
        <v>2201</v>
      </c>
      <c r="AB430" s="1833">
        <v>2280</v>
      </c>
      <c r="AC430" s="1833">
        <v>2243</v>
      </c>
      <c r="AD430" s="1833">
        <v>2203</v>
      </c>
      <c r="AE430" s="1835">
        <v>2306</v>
      </c>
      <c r="AF430" s="719">
        <v>2254</v>
      </c>
      <c r="AG430" s="546">
        <v>2202</v>
      </c>
      <c r="AH430" s="546">
        <v>2039</v>
      </c>
      <c r="AI430" s="546">
        <v>2025</v>
      </c>
      <c r="AJ430" s="546">
        <v>2010</v>
      </c>
      <c r="AK430" s="546">
        <v>2080</v>
      </c>
      <c r="AL430" s="546">
        <v>1973</v>
      </c>
      <c r="AM430" s="546">
        <v>2016</v>
      </c>
      <c r="AN430" s="546">
        <v>2060</v>
      </c>
      <c r="AO430" s="548">
        <v>2012</v>
      </c>
      <c r="AP430" s="547">
        <v>1987</v>
      </c>
      <c r="AQ430" s="546">
        <v>2180</v>
      </c>
      <c r="AR430" s="546">
        <v>2106</v>
      </c>
      <c r="AS430" s="546">
        <v>2012</v>
      </c>
      <c r="AT430" s="546">
        <v>1930</v>
      </c>
      <c r="AU430" s="546">
        <v>1940</v>
      </c>
      <c r="AV430" s="546">
        <v>1960</v>
      </c>
      <c r="AW430" s="546">
        <v>1870</v>
      </c>
      <c r="AX430" s="546">
        <v>1939</v>
      </c>
      <c r="AY430" s="548">
        <v>1934</v>
      </c>
      <c r="AZ430" s="547">
        <v>1930</v>
      </c>
      <c r="BA430" s="546">
        <v>1958</v>
      </c>
      <c r="BB430" s="546">
        <v>2096</v>
      </c>
      <c r="BC430" s="546">
        <v>2004</v>
      </c>
      <c r="BD430" s="546">
        <v>1780</v>
      </c>
      <c r="BE430" s="546">
        <v>2001</v>
      </c>
      <c r="BF430" s="546">
        <v>2003</v>
      </c>
      <c r="BG430" s="546">
        <v>1900</v>
      </c>
      <c r="BH430" s="546">
        <v>1896</v>
      </c>
      <c r="BI430" s="548">
        <v>1896</v>
      </c>
      <c r="BJ430" s="547">
        <v>1913</v>
      </c>
      <c r="BK430" s="546">
        <v>1913</v>
      </c>
      <c r="BL430" s="546">
        <v>1951</v>
      </c>
      <c r="BM430" s="546">
        <v>1941</v>
      </c>
      <c r="BN430" s="546">
        <v>1950</v>
      </c>
      <c r="BO430" s="546">
        <v>1960</v>
      </c>
      <c r="BP430" s="546">
        <v>1951</v>
      </c>
      <c r="BQ430" s="546">
        <v>1955</v>
      </c>
      <c r="BR430" s="546">
        <v>1965</v>
      </c>
      <c r="BS430" s="548">
        <v>2020</v>
      </c>
      <c r="BT430" s="547">
        <v>2058</v>
      </c>
      <c r="BU430" s="546">
        <v>1992</v>
      </c>
      <c r="BV430" s="546">
        <v>1988</v>
      </c>
      <c r="BW430" s="546">
        <v>1960</v>
      </c>
      <c r="BX430" s="546">
        <v>1956</v>
      </c>
      <c r="BY430" s="546">
        <v>1971</v>
      </c>
      <c r="BZ430" s="546">
        <v>1936</v>
      </c>
      <c r="CA430" s="546">
        <v>2050</v>
      </c>
      <c r="CB430" s="546">
        <v>2053</v>
      </c>
      <c r="CC430" s="548">
        <v>2033</v>
      </c>
      <c r="CD430" s="547">
        <v>2070</v>
      </c>
      <c r="CE430" s="546">
        <v>2068</v>
      </c>
      <c r="CF430" s="546">
        <v>2045</v>
      </c>
      <c r="CG430" s="546">
        <v>2002</v>
      </c>
      <c r="CH430" s="546">
        <v>1999</v>
      </c>
      <c r="CI430" s="546">
        <v>2026</v>
      </c>
      <c r="CJ430" s="546">
        <v>1998</v>
      </c>
      <c r="CK430" s="546">
        <v>2029</v>
      </c>
      <c r="CL430" s="546">
        <v>2005</v>
      </c>
      <c r="CM430" s="545">
        <v>2048</v>
      </c>
      <c r="CN430" s="500" t="str">
        <f t="shared" ref="CN430:CN432" ca="1" si="1532">IF(OR(CP430=0,CP430="-"),"",CP430)</f>
        <v/>
      </c>
      <c r="CO430" s="405"/>
      <c r="CP430" s="470" t="str">
        <f t="shared" ca="1" si="1456"/>
        <v/>
      </c>
      <c r="CQ430" s="499" t="e">
        <f>MATCH(G430,G$10:G429,0)+9</f>
        <v>#N/A</v>
      </c>
      <c r="CR430" s="498" t="str">
        <f t="shared" ref="CR430" ca="1" si="1533">IF(F435="　重複 ▽　",1,"")</f>
        <v/>
      </c>
      <c r="CS430" s="498" t="str">
        <f t="shared" ref="CS430" ca="1" si="1534">IF(AND(F431="",F432="",F433=""),"",IF(ISNUMBER(CT430),"",1))</f>
        <v/>
      </c>
      <c r="CT430" s="497" t="str">
        <f t="shared" ref="CT430" si="1535">IF(G430="","",IF(AND(G430&lt;&gt;"",CM433=""),1,""))</f>
        <v/>
      </c>
      <c r="CU430" s="699">
        <f>MATCH(G430,'[1] '!$B$4:$B$4005,0)</f>
        <v>2630</v>
      </c>
      <c r="CV430" s="540">
        <f t="shared" ref="CV430" ca="1" si="1536">IF(G430="","",CX435+INDIRECT("CX"&amp;C430+CX$9)+C431)</f>
        <v>400001.43765463104</v>
      </c>
      <c r="CW430" s="497">
        <f ca="1">RANK(CV430,CV$10:CV$609)</f>
        <v>83</v>
      </c>
      <c r="CX430" s="973">
        <f>IFERROR(INDEX('[1] '!$F$4:$F$4005,CU430,1)*CM433,"")</f>
        <v>35.86809856</v>
      </c>
      <c r="CY430" s="496">
        <f t="shared" ref="CY430" si="1537">IF(CM430="","",CM434/CX431)</f>
        <v>0.1055324592260953</v>
      </c>
      <c r="CZ430" s="684" t="str">
        <f>INDEX('[1] '!$G$4:$G$4005,CU430,1)</f>
        <v/>
      </c>
      <c r="DA430" s="794">
        <f>IF(OR(CM433&lt;A!AS$3,CM433&gt;A!AW$3),1,0)</f>
        <v>0</v>
      </c>
      <c r="DB430" s="496"/>
      <c r="DC430" s="496"/>
      <c r="DD430" s="496"/>
      <c r="DE430" s="496"/>
      <c r="DF430" s="496"/>
      <c r="DG430" s="496"/>
      <c r="DH430" s="496"/>
      <c r="DI430" s="496"/>
      <c r="DJ430" s="496"/>
      <c r="DK430" s="539"/>
      <c r="DL430" s="667"/>
      <c r="DM430" s="496"/>
      <c r="DN430" s="1036">
        <f t="shared" ref="DN430:DU430" ca="1" si="1538">IF(DN431&gt;$DA$6,$DA$6,IF(DN431&lt;$DA$7,$DA$7,DN431))</f>
        <v>0.98592233009708741</v>
      </c>
      <c r="DO430" s="496">
        <f t="shared" ca="1" si="1538"/>
        <v>0.98499999999999999</v>
      </c>
      <c r="DP430" s="791">
        <f t="shared" ca="1" si="1538"/>
        <v>1.0135067533766884</v>
      </c>
      <c r="DQ430" s="496">
        <f t="shared" ca="1" si="1538"/>
        <v>0.98815399802566639</v>
      </c>
      <c r="DR430" s="496">
        <f t="shared" ca="1" si="1538"/>
        <v>1.0129870129870129</v>
      </c>
      <c r="DS430" s="496">
        <f t="shared" ca="1" si="1538"/>
        <v>1.0044378698224852</v>
      </c>
      <c r="DT430" s="496">
        <f t="shared" ca="1" si="1538"/>
        <v>0.99116347569955821</v>
      </c>
      <c r="DU430" s="791">
        <f t="shared" ca="1" si="1538"/>
        <v>1.0143635463100544</v>
      </c>
      <c r="DV430" s="1113">
        <f t="shared" ref="DV430" ca="1" si="1539">IFERROR(IF(DA430+DA431&lt;&gt;0,"",(C431+CZ435+INDIRECT(DY$10&amp;C430+DZ$10))*CZ$7),"")</f>
        <v>100.2777</v>
      </c>
      <c r="DW430" s="668">
        <f ca="1">RANK(DV430,DV$10:DV$609)</f>
        <v>38</v>
      </c>
      <c r="DX430" s="663"/>
      <c r="DY430" s="1058"/>
      <c r="DZ430" s="342"/>
      <c r="EA430" s="470" t="str">
        <f t="shared" ca="1" si="1464"/>
        <v/>
      </c>
    </row>
    <row r="431" spans="1:131" ht="9" customHeight="1">
      <c r="A431" s="636"/>
      <c r="B431" s="406"/>
      <c r="C431" s="538">
        <v>1.2999999999999999E-3</v>
      </c>
      <c r="D431" s="488"/>
      <c r="E431" s="487" t="s">
        <v>99</v>
      </c>
      <c r="F431" s="486" t="str">
        <f t="shared" ca="1" si="1497"/>
        <v/>
      </c>
      <c r="G431" s="510" t="s">
        <v>1011</v>
      </c>
      <c r="H431" s="1836" t="s">
        <v>99</v>
      </c>
      <c r="I431" s="1837" t="s">
        <v>99</v>
      </c>
      <c r="J431" s="1837" t="s">
        <v>99</v>
      </c>
      <c r="K431" s="1838" t="s">
        <v>99</v>
      </c>
      <c r="L431" s="1836" t="s">
        <v>99</v>
      </c>
      <c r="M431" s="1837" t="s">
        <v>99</v>
      </c>
      <c r="N431" s="1837" t="s">
        <v>99</v>
      </c>
      <c r="O431" s="1837" t="s">
        <v>99</v>
      </c>
      <c r="P431" s="1837" t="s">
        <v>99</v>
      </c>
      <c r="Q431" s="1837" t="s">
        <v>99</v>
      </c>
      <c r="R431" s="1837" t="s">
        <v>99</v>
      </c>
      <c r="S431" s="1837" t="s">
        <v>99</v>
      </c>
      <c r="T431" s="1837" t="s">
        <v>99</v>
      </c>
      <c r="U431" s="1838" t="s">
        <v>99</v>
      </c>
      <c r="V431" s="1836">
        <v>2489</v>
      </c>
      <c r="W431" s="1837">
        <v>2414</v>
      </c>
      <c r="X431" s="1837">
        <v>2392</v>
      </c>
      <c r="Y431" s="1837">
        <v>2269</v>
      </c>
      <c r="Z431" s="1837">
        <v>2287</v>
      </c>
      <c r="AA431" s="1837">
        <v>2298</v>
      </c>
      <c r="AB431" s="1837">
        <v>2309</v>
      </c>
      <c r="AC431" s="1837">
        <v>2280</v>
      </c>
      <c r="AD431" s="1837">
        <v>2345</v>
      </c>
      <c r="AE431" s="1839">
        <v>2306</v>
      </c>
      <c r="AF431" s="711">
        <v>2257</v>
      </c>
      <c r="AG431" s="520">
        <v>2202</v>
      </c>
      <c r="AH431" s="520">
        <v>2053</v>
      </c>
      <c r="AI431" s="520">
        <v>2040</v>
      </c>
      <c r="AJ431" s="520">
        <v>2010</v>
      </c>
      <c r="AK431" s="520">
        <v>2080</v>
      </c>
      <c r="AL431" s="520">
        <v>2014</v>
      </c>
      <c r="AM431" s="520">
        <v>2055</v>
      </c>
      <c r="AN431" s="520">
        <v>2060</v>
      </c>
      <c r="AO431" s="522">
        <v>2050</v>
      </c>
      <c r="AP431" s="521">
        <v>2160</v>
      </c>
      <c r="AQ431" s="520">
        <v>2180</v>
      </c>
      <c r="AR431" s="520">
        <v>2106</v>
      </c>
      <c r="AS431" s="520">
        <v>2012</v>
      </c>
      <c r="AT431" s="520">
        <v>1995</v>
      </c>
      <c r="AU431" s="520">
        <v>1989</v>
      </c>
      <c r="AV431" s="520">
        <v>1960</v>
      </c>
      <c r="AW431" s="520">
        <v>1929</v>
      </c>
      <c r="AX431" s="520">
        <v>1940</v>
      </c>
      <c r="AY431" s="522">
        <v>1934</v>
      </c>
      <c r="AZ431" s="521">
        <v>2000</v>
      </c>
      <c r="BA431" s="520">
        <v>2080</v>
      </c>
      <c r="BB431" s="520">
        <v>2096</v>
      </c>
      <c r="BC431" s="520">
        <v>2050</v>
      </c>
      <c r="BD431" s="520">
        <v>1998</v>
      </c>
      <c r="BE431" s="520">
        <v>2049</v>
      </c>
      <c r="BF431" s="520">
        <v>2010</v>
      </c>
      <c r="BG431" s="520">
        <v>1942</v>
      </c>
      <c r="BH431" s="520">
        <v>1933</v>
      </c>
      <c r="BI431" s="522">
        <v>1917</v>
      </c>
      <c r="BJ431" s="521">
        <v>1913</v>
      </c>
      <c r="BK431" s="520">
        <v>1934</v>
      </c>
      <c r="BL431" s="520">
        <v>1958</v>
      </c>
      <c r="BM431" s="520">
        <v>1959</v>
      </c>
      <c r="BN431" s="520">
        <v>1967</v>
      </c>
      <c r="BO431" s="520">
        <v>1970</v>
      </c>
      <c r="BP431" s="520">
        <v>1958</v>
      </c>
      <c r="BQ431" s="520">
        <v>1968</v>
      </c>
      <c r="BR431" s="520">
        <v>2050</v>
      </c>
      <c r="BS431" s="522">
        <v>2171</v>
      </c>
      <c r="BT431" s="521">
        <v>2075</v>
      </c>
      <c r="BU431" s="520">
        <v>2012</v>
      </c>
      <c r="BV431" s="520">
        <v>2005</v>
      </c>
      <c r="BW431" s="520">
        <v>2000</v>
      </c>
      <c r="BX431" s="520">
        <v>1984</v>
      </c>
      <c r="BY431" s="520">
        <v>1974</v>
      </c>
      <c r="BZ431" s="520">
        <v>1959</v>
      </c>
      <c r="CA431" s="520">
        <v>2099</v>
      </c>
      <c r="CB431" s="520">
        <v>2082</v>
      </c>
      <c r="CC431" s="522">
        <v>2076</v>
      </c>
      <c r="CD431" s="521">
        <v>2070</v>
      </c>
      <c r="CE431" s="520">
        <v>2068</v>
      </c>
      <c r="CF431" s="520">
        <v>2045</v>
      </c>
      <c r="CG431" s="520">
        <v>2028</v>
      </c>
      <c r="CH431" s="520">
        <v>2026</v>
      </c>
      <c r="CI431" s="520">
        <v>2026</v>
      </c>
      <c r="CJ431" s="520">
        <v>2028</v>
      </c>
      <c r="CK431" s="520">
        <v>2037</v>
      </c>
      <c r="CL431" s="520">
        <v>2054</v>
      </c>
      <c r="CM431" s="519">
        <v>2048</v>
      </c>
      <c r="CN431" s="493" t="str">
        <f t="shared" ca="1" si="1532"/>
        <v/>
      </c>
      <c r="CO431" s="405"/>
      <c r="CP431" s="456" t="str">
        <f t="shared" ca="1" si="1465"/>
        <v/>
      </c>
      <c r="CQ431" s="494" t="e">
        <f>MATCH(G430,G431:G$609,0)+C430</f>
        <v>#N/A</v>
      </c>
      <c r="CR431" s="484"/>
      <c r="CS431" s="484"/>
      <c r="CT431" s="483"/>
      <c r="CU431" s="534" t="str">
        <f ca="1">IFERROR(IFERROR(INDEX('[1] '!$C$4:$C$4005,CU430,1),INDIRECT("'japan-all-stock-prices_"&amp;$CS$7&amp;".csv'!B"&amp;CU435)),"")</f>
        <v>タンゴヤ</v>
      </c>
      <c r="CV431" s="484"/>
      <c r="CW431" s="528"/>
      <c r="CX431" s="974">
        <f t="shared" ref="CX431" si="1540">IF(COUNT(AF434:CM434)&lt;20,AVERAGE(BT434:CM434),(SUM(AF434:CM434)-LARGE(AF434:CM434,1)-LARGE(AF434:CM434,2)-LARGE(AF434:CM434,3)-LARGE(AF434:CM434,4)-LARGE(AF434:CM434,5))/(COUNT(AF434:CM434)-5))</f>
        <v>0.56854545454545447</v>
      </c>
      <c r="CY431" s="453">
        <f t="shared" ref="CY431" si="1541">ROUND(AVERAGE(CM430:CM433)*CM434/10000,2)</f>
        <v>0.01</v>
      </c>
      <c r="CZ431" s="443"/>
      <c r="DA431" s="795">
        <f t="shared" ref="DA431" si="1542">IF(MAX(CI433:CM433)/MIN(CI433:CM433)&lt;DA$9,1,0)</f>
        <v>0</v>
      </c>
      <c r="DB431" s="435"/>
      <c r="DC431" s="435"/>
      <c r="DD431" s="435"/>
      <c r="DE431" s="435"/>
      <c r="DF431" s="435"/>
      <c r="DG431" s="435"/>
      <c r="DH431" s="435"/>
      <c r="DI431" s="435"/>
      <c r="DJ431" s="435"/>
      <c r="DK431" s="536"/>
      <c r="DL431" s="537"/>
      <c r="DM431" s="435"/>
      <c r="DN431" s="537">
        <f t="shared" ref="DN431:DU431" ca="1" si="1543">INDIRECT(DN$6&amp;$C430+$DY$11)/INDIRECT(DN$7&amp;$C430+$DZ$11)</f>
        <v>0.98592233009708741</v>
      </c>
      <c r="DO431" s="435">
        <f t="shared" ca="1" si="1543"/>
        <v>0.98424421467257506</v>
      </c>
      <c r="DP431" s="1039">
        <f t="shared" ca="1" si="1543"/>
        <v>1.0135067533766884</v>
      </c>
      <c r="DQ431" s="435">
        <f t="shared" ca="1" si="1543"/>
        <v>0.98815399802566639</v>
      </c>
      <c r="DR431" s="435">
        <f t="shared" ca="1" si="1543"/>
        <v>1.0129870129870129</v>
      </c>
      <c r="DS431" s="435">
        <f t="shared" ca="1" si="1543"/>
        <v>1.0044378698224852</v>
      </c>
      <c r="DT431" s="435">
        <f t="shared" ca="1" si="1543"/>
        <v>0.99116347569955821</v>
      </c>
      <c r="DU431" s="783">
        <f t="shared" ca="1" si="1543"/>
        <v>1.0143635463100544</v>
      </c>
      <c r="DV431" s="537"/>
      <c r="DW431" s="666"/>
      <c r="DX431" s="663"/>
      <c r="DY431" s="1058"/>
      <c r="DZ431" s="342"/>
      <c r="EA431" s="456" t="str">
        <f t="shared" ca="1" si="1470"/>
        <v/>
      </c>
    </row>
    <row r="432" spans="1:131" ht="9" customHeight="1">
      <c r="A432" s="636"/>
      <c r="B432" s="406"/>
      <c r="C432" s="527"/>
      <c r="D432" s="488"/>
      <c r="E432" s="487" t="s">
        <v>99</v>
      </c>
      <c r="F432" s="486" t="str">
        <f t="shared" ca="1" si="1502"/>
        <v/>
      </c>
      <c r="G432" s="510" t="s">
        <v>108</v>
      </c>
      <c r="H432" s="1836" t="s">
        <v>99</v>
      </c>
      <c r="I432" s="1837" t="s">
        <v>99</v>
      </c>
      <c r="J432" s="1837" t="s">
        <v>99</v>
      </c>
      <c r="K432" s="1838" t="s">
        <v>99</v>
      </c>
      <c r="L432" s="1836" t="s">
        <v>99</v>
      </c>
      <c r="M432" s="1837" t="s">
        <v>99</v>
      </c>
      <c r="N432" s="1837" t="s">
        <v>99</v>
      </c>
      <c r="O432" s="1837" t="s">
        <v>99</v>
      </c>
      <c r="P432" s="1837" t="s">
        <v>99</v>
      </c>
      <c r="Q432" s="1837" t="s">
        <v>99</v>
      </c>
      <c r="R432" s="1837" t="s">
        <v>99</v>
      </c>
      <c r="S432" s="1837" t="s">
        <v>99</v>
      </c>
      <c r="T432" s="1837" t="s">
        <v>99</v>
      </c>
      <c r="U432" s="1838" t="s">
        <v>99</v>
      </c>
      <c r="V432" s="1836">
        <v>2310</v>
      </c>
      <c r="W432" s="1837">
        <v>2357</v>
      </c>
      <c r="X432" s="1837">
        <v>2250</v>
      </c>
      <c r="Y432" s="1837">
        <v>2186</v>
      </c>
      <c r="Z432" s="1837">
        <v>2217</v>
      </c>
      <c r="AA432" s="1837">
        <v>2201</v>
      </c>
      <c r="AB432" s="1837">
        <v>2262</v>
      </c>
      <c r="AC432" s="1837">
        <v>2200</v>
      </c>
      <c r="AD432" s="1837">
        <v>2203</v>
      </c>
      <c r="AE432" s="1839">
        <v>2232</v>
      </c>
      <c r="AF432" s="711">
        <v>2213</v>
      </c>
      <c r="AG432" s="520">
        <v>2030</v>
      </c>
      <c r="AH432" s="520">
        <v>2003</v>
      </c>
      <c r="AI432" s="520">
        <v>1970</v>
      </c>
      <c r="AJ432" s="520">
        <v>1910</v>
      </c>
      <c r="AK432" s="520">
        <v>1960</v>
      </c>
      <c r="AL432" s="520">
        <v>1973</v>
      </c>
      <c r="AM432" s="520">
        <v>1990</v>
      </c>
      <c r="AN432" s="520">
        <v>2011</v>
      </c>
      <c r="AO432" s="522">
        <v>1970</v>
      </c>
      <c r="AP432" s="521">
        <v>1986</v>
      </c>
      <c r="AQ432" s="520">
        <v>2050</v>
      </c>
      <c r="AR432" s="520">
        <v>1970</v>
      </c>
      <c r="AS432" s="520">
        <v>1900</v>
      </c>
      <c r="AT432" s="520">
        <v>1930</v>
      </c>
      <c r="AU432" s="520">
        <v>1841</v>
      </c>
      <c r="AV432" s="520">
        <v>1841</v>
      </c>
      <c r="AW432" s="520">
        <v>1854</v>
      </c>
      <c r="AX432" s="520">
        <v>1880</v>
      </c>
      <c r="AY432" s="522">
        <v>1871</v>
      </c>
      <c r="AZ432" s="521">
        <v>1880</v>
      </c>
      <c r="BA432" s="520">
        <v>1958</v>
      </c>
      <c r="BB432" s="520">
        <v>2000</v>
      </c>
      <c r="BC432" s="520">
        <v>2002</v>
      </c>
      <c r="BD432" s="520">
        <v>1762</v>
      </c>
      <c r="BE432" s="520">
        <v>1953</v>
      </c>
      <c r="BF432" s="520">
        <v>1903</v>
      </c>
      <c r="BG432" s="520">
        <v>1860</v>
      </c>
      <c r="BH432" s="520">
        <v>1845</v>
      </c>
      <c r="BI432" s="522">
        <v>1882</v>
      </c>
      <c r="BJ432" s="521">
        <v>1893</v>
      </c>
      <c r="BK432" s="520">
        <v>1897</v>
      </c>
      <c r="BL432" s="520">
        <v>1900</v>
      </c>
      <c r="BM432" s="520">
        <v>1930</v>
      </c>
      <c r="BN432" s="520">
        <v>1950</v>
      </c>
      <c r="BO432" s="520">
        <v>1950</v>
      </c>
      <c r="BP432" s="520">
        <v>1930</v>
      </c>
      <c r="BQ432" s="520">
        <v>1955</v>
      </c>
      <c r="BR432" s="520">
        <v>1960</v>
      </c>
      <c r="BS432" s="522">
        <v>2020</v>
      </c>
      <c r="BT432" s="521">
        <v>1954</v>
      </c>
      <c r="BU432" s="520">
        <v>1959</v>
      </c>
      <c r="BV432" s="520">
        <v>1988</v>
      </c>
      <c r="BW432" s="520">
        <v>1940</v>
      </c>
      <c r="BX432" s="520">
        <v>1949</v>
      </c>
      <c r="BY432" s="520">
        <v>1937</v>
      </c>
      <c r="BZ432" s="520">
        <v>1936</v>
      </c>
      <c r="CA432" s="520">
        <v>2014</v>
      </c>
      <c r="CB432" s="520">
        <v>1990</v>
      </c>
      <c r="CC432" s="522">
        <v>2033</v>
      </c>
      <c r="CD432" s="521">
        <v>2040</v>
      </c>
      <c r="CE432" s="520">
        <v>2032</v>
      </c>
      <c r="CF432" s="520">
        <v>2031</v>
      </c>
      <c r="CG432" s="520">
        <v>1959</v>
      </c>
      <c r="CH432" s="520">
        <v>1970</v>
      </c>
      <c r="CI432" s="520">
        <v>2002</v>
      </c>
      <c r="CJ432" s="520">
        <v>1998</v>
      </c>
      <c r="CK432" s="520">
        <v>2010</v>
      </c>
      <c r="CL432" s="520">
        <v>2005</v>
      </c>
      <c r="CM432" s="519">
        <v>2048</v>
      </c>
      <c r="CN432" s="493" t="str">
        <f t="shared" ca="1" si="1532"/>
        <v/>
      </c>
      <c r="CO432" s="405"/>
      <c r="CP432" s="456" t="str">
        <f t="shared" ca="1" si="1471"/>
        <v/>
      </c>
      <c r="CQ432" s="631"/>
      <c r="CR432" s="484"/>
      <c r="CS432" s="484"/>
      <c r="CT432" s="483"/>
      <c r="CU432" s="534" t="str">
        <f t="shared" ca="1" si="1472"/>
        <v/>
      </c>
      <c r="CV432" s="484"/>
      <c r="CW432" s="528"/>
      <c r="CX432" s="974">
        <f t="shared" ref="CX432" si="1544">CM433/CL433*100-100</f>
        <v>1.4363546310054431</v>
      </c>
      <c r="CY432" s="435"/>
      <c r="CZ432" s="448"/>
      <c r="DA432" s="795"/>
      <c r="DB432" s="459"/>
      <c r="DC432" s="459"/>
      <c r="DD432" s="459"/>
      <c r="DE432" s="459"/>
      <c r="DF432" s="459"/>
      <c r="DG432" s="459"/>
      <c r="DH432" s="462"/>
      <c r="DI432" s="462"/>
      <c r="DJ432" s="462"/>
      <c r="DK432" s="535"/>
      <c r="DL432" s="784"/>
      <c r="DM432" s="785"/>
      <c r="DN432" s="784"/>
      <c r="DO432" s="785"/>
      <c r="DP432" s="1040"/>
      <c r="DQ432" s="785"/>
      <c r="DR432" s="785"/>
      <c r="DS432" s="785"/>
      <c r="DT432" s="785"/>
      <c r="DU432" s="783"/>
      <c r="DV432" s="537"/>
      <c r="DW432" s="666"/>
      <c r="DX432" s="663"/>
      <c r="DY432" s="1058"/>
      <c r="DZ432" s="342"/>
      <c r="EA432" s="456" t="str">
        <f t="shared" ca="1" si="1474"/>
        <v/>
      </c>
    </row>
    <row r="433" spans="1:131" ht="9" customHeight="1">
      <c r="A433" s="636"/>
      <c r="B433" s="406"/>
      <c r="C433" s="527"/>
      <c r="D433" s="488"/>
      <c r="E433" s="487" t="s">
        <v>99</v>
      </c>
      <c r="F433" s="486" t="str">
        <f t="shared" ca="1" si="1504"/>
        <v/>
      </c>
      <c r="G433" s="510" t="s">
        <v>444</v>
      </c>
      <c r="H433" s="516">
        <v>1878</v>
      </c>
      <c r="I433" s="515">
        <v>1895</v>
      </c>
      <c r="J433" s="515">
        <v>1849</v>
      </c>
      <c r="K433" s="517">
        <v>1919</v>
      </c>
      <c r="L433" s="516">
        <v>2130</v>
      </c>
      <c r="M433" s="515">
        <v>2399</v>
      </c>
      <c r="N433" s="515">
        <v>2220</v>
      </c>
      <c r="O433" s="515">
        <v>2120</v>
      </c>
      <c r="P433" s="515">
        <v>2220</v>
      </c>
      <c r="Q433" s="515">
        <v>2360</v>
      </c>
      <c r="R433" s="515">
        <v>2387</v>
      </c>
      <c r="S433" s="515">
        <v>2389</v>
      </c>
      <c r="T433" s="515">
        <v>2384</v>
      </c>
      <c r="U433" s="517">
        <v>2504</v>
      </c>
      <c r="V433" s="516">
        <v>2334</v>
      </c>
      <c r="W433" s="515">
        <v>2367</v>
      </c>
      <c r="X433" s="515">
        <v>2271</v>
      </c>
      <c r="Y433" s="515">
        <v>2268</v>
      </c>
      <c r="Z433" s="515">
        <v>2235</v>
      </c>
      <c r="AA433" s="515">
        <v>2249</v>
      </c>
      <c r="AB433" s="515">
        <v>2262</v>
      </c>
      <c r="AC433" s="515">
        <v>2203</v>
      </c>
      <c r="AD433" s="515">
        <v>2256</v>
      </c>
      <c r="AE433" s="514">
        <v>2254</v>
      </c>
      <c r="AF433" s="712">
        <v>2213</v>
      </c>
      <c r="AG433" s="515">
        <v>2089</v>
      </c>
      <c r="AH433" s="515">
        <v>2025</v>
      </c>
      <c r="AI433" s="515">
        <v>2003</v>
      </c>
      <c r="AJ433" s="515">
        <v>1990</v>
      </c>
      <c r="AK433" s="515">
        <v>2007</v>
      </c>
      <c r="AL433" s="515">
        <v>1994</v>
      </c>
      <c r="AM433" s="515">
        <v>2015</v>
      </c>
      <c r="AN433" s="515">
        <v>2030</v>
      </c>
      <c r="AO433" s="517">
        <v>1993</v>
      </c>
      <c r="AP433" s="516">
        <v>2160</v>
      </c>
      <c r="AQ433" s="515">
        <v>2130</v>
      </c>
      <c r="AR433" s="515">
        <v>2018</v>
      </c>
      <c r="AS433" s="515">
        <v>1930</v>
      </c>
      <c r="AT433" s="515">
        <v>1933</v>
      </c>
      <c r="AU433" s="515">
        <v>1940</v>
      </c>
      <c r="AV433" s="515">
        <v>1862</v>
      </c>
      <c r="AW433" s="515">
        <v>1926</v>
      </c>
      <c r="AX433" s="515">
        <v>1905</v>
      </c>
      <c r="AY433" s="517">
        <v>1930</v>
      </c>
      <c r="AZ433" s="516">
        <v>1998</v>
      </c>
      <c r="BA433" s="515">
        <v>2061</v>
      </c>
      <c r="BB433" s="515">
        <v>2034</v>
      </c>
      <c r="BC433" s="515">
        <v>2049</v>
      </c>
      <c r="BD433" s="515">
        <v>1961</v>
      </c>
      <c r="BE433" s="515">
        <v>2003</v>
      </c>
      <c r="BF433" s="515">
        <v>1918</v>
      </c>
      <c r="BG433" s="515">
        <v>1936</v>
      </c>
      <c r="BH433" s="515">
        <v>1895</v>
      </c>
      <c r="BI433" s="517">
        <v>1913</v>
      </c>
      <c r="BJ433" s="516">
        <v>1894</v>
      </c>
      <c r="BK433" s="515">
        <v>1930</v>
      </c>
      <c r="BL433" s="515">
        <v>1901</v>
      </c>
      <c r="BM433" s="515">
        <v>1957</v>
      </c>
      <c r="BN433" s="515">
        <v>1965</v>
      </c>
      <c r="BO433" s="515">
        <v>1964</v>
      </c>
      <c r="BP433" s="515">
        <v>1951</v>
      </c>
      <c r="BQ433" s="515">
        <v>1957</v>
      </c>
      <c r="BR433" s="515">
        <v>2050</v>
      </c>
      <c r="BS433" s="517">
        <v>2068</v>
      </c>
      <c r="BT433" s="516">
        <v>1982</v>
      </c>
      <c r="BU433" s="515">
        <v>1992</v>
      </c>
      <c r="BV433" s="515">
        <v>2004</v>
      </c>
      <c r="BW433" s="515">
        <v>1948</v>
      </c>
      <c r="BX433" s="515">
        <v>1984</v>
      </c>
      <c r="BY433" s="515">
        <v>1938</v>
      </c>
      <c r="BZ433" s="515">
        <v>1959</v>
      </c>
      <c r="CA433" s="515">
        <v>2099</v>
      </c>
      <c r="CB433" s="515">
        <v>2042</v>
      </c>
      <c r="CC433" s="517">
        <v>2070</v>
      </c>
      <c r="CD433" s="516">
        <v>2069</v>
      </c>
      <c r="CE433" s="515">
        <v>2060</v>
      </c>
      <c r="CF433" s="515">
        <v>2031</v>
      </c>
      <c r="CG433" s="515">
        <v>1999</v>
      </c>
      <c r="CH433" s="515">
        <v>2026</v>
      </c>
      <c r="CI433" s="515">
        <v>2002</v>
      </c>
      <c r="CJ433" s="515">
        <v>2028</v>
      </c>
      <c r="CK433" s="515">
        <v>2037</v>
      </c>
      <c r="CL433" s="515">
        <v>2019</v>
      </c>
      <c r="CM433" s="514">
        <v>2048</v>
      </c>
      <c r="CN433" s="492" t="str">
        <f t="shared" ref="CN433" ca="1" si="1545">CU434</f>
        <v/>
      </c>
      <c r="CO433" s="405"/>
      <c r="CP433" s="456" t="str">
        <f t="shared" ca="1" si="1476"/>
        <v/>
      </c>
      <c r="CQ433" s="631"/>
      <c r="CR433" s="484"/>
      <c r="CS433" s="484"/>
      <c r="CT433" s="483"/>
      <c r="CU433" s="534" t="str">
        <f t="shared" ca="1" si="1477"/>
        <v/>
      </c>
      <c r="CV433" s="484"/>
      <c r="CW433" s="528"/>
      <c r="CX433" s="975">
        <f t="shared" ref="CX433" si="1546">10000-G430</f>
        <v>2874</v>
      </c>
      <c r="CY433" s="453"/>
      <c r="CZ433" s="343"/>
      <c r="DA433" s="796"/>
      <c r="DB433" s="459"/>
      <c r="DC433" s="459"/>
      <c r="DD433" s="459"/>
      <c r="DE433" s="459"/>
      <c r="DF433" s="459"/>
      <c r="DG433" s="459"/>
      <c r="DH433" s="459"/>
      <c r="DI433" s="459"/>
      <c r="DJ433" s="459"/>
      <c r="DK433" s="533"/>
      <c r="DL433" s="537"/>
      <c r="DM433" s="435"/>
      <c r="DN433" s="537"/>
      <c r="DO433" s="435"/>
      <c r="DP433" s="1039"/>
      <c r="DQ433" s="435"/>
      <c r="DR433" s="435"/>
      <c r="DS433" s="786"/>
      <c r="DT433" s="786"/>
      <c r="DU433" s="787"/>
      <c r="DV433" s="537"/>
      <c r="DW433" s="666"/>
      <c r="DX433" s="663"/>
      <c r="DY433" s="1058"/>
      <c r="DZ433" s="342"/>
      <c r="EA433" s="456" t="str">
        <f t="shared" ca="1" si="1479"/>
        <v/>
      </c>
    </row>
    <row r="434" spans="1:131" ht="9" customHeight="1">
      <c r="A434" s="636"/>
      <c r="B434" s="406"/>
      <c r="C434" s="527"/>
      <c r="D434" s="488"/>
      <c r="E434" s="487" t="s">
        <v>99</v>
      </c>
      <c r="F434" s="486"/>
      <c r="G434" s="512" t="s">
        <v>99</v>
      </c>
      <c r="H434" s="1840" t="s">
        <v>99</v>
      </c>
      <c r="I434" s="1841" t="s">
        <v>99</v>
      </c>
      <c r="J434" s="1841" t="s">
        <v>99</v>
      </c>
      <c r="K434" s="1842" t="s">
        <v>99</v>
      </c>
      <c r="L434" s="1840" t="s">
        <v>99</v>
      </c>
      <c r="M434" s="1841" t="s">
        <v>99</v>
      </c>
      <c r="N434" s="1841" t="s">
        <v>99</v>
      </c>
      <c r="O434" s="1841" t="s">
        <v>99</v>
      </c>
      <c r="P434" s="1841" t="s">
        <v>99</v>
      </c>
      <c r="Q434" s="1841" t="s">
        <v>99</v>
      </c>
      <c r="R434" s="1841" t="s">
        <v>99</v>
      </c>
      <c r="S434" s="1841" t="s">
        <v>99</v>
      </c>
      <c r="T434" s="1841" t="s">
        <v>99</v>
      </c>
      <c r="U434" s="1842" t="s">
        <v>99</v>
      </c>
      <c r="V434" s="1840">
        <v>3.05</v>
      </c>
      <c r="W434" s="1841">
        <v>1.1299999999999999</v>
      </c>
      <c r="X434" s="1841">
        <v>2.2400000000000002</v>
      </c>
      <c r="Y434" s="1841">
        <v>1.02</v>
      </c>
      <c r="Z434" s="1841">
        <v>0.48</v>
      </c>
      <c r="AA434" s="1841">
        <v>0.68</v>
      </c>
      <c r="AB434" s="1841">
        <v>0.43</v>
      </c>
      <c r="AC434" s="1841">
        <v>0.8</v>
      </c>
      <c r="AD434" s="1841">
        <v>0.55000000000000004</v>
      </c>
      <c r="AE434" s="1843">
        <v>0.57999999999999996</v>
      </c>
      <c r="AF434" s="720">
        <v>0.28000000000000003</v>
      </c>
      <c r="AG434" s="530">
        <v>1.78</v>
      </c>
      <c r="AH434" s="530">
        <v>0.74</v>
      </c>
      <c r="AI434" s="530">
        <v>1.1100000000000001</v>
      </c>
      <c r="AJ434" s="530">
        <v>1.19</v>
      </c>
      <c r="AK434" s="530">
        <v>0.56000000000000005</v>
      </c>
      <c r="AL434" s="530">
        <v>0.88</v>
      </c>
      <c r="AM434" s="530">
        <v>0.31</v>
      </c>
      <c r="AN434" s="530">
        <v>0.23</v>
      </c>
      <c r="AO434" s="532">
        <v>0.61</v>
      </c>
      <c r="AP434" s="531">
        <v>1.04</v>
      </c>
      <c r="AQ434" s="530">
        <v>0.87</v>
      </c>
      <c r="AR434" s="530">
        <v>2.84</v>
      </c>
      <c r="AS434" s="530">
        <v>2.5</v>
      </c>
      <c r="AT434" s="530">
        <v>0.48</v>
      </c>
      <c r="AU434" s="530">
        <v>1.61</v>
      </c>
      <c r="AV434" s="530">
        <v>4.41</v>
      </c>
      <c r="AW434" s="530">
        <v>1.1499999999999999</v>
      </c>
      <c r="AX434" s="530">
        <v>0.27</v>
      </c>
      <c r="AY434" s="532">
        <v>0.38</v>
      </c>
      <c r="AZ434" s="531">
        <v>1.24</v>
      </c>
      <c r="BA434" s="530">
        <v>0.68</v>
      </c>
      <c r="BB434" s="530">
        <v>0.5</v>
      </c>
      <c r="BC434" s="530">
        <v>0.77</v>
      </c>
      <c r="BD434" s="530">
        <v>4.01</v>
      </c>
      <c r="BE434" s="530">
        <v>0.95</v>
      </c>
      <c r="BF434" s="530">
        <v>1.1100000000000001</v>
      </c>
      <c r="BG434" s="530">
        <v>0.99</v>
      </c>
      <c r="BH434" s="530">
        <v>0.6</v>
      </c>
      <c r="BI434" s="532">
        <v>0.28999999999999998</v>
      </c>
      <c r="BJ434" s="531">
        <v>0.22</v>
      </c>
      <c r="BK434" s="530">
        <v>0.5</v>
      </c>
      <c r="BL434" s="530">
        <v>0.72</v>
      </c>
      <c r="BM434" s="530">
        <v>0.27</v>
      </c>
      <c r="BN434" s="530">
        <v>0.23</v>
      </c>
      <c r="BO434" s="530">
        <v>0.47</v>
      </c>
      <c r="BP434" s="530">
        <v>0.22</v>
      </c>
      <c r="BQ434" s="530">
        <v>0.1</v>
      </c>
      <c r="BR434" s="530">
        <v>0.62</v>
      </c>
      <c r="BS434" s="532">
        <v>0.47</v>
      </c>
      <c r="BT434" s="531">
        <v>0.68</v>
      </c>
      <c r="BU434" s="530">
        <v>0.18</v>
      </c>
      <c r="BV434" s="530">
        <v>0.1</v>
      </c>
      <c r="BW434" s="530">
        <v>0.52</v>
      </c>
      <c r="BX434" s="530">
        <v>0.14000000000000001</v>
      </c>
      <c r="BY434" s="530">
        <v>0.24</v>
      </c>
      <c r="BZ434" s="530">
        <v>0.05</v>
      </c>
      <c r="CA434" s="530">
        <v>1.76</v>
      </c>
      <c r="CB434" s="530">
        <v>1.36</v>
      </c>
      <c r="CC434" s="532">
        <v>0.47</v>
      </c>
      <c r="CD434" s="531">
        <v>0.19</v>
      </c>
      <c r="CE434" s="530">
        <v>0.23</v>
      </c>
      <c r="CF434" s="530">
        <v>0.03</v>
      </c>
      <c r="CG434" s="530">
        <v>0.62</v>
      </c>
      <c r="CH434" s="530">
        <v>0.34</v>
      </c>
      <c r="CI434" s="530">
        <v>7.0000000000000007E-2</v>
      </c>
      <c r="CJ434" s="530">
        <v>0.08</v>
      </c>
      <c r="CK434" s="530">
        <v>0.11</v>
      </c>
      <c r="CL434" s="530">
        <v>1.38</v>
      </c>
      <c r="CM434" s="529">
        <v>0.06</v>
      </c>
      <c r="CN434" s="491" t="str">
        <f t="shared" ref="CN434" ca="1" si="1547">IF(CN433="","",IF(CN430="",0,CP434))</f>
        <v/>
      </c>
      <c r="CO434" s="405"/>
      <c r="CP434" s="450" t="str">
        <f t="shared" ca="1" si="1481"/>
        <v/>
      </c>
      <c r="CQ434" s="631"/>
      <c r="CR434" s="484"/>
      <c r="CS434" s="484"/>
      <c r="CT434" s="483"/>
      <c r="CU434" s="677" t="str">
        <f t="shared" ca="1" si="1482"/>
        <v/>
      </c>
      <c r="CV434" s="484"/>
      <c r="CW434" s="528"/>
      <c r="CX434" s="974"/>
      <c r="CY434" s="453"/>
      <c r="CZ434" s="448">
        <f t="shared" ref="CZ434" si="1548">CM433*100</f>
        <v>204800</v>
      </c>
      <c r="DA434" s="795"/>
      <c r="DB434" s="327"/>
      <c r="DC434" s="327"/>
      <c r="DD434" s="327"/>
      <c r="DE434" s="327"/>
      <c r="DF434" s="327"/>
      <c r="DG434" s="327"/>
      <c r="DH434" s="327"/>
      <c r="DI434" s="327"/>
      <c r="DJ434" s="327"/>
      <c r="DK434" s="343"/>
      <c r="DL434" s="788"/>
      <c r="DM434" s="786"/>
      <c r="DN434" s="788"/>
      <c r="DO434" s="786"/>
      <c r="DP434" s="1041"/>
      <c r="DQ434" s="786"/>
      <c r="DR434" s="786"/>
      <c r="DS434" s="786"/>
      <c r="DT434" s="786"/>
      <c r="DU434" s="787"/>
      <c r="DV434" s="537"/>
      <c r="DW434" s="666"/>
      <c r="DX434" s="663"/>
      <c r="DY434" s="1058"/>
      <c r="DZ434" s="342"/>
      <c r="EA434" s="450" t="str">
        <f t="shared" ca="1" si="1484"/>
        <v/>
      </c>
    </row>
    <row r="435" spans="1:131" ht="9" customHeight="1">
      <c r="A435" s="636"/>
      <c r="B435" s="406"/>
      <c r="C435" s="527"/>
      <c r="D435" s="488"/>
      <c r="E435" s="487" t="s">
        <v>99</v>
      </c>
      <c r="F435" s="486" t="str">
        <f t="shared" ref="F435" ca="1" si="1549">IF(E430=" ","",IF(ISERROR(CQ430),IF(ISERROR(CQ431),"",HYPERLINK("#CP"&amp;CQ431&amp;":CP1231","　重複 ▽　")),HYPERLINK("#CP"&amp;CQ430&amp;":CP1231","　重複 ▲　")))</f>
        <v/>
      </c>
      <c r="G435" s="510" t="s">
        <v>99</v>
      </c>
      <c r="H435" s="1844" t="s">
        <v>99</v>
      </c>
      <c r="I435" s="1845" t="s">
        <v>99</v>
      </c>
      <c r="J435" s="1845" t="s">
        <v>99</v>
      </c>
      <c r="K435" s="1846" t="s">
        <v>99</v>
      </c>
      <c r="L435" s="1844" t="s">
        <v>99</v>
      </c>
      <c r="M435" s="1845" t="s">
        <v>99</v>
      </c>
      <c r="N435" s="1845" t="s">
        <v>99</v>
      </c>
      <c r="O435" s="1845" t="s">
        <v>99</v>
      </c>
      <c r="P435" s="1845" t="s">
        <v>99</v>
      </c>
      <c r="Q435" s="1845" t="s">
        <v>99</v>
      </c>
      <c r="R435" s="1845" t="s">
        <v>99</v>
      </c>
      <c r="S435" s="1845" t="s">
        <v>99</v>
      </c>
      <c r="T435" s="1845" t="s">
        <v>99</v>
      </c>
      <c r="U435" s="1846" t="s">
        <v>99</v>
      </c>
      <c r="V435" s="1844" t="s">
        <v>99</v>
      </c>
      <c r="W435" s="1845" t="s">
        <v>99</v>
      </c>
      <c r="X435" s="1845" t="s">
        <v>99</v>
      </c>
      <c r="Y435" s="1845" t="s">
        <v>99</v>
      </c>
      <c r="Z435" s="1845" t="s">
        <v>99</v>
      </c>
      <c r="AA435" s="1845" t="s">
        <v>99</v>
      </c>
      <c r="AB435" s="1845" t="s">
        <v>99</v>
      </c>
      <c r="AC435" s="1845" t="s">
        <v>99</v>
      </c>
      <c r="AD435" s="1845" t="s">
        <v>99</v>
      </c>
      <c r="AE435" s="1847" t="s">
        <v>99</v>
      </c>
      <c r="AF435" s="714" t="s">
        <v>99</v>
      </c>
      <c r="AG435" s="507" t="s">
        <v>99</v>
      </c>
      <c r="AH435" s="507" t="s">
        <v>99</v>
      </c>
      <c r="AI435" s="507" t="s">
        <v>99</v>
      </c>
      <c r="AJ435" s="507" t="s">
        <v>99</v>
      </c>
      <c r="AK435" s="507" t="s">
        <v>99</v>
      </c>
      <c r="AL435" s="507" t="s">
        <v>99</v>
      </c>
      <c r="AM435" s="507" t="s">
        <v>99</v>
      </c>
      <c r="AN435" s="507" t="s">
        <v>99</v>
      </c>
      <c r="AO435" s="509" t="s">
        <v>99</v>
      </c>
      <c r="AP435" s="508" t="s">
        <v>99</v>
      </c>
      <c r="AQ435" s="507" t="s">
        <v>99</v>
      </c>
      <c r="AR435" s="507" t="s">
        <v>99</v>
      </c>
      <c r="AS435" s="507" t="s">
        <v>99</v>
      </c>
      <c r="AT435" s="507" t="s">
        <v>99</v>
      </c>
      <c r="AU435" s="507" t="s">
        <v>99</v>
      </c>
      <c r="AV435" s="507" t="s">
        <v>99</v>
      </c>
      <c r="AW435" s="507" t="s">
        <v>99</v>
      </c>
      <c r="AX435" s="507" t="s">
        <v>99</v>
      </c>
      <c r="AY435" s="509" t="s">
        <v>99</v>
      </c>
      <c r="AZ435" s="508" t="s">
        <v>99</v>
      </c>
      <c r="BA435" s="507" t="s">
        <v>99</v>
      </c>
      <c r="BB435" s="507" t="s">
        <v>99</v>
      </c>
      <c r="BC435" s="507" t="s">
        <v>99</v>
      </c>
      <c r="BD435" s="507" t="s">
        <v>99</v>
      </c>
      <c r="BE435" s="507" t="s">
        <v>99</v>
      </c>
      <c r="BF435" s="507" t="s">
        <v>99</v>
      </c>
      <c r="BG435" s="507" t="s">
        <v>99</v>
      </c>
      <c r="BH435" s="507" t="s">
        <v>99</v>
      </c>
      <c r="BI435" s="509" t="s">
        <v>99</v>
      </c>
      <c r="BJ435" s="508" t="s">
        <v>99</v>
      </c>
      <c r="BK435" s="507" t="s">
        <v>99</v>
      </c>
      <c r="BL435" s="507" t="s">
        <v>99</v>
      </c>
      <c r="BM435" s="507" t="s">
        <v>99</v>
      </c>
      <c r="BN435" s="507" t="s">
        <v>99</v>
      </c>
      <c r="BO435" s="507" t="s">
        <v>99</v>
      </c>
      <c r="BP435" s="507" t="s">
        <v>99</v>
      </c>
      <c r="BQ435" s="507" t="s">
        <v>99</v>
      </c>
      <c r="BR435" s="507" t="s">
        <v>99</v>
      </c>
      <c r="BS435" s="509" t="s">
        <v>99</v>
      </c>
      <c r="BT435" s="508" t="s">
        <v>99</v>
      </c>
      <c r="BU435" s="507" t="s">
        <v>99</v>
      </c>
      <c r="BV435" s="507" t="s">
        <v>99</v>
      </c>
      <c r="BW435" s="507" t="s">
        <v>99</v>
      </c>
      <c r="BX435" s="507" t="s">
        <v>99</v>
      </c>
      <c r="BY435" s="507" t="s">
        <v>99</v>
      </c>
      <c r="BZ435" s="507" t="s">
        <v>99</v>
      </c>
      <c r="CA435" s="507" t="s">
        <v>99</v>
      </c>
      <c r="CB435" s="507" t="s">
        <v>99</v>
      </c>
      <c r="CC435" s="509"/>
      <c r="CD435" s="508" t="s">
        <v>99</v>
      </c>
      <c r="CE435" s="507" t="s">
        <v>99</v>
      </c>
      <c r="CF435" s="507" t="s">
        <v>99</v>
      </c>
      <c r="CG435" s="507" t="s">
        <v>99</v>
      </c>
      <c r="CH435" s="507" t="s">
        <v>99</v>
      </c>
      <c r="CI435" s="507" t="s">
        <v>99</v>
      </c>
      <c r="CJ435" s="507" t="s">
        <v>99</v>
      </c>
      <c r="CK435" s="507" t="s">
        <v>99</v>
      </c>
      <c r="CL435" s="507" t="s">
        <v>99</v>
      </c>
      <c r="CM435" s="506" t="s">
        <v>99</v>
      </c>
      <c r="CN435" s="485" t="s">
        <v>99</v>
      </c>
      <c r="CO435" s="405"/>
      <c r="CP435" s="505" t="str">
        <f t="shared" si="1451"/>
        <v>+29</v>
      </c>
      <c r="CQ435" s="631"/>
      <c r="CR435" s="484"/>
      <c r="CS435" s="484"/>
      <c r="CT435" s="483"/>
      <c r="CU435" s="544" t="e">
        <f t="shared" ca="1" si="1486"/>
        <v>#REF!</v>
      </c>
      <c r="CV435" s="484"/>
      <c r="CW435" s="528"/>
      <c r="CX435" s="538">
        <f>IF(K!R$6="市場別",VLOOKUP(G432,DY$80:DZ$93,2,FALSE),0)</f>
        <v>400000</v>
      </c>
      <c r="CY435" s="1112">
        <f t="shared" ref="CY435" ca="1" si="1550">ROUND(AVERAGE(INDIRECT(DV$7&amp;C430&amp;":"&amp;DW$7&amp;C430))*100,4)</f>
        <v>100.2764</v>
      </c>
      <c r="CZ435" s="448">
        <f t="shared" ref="CZ435" si="1551">VLOOKUP(G432,DY$41:DZ$44,2,FALSE)</f>
        <v>0</v>
      </c>
      <c r="DA435" s="795"/>
      <c r="DB435" s="542"/>
      <c r="DC435" s="542"/>
      <c r="DD435" s="542"/>
      <c r="DE435" s="542"/>
      <c r="DF435" s="542"/>
      <c r="DG435" s="542"/>
      <c r="DH435" s="542"/>
      <c r="DI435" s="542"/>
      <c r="DJ435" s="542"/>
      <c r="DK435" s="543"/>
      <c r="DL435" s="789"/>
      <c r="DM435" s="790"/>
      <c r="DN435" s="789"/>
      <c r="DO435" s="790"/>
      <c r="DP435" s="1042"/>
      <c r="DQ435" s="790"/>
      <c r="DR435" s="790"/>
      <c r="DS435" s="786"/>
      <c r="DT435" s="786"/>
      <c r="DU435" s="787"/>
      <c r="DV435" s="537"/>
      <c r="DW435" s="666"/>
      <c r="DX435" s="663"/>
      <c r="DY435" s="1058"/>
      <c r="DZ435" s="342"/>
      <c r="EA435" s="505" t="str">
        <f t="shared" si="1454"/>
        <v/>
      </c>
    </row>
    <row r="436" spans="1:131" ht="9" customHeight="1">
      <c r="A436" s="636"/>
      <c r="B436" s="406"/>
      <c r="C436" s="481">
        <v>436</v>
      </c>
      <c r="D436" s="541">
        <v>72</v>
      </c>
      <c r="E436" s="633">
        <f ca="1">IF(AND(INDIRECT("G"&amp;C436)&gt;999,INDIRECT("G"&amp;C436)&lt;10000),MAX(E$10:E435)+1," ")</f>
        <v>72</v>
      </c>
      <c r="F436" s="634" t="str">
        <f ca="1">HYPERLINK("#G"&amp;C436&amp;":CM"&amp;C436+5,IF(CT436=1,"　クリア（消去） →　",IF(AND(INDIRECT("G"&amp;C436)=B!D$9,B!D$14="修正　"),B!C$12,IF(F441="","　　　　　　　　　　　","　　　　…→　　　　"))))</f>
        <v>　　　　　　　　　　　</v>
      </c>
      <c r="G436" s="635">
        <v>3094</v>
      </c>
      <c r="H436" s="1832" t="s">
        <v>99</v>
      </c>
      <c r="I436" s="1833" t="s">
        <v>99</v>
      </c>
      <c r="J436" s="1833" t="s">
        <v>99</v>
      </c>
      <c r="K436" s="1834" t="s">
        <v>99</v>
      </c>
      <c r="L436" s="1832" t="s">
        <v>99</v>
      </c>
      <c r="M436" s="1833" t="s">
        <v>99</v>
      </c>
      <c r="N436" s="1833" t="s">
        <v>99</v>
      </c>
      <c r="O436" s="1833" t="s">
        <v>99</v>
      </c>
      <c r="P436" s="1833" t="s">
        <v>99</v>
      </c>
      <c r="Q436" s="1833" t="s">
        <v>99</v>
      </c>
      <c r="R436" s="1833" t="s">
        <v>99</v>
      </c>
      <c r="S436" s="1833" t="s">
        <v>99</v>
      </c>
      <c r="T436" s="1833" t="s">
        <v>99</v>
      </c>
      <c r="U436" s="1834" t="s">
        <v>99</v>
      </c>
      <c r="V436" s="1832">
        <v>550</v>
      </c>
      <c r="W436" s="1833">
        <v>558</v>
      </c>
      <c r="X436" s="1833">
        <v>561</v>
      </c>
      <c r="Y436" s="1833">
        <v>567</v>
      </c>
      <c r="Z436" s="1833">
        <v>558</v>
      </c>
      <c r="AA436" s="1833">
        <v>570</v>
      </c>
      <c r="AB436" s="1833">
        <v>558</v>
      </c>
      <c r="AC436" s="1833">
        <v>558</v>
      </c>
      <c r="AD436" s="1833">
        <v>563</v>
      </c>
      <c r="AE436" s="1835">
        <v>561</v>
      </c>
      <c r="AF436" s="719">
        <v>560</v>
      </c>
      <c r="AG436" s="546">
        <v>588</v>
      </c>
      <c r="AH436" s="546">
        <v>586</v>
      </c>
      <c r="AI436" s="546">
        <v>576</v>
      </c>
      <c r="AJ436" s="546">
        <v>600</v>
      </c>
      <c r="AK436" s="546">
        <v>597</v>
      </c>
      <c r="AL436" s="546">
        <v>575</v>
      </c>
      <c r="AM436" s="546">
        <v>570</v>
      </c>
      <c r="AN436" s="546">
        <v>568</v>
      </c>
      <c r="AO436" s="548">
        <v>557</v>
      </c>
      <c r="AP436" s="547">
        <v>561</v>
      </c>
      <c r="AQ436" s="546">
        <v>563</v>
      </c>
      <c r="AR436" s="546">
        <v>565</v>
      </c>
      <c r="AS436" s="546">
        <v>553</v>
      </c>
      <c r="AT436" s="546">
        <v>541</v>
      </c>
      <c r="AU436" s="546">
        <v>554</v>
      </c>
      <c r="AV436" s="546">
        <v>539</v>
      </c>
      <c r="AW436" s="546">
        <v>529</v>
      </c>
      <c r="AX436" s="546">
        <v>519</v>
      </c>
      <c r="AY436" s="548">
        <v>524</v>
      </c>
      <c r="AZ436" s="547">
        <v>535</v>
      </c>
      <c r="BA436" s="546">
        <v>556</v>
      </c>
      <c r="BB436" s="546">
        <v>550</v>
      </c>
      <c r="BC436" s="546">
        <v>555</v>
      </c>
      <c r="BD436" s="546">
        <v>556</v>
      </c>
      <c r="BE436" s="546">
        <v>564</v>
      </c>
      <c r="BF436" s="546">
        <v>575</v>
      </c>
      <c r="BG436" s="546">
        <v>577</v>
      </c>
      <c r="BH436" s="546">
        <v>581</v>
      </c>
      <c r="BI436" s="548">
        <v>570</v>
      </c>
      <c r="BJ436" s="547">
        <v>571</v>
      </c>
      <c r="BK436" s="546">
        <v>567</v>
      </c>
      <c r="BL436" s="546">
        <v>560</v>
      </c>
      <c r="BM436" s="546">
        <v>564</v>
      </c>
      <c r="BN436" s="546">
        <v>550</v>
      </c>
      <c r="BO436" s="546">
        <v>539</v>
      </c>
      <c r="BP436" s="546">
        <v>559</v>
      </c>
      <c r="BQ436" s="546">
        <v>560</v>
      </c>
      <c r="BR436" s="546">
        <v>576</v>
      </c>
      <c r="BS436" s="548">
        <v>561</v>
      </c>
      <c r="BT436" s="547">
        <v>580</v>
      </c>
      <c r="BU436" s="546">
        <v>578</v>
      </c>
      <c r="BV436" s="546">
        <v>599</v>
      </c>
      <c r="BW436" s="546">
        <v>600</v>
      </c>
      <c r="BX436" s="546">
        <v>599</v>
      </c>
      <c r="BY436" s="546">
        <v>576</v>
      </c>
      <c r="BZ436" s="546">
        <v>586</v>
      </c>
      <c r="CA436" s="546">
        <v>574</v>
      </c>
      <c r="CB436" s="546">
        <v>591</v>
      </c>
      <c r="CC436" s="548">
        <v>614</v>
      </c>
      <c r="CD436" s="547">
        <v>610</v>
      </c>
      <c r="CE436" s="546">
        <v>600</v>
      </c>
      <c r="CF436" s="546">
        <v>610</v>
      </c>
      <c r="CG436" s="546">
        <v>617</v>
      </c>
      <c r="CH436" s="546">
        <v>597</v>
      </c>
      <c r="CI436" s="546">
        <v>626</v>
      </c>
      <c r="CJ436" s="546">
        <v>627</v>
      </c>
      <c r="CK436" s="546">
        <v>631</v>
      </c>
      <c r="CL436" s="546">
        <v>644</v>
      </c>
      <c r="CM436" s="545">
        <v>644</v>
      </c>
      <c r="CN436" s="500" t="str">
        <f t="shared" ref="CN436:CN438" ca="1" si="1552">IF(OR(CP436=0,CP436="-"),"",CP436)</f>
        <v/>
      </c>
      <c r="CO436" s="405"/>
      <c r="CP436" s="470" t="str">
        <f t="shared" ca="1" si="1456"/>
        <v/>
      </c>
      <c r="CQ436" s="499" t="e">
        <f>MATCH(G436,G$10:G435,0)+9</f>
        <v>#N/A</v>
      </c>
      <c r="CR436" s="498" t="str">
        <f t="shared" ref="CR436" ca="1" si="1553">IF(F441="　重複 ▽　",1,"")</f>
        <v/>
      </c>
      <c r="CS436" s="498" t="str">
        <f t="shared" ref="CS436" ca="1" si="1554">IF(AND(F437="",F438="",F439=""),"",IF(ISNUMBER(CT436),"",1))</f>
        <v/>
      </c>
      <c r="CT436" s="497" t="str">
        <f t="shared" ref="CT436" si="1555">IF(G436="","",IF(AND(G436&lt;&gt;"",CM439=""),1,""))</f>
        <v/>
      </c>
      <c r="CU436" s="699">
        <f>MATCH(G436,'[1] '!$B$4:$B$4005,0)</f>
        <v>682</v>
      </c>
      <c r="CV436" s="540">
        <f t="shared" ref="CV436" ca="1" si="1556">IF(G436="","",CX441+INDIRECT("CX"&amp;C436+CX$9)+C437)</f>
        <v>400005.74147126888</v>
      </c>
      <c r="CW436" s="497">
        <f ca="1">RANK(CV436,CV$10:CV$609)</f>
        <v>81</v>
      </c>
      <c r="CX436" s="973">
        <f>IFERROR(INDEX('[1] '!$F$4:$F$4005,CU436,1)*CM439,"")</f>
        <v>44.339399999999998</v>
      </c>
      <c r="CY436" s="496">
        <f t="shared" ref="CY436" si="1557">IF(CM436="","",CM440/CX437)</f>
        <v>3.8732394366197176</v>
      </c>
      <c r="CZ436" s="684" t="str">
        <f>INDEX('[1] '!$G$4:$G$4005,CU436,1)</f>
        <v/>
      </c>
      <c r="DA436" s="794">
        <f>IF(OR(CM439&lt;A!AS$3,CM439&gt;A!AW$3),1,0)</f>
        <v>0</v>
      </c>
      <c r="DB436" s="496"/>
      <c r="DC436" s="496"/>
      <c r="DD436" s="496"/>
      <c r="DE436" s="496"/>
      <c r="DF436" s="496"/>
      <c r="DG436" s="496"/>
      <c r="DH436" s="496"/>
      <c r="DI436" s="496"/>
      <c r="DJ436" s="496"/>
      <c r="DK436" s="539"/>
      <c r="DL436" s="667"/>
      <c r="DM436" s="496"/>
      <c r="DN436" s="1036">
        <f t="shared" ref="DN436:DU436" ca="1" si="1558">IF(DN437&gt;$DA$6,$DA$6,IF(DN437&lt;$DA$7,$DA$7,DN437))</f>
        <v>1.0247524752475248</v>
      </c>
      <c r="DO436" s="496">
        <f t="shared" ca="1" si="1558"/>
        <v>0.98499999999999999</v>
      </c>
      <c r="DP436" s="791">
        <f t="shared" ca="1" si="1558"/>
        <v>1.0251256281407035</v>
      </c>
      <c r="DQ436" s="496">
        <f t="shared" ca="1" si="1558"/>
        <v>1.0196078431372548</v>
      </c>
      <c r="DR436" s="496">
        <f t="shared" ca="1" si="1558"/>
        <v>1.0240384615384615</v>
      </c>
      <c r="DS436" s="496">
        <f t="shared" ca="1" si="1558"/>
        <v>1.0172143974960877</v>
      </c>
      <c r="DT436" s="496">
        <f t="shared" ca="1" si="1558"/>
        <v>1.0184615384615385</v>
      </c>
      <c r="DU436" s="791">
        <f t="shared" ca="1" si="1558"/>
        <v>1.03</v>
      </c>
      <c r="DV436" s="1113">
        <f t="shared" ref="DV436" ca="1" si="1559">IFERROR(IF(DA436+DA437&lt;&gt;0,"",(C437+CZ441+INDIRECT(DY$10&amp;C436+DZ$10))*CZ$7),"")</f>
        <v>102.42439</v>
      </c>
      <c r="DW436" s="668">
        <f ca="1">RANK(DV436,DV$10:DV$609)</f>
        <v>1</v>
      </c>
      <c r="DX436" s="663"/>
      <c r="DY436" s="1058"/>
      <c r="DZ436" s="342"/>
      <c r="EA436" s="470" t="str">
        <f t="shared" ca="1" si="1464"/>
        <v/>
      </c>
    </row>
    <row r="437" spans="1:131" ht="9" customHeight="1">
      <c r="A437" s="636"/>
      <c r="B437" s="406"/>
      <c r="C437" s="538">
        <v>1.2899999999999999E-3</v>
      </c>
      <c r="D437" s="488"/>
      <c r="E437" s="487" t="s">
        <v>99</v>
      </c>
      <c r="F437" s="486" t="str">
        <f t="shared" ca="1" si="1497"/>
        <v/>
      </c>
      <c r="G437" s="510" t="s">
        <v>1012</v>
      </c>
      <c r="H437" s="1836" t="s">
        <v>99</v>
      </c>
      <c r="I437" s="1837" t="s">
        <v>99</v>
      </c>
      <c r="J437" s="1837" t="s">
        <v>99</v>
      </c>
      <c r="K437" s="1838" t="s">
        <v>99</v>
      </c>
      <c r="L437" s="1836" t="s">
        <v>99</v>
      </c>
      <c r="M437" s="1837" t="s">
        <v>99</v>
      </c>
      <c r="N437" s="1837" t="s">
        <v>99</v>
      </c>
      <c r="O437" s="1837" t="s">
        <v>99</v>
      </c>
      <c r="P437" s="1837" t="s">
        <v>99</v>
      </c>
      <c r="Q437" s="1837" t="s">
        <v>99</v>
      </c>
      <c r="R437" s="1837" t="s">
        <v>99</v>
      </c>
      <c r="S437" s="1837" t="s">
        <v>99</v>
      </c>
      <c r="T437" s="1837" t="s">
        <v>99</v>
      </c>
      <c r="U437" s="1838" t="s">
        <v>99</v>
      </c>
      <c r="V437" s="1836">
        <v>562</v>
      </c>
      <c r="W437" s="1837">
        <v>586</v>
      </c>
      <c r="X437" s="1837">
        <v>565</v>
      </c>
      <c r="Y437" s="1837">
        <v>567</v>
      </c>
      <c r="Z437" s="1837">
        <v>565</v>
      </c>
      <c r="AA437" s="1837">
        <v>573</v>
      </c>
      <c r="AB437" s="1837">
        <v>561</v>
      </c>
      <c r="AC437" s="1837">
        <v>563</v>
      </c>
      <c r="AD437" s="1837">
        <v>565</v>
      </c>
      <c r="AE437" s="1839">
        <v>561</v>
      </c>
      <c r="AF437" s="711">
        <v>610</v>
      </c>
      <c r="AG437" s="520">
        <v>604</v>
      </c>
      <c r="AH437" s="520">
        <v>593</v>
      </c>
      <c r="AI437" s="520">
        <v>599</v>
      </c>
      <c r="AJ437" s="520">
        <v>600</v>
      </c>
      <c r="AK437" s="520">
        <v>597</v>
      </c>
      <c r="AL437" s="520">
        <v>581</v>
      </c>
      <c r="AM437" s="520">
        <v>570</v>
      </c>
      <c r="AN437" s="520">
        <v>573</v>
      </c>
      <c r="AO437" s="522">
        <v>570</v>
      </c>
      <c r="AP437" s="521">
        <v>569</v>
      </c>
      <c r="AQ437" s="520">
        <v>570</v>
      </c>
      <c r="AR437" s="520">
        <v>565</v>
      </c>
      <c r="AS437" s="520">
        <v>553</v>
      </c>
      <c r="AT437" s="520">
        <v>557</v>
      </c>
      <c r="AU437" s="520">
        <v>554</v>
      </c>
      <c r="AV437" s="520">
        <v>539</v>
      </c>
      <c r="AW437" s="520">
        <v>529</v>
      </c>
      <c r="AX437" s="520">
        <v>535</v>
      </c>
      <c r="AY437" s="522">
        <v>543</v>
      </c>
      <c r="AZ437" s="521">
        <v>547</v>
      </c>
      <c r="BA437" s="520">
        <v>556</v>
      </c>
      <c r="BB437" s="520">
        <v>555</v>
      </c>
      <c r="BC437" s="520">
        <v>566</v>
      </c>
      <c r="BD437" s="520">
        <v>573</v>
      </c>
      <c r="BE437" s="520">
        <v>572</v>
      </c>
      <c r="BF437" s="520">
        <v>576</v>
      </c>
      <c r="BG437" s="520">
        <v>581</v>
      </c>
      <c r="BH437" s="520">
        <v>581</v>
      </c>
      <c r="BI437" s="522">
        <v>570</v>
      </c>
      <c r="BJ437" s="521">
        <v>571</v>
      </c>
      <c r="BK437" s="520">
        <v>571</v>
      </c>
      <c r="BL437" s="520">
        <v>570</v>
      </c>
      <c r="BM437" s="520">
        <v>564</v>
      </c>
      <c r="BN437" s="520">
        <v>554</v>
      </c>
      <c r="BO437" s="520">
        <v>559</v>
      </c>
      <c r="BP437" s="520">
        <v>575</v>
      </c>
      <c r="BQ437" s="520">
        <v>577</v>
      </c>
      <c r="BR437" s="520">
        <v>578</v>
      </c>
      <c r="BS437" s="522">
        <v>571</v>
      </c>
      <c r="BT437" s="521">
        <v>585</v>
      </c>
      <c r="BU437" s="520">
        <v>592</v>
      </c>
      <c r="BV437" s="520">
        <v>600</v>
      </c>
      <c r="BW437" s="520">
        <v>600</v>
      </c>
      <c r="BX437" s="520">
        <v>605</v>
      </c>
      <c r="BY437" s="520">
        <v>593</v>
      </c>
      <c r="BZ437" s="520">
        <v>620</v>
      </c>
      <c r="CA437" s="520">
        <v>600</v>
      </c>
      <c r="CB437" s="520">
        <v>617</v>
      </c>
      <c r="CC437" s="522">
        <v>614</v>
      </c>
      <c r="CD437" s="521">
        <v>619</v>
      </c>
      <c r="CE437" s="520">
        <v>610</v>
      </c>
      <c r="CF437" s="520">
        <v>628</v>
      </c>
      <c r="CG437" s="520">
        <v>619</v>
      </c>
      <c r="CH437" s="520">
        <v>613</v>
      </c>
      <c r="CI437" s="520">
        <v>627</v>
      </c>
      <c r="CJ437" s="520">
        <v>641</v>
      </c>
      <c r="CK437" s="520">
        <v>656</v>
      </c>
      <c r="CL437" s="520">
        <v>670</v>
      </c>
      <c r="CM437" s="519">
        <v>717</v>
      </c>
      <c r="CN437" s="493" t="str">
        <f t="shared" ca="1" si="1552"/>
        <v/>
      </c>
      <c r="CO437" s="405"/>
      <c r="CP437" s="456" t="str">
        <f t="shared" ca="1" si="1465"/>
        <v/>
      </c>
      <c r="CQ437" s="494" t="e">
        <f>MATCH(G436,G437:G$609,0)+C436</f>
        <v>#N/A</v>
      </c>
      <c r="CR437" s="484"/>
      <c r="CS437" s="484"/>
      <c r="CT437" s="483"/>
      <c r="CU437" s="534" t="str">
        <f ca="1">IFERROR(IFERROR(INDEX('[1] '!$C$4:$C$4005,CU436,1),INDIRECT("'japan-all-stock-prices_"&amp;$CS$7&amp;".csv'!B"&amp;CU441)),"")</f>
        <v>スーパーバリュー</v>
      </c>
      <c r="CV437" s="484"/>
      <c r="CW437" s="528"/>
      <c r="CX437" s="974">
        <f t="shared" ref="CX437" si="1560">IF(COUNT(AF440:CM440)&lt;20,AVERAGE(BT440:CM440),(SUM(AF440:CM440)-LARGE(AF440:CM440,1)-LARGE(AF440:CM440,2)-LARGE(AF440:CM440,3)-LARGE(AF440:CM440,4)-LARGE(AF440:CM440,5))/(COUNT(AF440:CM440)-5))</f>
        <v>0.47763636363636375</v>
      </c>
      <c r="CY437" s="453">
        <f t="shared" ref="CY437" si="1561">ROUND(AVERAGE(CM436:CM439)*CM440/10000,2)</f>
        <v>0.13</v>
      </c>
      <c r="CZ437" s="443"/>
      <c r="DA437" s="795">
        <f t="shared" ref="DA437" si="1562">IF(MAX(CI439:CM439)/MIN(CI439:CM439)&lt;DA$9,1,0)</f>
        <v>0</v>
      </c>
      <c r="DB437" s="435"/>
      <c r="DC437" s="435"/>
      <c r="DD437" s="435"/>
      <c r="DE437" s="435"/>
      <c r="DF437" s="435"/>
      <c r="DG437" s="435"/>
      <c r="DH437" s="435"/>
      <c r="DI437" s="435"/>
      <c r="DJ437" s="435"/>
      <c r="DK437" s="536"/>
      <c r="DL437" s="537"/>
      <c r="DM437" s="435"/>
      <c r="DN437" s="537">
        <f t="shared" ref="DN437:DU437" ca="1" si="1563">INDIRECT(DN$6&amp;$C436+$DY$11)/INDIRECT(DN$7&amp;$C436+$DZ$11)</f>
        <v>1.0247524752475248</v>
      </c>
      <c r="DO437" s="435">
        <f t="shared" ca="1" si="1563"/>
        <v>0.96135265700483097</v>
      </c>
      <c r="DP437" s="1039">
        <f t="shared" ca="1" si="1563"/>
        <v>1.0251256281407035</v>
      </c>
      <c r="DQ437" s="435">
        <f t="shared" ca="1" si="1563"/>
        <v>1.0196078431372548</v>
      </c>
      <c r="DR437" s="435">
        <f t="shared" ca="1" si="1563"/>
        <v>1.0240384615384615</v>
      </c>
      <c r="DS437" s="435">
        <f t="shared" ca="1" si="1563"/>
        <v>1.0172143974960877</v>
      </c>
      <c r="DT437" s="435">
        <f t="shared" ca="1" si="1563"/>
        <v>1.0184615384615385</v>
      </c>
      <c r="DU437" s="783">
        <f t="shared" ca="1" si="1563"/>
        <v>1.0574018126888218</v>
      </c>
      <c r="DV437" s="537"/>
      <c r="DW437" s="666"/>
      <c r="DX437" s="663"/>
      <c r="DY437" s="1058"/>
      <c r="DZ437" s="342"/>
      <c r="EA437" s="456" t="str">
        <f t="shared" ca="1" si="1470"/>
        <v/>
      </c>
    </row>
    <row r="438" spans="1:131" ht="9" customHeight="1">
      <c r="A438" s="636"/>
      <c r="B438" s="406"/>
      <c r="C438" s="527"/>
      <c r="D438" s="488"/>
      <c r="E438" s="487" t="s">
        <v>99</v>
      </c>
      <c r="F438" s="486" t="str">
        <f t="shared" ca="1" si="1502"/>
        <v/>
      </c>
      <c r="G438" s="510" t="s">
        <v>108</v>
      </c>
      <c r="H438" s="1836" t="s">
        <v>99</v>
      </c>
      <c r="I438" s="1837" t="s">
        <v>99</v>
      </c>
      <c r="J438" s="1837" t="s">
        <v>99</v>
      </c>
      <c r="K438" s="1838" t="s">
        <v>99</v>
      </c>
      <c r="L438" s="1836" t="s">
        <v>99</v>
      </c>
      <c r="M438" s="1837" t="s">
        <v>99</v>
      </c>
      <c r="N438" s="1837" t="s">
        <v>99</v>
      </c>
      <c r="O438" s="1837" t="s">
        <v>99</v>
      </c>
      <c r="P438" s="1837" t="s">
        <v>99</v>
      </c>
      <c r="Q438" s="1837" t="s">
        <v>99</v>
      </c>
      <c r="R438" s="1837" t="s">
        <v>99</v>
      </c>
      <c r="S438" s="1837" t="s">
        <v>99</v>
      </c>
      <c r="T438" s="1837" t="s">
        <v>99</v>
      </c>
      <c r="U438" s="1838" t="s">
        <v>99</v>
      </c>
      <c r="V438" s="1836">
        <v>550</v>
      </c>
      <c r="W438" s="1837">
        <v>554</v>
      </c>
      <c r="X438" s="1837">
        <v>559</v>
      </c>
      <c r="Y438" s="1837">
        <v>558</v>
      </c>
      <c r="Z438" s="1837">
        <v>557</v>
      </c>
      <c r="AA438" s="1837">
        <v>558</v>
      </c>
      <c r="AB438" s="1837">
        <v>557</v>
      </c>
      <c r="AC438" s="1837">
        <v>556</v>
      </c>
      <c r="AD438" s="1837">
        <v>561</v>
      </c>
      <c r="AE438" s="1839">
        <v>550</v>
      </c>
      <c r="AF438" s="711">
        <v>560</v>
      </c>
      <c r="AG438" s="520">
        <v>587</v>
      </c>
      <c r="AH438" s="520">
        <v>583</v>
      </c>
      <c r="AI438" s="520">
        <v>576</v>
      </c>
      <c r="AJ438" s="520">
        <v>589</v>
      </c>
      <c r="AK438" s="520">
        <v>570</v>
      </c>
      <c r="AL438" s="520">
        <v>571</v>
      </c>
      <c r="AM438" s="520">
        <v>560</v>
      </c>
      <c r="AN438" s="520">
        <v>556</v>
      </c>
      <c r="AO438" s="522">
        <v>557</v>
      </c>
      <c r="AP438" s="521">
        <v>557</v>
      </c>
      <c r="AQ438" s="520">
        <v>563</v>
      </c>
      <c r="AR438" s="520">
        <v>552</v>
      </c>
      <c r="AS438" s="520">
        <v>531</v>
      </c>
      <c r="AT438" s="520">
        <v>531</v>
      </c>
      <c r="AU438" s="520">
        <v>535</v>
      </c>
      <c r="AV438" s="520">
        <v>530</v>
      </c>
      <c r="AW438" s="520">
        <v>515</v>
      </c>
      <c r="AX438" s="520">
        <v>519</v>
      </c>
      <c r="AY438" s="522">
        <v>524</v>
      </c>
      <c r="AZ438" s="521">
        <v>535</v>
      </c>
      <c r="BA438" s="520">
        <v>539</v>
      </c>
      <c r="BB438" s="520">
        <v>547</v>
      </c>
      <c r="BC438" s="520">
        <v>555</v>
      </c>
      <c r="BD438" s="520">
        <v>556</v>
      </c>
      <c r="BE438" s="520">
        <v>564</v>
      </c>
      <c r="BF438" s="520">
        <v>568</v>
      </c>
      <c r="BG438" s="520">
        <v>570</v>
      </c>
      <c r="BH438" s="520">
        <v>560</v>
      </c>
      <c r="BI438" s="522">
        <v>548</v>
      </c>
      <c r="BJ438" s="521">
        <v>561</v>
      </c>
      <c r="BK438" s="520">
        <v>566</v>
      </c>
      <c r="BL438" s="520">
        <v>560</v>
      </c>
      <c r="BM438" s="520">
        <v>531</v>
      </c>
      <c r="BN438" s="520">
        <v>532</v>
      </c>
      <c r="BO438" s="520">
        <v>539</v>
      </c>
      <c r="BP438" s="520">
        <v>555</v>
      </c>
      <c r="BQ438" s="520">
        <v>560</v>
      </c>
      <c r="BR438" s="520">
        <v>556</v>
      </c>
      <c r="BS438" s="522">
        <v>561</v>
      </c>
      <c r="BT438" s="521">
        <v>563</v>
      </c>
      <c r="BU438" s="520">
        <v>576</v>
      </c>
      <c r="BV438" s="520">
        <v>595</v>
      </c>
      <c r="BW438" s="520">
        <v>591</v>
      </c>
      <c r="BX438" s="520">
        <v>572</v>
      </c>
      <c r="BY438" s="520">
        <v>558</v>
      </c>
      <c r="BZ438" s="520">
        <v>586</v>
      </c>
      <c r="CA438" s="520">
        <v>574</v>
      </c>
      <c r="CB438" s="520">
        <v>591</v>
      </c>
      <c r="CC438" s="522">
        <v>600</v>
      </c>
      <c r="CD438" s="521">
        <v>600</v>
      </c>
      <c r="CE438" s="520">
        <v>598</v>
      </c>
      <c r="CF438" s="520">
        <v>610</v>
      </c>
      <c r="CG438" s="520">
        <v>590</v>
      </c>
      <c r="CH438" s="520">
        <v>597</v>
      </c>
      <c r="CI438" s="520">
        <v>607</v>
      </c>
      <c r="CJ438" s="520">
        <v>625</v>
      </c>
      <c r="CK438" s="520">
        <v>631</v>
      </c>
      <c r="CL438" s="520">
        <v>644</v>
      </c>
      <c r="CM438" s="519">
        <v>644</v>
      </c>
      <c r="CN438" s="493" t="str">
        <f t="shared" ca="1" si="1552"/>
        <v/>
      </c>
      <c r="CO438" s="405"/>
      <c r="CP438" s="456" t="str">
        <f t="shared" ca="1" si="1471"/>
        <v/>
      </c>
      <c r="CQ438" s="631"/>
      <c r="CR438" s="484"/>
      <c r="CS438" s="484"/>
      <c r="CT438" s="483"/>
      <c r="CU438" s="534" t="str">
        <f t="shared" ca="1" si="1472"/>
        <v/>
      </c>
      <c r="CV438" s="484"/>
      <c r="CW438" s="528"/>
      <c r="CX438" s="974">
        <f t="shared" ref="CX438" si="1564">CM439/CL439*100-100</f>
        <v>5.7401812688821821</v>
      </c>
      <c r="CY438" s="435"/>
      <c r="CZ438" s="448"/>
      <c r="DA438" s="795"/>
      <c r="DB438" s="459"/>
      <c r="DC438" s="459"/>
      <c r="DD438" s="459"/>
      <c r="DE438" s="459"/>
      <c r="DF438" s="459"/>
      <c r="DG438" s="459"/>
      <c r="DH438" s="462"/>
      <c r="DI438" s="462"/>
      <c r="DJ438" s="462"/>
      <c r="DK438" s="535"/>
      <c r="DL438" s="784"/>
      <c r="DM438" s="785"/>
      <c r="DN438" s="784"/>
      <c r="DO438" s="785"/>
      <c r="DP438" s="1040"/>
      <c r="DQ438" s="785"/>
      <c r="DR438" s="785"/>
      <c r="DS438" s="785"/>
      <c r="DT438" s="785"/>
      <c r="DU438" s="783"/>
      <c r="DV438" s="537"/>
      <c r="DW438" s="666"/>
      <c r="DX438" s="663"/>
      <c r="DY438" s="1058"/>
      <c r="DZ438" s="342"/>
      <c r="EA438" s="456" t="str">
        <f t="shared" ca="1" si="1474"/>
        <v/>
      </c>
    </row>
    <row r="439" spans="1:131" ht="9" customHeight="1">
      <c r="A439" s="636"/>
      <c r="B439" s="406"/>
      <c r="C439" s="527"/>
      <c r="D439" s="488"/>
      <c r="E439" s="487" t="s">
        <v>99</v>
      </c>
      <c r="F439" s="486" t="str">
        <f t="shared" ca="1" si="1504"/>
        <v/>
      </c>
      <c r="G439" s="510" t="s">
        <v>444</v>
      </c>
      <c r="H439" s="516">
        <v>545</v>
      </c>
      <c r="I439" s="515">
        <v>546</v>
      </c>
      <c r="J439" s="515">
        <v>547</v>
      </c>
      <c r="K439" s="517">
        <v>548</v>
      </c>
      <c r="L439" s="516">
        <v>562</v>
      </c>
      <c r="M439" s="515">
        <v>662</v>
      </c>
      <c r="N439" s="515">
        <v>762</v>
      </c>
      <c r="O439" s="515">
        <v>683</v>
      </c>
      <c r="P439" s="515">
        <v>618</v>
      </c>
      <c r="Q439" s="515">
        <v>601</v>
      </c>
      <c r="R439" s="515">
        <v>580</v>
      </c>
      <c r="S439" s="515">
        <v>567</v>
      </c>
      <c r="T439" s="515">
        <v>558</v>
      </c>
      <c r="U439" s="517">
        <v>551</v>
      </c>
      <c r="V439" s="516">
        <v>558</v>
      </c>
      <c r="W439" s="515">
        <v>561</v>
      </c>
      <c r="X439" s="515">
        <v>565</v>
      </c>
      <c r="Y439" s="515">
        <v>558</v>
      </c>
      <c r="Z439" s="515">
        <v>563</v>
      </c>
      <c r="AA439" s="515">
        <v>558</v>
      </c>
      <c r="AB439" s="515">
        <v>557</v>
      </c>
      <c r="AC439" s="515">
        <v>563</v>
      </c>
      <c r="AD439" s="515">
        <v>561</v>
      </c>
      <c r="AE439" s="514">
        <v>552</v>
      </c>
      <c r="AF439" s="712">
        <v>584</v>
      </c>
      <c r="AG439" s="515">
        <v>592</v>
      </c>
      <c r="AH439" s="515">
        <v>586</v>
      </c>
      <c r="AI439" s="515">
        <v>594</v>
      </c>
      <c r="AJ439" s="515">
        <v>597</v>
      </c>
      <c r="AK439" s="515">
        <v>581</v>
      </c>
      <c r="AL439" s="515">
        <v>571</v>
      </c>
      <c r="AM439" s="515">
        <v>568</v>
      </c>
      <c r="AN439" s="515">
        <v>557</v>
      </c>
      <c r="AO439" s="517">
        <v>570</v>
      </c>
      <c r="AP439" s="516">
        <v>557</v>
      </c>
      <c r="AQ439" s="515">
        <v>570</v>
      </c>
      <c r="AR439" s="515">
        <v>553</v>
      </c>
      <c r="AS439" s="515">
        <v>541</v>
      </c>
      <c r="AT439" s="515">
        <v>557</v>
      </c>
      <c r="AU439" s="515">
        <v>540</v>
      </c>
      <c r="AV439" s="515">
        <v>530</v>
      </c>
      <c r="AW439" s="515">
        <v>515</v>
      </c>
      <c r="AX439" s="515">
        <v>524</v>
      </c>
      <c r="AY439" s="517">
        <v>536</v>
      </c>
      <c r="AZ439" s="516">
        <v>547</v>
      </c>
      <c r="BA439" s="515">
        <v>550</v>
      </c>
      <c r="BB439" s="515">
        <v>555</v>
      </c>
      <c r="BC439" s="515">
        <v>566</v>
      </c>
      <c r="BD439" s="515">
        <v>564</v>
      </c>
      <c r="BE439" s="515">
        <v>572</v>
      </c>
      <c r="BF439" s="515">
        <v>576</v>
      </c>
      <c r="BG439" s="515">
        <v>581</v>
      </c>
      <c r="BH439" s="515">
        <v>563</v>
      </c>
      <c r="BI439" s="517">
        <v>570</v>
      </c>
      <c r="BJ439" s="516">
        <v>571</v>
      </c>
      <c r="BK439" s="515">
        <v>567</v>
      </c>
      <c r="BL439" s="515">
        <v>562</v>
      </c>
      <c r="BM439" s="515">
        <v>553</v>
      </c>
      <c r="BN439" s="515">
        <v>536</v>
      </c>
      <c r="BO439" s="515">
        <v>559</v>
      </c>
      <c r="BP439" s="515">
        <v>575</v>
      </c>
      <c r="BQ439" s="515">
        <v>576</v>
      </c>
      <c r="BR439" s="515">
        <v>568</v>
      </c>
      <c r="BS439" s="517">
        <v>568</v>
      </c>
      <c r="BT439" s="516">
        <v>585</v>
      </c>
      <c r="BU439" s="515">
        <v>592</v>
      </c>
      <c r="BV439" s="515">
        <v>600</v>
      </c>
      <c r="BW439" s="515">
        <v>599</v>
      </c>
      <c r="BX439" s="515">
        <v>576</v>
      </c>
      <c r="BY439" s="515">
        <v>585</v>
      </c>
      <c r="BZ439" s="515">
        <v>620</v>
      </c>
      <c r="CA439" s="515">
        <v>588</v>
      </c>
      <c r="CB439" s="515">
        <v>614</v>
      </c>
      <c r="CC439" s="517">
        <v>610</v>
      </c>
      <c r="CD439" s="516">
        <v>605</v>
      </c>
      <c r="CE439" s="515">
        <v>606</v>
      </c>
      <c r="CF439" s="515">
        <v>621</v>
      </c>
      <c r="CG439" s="515">
        <v>597</v>
      </c>
      <c r="CH439" s="515">
        <v>612</v>
      </c>
      <c r="CI439" s="515">
        <v>624</v>
      </c>
      <c r="CJ439" s="515">
        <v>639</v>
      </c>
      <c r="CK439" s="515">
        <v>650</v>
      </c>
      <c r="CL439" s="515">
        <v>662</v>
      </c>
      <c r="CM439" s="514">
        <v>700</v>
      </c>
      <c r="CN439" s="492" t="str">
        <f t="shared" ref="CN439" ca="1" si="1565">CU440</f>
        <v/>
      </c>
      <c r="CO439" s="405"/>
      <c r="CP439" s="456" t="str">
        <f t="shared" ca="1" si="1476"/>
        <v/>
      </c>
      <c r="CQ439" s="631"/>
      <c r="CR439" s="484"/>
      <c r="CS439" s="484"/>
      <c r="CT439" s="483"/>
      <c r="CU439" s="534" t="str">
        <f t="shared" ca="1" si="1477"/>
        <v/>
      </c>
      <c r="CV439" s="484"/>
      <c r="CW439" s="528"/>
      <c r="CX439" s="975">
        <f t="shared" ref="CX439" si="1566">10000-G436</f>
        <v>6906</v>
      </c>
      <c r="CY439" s="453"/>
      <c r="CZ439" s="343"/>
      <c r="DA439" s="796"/>
      <c r="DB439" s="459"/>
      <c r="DC439" s="459"/>
      <c r="DD439" s="459"/>
      <c r="DE439" s="459"/>
      <c r="DF439" s="459"/>
      <c r="DG439" s="459"/>
      <c r="DH439" s="459"/>
      <c r="DI439" s="459"/>
      <c r="DJ439" s="459"/>
      <c r="DK439" s="533"/>
      <c r="DL439" s="537"/>
      <c r="DM439" s="435"/>
      <c r="DN439" s="537"/>
      <c r="DO439" s="435"/>
      <c r="DP439" s="1039"/>
      <c r="DQ439" s="435"/>
      <c r="DR439" s="435"/>
      <c r="DS439" s="786"/>
      <c r="DT439" s="786"/>
      <c r="DU439" s="787"/>
      <c r="DV439" s="537"/>
      <c r="DW439" s="666"/>
      <c r="DX439" s="663"/>
      <c r="DY439" s="1058"/>
      <c r="DZ439" s="342"/>
      <c r="EA439" s="456" t="str">
        <f t="shared" ca="1" si="1479"/>
        <v/>
      </c>
    </row>
    <row r="440" spans="1:131" ht="9" customHeight="1">
      <c r="A440" s="636"/>
      <c r="B440" s="406"/>
      <c r="C440" s="527"/>
      <c r="D440" s="488"/>
      <c r="E440" s="487" t="s">
        <v>99</v>
      </c>
      <c r="F440" s="486"/>
      <c r="G440" s="512" t="s">
        <v>99</v>
      </c>
      <c r="H440" s="1840" t="s">
        <v>99</v>
      </c>
      <c r="I440" s="1841" t="s">
        <v>99</v>
      </c>
      <c r="J440" s="1841" t="s">
        <v>99</v>
      </c>
      <c r="K440" s="1842" t="s">
        <v>99</v>
      </c>
      <c r="L440" s="1840" t="s">
        <v>99</v>
      </c>
      <c r="M440" s="1841" t="s">
        <v>99</v>
      </c>
      <c r="N440" s="1841" t="s">
        <v>99</v>
      </c>
      <c r="O440" s="1841" t="s">
        <v>99</v>
      </c>
      <c r="P440" s="1841" t="s">
        <v>99</v>
      </c>
      <c r="Q440" s="1841" t="s">
        <v>99</v>
      </c>
      <c r="R440" s="1841" t="s">
        <v>99</v>
      </c>
      <c r="S440" s="1841" t="s">
        <v>99</v>
      </c>
      <c r="T440" s="1841" t="s">
        <v>99</v>
      </c>
      <c r="U440" s="1842" t="s">
        <v>99</v>
      </c>
      <c r="V440" s="1840">
        <v>0.57999999999999996</v>
      </c>
      <c r="W440" s="1841">
        <v>1.05</v>
      </c>
      <c r="X440" s="1841">
        <v>0.3</v>
      </c>
      <c r="Y440" s="1841">
        <v>0.65</v>
      </c>
      <c r="Z440" s="1841">
        <v>0.11</v>
      </c>
      <c r="AA440" s="1841">
        <v>0.27</v>
      </c>
      <c r="AB440" s="1841">
        <v>0.13</v>
      </c>
      <c r="AC440" s="1841">
        <v>0.3</v>
      </c>
      <c r="AD440" s="1841">
        <v>0.34</v>
      </c>
      <c r="AE440" s="1843">
        <v>0.5</v>
      </c>
      <c r="AF440" s="720">
        <v>3.28</v>
      </c>
      <c r="AG440" s="530">
        <v>0.96</v>
      </c>
      <c r="AH440" s="530">
        <v>0.43</v>
      </c>
      <c r="AI440" s="530">
        <v>0.53</v>
      </c>
      <c r="AJ440" s="530">
        <v>0.44</v>
      </c>
      <c r="AK440" s="530">
        <v>0.48</v>
      </c>
      <c r="AL440" s="530">
        <v>0.09</v>
      </c>
      <c r="AM440" s="530">
        <v>0.18</v>
      </c>
      <c r="AN440" s="530">
        <v>0.78</v>
      </c>
      <c r="AO440" s="532">
        <v>0.16</v>
      </c>
      <c r="AP440" s="531">
        <v>0.42</v>
      </c>
      <c r="AQ440" s="530">
        <v>0.03</v>
      </c>
      <c r="AR440" s="530">
        <v>0.46</v>
      </c>
      <c r="AS440" s="530">
        <v>0.55000000000000004</v>
      </c>
      <c r="AT440" s="530">
        <v>0.46</v>
      </c>
      <c r="AU440" s="530">
        <v>0.24</v>
      </c>
      <c r="AV440" s="530">
        <v>0.19</v>
      </c>
      <c r="AW440" s="530">
        <v>7.0000000000000007E-2</v>
      </c>
      <c r="AX440" s="530">
        <v>0.36</v>
      </c>
      <c r="AY440" s="532">
        <v>0.38</v>
      </c>
      <c r="AZ440" s="531">
        <v>0.18</v>
      </c>
      <c r="BA440" s="530">
        <v>0.32</v>
      </c>
      <c r="BB440" s="530">
        <v>0.27</v>
      </c>
      <c r="BC440" s="530">
        <v>0.28000000000000003</v>
      </c>
      <c r="BD440" s="530">
        <v>0.5</v>
      </c>
      <c r="BE440" s="530">
        <v>0.28000000000000003</v>
      </c>
      <c r="BF440" s="530">
        <v>0.28000000000000003</v>
      </c>
      <c r="BG440" s="530">
        <v>0.31</v>
      </c>
      <c r="BH440" s="530">
        <v>0.55000000000000004</v>
      </c>
      <c r="BI440" s="532">
        <v>0.56000000000000005</v>
      </c>
      <c r="BJ440" s="531">
        <v>0.18</v>
      </c>
      <c r="BK440" s="530">
        <v>0.34</v>
      </c>
      <c r="BL440" s="530">
        <v>2.13</v>
      </c>
      <c r="BM440" s="530">
        <v>0.61</v>
      </c>
      <c r="BN440" s="530">
        <v>1.0900000000000001</v>
      </c>
      <c r="BO440" s="530">
        <v>0.46</v>
      </c>
      <c r="BP440" s="530">
        <v>0.55000000000000004</v>
      </c>
      <c r="BQ440" s="530">
        <v>0.2</v>
      </c>
      <c r="BR440" s="530">
        <v>1.19</v>
      </c>
      <c r="BS440" s="532">
        <v>0.03</v>
      </c>
      <c r="BT440" s="531">
        <v>1.1200000000000001</v>
      </c>
      <c r="BU440" s="530">
        <v>0.41</v>
      </c>
      <c r="BV440" s="530">
        <v>0.23</v>
      </c>
      <c r="BW440" s="530">
        <v>0.21</v>
      </c>
      <c r="BX440" s="530">
        <v>1.56</v>
      </c>
      <c r="BY440" s="530">
        <v>1.7</v>
      </c>
      <c r="BZ440" s="530">
        <v>0.79</v>
      </c>
      <c r="CA440" s="530">
        <v>0.74</v>
      </c>
      <c r="CB440" s="530">
        <v>0.47</v>
      </c>
      <c r="CC440" s="532">
        <v>0.7</v>
      </c>
      <c r="CD440" s="531">
        <v>0.6</v>
      </c>
      <c r="CE440" s="530">
        <v>0.39</v>
      </c>
      <c r="CF440" s="530">
        <v>0.61</v>
      </c>
      <c r="CG440" s="530">
        <v>3.12</v>
      </c>
      <c r="CH440" s="530">
        <v>0.15</v>
      </c>
      <c r="CI440" s="530">
        <v>0.84</v>
      </c>
      <c r="CJ440" s="530">
        <v>0.56000000000000005</v>
      </c>
      <c r="CK440" s="530">
        <v>0.68</v>
      </c>
      <c r="CL440" s="530">
        <v>0.82</v>
      </c>
      <c r="CM440" s="529">
        <v>1.85</v>
      </c>
      <c r="CN440" s="491" t="str">
        <f t="shared" ref="CN440" ca="1" si="1567">IF(CN439="","",IF(CN436="",0,CP440))</f>
        <v/>
      </c>
      <c r="CO440" s="405"/>
      <c r="CP440" s="450" t="str">
        <f t="shared" ca="1" si="1481"/>
        <v/>
      </c>
      <c r="CQ440" s="631"/>
      <c r="CR440" s="484"/>
      <c r="CS440" s="484"/>
      <c r="CT440" s="483"/>
      <c r="CU440" s="677" t="str">
        <f t="shared" ca="1" si="1482"/>
        <v/>
      </c>
      <c r="CV440" s="484"/>
      <c r="CW440" s="528"/>
      <c r="CX440" s="974"/>
      <c r="CY440" s="453"/>
      <c r="CZ440" s="448">
        <f t="shared" ref="CZ440" si="1568">CM439*100</f>
        <v>70000</v>
      </c>
      <c r="DA440" s="795"/>
      <c r="DB440" s="327"/>
      <c r="DC440" s="327"/>
      <c r="DD440" s="327"/>
      <c r="DE440" s="327"/>
      <c r="DF440" s="327"/>
      <c r="DG440" s="327"/>
      <c r="DH440" s="327"/>
      <c r="DI440" s="327"/>
      <c r="DJ440" s="327"/>
      <c r="DK440" s="343"/>
      <c r="DL440" s="788"/>
      <c r="DM440" s="786"/>
      <c r="DN440" s="788"/>
      <c r="DO440" s="786"/>
      <c r="DP440" s="1041"/>
      <c r="DQ440" s="786"/>
      <c r="DR440" s="786"/>
      <c r="DS440" s="786"/>
      <c r="DT440" s="786"/>
      <c r="DU440" s="787"/>
      <c r="DV440" s="537"/>
      <c r="DW440" s="666"/>
      <c r="DX440" s="663"/>
      <c r="DY440" s="1058"/>
      <c r="DZ440" s="342"/>
      <c r="EA440" s="450" t="str">
        <f t="shared" ca="1" si="1484"/>
        <v/>
      </c>
    </row>
    <row r="441" spans="1:131" ht="9" customHeight="1">
      <c r="A441" s="636"/>
      <c r="B441" s="406"/>
      <c r="C441" s="527"/>
      <c r="D441" s="488"/>
      <c r="E441" s="487" t="s">
        <v>99</v>
      </c>
      <c r="F441" s="486" t="str">
        <f t="shared" ref="F441" ca="1" si="1569">IF(E436=" ","",IF(ISERROR(CQ436),IF(ISERROR(CQ437),"",HYPERLINK("#CP"&amp;CQ437&amp;":CP1231","　重複 ▽　")),HYPERLINK("#CP"&amp;CQ436&amp;":CP1231","　重複 ▲　")))</f>
        <v/>
      </c>
      <c r="G441" s="510" t="s">
        <v>99</v>
      </c>
      <c r="H441" s="1844" t="s">
        <v>99</v>
      </c>
      <c r="I441" s="1845" t="s">
        <v>99</v>
      </c>
      <c r="J441" s="1845" t="s">
        <v>99</v>
      </c>
      <c r="K441" s="1846" t="s">
        <v>99</v>
      </c>
      <c r="L441" s="1844" t="s">
        <v>99</v>
      </c>
      <c r="M441" s="1845" t="s">
        <v>99</v>
      </c>
      <c r="N441" s="1845" t="s">
        <v>99</v>
      </c>
      <c r="O441" s="1845" t="s">
        <v>99</v>
      </c>
      <c r="P441" s="1845" t="s">
        <v>99</v>
      </c>
      <c r="Q441" s="1845" t="s">
        <v>99</v>
      </c>
      <c r="R441" s="1845" t="s">
        <v>99</v>
      </c>
      <c r="S441" s="1845" t="s">
        <v>99</v>
      </c>
      <c r="T441" s="1845" t="s">
        <v>99</v>
      </c>
      <c r="U441" s="1846" t="s">
        <v>99</v>
      </c>
      <c r="V441" s="1844" t="s">
        <v>99</v>
      </c>
      <c r="W441" s="1845" t="s">
        <v>99</v>
      </c>
      <c r="X441" s="1845" t="s">
        <v>99</v>
      </c>
      <c r="Y441" s="1845" t="s">
        <v>99</v>
      </c>
      <c r="Z441" s="1845" t="s">
        <v>99</v>
      </c>
      <c r="AA441" s="1845" t="s">
        <v>99</v>
      </c>
      <c r="AB441" s="1845" t="s">
        <v>99</v>
      </c>
      <c r="AC441" s="1845" t="s">
        <v>99</v>
      </c>
      <c r="AD441" s="1845" t="s">
        <v>99</v>
      </c>
      <c r="AE441" s="1847" t="s">
        <v>99</v>
      </c>
      <c r="AF441" s="714" t="s">
        <v>99</v>
      </c>
      <c r="AG441" s="507" t="s">
        <v>99</v>
      </c>
      <c r="AH441" s="507" t="s">
        <v>99</v>
      </c>
      <c r="AI441" s="507" t="s">
        <v>99</v>
      </c>
      <c r="AJ441" s="507" t="s">
        <v>99</v>
      </c>
      <c r="AK441" s="507" t="s">
        <v>99</v>
      </c>
      <c r="AL441" s="507" t="s">
        <v>99</v>
      </c>
      <c r="AM441" s="507" t="s">
        <v>99</v>
      </c>
      <c r="AN441" s="507" t="s">
        <v>99</v>
      </c>
      <c r="AO441" s="509" t="s">
        <v>99</v>
      </c>
      <c r="AP441" s="508" t="s">
        <v>99</v>
      </c>
      <c r="AQ441" s="507" t="s">
        <v>99</v>
      </c>
      <c r="AR441" s="507" t="s">
        <v>99</v>
      </c>
      <c r="AS441" s="507" t="s">
        <v>99</v>
      </c>
      <c r="AT441" s="507" t="s">
        <v>99</v>
      </c>
      <c r="AU441" s="507" t="s">
        <v>99</v>
      </c>
      <c r="AV441" s="507" t="s">
        <v>99</v>
      </c>
      <c r="AW441" s="507" t="s">
        <v>99</v>
      </c>
      <c r="AX441" s="507" t="s">
        <v>99</v>
      </c>
      <c r="AY441" s="509" t="s">
        <v>99</v>
      </c>
      <c r="AZ441" s="508" t="s">
        <v>99</v>
      </c>
      <c r="BA441" s="507" t="s">
        <v>99</v>
      </c>
      <c r="BB441" s="507" t="s">
        <v>99</v>
      </c>
      <c r="BC441" s="507" t="s">
        <v>99</v>
      </c>
      <c r="BD441" s="507" t="s">
        <v>99</v>
      </c>
      <c r="BE441" s="507" t="s">
        <v>99</v>
      </c>
      <c r="BF441" s="507" t="s">
        <v>99</v>
      </c>
      <c r="BG441" s="507" t="s">
        <v>99</v>
      </c>
      <c r="BH441" s="507" t="s">
        <v>99</v>
      </c>
      <c r="BI441" s="509" t="s">
        <v>99</v>
      </c>
      <c r="BJ441" s="508" t="s">
        <v>99</v>
      </c>
      <c r="BK441" s="507" t="s">
        <v>99</v>
      </c>
      <c r="BL441" s="507" t="s">
        <v>99</v>
      </c>
      <c r="BM441" s="507" t="s">
        <v>99</v>
      </c>
      <c r="BN441" s="507" t="s">
        <v>99</v>
      </c>
      <c r="BO441" s="507" t="s">
        <v>99</v>
      </c>
      <c r="BP441" s="507" t="s">
        <v>99</v>
      </c>
      <c r="BQ441" s="507" t="s">
        <v>99</v>
      </c>
      <c r="BR441" s="507" t="s">
        <v>99</v>
      </c>
      <c r="BS441" s="509" t="s">
        <v>99</v>
      </c>
      <c r="BT441" s="508" t="s">
        <v>99</v>
      </c>
      <c r="BU441" s="507" t="s">
        <v>99</v>
      </c>
      <c r="BV441" s="507" t="s">
        <v>99</v>
      </c>
      <c r="BW441" s="507" t="s">
        <v>99</v>
      </c>
      <c r="BX441" s="507" t="s">
        <v>99</v>
      </c>
      <c r="BY441" s="507" t="s">
        <v>99</v>
      </c>
      <c r="BZ441" s="507" t="s">
        <v>99</v>
      </c>
      <c r="CA441" s="507" t="s">
        <v>99</v>
      </c>
      <c r="CB441" s="507" t="s">
        <v>99</v>
      </c>
      <c r="CC441" s="509"/>
      <c r="CD441" s="508" t="s">
        <v>99</v>
      </c>
      <c r="CE441" s="507" t="s">
        <v>99</v>
      </c>
      <c r="CF441" s="507" t="s">
        <v>99</v>
      </c>
      <c r="CG441" s="507" t="s">
        <v>99</v>
      </c>
      <c r="CH441" s="507" t="s">
        <v>99</v>
      </c>
      <c r="CI441" s="507" t="s">
        <v>99</v>
      </c>
      <c r="CJ441" s="507" t="s">
        <v>99</v>
      </c>
      <c r="CK441" s="507" t="s">
        <v>99</v>
      </c>
      <c r="CL441" s="507" t="s">
        <v>99</v>
      </c>
      <c r="CM441" s="506" t="s">
        <v>99</v>
      </c>
      <c r="CN441" s="485" t="s">
        <v>99</v>
      </c>
      <c r="CO441" s="405"/>
      <c r="CP441" s="505" t="str">
        <f t="shared" si="1451"/>
        <v>+38</v>
      </c>
      <c r="CQ441" s="631"/>
      <c r="CR441" s="484"/>
      <c r="CS441" s="484"/>
      <c r="CT441" s="483"/>
      <c r="CU441" s="544" t="e">
        <f t="shared" ca="1" si="1486"/>
        <v>#REF!</v>
      </c>
      <c r="CV441" s="484"/>
      <c r="CW441" s="528"/>
      <c r="CX441" s="538">
        <f>IF(K!R$6="市場別",VLOOKUP(G438,DY$80:DZ$93,2,FALSE),0)</f>
        <v>400000</v>
      </c>
      <c r="CY441" s="1112">
        <f t="shared" ref="CY441" ca="1" si="1570">ROUND(AVERAGE(INDIRECT(DV$7&amp;C436&amp;":"&amp;DW$7&amp;C436))*100,4)</f>
        <v>102.42310000000001</v>
      </c>
      <c r="CZ441" s="448">
        <f t="shared" ref="CZ441" si="1571">VLOOKUP(G438,DY$41:DZ$44,2,FALSE)</f>
        <v>0</v>
      </c>
      <c r="DA441" s="795"/>
      <c r="DB441" s="542"/>
      <c r="DC441" s="542"/>
      <c r="DD441" s="542"/>
      <c r="DE441" s="542"/>
      <c r="DF441" s="542"/>
      <c r="DG441" s="542"/>
      <c r="DH441" s="542"/>
      <c r="DI441" s="542"/>
      <c r="DJ441" s="542"/>
      <c r="DK441" s="543"/>
      <c r="DL441" s="789"/>
      <c r="DM441" s="790"/>
      <c r="DN441" s="789"/>
      <c r="DO441" s="790"/>
      <c r="DP441" s="1042"/>
      <c r="DQ441" s="790"/>
      <c r="DR441" s="790"/>
      <c r="DS441" s="786"/>
      <c r="DT441" s="786"/>
      <c r="DU441" s="787"/>
      <c r="DV441" s="537"/>
      <c r="DW441" s="666"/>
      <c r="DX441" s="663"/>
      <c r="DY441" s="1058"/>
      <c r="DZ441" s="342"/>
      <c r="EA441" s="505" t="str">
        <f t="shared" si="1454"/>
        <v/>
      </c>
    </row>
    <row r="442" spans="1:131" ht="9" customHeight="1">
      <c r="A442" s="636"/>
      <c r="B442" s="406"/>
      <c r="C442" s="481">
        <v>442</v>
      </c>
      <c r="D442" s="541">
        <v>73</v>
      </c>
      <c r="E442" s="633">
        <f ca="1">IF(AND(INDIRECT("G"&amp;C442)&gt;999,INDIRECT("G"&amp;C442)&lt;10000),MAX(E$10:E441)+1," ")</f>
        <v>73</v>
      </c>
      <c r="F442" s="634" t="str">
        <f ca="1">HYPERLINK("#G"&amp;C442&amp;":CM"&amp;C442+5,IF(CT442=1,"　クリア（消去） →　",IF(AND(INDIRECT("G"&amp;C442)=B!D$9,B!D$14="修正　"),B!C$12,IF(F447="","　　　　　　　　　　　","　　　　…→　　　　"))))</f>
        <v>　　　　　　　　　　　</v>
      </c>
      <c r="G442" s="635">
        <v>4832</v>
      </c>
      <c r="H442" s="1832" t="s">
        <v>99</v>
      </c>
      <c r="I442" s="1833" t="s">
        <v>99</v>
      </c>
      <c r="J442" s="1833" t="s">
        <v>99</v>
      </c>
      <c r="K442" s="1834" t="s">
        <v>99</v>
      </c>
      <c r="L442" s="1832" t="s">
        <v>99</v>
      </c>
      <c r="M442" s="1833" t="s">
        <v>99</v>
      </c>
      <c r="N442" s="1833" t="s">
        <v>99</v>
      </c>
      <c r="O442" s="1833" t="s">
        <v>99</v>
      </c>
      <c r="P442" s="1833" t="s">
        <v>99</v>
      </c>
      <c r="Q442" s="1833" t="s">
        <v>99</v>
      </c>
      <c r="R442" s="1833" t="s">
        <v>99</v>
      </c>
      <c r="S442" s="1833" t="s">
        <v>99</v>
      </c>
      <c r="T442" s="1833" t="s">
        <v>99</v>
      </c>
      <c r="U442" s="1834" t="s">
        <v>99</v>
      </c>
      <c r="V442" s="1832">
        <v>1724</v>
      </c>
      <c r="W442" s="1833">
        <v>1721</v>
      </c>
      <c r="X442" s="1833">
        <v>1745</v>
      </c>
      <c r="Y442" s="1833">
        <v>1951</v>
      </c>
      <c r="Z442" s="1833">
        <v>1885</v>
      </c>
      <c r="AA442" s="1833">
        <v>1940</v>
      </c>
      <c r="AB442" s="1833">
        <v>1942</v>
      </c>
      <c r="AC442" s="1833">
        <v>1939</v>
      </c>
      <c r="AD442" s="1833">
        <v>1924</v>
      </c>
      <c r="AE442" s="1835">
        <v>1925</v>
      </c>
      <c r="AF442" s="719">
        <v>1898</v>
      </c>
      <c r="AG442" s="546">
        <v>1887</v>
      </c>
      <c r="AH442" s="546">
        <v>1886</v>
      </c>
      <c r="AI442" s="546">
        <v>1896</v>
      </c>
      <c r="AJ442" s="546">
        <v>1899</v>
      </c>
      <c r="AK442" s="546">
        <v>1924</v>
      </c>
      <c r="AL442" s="546">
        <v>1922</v>
      </c>
      <c r="AM442" s="546">
        <v>1906</v>
      </c>
      <c r="AN442" s="546">
        <v>1853</v>
      </c>
      <c r="AO442" s="548">
        <v>1849</v>
      </c>
      <c r="AP442" s="547">
        <v>1875</v>
      </c>
      <c r="AQ442" s="546">
        <v>1871</v>
      </c>
      <c r="AR442" s="546">
        <v>1842</v>
      </c>
      <c r="AS442" s="546">
        <v>1821</v>
      </c>
      <c r="AT442" s="546">
        <v>1860</v>
      </c>
      <c r="AU442" s="546">
        <v>1870</v>
      </c>
      <c r="AV442" s="546">
        <v>1880</v>
      </c>
      <c r="AW442" s="546">
        <v>1900</v>
      </c>
      <c r="AX442" s="546">
        <v>1896</v>
      </c>
      <c r="AY442" s="548">
        <v>1910</v>
      </c>
      <c r="AZ442" s="547">
        <v>1910</v>
      </c>
      <c r="BA442" s="546">
        <v>1918</v>
      </c>
      <c r="BB442" s="546">
        <v>1955</v>
      </c>
      <c r="BC442" s="546">
        <v>2060</v>
      </c>
      <c r="BD442" s="546">
        <v>2025</v>
      </c>
      <c r="BE442" s="546">
        <v>2047</v>
      </c>
      <c r="BF442" s="546">
        <v>2099</v>
      </c>
      <c r="BG442" s="546">
        <v>2115</v>
      </c>
      <c r="BH442" s="546">
        <v>2175</v>
      </c>
      <c r="BI442" s="548">
        <v>2077</v>
      </c>
      <c r="BJ442" s="547">
        <v>2097</v>
      </c>
      <c r="BK442" s="546">
        <v>2096</v>
      </c>
      <c r="BL442" s="546">
        <v>2121</v>
      </c>
      <c r="BM442" s="546">
        <v>2189</v>
      </c>
      <c r="BN442" s="546">
        <v>2230</v>
      </c>
      <c r="BO442" s="546">
        <v>2190</v>
      </c>
      <c r="BP442" s="546">
        <v>2208</v>
      </c>
      <c r="BQ442" s="546">
        <v>2290</v>
      </c>
      <c r="BR442" s="546">
        <v>2268</v>
      </c>
      <c r="BS442" s="548">
        <v>2302</v>
      </c>
      <c r="BT442" s="547">
        <v>2326</v>
      </c>
      <c r="BU442" s="546">
        <v>2315</v>
      </c>
      <c r="BV442" s="546">
        <v>2344</v>
      </c>
      <c r="BW442" s="546">
        <v>2279</v>
      </c>
      <c r="BX442" s="546">
        <v>2255</v>
      </c>
      <c r="BY442" s="546">
        <v>2358</v>
      </c>
      <c r="BZ442" s="546">
        <v>2440</v>
      </c>
      <c r="CA442" s="546">
        <v>2301</v>
      </c>
      <c r="CB442" s="546">
        <v>2251</v>
      </c>
      <c r="CC442" s="548">
        <v>2348</v>
      </c>
      <c r="CD442" s="547">
        <v>2224</v>
      </c>
      <c r="CE442" s="546">
        <v>2260</v>
      </c>
      <c r="CF442" s="546">
        <v>2172</v>
      </c>
      <c r="CG442" s="546">
        <v>2200</v>
      </c>
      <c r="CH442" s="546">
        <v>2115</v>
      </c>
      <c r="CI442" s="546">
        <v>2093</v>
      </c>
      <c r="CJ442" s="546">
        <v>2111</v>
      </c>
      <c r="CK442" s="546">
        <v>2091</v>
      </c>
      <c r="CL442" s="546">
        <v>2141</v>
      </c>
      <c r="CM442" s="545">
        <v>2130</v>
      </c>
      <c r="CN442" s="500" t="str">
        <f t="shared" ref="CN442:CN444" ca="1" si="1572">IF(OR(CP442=0,CP442="-"),"",CP442)</f>
        <v/>
      </c>
      <c r="CO442" s="405"/>
      <c r="CP442" s="470" t="str">
        <f t="shared" ca="1" si="1456"/>
        <v/>
      </c>
      <c r="CQ442" s="499" t="e">
        <f>MATCH(G442,G$10:G441,0)+9</f>
        <v>#N/A</v>
      </c>
      <c r="CR442" s="498" t="str">
        <f t="shared" ref="CR442" ca="1" si="1573">IF(F447="　重複 ▽　",1,"")</f>
        <v/>
      </c>
      <c r="CS442" s="498" t="str">
        <f t="shared" ref="CS442" ca="1" si="1574">IF(AND(F443="",F444="",F445=""),"",IF(ISNUMBER(CT442),"",1))</f>
        <v/>
      </c>
      <c r="CT442" s="497" t="str">
        <f t="shared" ref="CT442" si="1575">IF(G442="","",IF(AND(G442&lt;&gt;"",CM445=""),1,""))</f>
        <v/>
      </c>
      <c r="CU442" s="699">
        <f>MATCH(G442,'[1] '!$B$4:$B$4005,0)</f>
        <v>1649</v>
      </c>
      <c r="CV442" s="540">
        <f t="shared" ref="CV442" ca="1" si="1576">IF(G442="","",CX447+INDIRECT("CX"&amp;C442+CX$9)+C443)</f>
        <v>1199999.3492073405</v>
      </c>
      <c r="CW442" s="497">
        <f ca="1">RANK(CV442,CV$10:CV$609)</f>
        <v>73</v>
      </c>
      <c r="CX442" s="973">
        <f>IFERROR(INDEX('[1] '!$F$4:$F$4005,CU442,1)*CM445,"")</f>
        <v>335.00898000000001</v>
      </c>
      <c r="CY442" s="496">
        <f t="shared" ref="CY442" si="1577">IF(CM442="","",CM446/CX443)</f>
        <v>1.1980071834086432</v>
      </c>
      <c r="CZ442" s="684" t="str">
        <f>INDEX('[1] '!$G$4:$G$4005,CU442,1)</f>
        <v/>
      </c>
      <c r="DA442" s="794">
        <f>IF(OR(CM445&lt;A!AS$3,CM445&gt;A!AW$3),1,0)</f>
        <v>0</v>
      </c>
      <c r="DB442" s="496"/>
      <c r="DC442" s="496"/>
      <c r="DD442" s="496"/>
      <c r="DE442" s="496"/>
      <c r="DF442" s="496"/>
      <c r="DG442" s="496"/>
      <c r="DH442" s="496"/>
      <c r="DI442" s="496"/>
      <c r="DJ442" s="496"/>
      <c r="DK442" s="539"/>
      <c r="DL442" s="667"/>
      <c r="DM442" s="496"/>
      <c r="DN442" s="1036">
        <f t="shared" ref="DN442:DU442" ca="1" si="1578">IF(DN443&gt;$DA$6,$DA$6,IF(DN443&lt;$DA$7,$DA$7,DN443))</f>
        <v>1.004566210045662</v>
      </c>
      <c r="DO442" s="496">
        <f t="shared" ca="1" si="1578"/>
        <v>0.98499999999999999</v>
      </c>
      <c r="DP442" s="791">
        <f t="shared" ca="1" si="1578"/>
        <v>1.0119617224880382</v>
      </c>
      <c r="DQ442" s="496">
        <f t="shared" ca="1" si="1578"/>
        <v>0.98723404255319147</v>
      </c>
      <c r="DR442" s="496">
        <f t="shared" ca="1" si="1578"/>
        <v>1.0014367816091954</v>
      </c>
      <c r="DS442" s="496">
        <f t="shared" ca="1" si="1578"/>
        <v>1.03</v>
      </c>
      <c r="DT442" s="496">
        <f t="shared" ca="1" si="1578"/>
        <v>0.98712643678160916</v>
      </c>
      <c r="DU442" s="791">
        <f t="shared" ca="1" si="1578"/>
        <v>0.99347927340475084</v>
      </c>
      <c r="DV442" s="1113">
        <f t="shared" ref="DV442" ca="1" si="1579">IFERROR(IF(DA442+DA443&lt;&gt;0,"",(C443+CZ447+INDIRECT(DY$10&amp;C442+DZ$10))*CZ$7),"")</f>
        <v>99.031579999999991</v>
      </c>
      <c r="DW442" s="668">
        <f ca="1">RANK(DV442,DV$10:DV$609)</f>
        <v>63</v>
      </c>
      <c r="DX442" s="663"/>
      <c r="DY442" s="1058"/>
      <c r="DZ442" s="342"/>
      <c r="EA442" s="470" t="str">
        <f t="shared" ca="1" si="1464"/>
        <v/>
      </c>
    </row>
    <row r="443" spans="1:131" ht="9" customHeight="1">
      <c r="A443" s="636"/>
      <c r="B443" s="406"/>
      <c r="C443" s="538">
        <v>1.2800000000000001E-3</v>
      </c>
      <c r="D443" s="488"/>
      <c r="E443" s="487" t="s">
        <v>99</v>
      </c>
      <c r="F443" s="486" t="str">
        <f t="shared" ca="1" si="1497"/>
        <v/>
      </c>
      <c r="G443" s="510" t="s">
        <v>946</v>
      </c>
      <c r="H443" s="1836" t="s">
        <v>99</v>
      </c>
      <c r="I443" s="1837" t="s">
        <v>99</v>
      </c>
      <c r="J443" s="1837" t="s">
        <v>99</v>
      </c>
      <c r="K443" s="1838" t="s">
        <v>99</v>
      </c>
      <c r="L443" s="1836" t="s">
        <v>99</v>
      </c>
      <c r="M443" s="1837" t="s">
        <v>99</v>
      </c>
      <c r="N443" s="1837" t="s">
        <v>99</v>
      </c>
      <c r="O443" s="1837" t="s">
        <v>99</v>
      </c>
      <c r="P443" s="1837" t="s">
        <v>99</v>
      </c>
      <c r="Q443" s="1837" t="s">
        <v>99</v>
      </c>
      <c r="R443" s="1837" t="s">
        <v>99</v>
      </c>
      <c r="S443" s="1837" t="s">
        <v>99</v>
      </c>
      <c r="T443" s="1837" t="s">
        <v>99</v>
      </c>
      <c r="U443" s="1838" t="s">
        <v>99</v>
      </c>
      <c r="V443" s="1836">
        <v>1730</v>
      </c>
      <c r="W443" s="1837">
        <v>1745</v>
      </c>
      <c r="X443" s="1837">
        <v>1767</v>
      </c>
      <c r="Y443" s="1837">
        <v>1961</v>
      </c>
      <c r="Z443" s="1837">
        <v>1930</v>
      </c>
      <c r="AA443" s="1837">
        <v>1961</v>
      </c>
      <c r="AB443" s="1837">
        <v>1944</v>
      </c>
      <c r="AC443" s="1837">
        <v>1939</v>
      </c>
      <c r="AD443" s="1837">
        <v>1924</v>
      </c>
      <c r="AE443" s="1839">
        <v>1935</v>
      </c>
      <c r="AF443" s="711">
        <v>1906</v>
      </c>
      <c r="AG443" s="520">
        <v>1897</v>
      </c>
      <c r="AH443" s="520">
        <v>1887</v>
      </c>
      <c r="AI443" s="520">
        <v>1896</v>
      </c>
      <c r="AJ443" s="520">
        <v>1924</v>
      </c>
      <c r="AK443" s="520">
        <v>1929</v>
      </c>
      <c r="AL443" s="520">
        <v>1922</v>
      </c>
      <c r="AM443" s="520">
        <v>1906</v>
      </c>
      <c r="AN443" s="520">
        <v>1857</v>
      </c>
      <c r="AO443" s="522">
        <v>1882</v>
      </c>
      <c r="AP443" s="521">
        <v>1876</v>
      </c>
      <c r="AQ443" s="520">
        <v>1874</v>
      </c>
      <c r="AR443" s="520">
        <v>1842</v>
      </c>
      <c r="AS443" s="520">
        <v>1858</v>
      </c>
      <c r="AT443" s="520">
        <v>1893</v>
      </c>
      <c r="AU443" s="520">
        <v>1908</v>
      </c>
      <c r="AV443" s="520">
        <v>1893</v>
      </c>
      <c r="AW443" s="520">
        <v>1900</v>
      </c>
      <c r="AX443" s="520">
        <v>1923</v>
      </c>
      <c r="AY443" s="522">
        <v>1915</v>
      </c>
      <c r="AZ443" s="521">
        <v>1918</v>
      </c>
      <c r="BA443" s="520">
        <v>1970</v>
      </c>
      <c r="BB443" s="520">
        <v>2074</v>
      </c>
      <c r="BC443" s="520">
        <v>2075</v>
      </c>
      <c r="BD443" s="520">
        <v>2041</v>
      </c>
      <c r="BE443" s="520">
        <v>2100</v>
      </c>
      <c r="BF443" s="520">
        <v>2115</v>
      </c>
      <c r="BG443" s="520">
        <v>2220</v>
      </c>
      <c r="BH443" s="520">
        <v>2175</v>
      </c>
      <c r="BI443" s="522">
        <v>2090</v>
      </c>
      <c r="BJ443" s="521">
        <v>2097</v>
      </c>
      <c r="BK443" s="520">
        <v>2121</v>
      </c>
      <c r="BL443" s="520">
        <v>2166</v>
      </c>
      <c r="BM443" s="520">
        <v>2220</v>
      </c>
      <c r="BN443" s="520">
        <v>2230</v>
      </c>
      <c r="BO443" s="520">
        <v>2208</v>
      </c>
      <c r="BP443" s="520">
        <v>2293</v>
      </c>
      <c r="BQ443" s="520">
        <v>2290</v>
      </c>
      <c r="BR443" s="520">
        <v>2349</v>
      </c>
      <c r="BS443" s="522">
        <v>2343</v>
      </c>
      <c r="BT443" s="521">
        <v>2326</v>
      </c>
      <c r="BU443" s="520">
        <v>2349</v>
      </c>
      <c r="BV443" s="520">
        <v>2344</v>
      </c>
      <c r="BW443" s="520">
        <v>2279</v>
      </c>
      <c r="BX443" s="520">
        <v>2364</v>
      </c>
      <c r="BY443" s="520">
        <v>2446</v>
      </c>
      <c r="BZ443" s="520">
        <v>2470</v>
      </c>
      <c r="CA443" s="520">
        <v>2302</v>
      </c>
      <c r="CB443" s="520">
        <v>2355</v>
      </c>
      <c r="CC443" s="522">
        <v>2348</v>
      </c>
      <c r="CD443" s="521">
        <v>2277</v>
      </c>
      <c r="CE443" s="520">
        <v>2260</v>
      </c>
      <c r="CF443" s="520">
        <v>2260</v>
      </c>
      <c r="CG443" s="520">
        <v>2211</v>
      </c>
      <c r="CH443" s="520">
        <v>2121</v>
      </c>
      <c r="CI443" s="520">
        <v>2163</v>
      </c>
      <c r="CJ443" s="520">
        <v>2140</v>
      </c>
      <c r="CK443" s="520">
        <v>2178</v>
      </c>
      <c r="CL443" s="520">
        <v>2180</v>
      </c>
      <c r="CM443" s="519">
        <v>2143</v>
      </c>
      <c r="CN443" s="493" t="str">
        <f t="shared" ca="1" si="1572"/>
        <v/>
      </c>
      <c r="CO443" s="405"/>
      <c r="CP443" s="456" t="str">
        <f t="shared" ca="1" si="1465"/>
        <v/>
      </c>
      <c r="CQ443" s="494" t="e">
        <f>MATCH(G442,G443:G$609,0)+C442</f>
        <v>#N/A</v>
      </c>
      <c r="CR443" s="484"/>
      <c r="CS443" s="484"/>
      <c r="CT443" s="483"/>
      <c r="CU443" s="534" t="str">
        <f ca="1">IFERROR(IFERROR(INDEX('[1] '!$C$4:$C$4005,CU442,1),INDIRECT("'japan-all-stock-prices_"&amp;$CS$7&amp;".csv'!B"&amp;CU447)),"")</f>
        <v>JFEシステムズ</v>
      </c>
      <c r="CV443" s="484"/>
      <c r="CW443" s="528"/>
      <c r="CX443" s="974">
        <f t="shared" ref="CX443" si="1580">IF(COUNT(AF446:CM446)&lt;20,AVERAGE(BT446:CM446),(SUM(AF446:CM446)-LARGE(AF446:CM446,1)-LARGE(AF446:CM446,2)-LARGE(AF446:CM446,3)-LARGE(AF446:CM446,4)-LARGE(AF446:CM446,5))/(COUNT(AF446:CM446)-5))</f>
        <v>1.5692727272727272</v>
      </c>
      <c r="CY443" s="453">
        <f t="shared" ref="CY443" si="1581">ROUND(AVERAGE(CM442:CM445)*CM446/10000,2)</f>
        <v>0.4</v>
      </c>
      <c r="CZ443" s="443"/>
      <c r="DA443" s="795">
        <f t="shared" ref="DA443" si="1582">IF(MAX(CI445:CM445)/MIN(CI445:CM445)&lt;DA$9,1,0)</f>
        <v>0</v>
      </c>
      <c r="DB443" s="435"/>
      <c r="DC443" s="435"/>
      <c r="DD443" s="435"/>
      <c r="DE443" s="435"/>
      <c r="DF443" s="435"/>
      <c r="DG443" s="435"/>
      <c r="DH443" s="435"/>
      <c r="DI443" s="435"/>
      <c r="DJ443" s="435"/>
      <c r="DK443" s="536"/>
      <c r="DL443" s="537"/>
      <c r="DM443" s="435"/>
      <c r="DN443" s="537">
        <f t="shared" ref="DN443:DU443" ca="1" si="1583">INDIRECT(DN$6&amp;$C442+$DY$11)/INDIRECT(DN$7&amp;$C442+$DZ$11)</f>
        <v>1.004566210045662</v>
      </c>
      <c r="DO443" s="435">
        <f t="shared" ca="1" si="1583"/>
        <v>0.95</v>
      </c>
      <c r="DP443" s="1039">
        <f t="shared" ca="1" si="1583"/>
        <v>1.0119617224880382</v>
      </c>
      <c r="DQ443" s="435">
        <f t="shared" ca="1" si="1583"/>
        <v>0.98723404255319147</v>
      </c>
      <c r="DR443" s="435">
        <f t="shared" ca="1" si="1583"/>
        <v>1.0014367816091954</v>
      </c>
      <c r="DS443" s="435">
        <f t="shared" ca="1" si="1583"/>
        <v>1.0401721664275467</v>
      </c>
      <c r="DT443" s="435">
        <f t="shared" ca="1" si="1583"/>
        <v>0.98712643678160916</v>
      </c>
      <c r="DU443" s="783">
        <f t="shared" ca="1" si="1583"/>
        <v>0.99347927340475084</v>
      </c>
      <c r="DV443" s="537"/>
      <c r="DW443" s="666"/>
      <c r="DX443" s="663"/>
      <c r="DY443" s="1058"/>
      <c r="DZ443" s="342"/>
      <c r="EA443" s="456" t="str">
        <f t="shared" ca="1" si="1470"/>
        <v/>
      </c>
    </row>
    <row r="444" spans="1:131" ht="9" customHeight="1">
      <c r="A444" s="636"/>
      <c r="B444" s="406"/>
      <c r="C444" s="527"/>
      <c r="D444" s="488"/>
      <c r="E444" s="487" t="s">
        <v>99</v>
      </c>
      <c r="F444" s="486" t="str">
        <f t="shared" ca="1" si="1502"/>
        <v/>
      </c>
      <c r="G444" s="510" t="s">
        <v>106</v>
      </c>
      <c r="H444" s="1836" t="s">
        <v>99</v>
      </c>
      <c r="I444" s="1837" t="s">
        <v>99</v>
      </c>
      <c r="J444" s="1837" t="s">
        <v>99</v>
      </c>
      <c r="K444" s="1838" t="s">
        <v>99</v>
      </c>
      <c r="L444" s="1836" t="s">
        <v>99</v>
      </c>
      <c r="M444" s="1837" t="s">
        <v>99</v>
      </c>
      <c r="N444" s="1837" t="s">
        <v>99</v>
      </c>
      <c r="O444" s="1837" t="s">
        <v>99</v>
      </c>
      <c r="P444" s="1837" t="s">
        <v>99</v>
      </c>
      <c r="Q444" s="1837" t="s">
        <v>99</v>
      </c>
      <c r="R444" s="1837" t="s">
        <v>99</v>
      </c>
      <c r="S444" s="1837" t="s">
        <v>99</v>
      </c>
      <c r="T444" s="1837" t="s">
        <v>99</v>
      </c>
      <c r="U444" s="1838" t="s">
        <v>99</v>
      </c>
      <c r="V444" s="1836">
        <v>1718</v>
      </c>
      <c r="W444" s="1837">
        <v>1721</v>
      </c>
      <c r="X444" s="1837">
        <v>1743</v>
      </c>
      <c r="Y444" s="1837">
        <v>1875</v>
      </c>
      <c r="Z444" s="1837">
        <v>1874</v>
      </c>
      <c r="AA444" s="1837">
        <v>1916</v>
      </c>
      <c r="AB444" s="1837">
        <v>1907</v>
      </c>
      <c r="AC444" s="1837">
        <v>1900</v>
      </c>
      <c r="AD444" s="1837">
        <v>1885</v>
      </c>
      <c r="AE444" s="1839">
        <v>1883</v>
      </c>
      <c r="AF444" s="711">
        <v>1875</v>
      </c>
      <c r="AG444" s="520">
        <v>1875</v>
      </c>
      <c r="AH444" s="520">
        <v>1879</v>
      </c>
      <c r="AI444" s="520">
        <v>1893</v>
      </c>
      <c r="AJ444" s="520">
        <v>1899</v>
      </c>
      <c r="AK444" s="520">
        <v>1916</v>
      </c>
      <c r="AL444" s="520">
        <v>1906</v>
      </c>
      <c r="AM444" s="520">
        <v>1846</v>
      </c>
      <c r="AN444" s="520">
        <v>1829</v>
      </c>
      <c r="AO444" s="522">
        <v>1836</v>
      </c>
      <c r="AP444" s="521">
        <v>1860</v>
      </c>
      <c r="AQ444" s="520">
        <v>1835</v>
      </c>
      <c r="AR444" s="520">
        <v>1809</v>
      </c>
      <c r="AS444" s="520">
        <v>1821</v>
      </c>
      <c r="AT444" s="520">
        <v>1833</v>
      </c>
      <c r="AU444" s="520">
        <v>1839</v>
      </c>
      <c r="AV444" s="520">
        <v>1825</v>
      </c>
      <c r="AW444" s="520">
        <v>1865</v>
      </c>
      <c r="AX444" s="520">
        <v>1871</v>
      </c>
      <c r="AY444" s="522">
        <v>1904</v>
      </c>
      <c r="AZ444" s="521">
        <v>1901</v>
      </c>
      <c r="BA444" s="520">
        <v>1898</v>
      </c>
      <c r="BB444" s="520">
        <v>1931</v>
      </c>
      <c r="BC444" s="520">
        <v>2006</v>
      </c>
      <c r="BD444" s="520">
        <v>2013</v>
      </c>
      <c r="BE444" s="520">
        <v>2035</v>
      </c>
      <c r="BF444" s="520">
        <v>2077</v>
      </c>
      <c r="BG444" s="520">
        <v>2115</v>
      </c>
      <c r="BH444" s="520">
        <v>2102</v>
      </c>
      <c r="BI444" s="522">
        <v>2027</v>
      </c>
      <c r="BJ444" s="521">
        <v>2047</v>
      </c>
      <c r="BK444" s="520">
        <v>2095</v>
      </c>
      <c r="BL444" s="520">
        <v>2121</v>
      </c>
      <c r="BM444" s="520">
        <v>2161</v>
      </c>
      <c r="BN444" s="520">
        <v>2137</v>
      </c>
      <c r="BO444" s="520">
        <v>2160</v>
      </c>
      <c r="BP444" s="520">
        <v>2170</v>
      </c>
      <c r="BQ444" s="520">
        <v>2239</v>
      </c>
      <c r="BR444" s="520">
        <v>2268</v>
      </c>
      <c r="BS444" s="522">
        <v>2302</v>
      </c>
      <c r="BT444" s="521">
        <v>2257</v>
      </c>
      <c r="BU444" s="520">
        <v>2275</v>
      </c>
      <c r="BV444" s="520">
        <v>2288</v>
      </c>
      <c r="BW444" s="520">
        <v>2225</v>
      </c>
      <c r="BX444" s="520">
        <v>2233</v>
      </c>
      <c r="BY444" s="520">
        <v>2357</v>
      </c>
      <c r="BZ444" s="520">
        <v>2272</v>
      </c>
      <c r="CA444" s="520">
        <v>2233</v>
      </c>
      <c r="CB444" s="520">
        <v>2251</v>
      </c>
      <c r="CC444" s="522">
        <v>2215</v>
      </c>
      <c r="CD444" s="521">
        <v>2164</v>
      </c>
      <c r="CE444" s="520">
        <v>2160</v>
      </c>
      <c r="CF444" s="520">
        <v>2163</v>
      </c>
      <c r="CG444" s="520">
        <v>2027</v>
      </c>
      <c r="CH444" s="520">
        <v>2053</v>
      </c>
      <c r="CI444" s="520">
        <v>2084</v>
      </c>
      <c r="CJ444" s="520">
        <v>2065</v>
      </c>
      <c r="CK444" s="520">
        <v>2088</v>
      </c>
      <c r="CL444" s="520">
        <v>2105</v>
      </c>
      <c r="CM444" s="519">
        <v>2073</v>
      </c>
      <c r="CN444" s="493" t="str">
        <f t="shared" ca="1" si="1572"/>
        <v/>
      </c>
      <c r="CO444" s="405"/>
      <c r="CP444" s="456" t="str">
        <f t="shared" ca="1" si="1471"/>
        <v/>
      </c>
      <c r="CQ444" s="631"/>
      <c r="CR444" s="484"/>
      <c r="CS444" s="484"/>
      <c r="CT444" s="483"/>
      <c r="CU444" s="534" t="str">
        <f t="shared" ca="1" si="1472"/>
        <v/>
      </c>
      <c r="CV444" s="484"/>
      <c r="CW444" s="528"/>
      <c r="CX444" s="974">
        <f t="shared" ref="CX444" si="1584">CM445/CL445*100-100</f>
        <v>-0.65207265952491866</v>
      </c>
      <c r="CY444" s="435"/>
      <c r="CZ444" s="448"/>
      <c r="DA444" s="795"/>
      <c r="DB444" s="459"/>
      <c r="DC444" s="459"/>
      <c r="DD444" s="459"/>
      <c r="DE444" s="459"/>
      <c r="DF444" s="459"/>
      <c r="DG444" s="459"/>
      <c r="DH444" s="462"/>
      <c r="DI444" s="462"/>
      <c r="DJ444" s="462"/>
      <c r="DK444" s="535"/>
      <c r="DL444" s="784"/>
      <c r="DM444" s="785"/>
      <c r="DN444" s="784"/>
      <c r="DO444" s="785"/>
      <c r="DP444" s="1040"/>
      <c r="DQ444" s="785"/>
      <c r="DR444" s="785"/>
      <c r="DS444" s="785"/>
      <c r="DT444" s="785"/>
      <c r="DU444" s="783"/>
      <c r="DV444" s="537"/>
      <c r="DW444" s="666"/>
      <c r="DX444" s="663"/>
      <c r="DY444" s="1058"/>
      <c r="DZ444" s="342"/>
      <c r="EA444" s="456" t="str">
        <f t="shared" ca="1" si="1474"/>
        <v/>
      </c>
    </row>
    <row r="445" spans="1:131" ht="9" customHeight="1">
      <c r="A445" s="636"/>
      <c r="B445" s="406"/>
      <c r="C445" s="527"/>
      <c r="D445" s="488"/>
      <c r="E445" s="487" t="s">
        <v>99</v>
      </c>
      <c r="F445" s="486" t="str">
        <f t="shared" ca="1" si="1504"/>
        <v/>
      </c>
      <c r="G445" s="510" t="s">
        <v>442</v>
      </c>
      <c r="H445" s="516">
        <v>1725</v>
      </c>
      <c r="I445" s="515">
        <v>1720</v>
      </c>
      <c r="J445" s="515">
        <v>1709</v>
      </c>
      <c r="K445" s="517">
        <v>1745</v>
      </c>
      <c r="L445" s="516">
        <v>1736</v>
      </c>
      <c r="M445" s="515">
        <v>1747</v>
      </c>
      <c r="N445" s="515">
        <v>1722</v>
      </c>
      <c r="O445" s="515">
        <v>1744</v>
      </c>
      <c r="P445" s="515">
        <v>1735</v>
      </c>
      <c r="Q445" s="515">
        <v>1736</v>
      </c>
      <c r="R445" s="515">
        <v>1736</v>
      </c>
      <c r="S445" s="515">
        <v>1740</v>
      </c>
      <c r="T445" s="515">
        <v>1725</v>
      </c>
      <c r="U445" s="517">
        <v>1732</v>
      </c>
      <c r="V445" s="516">
        <v>1721</v>
      </c>
      <c r="W445" s="515">
        <v>1745</v>
      </c>
      <c r="X445" s="515">
        <v>1758</v>
      </c>
      <c r="Y445" s="515">
        <v>1890</v>
      </c>
      <c r="Z445" s="515">
        <v>1930</v>
      </c>
      <c r="AA445" s="515">
        <v>1940</v>
      </c>
      <c r="AB445" s="515">
        <v>1943</v>
      </c>
      <c r="AC445" s="515">
        <v>1921</v>
      </c>
      <c r="AD445" s="515">
        <v>1911</v>
      </c>
      <c r="AE445" s="514">
        <v>1898</v>
      </c>
      <c r="AF445" s="712">
        <v>1887</v>
      </c>
      <c r="AG445" s="515">
        <v>1886</v>
      </c>
      <c r="AH445" s="515">
        <v>1886</v>
      </c>
      <c r="AI445" s="515">
        <v>1895</v>
      </c>
      <c r="AJ445" s="515">
        <v>1923</v>
      </c>
      <c r="AK445" s="515">
        <v>1927</v>
      </c>
      <c r="AL445" s="515">
        <v>1910</v>
      </c>
      <c r="AM445" s="515">
        <v>1851</v>
      </c>
      <c r="AN445" s="515">
        <v>1836</v>
      </c>
      <c r="AO445" s="517">
        <v>1876</v>
      </c>
      <c r="AP445" s="516">
        <v>1873</v>
      </c>
      <c r="AQ445" s="515">
        <v>1835</v>
      </c>
      <c r="AR445" s="515">
        <v>1837</v>
      </c>
      <c r="AS445" s="515">
        <v>1850</v>
      </c>
      <c r="AT445" s="515">
        <v>1870</v>
      </c>
      <c r="AU445" s="515">
        <v>1899</v>
      </c>
      <c r="AV445" s="515">
        <v>1860</v>
      </c>
      <c r="AW445" s="515">
        <v>1896</v>
      </c>
      <c r="AX445" s="515">
        <v>1910</v>
      </c>
      <c r="AY445" s="517">
        <v>1915</v>
      </c>
      <c r="AZ445" s="516">
        <v>1918</v>
      </c>
      <c r="BA445" s="515">
        <v>1960</v>
      </c>
      <c r="BB445" s="515">
        <v>2060</v>
      </c>
      <c r="BC445" s="515">
        <v>2023</v>
      </c>
      <c r="BD445" s="515">
        <v>2035</v>
      </c>
      <c r="BE445" s="515">
        <v>2090</v>
      </c>
      <c r="BF445" s="515">
        <v>2115</v>
      </c>
      <c r="BG445" s="515">
        <v>2188</v>
      </c>
      <c r="BH445" s="515">
        <v>2104</v>
      </c>
      <c r="BI445" s="517">
        <v>2090</v>
      </c>
      <c r="BJ445" s="516">
        <v>2089</v>
      </c>
      <c r="BK445" s="515">
        <v>2119</v>
      </c>
      <c r="BL445" s="515">
        <v>2166</v>
      </c>
      <c r="BM445" s="515">
        <v>2208</v>
      </c>
      <c r="BN445" s="515">
        <v>2209</v>
      </c>
      <c r="BO445" s="515">
        <v>2194</v>
      </c>
      <c r="BP445" s="515">
        <v>2293</v>
      </c>
      <c r="BQ445" s="515">
        <v>2243</v>
      </c>
      <c r="BR445" s="515">
        <v>2349</v>
      </c>
      <c r="BS445" s="517">
        <v>2327</v>
      </c>
      <c r="BT445" s="516">
        <v>2314</v>
      </c>
      <c r="BU445" s="515">
        <v>2340</v>
      </c>
      <c r="BV445" s="515">
        <v>2300</v>
      </c>
      <c r="BW445" s="515">
        <v>2248</v>
      </c>
      <c r="BX445" s="515">
        <v>2358</v>
      </c>
      <c r="BY445" s="515">
        <v>2419</v>
      </c>
      <c r="BZ445" s="515">
        <v>2351</v>
      </c>
      <c r="CA445" s="515">
        <v>2241</v>
      </c>
      <c r="CB445" s="515">
        <v>2348</v>
      </c>
      <c r="CC445" s="517">
        <v>2222</v>
      </c>
      <c r="CD445" s="516">
        <v>2265</v>
      </c>
      <c r="CE445" s="515">
        <v>2190</v>
      </c>
      <c r="CF445" s="515">
        <v>2200</v>
      </c>
      <c r="CG445" s="515">
        <v>2090</v>
      </c>
      <c r="CH445" s="515">
        <v>2115</v>
      </c>
      <c r="CI445" s="515">
        <v>2088</v>
      </c>
      <c r="CJ445" s="515">
        <v>2091</v>
      </c>
      <c r="CK445" s="515">
        <v>2175</v>
      </c>
      <c r="CL445" s="515">
        <v>2147</v>
      </c>
      <c r="CM445" s="514">
        <v>2133</v>
      </c>
      <c r="CN445" s="492" t="str">
        <f t="shared" ref="CN445" ca="1" si="1585">CU446</f>
        <v/>
      </c>
      <c r="CO445" s="405"/>
      <c r="CP445" s="456" t="str">
        <f t="shared" ca="1" si="1476"/>
        <v/>
      </c>
      <c r="CQ445" s="631"/>
      <c r="CR445" s="484"/>
      <c r="CS445" s="484"/>
      <c r="CT445" s="483"/>
      <c r="CU445" s="534" t="str">
        <f t="shared" ca="1" si="1477"/>
        <v/>
      </c>
      <c r="CV445" s="484"/>
      <c r="CW445" s="528"/>
      <c r="CX445" s="975">
        <f t="shared" ref="CX445" si="1586">10000-G442</f>
        <v>5168</v>
      </c>
      <c r="CY445" s="453"/>
      <c r="CZ445" s="343"/>
      <c r="DA445" s="796"/>
      <c r="DB445" s="459"/>
      <c r="DC445" s="459"/>
      <c r="DD445" s="459"/>
      <c r="DE445" s="459"/>
      <c r="DF445" s="459"/>
      <c r="DG445" s="459"/>
      <c r="DH445" s="459"/>
      <c r="DI445" s="459"/>
      <c r="DJ445" s="459"/>
      <c r="DK445" s="533"/>
      <c r="DL445" s="537"/>
      <c r="DM445" s="435"/>
      <c r="DN445" s="537"/>
      <c r="DO445" s="435"/>
      <c r="DP445" s="1039"/>
      <c r="DQ445" s="435"/>
      <c r="DR445" s="435"/>
      <c r="DS445" s="786"/>
      <c r="DT445" s="786"/>
      <c r="DU445" s="787"/>
      <c r="DV445" s="537"/>
      <c r="DW445" s="666"/>
      <c r="DX445" s="663"/>
      <c r="DY445" s="1058"/>
      <c r="DZ445" s="342"/>
      <c r="EA445" s="456" t="str">
        <f t="shared" ca="1" si="1479"/>
        <v/>
      </c>
    </row>
    <row r="446" spans="1:131" ht="9" customHeight="1">
      <c r="A446" s="636"/>
      <c r="B446" s="406"/>
      <c r="C446" s="527"/>
      <c r="D446" s="488"/>
      <c r="E446" s="487" t="s">
        <v>99</v>
      </c>
      <c r="F446" s="486"/>
      <c r="G446" s="512" t="s">
        <v>99</v>
      </c>
      <c r="H446" s="1840" t="s">
        <v>99</v>
      </c>
      <c r="I446" s="1841" t="s">
        <v>99</v>
      </c>
      <c r="J446" s="1841" t="s">
        <v>99</v>
      </c>
      <c r="K446" s="1842" t="s">
        <v>99</v>
      </c>
      <c r="L446" s="1840" t="s">
        <v>99</v>
      </c>
      <c r="M446" s="1841" t="s">
        <v>99</v>
      </c>
      <c r="N446" s="1841" t="s">
        <v>99</v>
      </c>
      <c r="O446" s="1841" t="s">
        <v>99</v>
      </c>
      <c r="P446" s="1841" t="s">
        <v>99</v>
      </c>
      <c r="Q446" s="1841" t="s">
        <v>99</v>
      </c>
      <c r="R446" s="1841" t="s">
        <v>99</v>
      </c>
      <c r="S446" s="1841" t="s">
        <v>99</v>
      </c>
      <c r="T446" s="1841" t="s">
        <v>99</v>
      </c>
      <c r="U446" s="1842" t="s">
        <v>99</v>
      </c>
      <c r="V446" s="1840">
        <v>0.56000000000000005</v>
      </c>
      <c r="W446" s="1841">
        <v>0.28999999999999998</v>
      </c>
      <c r="X446" s="1841">
        <v>1.06</v>
      </c>
      <c r="Y446" s="1841">
        <v>9.73</v>
      </c>
      <c r="Z446" s="1841">
        <v>3.01</v>
      </c>
      <c r="AA446" s="1841">
        <v>4.58</v>
      </c>
      <c r="AB446" s="1841">
        <v>1.0900000000000001</v>
      </c>
      <c r="AC446" s="1841">
        <v>1.02</v>
      </c>
      <c r="AD446" s="1841">
        <v>1.36</v>
      </c>
      <c r="AE446" s="1843">
        <v>1.04</v>
      </c>
      <c r="AF446" s="720">
        <v>0.91</v>
      </c>
      <c r="AG446" s="530">
        <v>1.1599999999999999</v>
      </c>
      <c r="AH446" s="530">
        <v>0.17</v>
      </c>
      <c r="AI446" s="530">
        <v>7.0000000000000007E-2</v>
      </c>
      <c r="AJ446" s="530">
        <v>0.87</v>
      </c>
      <c r="AK446" s="530">
        <v>0.36</v>
      </c>
      <c r="AL446" s="530">
        <v>0.16</v>
      </c>
      <c r="AM446" s="530">
        <v>2.4900000000000002</v>
      </c>
      <c r="AN446" s="530">
        <v>2.13</v>
      </c>
      <c r="AO446" s="532">
        <v>1.1000000000000001</v>
      </c>
      <c r="AP446" s="531">
        <v>0.28999999999999998</v>
      </c>
      <c r="AQ446" s="530">
        <v>1.04</v>
      </c>
      <c r="AR446" s="530">
        <v>0.99</v>
      </c>
      <c r="AS446" s="530">
        <v>0.87</v>
      </c>
      <c r="AT446" s="530">
        <v>1.1299999999999999</v>
      </c>
      <c r="AU446" s="530">
        <v>1.18</v>
      </c>
      <c r="AV446" s="530">
        <v>1.63</v>
      </c>
      <c r="AW446" s="530">
        <v>0.48</v>
      </c>
      <c r="AX446" s="530">
        <v>1.59</v>
      </c>
      <c r="AY446" s="532">
        <v>0.69</v>
      </c>
      <c r="AZ446" s="531">
        <v>0.4</v>
      </c>
      <c r="BA446" s="530">
        <v>5.9</v>
      </c>
      <c r="BB446" s="530">
        <v>6.84</v>
      </c>
      <c r="BC446" s="530">
        <v>1.43</v>
      </c>
      <c r="BD446" s="530">
        <v>0.74</v>
      </c>
      <c r="BE446" s="530">
        <v>3.32</v>
      </c>
      <c r="BF446" s="530">
        <v>3.97</v>
      </c>
      <c r="BG446" s="530">
        <v>5.47</v>
      </c>
      <c r="BH446" s="530">
        <v>1.94</v>
      </c>
      <c r="BI446" s="532">
        <v>1.0900000000000001</v>
      </c>
      <c r="BJ446" s="531">
        <v>0.38</v>
      </c>
      <c r="BK446" s="530">
        <v>0.82</v>
      </c>
      <c r="BL446" s="530">
        <v>0.96</v>
      </c>
      <c r="BM446" s="530">
        <v>1.64</v>
      </c>
      <c r="BN446" s="530">
        <v>1.81</v>
      </c>
      <c r="BO446" s="530">
        <v>2.34</v>
      </c>
      <c r="BP446" s="530">
        <v>6.23</v>
      </c>
      <c r="BQ446" s="530">
        <v>1.82</v>
      </c>
      <c r="BR446" s="530">
        <v>4.7</v>
      </c>
      <c r="BS446" s="532">
        <v>1.97</v>
      </c>
      <c r="BT446" s="531">
        <v>2.12</v>
      </c>
      <c r="BU446" s="530">
        <v>1.72</v>
      </c>
      <c r="BV446" s="530">
        <v>0.65</v>
      </c>
      <c r="BW446" s="530">
        <v>1.66</v>
      </c>
      <c r="BX446" s="530">
        <v>2.33</v>
      </c>
      <c r="BY446" s="530">
        <v>2.34</v>
      </c>
      <c r="BZ446" s="530">
        <v>2.77</v>
      </c>
      <c r="CA446" s="530">
        <v>2.17</v>
      </c>
      <c r="CB446" s="530">
        <v>1.74</v>
      </c>
      <c r="CC446" s="532">
        <v>2.11</v>
      </c>
      <c r="CD446" s="531">
        <v>2.41</v>
      </c>
      <c r="CE446" s="530">
        <v>1.67</v>
      </c>
      <c r="CF446" s="530">
        <v>2.02</v>
      </c>
      <c r="CG446" s="530">
        <v>8.23</v>
      </c>
      <c r="CH446" s="530">
        <v>2</v>
      </c>
      <c r="CI446" s="530">
        <v>2.2599999999999998</v>
      </c>
      <c r="CJ446" s="530">
        <v>1.64</v>
      </c>
      <c r="CK446" s="530">
        <v>2.11</v>
      </c>
      <c r="CL446" s="530">
        <v>2.0699999999999998</v>
      </c>
      <c r="CM446" s="529">
        <v>1.88</v>
      </c>
      <c r="CN446" s="491" t="str">
        <f t="shared" ref="CN446" ca="1" si="1587">IF(CN445="","",IF(CN442="",0,CP446))</f>
        <v/>
      </c>
      <c r="CO446" s="405"/>
      <c r="CP446" s="450" t="str">
        <f t="shared" ca="1" si="1481"/>
        <v/>
      </c>
      <c r="CQ446" s="631"/>
      <c r="CR446" s="484"/>
      <c r="CS446" s="484"/>
      <c r="CT446" s="483"/>
      <c r="CU446" s="677" t="str">
        <f t="shared" ca="1" si="1482"/>
        <v/>
      </c>
      <c r="CV446" s="484"/>
      <c r="CW446" s="528"/>
      <c r="CX446" s="974"/>
      <c r="CY446" s="453"/>
      <c r="CZ446" s="448">
        <f t="shared" ref="CZ446" si="1588">CM445*100</f>
        <v>213300</v>
      </c>
      <c r="DA446" s="795"/>
      <c r="DB446" s="327"/>
      <c r="DC446" s="327"/>
      <c r="DD446" s="327"/>
      <c r="DE446" s="327"/>
      <c r="DF446" s="327"/>
      <c r="DG446" s="327"/>
      <c r="DH446" s="327"/>
      <c r="DI446" s="327"/>
      <c r="DJ446" s="327"/>
      <c r="DK446" s="343"/>
      <c r="DL446" s="788"/>
      <c r="DM446" s="786"/>
      <c r="DN446" s="788"/>
      <c r="DO446" s="786"/>
      <c r="DP446" s="1041"/>
      <c r="DQ446" s="786"/>
      <c r="DR446" s="786"/>
      <c r="DS446" s="786"/>
      <c r="DT446" s="786"/>
      <c r="DU446" s="787"/>
      <c r="DV446" s="537"/>
      <c r="DW446" s="666"/>
      <c r="DX446" s="663"/>
      <c r="DY446" s="1058"/>
      <c r="DZ446" s="342"/>
      <c r="EA446" s="450" t="str">
        <f t="shared" ca="1" si="1484"/>
        <v/>
      </c>
    </row>
    <row r="447" spans="1:131" ht="9" customHeight="1">
      <c r="A447" s="636"/>
      <c r="B447" s="406"/>
      <c r="C447" s="527"/>
      <c r="D447" s="488"/>
      <c r="E447" s="487" t="s">
        <v>99</v>
      </c>
      <c r="F447" s="486" t="str">
        <f t="shared" ref="F447" ca="1" si="1589">IF(E442=" ","",IF(ISERROR(CQ442),IF(ISERROR(CQ443),"",HYPERLINK("#CP"&amp;CQ443&amp;":CP1231","　重複 ▽　")),HYPERLINK("#CP"&amp;CQ442&amp;":CP1231","　重複 ▲　")))</f>
        <v/>
      </c>
      <c r="G447" s="510" t="s">
        <v>99</v>
      </c>
      <c r="H447" s="1844" t="s">
        <v>99</v>
      </c>
      <c r="I447" s="1845" t="s">
        <v>99</v>
      </c>
      <c r="J447" s="1845" t="s">
        <v>99</v>
      </c>
      <c r="K447" s="1846" t="s">
        <v>99</v>
      </c>
      <c r="L447" s="1844" t="s">
        <v>99</v>
      </c>
      <c r="M447" s="1845" t="s">
        <v>99</v>
      </c>
      <c r="N447" s="1845" t="s">
        <v>99</v>
      </c>
      <c r="O447" s="1845" t="s">
        <v>99</v>
      </c>
      <c r="P447" s="1845" t="s">
        <v>99</v>
      </c>
      <c r="Q447" s="1845" t="s">
        <v>99</v>
      </c>
      <c r="R447" s="1845" t="s">
        <v>99</v>
      </c>
      <c r="S447" s="1845" t="s">
        <v>99</v>
      </c>
      <c r="T447" s="1845" t="s">
        <v>99</v>
      </c>
      <c r="U447" s="1846" t="s">
        <v>99</v>
      </c>
      <c r="V447" s="1844" t="s">
        <v>99</v>
      </c>
      <c r="W447" s="1845" t="s">
        <v>99</v>
      </c>
      <c r="X447" s="1845" t="s">
        <v>99</v>
      </c>
      <c r="Y447" s="1845" t="s">
        <v>99</v>
      </c>
      <c r="Z447" s="1845" t="s">
        <v>99</v>
      </c>
      <c r="AA447" s="1845" t="s">
        <v>99</v>
      </c>
      <c r="AB447" s="1845" t="s">
        <v>99</v>
      </c>
      <c r="AC447" s="1845" t="s">
        <v>99</v>
      </c>
      <c r="AD447" s="1845" t="s">
        <v>99</v>
      </c>
      <c r="AE447" s="1847" t="s">
        <v>99</v>
      </c>
      <c r="AF447" s="714" t="s">
        <v>99</v>
      </c>
      <c r="AG447" s="507" t="s">
        <v>99</v>
      </c>
      <c r="AH447" s="507" t="s">
        <v>99</v>
      </c>
      <c r="AI447" s="507" t="s">
        <v>99</v>
      </c>
      <c r="AJ447" s="507" t="s">
        <v>99</v>
      </c>
      <c r="AK447" s="507" t="s">
        <v>99</v>
      </c>
      <c r="AL447" s="507" t="s">
        <v>99</v>
      </c>
      <c r="AM447" s="507" t="s">
        <v>99</v>
      </c>
      <c r="AN447" s="507" t="s">
        <v>99</v>
      </c>
      <c r="AO447" s="509" t="s">
        <v>99</v>
      </c>
      <c r="AP447" s="508" t="s">
        <v>99</v>
      </c>
      <c r="AQ447" s="507" t="s">
        <v>99</v>
      </c>
      <c r="AR447" s="507" t="s">
        <v>99</v>
      </c>
      <c r="AS447" s="507" t="s">
        <v>99</v>
      </c>
      <c r="AT447" s="507" t="s">
        <v>99</v>
      </c>
      <c r="AU447" s="507" t="s">
        <v>99</v>
      </c>
      <c r="AV447" s="507" t="s">
        <v>99</v>
      </c>
      <c r="AW447" s="507" t="s">
        <v>99</v>
      </c>
      <c r="AX447" s="507" t="s">
        <v>99</v>
      </c>
      <c r="AY447" s="509" t="s">
        <v>99</v>
      </c>
      <c r="AZ447" s="508" t="s">
        <v>99</v>
      </c>
      <c r="BA447" s="507" t="s">
        <v>99</v>
      </c>
      <c r="BB447" s="507" t="s">
        <v>99</v>
      </c>
      <c r="BC447" s="507" t="s">
        <v>99</v>
      </c>
      <c r="BD447" s="507" t="s">
        <v>99</v>
      </c>
      <c r="BE447" s="507" t="s">
        <v>99</v>
      </c>
      <c r="BF447" s="507" t="s">
        <v>99</v>
      </c>
      <c r="BG447" s="507" t="s">
        <v>99</v>
      </c>
      <c r="BH447" s="507" t="s">
        <v>99</v>
      </c>
      <c r="BI447" s="509" t="s">
        <v>99</v>
      </c>
      <c r="BJ447" s="508" t="s">
        <v>99</v>
      </c>
      <c r="BK447" s="507" t="s">
        <v>99</v>
      </c>
      <c r="BL447" s="507" t="s">
        <v>99</v>
      </c>
      <c r="BM447" s="507" t="s">
        <v>99</v>
      </c>
      <c r="BN447" s="507" t="s">
        <v>99</v>
      </c>
      <c r="BO447" s="507" t="s">
        <v>99</v>
      </c>
      <c r="BP447" s="507" t="s">
        <v>99</v>
      </c>
      <c r="BQ447" s="507" t="s">
        <v>99</v>
      </c>
      <c r="BR447" s="507" t="s">
        <v>99</v>
      </c>
      <c r="BS447" s="509" t="s">
        <v>99</v>
      </c>
      <c r="BT447" s="508" t="s">
        <v>99</v>
      </c>
      <c r="BU447" s="507" t="s">
        <v>99</v>
      </c>
      <c r="BV447" s="507" t="s">
        <v>99</v>
      </c>
      <c r="BW447" s="507" t="s">
        <v>99</v>
      </c>
      <c r="BX447" s="507" t="s">
        <v>99</v>
      </c>
      <c r="BY447" s="507" t="s">
        <v>99</v>
      </c>
      <c r="BZ447" s="507" t="s">
        <v>99</v>
      </c>
      <c r="CA447" s="507" t="s">
        <v>99</v>
      </c>
      <c r="CB447" s="507" t="s">
        <v>99</v>
      </c>
      <c r="CC447" s="509"/>
      <c r="CD447" s="508" t="s">
        <v>99</v>
      </c>
      <c r="CE447" s="507" t="s">
        <v>99</v>
      </c>
      <c r="CF447" s="507" t="s">
        <v>99</v>
      </c>
      <c r="CG447" s="507" t="s">
        <v>99</v>
      </c>
      <c r="CH447" s="507" t="s">
        <v>99</v>
      </c>
      <c r="CI447" s="507" t="s">
        <v>99</v>
      </c>
      <c r="CJ447" s="507" t="s">
        <v>99</v>
      </c>
      <c r="CK447" s="507" t="s">
        <v>99</v>
      </c>
      <c r="CL447" s="507" t="s">
        <v>99</v>
      </c>
      <c r="CM447" s="506" t="s">
        <v>99</v>
      </c>
      <c r="CN447" s="485" t="s">
        <v>99</v>
      </c>
      <c r="CO447" s="405"/>
      <c r="CP447" s="505" t="str">
        <f t="shared" si="1451"/>
        <v>-14</v>
      </c>
      <c r="CQ447" s="631"/>
      <c r="CR447" s="484"/>
      <c r="CS447" s="484"/>
      <c r="CT447" s="483"/>
      <c r="CU447" s="544" t="e">
        <f t="shared" ca="1" si="1486"/>
        <v>#REF!</v>
      </c>
      <c r="CV447" s="484"/>
      <c r="CW447" s="528"/>
      <c r="CX447" s="538">
        <f>IF(K!R$6="市場別",VLOOKUP(G444,DY$80:DZ$93,2,FALSE),0)</f>
        <v>1200000</v>
      </c>
      <c r="CY447" s="1112">
        <f t="shared" ref="CY447" ca="1" si="1590">ROUND(AVERAGE(INDIRECT(DV$7&amp;C442&amp;":"&amp;DW$7&amp;C442))*100,4)</f>
        <v>99.030299999999997</v>
      </c>
      <c r="CZ447" s="448">
        <f t="shared" ref="CZ447" si="1591">VLOOKUP(G444,DY$41:DZ$44,2,FALSE)</f>
        <v>0</v>
      </c>
      <c r="DA447" s="795"/>
      <c r="DB447" s="542"/>
      <c r="DC447" s="542"/>
      <c r="DD447" s="542"/>
      <c r="DE447" s="542"/>
      <c r="DF447" s="542"/>
      <c r="DG447" s="542"/>
      <c r="DH447" s="542"/>
      <c r="DI447" s="542"/>
      <c r="DJ447" s="542"/>
      <c r="DK447" s="543"/>
      <c r="DL447" s="789"/>
      <c r="DM447" s="790"/>
      <c r="DN447" s="789"/>
      <c r="DO447" s="790"/>
      <c r="DP447" s="1042"/>
      <c r="DQ447" s="790"/>
      <c r="DR447" s="790"/>
      <c r="DS447" s="786"/>
      <c r="DT447" s="786"/>
      <c r="DU447" s="787"/>
      <c r="DV447" s="537"/>
      <c r="DW447" s="666"/>
      <c r="DX447" s="663"/>
      <c r="DY447" s="1058"/>
      <c r="DZ447" s="342"/>
      <c r="EA447" s="505" t="str">
        <f t="shared" si="1454"/>
        <v/>
      </c>
    </row>
    <row r="448" spans="1:131" ht="9" customHeight="1">
      <c r="A448" s="636"/>
      <c r="B448" s="406"/>
      <c r="C448" s="481">
        <v>448</v>
      </c>
      <c r="D448" s="541">
        <v>74</v>
      </c>
      <c r="E448" s="633">
        <f ca="1">IF(AND(INDIRECT("G"&amp;C448)&gt;999,INDIRECT("G"&amp;C448)&lt;10000),MAX(E$10:E447)+1," ")</f>
        <v>74</v>
      </c>
      <c r="F448" s="634" t="str">
        <f ca="1">HYPERLINK("#G"&amp;C448&amp;":CM"&amp;C448+5,IF(CT448=1,"　クリア（消去） →　",IF(AND(INDIRECT("G"&amp;C448)=B!D$9,B!D$14="修正　"),B!C$12,IF(F453="","　　　　　　　　　　　","　　　　…→　　　　"))))</f>
        <v>　　　　　　　　　　　</v>
      </c>
      <c r="G448" s="635">
        <v>8890</v>
      </c>
      <c r="H448" s="1832" t="s">
        <v>99</v>
      </c>
      <c r="I448" s="1833" t="s">
        <v>99</v>
      </c>
      <c r="J448" s="1833" t="s">
        <v>99</v>
      </c>
      <c r="K448" s="1834" t="s">
        <v>99</v>
      </c>
      <c r="L448" s="1832" t="s">
        <v>99</v>
      </c>
      <c r="M448" s="1833" t="s">
        <v>99</v>
      </c>
      <c r="N448" s="1833" t="s">
        <v>99</v>
      </c>
      <c r="O448" s="1833" t="s">
        <v>99</v>
      </c>
      <c r="P448" s="1833" t="s">
        <v>99</v>
      </c>
      <c r="Q448" s="1833" t="s">
        <v>99</v>
      </c>
      <c r="R448" s="1833" t="s">
        <v>99</v>
      </c>
      <c r="S448" s="1833" t="s">
        <v>99</v>
      </c>
      <c r="T448" s="1833" t="s">
        <v>99</v>
      </c>
      <c r="U448" s="1834" t="s">
        <v>99</v>
      </c>
      <c r="V448" s="1832">
        <v>713</v>
      </c>
      <c r="W448" s="1833">
        <v>709</v>
      </c>
      <c r="X448" s="1833">
        <v>710</v>
      </c>
      <c r="Y448" s="1833">
        <v>703</v>
      </c>
      <c r="Z448" s="1833">
        <v>719</v>
      </c>
      <c r="AA448" s="1833">
        <v>720</v>
      </c>
      <c r="AB448" s="1833">
        <v>723</v>
      </c>
      <c r="AC448" s="1833">
        <v>713</v>
      </c>
      <c r="AD448" s="1833">
        <v>706</v>
      </c>
      <c r="AE448" s="1835">
        <v>709</v>
      </c>
      <c r="AF448" s="719">
        <v>703</v>
      </c>
      <c r="AG448" s="546">
        <v>688</v>
      </c>
      <c r="AH448" s="546">
        <v>693</v>
      </c>
      <c r="AI448" s="546">
        <v>700</v>
      </c>
      <c r="AJ448" s="546">
        <v>720</v>
      </c>
      <c r="AK448" s="546">
        <v>715</v>
      </c>
      <c r="AL448" s="546">
        <v>707</v>
      </c>
      <c r="AM448" s="546">
        <v>698</v>
      </c>
      <c r="AN448" s="546">
        <v>690</v>
      </c>
      <c r="AO448" s="548">
        <v>678</v>
      </c>
      <c r="AP448" s="547">
        <v>680</v>
      </c>
      <c r="AQ448" s="546">
        <v>677</v>
      </c>
      <c r="AR448" s="546">
        <v>647</v>
      </c>
      <c r="AS448" s="546">
        <v>615</v>
      </c>
      <c r="AT448" s="546">
        <v>588</v>
      </c>
      <c r="AU448" s="546">
        <v>555</v>
      </c>
      <c r="AV448" s="546">
        <v>580</v>
      </c>
      <c r="AW448" s="546">
        <v>591</v>
      </c>
      <c r="AX448" s="546">
        <v>614</v>
      </c>
      <c r="AY448" s="548">
        <v>610</v>
      </c>
      <c r="AZ448" s="547">
        <v>606</v>
      </c>
      <c r="BA448" s="546">
        <v>634</v>
      </c>
      <c r="BB448" s="546">
        <v>627</v>
      </c>
      <c r="BC448" s="546">
        <v>625</v>
      </c>
      <c r="BD448" s="546">
        <v>622</v>
      </c>
      <c r="BE448" s="546">
        <v>635</v>
      </c>
      <c r="BF448" s="546">
        <v>681</v>
      </c>
      <c r="BG448" s="546">
        <v>662</v>
      </c>
      <c r="BH448" s="546">
        <v>677</v>
      </c>
      <c r="BI448" s="548">
        <v>670</v>
      </c>
      <c r="BJ448" s="547">
        <v>680</v>
      </c>
      <c r="BK448" s="546">
        <v>651</v>
      </c>
      <c r="BL448" s="546">
        <v>662</v>
      </c>
      <c r="BM448" s="546">
        <v>676</v>
      </c>
      <c r="BN448" s="546">
        <v>666</v>
      </c>
      <c r="BO448" s="546">
        <v>664</v>
      </c>
      <c r="BP448" s="546">
        <v>679</v>
      </c>
      <c r="BQ448" s="546">
        <v>708</v>
      </c>
      <c r="BR448" s="546">
        <v>707</v>
      </c>
      <c r="BS448" s="548">
        <v>712</v>
      </c>
      <c r="BT448" s="547">
        <v>706</v>
      </c>
      <c r="BU448" s="546">
        <v>698</v>
      </c>
      <c r="BV448" s="546">
        <v>710</v>
      </c>
      <c r="BW448" s="546">
        <v>724</v>
      </c>
      <c r="BX448" s="546">
        <v>717</v>
      </c>
      <c r="BY448" s="546">
        <v>724</v>
      </c>
      <c r="BZ448" s="546">
        <v>726</v>
      </c>
      <c r="CA448" s="546">
        <v>699</v>
      </c>
      <c r="CB448" s="546">
        <v>686</v>
      </c>
      <c r="CC448" s="548">
        <v>686</v>
      </c>
      <c r="CD448" s="547">
        <v>700</v>
      </c>
      <c r="CE448" s="546">
        <v>714</v>
      </c>
      <c r="CF448" s="546">
        <v>710</v>
      </c>
      <c r="CG448" s="546">
        <v>713</v>
      </c>
      <c r="CH448" s="546">
        <v>703</v>
      </c>
      <c r="CI448" s="546">
        <v>703</v>
      </c>
      <c r="CJ448" s="546">
        <v>709</v>
      </c>
      <c r="CK448" s="546">
        <v>707</v>
      </c>
      <c r="CL448" s="546">
        <v>725</v>
      </c>
      <c r="CM448" s="545">
        <v>737</v>
      </c>
      <c r="CN448" s="500" t="str">
        <f t="shared" ref="CN448:CN450" ca="1" si="1592">IF(OR(CP448=0,CP448="-"),"",CP448)</f>
        <v/>
      </c>
      <c r="CO448" s="405"/>
      <c r="CP448" s="470" t="str">
        <f t="shared" ca="1" si="1456"/>
        <v/>
      </c>
      <c r="CQ448" s="499" t="e">
        <f>MATCH(G448,G$10:G447,0)+9</f>
        <v>#N/A</v>
      </c>
      <c r="CR448" s="498" t="str">
        <f t="shared" ref="CR448" ca="1" si="1593">IF(F453="　重複 ▽　",1,"")</f>
        <v/>
      </c>
      <c r="CS448" s="498" t="str">
        <f t="shared" ref="CS448" ca="1" si="1594">IF(AND(F449="",F450="",F451=""),"",IF(ISNUMBER(CT448),"",1))</f>
        <v/>
      </c>
      <c r="CT448" s="497" t="str">
        <f t="shared" ref="CT448" si="1595">IF(G448="","",IF(AND(G448&lt;&gt;"",CM451=""),1,""))</f>
        <v/>
      </c>
      <c r="CU448" s="699">
        <f>MATCH(G448,'[1] '!$B$4:$B$4005,0)</f>
        <v>3426</v>
      </c>
      <c r="CV448" s="540">
        <f t="shared" ref="CV448" ca="1" si="1596">IF(G448="","",CX453+INDIRECT("CX"&amp;C448+CX$9)+C449)</f>
        <v>400001.08675168251</v>
      </c>
      <c r="CW448" s="497">
        <f ca="1">RANK(CV448,CV$10:CV$609)</f>
        <v>84</v>
      </c>
      <c r="CX448" s="973">
        <f>IFERROR(INDEX('[1] '!$F$4:$F$4005,CU448,1)*CM451,"")</f>
        <v>343.30642999999998</v>
      </c>
      <c r="CY448" s="496">
        <f t="shared" ref="CY448" si="1597">IF(CM448="","",CM452/CX449)</f>
        <v>0.62370755786805421</v>
      </c>
      <c r="CZ448" s="684" t="str">
        <f>INDEX('[1] '!$G$4:$G$4005,CU448,1)</f>
        <v/>
      </c>
      <c r="DA448" s="794">
        <f>IF(OR(CM451&lt;A!AS$3,CM451&gt;A!AW$3),1,0)</f>
        <v>0</v>
      </c>
      <c r="DB448" s="496"/>
      <c r="DC448" s="496"/>
      <c r="DD448" s="496"/>
      <c r="DE448" s="496"/>
      <c r="DF448" s="496"/>
      <c r="DG448" s="496"/>
      <c r="DH448" s="496"/>
      <c r="DI448" s="496"/>
      <c r="DJ448" s="496"/>
      <c r="DK448" s="539"/>
      <c r="DL448" s="667"/>
      <c r="DM448" s="496"/>
      <c r="DN448" s="1036">
        <f t="shared" ref="DN448:DU448" ca="1" si="1598">IF(DN449&gt;$DA$6,$DA$6,IF(DN449&lt;$DA$7,$DA$7,DN449))</f>
        <v>1.0113475177304965</v>
      </c>
      <c r="DO448" s="496">
        <f t="shared" ca="1" si="1598"/>
        <v>0.98597475455820471</v>
      </c>
      <c r="DP448" s="791">
        <f t="shared" ca="1" si="1598"/>
        <v>1.0071123755334281</v>
      </c>
      <c r="DQ448" s="496">
        <f t="shared" ca="1" si="1598"/>
        <v>1.0014124293785311</v>
      </c>
      <c r="DR448" s="496">
        <f t="shared" ca="1" si="1598"/>
        <v>0.99435825105782794</v>
      </c>
      <c r="DS448" s="496">
        <f t="shared" ca="1" si="1598"/>
        <v>1.026950354609929</v>
      </c>
      <c r="DT448" s="496">
        <f t="shared" ca="1" si="1598"/>
        <v>1.0179558011049723</v>
      </c>
      <c r="DU448" s="791">
        <f t="shared" ca="1" si="1598"/>
        <v>1.010854816824966</v>
      </c>
      <c r="DV448" s="1113">
        <f t="shared" ref="DV448" ca="1" si="1599">IFERROR(IF(DA448+DA449&lt;&gt;0,"",(C449+CZ453+INDIRECT(DY$10&amp;C448+DZ$10))*CZ$7),"")</f>
        <v>101.44177000000001</v>
      </c>
      <c r="DW448" s="668">
        <f ca="1">RANK(DV448,DV$10:DV$609)</f>
        <v>5</v>
      </c>
      <c r="DX448" s="663"/>
      <c r="DY448" s="1058"/>
      <c r="DZ448" s="342"/>
      <c r="EA448" s="470" t="str">
        <f t="shared" ca="1" si="1464"/>
        <v/>
      </c>
    </row>
    <row r="449" spans="1:131" ht="9" customHeight="1">
      <c r="A449" s="636"/>
      <c r="B449" s="406"/>
      <c r="C449" s="538">
        <v>1.2700000000000001E-3</v>
      </c>
      <c r="D449" s="488"/>
      <c r="E449" s="487" t="s">
        <v>99</v>
      </c>
      <c r="F449" s="486" t="str">
        <f t="shared" ca="1" si="1497"/>
        <v/>
      </c>
      <c r="G449" s="510" t="s">
        <v>1013</v>
      </c>
      <c r="H449" s="1836" t="s">
        <v>99</v>
      </c>
      <c r="I449" s="1837" t="s">
        <v>99</v>
      </c>
      <c r="J449" s="1837" t="s">
        <v>99</v>
      </c>
      <c r="K449" s="1838" t="s">
        <v>99</v>
      </c>
      <c r="L449" s="1836" t="s">
        <v>99</v>
      </c>
      <c r="M449" s="1837" t="s">
        <v>99</v>
      </c>
      <c r="N449" s="1837" t="s">
        <v>99</v>
      </c>
      <c r="O449" s="1837" t="s">
        <v>99</v>
      </c>
      <c r="P449" s="1837" t="s">
        <v>99</v>
      </c>
      <c r="Q449" s="1837" t="s">
        <v>99</v>
      </c>
      <c r="R449" s="1837" t="s">
        <v>99</v>
      </c>
      <c r="S449" s="1837" t="s">
        <v>99</v>
      </c>
      <c r="T449" s="1837" t="s">
        <v>99</v>
      </c>
      <c r="U449" s="1838" t="s">
        <v>99</v>
      </c>
      <c r="V449" s="1836">
        <v>713</v>
      </c>
      <c r="W449" s="1837">
        <v>712</v>
      </c>
      <c r="X449" s="1837">
        <v>711</v>
      </c>
      <c r="Y449" s="1837">
        <v>720</v>
      </c>
      <c r="Z449" s="1837">
        <v>720</v>
      </c>
      <c r="AA449" s="1837">
        <v>723</v>
      </c>
      <c r="AB449" s="1837">
        <v>723</v>
      </c>
      <c r="AC449" s="1837">
        <v>718</v>
      </c>
      <c r="AD449" s="1837">
        <v>709</v>
      </c>
      <c r="AE449" s="1839">
        <v>709</v>
      </c>
      <c r="AF449" s="711">
        <v>707</v>
      </c>
      <c r="AG449" s="520">
        <v>697</v>
      </c>
      <c r="AH449" s="520">
        <v>704</v>
      </c>
      <c r="AI449" s="520">
        <v>721</v>
      </c>
      <c r="AJ449" s="520">
        <v>728</v>
      </c>
      <c r="AK449" s="520">
        <v>715</v>
      </c>
      <c r="AL449" s="520">
        <v>711</v>
      </c>
      <c r="AM449" s="520">
        <v>698</v>
      </c>
      <c r="AN449" s="520">
        <v>690</v>
      </c>
      <c r="AO449" s="522">
        <v>683</v>
      </c>
      <c r="AP449" s="521">
        <v>686</v>
      </c>
      <c r="AQ449" s="520">
        <v>679</v>
      </c>
      <c r="AR449" s="520">
        <v>652</v>
      </c>
      <c r="AS449" s="520">
        <v>616</v>
      </c>
      <c r="AT449" s="520">
        <v>636</v>
      </c>
      <c r="AU449" s="520">
        <v>605</v>
      </c>
      <c r="AV449" s="520">
        <v>603</v>
      </c>
      <c r="AW449" s="520">
        <v>622</v>
      </c>
      <c r="AX449" s="520">
        <v>630</v>
      </c>
      <c r="AY449" s="522">
        <v>620</v>
      </c>
      <c r="AZ449" s="521">
        <v>635</v>
      </c>
      <c r="BA449" s="520">
        <v>647</v>
      </c>
      <c r="BB449" s="520">
        <v>637</v>
      </c>
      <c r="BC449" s="520">
        <v>639</v>
      </c>
      <c r="BD449" s="520">
        <v>638</v>
      </c>
      <c r="BE449" s="520">
        <v>685</v>
      </c>
      <c r="BF449" s="520">
        <v>684</v>
      </c>
      <c r="BG449" s="520">
        <v>683</v>
      </c>
      <c r="BH449" s="520">
        <v>679</v>
      </c>
      <c r="BI449" s="522">
        <v>696</v>
      </c>
      <c r="BJ449" s="521">
        <v>686</v>
      </c>
      <c r="BK449" s="520">
        <v>662</v>
      </c>
      <c r="BL449" s="520">
        <v>674</v>
      </c>
      <c r="BM449" s="520">
        <v>677</v>
      </c>
      <c r="BN449" s="520">
        <v>666</v>
      </c>
      <c r="BO449" s="520">
        <v>680</v>
      </c>
      <c r="BP449" s="520">
        <v>708</v>
      </c>
      <c r="BQ449" s="520">
        <v>735</v>
      </c>
      <c r="BR449" s="520">
        <v>748</v>
      </c>
      <c r="BS449" s="522">
        <v>720</v>
      </c>
      <c r="BT449" s="521">
        <v>716</v>
      </c>
      <c r="BU449" s="520">
        <v>710</v>
      </c>
      <c r="BV449" s="520">
        <v>729</v>
      </c>
      <c r="BW449" s="520">
        <v>726</v>
      </c>
      <c r="BX449" s="520">
        <v>723</v>
      </c>
      <c r="BY449" s="520">
        <v>727</v>
      </c>
      <c r="BZ449" s="520">
        <v>727</v>
      </c>
      <c r="CA449" s="520">
        <v>710</v>
      </c>
      <c r="CB449" s="520">
        <v>709</v>
      </c>
      <c r="CC449" s="522">
        <v>706</v>
      </c>
      <c r="CD449" s="521">
        <v>715</v>
      </c>
      <c r="CE449" s="520">
        <v>714</v>
      </c>
      <c r="CF449" s="520">
        <v>713</v>
      </c>
      <c r="CG449" s="520">
        <v>715</v>
      </c>
      <c r="CH449" s="520">
        <v>713</v>
      </c>
      <c r="CI449" s="520">
        <v>713</v>
      </c>
      <c r="CJ449" s="520">
        <v>718</v>
      </c>
      <c r="CK449" s="520">
        <v>724</v>
      </c>
      <c r="CL449" s="520">
        <v>738</v>
      </c>
      <c r="CM449" s="519">
        <v>748</v>
      </c>
      <c r="CN449" s="493" t="str">
        <f t="shared" ca="1" si="1592"/>
        <v/>
      </c>
      <c r="CO449" s="405"/>
      <c r="CP449" s="456" t="str">
        <f t="shared" ca="1" si="1465"/>
        <v/>
      </c>
      <c r="CQ449" s="494" t="e">
        <f>MATCH(G448,G449:G$609,0)+C448</f>
        <v>#N/A</v>
      </c>
      <c r="CR449" s="484"/>
      <c r="CS449" s="484"/>
      <c r="CT449" s="483"/>
      <c r="CU449" s="534" t="str">
        <f ca="1">IFERROR(IFERROR(INDEX('[1] '!$C$4:$C$4005,CU448,1),INDIRECT("'japan-all-stock-prices_"&amp;$CS$7&amp;".csv'!B"&amp;CU453)),"")</f>
        <v>レーサム</v>
      </c>
      <c r="CV449" s="484"/>
      <c r="CW449" s="528"/>
      <c r="CX449" s="974">
        <f t="shared" ref="CX449" si="1600">IF(COUNT(AF452:CM452)&lt;20,AVERAGE(BT452:CM452),(SUM(AF452:CM452)-LARGE(AF452:CM452,1)-LARGE(AF452:CM452,2)-LARGE(AF452:CM452,3)-LARGE(AF452:CM452,4)-LARGE(AF452:CM452,5))/(COUNT(AF452:CM452)-5))</f>
        <v>13.628181818181817</v>
      </c>
      <c r="CY449" s="453">
        <f t="shared" ref="CY449" si="1601">ROUND(AVERAGE(CM448:CM451)*CM452/10000,2)</f>
        <v>0.63</v>
      </c>
      <c r="CZ449" s="443"/>
      <c r="DA449" s="795">
        <f t="shared" ref="DA449" si="1602">IF(MAX(CI451:CM451)/MIN(CI451:CM451)&lt;DA$9,1,0)</f>
        <v>0</v>
      </c>
      <c r="DB449" s="435"/>
      <c r="DC449" s="435"/>
      <c r="DD449" s="435"/>
      <c r="DE449" s="435"/>
      <c r="DF449" s="435"/>
      <c r="DG449" s="435"/>
      <c r="DH449" s="435"/>
      <c r="DI449" s="435"/>
      <c r="DJ449" s="435"/>
      <c r="DK449" s="536"/>
      <c r="DL449" s="537"/>
      <c r="DM449" s="435"/>
      <c r="DN449" s="537">
        <f t="shared" ref="DN449:DU449" ca="1" si="1603">INDIRECT(DN$6&amp;$C448+$DY$11)/INDIRECT(DN$7&amp;$C448+$DZ$11)</f>
        <v>1.0113475177304965</v>
      </c>
      <c r="DO449" s="435">
        <f t="shared" ca="1" si="1603"/>
        <v>0.98597475455820471</v>
      </c>
      <c r="DP449" s="1039">
        <f t="shared" ca="1" si="1603"/>
        <v>1.0071123755334281</v>
      </c>
      <c r="DQ449" s="435">
        <f t="shared" ca="1" si="1603"/>
        <v>1.0014124293785311</v>
      </c>
      <c r="DR449" s="435">
        <f t="shared" ca="1" si="1603"/>
        <v>0.99435825105782794</v>
      </c>
      <c r="DS449" s="435">
        <f t="shared" ca="1" si="1603"/>
        <v>1.026950354609929</v>
      </c>
      <c r="DT449" s="435">
        <f t="shared" ca="1" si="1603"/>
        <v>1.0179558011049723</v>
      </c>
      <c r="DU449" s="783">
        <f t="shared" ca="1" si="1603"/>
        <v>1.010854816824966</v>
      </c>
      <c r="DV449" s="537"/>
      <c r="DW449" s="666"/>
      <c r="DX449" s="663"/>
      <c r="DY449" s="1058"/>
      <c r="DZ449" s="342"/>
      <c r="EA449" s="456" t="str">
        <f t="shared" ca="1" si="1470"/>
        <v/>
      </c>
    </row>
    <row r="450" spans="1:131" ht="9" customHeight="1">
      <c r="A450" s="636"/>
      <c r="B450" s="406"/>
      <c r="C450" s="527"/>
      <c r="D450" s="488"/>
      <c r="E450" s="487" t="s">
        <v>99</v>
      </c>
      <c r="F450" s="486" t="str">
        <f t="shared" ca="1" si="1502"/>
        <v/>
      </c>
      <c r="G450" s="510" t="s">
        <v>108</v>
      </c>
      <c r="H450" s="1836" t="s">
        <v>99</v>
      </c>
      <c r="I450" s="1837" t="s">
        <v>99</v>
      </c>
      <c r="J450" s="1837" t="s">
        <v>99</v>
      </c>
      <c r="K450" s="1838" t="s">
        <v>99</v>
      </c>
      <c r="L450" s="1836" t="s">
        <v>99</v>
      </c>
      <c r="M450" s="1837" t="s">
        <v>99</v>
      </c>
      <c r="N450" s="1837" t="s">
        <v>99</v>
      </c>
      <c r="O450" s="1837" t="s">
        <v>99</v>
      </c>
      <c r="P450" s="1837" t="s">
        <v>99</v>
      </c>
      <c r="Q450" s="1837" t="s">
        <v>99</v>
      </c>
      <c r="R450" s="1837" t="s">
        <v>99</v>
      </c>
      <c r="S450" s="1837" t="s">
        <v>99</v>
      </c>
      <c r="T450" s="1837" t="s">
        <v>99</v>
      </c>
      <c r="U450" s="1838" t="s">
        <v>99</v>
      </c>
      <c r="V450" s="1836">
        <v>704</v>
      </c>
      <c r="W450" s="1837">
        <v>706</v>
      </c>
      <c r="X450" s="1837">
        <v>702</v>
      </c>
      <c r="Y450" s="1837">
        <v>703</v>
      </c>
      <c r="Z450" s="1837">
        <v>712</v>
      </c>
      <c r="AA450" s="1837">
        <v>714</v>
      </c>
      <c r="AB450" s="1837">
        <v>710</v>
      </c>
      <c r="AC450" s="1837">
        <v>701</v>
      </c>
      <c r="AD450" s="1837">
        <v>700</v>
      </c>
      <c r="AE450" s="1839">
        <v>702</v>
      </c>
      <c r="AF450" s="711">
        <v>687</v>
      </c>
      <c r="AG450" s="520">
        <v>686</v>
      </c>
      <c r="AH450" s="520">
        <v>693</v>
      </c>
      <c r="AI450" s="520">
        <v>699</v>
      </c>
      <c r="AJ450" s="520">
        <v>705</v>
      </c>
      <c r="AK450" s="520">
        <v>707</v>
      </c>
      <c r="AL450" s="520">
        <v>691</v>
      </c>
      <c r="AM450" s="520">
        <v>681</v>
      </c>
      <c r="AN450" s="520">
        <v>677</v>
      </c>
      <c r="AO450" s="522">
        <v>675</v>
      </c>
      <c r="AP450" s="521">
        <v>673</v>
      </c>
      <c r="AQ450" s="520">
        <v>650</v>
      </c>
      <c r="AR450" s="520">
        <v>622</v>
      </c>
      <c r="AS450" s="520">
        <v>580</v>
      </c>
      <c r="AT450" s="520">
        <v>545</v>
      </c>
      <c r="AU450" s="520">
        <v>555</v>
      </c>
      <c r="AV450" s="520">
        <v>570</v>
      </c>
      <c r="AW450" s="520">
        <v>587</v>
      </c>
      <c r="AX450" s="520">
        <v>599</v>
      </c>
      <c r="AY450" s="522">
        <v>599</v>
      </c>
      <c r="AZ450" s="521">
        <v>600</v>
      </c>
      <c r="BA450" s="520">
        <v>625</v>
      </c>
      <c r="BB450" s="520">
        <v>615</v>
      </c>
      <c r="BC450" s="520">
        <v>616</v>
      </c>
      <c r="BD450" s="520">
        <v>619</v>
      </c>
      <c r="BE450" s="520">
        <v>633</v>
      </c>
      <c r="BF450" s="520">
        <v>660</v>
      </c>
      <c r="BG450" s="520">
        <v>657</v>
      </c>
      <c r="BH450" s="520">
        <v>657</v>
      </c>
      <c r="BI450" s="522">
        <v>662</v>
      </c>
      <c r="BJ450" s="521">
        <v>651</v>
      </c>
      <c r="BK450" s="520">
        <v>646</v>
      </c>
      <c r="BL450" s="520">
        <v>648</v>
      </c>
      <c r="BM450" s="520">
        <v>653</v>
      </c>
      <c r="BN450" s="520">
        <v>652</v>
      </c>
      <c r="BO450" s="520">
        <v>663</v>
      </c>
      <c r="BP450" s="520">
        <v>675</v>
      </c>
      <c r="BQ450" s="520">
        <v>693</v>
      </c>
      <c r="BR450" s="520">
        <v>707</v>
      </c>
      <c r="BS450" s="522">
        <v>702</v>
      </c>
      <c r="BT450" s="521">
        <v>693</v>
      </c>
      <c r="BU450" s="520">
        <v>695</v>
      </c>
      <c r="BV450" s="520">
        <v>709</v>
      </c>
      <c r="BW450" s="520">
        <v>710</v>
      </c>
      <c r="BX450" s="520">
        <v>709</v>
      </c>
      <c r="BY450" s="520">
        <v>717</v>
      </c>
      <c r="BZ450" s="520">
        <v>712</v>
      </c>
      <c r="CA450" s="520">
        <v>688</v>
      </c>
      <c r="CB450" s="520">
        <v>686</v>
      </c>
      <c r="CC450" s="522">
        <v>686</v>
      </c>
      <c r="CD450" s="521">
        <v>693</v>
      </c>
      <c r="CE450" s="520">
        <v>698</v>
      </c>
      <c r="CF450" s="520">
        <v>704</v>
      </c>
      <c r="CG450" s="520">
        <v>689</v>
      </c>
      <c r="CH450" s="520">
        <v>701</v>
      </c>
      <c r="CI450" s="520">
        <v>703</v>
      </c>
      <c r="CJ450" s="520">
        <v>705</v>
      </c>
      <c r="CK450" s="520">
        <v>707</v>
      </c>
      <c r="CL450" s="520">
        <v>718</v>
      </c>
      <c r="CM450" s="519">
        <v>733</v>
      </c>
      <c r="CN450" s="493" t="str">
        <f t="shared" ca="1" si="1592"/>
        <v/>
      </c>
      <c r="CO450" s="405"/>
      <c r="CP450" s="456" t="str">
        <f t="shared" ca="1" si="1471"/>
        <v/>
      </c>
      <c r="CQ450" s="631"/>
      <c r="CR450" s="484"/>
      <c r="CS450" s="484"/>
      <c r="CT450" s="483"/>
      <c r="CU450" s="534" t="str">
        <f t="shared" ca="1" si="1472"/>
        <v/>
      </c>
      <c r="CV450" s="484"/>
      <c r="CW450" s="528"/>
      <c r="CX450" s="974">
        <f t="shared" ref="CX450" si="1604">CM451/CL451*100-100</f>
        <v>1.0854816824966065</v>
      </c>
      <c r="CY450" s="435"/>
      <c r="CZ450" s="448"/>
      <c r="DA450" s="795"/>
      <c r="DB450" s="459"/>
      <c r="DC450" s="459"/>
      <c r="DD450" s="459"/>
      <c r="DE450" s="459"/>
      <c r="DF450" s="459"/>
      <c r="DG450" s="459"/>
      <c r="DH450" s="462"/>
      <c r="DI450" s="462"/>
      <c r="DJ450" s="462"/>
      <c r="DK450" s="535"/>
      <c r="DL450" s="784"/>
      <c r="DM450" s="785"/>
      <c r="DN450" s="784"/>
      <c r="DO450" s="785"/>
      <c r="DP450" s="1040"/>
      <c r="DQ450" s="785"/>
      <c r="DR450" s="785"/>
      <c r="DS450" s="785"/>
      <c r="DT450" s="785"/>
      <c r="DU450" s="783"/>
      <c r="DV450" s="537"/>
      <c r="DW450" s="666"/>
      <c r="DX450" s="663"/>
      <c r="DY450" s="1058"/>
      <c r="DZ450" s="342"/>
      <c r="EA450" s="456" t="str">
        <f t="shared" ca="1" si="1474"/>
        <v/>
      </c>
    </row>
    <row r="451" spans="1:131" ht="9" customHeight="1">
      <c r="A451" s="636"/>
      <c r="B451" s="406"/>
      <c r="C451" s="527"/>
      <c r="D451" s="488"/>
      <c r="E451" s="487" t="s">
        <v>99</v>
      </c>
      <c r="F451" s="486" t="str">
        <f t="shared" ca="1" si="1504"/>
        <v/>
      </c>
      <c r="G451" s="510" t="s">
        <v>451</v>
      </c>
      <c r="H451" s="516">
        <v>765</v>
      </c>
      <c r="I451" s="515">
        <v>760</v>
      </c>
      <c r="J451" s="515">
        <v>755</v>
      </c>
      <c r="K451" s="517">
        <v>757</v>
      </c>
      <c r="L451" s="516">
        <v>754</v>
      </c>
      <c r="M451" s="515">
        <v>742</v>
      </c>
      <c r="N451" s="515">
        <v>736</v>
      </c>
      <c r="O451" s="515">
        <v>724</v>
      </c>
      <c r="P451" s="515">
        <v>742</v>
      </c>
      <c r="Q451" s="515">
        <v>728</v>
      </c>
      <c r="R451" s="515">
        <v>727</v>
      </c>
      <c r="S451" s="515">
        <v>733</v>
      </c>
      <c r="T451" s="515">
        <v>721</v>
      </c>
      <c r="U451" s="517">
        <v>710</v>
      </c>
      <c r="V451" s="516">
        <v>709</v>
      </c>
      <c r="W451" s="515">
        <v>708</v>
      </c>
      <c r="X451" s="515">
        <v>711</v>
      </c>
      <c r="Y451" s="515">
        <v>716</v>
      </c>
      <c r="Z451" s="515">
        <v>720</v>
      </c>
      <c r="AA451" s="515">
        <v>723</v>
      </c>
      <c r="AB451" s="515">
        <v>712</v>
      </c>
      <c r="AC451" s="515">
        <v>701</v>
      </c>
      <c r="AD451" s="515">
        <v>706</v>
      </c>
      <c r="AE451" s="514">
        <v>707</v>
      </c>
      <c r="AF451" s="712">
        <v>687</v>
      </c>
      <c r="AG451" s="515">
        <v>697</v>
      </c>
      <c r="AH451" s="515">
        <v>701</v>
      </c>
      <c r="AI451" s="515">
        <v>717</v>
      </c>
      <c r="AJ451" s="515">
        <v>714</v>
      </c>
      <c r="AK451" s="515">
        <v>707</v>
      </c>
      <c r="AL451" s="515">
        <v>698</v>
      </c>
      <c r="AM451" s="515">
        <v>686</v>
      </c>
      <c r="AN451" s="515">
        <v>682</v>
      </c>
      <c r="AO451" s="517">
        <v>678</v>
      </c>
      <c r="AP451" s="516">
        <v>678</v>
      </c>
      <c r="AQ451" s="515">
        <v>655</v>
      </c>
      <c r="AR451" s="515">
        <v>625</v>
      </c>
      <c r="AS451" s="515">
        <v>588</v>
      </c>
      <c r="AT451" s="515">
        <v>551</v>
      </c>
      <c r="AU451" s="515">
        <v>587</v>
      </c>
      <c r="AV451" s="515">
        <v>581</v>
      </c>
      <c r="AW451" s="515">
        <v>614</v>
      </c>
      <c r="AX451" s="515">
        <v>600</v>
      </c>
      <c r="AY451" s="517">
        <v>607</v>
      </c>
      <c r="AZ451" s="516">
        <v>633</v>
      </c>
      <c r="BA451" s="515">
        <v>632</v>
      </c>
      <c r="BB451" s="515">
        <v>622</v>
      </c>
      <c r="BC451" s="515">
        <v>637</v>
      </c>
      <c r="BD451" s="515">
        <v>636</v>
      </c>
      <c r="BE451" s="515">
        <v>681</v>
      </c>
      <c r="BF451" s="515">
        <v>664</v>
      </c>
      <c r="BG451" s="515">
        <v>681</v>
      </c>
      <c r="BH451" s="515">
        <v>660</v>
      </c>
      <c r="BI451" s="517">
        <v>671</v>
      </c>
      <c r="BJ451" s="516">
        <v>651</v>
      </c>
      <c r="BK451" s="515">
        <v>662</v>
      </c>
      <c r="BL451" s="515">
        <v>672</v>
      </c>
      <c r="BM451" s="515">
        <v>663</v>
      </c>
      <c r="BN451" s="515">
        <v>666</v>
      </c>
      <c r="BO451" s="515">
        <v>680</v>
      </c>
      <c r="BP451" s="515">
        <v>708</v>
      </c>
      <c r="BQ451" s="515">
        <v>710</v>
      </c>
      <c r="BR451" s="515">
        <v>719</v>
      </c>
      <c r="BS451" s="517">
        <v>708</v>
      </c>
      <c r="BT451" s="516">
        <v>693</v>
      </c>
      <c r="BU451" s="515">
        <v>704</v>
      </c>
      <c r="BV451" s="515">
        <v>721</v>
      </c>
      <c r="BW451" s="515">
        <v>725</v>
      </c>
      <c r="BX451" s="515">
        <v>720</v>
      </c>
      <c r="BY451" s="515">
        <v>725</v>
      </c>
      <c r="BZ451" s="515">
        <v>713</v>
      </c>
      <c r="CA451" s="515">
        <v>689</v>
      </c>
      <c r="CB451" s="515">
        <v>700</v>
      </c>
      <c r="CC451" s="517">
        <v>702</v>
      </c>
      <c r="CD451" s="516">
        <v>715</v>
      </c>
      <c r="CE451" s="515">
        <v>705</v>
      </c>
      <c r="CF451" s="515">
        <v>713</v>
      </c>
      <c r="CG451" s="515">
        <v>703</v>
      </c>
      <c r="CH451" s="515">
        <v>708</v>
      </c>
      <c r="CI451" s="515">
        <v>709</v>
      </c>
      <c r="CJ451" s="515">
        <v>705</v>
      </c>
      <c r="CK451" s="515">
        <v>724</v>
      </c>
      <c r="CL451" s="515">
        <v>737</v>
      </c>
      <c r="CM451" s="514">
        <v>745</v>
      </c>
      <c r="CN451" s="492" t="str">
        <f t="shared" ref="CN451" ca="1" si="1605">CU452</f>
        <v/>
      </c>
      <c r="CO451" s="405"/>
      <c r="CP451" s="456" t="str">
        <f t="shared" ca="1" si="1476"/>
        <v/>
      </c>
      <c r="CQ451" s="631"/>
      <c r="CR451" s="484"/>
      <c r="CS451" s="484"/>
      <c r="CT451" s="483"/>
      <c r="CU451" s="534" t="str">
        <f t="shared" ca="1" si="1477"/>
        <v/>
      </c>
      <c r="CV451" s="484"/>
      <c r="CW451" s="528"/>
      <c r="CX451" s="975">
        <f t="shared" ref="CX451" si="1606">10000-G448</f>
        <v>1110</v>
      </c>
      <c r="CY451" s="453"/>
      <c r="CZ451" s="343"/>
      <c r="DA451" s="796"/>
      <c r="DB451" s="459"/>
      <c r="DC451" s="459"/>
      <c r="DD451" s="459"/>
      <c r="DE451" s="459"/>
      <c r="DF451" s="459"/>
      <c r="DG451" s="459"/>
      <c r="DH451" s="459"/>
      <c r="DI451" s="459"/>
      <c r="DJ451" s="459"/>
      <c r="DK451" s="533"/>
      <c r="DL451" s="537"/>
      <c r="DM451" s="435"/>
      <c r="DN451" s="537"/>
      <c r="DO451" s="435"/>
      <c r="DP451" s="1039"/>
      <c r="DQ451" s="435"/>
      <c r="DR451" s="435"/>
      <c r="DS451" s="786"/>
      <c r="DT451" s="786"/>
      <c r="DU451" s="787"/>
      <c r="DV451" s="537"/>
      <c r="DW451" s="666"/>
      <c r="DX451" s="663"/>
      <c r="DY451" s="1058"/>
      <c r="DZ451" s="342"/>
      <c r="EA451" s="456" t="str">
        <f t="shared" ca="1" si="1479"/>
        <v/>
      </c>
    </row>
    <row r="452" spans="1:131" ht="9" customHeight="1">
      <c r="A452" s="636"/>
      <c r="B452" s="406"/>
      <c r="C452" s="527"/>
      <c r="D452" s="488"/>
      <c r="E452" s="487" t="s">
        <v>99</v>
      </c>
      <c r="F452" s="486"/>
      <c r="G452" s="512" t="s">
        <v>99</v>
      </c>
      <c r="H452" s="1840" t="s">
        <v>99</v>
      </c>
      <c r="I452" s="1841" t="s">
        <v>99</v>
      </c>
      <c r="J452" s="1841" t="s">
        <v>99</v>
      </c>
      <c r="K452" s="1842" t="s">
        <v>99</v>
      </c>
      <c r="L452" s="1840" t="s">
        <v>99</v>
      </c>
      <c r="M452" s="1841" t="s">
        <v>99</v>
      </c>
      <c r="N452" s="1841" t="s">
        <v>99</v>
      </c>
      <c r="O452" s="1841" t="s">
        <v>99</v>
      </c>
      <c r="P452" s="1841" t="s">
        <v>99</v>
      </c>
      <c r="Q452" s="1841" t="s">
        <v>99</v>
      </c>
      <c r="R452" s="1841" t="s">
        <v>99</v>
      </c>
      <c r="S452" s="1841" t="s">
        <v>99</v>
      </c>
      <c r="T452" s="1841" t="s">
        <v>99</v>
      </c>
      <c r="U452" s="1842" t="s">
        <v>99</v>
      </c>
      <c r="V452" s="1840">
        <v>5.15</v>
      </c>
      <c r="W452" s="1841">
        <v>2.4300000000000002</v>
      </c>
      <c r="X452" s="1841">
        <v>3.79</v>
      </c>
      <c r="Y452" s="1841">
        <v>3.74</v>
      </c>
      <c r="Z452" s="1841">
        <v>2.38</v>
      </c>
      <c r="AA452" s="1841">
        <v>5.87</v>
      </c>
      <c r="AB452" s="1841">
        <v>2.41</v>
      </c>
      <c r="AC452" s="1841">
        <v>18.420000000000002</v>
      </c>
      <c r="AD452" s="1841">
        <v>3.29</v>
      </c>
      <c r="AE452" s="1843">
        <v>1.24</v>
      </c>
      <c r="AF452" s="720">
        <v>7.74</v>
      </c>
      <c r="AG452" s="530">
        <v>2.58</v>
      </c>
      <c r="AH452" s="530">
        <v>3.24</v>
      </c>
      <c r="AI452" s="530">
        <v>9.51</v>
      </c>
      <c r="AJ452" s="530">
        <v>6.59</v>
      </c>
      <c r="AK452" s="530">
        <v>3.89</v>
      </c>
      <c r="AL452" s="530">
        <v>7.92</v>
      </c>
      <c r="AM452" s="530">
        <v>7.85</v>
      </c>
      <c r="AN452" s="530">
        <v>10.57</v>
      </c>
      <c r="AO452" s="532">
        <v>8.5399999999999991</v>
      </c>
      <c r="AP452" s="531">
        <v>6.39</v>
      </c>
      <c r="AQ452" s="530">
        <v>22.19</v>
      </c>
      <c r="AR452" s="530">
        <v>22.06</v>
      </c>
      <c r="AS452" s="530">
        <v>53.83</v>
      </c>
      <c r="AT452" s="530">
        <v>160.9</v>
      </c>
      <c r="AU452" s="530">
        <v>89.47</v>
      </c>
      <c r="AV452" s="530">
        <v>64.510000000000005</v>
      </c>
      <c r="AW452" s="530">
        <v>42.01</v>
      </c>
      <c r="AX452" s="530">
        <v>26.02</v>
      </c>
      <c r="AY452" s="532">
        <v>15.15</v>
      </c>
      <c r="AZ452" s="531">
        <v>27.39</v>
      </c>
      <c r="BA452" s="530">
        <v>18.84</v>
      </c>
      <c r="BB452" s="530">
        <v>8.98</v>
      </c>
      <c r="BC452" s="530">
        <v>23.45</v>
      </c>
      <c r="BD452" s="530">
        <v>29.87</v>
      </c>
      <c r="BE452" s="530">
        <v>79.58</v>
      </c>
      <c r="BF452" s="530">
        <v>14.35</v>
      </c>
      <c r="BG452" s="530">
        <v>16.3</v>
      </c>
      <c r="BH452" s="530">
        <v>16.190000000000001</v>
      </c>
      <c r="BI452" s="532">
        <v>47.91</v>
      </c>
      <c r="BJ452" s="531">
        <v>27.43</v>
      </c>
      <c r="BK452" s="530">
        <v>24.71</v>
      </c>
      <c r="BL452" s="530">
        <v>22.66</v>
      </c>
      <c r="BM452" s="530">
        <v>21.86</v>
      </c>
      <c r="BN452" s="530">
        <v>23.21</v>
      </c>
      <c r="BO452" s="530">
        <v>9.31</v>
      </c>
      <c r="BP452" s="530">
        <v>18.46</v>
      </c>
      <c r="BQ452" s="530">
        <v>16.329999999999998</v>
      </c>
      <c r="BR452" s="530">
        <v>24.88</v>
      </c>
      <c r="BS452" s="532">
        <v>10.210000000000001</v>
      </c>
      <c r="BT452" s="531">
        <v>8.42</v>
      </c>
      <c r="BU452" s="530">
        <v>6.47</v>
      </c>
      <c r="BV452" s="530">
        <v>11.6</v>
      </c>
      <c r="BW452" s="530">
        <v>10.83</v>
      </c>
      <c r="BX452" s="530">
        <v>11.54</v>
      </c>
      <c r="BY452" s="530">
        <v>9.7899999999999991</v>
      </c>
      <c r="BZ452" s="530">
        <v>5.58</v>
      </c>
      <c r="CA452" s="530">
        <v>17.079999999999998</v>
      </c>
      <c r="CB452" s="530">
        <v>5.74</v>
      </c>
      <c r="CC452" s="532">
        <v>5.15</v>
      </c>
      <c r="CD452" s="531">
        <v>3.14</v>
      </c>
      <c r="CE452" s="530">
        <v>5.18</v>
      </c>
      <c r="CF452" s="530">
        <v>1.73</v>
      </c>
      <c r="CG452" s="530">
        <v>7.5</v>
      </c>
      <c r="CH452" s="530">
        <v>3.94</v>
      </c>
      <c r="CI452" s="530">
        <v>5.13</v>
      </c>
      <c r="CJ452" s="530">
        <v>2.7</v>
      </c>
      <c r="CK452" s="530">
        <v>5.08</v>
      </c>
      <c r="CL452" s="530">
        <v>9.86</v>
      </c>
      <c r="CM452" s="529">
        <v>8.5</v>
      </c>
      <c r="CN452" s="491" t="str">
        <f t="shared" ref="CN452" ca="1" si="1607">IF(CN451="","",IF(CN448="",0,CP452))</f>
        <v/>
      </c>
      <c r="CO452" s="405"/>
      <c r="CP452" s="450" t="str">
        <f t="shared" ca="1" si="1481"/>
        <v/>
      </c>
      <c r="CQ452" s="631"/>
      <c r="CR452" s="484"/>
      <c r="CS452" s="484"/>
      <c r="CT452" s="483"/>
      <c r="CU452" s="677" t="str">
        <f t="shared" ca="1" si="1482"/>
        <v/>
      </c>
      <c r="CV452" s="484"/>
      <c r="CW452" s="528"/>
      <c r="CX452" s="974"/>
      <c r="CY452" s="453"/>
      <c r="CZ452" s="448">
        <f t="shared" ref="CZ452" si="1608">CM451*100</f>
        <v>74500</v>
      </c>
      <c r="DA452" s="795"/>
      <c r="DB452" s="327"/>
      <c r="DC452" s="327"/>
      <c r="DD452" s="327"/>
      <c r="DE452" s="327"/>
      <c r="DF452" s="327"/>
      <c r="DG452" s="327"/>
      <c r="DH452" s="327"/>
      <c r="DI452" s="327"/>
      <c r="DJ452" s="327"/>
      <c r="DK452" s="343"/>
      <c r="DL452" s="788"/>
      <c r="DM452" s="786"/>
      <c r="DN452" s="788"/>
      <c r="DO452" s="786"/>
      <c r="DP452" s="1041"/>
      <c r="DQ452" s="786"/>
      <c r="DR452" s="786"/>
      <c r="DS452" s="786"/>
      <c r="DT452" s="786"/>
      <c r="DU452" s="787"/>
      <c r="DV452" s="537"/>
      <c r="DW452" s="666"/>
      <c r="DX452" s="663"/>
      <c r="DY452" s="1058"/>
      <c r="DZ452" s="342"/>
      <c r="EA452" s="450" t="str">
        <f t="shared" ca="1" si="1484"/>
        <v/>
      </c>
    </row>
    <row r="453" spans="1:131" ht="9" customHeight="1">
      <c r="A453" s="636"/>
      <c r="B453" s="406"/>
      <c r="C453" s="527"/>
      <c r="D453" s="488"/>
      <c r="E453" s="487" t="s">
        <v>99</v>
      </c>
      <c r="F453" s="486" t="str">
        <f t="shared" ref="F453" ca="1" si="1609">IF(E448=" ","",IF(ISERROR(CQ448),IF(ISERROR(CQ449),"",HYPERLINK("#CP"&amp;CQ449&amp;":CP1231","　重複 ▽　")),HYPERLINK("#CP"&amp;CQ448&amp;":CP1231","　重複 ▲　")))</f>
        <v/>
      </c>
      <c r="G453" s="510" t="s">
        <v>99</v>
      </c>
      <c r="H453" s="1844" t="s">
        <v>99</v>
      </c>
      <c r="I453" s="1845" t="s">
        <v>99</v>
      </c>
      <c r="J453" s="1845" t="s">
        <v>99</v>
      </c>
      <c r="K453" s="1846" t="s">
        <v>99</v>
      </c>
      <c r="L453" s="1844" t="s">
        <v>99</v>
      </c>
      <c r="M453" s="1845" t="s">
        <v>99</v>
      </c>
      <c r="N453" s="1845" t="s">
        <v>99</v>
      </c>
      <c r="O453" s="1845" t="s">
        <v>99</v>
      </c>
      <c r="P453" s="1845" t="s">
        <v>99</v>
      </c>
      <c r="Q453" s="1845" t="s">
        <v>99</v>
      </c>
      <c r="R453" s="1845" t="s">
        <v>99</v>
      </c>
      <c r="S453" s="1845" t="s">
        <v>99</v>
      </c>
      <c r="T453" s="1845" t="s">
        <v>99</v>
      </c>
      <c r="U453" s="1846" t="s">
        <v>99</v>
      </c>
      <c r="V453" s="1844" t="s">
        <v>99</v>
      </c>
      <c r="W453" s="1845" t="s">
        <v>99</v>
      </c>
      <c r="X453" s="1845" t="s">
        <v>99</v>
      </c>
      <c r="Y453" s="1845" t="s">
        <v>99</v>
      </c>
      <c r="Z453" s="1845" t="s">
        <v>99</v>
      </c>
      <c r="AA453" s="1845" t="s">
        <v>99</v>
      </c>
      <c r="AB453" s="1845" t="s">
        <v>99</v>
      </c>
      <c r="AC453" s="1845" t="s">
        <v>99</v>
      </c>
      <c r="AD453" s="1845" t="s">
        <v>99</v>
      </c>
      <c r="AE453" s="1847" t="s">
        <v>99</v>
      </c>
      <c r="AF453" s="714" t="s">
        <v>99</v>
      </c>
      <c r="AG453" s="507" t="s">
        <v>99</v>
      </c>
      <c r="AH453" s="507" t="s">
        <v>99</v>
      </c>
      <c r="AI453" s="507" t="s">
        <v>99</v>
      </c>
      <c r="AJ453" s="507" t="s">
        <v>99</v>
      </c>
      <c r="AK453" s="507" t="s">
        <v>99</v>
      </c>
      <c r="AL453" s="507" t="s">
        <v>99</v>
      </c>
      <c r="AM453" s="507" t="s">
        <v>99</v>
      </c>
      <c r="AN453" s="507" t="s">
        <v>99</v>
      </c>
      <c r="AO453" s="509" t="s">
        <v>99</v>
      </c>
      <c r="AP453" s="508" t="s">
        <v>99</v>
      </c>
      <c r="AQ453" s="507" t="s">
        <v>99</v>
      </c>
      <c r="AR453" s="507" t="s">
        <v>99</v>
      </c>
      <c r="AS453" s="507" t="s">
        <v>99</v>
      </c>
      <c r="AT453" s="507" t="s">
        <v>99</v>
      </c>
      <c r="AU453" s="507" t="s">
        <v>99</v>
      </c>
      <c r="AV453" s="507" t="s">
        <v>99</v>
      </c>
      <c r="AW453" s="507" t="s">
        <v>99</v>
      </c>
      <c r="AX453" s="507" t="s">
        <v>99</v>
      </c>
      <c r="AY453" s="509" t="s">
        <v>99</v>
      </c>
      <c r="AZ453" s="508" t="s">
        <v>99</v>
      </c>
      <c r="BA453" s="507" t="s">
        <v>99</v>
      </c>
      <c r="BB453" s="507" t="s">
        <v>99</v>
      </c>
      <c r="BC453" s="507" t="s">
        <v>99</v>
      </c>
      <c r="BD453" s="507" t="s">
        <v>99</v>
      </c>
      <c r="BE453" s="507" t="s">
        <v>99</v>
      </c>
      <c r="BF453" s="507" t="s">
        <v>99</v>
      </c>
      <c r="BG453" s="507" t="s">
        <v>99</v>
      </c>
      <c r="BH453" s="507" t="s">
        <v>99</v>
      </c>
      <c r="BI453" s="509" t="s">
        <v>99</v>
      </c>
      <c r="BJ453" s="508" t="s">
        <v>99</v>
      </c>
      <c r="BK453" s="507" t="s">
        <v>99</v>
      </c>
      <c r="BL453" s="507" t="s">
        <v>99</v>
      </c>
      <c r="BM453" s="507" t="s">
        <v>99</v>
      </c>
      <c r="BN453" s="507" t="s">
        <v>99</v>
      </c>
      <c r="BO453" s="507" t="s">
        <v>99</v>
      </c>
      <c r="BP453" s="507" t="s">
        <v>99</v>
      </c>
      <c r="BQ453" s="507" t="s">
        <v>99</v>
      </c>
      <c r="BR453" s="507" t="s">
        <v>99</v>
      </c>
      <c r="BS453" s="509" t="s">
        <v>99</v>
      </c>
      <c r="BT453" s="508" t="s">
        <v>99</v>
      </c>
      <c r="BU453" s="507" t="s">
        <v>99</v>
      </c>
      <c r="BV453" s="507" t="s">
        <v>99</v>
      </c>
      <c r="BW453" s="507" t="s">
        <v>99</v>
      </c>
      <c r="BX453" s="507" t="s">
        <v>99</v>
      </c>
      <c r="BY453" s="507" t="s">
        <v>99</v>
      </c>
      <c r="BZ453" s="507" t="s">
        <v>99</v>
      </c>
      <c r="CA453" s="507" t="s">
        <v>99</v>
      </c>
      <c r="CB453" s="507" t="s">
        <v>99</v>
      </c>
      <c r="CC453" s="509"/>
      <c r="CD453" s="508" t="s">
        <v>99</v>
      </c>
      <c r="CE453" s="507" t="s">
        <v>99</v>
      </c>
      <c r="CF453" s="507" t="s">
        <v>99</v>
      </c>
      <c r="CG453" s="507" t="s">
        <v>99</v>
      </c>
      <c r="CH453" s="507" t="s">
        <v>99</v>
      </c>
      <c r="CI453" s="507" t="s">
        <v>99</v>
      </c>
      <c r="CJ453" s="507" t="s">
        <v>99</v>
      </c>
      <c r="CK453" s="507" t="s">
        <v>99</v>
      </c>
      <c r="CL453" s="507" t="s">
        <v>99</v>
      </c>
      <c r="CM453" s="506" t="s">
        <v>99</v>
      </c>
      <c r="CN453" s="485" t="s">
        <v>99</v>
      </c>
      <c r="CO453" s="405"/>
      <c r="CP453" s="505" t="str">
        <f t="shared" si="1451"/>
        <v>+8</v>
      </c>
      <c r="CQ453" s="631"/>
      <c r="CR453" s="484"/>
      <c r="CS453" s="484"/>
      <c r="CT453" s="483"/>
      <c r="CU453" s="544" t="e">
        <f t="shared" ca="1" si="1486"/>
        <v>#REF!</v>
      </c>
      <c r="CV453" s="484"/>
      <c r="CW453" s="528"/>
      <c r="CX453" s="538">
        <f>IF(K!R$6="市場別",VLOOKUP(G450,DY$80:DZ$93,2,FALSE),0)</f>
        <v>400000</v>
      </c>
      <c r="CY453" s="1112">
        <f t="shared" ref="CY453" ca="1" si="1610">ROUND(AVERAGE(INDIRECT(DV$7&amp;C448&amp;":"&amp;DW$7&amp;C448))*100,4)</f>
        <v>101.4405</v>
      </c>
      <c r="CZ453" s="448">
        <f t="shared" ref="CZ453" si="1611">VLOOKUP(G450,DY$41:DZ$44,2,FALSE)</f>
        <v>0</v>
      </c>
      <c r="DA453" s="795"/>
      <c r="DB453" s="542"/>
      <c r="DC453" s="542"/>
      <c r="DD453" s="542"/>
      <c r="DE453" s="542"/>
      <c r="DF453" s="542"/>
      <c r="DG453" s="542"/>
      <c r="DH453" s="542"/>
      <c r="DI453" s="542"/>
      <c r="DJ453" s="542"/>
      <c r="DK453" s="543"/>
      <c r="DL453" s="789"/>
      <c r="DM453" s="790"/>
      <c r="DN453" s="789"/>
      <c r="DO453" s="790"/>
      <c r="DP453" s="1042"/>
      <c r="DQ453" s="790"/>
      <c r="DR453" s="790"/>
      <c r="DS453" s="786"/>
      <c r="DT453" s="786"/>
      <c r="DU453" s="787"/>
      <c r="DV453" s="537"/>
      <c r="DW453" s="666"/>
      <c r="DX453" s="663"/>
      <c r="DY453" s="1058"/>
      <c r="DZ453" s="342"/>
      <c r="EA453" s="505" t="str">
        <f t="shared" si="1454"/>
        <v/>
      </c>
    </row>
    <row r="454" spans="1:131" ht="9" customHeight="1">
      <c r="A454" s="636"/>
      <c r="B454" s="406"/>
      <c r="C454" s="481">
        <v>454</v>
      </c>
      <c r="D454" s="541">
        <v>75</v>
      </c>
      <c r="E454" s="633">
        <f ca="1">IF(AND(INDIRECT("G"&amp;C454)&gt;999,INDIRECT("G"&amp;C454)&lt;10000),MAX(E$10:E453)+1," ")</f>
        <v>75</v>
      </c>
      <c r="F454" s="634" t="str">
        <f ca="1">HYPERLINK("#G"&amp;C454&amp;":CM"&amp;C454+5,IF(CT454=1,"　クリア（消去） →　",IF(AND(INDIRECT("G"&amp;C454)=B!D$9,B!D$14="修正　"),B!C$12,IF(F459="","　　　　　　　　　　　","　　　　…→　　　　"))))</f>
        <v>　　　　　　　　　　　</v>
      </c>
      <c r="G454" s="635">
        <v>5998</v>
      </c>
      <c r="H454" s="1832" t="s">
        <v>99</v>
      </c>
      <c r="I454" s="1833" t="s">
        <v>99</v>
      </c>
      <c r="J454" s="1833" t="s">
        <v>99</v>
      </c>
      <c r="K454" s="1834" t="s">
        <v>99</v>
      </c>
      <c r="L454" s="1832" t="s">
        <v>99</v>
      </c>
      <c r="M454" s="1833" t="s">
        <v>99</v>
      </c>
      <c r="N454" s="1833" t="s">
        <v>99</v>
      </c>
      <c r="O454" s="1833" t="s">
        <v>99</v>
      </c>
      <c r="P454" s="1833" t="s">
        <v>99</v>
      </c>
      <c r="Q454" s="1833" t="s">
        <v>99</v>
      </c>
      <c r="R454" s="1833" t="s">
        <v>99</v>
      </c>
      <c r="S454" s="1833" t="s">
        <v>99</v>
      </c>
      <c r="T454" s="1833" t="s">
        <v>99</v>
      </c>
      <c r="U454" s="1834" t="s">
        <v>99</v>
      </c>
      <c r="V454" s="1832">
        <v>1212</v>
      </c>
      <c r="W454" s="1833">
        <v>1222</v>
      </c>
      <c r="X454" s="1833">
        <v>1205</v>
      </c>
      <c r="Y454" s="1833">
        <v>1196</v>
      </c>
      <c r="Z454" s="1833">
        <v>1140</v>
      </c>
      <c r="AA454" s="1833">
        <v>1089</v>
      </c>
      <c r="AB454" s="1833">
        <v>1096</v>
      </c>
      <c r="AC454" s="1833">
        <v>1092</v>
      </c>
      <c r="AD454" s="1833">
        <v>1096</v>
      </c>
      <c r="AE454" s="1835">
        <v>1075</v>
      </c>
      <c r="AF454" s="719">
        <v>1084</v>
      </c>
      <c r="AG454" s="546">
        <v>1069</v>
      </c>
      <c r="AH454" s="546">
        <v>1055</v>
      </c>
      <c r="AI454" s="546">
        <v>1041</v>
      </c>
      <c r="AJ454" s="546">
        <v>1076</v>
      </c>
      <c r="AK454" s="546">
        <v>1098</v>
      </c>
      <c r="AL454" s="546">
        <v>1087</v>
      </c>
      <c r="AM454" s="546">
        <v>1078</v>
      </c>
      <c r="AN454" s="546">
        <v>1092</v>
      </c>
      <c r="AO454" s="548">
        <v>1080</v>
      </c>
      <c r="AP454" s="547">
        <v>1097</v>
      </c>
      <c r="AQ454" s="546">
        <v>1088</v>
      </c>
      <c r="AR454" s="546">
        <v>1087</v>
      </c>
      <c r="AS454" s="546">
        <v>1066</v>
      </c>
      <c r="AT454" s="546">
        <v>1102</v>
      </c>
      <c r="AU454" s="546">
        <v>1110</v>
      </c>
      <c r="AV454" s="546">
        <v>1140</v>
      </c>
      <c r="AW454" s="546">
        <v>1120</v>
      </c>
      <c r="AX454" s="546">
        <v>1119</v>
      </c>
      <c r="AY454" s="548">
        <v>1117</v>
      </c>
      <c r="AZ454" s="547">
        <v>1168</v>
      </c>
      <c r="BA454" s="546">
        <v>1199</v>
      </c>
      <c r="BB454" s="546">
        <v>1271</v>
      </c>
      <c r="BC454" s="546">
        <v>1240</v>
      </c>
      <c r="BD454" s="546">
        <v>1223</v>
      </c>
      <c r="BE454" s="546">
        <v>1206</v>
      </c>
      <c r="BF454" s="546">
        <v>1250</v>
      </c>
      <c r="BG454" s="546">
        <v>1237</v>
      </c>
      <c r="BH454" s="546">
        <v>1271</v>
      </c>
      <c r="BI454" s="548">
        <v>1268</v>
      </c>
      <c r="BJ454" s="547">
        <v>1299</v>
      </c>
      <c r="BK454" s="546">
        <v>1265</v>
      </c>
      <c r="BL454" s="546">
        <v>1297</v>
      </c>
      <c r="BM454" s="546">
        <v>1323</v>
      </c>
      <c r="BN454" s="546">
        <v>1294</v>
      </c>
      <c r="BO454" s="546">
        <v>1333</v>
      </c>
      <c r="BP454" s="546">
        <v>1369</v>
      </c>
      <c r="BQ454" s="546">
        <v>1381</v>
      </c>
      <c r="BR454" s="546">
        <v>1373</v>
      </c>
      <c r="BS454" s="548">
        <v>1350</v>
      </c>
      <c r="BT454" s="547">
        <v>1376</v>
      </c>
      <c r="BU454" s="546">
        <v>1349</v>
      </c>
      <c r="BV454" s="546">
        <v>1360</v>
      </c>
      <c r="BW454" s="546">
        <v>1365</v>
      </c>
      <c r="BX454" s="546">
        <v>1365</v>
      </c>
      <c r="BY454" s="546">
        <v>1375</v>
      </c>
      <c r="BZ454" s="546">
        <v>1377</v>
      </c>
      <c r="CA454" s="546">
        <v>1370</v>
      </c>
      <c r="CB454" s="546">
        <v>1361</v>
      </c>
      <c r="CC454" s="548">
        <v>1343</v>
      </c>
      <c r="CD454" s="547">
        <v>1358</v>
      </c>
      <c r="CE454" s="546">
        <v>1429</v>
      </c>
      <c r="CF454" s="546">
        <v>1396</v>
      </c>
      <c r="CG454" s="546">
        <v>1469</v>
      </c>
      <c r="CH454" s="546">
        <v>1436</v>
      </c>
      <c r="CI454" s="546">
        <v>1439</v>
      </c>
      <c r="CJ454" s="546">
        <v>1500</v>
      </c>
      <c r="CK454" s="546">
        <v>1546</v>
      </c>
      <c r="CL454" s="546">
        <v>1497</v>
      </c>
      <c r="CM454" s="545">
        <v>1498</v>
      </c>
      <c r="CN454" s="500" t="str">
        <f t="shared" ref="CN454:CN456" ca="1" si="1612">IF(OR(CP454=0,CP454="-"),"",CP454)</f>
        <v/>
      </c>
      <c r="CO454" s="405"/>
      <c r="CP454" s="470" t="str">
        <f t="shared" ca="1" si="1456"/>
        <v/>
      </c>
      <c r="CQ454" s="499" t="e">
        <f>MATCH(G454,G$10:G453,0)+9</f>
        <v>#N/A</v>
      </c>
      <c r="CR454" s="498" t="str">
        <f t="shared" ref="CR454" ca="1" si="1613">IF(F459="　重複 ▽　",1,"")</f>
        <v/>
      </c>
      <c r="CS454" s="498" t="str">
        <f t="shared" ref="CS454" ca="1" si="1614">IF(AND(F455="",F456="",F457=""),"",IF(ISNUMBER(CT454),"",1))</f>
        <v/>
      </c>
      <c r="CT454" s="497" t="str">
        <f t="shared" ref="CT454" si="1615">IF(G454="","",IF(AND(G454&lt;&gt;"",CM457=""),1,""))</f>
        <v/>
      </c>
      <c r="CU454" s="699">
        <f>MATCH(G454,'[1] '!$B$4:$B$4005,0)</f>
        <v>1959</v>
      </c>
      <c r="CV454" s="540">
        <f t="shared" ref="CV454" ca="1" si="1616">IF(G454="","",CX459+INDIRECT("CX"&amp;C454+CX$9)+C455)</f>
        <v>1600000.8599125759</v>
      </c>
      <c r="CW454" s="497">
        <f ca="1">RANK(CV454,CV$10:CV$609)</f>
        <v>32</v>
      </c>
      <c r="CX454" s="973">
        <f>IFERROR(INDEX('[1] '!$F$4:$F$4005,CU454,1)*CM457,"")</f>
        <v>63.421959899999997</v>
      </c>
      <c r="CY454" s="496">
        <f t="shared" ref="CY454" si="1617">IF(CM454="","",CM458/CX455)</f>
        <v>0.60292326431181498</v>
      </c>
      <c r="CZ454" s="684" t="str">
        <f>INDEX('[1] '!$G$4:$G$4005,CU454,1)</f>
        <v/>
      </c>
      <c r="DA454" s="794">
        <f>IF(OR(CM457&lt;A!AS$3,CM457&gt;A!AW$3),1,0)</f>
        <v>0</v>
      </c>
      <c r="DB454" s="496"/>
      <c r="DC454" s="496"/>
      <c r="DD454" s="496"/>
      <c r="DE454" s="496"/>
      <c r="DF454" s="496"/>
      <c r="DG454" s="496"/>
      <c r="DH454" s="496"/>
      <c r="DI454" s="496"/>
      <c r="DJ454" s="496"/>
      <c r="DK454" s="539"/>
      <c r="DL454" s="667"/>
      <c r="DM454" s="496"/>
      <c r="DN454" s="1036">
        <f t="shared" ref="DN454:DU454" ca="1" si="1618">IF(DN455&gt;$DA$6,$DA$6,IF(DN455&lt;$DA$7,$DA$7,DN455))</f>
        <v>1.0207142857142857</v>
      </c>
      <c r="DO454" s="496">
        <f t="shared" ca="1" si="1618"/>
        <v>1.0083974807557732</v>
      </c>
      <c r="DP454" s="791">
        <f t="shared" ca="1" si="1618"/>
        <v>0.99097848716169323</v>
      </c>
      <c r="DQ454" s="496">
        <f t="shared" ca="1" si="1618"/>
        <v>1.03</v>
      </c>
      <c r="DR454" s="496">
        <f t="shared" ca="1" si="1618"/>
        <v>1.0296296296296297</v>
      </c>
      <c r="DS454" s="496">
        <f t="shared" ca="1" si="1618"/>
        <v>0.99084368868541528</v>
      </c>
      <c r="DT454" s="496">
        <f t="shared" ca="1" si="1618"/>
        <v>0.99933993399339938</v>
      </c>
      <c r="DU454" s="791">
        <f t="shared" ca="1" si="1618"/>
        <v>1.0085865257595772</v>
      </c>
      <c r="DV454" s="1113">
        <f t="shared" ref="DV454" ca="1" si="1619">IFERROR(IF(DA454+DA455&lt;&gt;0,"",(C455+CZ459+INDIRECT(DY$10&amp;C454+DZ$10))*CZ$7),"")</f>
        <v>100.39756</v>
      </c>
      <c r="DW454" s="668">
        <f ca="1">RANK(DV454,DV$10:DV$609)</f>
        <v>33</v>
      </c>
      <c r="DX454" s="663"/>
      <c r="DY454" s="1058"/>
      <c r="DZ454" s="342"/>
      <c r="EA454" s="470" t="str">
        <f t="shared" ca="1" si="1464"/>
        <v/>
      </c>
    </row>
    <row r="455" spans="1:131" ht="9" customHeight="1">
      <c r="A455" s="636"/>
      <c r="B455" s="406"/>
      <c r="C455" s="538">
        <v>1.2600000000000001E-3</v>
      </c>
      <c r="D455" s="488"/>
      <c r="E455" s="487" t="s">
        <v>99</v>
      </c>
      <c r="F455" s="486" t="str">
        <f t="shared" ca="1" si="1497"/>
        <v/>
      </c>
      <c r="G455" s="510" t="s">
        <v>1014</v>
      </c>
      <c r="H455" s="1836" t="s">
        <v>99</v>
      </c>
      <c r="I455" s="1837" t="s">
        <v>99</v>
      </c>
      <c r="J455" s="1837" t="s">
        <v>99</v>
      </c>
      <c r="K455" s="1838" t="s">
        <v>99</v>
      </c>
      <c r="L455" s="1836" t="s">
        <v>99</v>
      </c>
      <c r="M455" s="1837" t="s">
        <v>99</v>
      </c>
      <c r="N455" s="1837" t="s">
        <v>99</v>
      </c>
      <c r="O455" s="1837" t="s">
        <v>99</v>
      </c>
      <c r="P455" s="1837" t="s">
        <v>99</v>
      </c>
      <c r="Q455" s="1837" t="s">
        <v>99</v>
      </c>
      <c r="R455" s="1837" t="s">
        <v>99</v>
      </c>
      <c r="S455" s="1837" t="s">
        <v>99</v>
      </c>
      <c r="T455" s="1837" t="s">
        <v>99</v>
      </c>
      <c r="U455" s="1838" t="s">
        <v>99</v>
      </c>
      <c r="V455" s="1836">
        <v>1213</v>
      </c>
      <c r="W455" s="1837">
        <v>1222</v>
      </c>
      <c r="X455" s="1837">
        <v>1208</v>
      </c>
      <c r="Y455" s="1837">
        <v>1209</v>
      </c>
      <c r="Z455" s="1837">
        <v>1144</v>
      </c>
      <c r="AA455" s="1837">
        <v>1098</v>
      </c>
      <c r="AB455" s="1837">
        <v>1096</v>
      </c>
      <c r="AC455" s="1837">
        <v>1114</v>
      </c>
      <c r="AD455" s="1837">
        <v>1096</v>
      </c>
      <c r="AE455" s="1839">
        <v>1084</v>
      </c>
      <c r="AF455" s="711">
        <v>1085</v>
      </c>
      <c r="AG455" s="520">
        <v>1069</v>
      </c>
      <c r="AH455" s="520">
        <v>1055</v>
      </c>
      <c r="AI455" s="520">
        <v>1060</v>
      </c>
      <c r="AJ455" s="520">
        <v>1100</v>
      </c>
      <c r="AK455" s="520">
        <v>1100</v>
      </c>
      <c r="AL455" s="520">
        <v>1100</v>
      </c>
      <c r="AM455" s="520">
        <v>1092</v>
      </c>
      <c r="AN455" s="520">
        <v>1096</v>
      </c>
      <c r="AO455" s="522">
        <v>1096</v>
      </c>
      <c r="AP455" s="521">
        <v>1099</v>
      </c>
      <c r="AQ455" s="520">
        <v>1099</v>
      </c>
      <c r="AR455" s="520">
        <v>1093</v>
      </c>
      <c r="AS455" s="520">
        <v>1107</v>
      </c>
      <c r="AT455" s="520">
        <v>1120</v>
      </c>
      <c r="AU455" s="520">
        <v>1197</v>
      </c>
      <c r="AV455" s="520">
        <v>1186</v>
      </c>
      <c r="AW455" s="520">
        <v>1137</v>
      </c>
      <c r="AX455" s="520">
        <v>1139</v>
      </c>
      <c r="AY455" s="522">
        <v>1167</v>
      </c>
      <c r="AZ455" s="521">
        <v>1199</v>
      </c>
      <c r="BA455" s="520">
        <v>1291</v>
      </c>
      <c r="BB455" s="520">
        <v>1271</v>
      </c>
      <c r="BC455" s="520">
        <v>1260</v>
      </c>
      <c r="BD455" s="520">
        <v>1236</v>
      </c>
      <c r="BE455" s="520">
        <v>1250</v>
      </c>
      <c r="BF455" s="520">
        <v>1269</v>
      </c>
      <c r="BG455" s="520">
        <v>1268</v>
      </c>
      <c r="BH455" s="520">
        <v>1271</v>
      </c>
      <c r="BI455" s="522">
        <v>1299</v>
      </c>
      <c r="BJ455" s="521">
        <v>1300</v>
      </c>
      <c r="BK455" s="520">
        <v>1287</v>
      </c>
      <c r="BL455" s="520">
        <v>1329</v>
      </c>
      <c r="BM455" s="520">
        <v>1323</v>
      </c>
      <c r="BN455" s="520">
        <v>1356</v>
      </c>
      <c r="BO455" s="520">
        <v>1367</v>
      </c>
      <c r="BP455" s="520">
        <v>1370</v>
      </c>
      <c r="BQ455" s="520">
        <v>1381</v>
      </c>
      <c r="BR455" s="520">
        <v>1379</v>
      </c>
      <c r="BS455" s="522">
        <v>1380</v>
      </c>
      <c r="BT455" s="521">
        <v>1376</v>
      </c>
      <c r="BU455" s="520">
        <v>1364</v>
      </c>
      <c r="BV455" s="520">
        <v>1380</v>
      </c>
      <c r="BW455" s="520">
        <v>1390</v>
      </c>
      <c r="BX455" s="520">
        <v>1388</v>
      </c>
      <c r="BY455" s="520">
        <v>1380</v>
      </c>
      <c r="BZ455" s="520">
        <v>1392</v>
      </c>
      <c r="CA455" s="520">
        <v>1390</v>
      </c>
      <c r="CB455" s="520">
        <v>1379</v>
      </c>
      <c r="CC455" s="522">
        <v>1370</v>
      </c>
      <c r="CD455" s="521">
        <v>1443</v>
      </c>
      <c r="CE455" s="520">
        <v>1429</v>
      </c>
      <c r="CF455" s="520">
        <v>1429</v>
      </c>
      <c r="CG455" s="520">
        <v>1469</v>
      </c>
      <c r="CH455" s="520">
        <v>1450</v>
      </c>
      <c r="CI455" s="520">
        <v>1485</v>
      </c>
      <c r="CJ455" s="520">
        <v>1530</v>
      </c>
      <c r="CK455" s="520">
        <v>1550</v>
      </c>
      <c r="CL455" s="520">
        <v>1526</v>
      </c>
      <c r="CM455" s="519">
        <v>1539</v>
      </c>
      <c r="CN455" s="493" t="str">
        <f t="shared" ca="1" si="1612"/>
        <v/>
      </c>
      <c r="CO455" s="405"/>
      <c r="CP455" s="456" t="str">
        <f t="shared" ca="1" si="1465"/>
        <v/>
      </c>
      <c r="CQ455" s="494" t="e">
        <f>MATCH(G454,G455:G$609,0)+C454</f>
        <v>#N/A</v>
      </c>
      <c r="CR455" s="484"/>
      <c r="CS455" s="484"/>
      <c r="CT455" s="483"/>
      <c r="CU455" s="534" t="str">
        <f ca="1">IFERROR(IFERROR(INDEX('[1] '!$C$4:$C$4005,CU454,1),INDIRECT("'japan-all-stock-prices_"&amp;$CS$7&amp;".csv'!B"&amp;CU459)),"")</f>
        <v>アドバネクス</v>
      </c>
      <c r="CV455" s="484"/>
      <c r="CW455" s="528"/>
      <c r="CX455" s="974">
        <f t="shared" ref="CX455" si="1620">IF(COUNT(AF458:CM458)&lt;20,AVERAGE(BT458:CM458),(SUM(AF458:CM458)-LARGE(AF458:CM458,1)-LARGE(AF458:CM458,2)-LARGE(AF458:CM458,3)-LARGE(AF458:CM458,4)-LARGE(AF458:CM458,5))/(COUNT(AF458:CM458)-5))</f>
        <v>0.59709090909090901</v>
      </c>
      <c r="CY455" s="453">
        <f t="shared" ref="CY455" si="1621">ROUND(AVERAGE(CM454:CM457)*CM458/10000,2)</f>
        <v>0.05</v>
      </c>
      <c r="CZ455" s="443"/>
      <c r="DA455" s="795">
        <f t="shared" ref="DA455" si="1622">IF(MAX(CI457:CM457)/MIN(CI457:CM457)&lt;DA$9,1,0)</f>
        <v>0</v>
      </c>
      <c r="DB455" s="435"/>
      <c r="DC455" s="435"/>
      <c r="DD455" s="435"/>
      <c r="DE455" s="435"/>
      <c r="DF455" s="435"/>
      <c r="DG455" s="435"/>
      <c r="DH455" s="435"/>
      <c r="DI455" s="435"/>
      <c r="DJ455" s="435"/>
      <c r="DK455" s="536"/>
      <c r="DL455" s="537"/>
      <c r="DM455" s="435"/>
      <c r="DN455" s="537">
        <f t="shared" ref="DN455:DU455" ca="1" si="1623">INDIRECT(DN$6&amp;$C454+$DY$11)/INDIRECT(DN$7&amp;$C454+$DZ$11)</f>
        <v>1.0207142857142857</v>
      </c>
      <c r="DO455" s="435">
        <f t="shared" ca="1" si="1623"/>
        <v>1.0083974807557732</v>
      </c>
      <c r="DP455" s="1039">
        <f t="shared" ca="1" si="1623"/>
        <v>0.99097848716169323</v>
      </c>
      <c r="DQ455" s="435">
        <f t="shared" ca="1" si="1623"/>
        <v>1.0399159663865547</v>
      </c>
      <c r="DR455" s="435">
        <f t="shared" ca="1" si="1623"/>
        <v>1.0296296296296297</v>
      </c>
      <c r="DS455" s="435">
        <f t="shared" ca="1" si="1623"/>
        <v>0.99084368868541528</v>
      </c>
      <c r="DT455" s="435">
        <f t="shared" ca="1" si="1623"/>
        <v>0.99933993399339938</v>
      </c>
      <c r="DU455" s="783">
        <f t="shared" ca="1" si="1623"/>
        <v>1.0085865257595772</v>
      </c>
      <c r="DV455" s="537"/>
      <c r="DW455" s="666"/>
      <c r="DX455" s="663"/>
      <c r="DY455" s="1058"/>
      <c r="DZ455" s="342"/>
      <c r="EA455" s="456" t="str">
        <f t="shared" ca="1" si="1470"/>
        <v/>
      </c>
    </row>
    <row r="456" spans="1:131" ht="9" customHeight="1">
      <c r="A456" s="636"/>
      <c r="B456" s="406"/>
      <c r="C456" s="527"/>
      <c r="D456" s="488"/>
      <c r="E456" s="487" t="s">
        <v>99</v>
      </c>
      <c r="F456" s="486" t="str">
        <f t="shared" ca="1" si="1502"/>
        <v/>
      </c>
      <c r="G456" s="510" t="s">
        <v>105</v>
      </c>
      <c r="H456" s="1836" t="s">
        <v>99</v>
      </c>
      <c r="I456" s="1837" t="s">
        <v>99</v>
      </c>
      <c r="J456" s="1837" t="s">
        <v>99</v>
      </c>
      <c r="K456" s="1838" t="s">
        <v>99</v>
      </c>
      <c r="L456" s="1836" t="s">
        <v>99</v>
      </c>
      <c r="M456" s="1837" t="s">
        <v>99</v>
      </c>
      <c r="N456" s="1837" t="s">
        <v>99</v>
      </c>
      <c r="O456" s="1837" t="s">
        <v>99</v>
      </c>
      <c r="P456" s="1837" t="s">
        <v>99</v>
      </c>
      <c r="Q456" s="1837" t="s">
        <v>99</v>
      </c>
      <c r="R456" s="1837" t="s">
        <v>99</v>
      </c>
      <c r="S456" s="1837" t="s">
        <v>99</v>
      </c>
      <c r="T456" s="1837" t="s">
        <v>99</v>
      </c>
      <c r="U456" s="1838" t="s">
        <v>99</v>
      </c>
      <c r="V456" s="1836">
        <v>1205</v>
      </c>
      <c r="W456" s="1837">
        <v>1197</v>
      </c>
      <c r="X456" s="1837">
        <v>1201</v>
      </c>
      <c r="Y456" s="1837">
        <v>1107</v>
      </c>
      <c r="Z456" s="1837">
        <v>1067</v>
      </c>
      <c r="AA456" s="1837">
        <v>1078</v>
      </c>
      <c r="AB456" s="1837">
        <v>1080</v>
      </c>
      <c r="AC456" s="1837">
        <v>1090</v>
      </c>
      <c r="AD456" s="1837">
        <v>1073</v>
      </c>
      <c r="AE456" s="1839">
        <v>1075</v>
      </c>
      <c r="AF456" s="711">
        <v>1060</v>
      </c>
      <c r="AG456" s="520">
        <v>1055</v>
      </c>
      <c r="AH456" s="520">
        <v>1024</v>
      </c>
      <c r="AI456" s="520">
        <v>1001</v>
      </c>
      <c r="AJ456" s="520">
        <v>1076</v>
      </c>
      <c r="AK456" s="520">
        <v>1082</v>
      </c>
      <c r="AL456" s="520">
        <v>1063</v>
      </c>
      <c r="AM456" s="520">
        <v>1071</v>
      </c>
      <c r="AN456" s="520">
        <v>1068</v>
      </c>
      <c r="AO456" s="522">
        <v>1072</v>
      </c>
      <c r="AP456" s="521">
        <v>1088</v>
      </c>
      <c r="AQ456" s="520">
        <v>1082</v>
      </c>
      <c r="AR456" s="520">
        <v>1067</v>
      </c>
      <c r="AS456" s="520">
        <v>1063</v>
      </c>
      <c r="AT456" s="520">
        <v>1100</v>
      </c>
      <c r="AU456" s="520">
        <v>1110</v>
      </c>
      <c r="AV456" s="520">
        <v>1120</v>
      </c>
      <c r="AW456" s="520">
        <v>1115</v>
      </c>
      <c r="AX456" s="520">
        <v>1092</v>
      </c>
      <c r="AY456" s="522">
        <v>1111</v>
      </c>
      <c r="AZ456" s="521">
        <v>1168</v>
      </c>
      <c r="BA456" s="520">
        <v>1191</v>
      </c>
      <c r="BB456" s="520">
        <v>1203</v>
      </c>
      <c r="BC456" s="520">
        <v>1179</v>
      </c>
      <c r="BD456" s="520">
        <v>1223</v>
      </c>
      <c r="BE456" s="520">
        <v>1188</v>
      </c>
      <c r="BF456" s="520">
        <v>1244</v>
      </c>
      <c r="BG456" s="520">
        <v>1236</v>
      </c>
      <c r="BH456" s="520">
        <v>1248</v>
      </c>
      <c r="BI456" s="522">
        <v>1268</v>
      </c>
      <c r="BJ456" s="521">
        <v>1283</v>
      </c>
      <c r="BK456" s="520">
        <v>1258</v>
      </c>
      <c r="BL456" s="520">
        <v>1297</v>
      </c>
      <c r="BM456" s="520">
        <v>1284</v>
      </c>
      <c r="BN456" s="520">
        <v>1293</v>
      </c>
      <c r="BO456" s="520">
        <v>1314</v>
      </c>
      <c r="BP456" s="520">
        <v>1339</v>
      </c>
      <c r="BQ456" s="520">
        <v>1345</v>
      </c>
      <c r="BR456" s="520">
        <v>1349</v>
      </c>
      <c r="BS456" s="522">
        <v>1340</v>
      </c>
      <c r="BT456" s="521">
        <v>1309</v>
      </c>
      <c r="BU456" s="520">
        <v>1344</v>
      </c>
      <c r="BV456" s="520">
        <v>1332</v>
      </c>
      <c r="BW456" s="520">
        <v>1360</v>
      </c>
      <c r="BX456" s="520">
        <v>1361</v>
      </c>
      <c r="BY456" s="520">
        <v>1355</v>
      </c>
      <c r="BZ456" s="520">
        <v>1368</v>
      </c>
      <c r="CA456" s="520">
        <v>1361</v>
      </c>
      <c r="CB456" s="520">
        <v>1341</v>
      </c>
      <c r="CC456" s="522">
        <v>1343</v>
      </c>
      <c r="CD456" s="521">
        <v>1350</v>
      </c>
      <c r="CE456" s="520">
        <v>1397</v>
      </c>
      <c r="CF456" s="520">
        <v>1396</v>
      </c>
      <c r="CG456" s="520">
        <v>1423</v>
      </c>
      <c r="CH456" s="520">
        <v>1428</v>
      </c>
      <c r="CI456" s="520">
        <v>1439</v>
      </c>
      <c r="CJ456" s="520">
        <v>1475</v>
      </c>
      <c r="CK456" s="520">
        <v>1500</v>
      </c>
      <c r="CL456" s="520">
        <v>1497</v>
      </c>
      <c r="CM456" s="519">
        <v>1498</v>
      </c>
      <c r="CN456" s="493" t="str">
        <f t="shared" ca="1" si="1612"/>
        <v/>
      </c>
      <c r="CO456" s="405"/>
      <c r="CP456" s="456" t="str">
        <f t="shared" ca="1" si="1471"/>
        <v/>
      </c>
      <c r="CQ456" s="631"/>
      <c r="CR456" s="484"/>
      <c r="CS456" s="484"/>
      <c r="CT456" s="483"/>
      <c r="CU456" s="534" t="str">
        <f t="shared" ca="1" si="1472"/>
        <v/>
      </c>
      <c r="CV456" s="484"/>
      <c r="CW456" s="528"/>
      <c r="CX456" s="974">
        <f t="shared" ref="CX456" si="1624">CM457/CL457*100-100</f>
        <v>0.85865257595771993</v>
      </c>
      <c r="CY456" s="435"/>
      <c r="CZ456" s="448"/>
      <c r="DA456" s="795"/>
      <c r="DB456" s="459"/>
      <c r="DC456" s="459"/>
      <c r="DD456" s="459"/>
      <c r="DE456" s="459"/>
      <c r="DF456" s="459"/>
      <c r="DG456" s="459"/>
      <c r="DH456" s="462"/>
      <c r="DI456" s="462"/>
      <c r="DJ456" s="462"/>
      <c r="DK456" s="535"/>
      <c r="DL456" s="784"/>
      <c r="DM456" s="785"/>
      <c r="DN456" s="784"/>
      <c r="DO456" s="785"/>
      <c r="DP456" s="1040"/>
      <c r="DQ456" s="785"/>
      <c r="DR456" s="785"/>
      <c r="DS456" s="785"/>
      <c r="DT456" s="785"/>
      <c r="DU456" s="783"/>
      <c r="DV456" s="537"/>
      <c r="DW456" s="666"/>
      <c r="DX456" s="663"/>
      <c r="DY456" s="1058"/>
      <c r="DZ456" s="342"/>
      <c r="EA456" s="456" t="str">
        <f t="shared" ca="1" si="1474"/>
        <v/>
      </c>
    </row>
    <row r="457" spans="1:131" ht="9" customHeight="1">
      <c r="A457" s="636"/>
      <c r="B457" s="406"/>
      <c r="C457" s="527"/>
      <c r="D457" s="488"/>
      <c r="E457" s="487" t="s">
        <v>99</v>
      </c>
      <c r="F457" s="486" t="str">
        <f t="shared" ca="1" si="1504"/>
        <v/>
      </c>
      <c r="G457" s="510" t="s">
        <v>462</v>
      </c>
      <c r="H457" s="516">
        <v>1151</v>
      </c>
      <c r="I457" s="515">
        <v>1158</v>
      </c>
      <c r="J457" s="515">
        <v>1175</v>
      </c>
      <c r="K457" s="517">
        <v>1204</v>
      </c>
      <c r="L457" s="516">
        <v>1247</v>
      </c>
      <c r="M457" s="515">
        <v>1341</v>
      </c>
      <c r="N457" s="515">
        <v>1264</v>
      </c>
      <c r="O457" s="515">
        <v>1242</v>
      </c>
      <c r="P457" s="515">
        <v>1223</v>
      </c>
      <c r="Q457" s="515">
        <v>1207</v>
      </c>
      <c r="R457" s="515">
        <v>1205</v>
      </c>
      <c r="S457" s="515">
        <v>1201</v>
      </c>
      <c r="T457" s="515">
        <v>1208</v>
      </c>
      <c r="U457" s="517">
        <v>1225</v>
      </c>
      <c r="V457" s="516">
        <v>1210</v>
      </c>
      <c r="W457" s="515">
        <v>1211</v>
      </c>
      <c r="X457" s="515">
        <v>1201</v>
      </c>
      <c r="Y457" s="515">
        <v>1107</v>
      </c>
      <c r="Z457" s="515">
        <v>1089</v>
      </c>
      <c r="AA457" s="515">
        <v>1084</v>
      </c>
      <c r="AB457" s="515">
        <v>1080</v>
      </c>
      <c r="AC457" s="515">
        <v>1096</v>
      </c>
      <c r="AD457" s="515">
        <v>1075</v>
      </c>
      <c r="AE457" s="514">
        <v>1084</v>
      </c>
      <c r="AF457" s="712">
        <v>1063</v>
      </c>
      <c r="AG457" s="515">
        <v>1055</v>
      </c>
      <c r="AH457" s="515">
        <v>1028</v>
      </c>
      <c r="AI457" s="515">
        <v>1060</v>
      </c>
      <c r="AJ457" s="515">
        <v>1097</v>
      </c>
      <c r="AK457" s="515">
        <v>1091</v>
      </c>
      <c r="AL457" s="515">
        <v>1088</v>
      </c>
      <c r="AM457" s="515">
        <v>1091</v>
      </c>
      <c r="AN457" s="515">
        <v>1081</v>
      </c>
      <c r="AO457" s="517">
        <v>1096</v>
      </c>
      <c r="AP457" s="516">
        <v>1095</v>
      </c>
      <c r="AQ457" s="515">
        <v>1087</v>
      </c>
      <c r="AR457" s="515">
        <v>1067</v>
      </c>
      <c r="AS457" s="515">
        <v>1104</v>
      </c>
      <c r="AT457" s="515">
        <v>1119</v>
      </c>
      <c r="AU457" s="515">
        <v>1170</v>
      </c>
      <c r="AV457" s="515">
        <v>1120</v>
      </c>
      <c r="AW457" s="515">
        <v>1133</v>
      </c>
      <c r="AX457" s="515">
        <v>1120</v>
      </c>
      <c r="AY457" s="517">
        <v>1167</v>
      </c>
      <c r="AZ457" s="516">
        <v>1199</v>
      </c>
      <c r="BA457" s="515">
        <v>1286</v>
      </c>
      <c r="BB457" s="515">
        <v>1215</v>
      </c>
      <c r="BC457" s="515">
        <v>1223</v>
      </c>
      <c r="BD457" s="515">
        <v>1236</v>
      </c>
      <c r="BE457" s="515">
        <v>1250</v>
      </c>
      <c r="BF457" s="515">
        <v>1255</v>
      </c>
      <c r="BG457" s="515">
        <v>1268</v>
      </c>
      <c r="BH457" s="515">
        <v>1261</v>
      </c>
      <c r="BI457" s="517">
        <v>1299</v>
      </c>
      <c r="BJ457" s="516">
        <v>1295</v>
      </c>
      <c r="BK457" s="515">
        <v>1282</v>
      </c>
      <c r="BL457" s="515">
        <v>1323</v>
      </c>
      <c r="BM457" s="515">
        <v>1294</v>
      </c>
      <c r="BN457" s="515">
        <v>1329</v>
      </c>
      <c r="BO457" s="515">
        <v>1367</v>
      </c>
      <c r="BP457" s="515">
        <v>1370</v>
      </c>
      <c r="BQ457" s="515">
        <v>1360</v>
      </c>
      <c r="BR457" s="515">
        <v>1367</v>
      </c>
      <c r="BS457" s="517">
        <v>1363</v>
      </c>
      <c r="BT457" s="516">
        <v>1349</v>
      </c>
      <c r="BU457" s="515">
        <v>1354</v>
      </c>
      <c r="BV457" s="515">
        <v>1376</v>
      </c>
      <c r="BW457" s="515">
        <v>1360</v>
      </c>
      <c r="BX457" s="515">
        <v>1375</v>
      </c>
      <c r="BY457" s="515">
        <v>1377</v>
      </c>
      <c r="BZ457" s="515">
        <v>1386</v>
      </c>
      <c r="CA457" s="515">
        <v>1361</v>
      </c>
      <c r="CB457" s="515">
        <v>1341</v>
      </c>
      <c r="CC457" s="517">
        <v>1357</v>
      </c>
      <c r="CD457" s="516">
        <v>1441</v>
      </c>
      <c r="CE457" s="515">
        <v>1400</v>
      </c>
      <c r="CF457" s="515">
        <v>1429</v>
      </c>
      <c r="CG457" s="515">
        <v>1441</v>
      </c>
      <c r="CH457" s="515">
        <v>1428</v>
      </c>
      <c r="CI457" s="515">
        <v>1485</v>
      </c>
      <c r="CJ457" s="515">
        <v>1529</v>
      </c>
      <c r="CK457" s="515">
        <v>1515</v>
      </c>
      <c r="CL457" s="515">
        <v>1514</v>
      </c>
      <c r="CM457" s="514">
        <v>1527</v>
      </c>
      <c r="CN457" s="492" t="str">
        <f t="shared" ref="CN457" ca="1" si="1625">CU458</f>
        <v/>
      </c>
      <c r="CO457" s="405"/>
      <c r="CP457" s="456" t="str">
        <f t="shared" ca="1" si="1476"/>
        <v/>
      </c>
      <c r="CQ457" s="631"/>
      <c r="CR457" s="484"/>
      <c r="CS457" s="484"/>
      <c r="CT457" s="483"/>
      <c r="CU457" s="534" t="str">
        <f t="shared" ca="1" si="1477"/>
        <v/>
      </c>
      <c r="CV457" s="484"/>
      <c r="CW457" s="528"/>
      <c r="CX457" s="975">
        <f t="shared" ref="CX457" si="1626">10000-G454</f>
        <v>4002</v>
      </c>
      <c r="CY457" s="453"/>
      <c r="CZ457" s="343"/>
      <c r="DA457" s="796"/>
      <c r="DB457" s="459"/>
      <c r="DC457" s="459"/>
      <c r="DD457" s="459"/>
      <c r="DE457" s="459"/>
      <c r="DF457" s="459"/>
      <c r="DG457" s="459"/>
      <c r="DH457" s="459"/>
      <c r="DI457" s="459"/>
      <c r="DJ457" s="459"/>
      <c r="DK457" s="533"/>
      <c r="DL457" s="537"/>
      <c r="DM457" s="435"/>
      <c r="DN457" s="537"/>
      <c r="DO457" s="435"/>
      <c r="DP457" s="1039"/>
      <c r="DQ457" s="435"/>
      <c r="DR457" s="435"/>
      <c r="DS457" s="786"/>
      <c r="DT457" s="786"/>
      <c r="DU457" s="787"/>
      <c r="DV457" s="537"/>
      <c r="DW457" s="666"/>
      <c r="DX457" s="663"/>
      <c r="DY457" s="1058"/>
      <c r="DZ457" s="342"/>
      <c r="EA457" s="456" t="str">
        <f t="shared" ca="1" si="1479"/>
        <v/>
      </c>
    </row>
    <row r="458" spans="1:131" ht="9" customHeight="1">
      <c r="A458" s="636"/>
      <c r="B458" s="406"/>
      <c r="C458" s="527"/>
      <c r="D458" s="488"/>
      <c r="E458" s="487" t="s">
        <v>99</v>
      </c>
      <c r="F458" s="486"/>
      <c r="G458" s="512" t="s">
        <v>99</v>
      </c>
      <c r="H458" s="1840" t="s">
        <v>99</v>
      </c>
      <c r="I458" s="1841" t="s">
        <v>99</v>
      </c>
      <c r="J458" s="1841" t="s">
        <v>99</v>
      </c>
      <c r="K458" s="1842" t="s">
        <v>99</v>
      </c>
      <c r="L458" s="1840" t="s">
        <v>99</v>
      </c>
      <c r="M458" s="1841" t="s">
        <v>99</v>
      </c>
      <c r="N458" s="1841" t="s">
        <v>99</v>
      </c>
      <c r="O458" s="1841" t="s">
        <v>99</v>
      </c>
      <c r="P458" s="1841" t="s">
        <v>99</v>
      </c>
      <c r="Q458" s="1841" t="s">
        <v>99</v>
      </c>
      <c r="R458" s="1841" t="s">
        <v>99</v>
      </c>
      <c r="S458" s="1841" t="s">
        <v>99</v>
      </c>
      <c r="T458" s="1841" t="s">
        <v>99</v>
      </c>
      <c r="U458" s="1842" t="s">
        <v>99</v>
      </c>
      <c r="V458" s="1840">
        <v>0.15</v>
      </c>
      <c r="W458" s="1841">
        <v>0.37</v>
      </c>
      <c r="X458" s="1841">
        <v>0.12</v>
      </c>
      <c r="Y458" s="1841">
        <v>3.8</v>
      </c>
      <c r="Z458" s="1841">
        <v>1.66</v>
      </c>
      <c r="AA458" s="1841">
        <v>0.71</v>
      </c>
      <c r="AB458" s="1841">
        <v>0.6</v>
      </c>
      <c r="AC458" s="1841">
        <v>0.6</v>
      </c>
      <c r="AD458" s="1841">
        <v>0.4</v>
      </c>
      <c r="AE458" s="1843">
        <v>0.24</v>
      </c>
      <c r="AF458" s="720">
        <v>0.42</v>
      </c>
      <c r="AG458" s="530">
        <v>0.17</v>
      </c>
      <c r="AH458" s="530">
        <v>0.31</v>
      </c>
      <c r="AI458" s="530">
        <v>1.1299999999999999</v>
      </c>
      <c r="AJ458" s="530">
        <v>1.05</v>
      </c>
      <c r="AK458" s="530">
        <v>1.1399999999999999</v>
      </c>
      <c r="AL458" s="530">
        <v>1.44</v>
      </c>
      <c r="AM458" s="530">
        <v>0.82</v>
      </c>
      <c r="AN458" s="530">
        <v>0.9</v>
      </c>
      <c r="AO458" s="532">
        <v>0.51</v>
      </c>
      <c r="AP458" s="531">
        <v>0.77</v>
      </c>
      <c r="AQ458" s="530">
        <v>1.04</v>
      </c>
      <c r="AR458" s="530">
        <v>0.65</v>
      </c>
      <c r="AS458" s="530">
        <v>1.0900000000000001</v>
      </c>
      <c r="AT458" s="530">
        <v>1.01</v>
      </c>
      <c r="AU458" s="530">
        <v>1.29</v>
      </c>
      <c r="AV458" s="530">
        <v>1.75</v>
      </c>
      <c r="AW458" s="530">
        <v>1.35</v>
      </c>
      <c r="AX458" s="530">
        <v>0.65</v>
      </c>
      <c r="AY458" s="532">
        <v>1.39</v>
      </c>
      <c r="AZ458" s="531">
        <v>0.68</v>
      </c>
      <c r="BA458" s="530">
        <v>1.39</v>
      </c>
      <c r="BB458" s="530">
        <v>0.59</v>
      </c>
      <c r="BC458" s="530">
        <v>0.74</v>
      </c>
      <c r="BD458" s="530">
        <v>0.13</v>
      </c>
      <c r="BE458" s="530">
        <v>0.77</v>
      </c>
      <c r="BF458" s="530">
        <v>0.5</v>
      </c>
      <c r="BG458" s="530">
        <v>0.71</v>
      </c>
      <c r="BH458" s="530">
        <v>0.35</v>
      </c>
      <c r="BI458" s="532">
        <v>0.78</v>
      </c>
      <c r="BJ458" s="531">
        <v>0.52</v>
      </c>
      <c r="BK458" s="530">
        <v>0.83</v>
      </c>
      <c r="BL458" s="530">
        <v>0.34</v>
      </c>
      <c r="BM458" s="530">
        <v>0.66</v>
      </c>
      <c r="BN458" s="530">
        <v>0.7</v>
      </c>
      <c r="BO458" s="530">
        <v>0.62</v>
      </c>
      <c r="BP458" s="530">
        <v>0.51</v>
      </c>
      <c r="BQ458" s="530">
        <v>0.32</v>
      </c>
      <c r="BR458" s="530">
        <v>0.52</v>
      </c>
      <c r="BS458" s="532">
        <v>0.61</v>
      </c>
      <c r="BT458" s="531">
        <v>0.27</v>
      </c>
      <c r="BU458" s="530">
        <v>0.22</v>
      </c>
      <c r="BV458" s="530">
        <v>0.31</v>
      </c>
      <c r="BW458" s="530">
        <v>0.65</v>
      </c>
      <c r="BX458" s="530">
        <v>0.35</v>
      </c>
      <c r="BY458" s="530">
        <v>0.18</v>
      </c>
      <c r="BZ458" s="530">
        <v>0.47</v>
      </c>
      <c r="CA458" s="530">
        <v>0.43</v>
      </c>
      <c r="CB458" s="530">
        <v>0.27</v>
      </c>
      <c r="CC458" s="532">
        <v>0.5</v>
      </c>
      <c r="CD458" s="531">
        <v>1.1499999999999999</v>
      </c>
      <c r="CE458" s="530">
        <v>0.32</v>
      </c>
      <c r="CF458" s="530">
        <v>0.05</v>
      </c>
      <c r="CG458" s="530">
        <v>0.64</v>
      </c>
      <c r="CH458" s="530">
        <v>0.88</v>
      </c>
      <c r="CI458" s="530">
        <v>0.57999999999999996</v>
      </c>
      <c r="CJ458" s="530">
        <v>0.67</v>
      </c>
      <c r="CK458" s="530">
        <v>0.36</v>
      </c>
      <c r="CL458" s="530">
        <v>0.35</v>
      </c>
      <c r="CM458" s="529">
        <v>0.36</v>
      </c>
      <c r="CN458" s="491" t="str">
        <f t="shared" ref="CN458" ca="1" si="1627">IF(CN457="","",IF(CN454="",0,CP458))</f>
        <v/>
      </c>
      <c r="CO458" s="405"/>
      <c r="CP458" s="450" t="str">
        <f t="shared" ca="1" si="1481"/>
        <v/>
      </c>
      <c r="CQ458" s="631"/>
      <c r="CR458" s="484"/>
      <c r="CS458" s="484"/>
      <c r="CT458" s="483"/>
      <c r="CU458" s="677" t="str">
        <f t="shared" ca="1" si="1482"/>
        <v/>
      </c>
      <c r="CV458" s="484"/>
      <c r="CW458" s="528"/>
      <c r="CX458" s="974"/>
      <c r="CY458" s="453"/>
      <c r="CZ458" s="448">
        <f t="shared" ref="CZ458" si="1628">CM457*100</f>
        <v>152700</v>
      </c>
      <c r="DA458" s="795"/>
      <c r="DB458" s="327"/>
      <c r="DC458" s="327"/>
      <c r="DD458" s="327"/>
      <c r="DE458" s="327"/>
      <c r="DF458" s="327"/>
      <c r="DG458" s="327"/>
      <c r="DH458" s="327"/>
      <c r="DI458" s="327"/>
      <c r="DJ458" s="327"/>
      <c r="DK458" s="343"/>
      <c r="DL458" s="788"/>
      <c r="DM458" s="786"/>
      <c r="DN458" s="788"/>
      <c r="DO458" s="786"/>
      <c r="DP458" s="1041"/>
      <c r="DQ458" s="786"/>
      <c r="DR458" s="786"/>
      <c r="DS458" s="786"/>
      <c r="DT458" s="786"/>
      <c r="DU458" s="787"/>
      <c r="DV458" s="537"/>
      <c r="DW458" s="666"/>
      <c r="DX458" s="663"/>
      <c r="DY458" s="1058"/>
      <c r="DZ458" s="342"/>
      <c r="EA458" s="450" t="str">
        <f t="shared" ca="1" si="1484"/>
        <v/>
      </c>
    </row>
    <row r="459" spans="1:131" ht="9" customHeight="1">
      <c r="A459" s="636"/>
      <c r="B459" s="406"/>
      <c r="C459" s="527"/>
      <c r="D459" s="488"/>
      <c r="E459" s="487" t="s">
        <v>99</v>
      </c>
      <c r="F459" s="486" t="str">
        <f t="shared" ref="F459" ca="1" si="1629">IF(E454=" ","",IF(ISERROR(CQ454),IF(ISERROR(CQ455),"",HYPERLINK("#CP"&amp;CQ455&amp;":CP1231","　重複 ▽　")),HYPERLINK("#CP"&amp;CQ454&amp;":CP1231","　重複 ▲　")))</f>
        <v/>
      </c>
      <c r="G459" s="510" t="s">
        <v>99</v>
      </c>
      <c r="H459" s="1844" t="s">
        <v>99</v>
      </c>
      <c r="I459" s="1845" t="s">
        <v>99</v>
      </c>
      <c r="J459" s="1845" t="s">
        <v>99</v>
      </c>
      <c r="K459" s="1846" t="s">
        <v>99</v>
      </c>
      <c r="L459" s="1844" t="s">
        <v>99</v>
      </c>
      <c r="M459" s="1845" t="s">
        <v>99</v>
      </c>
      <c r="N459" s="1845" t="s">
        <v>99</v>
      </c>
      <c r="O459" s="1845" t="s">
        <v>99</v>
      </c>
      <c r="P459" s="1845" t="s">
        <v>99</v>
      </c>
      <c r="Q459" s="1845" t="s">
        <v>99</v>
      </c>
      <c r="R459" s="1845" t="s">
        <v>99</v>
      </c>
      <c r="S459" s="1845" t="s">
        <v>99</v>
      </c>
      <c r="T459" s="1845" t="s">
        <v>99</v>
      </c>
      <c r="U459" s="1846" t="s">
        <v>99</v>
      </c>
      <c r="V459" s="1844" t="s">
        <v>99</v>
      </c>
      <c r="W459" s="1845" t="s">
        <v>99</v>
      </c>
      <c r="X459" s="1845" t="s">
        <v>99</v>
      </c>
      <c r="Y459" s="1845" t="s">
        <v>99</v>
      </c>
      <c r="Z459" s="1845" t="s">
        <v>99</v>
      </c>
      <c r="AA459" s="1845" t="s">
        <v>99</v>
      </c>
      <c r="AB459" s="1845" t="s">
        <v>99</v>
      </c>
      <c r="AC459" s="1845" t="s">
        <v>99</v>
      </c>
      <c r="AD459" s="1845" t="s">
        <v>99</v>
      </c>
      <c r="AE459" s="1847" t="s">
        <v>99</v>
      </c>
      <c r="AF459" s="714" t="s">
        <v>99</v>
      </c>
      <c r="AG459" s="507" t="s">
        <v>99</v>
      </c>
      <c r="AH459" s="507" t="s">
        <v>99</v>
      </c>
      <c r="AI459" s="507" t="s">
        <v>99</v>
      </c>
      <c r="AJ459" s="507" t="s">
        <v>99</v>
      </c>
      <c r="AK459" s="507" t="s">
        <v>99</v>
      </c>
      <c r="AL459" s="507" t="s">
        <v>99</v>
      </c>
      <c r="AM459" s="507" t="s">
        <v>99</v>
      </c>
      <c r="AN459" s="507" t="s">
        <v>99</v>
      </c>
      <c r="AO459" s="509" t="s">
        <v>99</v>
      </c>
      <c r="AP459" s="508" t="s">
        <v>99</v>
      </c>
      <c r="AQ459" s="507" t="s">
        <v>99</v>
      </c>
      <c r="AR459" s="507" t="s">
        <v>99</v>
      </c>
      <c r="AS459" s="507" t="s">
        <v>99</v>
      </c>
      <c r="AT459" s="507" t="s">
        <v>99</v>
      </c>
      <c r="AU459" s="507" t="s">
        <v>99</v>
      </c>
      <c r="AV459" s="507" t="s">
        <v>99</v>
      </c>
      <c r="AW459" s="507" t="s">
        <v>99</v>
      </c>
      <c r="AX459" s="507" t="s">
        <v>99</v>
      </c>
      <c r="AY459" s="509" t="s">
        <v>99</v>
      </c>
      <c r="AZ459" s="508" t="s">
        <v>99</v>
      </c>
      <c r="BA459" s="507" t="s">
        <v>99</v>
      </c>
      <c r="BB459" s="507" t="s">
        <v>99</v>
      </c>
      <c r="BC459" s="507" t="s">
        <v>99</v>
      </c>
      <c r="BD459" s="507" t="s">
        <v>99</v>
      </c>
      <c r="BE459" s="507" t="s">
        <v>99</v>
      </c>
      <c r="BF459" s="507" t="s">
        <v>99</v>
      </c>
      <c r="BG459" s="507" t="s">
        <v>99</v>
      </c>
      <c r="BH459" s="507" t="s">
        <v>99</v>
      </c>
      <c r="BI459" s="509" t="s">
        <v>99</v>
      </c>
      <c r="BJ459" s="508" t="s">
        <v>99</v>
      </c>
      <c r="BK459" s="507" t="s">
        <v>99</v>
      </c>
      <c r="BL459" s="507" t="s">
        <v>99</v>
      </c>
      <c r="BM459" s="507" t="s">
        <v>99</v>
      </c>
      <c r="BN459" s="507" t="s">
        <v>99</v>
      </c>
      <c r="BO459" s="507" t="s">
        <v>99</v>
      </c>
      <c r="BP459" s="507" t="s">
        <v>99</v>
      </c>
      <c r="BQ459" s="507" t="s">
        <v>99</v>
      </c>
      <c r="BR459" s="507" t="s">
        <v>99</v>
      </c>
      <c r="BS459" s="509" t="s">
        <v>99</v>
      </c>
      <c r="BT459" s="508" t="s">
        <v>99</v>
      </c>
      <c r="BU459" s="507" t="s">
        <v>99</v>
      </c>
      <c r="BV459" s="507" t="s">
        <v>99</v>
      </c>
      <c r="BW459" s="507" t="s">
        <v>99</v>
      </c>
      <c r="BX459" s="507" t="s">
        <v>99</v>
      </c>
      <c r="BY459" s="507" t="s">
        <v>99</v>
      </c>
      <c r="BZ459" s="507" t="s">
        <v>99</v>
      </c>
      <c r="CA459" s="507" t="s">
        <v>99</v>
      </c>
      <c r="CB459" s="507" t="s">
        <v>99</v>
      </c>
      <c r="CC459" s="509"/>
      <c r="CD459" s="508" t="s">
        <v>99</v>
      </c>
      <c r="CE459" s="507" t="s">
        <v>99</v>
      </c>
      <c r="CF459" s="507" t="s">
        <v>99</v>
      </c>
      <c r="CG459" s="507" t="s">
        <v>99</v>
      </c>
      <c r="CH459" s="507" t="s">
        <v>99</v>
      </c>
      <c r="CI459" s="507" t="s">
        <v>99</v>
      </c>
      <c r="CJ459" s="507" t="s">
        <v>99</v>
      </c>
      <c r="CK459" s="507" t="s">
        <v>99</v>
      </c>
      <c r="CL459" s="507" t="s">
        <v>99</v>
      </c>
      <c r="CM459" s="506" t="s">
        <v>99</v>
      </c>
      <c r="CN459" s="485" t="s">
        <v>99</v>
      </c>
      <c r="CO459" s="405"/>
      <c r="CP459" s="505" t="str">
        <f t="shared" si="1451"/>
        <v>+13</v>
      </c>
      <c r="CQ459" s="631"/>
      <c r="CR459" s="484"/>
      <c r="CS459" s="484"/>
      <c r="CT459" s="483"/>
      <c r="CU459" s="544" t="e">
        <f t="shared" ca="1" si="1486"/>
        <v>#REF!</v>
      </c>
      <c r="CV459" s="484"/>
      <c r="CW459" s="528"/>
      <c r="CX459" s="538">
        <f>IF(K!R$6="市場別",VLOOKUP(G456,DY$80:DZ$93,2,FALSE),0)</f>
        <v>1600000</v>
      </c>
      <c r="CY459" s="1112">
        <f t="shared" ref="CY459" ca="1" si="1630">ROUND(AVERAGE(INDIRECT(DV$7&amp;C454&amp;":"&amp;DW$7&amp;C454))*100,4)</f>
        <v>100.3963</v>
      </c>
      <c r="CZ459" s="448">
        <f t="shared" ref="CZ459" si="1631">VLOOKUP(G456,DY$41:DZ$44,2,FALSE)</f>
        <v>0</v>
      </c>
      <c r="DA459" s="795"/>
      <c r="DB459" s="542"/>
      <c r="DC459" s="542"/>
      <c r="DD459" s="542"/>
      <c r="DE459" s="542"/>
      <c r="DF459" s="542"/>
      <c r="DG459" s="542"/>
      <c r="DH459" s="542"/>
      <c r="DI459" s="542"/>
      <c r="DJ459" s="542"/>
      <c r="DK459" s="543"/>
      <c r="DL459" s="789"/>
      <c r="DM459" s="790"/>
      <c r="DN459" s="789"/>
      <c r="DO459" s="790"/>
      <c r="DP459" s="1042"/>
      <c r="DQ459" s="790"/>
      <c r="DR459" s="790"/>
      <c r="DS459" s="786"/>
      <c r="DT459" s="786"/>
      <c r="DU459" s="787"/>
      <c r="DV459" s="537"/>
      <c r="DW459" s="666"/>
      <c r="DX459" s="663"/>
      <c r="DY459" s="1058"/>
      <c r="DZ459" s="342"/>
      <c r="EA459" s="505" t="str">
        <f t="shared" si="1454"/>
        <v/>
      </c>
    </row>
    <row r="460" spans="1:131" ht="9" customHeight="1">
      <c r="A460" s="636"/>
      <c r="B460" s="406"/>
      <c r="C460" s="481">
        <v>460</v>
      </c>
      <c r="D460" s="541">
        <v>76</v>
      </c>
      <c r="E460" s="633">
        <f ca="1">IF(AND(INDIRECT("G"&amp;C460)&gt;999,INDIRECT("G"&amp;C460)&lt;10000),MAX(E$10:E459)+1," ")</f>
        <v>76</v>
      </c>
      <c r="F460" s="634" t="str">
        <f ca="1">HYPERLINK("#G"&amp;C460&amp;":CM"&amp;C460+5,IF(CT460=1,"　クリア（消去） →　",IF(AND(INDIRECT("G"&amp;C460)=B!D$9,B!D$14="修正　"),B!C$12,IF(F465="","　　　　　　　　　　　","　　　　…→　　　　"))))</f>
        <v>　　　　　　　　　　　</v>
      </c>
      <c r="G460" s="635">
        <v>7381</v>
      </c>
      <c r="H460" s="1832" t="s">
        <v>99</v>
      </c>
      <c r="I460" s="1833" t="s">
        <v>99</v>
      </c>
      <c r="J460" s="1833" t="s">
        <v>99</v>
      </c>
      <c r="K460" s="1834" t="s">
        <v>99</v>
      </c>
      <c r="L460" s="1832" t="s">
        <v>99</v>
      </c>
      <c r="M460" s="1833" t="s">
        <v>99</v>
      </c>
      <c r="N460" s="1833" t="s">
        <v>99</v>
      </c>
      <c r="O460" s="1833" t="s">
        <v>99</v>
      </c>
      <c r="P460" s="1833" t="s">
        <v>99</v>
      </c>
      <c r="Q460" s="1833" t="s">
        <v>99</v>
      </c>
      <c r="R460" s="1833" t="s">
        <v>99</v>
      </c>
      <c r="S460" s="1833" t="s">
        <v>99</v>
      </c>
      <c r="T460" s="1833" t="s">
        <v>99</v>
      </c>
      <c r="U460" s="1834" t="s">
        <v>99</v>
      </c>
      <c r="V460" s="1832">
        <v>1998</v>
      </c>
      <c r="W460" s="1833">
        <v>1988</v>
      </c>
      <c r="X460" s="1833">
        <v>1977</v>
      </c>
      <c r="Y460" s="1833">
        <v>1956</v>
      </c>
      <c r="Z460" s="1833">
        <v>1930</v>
      </c>
      <c r="AA460" s="1833">
        <v>2020</v>
      </c>
      <c r="AB460" s="1833">
        <v>2104</v>
      </c>
      <c r="AC460" s="1833">
        <v>2111</v>
      </c>
      <c r="AD460" s="1833">
        <v>2127</v>
      </c>
      <c r="AE460" s="1835">
        <v>2135</v>
      </c>
      <c r="AF460" s="719">
        <v>2130</v>
      </c>
      <c r="AG460" s="546">
        <v>2060</v>
      </c>
      <c r="AH460" s="546">
        <v>2006</v>
      </c>
      <c r="AI460" s="546">
        <v>2007</v>
      </c>
      <c r="AJ460" s="546">
        <v>2026</v>
      </c>
      <c r="AK460" s="546">
        <v>2049</v>
      </c>
      <c r="AL460" s="546">
        <v>2044</v>
      </c>
      <c r="AM460" s="546">
        <v>1970</v>
      </c>
      <c r="AN460" s="546">
        <v>1981</v>
      </c>
      <c r="AO460" s="548">
        <v>2010</v>
      </c>
      <c r="AP460" s="547">
        <v>1995</v>
      </c>
      <c r="AQ460" s="546">
        <v>2056</v>
      </c>
      <c r="AR460" s="546">
        <v>2097</v>
      </c>
      <c r="AS460" s="546">
        <v>2066</v>
      </c>
      <c r="AT460" s="546">
        <v>2110</v>
      </c>
      <c r="AU460" s="546">
        <v>2097</v>
      </c>
      <c r="AV460" s="546">
        <v>2140</v>
      </c>
      <c r="AW460" s="546">
        <v>2173</v>
      </c>
      <c r="AX460" s="546">
        <v>2287</v>
      </c>
      <c r="AY460" s="548">
        <v>2300</v>
      </c>
      <c r="AZ460" s="547">
        <v>2344</v>
      </c>
      <c r="BA460" s="546">
        <v>2319</v>
      </c>
      <c r="BB460" s="546">
        <v>2318</v>
      </c>
      <c r="BC460" s="546">
        <v>2361</v>
      </c>
      <c r="BD460" s="546">
        <v>2340</v>
      </c>
      <c r="BE460" s="546">
        <v>2355</v>
      </c>
      <c r="BF460" s="546">
        <v>2349</v>
      </c>
      <c r="BG460" s="546">
        <v>2377</v>
      </c>
      <c r="BH460" s="546">
        <v>2435</v>
      </c>
      <c r="BI460" s="548">
        <v>2436</v>
      </c>
      <c r="BJ460" s="547">
        <v>2481</v>
      </c>
      <c r="BK460" s="546">
        <v>2530</v>
      </c>
      <c r="BL460" s="546">
        <v>2549</v>
      </c>
      <c r="BM460" s="546">
        <v>2475</v>
      </c>
      <c r="BN460" s="546">
        <v>2509</v>
      </c>
      <c r="BO460" s="546">
        <v>2533</v>
      </c>
      <c r="BP460" s="546">
        <v>2571</v>
      </c>
      <c r="BQ460" s="546">
        <v>2600</v>
      </c>
      <c r="BR460" s="546">
        <v>2610</v>
      </c>
      <c r="BS460" s="548">
        <v>2601</v>
      </c>
      <c r="BT460" s="547">
        <v>2691</v>
      </c>
      <c r="BU460" s="546">
        <v>2765</v>
      </c>
      <c r="BV460" s="546">
        <v>2893</v>
      </c>
      <c r="BW460" s="546">
        <v>2835</v>
      </c>
      <c r="BX460" s="546">
        <v>2860</v>
      </c>
      <c r="BY460" s="546">
        <v>2950</v>
      </c>
      <c r="BZ460" s="546">
        <v>3010</v>
      </c>
      <c r="CA460" s="546">
        <v>2960</v>
      </c>
      <c r="CB460" s="546">
        <v>2855</v>
      </c>
      <c r="CC460" s="548">
        <v>2684</v>
      </c>
      <c r="CD460" s="547">
        <v>2778</v>
      </c>
      <c r="CE460" s="546">
        <v>2836</v>
      </c>
      <c r="CF460" s="546">
        <v>2900</v>
      </c>
      <c r="CG460" s="546">
        <v>2835</v>
      </c>
      <c r="CH460" s="546">
        <v>2851</v>
      </c>
      <c r="CI460" s="546">
        <v>2822</v>
      </c>
      <c r="CJ460" s="546">
        <v>2855</v>
      </c>
      <c r="CK460" s="546">
        <v>2866</v>
      </c>
      <c r="CL460" s="546">
        <v>2964</v>
      </c>
      <c r="CM460" s="545">
        <v>3000</v>
      </c>
      <c r="CN460" s="500" t="str">
        <f t="shared" ref="CN460:CN462" ca="1" si="1632">IF(OR(CP460=0,CP460="-"),"",CP460)</f>
        <v/>
      </c>
      <c r="CO460" s="405"/>
      <c r="CP460" s="470" t="str">
        <f t="shared" ca="1" si="1456"/>
        <v/>
      </c>
      <c r="CQ460" s="499" t="e">
        <f>MATCH(G460,G$10:G459,0)+9</f>
        <v>#N/A</v>
      </c>
      <c r="CR460" s="498" t="str">
        <f t="shared" ref="CR460" ca="1" si="1633">IF(F465="　重複 ▽　",1,"")</f>
        <v/>
      </c>
      <c r="CS460" s="498" t="str">
        <f t="shared" ref="CS460" ca="1" si="1634">IF(AND(F461="",F462="",F463=""),"",IF(ISNUMBER(CT460),"",1))</f>
        <v/>
      </c>
      <c r="CT460" s="497" t="str">
        <f t="shared" ref="CT460" si="1635">IF(G460="","",IF(AND(G460&lt;&gt;"",CM463=""),1,""))</f>
        <v/>
      </c>
      <c r="CU460" s="699">
        <f>MATCH(G460,'[1] '!$B$4:$B$4005,0)</f>
        <v>2776</v>
      </c>
      <c r="CV460" s="540">
        <f t="shared" ref="CV460" ca="1" si="1636">IF(G460="","",CX465+INDIRECT("CX"&amp;C460+CX$9)+C461)</f>
        <v>1600003.6516183857</v>
      </c>
      <c r="CW460" s="497">
        <f ca="1">RANK(CV460,CV$10:CV$609)</f>
        <v>8</v>
      </c>
      <c r="CX460" s="973">
        <f>IFERROR(INDEX('[1] '!$F$4:$F$4005,CU460,1)*CM463,"")</f>
        <v>863.77061289999995</v>
      </c>
      <c r="CY460" s="496">
        <f t="shared" ref="CY460" si="1637">IF(CM460="","",CM464/CX461)</f>
        <v>1.4460191962436129</v>
      </c>
      <c r="CZ460" s="684">
        <f>INDEX('[1] '!$G$4:$G$4005,CU460,1)</f>
        <v>39.97</v>
      </c>
      <c r="DA460" s="794">
        <f>IF(OR(CM463&lt;A!AS$3,CM463&gt;A!AW$3),1,0)</f>
        <v>0</v>
      </c>
      <c r="DB460" s="496"/>
      <c r="DC460" s="496"/>
      <c r="DD460" s="496"/>
      <c r="DE460" s="496"/>
      <c r="DF460" s="496"/>
      <c r="DG460" s="496"/>
      <c r="DH460" s="496"/>
      <c r="DI460" s="496"/>
      <c r="DJ460" s="496"/>
      <c r="DK460" s="539"/>
      <c r="DL460" s="667"/>
      <c r="DM460" s="496"/>
      <c r="DN460" s="1036">
        <f t="shared" ref="DN460:DU460" ca="1" si="1638">IF(DN461&gt;$DA$6,$DA$6,IF(DN461&lt;$DA$7,$DA$7,DN461))</f>
        <v>1.0119256401262715</v>
      </c>
      <c r="DO460" s="496">
        <f t="shared" ca="1" si="1638"/>
        <v>1</v>
      </c>
      <c r="DP460" s="791">
        <f t="shared" ca="1" si="1638"/>
        <v>0.9954939341421144</v>
      </c>
      <c r="DQ460" s="496">
        <f t="shared" ca="1" si="1638"/>
        <v>1.0236768802228413</v>
      </c>
      <c r="DR460" s="496">
        <f t="shared" ca="1" si="1638"/>
        <v>0.98499999999999999</v>
      </c>
      <c r="DS460" s="496">
        <f t="shared" ca="1" si="1638"/>
        <v>1.03</v>
      </c>
      <c r="DT460" s="496">
        <f t="shared" ca="1" si="1638"/>
        <v>1.0064037748567576</v>
      </c>
      <c r="DU460" s="791">
        <f t="shared" ca="1" si="1638"/>
        <v>1.03</v>
      </c>
      <c r="DV460" s="1113">
        <f t="shared" ref="DV460" ca="1" si="1639">IFERROR(IF(DA460+DA461&lt;&gt;0,"",(C461+CZ465+INDIRECT(DY$10&amp;C460+DZ$10))*CZ$7),"")</f>
        <v>101.82145</v>
      </c>
      <c r="DW460" s="668">
        <f ca="1">RANK(DV460,DV$10:DV$609)</f>
        <v>3</v>
      </c>
      <c r="DX460" s="663"/>
      <c r="DY460" s="1058"/>
      <c r="DZ460" s="342"/>
      <c r="EA460" s="470" t="str">
        <f t="shared" ca="1" si="1464"/>
        <v/>
      </c>
    </row>
    <row r="461" spans="1:131" ht="9" customHeight="1">
      <c r="A461" s="636"/>
      <c r="B461" s="406"/>
      <c r="C461" s="538">
        <v>1.25E-3</v>
      </c>
      <c r="D461" s="488"/>
      <c r="E461" s="487" t="s">
        <v>99</v>
      </c>
      <c r="F461" s="486" t="str">
        <f t="shared" ca="1" si="1497"/>
        <v/>
      </c>
      <c r="G461" s="510" t="s">
        <v>1015</v>
      </c>
      <c r="H461" s="1836" t="s">
        <v>99</v>
      </c>
      <c r="I461" s="1837" t="s">
        <v>99</v>
      </c>
      <c r="J461" s="1837" t="s">
        <v>99</v>
      </c>
      <c r="K461" s="1838" t="s">
        <v>99</v>
      </c>
      <c r="L461" s="1836" t="s">
        <v>99</v>
      </c>
      <c r="M461" s="1837" t="s">
        <v>99</v>
      </c>
      <c r="N461" s="1837" t="s">
        <v>99</v>
      </c>
      <c r="O461" s="1837" t="s">
        <v>99</v>
      </c>
      <c r="P461" s="1837" t="s">
        <v>99</v>
      </c>
      <c r="Q461" s="1837" t="s">
        <v>99</v>
      </c>
      <c r="R461" s="1837" t="s">
        <v>99</v>
      </c>
      <c r="S461" s="1837" t="s">
        <v>99</v>
      </c>
      <c r="T461" s="1837" t="s">
        <v>99</v>
      </c>
      <c r="U461" s="1838" t="s">
        <v>99</v>
      </c>
      <c r="V461" s="1836">
        <v>2002</v>
      </c>
      <c r="W461" s="1837">
        <v>1999</v>
      </c>
      <c r="X461" s="1837">
        <v>1979</v>
      </c>
      <c r="Y461" s="1837">
        <v>1962</v>
      </c>
      <c r="Z461" s="1837">
        <v>2018</v>
      </c>
      <c r="AA461" s="1837">
        <v>2114</v>
      </c>
      <c r="AB461" s="1837">
        <v>2200</v>
      </c>
      <c r="AC461" s="1837">
        <v>2180</v>
      </c>
      <c r="AD461" s="1837">
        <v>2165</v>
      </c>
      <c r="AE461" s="1839">
        <v>2144</v>
      </c>
      <c r="AF461" s="711">
        <v>2180</v>
      </c>
      <c r="AG461" s="520">
        <v>2060</v>
      </c>
      <c r="AH461" s="520">
        <v>2022</v>
      </c>
      <c r="AI461" s="520">
        <v>2055</v>
      </c>
      <c r="AJ461" s="520">
        <v>2037</v>
      </c>
      <c r="AK461" s="520">
        <v>2087</v>
      </c>
      <c r="AL461" s="520">
        <v>2094</v>
      </c>
      <c r="AM461" s="520">
        <v>1993</v>
      </c>
      <c r="AN461" s="520">
        <v>2021</v>
      </c>
      <c r="AO461" s="522">
        <v>2019</v>
      </c>
      <c r="AP461" s="521">
        <v>2068</v>
      </c>
      <c r="AQ461" s="520">
        <v>2140</v>
      </c>
      <c r="AR461" s="520">
        <v>2172</v>
      </c>
      <c r="AS461" s="520">
        <v>2118</v>
      </c>
      <c r="AT461" s="520">
        <v>2132</v>
      </c>
      <c r="AU461" s="520">
        <v>2166</v>
      </c>
      <c r="AV461" s="520">
        <v>2185</v>
      </c>
      <c r="AW461" s="520">
        <v>2249</v>
      </c>
      <c r="AX461" s="520">
        <v>2319</v>
      </c>
      <c r="AY461" s="522">
        <v>2342</v>
      </c>
      <c r="AZ461" s="521">
        <v>2361</v>
      </c>
      <c r="BA461" s="520">
        <v>2343</v>
      </c>
      <c r="BB461" s="520">
        <v>2357</v>
      </c>
      <c r="BC461" s="520">
        <v>2364</v>
      </c>
      <c r="BD461" s="520">
        <v>2362</v>
      </c>
      <c r="BE461" s="520">
        <v>2359</v>
      </c>
      <c r="BF461" s="520">
        <v>2376</v>
      </c>
      <c r="BG461" s="520">
        <v>2436</v>
      </c>
      <c r="BH461" s="520">
        <v>2469</v>
      </c>
      <c r="BI461" s="522">
        <v>2487</v>
      </c>
      <c r="BJ461" s="521">
        <v>2514</v>
      </c>
      <c r="BK461" s="520">
        <v>2542</v>
      </c>
      <c r="BL461" s="520">
        <v>2549</v>
      </c>
      <c r="BM461" s="520">
        <v>2519</v>
      </c>
      <c r="BN461" s="520">
        <v>2548</v>
      </c>
      <c r="BO461" s="520">
        <v>2574</v>
      </c>
      <c r="BP461" s="520">
        <v>2599</v>
      </c>
      <c r="BQ461" s="520">
        <v>2608</v>
      </c>
      <c r="BR461" s="520">
        <v>2620</v>
      </c>
      <c r="BS461" s="522">
        <v>2677</v>
      </c>
      <c r="BT461" s="521">
        <v>2726</v>
      </c>
      <c r="BU461" s="520">
        <v>2885</v>
      </c>
      <c r="BV461" s="520">
        <v>2902</v>
      </c>
      <c r="BW461" s="520">
        <v>2898</v>
      </c>
      <c r="BX461" s="520">
        <v>2949</v>
      </c>
      <c r="BY461" s="520">
        <v>3005</v>
      </c>
      <c r="BZ461" s="520">
        <v>3080</v>
      </c>
      <c r="CA461" s="520">
        <v>3010</v>
      </c>
      <c r="CB461" s="520">
        <v>2894</v>
      </c>
      <c r="CC461" s="522">
        <v>2815</v>
      </c>
      <c r="CD461" s="521">
        <v>2900</v>
      </c>
      <c r="CE461" s="520">
        <v>2873</v>
      </c>
      <c r="CF461" s="520">
        <v>2980</v>
      </c>
      <c r="CG461" s="520">
        <v>2886</v>
      </c>
      <c r="CH461" s="520">
        <v>2925</v>
      </c>
      <c r="CI461" s="520">
        <v>2996</v>
      </c>
      <c r="CJ461" s="520">
        <v>2920</v>
      </c>
      <c r="CK461" s="520">
        <v>2976</v>
      </c>
      <c r="CL461" s="520">
        <v>3035</v>
      </c>
      <c r="CM461" s="519">
        <v>3125</v>
      </c>
      <c r="CN461" s="493" t="str">
        <f t="shared" ca="1" si="1632"/>
        <v/>
      </c>
      <c r="CO461" s="405"/>
      <c r="CP461" s="456" t="str">
        <f t="shared" ca="1" si="1465"/>
        <v/>
      </c>
      <c r="CQ461" s="494" t="e">
        <f>MATCH(G460,G461:G$609,0)+C460</f>
        <v>#N/A</v>
      </c>
      <c r="CR461" s="484"/>
      <c r="CS461" s="484"/>
      <c r="CT461" s="483"/>
      <c r="CU461" s="534" t="str">
        <f ca="1">IFERROR(IFERROR(INDEX('[1] '!$C$4:$C$4005,CU460,1),INDIRECT("'japan-all-stock-prices_"&amp;$CS$7&amp;".csv'!B"&amp;CU465)),"")</f>
        <v>北國FHD</v>
      </c>
      <c r="CV461" s="484"/>
      <c r="CW461" s="528"/>
      <c r="CX461" s="974">
        <f t="shared" ref="CX461" si="1640">IF(COUNT(AF464:CM464)&lt;20,AVERAGE(BT464:CM464),(SUM(AF464:CM464)-LARGE(AF464:CM464,1)-LARGE(AF464:CM464,2)-LARGE(AF464:CM464,3)-LARGE(AF464:CM464,4)-LARGE(AF464:CM464,5))/(COUNT(AF464:CM464)-5))</f>
        <v>10.532363636363636</v>
      </c>
      <c r="CY461" s="453">
        <f t="shared" ref="CY461" si="1641">ROUND(AVERAGE(CM460:CM463)*CM464/10000,2)</f>
        <v>4.6500000000000004</v>
      </c>
      <c r="CZ461" s="443"/>
      <c r="DA461" s="795">
        <f t="shared" ref="DA461" si="1642">IF(MAX(CI463:CM463)/MIN(CI463:CM463)&lt;DA$9,1,0)</f>
        <v>0</v>
      </c>
      <c r="DB461" s="435"/>
      <c r="DC461" s="435"/>
      <c r="DD461" s="435"/>
      <c r="DE461" s="435"/>
      <c r="DF461" s="435"/>
      <c r="DG461" s="435"/>
      <c r="DH461" s="435"/>
      <c r="DI461" s="435"/>
      <c r="DJ461" s="435"/>
      <c r="DK461" s="536"/>
      <c r="DL461" s="537"/>
      <c r="DM461" s="435"/>
      <c r="DN461" s="537">
        <f t="shared" ref="DN461:DU461" ca="1" si="1643">INDIRECT(DN$6&amp;$C460+$DY$11)/INDIRECT(DN$7&amp;$C460+$DZ$11)</f>
        <v>1.0119256401262715</v>
      </c>
      <c r="DO461" s="435">
        <f t="shared" ca="1" si="1643"/>
        <v>1</v>
      </c>
      <c r="DP461" s="1039">
        <f t="shared" ca="1" si="1643"/>
        <v>0.9954939341421144</v>
      </c>
      <c r="DQ461" s="435">
        <f t="shared" ca="1" si="1643"/>
        <v>1.0236768802228413</v>
      </c>
      <c r="DR461" s="435">
        <f t="shared" ca="1" si="1643"/>
        <v>0.97517006802721085</v>
      </c>
      <c r="DS461" s="435">
        <f t="shared" ca="1" si="1643"/>
        <v>1.0348796651552146</v>
      </c>
      <c r="DT461" s="435">
        <f t="shared" ca="1" si="1643"/>
        <v>1.0064037748567576</v>
      </c>
      <c r="DU461" s="783">
        <f t="shared" ca="1" si="1643"/>
        <v>1.036503683858004</v>
      </c>
      <c r="DV461" s="537"/>
      <c r="DW461" s="666"/>
      <c r="DX461" s="663"/>
      <c r="DY461" s="1058"/>
      <c r="DZ461" s="342"/>
      <c r="EA461" s="456" t="str">
        <f t="shared" ca="1" si="1470"/>
        <v/>
      </c>
    </row>
    <row r="462" spans="1:131" ht="9" customHeight="1">
      <c r="A462" s="636"/>
      <c r="B462" s="406"/>
      <c r="C462" s="527"/>
      <c r="D462" s="488"/>
      <c r="E462" s="487" t="s">
        <v>99</v>
      </c>
      <c r="F462" s="486" t="str">
        <f t="shared" ca="1" si="1502"/>
        <v/>
      </c>
      <c r="G462" s="510" t="s">
        <v>105</v>
      </c>
      <c r="H462" s="1836" t="s">
        <v>99</v>
      </c>
      <c r="I462" s="1837" t="s">
        <v>99</v>
      </c>
      <c r="J462" s="1837" t="s">
        <v>99</v>
      </c>
      <c r="K462" s="1838" t="s">
        <v>99</v>
      </c>
      <c r="L462" s="1836" t="s">
        <v>99</v>
      </c>
      <c r="M462" s="1837" t="s">
        <v>99</v>
      </c>
      <c r="N462" s="1837" t="s">
        <v>99</v>
      </c>
      <c r="O462" s="1837" t="s">
        <v>99</v>
      </c>
      <c r="P462" s="1837" t="s">
        <v>99</v>
      </c>
      <c r="Q462" s="1837" t="s">
        <v>99</v>
      </c>
      <c r="R462" s="1837" t="s">
        <v>99</v>
      </c>
      <c r="S462" s="1837" t="s">
        <v>99</v>
      </c>
      <c r="T462" s="1837" t="s">
        <v>99</v>
      </c>
      <c r="U462" s="1838" t="s">
        <v>99</v>
      </c>
      <c r="V462" s="1836">
        <v>1978</v>
      </c>
      <c r="W462" s="1837">
        <v>1972</v>
      </c>
      <c r="X462" s="1837">
        <v>1957</v>
      </c>
      <c r="Y462" s="1837">
        <v>1923</v>
      </c>
      <c r="Z462" s="1837">
        <v>1908</v>
      </c>
      <c r="AA462" s="1837">
        <v>2020</v>
      </c>
      <c r="AB462" s="1837">
        <v>2090</v>
      </c>
      <c r="AC462" s="1837">
        <v>2111</v>
      </c>
      <c r="AD462" s="1837">
        <v>2116</v>
      </c>
      <c r="AE462" s="1839">
        <v>2109</v>
      </c>
      <c r="AF462" s="711">
        <v>2058</v>
      </c>
      <c r="AG462" s="520">
        <v>2003</v>
      </c>
      <c r="AH462" s="520">
        <v>1995</v>
      </c>
      <c r="AI462" s="520">
        <v>2007</v>
      </c>
      <c r="AJ462" s="520">
        <v>2011</v>
      </c>
      <c r="AK462" s="520">
        <v>2042</v>
      </c>
      <c r="AL462" s="520">
        <v>1970</v>
      </c>
      <c r="AM462" s="520">
        <v>1943</v>
      </c>
      <c r="AN462" s="520">
        <v>1977</v>
      </c>
      <c r="AO462" s="522">
        <v>1969</v>
      </c>
      <c r="AP462" s="521">
        <v>1995</v>
      </c>
      <c r="AQ462" s="520">
        <v>2056</v>
      </c>
      <c r="AR462" s="520">
        <v>2095</v>
      </c>
      <c r="AS462" s="520">
        <v>2048</v>
      </c>
      <c r="AT462" s="520">
        <v>2101</v>
      </c>
      <c r="AU462" s="520">
        <v>2090</v>
      </c>
      <c r="AV462" s="520">
        <v>2122</v>
      </c>
      <c r="AW462" s="520">
        <v>2173</v>
      </c>
      <c r="AX462" s="520">
        <v>2242</v>
      </c>
      <c r="AY462" s="522">
        <v>2299</v>
      </c>
      <c r="AZ462" s="521">
        <v>2311</v>
      </c>
      <c r="BA462" s="520">
        <v>2281</v>
      </c>
      <c r="BB462" s="520">
        <v>2314</v>
      </c>
      <c r="BC462" s="520">
        <v>2300</v>
      </c>
      <c r="BD462" s="520">
        <v>2331</v>
      </c>
      <c r="BE462" s="520">
        <v>2336</v>
      </c>
      <c r="BF462" s="520">
        <v>2338</v>
      </c>
      <c r="BG462" s="520">
        <v>2375</v>
      </c>
      <c r="BH462" s="520">
        <v>2402</v>
      </c>
      <c r="BI462" s="522">
        <v>2405</v>
      </c>
      <c r="BJ462" s="521">
        <v>2452</v>
      </c>
      <c r="BK462" s="520">
        <v>2510</v>
      </c>
      <c r="BL462" s="520">
        <v>2487</v>
      </c>
      <c r="BM462" s="520">
        <v>2435</v>
      </c>
      <c r="BN462" s="520">
        <v>2509</v>
      </c>
      <c r="BO462" s="520">
        <v>2533</v>
      </c>
      <c r="BP462" s="520">
        <v>2550</v>
      </c>
      <c r="BQ462" s="520">
        <v>2583</v>
      </c>
      <c r="BR462" s="520">
        <v>2587</v>
      </c>
      <c r="BS462" s="522">
        <v>2600</v>
      </c>
      <c r="BT462" s="521">
        <v>2672</v>
      </c>
      <c r="BU462" s="520">
        <v>2754</v>
      </c>
      <c r="BV462" s="520">
        <v>2845</v>
      </c>
      <c r="BW462" s="520">
        <v>2835</v>
      </c>
      <c r="BX462" s="520">
        <v>2826</v>
      </c>
      <c r="BY462" s="520">
        <v>2949</v>
      </c>
      <c r="BZ462" s="520">
        <v>3010</v>
      </c>
      <c r="CA462" s="520">
        <v>2888</v>
      </c>
      <c r="CB462" s="520">
        <v>2709</v>
      </c>
      <c r="CC462" s="522">
        <v>2677</v>
      </c>
      <c r="CD462" s="521">
        <v>2778</v>
      </c>
      <c r="CE462" s="520">
        <v>2796</v>
      </c>
      <c r="CF462" s="520">
        <v>2877</v>
      </c>
      <c r="CG462" s="520">
        <v>2797</v>
      </c>
      <c r="CH462" s="520">
        <v>2851</v>
      </c>
      <c r="CI462" s="520">
        <v>2768</v>
      </c>
      <c r="CJ462" s="520">
        <v>2855</v>
      </c>
      <c r="CK462" s="520">
        <v>2852</v>
      </c>
      <c r="CL462" s="520">
        <v>2941</v>
      </c>
      <c r="CM462" s="519">
        <v>3000</v>
      </c>
      <c r="CN462" s="493" t="str">
        <f t="shared" ca="1" si="1632"/>
        <v/>
      </c>
      <c r="CO462" s="405"/>
      <c r="CP462" s="456" t="str">
        <f t="shared" ca="1" si="1471"/>
        <v/>
      </c>
      <c r="CQ462" s="631"/>
      <c r="CR462" s="484"/>
      <c r="CS462" s="484"/>
      <c r="CT462" s="483"/>
      <c r="CU462" s="534" t="str">
        <f t="shared" ca="1" si="1472"/>
        <v/>
      </c>
      <c r="CV462" s="484"/>
      <c r="CW462" s="528"/>
      <c r="CX462" s="974">
        <f t="shared" ref="CX462" si="1644">CM463/CL463*100-100</f>
        <v>3.650368385800391</v>
      </c>
      <c r="CY462" s="435"/>
      <c r="CZ462" s="448"/>
      <c r="DA462" s="795"/>
      <c r="DB462" s="459"/>
      <c r="DC462" s="459"/>
      <c r="DD462" s="459"/>
      <c r="DE462" s="459"/>
      <c r="DF462" s="459"/>
      <c r="DG462" s="459"/>
      <c r="DH462" s="462"/>
      <c r="DI462" s="462"/>
      <c r="DJ462" s="462"/>
      <c r="DK462" s="535"/>
      <c r="DL462" s="784"/>
      <c r="DM462" s="785"/>
      <c r="DN462" s="784"/>
      <c r="DO462" s="785"/>
      <c r="DP462" s="1040"/>
      <c r="DQ462" s="785"/>
      <c r="DR462" s="785"/>
      <c r="DS462" s="785"/>
      <c r="DT462" s="785"/>
      <c r="DU462" s="783"/>
      <c r="DV462" s="537"/>
      <c r="DW462" s="666"/>
      <c r="DX462" s="663"/>
      <c r="DY462" s="1058"/>
      <c r="DZ462" s="342"/>
      <c r="EA462" s="456" t="str">
        <f t="shared" ca="1" si="1474"/>
        <v/>
      </c>
    </row>
    <row r="463" spans="1:131" ht="9" customHeight="1">
      <c r="A463" s="636"/>
      <c r="B463" s="406"/>
      <c r="C463" s="527"/>
      <c r="D463" s="488"/>
      <c r="E463" s="487" t="s">
        <v>99</v>
      </c>
      <c r="F463" s="486" t="str">
        <f t="shared" ca="1" si="1504"/>
        <v/>
      </c>
      <c r="G463" s="510" t="s">
        <v>455</v>
      </c>
      <c r="H463" s="516">
        <v>2105</v>
      </c>
      <c r="I463" s="515">
        <v>2100</v>
      </c>
      <c r="J463" s="515">
        <v>2084</v>
      </c>
      <c r="K463" s="517">
        <v>2081</v>
      </c>
      <c r="L463" s="516">
        <v>2096</v>
      </c>
      <c r="M463" s="515">
        <v>2053</v>
      </c>
      <c r="N463" s="515">
        <v>2023</v>
      </c>
      <c r="O463" s="515">
        <v>2019</v>
      </c>
      <c r="P463" s="515">
        <v>1993</v>
      </c>
      <c r="Q463" s="515">
        <v>2040</v>
      </c>
      <c r="R463" s="515">
        <v>2031</v>
      </c>
      <c r="S463" s="515">
        <v>2039</v>
      </c>
      <c r="T463" s="515">
        <v>2015</v>
      </c>
      <c r="U463" s="517">
        <v>2005</v>
      </c>
      <c r="V463" s="516">
        <v>1987</v>
      </c>
      <c r="W463" s="515">
        <v>1983</v>
      </c>
      <c r="X463" s="515">
        <v>1979</v>
      </c>
      <c r="Y463" s="515">
        <v>1923</v>
      </c>
      <c r="Z463" s="515">
        <v>1985</v>
      </c>
      <c r="AA463" s="515">
        <v>2104</v>
      </c>
      <c r="AB463" s="515">
        <v>2105</v>
      </c>
      <c r="AC463" s="515">
        <v>2141</v>
      </c>
      <c r="AD463" s="515">
        <v>2135</v>
      </c>
      <c r="AE463" s="514">
        <v>2110</v>
      </c>
      <c r="AF463" s="712">
        <v>2060</v>
      </c>
      <c r="AG463" s="515">
        <v>2005</v>
      </c>
      <c r="AH463" s="515">
        <v>2007</v>
      </c>
      <c r="AI463" s="515">
        <v>2026</v>
      </c>
      <c r="AJ463" s="515">
        <v>2030</v>
      </c>
      <c r="AK463" s="515">
        <v>2043</v>
      </c>
      <c r="AL463" s="515">
        <v>1970</v>
      </c>
      <c r="AM463" s="515">
        <v>1981</v>
      </c>
      <c r="AN463" s="515">
        <v>1981</v>
      </c>
      <c r="AO463" s="517">
        <v>1986</v>
      </c>
      <c r="AP463" s="516">
        <v>2056</v>
      </c>
      <c r="AQ463" s="515">
        <v>2100</v>
      </c>
      <c r="AR463" s="515">
        <v>2110</v>
      </c>
      <c r="AS463" s="515">
        <v>2090</v>
      </c>
      <c r="AT463" s="515">
        <v>2114</v>
      </c>
      <c r="AU463" s="515">
        <v>2148</v>
      </c>
      <c r="AV463" s="515">
        <v>2166</v>
      </c>
      <c r="AW463" s="515">
        <v>2246</v>
      </c>
      <c r="AX463" s="515">
        <v>2300</v>
      </c>
      <c r="AY463" s="517">
        <v>2342</v>
      </c>
      <c r="AZ463" s="516">
        <v>2319</v>
      </c>
      <c r="BA463" s="515">
        <v>2315</v>
      </c>
      <c r="BB463" s="515">
        <v>2345</v>
      </c>
      <c r="BC463" s="515">
        <v>2352</v>
      </c>
      <c r="BD463" s="515">
        <v>2349</v>
      </c>
      <c r="BE463" s="515">
        <v>2344</v>
      </c>
      <c r="BF463" s="515">
        <v>2375</v>
      </c>
      <c r="BG463" s="515">
        <v>2435</v>
      </c>
      <c r="BH463" s="515">
        <v>2436</v>
      </c>
      <c r="BI463" s="517">
        <v>2455</v>
      </c>
      <c r="BJ463" s="516">
        <v>2499</v>
      </c>
      <c r="BK463" s="515">
        <v>2540</v>
      </c>
      <c r="BL463" s="515">
        <v>2489</v>
      </c>
      <c r="BM463" s="515">
        <v>2509</v>
      </c>
      <c r="BN463" s="515">
        <v>2526</v>
      </c>
      <c r="BO463" s="515">
        <v>2574</v>
      </c>
      <c r="BP463" s="515">
        <v>2550</v>
      </c>
      <c r="BQ463" s="515">
        <v>2595</v>
      </c>
      <c r="BR463" s="515">
        <v>2609</v>
      </c>
      <c r="BS463" s="517">
        <v>2666</v>
      </c>
      <c r="BT463" s="516">
        <v>2715</v>
      </c>
      <c r="BU463" s="515">
        <v>2885</v>
      </c>
      <c r="BV463" s="515">
        <v>2845</v>
      </c>
      <c r="BW463" s="515">
        <v>2883</v>
      </c>
      <c r="BX463" s="515">
        <v>2942</v>
      </c>
      <c r="BY463" s="515">
        <v>2984</v>
      </c>
      <c r="BZ463" s="515">
        <v>3045</v>
      </c>
      <c r="CA463" s="515">
        <v>2897</v>
      </c>
      <c r="CB463" s="515">
        <v>2711</v>
      </c>
      <c r="CC463" s="517">
        <v>2778</v>
      </c>
      <c r="CD463" s="516">
        <v>2886</v>
      </c>
      <c r="CE463" s="515">
        <v>2851</v>
      </c>
      <c r="CF463" s="515">
        <v>2885</v>
      </c>
      <c r="CG463" s="515">
        <v>2885</v>
      </c>
      <c r="CH463" s="515">
        <v>2872</v>
      </c>
      <c r="CI463" s="515">
        <v>2940</v>
      </c>
      <c r="CJ463" s="515">
        <v>2867</v>
      </c>
      <c r="CK463" s="515">
        <v>2967</v>
      </c>
      <c r="CL463" s="515">
        <v>2986</v>
      </c>
      <c r="CM463" s="514">
        <v>3095</v>
      </c>
      <c r="CN463" s="492" t="str">
        <f t="shared" ref="CN463" ca="1" si="1645">CU464</f>
        <v/>
      </c>
      <c r="CO463" s="405"/>
      <c r="CP463" s="456" t="str">
        <f t="shared" ca="1" si="1476"/>
        <v/>
      </c>
      <c r="CQ463" s="631"/>
      <c r="CR463" s="484"/>
      <c r="CS463" s="484"/>
      <c r="CT463" s="483"/>
      <c r="CU463" s="534" t="str">
        <f t="shared" ca="1" si="1477"/>
        <v/>
      </c>
      <c r="CV463" s="484"/>
      <c r="CW463" s="528"/>
      <c r="CX463" s="975">
        <f t="shared" ref="CX463" si="1646">10000-G460</f>
        <v>2619</v>
      </c>
      <c r="CY463" s="453"/>
      <c r="CZ463" s="343"/>
      <c r="DA463" s="796"/>
      <c r="DB463" s="459"/>
      <c r="DC463" s="459"/>
      <c r="DD463" s="459"/>
      <c r="DE463" s="459"/>
      <c r="DF463" s="459"/>
      <c r="DG463" s="459"/>
      <c r="DH463" s="459"/>
      <c r="DI463" s="459"/>
      <c r="DJ463" s="459"/>
      <c r="DK463" s="533"/>
      <c r="DL463" s="537"/>
      <c r="DM463" s="435"/>
      <c r="DN463" s="537"/>
      <c r="DO463" s="435"/>
      <c r="DP463" s="1039"/>
      <c r="DQ463" s="435"/>
      <c r="DR463" s="435"/>
      <c r="DS463" s="786"/>
      <c r="DT463" s="786"/>
      <c r="DU463" s="787"/>
      <c r="DV463" s="537"/>
      <c r="DW463" s="666"/>
      <c r="DX463" s="663"/>
      <c r="DY463" s="1058"/>
      <c r="DZ463" s="342"/>
      <c r="EA463" s="456" t="str">
        <f t="shared" ca="1" si="1479"/>
        <v/>
      </c>
    </row>
    <row r="464" spans="1:131" ht="9" customHeight="1">
      <c r="A464" s="636"/>
      <c r="B464" s="406"/>
      <c r="C464" s="527"/>
      <c r="D464" s="488"/>
      <c r="E464" s="487" t="s">
        <v>99</v>
      </c>
      <c r="F464" s="486"/>
      <c r="G464" s="512" t="s">
        <v>99</v>
      </c>
      <c r="H464" s="1840" t="s">
        <v>99</v>
      </c>
      <c r="I464" s="1841" t="s">
        <v>99</v>
      </c>
      <c r="J464" s="1841" t="s">
        <v>99</v>
      </c>
      <c r="K464" s="1842" t="s">
        <v>99</v>
      </c>
      <c r="L464" s="1840" t="s">
        <v>99</v>
      </c>
      <c r="M464" s="1841" t="s">
        <v>99</v>
      </c>
      <c r="N464" s="1841" t="s">
        <v>99</v>
      </c>
      <c r="O464" s="1841" t="s">
        <v>99</v>
      </c>
      <c r="P464" s="1841" t="s">
        <v>99</v>
      </c>
      <c r="Q464" s="1841" t="s">
        <v>99</v>
      </c>
      <c r="R464" s="1841" t="s">
        <v>99</v>
      </c>
      <c r="S464" s="1841" t="s">
        <v>99</v>
      </c>
      <c r="T464" s="1841" t="s">
        <v>99</v>
      </c>
      <c r="U464" s="1842" t="s">
        <v>99</v>
      </c>
      <c r="V464" s="1840">
        <v>5.51</v>
      </c>
      <c r="W464" s="1841">
        <v>5.1100000000000003</v>
      </c>
      <c r="X464" s="1841">
        <v>4.84</v>
      </c>
      <c r="Y464" s="1841">
        <v>8.56</v>
      </c>
      <c r="Z464" s="1841">
        <v>10.63</v>
      </c>
      <c r="AA464" s="1841">
        <v>10.029999999999999</v>
      </c>
      <c r="AB464" s="1841">
        <v>16.079999999999998</v>
      </c>
      <c r="AC464" s="1841">
        <v>13.61</v>
      </c>
      <c r="AD464" s="1841">
        <v>6.71</v>
      </c>
      <c r="AE464" s="1843">
        <v>4.0199999999999996</v>
      </c>
      <c r="AF464" s="720">
        <v>6.61</v>
      </c>
      <c r="AG464" s="530">
        <v>3.87</v>
      </c>
      <c r="AH464" s="530">
        <v>4.43</v>
      </c>
      <c r="AI464" s="530">
        <v>7.05</v>
      </c>
      <c r="AJ464" s="530">
        <v>3.73</v>
      </c>
      <c r="AK464" s="530">
        <v>7.72</v>
      </c>
      <c r="AL464" s="530">
        <v>9.5500000000000007</v>
      </c>
      <c r="AM464" s="530">
        <v>9.0399999999999991</v>
      </c>
      <c r="AN464" s="530">
        <v>8</v>
      </c>
      <c r="AO464" s="532">
        <v>9.5</v>
      </c>
      <c r="AP464" s="531">
        <v>9.3699999999999992</v>
      </c>
      <c r="AQ464" s="530">
        <v>16.03</v>
      </c>
      <c r="AR464" s="530">
        <v>10.42</v>
      </c>
      <c r="AS464" s="530">
        <v>9.68</v>
      </c>
      <c r="AT464" s="530">
        <v>12.88</v>
      </c>
      <c r="AU464" s="530">
        <v>14.2</v>
      </c>
      <c r="AV464" s="530">
        <v>13.55</v>
      </c>
      <c r="AW464" s="530">
        <v>14.72</v>
      </c>
      <c r="AX464" s="530">
        <v>16.239999999999998</v>
      </c>
      <c r="AY464" s="532">
        <v>14.7</v>
      </c>
      <c r="AZ464" s="531">
        <v>9.06</v>
      </c>
      <c r="BA464" s="530">
        <v>8.8699999999999992</v>
      </c>
      <c r="BB464" s="530">
        <v>7.8</v>
      </c>
      <c r="BC464" s="530">
        <v>7.63</v>
      </c>
      <c r="BD464" s="530">
        <v>4.46</v>
      </c>
      <c r="BE464" s="530">
        <v>6.11</v>
      </c>
      <c r="BF464" s="530">
        <v>7.83</v>
      </c>
      <c r="BG464" s="530">
        <v>9.81</v>
      </c>
      <c r="BH464" s="530">
        <v>12.27</v>
      </c>
      <c r="BI464" s="532">
        <v>14.23</v>
      </c>
      <c r="BJ464" s="531">
        <v>16.61</v>
      </c>
      <c r="BK464" s="530">
        <v>7.16</v>
      </c>
      <c r="BL464" s="530">
        <v>6.2</v>
      </c>
      <c r="BM464" s="530">
        <v>10.65</v>
      </c>
      <c r="BN464" s="530">
        <v>8.92</v>
      </c>
      <c r="BO464" s="530">
        <v>8.61</v>
      </c>
      <c r="BP464" s="530">
        <v>7.03</v>
      </c>
      <c r="BQ464" s="530">
        <v>7.77</v>
      </c>
      <c r="BR464" s="530">
        <v>6.07</v>
      </c>
      <c r="BS464" s="532">
        <v>11.49</v>
      </c>
      <c r="BT464" s="531">
        <v>8.36</v>
      </c>
      <c r="BU464" s="530">
        <v>18.13</v>
      </c>
      <c r="BV464" s="530">
        <v>14.87</v>
      </c>
      <c r="BW464" s="530">
        <v>12.4</v>
      </c>
      <c r="BX464" s="530">
        <v>22.18</v>
      </c>
      <c r="BY464" s="530">
        <v>17.23</v>
      </c>
      <c r="BZ464" s="530">
        <v>16.41</v>
      </c>
      <c r="CA464" s="530">
        <v>16.37</v>
      </c>
      <c r="CB464" s="530">
        <v>22.11</v>
      </c>
      <c r="CC464" s="532">
        <v>20.95</v>
      </c>
      <c r="CD464" s="531">
        <v>15.51</v>
      </c>
      <c r="CE464" s="530">
        <v>9.42</v>
      </c>
      <c r="CF464" s="530">
        <v>16.55</v>
      </c>
      <c r="CG464" s="530">
        <v>14.4</v>
      </c>
      <c r="CH464" s="530">
        <v>13.24</v>
      </c>
      <c r="CI464" s="530">
        <v>14.35</v>
      </c>
      <c r="CJ464" s="530">
        <v>8.49</v>
      </c>
      <c r="CK464" s="530">
        <v>11.56</v>
      </c>
      <c r="CL464" s="530">
        <v>12.25</v>
      </c>
      <c r="CM464" s="529">
        <v>15.23</v>
      </c>
      <c r="CN464" s="491" t="str">
        <f t="shared" ref="CN464" ca="1" si="1647">IF(CN463="","",IF(CN460="",0,CP464))</f>
        <v/>
      </c>
      <c r="CO464" s="405"/>
      <c r="CP464" s="450" t="str">
        <f t="shared" ca="1" si="1481"/>
        <v/>
      </c>
      <c r="CQ464" s="631"/>
      <c r="CR464" s="484"/>
      <c r="CS464" s="484"/>
      <c r="CT464" s="483"/>
      <c r="CU464" s="677" t="str">
        <f t="shared" ca="1" si="1482"/>
        <v/>
      </c>
      <c r="CV464" s="484"/>
      <c r="CW464" s="528"/>
      <c r="CX464" s="974"/>
      <c r="CY464" s="453"/>
      <c r="CZ464" s="448">
        <f t="shared" ref="CZ464" si="1648">CM463*100</f>
        <v>309500</v>
      </c>
      <c r="DA464" s="795"/>
      <c r="DB464" s="327"/>
      <c r="DC464" s="327"/>
      <c r="DD464" s="327"/>
      <c r="DE464" s="327"/>
      <c r="DF464" s="327"/>
      <c r="DG464" s="327"/>
      <c r="DH464" s="327"/>
      <c r="DI464" s="327"/>
      <c r="DJ464" s="327"/>
      <c r="DK464" s="343"/>
      <c r="DL464" s="788"/>
      <c r="DM464" s="786"/>
      <c r="DN464" s="788"/>
      <c r="DO464" s="786"/>
      <c r="DP464" s="1041"/>
      <c r="DQ464" s="786"/>
      <c r="DR464" s="786"/>
      <c r="DS464" s="786"/>
      <c r="DT464" s="786"/>
      <c r="DU464" s="787"/>
      <c r="DV464" s="537"/>
      <c r="DW464" s="666"/>
      <c r="DX464" s="663"/>
      <c r="DY464" s="1058"/>
      <c r="DZ464" s="342"/>
      <c r="EA464" s="450" t="str">
        <f t="shared" ca="1" si="1484"/>
        <v/>
      </c>
    </row>
    <row r="465" spans="1:131" ht="9" customHeight="1">
      <c r="A465" s="636"/>
      <c r="B465" s="406"/>
      <c r="C465" s="527"/>
      <c r="D465" s="488"/>
      <c r="E465" s="487" t="s">
        <v>99</v>
      </c>
      <c r="F465" s="486" t="str">
        <f t="shared" ref="F465" ca="1" si="1649">IF(E460=" ","",IF(ISERROR(CQ460),IF(ISERROR(CQ461),"",HYPERLINK("#CP"&amp;CQ461&amp;":CP1231","　重複 ▽　")),HYPERLINK("#CP"&amp;CQ460&amp;":CP1231","　重複 ▲　")))</f>
        <v/>
      </c>
      <c r="G465" s="510" t="s">
        <v>99</v>
      </c>
      <c r="H465" s="1844" t="s">
        <v>99</v>
      </c>
      <c r="I465" s="1845" t="s">
        <v>99</v>
      </c>
      <c r="J465" s="1845" t="s">
        <v>99</v>
      </c>
      <c r="K465" s="1846" t="s">
        <v>99</v>
      </c>
      <c r="L465" s="1844" t="s">
        <v>99</v>
      </c>
      <c r="M465" s="1845" t="s">
        <v>99</v>
      </c>
      <c r="N465" s="1845" t="s">
        <v>99</v>
      </c>
      <c r="O465" s="1845" t="s">
        <v>99</v>
      </c>
      <c r="P465" s="1845" t="s">
        <v>99</v>
      </c>
      <c r="Q465" s="1845" t="s">
        <v>99</v>
      </c>
      <c r="R465" s="1845" t="s">
        <v>99</v>
      </c>
      <c r="S465" s="1845" t="s">
        <v>99</v>
      </c>
      <c r="T465" s="1845" t="s">
        <v>99</v>
      </c>
      <c r="U465" s="1846" t="s">
        <v>99</v>
      </c>
      <c r="V465" s="1844" t="s">
        <v>99</v>
      </c>
      <c r="W465" s="1845" t="s">
        <v>99</v>
      </c>
      <c r="X465" s="1845" t="s">
        <v>99</v>
      </c>
      <c r="Y465" s="1845" t="s">
        <v>99</v>
      </c>
      <c r="Z465" s="1845" t="s">
        <v>99</v>
      </c>
      <c r="AA465" s="1845" t="s">
        <v>99</v>
      </c>
      <c r="AB465" s="1845" t="s">
        <v>99</v>
      </c>
      <c r="AC465" s="1845" t="s">
        <v>99</v>
      </c>
      <c r="AD465" s="1845" t="s">
        <v>99</v>
      </c>
      <c r="AE465" s="1847" t="s">
        <v>99</v>
      </c>
      <c r="AF465" s="714" t="s">
        <v>99</v>
      </c>
      <c r="AG465" s="507" t="s">
        <v>99</v>
      </c>
      <c r="AH465" s="507" t="s">
        <v>99</v>
      </c>
      <c r="AI465" s="507" t="s">
        <v>99</v>
      </c>
      <c r="AJ465" s="507" t="s">
        <v>99</v>
      </c>
      <c r="AK465" s="507" t="s">
        <v>99</v>
      </c>
      <c r="AL465" s="507" t="s">
        <v>99</v>
      </c>
      <c r="AM465" s="507" t="s">
        <v>99</v>
      </c>
      <c r="AN465" s="507" t="s">
        <v>99</v>
      </c>
      <c r="AO465" s="509" t="s">
        <v>99</v>
      </c>
      <c r="AP465" s="508" t="s">
        <v>99</v>
      </c>
      <c r="AQ465" s="507" t="s">
        <v>99</v>
      </c>
      <c r="AR465" s="507" t="s">
        <v>99</v>
      </c>
      <c r="AS465" s="507" t="s">
        <v>99</v>
      </c>
      <c r="AT465" s="507" t="s">
        <v>99</v>
      </c>
      <c r="AU465" s="507" t="s">
        <v>99</v>
      </c>
      <c r="AV465" s="507" t="s">
        <v>99</v>
      </c>
      <c r="AW465" s="507" t="s">
        <v>99</v>
      </c>
      <c r="AX465" s="507" t="s">
        <v>99</v>
      </c>
      <c r="AY465" s="509" t="s">
        <v>99</v>
      </c>
      <c r="AZ465" s="508" t="s">
        <v>99</v>
      </c>
      <c r="BA465" s="507" t="s">
        <v>99</v>
      </c>
      <c r="BB465" s="507" t="s">
        <v>99</v>
      </c>
      <c r="BC465" s="507" t="s">
        <v>99</v>
      </c>
      <c r="BD465" s="507" t="s">
        <v>99</v>
      </c>
      <c r="BE465" s="507" t="s">
        <v>99</v>
      </c>
      <c r="BF465" s="507" t="s">
        <v>99</v>
      </c>
      <c r="BG465" s="507" t="s">
        <v>99</v>
      </c>
      <c r="BH465" s="507" t="s">
        <v>99</v>
      </c>
      <c r="BI465" s="509" t="s">
        <v>99</v>
      </c>
      <c r="BJ465" s="508" t="s">
        <v>99</v>
      </c>
      <c r="BK465" s="507" t="s">
        <v>99</v>
      </c>
      <c r="BL465" s="507" t="s">
        <v>99</v>
      </c>
      <c r="BM465" s="507" t="s">
        <v>99</v>
      </c>
      <c r="BN465" s="507" t="s">
        <v>99</v>
      </c>
      <c r="BO465" s="507" t="s">
        <v>99</v>
      </c>
      <c r="BP465" s="507" t="s">
        <v>99</v>
      </c>
      <c r="BQ465" s="507" t="s">
        <v>99</v>
      </c>
      <c r="BR465" s="507" t="s">
        <v>99</v>
      </c>
      <c r="BS465" s="509" t="s">
        <v>99</v>
      </c>
      <c r="BT465" s="508" t="s">
        <v>99</v>
      </c>
      <c r="BU465" s="507" t="s">
        <v>99</v>
      </c>
      <c r="BV465" s="507" t="s">
        <v>99</v>
      </c>
      <c r="BW465" s="507" t="s">
        <v>99</v>
      </c>
      <c r="BX465" s="507" t="s">
        <v>99</v>
      </c>
      <c r="BY465" s="507" t="s">
        <v>99</v>
      </c>
      <c r="BZ465" s="507" t="s">
        <v>99</v>
      </c>
      <c r="CA465" s="507" t="s">
        <v>99</v>
      </c>
      <c r="CB465" s="507" t="s">
        <v>99</v>
      </c>
      <c r="CC465" s="509"/>
      <c r="CD465" s="508" t="s">
        <v>99</v>
      </c>
      <c r="CE465" s="507" t="s">
        <v>99</v>
      </c>
      <c r="CF465" s="507" t="s">
        <v>99</v>
      </c>
      <c r="CG465" s="507" t="s">
        <v>99</v>
      </c>
      <c r="CH465" s="507" t="s">
        <v>99</v>
      </c>
      <c r="CI465" s="507" t="s">
        <v>99</v>
      </c>
      <c r="CJ465" s="507" t="s">
        <v>99</v>
      </c>
      <c r="CK465" s="507" t="s">
        <v>99</v>
      </c>
      <c r="CL465" s="507" t="s">
        <v>99</v>
      </c>
      <c r="CM465" s="506" t="s">
        <v>99</v>
      </c>
      <c r="CN465" s="485" t="s">
        <v>99</v>
      </c>
      <c r="CO465" s="405"/>
      <c r="CP465" s="505" t="str">
        <f t="shared" si="1451"/>
        <v>+109</v>
      </c>
      <c r="CQ465" s="631"/>
      <c r="CR465" s="484"/>
      <c r="CS465" s="484"/>
      <c r="CT465" s="483"/>
      <c r="CU465" s="544" t="e">
        <f t="shared" ca="1" si="1486"/>
        <v>#REF!</v>
      </c>
      <c r="CV465" s="484"/>
      <c r="CW465" s="528"/>
      <c r="CX465" s="538">
        <f>IF(K!R$6="市場別",VLOOKUP(G462,DY$80:DZ$93,2,FALSE),0)</f>
        <v>1600000</v>
      </c>
      <c r="CY465" s="1112">
        <f t="shared" ref="CY465" ca="1" si="1650">ROUND(AVERAGE(INDIRECT(DV$7&amp;C460&amp;":"&amp;DW$7&amp;C460))*100,4)</f>
        <v>101.8202</v>
      </c>
      <c r="CZ465" s="448">
        <f t="shared" ref="CZ465" si="1651">VLOOKUP(G462,DY$41:DZ$44,2,FALSE)</f>
        <v>0</v>
      </c>
      <c r="DA465" s="795"/>
      <c r="DB465" s="542"/>
      <c r="DC465" s="542"/>
      <c r="DD465" s="542"/>
      <c r="DE465" s="542"/>
      <c r="DF465" s="542"/>
      <c r="DG465" s="542"/>
      <c r="DH465" s="542"/>
      <c r="DI465" s="542"/>
      <c r="DJ465" s="542"/>
      <c r="DK465" s="543"/>
      <c r="DL465" s="789"/>
      <c r="DM465" s="790"/>
      <c r="DN465" s="789"/>
      <c r="DO465" s="790"/>
      <c r="DP465" s="1042"/>
      <c r="DQ465" s="790"/>
      <c r="DR465" s="790"/>
      <c r="DS465" s="786"/>
      <c r="DT465" s="786"/>
      <c r="DU465" s="787"/>
      <c r="DV465" s="537"/>
      <c r="DW465" s="666"/>
      <c r="DX465" s="663"/>
      <c r="DY465" s="1058"/>
      <c r="DZ465" s="342"/>
      <c r="EA465" s="505" t="str">
        <f t="shared" si="1454"/>
        <v/>
      </c>
    </row>
    <row r="466" spans="1:131" ht="9" customHeight="1">
      <c r="A466" s="636"/>
      <c r="B466" s="406"/>
      <c r="C466" s="481">
        <v>466</v>
      </c>
      <c r="D466" s="541">
        <v>77</v>
      </c>
      <c r="E466" s="633">
        <f ca="1">IF(AND(INDIRECT("G"&amp;C466)&gt;999,INDIRECT("G"&amp;C466)&lt;10000),MAX(E$10:E465)+1," ")</f>
        <v>77</v>
      </c>
      <c r="F466" s="634" t="str">
        <f ca="1">HYPERLINK("#G"&amp;C466&amp;":CM"&amp;C466+5,IF(CT466=1,"　クリア（消去） →　",IF(AND(INDIRECT("G"&amp;C466)=B!D$9,B!D$14="修正　"),B!C$12,IF(F471="","　　　　　　　　　　　","　　　　…→　　　　"))))</f>
        <v>　　　　　　　　　　　</v>
      </c>
      <c r="G466" s="635">
        <v>7956</v>
      </c>
      <c r="H466" s="1832" t="s">
        <v>99</v>
      </c>
      <c r="I466" s="1833" t="s">
        <v>99</v>
      </c>
      <c r="J466" s="1833" t="s">
        <v>99</v>
      </c>
      <c r="K466" s="1834" t="s">
        <v>99</v>
      </c>
      <c r="L466" s="1832" t="s">
        <v>99</v>
      </c>
      <c r="M466" s="1833" t="s">
        <v>99</v>
      </c>
      <c r="N466" s="1833" t="s">
        <v>99</v>
      </c>
      <c r="O466" s="1833" t="s">
        <v>99</v>
      </c>
      <c r="P466" s="1833" t="s">
        <v>99</v>
      </c>
      <c r="Q466" s="1833" t="s">
        <v>99</v>
      </c>
      <c r="R466" s="1833" t="s">
        <v>99</v>
      </c>
      <c r="S466" s="1833" t="s">
        <v>99</v>
      </c>
      <c r="T466" s="1833" t="s">
        <v>99</v>
      </c>
      <c r="U466" s="1834" t="s">
        <v>99</v>
      </c>
      <c r="V466" s="1832">
        <v>2479</v>
      </c>
      <c r="W466" s="1833">
        <v>2514</v>
      </c>
      <c r="X466" s="1833">
        <v>2549</v>
      </c>
      <c r="Y466" s="1833">
        <v>2508</v>
      </c>
      <c r="Z466" s="1833">
        <v>2615</v>
      </c>
      <c r="AA466" s="1833">
        <v>2656</v>
      </c>
      <c r="AB466" s="1833">
        <v>2601</v>
      </c>
      <c r="AC466" s="1833">
        <v>2609</v>
      </c>
      <c r="AD466" s="1833">
        <v>2409</v>
      </c>
      <c r="AE466" s="1835">
        <v>2294</v>
      </c>
      <c r="AF466" s="719">
        <v>2406</v>
      </c>
      <c r="AG466" s="546">
        <v>2393</v>
      </c>
      <c r="AH466" s="546">
        <v>2432</v>
      </c>
      <c r="AI466" s="546">
        <v>2465</v>
      </c>
      <c r="AJ466" s="546">
        <v>2491</v>
      </c>
      <c r="AK466" s="546">
        <v>2489</v>
      </c>
      <c r="AL466" s="546">
        <v>2445</v>
      </c>
      <c r="AM466" s="546">
        <v>2392</v>
      </c>
      <c r="AN466" s="546">
        <v>2413</v>
      </c>
      <c r="AO466" s="548">
        <v>2381</v>
      </c>
      <c r="AP466" s="547">
        <v>2331</v>
      </c>
      <c r="AQ466" s="546">
        <v>2378</v>
      </c>
      <c r="AR466" s="546">
        <v>2295</v>
      </c>
      <c r="AS466" s="546">
        <v>2284</v>
      </c>
      <c r="AT466" s="546">
        <v>2318</v>
      </c>
      <c r="AU466" s="546">
        <v>2282</v>
      </c>
      <c r="AV466" s="546">
        <v>2239</v>
      </c>
      <c r="AW466" s="546">
        <v>2138</v>
      </c>
      <c r="AX466" s="546">
        <v>2147</v>
      </c>
      <c r="AY466" s="548">
        <v>2177</v>
      </c>
      <c r="AZ466" s="547">
        <v>2200</v>
      </c>
      <c r="BA466" s="546">
        <v>2191</v>
      </c>
      <c r="BB466" s="546">
        <v>2234</v>
      </c>
      <c r="BC466" s="546">
        <v>2283</v>
      </c>
      <c r="BD466" s="546">
        <v>2307</v>
      </c>
      <c r="BE466" s="546">
        <v>2300</v>
      </c>
      <c r="BF466" s="546">
        <v>2363</v>
      </c>
      <c r="BG466" s="546">
        <v>2320</v>
      </c>
      <c r="BH466" s="546">
        <v>2327</v>
      </c>
      <c r="BI466" s="548">
        <v>2345</v>
      </c>
      <c r="BJ466" s="547">
        <v>2395</v>
      </c>
      <c r="BK466" s="546">
        <v>2355</v>
      </c>
      <c r="BL466" s="546">
        <v>2276</v>
      </c>
      <c r="BM466" s="546">
        <v>2225</v>
      </c>
      <c r="BN466" s="546">
        <v>2200</v>
      </c>
      <c r="BO466" s="546">
        <v>2197</v>
      </c>
      <c r="BP466" s="546">
        <v>2199</v>
      </c>
      <c r="BQ466" s="546">
        <v>2232</v>
      </c>
      <c r="BR466" s="546">
        <v>2301</v>
      </c>
      <c r="BS466" s="548">
        <v>2351</v>
      </c>
      <c r="BT466" s="547">
        <v>2389</v>
      </c>
      <c r="BU466" s="546">
        <v>2377</v>
      </c>
      <c r="BV466" s="546">
        <v>2344</v>
      </c>
      <c r="BW466" s="546">
        <v>2225</v>
      </c>
      <c r="BX466" s="546">
        <v>2349</v>
      </c>
      <c r="BY466" s="546">
        <v>2400</v>
      </c>
      <c r="BZ466" s="546">
        <v>2374</v>
      </c>
      <c r="CA466" s="546">
        <v>2247</v>
      </c>
      <c r="CB466" s="546">
        <v>2250</v>
      </c>
      <c r="CC466" s="548">
        <v>2272</v>
      </c>
      <c r="CD466" s="547">
        <v>2352</v>
      </c>
      <c r="CE466" s="546">
        <v>2382</v>
      </c>
      <c r="CF466" s="546">
        <v>2401</v>
      </c>
      <c r="CG466" s="546">
        <v>2320</v>
      </c>
      <c r="CH466" s="546">
        <v>2276</v>
      </c>
      <c r="CI466" s="546">
        <v>2260</v>
      </c>
      <c r="CJ466" s="546">
        <v>2255</v>
      </c>
      <c r="CK466" s="546">
        <v>2267</v>
      </c>
      <c r="CL466" s="546">
        <v>2333</v>
      </c>
      <c r="CM466" s="545">
        <v>2295</v>
      </c>
      <c r="CN466" s="500" t="str">
        <f t="shared" ref="CN466:CN468" ca="1" si="1652">IF(OR(CP466=0,CP466="-"),"",CP466)</f>
        <v/>
      </c>
      <c r="CO466" s="405"/>
      <c r="CP466" s="470" t="str">
        <f t="shared" ca="1" si="1456"/>
        <v/>
      </c>
      <c r="CQ466" s="499" t="e">
        <f>MATCH(G466,G$10:G465,0)+9</f>
        <v>#N/A</v>
      </c>
      <c r="CR466" s="498" t="str">
        <f t="shared" ref="CR466" ca="1" si="1653">IF(F471="　重複 ▽　",1,"")</f>
        <v/>
      </c>
      <c r="CS466" s="498" t="str">
        <f t="shared" ref="CS466" ca="1" si="1654">IF(AND(F467="",F468="",F469=""),"",IF(ISNUMBER(CT466),"",1))</f>
        <v/>
      </c>
      <c r="CT466" s="497" t="str">
        <f t="shared" ref="CT466" si="1655">IF(G466="","",IF(AND(G466&lt;&gt;"",CM469=""),1,""))</f>
        <v/>
      </c>
      <c r="CU466" s="699">
        <f>MATCH(G466,'[1] '!$B$4:$B$4005,0)</f>
        <v>3091</v>
      </c>
      <c r="CV466" s="540">
        <f t="shared" ref="CV466" ca="1" si="1656">IF(G466="","",CX471+INDIRECT("CX"&amp;C466+CX$9)+C467)</f>
        <v>1600001.1395937651</v>
      </c>
      <c r="CW466" s="497">
        <f ca="1">RANK(CV466,CV$10:CV$609)</f>
        <v>24</v>
      </c>
      <c r="CX466" s="973">
        <f>IFERROR(INDEX('[1] '!$F$4:$F$4005,CU466,1)*CM469,"")</f>
        <v>2810.1955266000004</v>
      </c>
      <c r="CY466" s="496">
        <f t="shared" ref="CY466" si="1657">IF(CM466="","",CM470/CX467)</f>
        <v>0.59245890478959529</v>
      </c>
      <c r="CZ466" s="684">
        <f>INDEX('[1] '!$G$4:$G$4005,CU466,1)</f>
        <v>37.03</v>
      </c>
      <c r="DA466" s="794">
        <f>IF(OR(CM469&lt;A!AS$3,CM469&gt;A!AW$3),1,0)</f>
        <v>0</v>
      </c>
      <c r="DB466" s="496"/>
      <c r="DC466" s="496"/>
      <c r="DD466" s="496"/>
      <c r="DE466" s="496"/>
      <c r="DF466" s="496"/>
      <c r="DG466" s="496"/>
      <c r="DH466" s="496"/>
      <c r="DI466" s="496"/>
      <c r="DJ466" s="496"/>
      <c r="DK466" s="539"/>
      <c r="DL466" s="667"/>
      <c r="DM466" s="496"/>
      <c r="DN466" s="1036">
        <f t="shared" ref="DN466:DU466" ca="1" si="1658">IF(DN467&gt;$DA$6,$DA$6,IF(DN467&lt;$DA$7,$DA$7,DN467))</f>
        <v>0.98499999999999999</v>
      </c>
      <c r="DO466" s="496">
        <f t="shared" ca="1" si="1658"/>
        <v>0.98499999999999999</v>
      </c>
      <c r="DP466" s="791">
        <f t="shared" ca="1" si="1658"/>
        <v>0.99604569420035149</v>
      </c>
      <c r="DQ466" s="496">
        <f t="shared" ca="1" si="1658"/>
        <v>0.98632554036171149</v>
      </c>
      <c r="DR466" s="496">
        <f t="shared" ca="1" si="1658"/>
        <v>1.0040250447227193</v>
      </c>
      <c r="DS466" s="496">
        <f t="shared" ca="1" si="1658"/>
        <v>1.03</v>
      </c>
      <c r="DT466" s="496">
        <f t="shared" ca="1" si="1658"/>
        <v>0.98499999999999999</v>
      </c>
      <c r="DU466" s="791">
        <f t="shared" ca="1" si="1658"/>
        <v>1.0113835376532399</v>
      </c>
      <c r="DV466" s="1113">
        <f t="shared" ref="DV466" ca="1" si="1659">IFERROR(IF(DA466+DA467&lt;&gt;0,"",(C467+CZ471+INDIRECT(DY$10&amp;C466+DZ$10))*CZ$7),"")</f>
        <v>99.820439999999991</v>
      </c>
      <c r="DW466" s="668">
        <f ca="1">RANK(DV466,DV$10:DV$609)</f>
        <v>48</v>
      </c>
      <c r="DX466" s="663"/>
      <c r="DY466" s="1058"/>
      <c r="DZ466" s="342"/>
      <c r="EA466" s="470" t="str">
        <f t="shared" ca="1" si="1464"/>
        <v/>
      </c>
    </row>
    <row r="467" spans="1:131" ht="9" customHeight="1">
      <c r="A467" s="636"/>
      <c r="B467" s="406"/>
      <c r="C467" s="538">
        <v>1.24E-3</v>
      </c>
      <c r="D467" s="488"/>
      <c r="E467" s="487" t="s">
        <v>99</v>
      </c>
      <c r="F467" s="486" t="str">
        <f t="shared" ca="1" si="1497"/>
        <v/>
      </c>
      <c r="G467" s="510" t="s">
        <v>1016</v>
      </c>
      <c r="H467" s="1836" t="s">
        <v>99</v>
      </c>
      <c r="I467" s="1837" t="s">
        <v>99</v>
      </c>
      <c r="J467" s="1837" t="s">
        <v>99</v>
      </c>
      <c r="K467" s="1838" t="s">
        <v>99</v>
      </c>
      <c r="L467" s="1836" t="s">
        <v>99</v>
      </c>
      <c r="M467" s="1837" t="s">
        <v>99</v>
      </c>
      <c r="N467" s="1837" t="s">
        <v>99</v>
      </c>
      <c r="O467" s="1837" t="s">
        <v>99</v>
      </c>
      <c r="P467" s="1837" t="s">
        <v>99</v>
      </c>
      <c r="Q467" s="1837" t="s">
        <v>99</v>
      </c>
      <c r="R467" s="1837" t="s">
        <v>99</v>
      </c>
      <c r="S467" s="1837" t="s">
        <v>99</v>
      </c>
      <c r="T467" s="1837" t="s">
        <v>99</v>
      </c>
      <c r="U467" s="1838" t="s">
        <v>99</v>
      </c>
      <c r="V467" s="1836">
        <v>2495</v>
      </c>
      <c r="W467" s="1837">
        <v>2557</v>
      </c>
      <c r="X467" s="1837">
        <v>2562</v>
      </c>
      <c r="Y467" s="1837">
        <v>2642</v>
      </c>
      <c r="Z467" s="1837">
        <v>2643</v>
      </c>
      <c r="AA467" s="1837">
        <v>2659</v>
      </c>
      <c r="AB467" s="1837">
        <v>2601</v>
      </c>
      <c r="AC467" s="1837">
        <v>2612</v>
      </c>
      <c r="AD467" s="1837">
        <v>2412</v>
      </c>
      <c r="AE467" s="1839">
        <v>2418</v>
      </c>
      <c r="AF467" s="711">
        <v>2450</v>
      </c>
      <c r="AG467" s="520">
        <v>2507</v>
      </c>
      <c r="AH467" s="520">
        <v>2492</v>
      </c>
      <c r="AI467" s="520">
        <v>2522</v>
      </c>
      <c r="AJ467" s="520">
        <v>2528</v>
      </c>
      <c r="AK467" s="520">
        <v>2502</v>
      </c>
      <c r="AL467" s="520">
        <v>2458</v>
      </c>
      <c r="AM467" s="520">
        <v>2437</v>
      </c>
      <c r="AN467" s="520">
        <v>2442</v>
      </c>
      <c r="AO467" s="522">
        <v>2386</v>
      </c>
      <c r="AP467" s="521">
        <v>2385</v>
      </c>
      <c r="AQ467" s="520">
        <v>2390</v>
      </c>
      <c r="AR467" s="520">
        <v>2308</v>
      </c>
      <c r="AS467" s="520">
        <v>2349</v>
      </c>
      <c r="AT467" s="520">
        <v>2344</v>
      </c>
      <c r="AU467" s="520">
        <v>2295</v>
      </c>
      <c r="AV467" s="520">
        <v>2257</v>
      </c>
      <c r="AW467" s="520">
        <v>2151</v>
      </c>
      <c r="AX467" s="520">
        <v>2201</v>
      </c>
      <c r="AY467" s="522">
        <v>2213</v>
      </c>
      <c r="AZ467" s="521">
        <v>2231</v>
      </c>
      <c r="BA467" s="520">
        <v>2219</v>
      </c>
      <c r="BB467" s="520">
        <v>2312</v>
      </c>
      <c r="BC467" s="520">
        <v>2335</v>
      </c>
      <c r="BD467" s="520">
        <v>2359</v>
      </c>
      <c r="BE467" s="520">
        <v>2350</v>
      </c>
      <c r="BF467" s="520">
        <v>2399</v>
      </c>
      <c r="BG467" s="520">
        <v>2369</v>
      </c>
      <c r="BH467" s="520">
        <v>2354</v>
      </c>
      <c r="BI467" s="522">
        <v>2392</v>
      </c>
      <c r="BJ467" s="521">
        <v>2401</v>
      </c>
      <c r="BK467" s="520">
        <v>2357</v>
      </c>
      <c r="BL467" s="520">
        <v>2277</v>
      </c>
      <c r="BM467" s="520">
        <v>2232</v>
      </c>
      <c r="BN467" s="520">
        <v>2241</v>
      </c>
      <c r="BO467" s="520">
        <v>2247</v>
      </c>
      <c r="BP467" s="520">
        <v>2216</v>
      </c>
      <c r="BQ467" s="520">
        <v>2303</v>
      </c>
      <c r="BR467" s="520">
        <v>2387</v>
      </c>
      <c r="BS467" s="522">
        <v>2397</v>
      </c>
      <c r="BT467" s="521">
        <v>2411</v>
      </c>
      <c r="BU467" s="520">
        <v>2383</v>
      </c>
      <c r="BV467" s="520">
        <v>2382</v>
      </c>
      <c r="BW467" s="520">
        <v>2349</v>
      </c>
      <c r="BX467" s="520">
        <v>2405</v>
      </c>
      <c r="BY467" s="520">
        <v>2419</v>
      </c>
      <c r="BZ467" s="520">
        <v>2380</v>
      </c>
      <c r="CA467" s="520">
        <v>2275</v>
      </c>
      <c r="CB467" s="520">
        <v>2328</v>
      </c>
      <c r="CC467" s="522">
        <v>2356</v>
      </c>
      <c r="CD467" s="521">
        <v>2403</v>
      </c>
      <c r="CE467" s="520">
        <v>2399</v>
      </c>
      <c r="CF467" s="520">
        <v>2412</v>
      </c>
      <c r="CG467" s="520">
        <v>2337</v>
      </c>
      <c r="CH467" s="520">
        <v>2289</v>
      </c>
      <c r="CI467" s="520">
        <v>2271</v>
      </c>
      <c r="CJ467" s="520">
        <v>2279</v>
      </c>
      <c r="CK467" s="520">
        <v>2373</v>
      </c>
      <c r="CL467" s="520">
        <v>2362</v>
      </c>
      <c r="CM467" s="519">
        <v>2334</v>
      </c>
      <c r="CN467" s="493" t="str">
        <f t="shared" ca="1" si="1652"/>
        <v/>
      </c>
      <c r="CO467" s="405"/>
      <c r="CP467" s="456" t="str">
        <f t="shared" ca="1" si="1465"/>
        <v/>
      </c>
      <c r="CQ467" s="494" t="e">
        <f>MATCH(G466,G467:G$609,0)+C466</f>
        <v>#N/A</v>
      </c>
      <c r="CR467" s="484"/>
      <c r="CS467" s="484"/>
      <c r="CT467" s="483"/>
      <c r="CU467" s="534" t="str">
        <f ca="1">IFERROR(IFERROR(INDEX('[1] '!$C$4:$C$4005,CU466,1),INDIRECT("'japan-all-stock-prices_"&amp;$CS$7&amp;".csv'!B"&amp;CU471)),"")</f>
        <v>ピジョン</v>
      </c>
      <c r="CV467" s="484"/>
      <c r="CW467" s="528"/>
      <c r="CX467" s="974">
        <f t="shared" ref="CX467" si="1660">IF(COUNT(AF470:CM470)&lt;20,AVERAGE(BT470:CM470),(SUM(AF470:CM470)-LARGE(AF470:CM470,1)-LARGE(AF470:CM470,2)-LARGE(AF470:CM470,3)-LARGE(AF470:CM470,4)-LARGE(AF470:CM470,5))/(COUNT(AF470:CM470)-5))</f>
        <v>128.19454545454548</v>
      </c>
      <c r="CY467" s="453">
        <f t="shared" ref="CY467" si="1661">ROUND(AVERAGE(CM466:CM469)*CM470/10000,2)</f>
        <v>17.510000000000002</v>
      </c>
      <c r="CZ467" s="443"/>
      <c r="DA467" s="795">
        <f t="shared" ref="DA467" si="1662">IF(MAX(CI469:CM469)/MIN(CI469:CM469)&lt;DA$9,1,0)</f>
        <v>0</v>
      </c>
      <c r="DB467" s="435"/>
      <c r="DC467" s="435"/>
      <c r="DD467" s="435"/>
      <c r="DE467" s="435"/>
      <c r="DF467" s="435"/>
      <c r="DG467" s="435"/>
      <c r="DH467" s="435"/>
      <c r="DI467" s="435"/>
      <c r="DJ467" s="435"/>
      <c r="DK467" s="536"/>
      <c r="DL467" s="537"/>
      <c r="DM467" s="435"/>
      <c r="DN467" s="537">
        <f t="shared" ref="DN467:DU467" ca="1" si="1663">INDIRECT(DN$6&amp;$C466+$DY$11)/INDIRECT(DN$7&amp;$C466+$DZ$11)</f>
        <v>0.97290537724051684</v>
      </c>
      <c r="DO467" s="435">
        <f t="shared" ca="1" si="1663"/>
        <v>0.97514995715509856</v>
      </c>
      <c r="DP467" s="1039">
        <f t="shared" ca="1" si="1663"/>
        <v>0.99604569420035149</v>
      </c>
      <c r="DQ467" s="435">
        <f t="shared" ca="1" si="1663"/>
        <v>0.98632554036171149</v>
      </c>
      <c r="DR467" s="435">
        <f t="shared" ca="1" si="1663"/>
        <v>1.0040250447227193</v>
      </c>
      <c r="DS467" s="435">
        <f t="shared" ca="1" si="1663"/>
        <v>1.0543429844097996</v>
      </c>
      <c r="DT467" s="435">
        <f t="shared" ca="1" si="1663"/>
        <v>0.96493451626531479</v>
      </c>
      <c r="DU467" s="783">
        <f t="shared" ca="1" si="1663"/>
        <v>1.0113835376532399</v>
      </c>
      <c r="DV467" s="537"/>
      <c r="DW467" s="666"/>
      <c r="DX467" s="663"/>
      <c r="DY467" s="1058"/>
      <c r="DZ467" s="342"/>
      <c r="EA467" s="456" t="str">
        <f t="shared" ca="1" si="1470"/>
        <v/>
      </c>
    </row>
    <row r="468" spans="1:131" ht="9" customHeight="1">
      <c r="A468" s="636"/>
      <c r="B468" s="406"/>
      <c r="C468" s="527"/>
      <c r="D468" s="488"/>
      <c r="E468" s="487" t="s">
        <v>99</v>
      </c>
      <c r="F468" s="486" t="str">
        <f t="shared" ca="1" si="1502"/>
        <v/>
      </c>
      <c r="G468" s="510" t="s">
        <v>105</v>
      </c>
      <c r="H468" s="1836" t="s">
        <v>99</v>
      </c>
      <c r="I468" s="1837" t="s">
        <v>99</v>
      </c>
      <c r="J468" s="1837" t="s">
        <v>99</v>
      </c>
      <c r="K468" s="1838" t="s">
        <v>99</v>
      </c>
      <c r="L468" s="1836" t="s">
        <v>99</v>
      </c>
      <c r="M468" s="1837" t="s">
        <v>99</v>
      </c>
      <c r="N468" s="1837" t="s">
        <v>99</v>
      </c>
      <c r="O468" s="1837" t="s">
        <v>99</v>
      </c>
      <c r="P468" s="1837" t="s">
        <v>99</v>
      </c>
      <c r="Q468" s="1837" t="s">
        <v>99</v>
      </c>
      <c r="R468" s="1837" t="s">
        <v>99</v>
      </c>
      <c r="S468" s="1837" t="s">
        <v>99</v>
      </c>
      <c r="T468" s="1837" t="s">
        <v>99</v>
      </c>
      <c r="U468" s="1838" t="s">
        <v>99</v>
      </c>
      <c r="V468" s="1836">
        <v>2445</v>
      </c>
      <c r="W468" s="1837">
        <v>2498</v>
      </c>
      <c r="X468" s="1837">
        <v>2529</v>
      </c>
      <c r="Y468" s="1837">
        <v>2493</v>
      </c>
      <c r="Z468" s="1837">
        <v>2595</v>
      </c>
      <c r="AA468" s="1837">
        <v>2597</v>
      </c>
      <c r="AB468" s="1837">
        <v>2555</v>
      </c>
      <c r="AC468" s="1837">
        <v>2539</v>
      </c>
      <c r="AD468" s="1837">
        <v>2271</v>
      </c>
      <c r="AE468" s="1839">
        <v>2280</v>
      </c>
      <c r="AF468" s="711">
        <v>2397</v>
      </c>
      <c r="AG468" s="520">
        <v>2386</v>
      </c>
      <c r="AH468" s="520">
        <v>2414</v>
      </c>
      <c r="AI468" s="520">
        <v>2434</v>
      </c>
      <c r="AJ468" s="520">
        <v>2476</v>
      </c>
      <c r="AK468" s="520">
        <v>2453</v>
      </c>
      <c r="AL468" s="520">
        <v>2396</v>
      </c>
      <c r="AM468" s="520">
        <v>2375</v>
      </c>
      <c r="AN468" s="520">
        <v>2402</v>
      </c>
      <c r="AO468" s="522">
        <v>2344</v>
      </c>
      <c r="AP468" s="521">
        <v>2317</v>
      </c>
      <c r="AQ468" s="520">
        <v>2316</v>
      </c>
      <c r="AR468" s="520">
        <v>2273</v>
      </c>
      <c r="AS468" s="520">
        <v>2278</v>
      </c>
      <c r="AT468" s="520">
        <v>2268</v>
      </c>
      <c r="AU468" s="520">
        <v>2154</v>
      </c>
      <c r="AV468" s="520">
        <v>2142</v>
      </c>
      <c r="AW468" s="520">
        <v>2088</v>
      </c>
      <c r="AX468" s="520">
        <v>2142</v>
      </c>
      <c r="AY468" s="522">
        <v>2145</v>
      </c>
      <c r="AZ468" s="521">
        <v>2190</v>
      </c>
      <c r="BA468" s="520">
        <v>2185</v>
      </c>
      <c r="BB468" s="520">
        <v>2234</v>
      </c>
      <c r="BC468" s="520">
        <v>2281</v>
      </c>
      <c r="BD468" s="520">
        <v>2300</v>
      </c>
      <c r="BE468" s="520">
        <v>2275</v>
      </c>
      <c r="BF468" s="520">
        <v>2338</v>
      </c>
      <c r="BG468" s="520">
        <v>2307</v>
      </c>
      <c r="BH468" s="520">
        <v>2321</v>
      </c>
      <c r="BI468" s="522">
        <v>2330</v>
      </c>
      <c r="BJ468" s="521">
        <v>2355</v>
      </c>
      <c r="BK468" s="520">
        <v>2288</v>
      </c>
      <c r="BL468" s="520">
        <v>2228</v>
      </c>
      <c r="BM468" s="520">
        <v>2178</v>
      </c>
      <c r="BN468" s="520">
        <v>2175</v>
      </c>
      <c r="BO468" s="520">
        <v>2189</v>
      </c>
      <c r="BP468" s="520">
        <v>2185</v>
      </c>
      <c r="BQ468" s="520">
        <v>2217</v>
      </c>
      <c r="BR468" s="520">
        <v>2290</v>
      </c>
      <c r="BS468" s="522">
        <v>2338</v>
      </c>
      <c r="BT468" s="521">
        <v>2353</v>
      </c>
      <c r="BU468" s="520">
        <v>2318</v>
      </c>
      <c r="BV468" s="520">
        <v>2325</v>
      </c>
      <c r="BW468" s="520">
        <v>2216</v>
      </c>
      <c r="BX468" s="520">
        <v>2341</v>
      </c>
      <c r="BY468" s="520">
        <v>2330</v>
      </c>
      <c r="BZ468" s="520">
        <v>2254</v>
      </c>
      <c r="CA468" s="520">
        <v>2202</v>
      </c>
      <c r="CB468" s="520">
        <v>2248</v>
      </c>
      <c r="CC468" s="522">
        <v>2261</v>
      </c>
      <c r="CD468" s="521">
        <v>2337</v>
      </c>
      <c r="CE468" s="520">
        <v>2342</v>
      </c>
      <c r="CF468" s="520">
        <v>2318</v>
      </c>
      <c r="CG468" s="520">
        <v>2263</v>
      </c>
      <c r="CH468" s="520">
        <v>2237</v>
      </c>
      <c r="CI468" s="520">
        <v>2214</v>
      </c>
      <c r="CJ468" s="520">
        <v>2218</v>
      </c>
      <c r="CK468" s="520">
        <v>2255</v>
      </c>
      <c r="CL468" s="520">
        <v>2253</v>
      </c>
      <c r="CM468" s="519">
        <v>2285</v>
      </c>
      <c r="CN468" s="493" t="str">
        <f t="shared" ca="1" si="1652"/>
        <v/>
      </c>
      <c r="CO468" s="405"/>
      <c r="CP468" s="456" t="str">
        <f t="shared" ca="1" si="1471"/>
        <v/>
      </c>
      <c r="CQ468" s="631"/>
      <c r="CR468" s="484"/>
      <c r="CS468" s="484"/>
      <c r="CT468" s="483"/>
      <c r="CU468" s="534" t="str">
        <f t="shared" ca="1" si="1472"/>
        <v/>
      </c>
      <c r="CV468" s="484"/>
      <c r="CW468" s="528"/>
      <c r="CX468" s="974">
        <f t="shared" ref="CX468" si="1664">CM469/CL469*100-100</f>
        <v>1.1383537653239841</v>
      </c>
      <c r="CY468" s="435"/>
      <c r="CZ468" s="448"/>
      <c r="DA468" s="795"/>
      <c r="DB468" s="459"/>
      <c r="DC468" s="459"/>
      <c r="DD468" s="459"/>
      <c r="DE468" s="459"/>
      <c r="DF468" s="459"/>
      <c r="DG468" s="459"/>
      <c r="DH468" s="462"/>
      <c r="DI468" s="462"/>
      <c r="DJ468" s="462"/>
      <c r="DK468" s="535"/>
      <c r="DL468" s="784"/>
      <c r="DM468" s="785"/>
      <c r="DN468" s="784"/>
      <c r="DO468" s="785"/>
      <c r="DP468" s="1040"/>
      <c r="DQ468" s="785"/>
      <c r="DR468" s="785"/>
      <c r="DS468" s="785"/>
      <c r="DT468" s="785"/>
      <c r="DU468" s="783"/>
      <c r="DV468" s="537"/>
      <c r="DW468" s="666"/>
      <c r="DX468" s="663"/>
      <c r="DY468" s="1058"/>
      <c r="DZ468" s="342"/>
      <c r="EA468" s="456" t="str">
        <f t="shared" ca="1" si="1474"/>
        <v/>
      </c>
    </row>
    <row r="469" spans="1:131" ht="9" customHeight="1">
      <c r="A469" s="636"/>
      <c r="B469" s="406"/>
      <c r="C469" s="527"/>
      <c r="D469" s="488"/>
      <c r="E469" s="487" t="s">
        <v>99</v>
      </c>
      <c r="F469" s="486" t="str">
        <f t="shared" ca="1" si="1504"/>
        <v/>
      </c>
      <c r="G469" s="510" t="s">
        <v>457</v>
      </c>
      <c r="H469" s="516">
        <v>2610</v>
      </c>
      <c r="I469" s="515">
        <v>2704</v>
      </c>
      <c r="J469" s="515">
        <v>2680</v>
      </c>
      <c r="K469" s="517">
        <v>2667</v>
      </c>
      <c r="L469" s="516">
        <v>2664</v>
      </c>
      <c r="M469" s="515">
        <v>2640</v>
      </c>
      <c r="N469" s="515">
        <v>2582</v>
      </c>
      <c r="O469" s="515">
        <v>2609</v>
      </c>
      <c r="P469" s="515">
        <v>2619</v>
      </c>
      <c r="Q469" s="515">
        <v>2587</v>
      </c>
      <c r="R469" s="515">
        <v>2600</v>
      </c>
      <c r="S469" s="515">
        <v>2630</v>
      </c>
      <c r="T469" s="515">
        <v>2543</v>
      </c>
      <c r="U469" s="517">
        <v>2481</v>
      </c>
      <c r="V469" s="516">
        <v>2460</v>
      </c>
      <c r="W469" s="515">
        <v>2546</v>
      </c>
      <c r="X469" s="515">
        <v>2551</v>
      </c>
      <c r="Y469" s="515">
        <v>2625</v>
      </c>
      <c r="Z469" s="515">
        <v>2637</v>
      </c>
      <c r="AA469" s="515">
        <v>2619</v>
      </c>
      <c r="AB469" s="515">
        <v>2580</v>
      </c>
      <c r="AC469" s="515">
        <v>2567</v>
      </c>
      <c r="AD469" s="515">
        <v>2302</v>
      </c>
      <c r="AE469" s="514">
        <v>2406</v>
      </c>
      <c r="AF469" s="712">
        <v>2400</v>
      </c>
      <c r="AG469" s="515">
        <v>2454</v>
      </c>
      <c r="AH469" s="515">
        <v>2477</v>
      </c>
      <c r="AI469" s="515">
        <v>2476</v>
      </c>
      <c r="AJ469" s="515">
        <v>2484</v>
      </c>
      <c r="AK469" s="515">
        <v>2461</v>
      </c>
      <c r="AL469" s="515">
        <v>2414</v>
      </c>
      <c r="AM469" s="515">
        <v>2418</v>
      </c>
      <c r="AN469" s="515">
        <v>2408</v>
      </c>
      <c r="AO469" s="517">
        <v>2368</v>
      </c>
      <c r="AP469" s="516">
        <v>2378</v>
      </c>
      <c r="AQ469" s="515">
        <v>2316</v>
      </c>
      <c r="AR469" s="515">
        <v>2297</v>
      </c>
      <c r="AS469" s="515">
        <v>2312</v>
      </c>
      <c r="AT469" s="515">
        <v>2301</v>
      </c>
      <c r="AU469" s="515">
        <v>2167</v>
      </c>
      <c r="AV469" s="515">
        <v>2145</v>
      </c>
      <c r="AW469" s="515">
        <v>2151</v>
      </c>
      <c r="AX469" s="515">
        <v>2193</v>
      </c>
      <c r="AY469" s="517">
        <v>2200</v>
      </c>
      <c r="AZ469" s="516">
        <v>2195</v>
      </c>
      <c r="BA469" s="515">
        <v>2198</v>
      </c>
      <c r="BB469" s="515">
        <v>2272</v>
      </c>
      <c r="BC469" s="515">
        <v>2296</v>
      </c>
      <c r="BD469" s="515">
        <v>2324</v>
      </c>
      <c r="BE469" s="515">
        <v>2326</v>
      </c>
      <c r="BF469" s="515">
        <v>2391</v>
      </c>
      <c r="BG469" s="515">
        <v>2338</v>
      </c>
      <c r="BH469" s="515">
        <v>2345</v>
      </c>
      <c r="BI469" s="517">
        <v>2366</v>
      </c>
      <c r="BJ469" s="516">
        <v>2367</v>
      </c>
      <c r="BK469" s="515">
        <v>2300</v>
      </c>
      <c r="BL469" s="515">
        <v>2240</v>
      </c>
      <c r="BM469" s="515">
        <v>2190</v>
      </c>
      <c r="BN469" s="515">
        <v>2241</v>
      </c>
      <c r="BO469" s="515">
        <v>2226</v>
      </c>
      <c r="BP469" s="515">
        <v>2198</v>
      </c>
      <c r="BQ469" s="515">
        <v>2299</v>
      </c>
      <c r="BR469" s="515">
        <v>2365</v>
      </c>
      <c r="BS469" s="517">
        <v>2371</v>
      </c>
      <c r="BT469" s="516">
        <v>2377</v>
      </c>
      <c r="BU469" s="515">
        <v>2353</v>
      </c>
      <c r="BV469" s="515">
        <v>2375</v>
      </c>
      <c r="BW469" s="515">
        <v>2333</v>
      </c>
      <c r="BX469" s="515">
        <v>2392</v>
      </c>
      <c r="BY469" s="515">
        <v>2338</v>
      </c>
      <c r="BZ469" s="515">
        <v>2268</v>
      </c>
      <c r="CA469" s="515">
        <v>2214</v>
      </c>
      <c r="CB469" s="515">
        <v>2283</v>
      </c>
      <c r="CC469" s="517">
        <v>2352</v>
      </c>
      <c r="CD469" s="516">
        <v>2399</v>
      </c>
      <c r="CE469" s="515">
        <v>2399</v>
      </c>
      <c r="CF469" s="515">
        <v>2334</v>
      </c>
      <c r="CG469" s="515">
        <v>2276</v>
      </c>
      <c r="CH469" s="515">
        <v>2267</v>
      </c>
      <c r="CI469" s="515">
        <v>2236</v>
      </c>
      <c r="CJ469" s="515">
        <v>2245</v>
      </c>
      <c r="CK469" s="515">
        <v>2367</v>
      </c>
      <c r="CL469" s="515">
        <v>2284</v>
      </c>
      <c r="CM469" s="514">
        <v>2310</v>
      </c>
      <c r="CN469" s="492" t="str">
        <f t="shared" ref="CN469" ca="1" si="1665">CU470</f>
        <v/>
      </c>
      <c r="CO469" s="405"/>
      <c r="CP469" s="456" t="str">
        <f t="shared" ca="1" si="1476"/>
        <v/>
      </c>
      <c r="CQ469" s="631"/>
      <c r="CR469" s="484"/>
      <c r="CS469" s="484"/>
      <c r="CT469" s="483"/>
      <c r="CU469" s="534" t="str">
        <f t="shared" ca="1" si="1477"/>
        <v/>
      </c>
      <c r="CV469" s="484"/>
      <c r="CW469" s="528"/>
      <c r="CX469" s="975">
        <f t="shared" ref="CX469" si="1666">10000-G466</f>
        <v>2044</v>
      </c>
      <c r="CY469" s="453"/>
      <c r="CZ469" s="343"/>
      <c r="DA469" s="796"/>
      <c r="DB469" s="459"/>
      <c r="DC469" s="459"/>
      <c r="DD469" s="459"/>
      <c r="DE469" s="459"/>
      <c r="DF469" s="459"/>
      <c r="DG469" s="459"/>
      <c r="DH469" s="459"/>
      <c r="DI469" s="459"/>
      <c r="DJ469" s="459"/>
      <c r="DK469" s="533"/>
      <c r="DL469" s="537"/>
      <c r="DM469" s="435"/>
      <c r="DN469" s="537"/>
      <c r="DO469" s="435"/>
      <c r="DP469" s="1039"/>
      <c r="DQ469" s="435"/>
      <c r="DR469" s="435"/>
      <c r="DS469" s="786"/>
      <c r="DT469" s="786"/>
      <c r="DU469" s="787"/>
      <c r="DV469" s="537"/>
      <c r="DW469" s="666"/>
      <c r="DX469" s="663"/>
      <c r="DY469" s="1058"/>
      <c r="DZ469" s="342"/>
      <c r="EA469" s="456" t="str">
        <f t="shared" ca="1" si="1479"/>
        <v/>
      </c>
    </row>
    <row r="470" spans="1:131" ht="9" customHeight="1">
      <c r="A470" s="636"/>
      <c r="B470" s="406"/>
      <c r="C470" s="527"/>
      <c r="D470" s="488"/>
      <c r="E470" s="487" t="s">
        <v>99</v>
      </c>
      <c r="F470" s="486"/>
      <c r="G470" s="512" t="s">
        <v>99</v>
      </c>
      <c r="H470" s="1840" t="s">
        <v>99</v>
      </c>
      <c r="I470" s="1841" t="s">
        <v>99</v>
      </c>
      <c r="J470" s="1841" t="s">
        <v>99</v>
      </c>
      <c r="K470" s="1842" t="s">
        <v>99</v>
      </c>
      <c r="L470" s="1840" t="s">
        <v>99</v>
      </c>
      <c r="M470" s="1841" t="s">
        <v>99</v>
      </c>
      <c r="N470" s="1841" t="s">
        <v>99</v>
      </c>
      <c r="O470" s="1841" t="s">
        <v>99</v>
      </c>
      <c r="P470" s="1841" t="s">
        <v>99</v>
      </c>
      <c r="Q470" s="1841" t="s">
        <v>99</v>
      </c>
      <c r="R470" s="1841" t="s">
        <v>99</v>
      </c>
      <c r="S470" s="1841" t="s">
        <v>99</v>
      </c>
      <c r="T470" s="1841" t="s">
        <v>99</v>
      </c>
      <c r="U470" s="1842" t="s">
        <v>99</v>
      </c>
      <c r="V470" s="1840">
        <v>91.99</v>
      </c>
      <c r="W470" s="1841">
        <v>145.11000000000001</v>
      </c>
      <c r="X470" s="1841">
        <v>101.13</v>
      </c>
      <c r="Y470" s="1841">
        <v>182.97</v>
      </c>
      <c r="Z470" s="1841">
        <v>120.33</v>
      </c>
      <c r="AA470" s="1841">
        <v>101.75</v>
      </c>
      <c r="AB470" s="1841">
        <v>128.69</v>
      </c>
      <c r="AC470" s="1841">
        <v>129.55000000000001</v>
      </c>
      <c r="AD470" s="1841">
        <v>412.83</v>
      </c>
      <c r="AE470" s="1843">
        <v>249.49</v>
      </c>
      <c r="AF470" s="720">
        <v>167.83</v>
      </c>
      <c r="AG470" s="530">
        <v>155.79</v>
      </c>
      <c r="AH470" s="530">
        <v>137.26</v>
      </c>
      <c r="AI470" s="530">
        <v>187.8</v>
      </c>
      <c r="AJ470" s="530">
        <v>84.64</v>
      </c>
      <c r="AK470" s="530">
        <v>102.19</v>
      </c>
      <c r="AL470" s="530">
        <v>110.99</v>
      </c>
      <c r="AM470" s="530">
        <v>126.38</v>
      </c>
      <c r="AN470" s="530">
        <v>92.25</v>
      </c>
      <c r="AO470" s="532">
        <v>138.69</v>
      </c>
      <c r="AP470" s="531">
        <v>160.85</v>
      </c>
      <c r="AQ470" s="530">
        <v>159.33000000000001</v>
      </c>
      <c r="AR470" s="530">
        <v>238.39</v>
      </c>
      <c r="AS470" s="530">
        <v>170.1</v>
      </c>
      <c r="AT470" s="530">
        <v>1102.8900000000001</v>
      </c>
      <c r="AU470" s="530">
        <v>252.27</v>
      </c>
      <c r="AV470" s="530">
        <v>240.16</v>
      </c>
      <c r="AW470" s="530">
        <v>207.67</v>
      </c>
      <c r="AX470" s="530">
        <v>143.52000000000001</v>
      </c>
      <c r="AY470" s="532">
        <v>164.05</v>
      </c>
      <c r="AZ470" s="531">
        <v>109.59</v>
      </c>
      <c r="BA470" s="530">
        <v>85.91</v>
      </c>
      <c r="BB470" s="530">
        <v>267.12</v>
      </c>
      <c r="BC470" s="530">
        <v>225.63</v>
      </c>
      <c r="BD470" s="530">
        <v>157.88</v>
      </c>
      <c r="BE470" s="530">
        <v>145.47</v>
      </c>
      <c r="BF470" s="530">
        <v>116.53</v>
      </c>
      <c r="BG470" s="530">
        <v>174.57</v>
      </c>
      <c r="BH470" s="530">
        <v>87.71</v>
      </c>
      <c r="BI470" s="532">
        <v>95.81</v>
      </c>
      <c r="BJ470" s="531">
        <v>105.17</v>
      </c>
      <c r="BK470" s="530">
        <v>70.06</v>
      </c>
      <c r="BL470" s="530">
        <v>110.76</v>
      </c>
      <c r="BM470" s="530">
        <v>87.54</v>
      </c>
      <c r="BN470" s="530">
        <v>196.82</v>
      </c>
      <c r="BO470" s="530">
        <v>71.39</v>
      </c>
      <c r="BP470" s="530">
        <v>84.33</v>
      </c>
      <c r="BQ470" s="530">
        <v>126.6</v>
      </c>
      <c r="BR470" s="530">
        <v>151.05000000000001</v>
      </c>
      <c r="BS470" s="532">
        <v>132.24</v>
      </c>
      <c r="BT470" s="531">
        <v>135.13</v>
      </c>
      <c r="BU470" s="530">
        <v>165.64</v>
      </c>
      <c r="BV470" s="530">
        <v>137.03</v>
      </c>
      <c r="BW470" s="530">
        <v>221.06</v>
      </c>
      <c r="BX470" s="530">
        <v>143.75</v>
      </c>
      <c r="BY470" s="530">
        <v>120.18</v>
      </c>
      <c r="BZ470" s="530">
        <v>111.03</v>
      </c>
      <c r="CA470" s="530">
        <v>90.7</v>
      </c>
      <c r="CB470" s="530">
        <v>73.819999999999993</v>
      </c>
      <c r="CC470" s="532">
        <v>100.18</v>
      </c>
      <c r="CD470" s="531">
        <v>99.77</v>
      </c>
      <c r="CE470" s="530">
        <v>101.48</v>
      </c>
      <c r="CF470" s="530">
        <v>122.11</v>
      </c>
      <c r="CG470" s="530">
        <v>129.36000000000001</v>
      </c>
      <c r="CH470" s="530">
        <v>143.24</v>
      </c>
      <c r="CI470" s="530">
        <v>103.24</v>
      </c>
      <c r="CJ470" s="530">
        <v>99.74</v>
      </c>
      <c r="CK470" s="530">
        <v>126.13</v>
      </c>
      <c r="CL470" s="530">
        <v>106.76</v>
      </c>
      <c r="CM470" s="529">
        <v>75.95</v>
      </c>
      <c r="CN470" s="491" t="str">
        <f t="shared" ref="CN470" ca="1" si="1667">IF(CN469="","",IF(CN466="",0,CP470))</f>
        <v/>
      </c>
      <c r="CO470" s="405"/>
      <c r="CP470" s="450" t="str">
        <f t="shared" ca="1" si="1481"/>
        <v/>
      </c>
      <c r="CQ470" s="631"/>
      <c r="CR470" s="484"/>
      <c r="CS470" s="484"/>
      <c r="CT470" s="483"/>
      <c r="CU470" s="677" t="str">
        <f t="shared" ca="1" si="1482"/>
        <v/>
      </c>
      <c r="CV470" s="484"/>
      <c r="CW470" s="528"/>
      <c r="CX470" s="974"/>
      <c r="CY470" s="453"/>
      <c r="CZ470" s="448">
        <f t="shared" ref="CZ470" si="1668">CM469*100</f>
        <v>231000</v>
      </c>
      <c r="DA470" s="795"/>
      <c r="DB470" s="327"/>
      <c r="DC470" s="327"/>
      <c r="DD470" s="327"/>
      <c r="DE470" s="327"/>
      <c r="DF470" s="327"/>
      <c r="DG470" s="327"/>
      <c r="DH470" s="327"/>
      <c r="DI470" s="327"/>
      <c r="DJ470" s="327"/>
      <c r="DK470" s="343"/>
      <c r="DL470" s="788"/>
      <c r="DM470" s="786"/>
      <c r="DN470" s="788"/>
      <c r="DO470" s="786"/>
      <c r="DP470" s="1041"/>
      <c r="DQ470" s="786"/>
      <c r="DR470" s="786"/>
      <c r="DS470" s="786"/>
      <c r="DT470" s="786"/>
      <c r="DU470" s="787"/>
      <c r="DV470" s="537"/>
      <c r="DW470" s="666"/>
      <c r="DX470" s="663"/>
      <c r="DY470" s="1058"/>
      <c r="DZ470" s="342"/>
      <c r="EA470" s="450" t="str">
        <f t="shared" ca="1" si="1484"/>
        <v/>
      </c>
    </row>
    <row r="471" spans="1:131" ht="9" customHeight="1">
      <c r="A471" s="636"/>
      <c r="B471" s="406"/>
      <c r="C471" s="527"/>
      <c r="D471" s="488"/>
      <c r="E471" s="487" t="s">
        <v>99</v>
      </c>
      <c r="F471" s="486" t="str">
        <f t="shared" ref="F471" ca="1" si="1669">IF(E466=" ","",IF(ISERROR(CQ466),IF(ISERROR(CQ467),"",HYPERLINK("#CP"&amp;CQ467&amp;":CP1231","　重複 ▽　")),HYPERLINK("#CP"&amp;CQ466&amp;":CP1231","　重複 ▲　")))</f>
        <v/>
      </c>
      <c r="G471" s="510" t="s">
        <v>99</v>
      </c>
      <c r="H471" s="1844" t="s">
        <v>99</v>
      </c>
      <c r="I471" s="1845" t="s">
        <v>99</v>
      </c>
      <c r="J471" s="1845" t="s">
        <v>99</v>
      </c>
      <c r="K471" s="1846" t="s">
        <v>99</v>
      </c>
      <c r="L471" s="1844" t="s">
        <v>99</v>
      </c>
      <c r="M471" s="1845" t="s">
        <v>99</v>
      </c>
      <c r="N471" s="1845" t="s">
        <v>99</v>
      </c>
      <c r="O471" s="1845" t="s">
        <v>99</v>
      </c>
      <c r="P471" s="1845" t="s">
        <v>99</v>
      </c>
      <c r="Q471" s="1845" t="s">
        <v>99</v>
      </c>
      <c r="R471" s="1845" t="s">
        <v>99</v>
      </c>
      <c r="S471" s="1845" t="s">
        <v>99</v>
      </c>
      <c r="T471" s="1845" t="s">
        <v>99</v>
      </c>
      <c r="U471" s="1846" t="s">
        <v>99</v>
      </c>
      <c r="V471" s="1844" t="s">
        <v>99</v>
      </c>
      <c r="W471" s="1845" t="s">
        <v>99</v>
      </c>
      <c r="X471" s="1845" t="s">
        <v>99</v>
      </c>
      <c r="Y471" s="1845" t="s">
        <v>99</v>
      </c>
      <c r="Z471" s="1845" t="s">
        <v>99</v>
      </c>
      <c r="AA471" s="1845" t="s">
        <v>99</v>
      </c>
      <c r="AB471" s="1845" t="s">
        <v>99</v>
      </c>
      <c r="AC471" s="1845" t="s">
        <v>99</v>
      </c>
      <c r="AD471" s="1845" t="s">
        <v>99</v>
      </c>
      <c r="AE471" s="1847" t="s">
        <v>99</v>
      </c>
      <c r="AF471" s="714" t="s">
        <v>99</v>
      </c>
      <c r="AG471" s="507" t="s">
        <v>99</v>
      </c>
      <c r="AH471" s="507" t="s">
        <v>99</v>
      </c>
      <c r="AI471" s="507" t="s">
        <v>99</v>
      </c>
      <c r="AJ471" s="507" t="s">
        <v>99</v>
      </c>
      <c r="AK471" s="507" t="s">
        <v>99</v>
      </c>
      <c r="AL471" s="507" t="s">
        <v>99</v>
      </c>
      <c r="AM471" s="507" t="s">
        <v>99</v>
      </c>
      <c r="AN471" s="507" t="s">
        <v>99</v>
      </c>
      <c r="AO471" s="509" t="s">
        <v>99</v>
      </c>
      <c r="AP471" s="508" t="s">
        <v>99</v>
      </c>
      <c r="AQ471" s="507" t="s">
        <v>99</v>
      </c>
      <c r="AR471" s="507" t="s">
        <v>99</v>
      </c>
      <c r="AS471" s="507" t="s">
        <v>99</v>
      </c>
      <c r="AT471" s="507" t="s">
        <v>99</v>
      </c>
      <c r="AU471" s="507" t="s">
        <v>99</v>
      </c>
      <c r="AV471" s="507" t="s">
        <v>99</v>
      </c>
      <c r="AW471" s="507" t="s">
        <v>99</v>
      </c>
      <c r="AX471" s="507" t="s">
        <v>99</v>
      </c>
      <c r="AY471" s="509" t="s">
        <v>99</v>
      </c>
      <c r="AZ471" s="508" t="s">
        <v>99</v>
      </c>
      <c r="BA471" s="507" t="s">
        <v>99</v>
      </c>
      <c r="BB471" s="507" t="s">
        <v>99</v>
      </c>
      <c r="BC471" s="507" t="s">
        <v>99</v>
      </c>
      <c r="BD471" s="507" t="s">
        <v>99</v>
      </c>
      <c r="BE471" s="507" t="s">
        <v>99</v>
      </c>
      <c r="BF471" s="507" t="s">
        <v>99</v>
      </c>
      <c r="BG471" s="507" t="s">
        <v>99</v>
      </c>
      <c r="BH471" s="507" t="s">
        <v>99</v>
      </c>
      <c r="BI471" s="509" t="s">
        <v>99</v>
      </c>
      <c r="BJ471" s="508" t="s">
        <v>99</v>
      </c>
      <c r="BK471" s="507" t="s">
        <v>99</v>
      </c>
      <c r="BL471" s="507" t="s">
        <v>99</v>
      </c>
      <c r="BM471" s="507" t="s">
        <v>99</v>
      </c>
      <c r="BN471" s="507" t="s">
        <v>99</v>
      </c>
      <c r="BO471" s="507" t="s">
        <v>99</v>
      </c>
      <c r="BP471" s="507" t="s">
        <v>99</v>
      </c>
      <c r="BQ471" s="507" t="s">
        <v>99</v>
      </c>
      <c r="BR471" s="507" t="s">
        <v>99</v>
      </c>
      <c r="BS471" s="509" t="s">
        <v>99</v>
      </c>
      <c r="BT471" s="508" t="s">
        <v>99</v>
      </c>
      <c r="BU471" s="507" t="s">
        <v>99</v>
      </c>
      <c r="BV471" s="507" t="s">
        <v>99</v>
      </c>
      <c r="BW471" s="507" t="s">
        <v>99</v>
      </c>
      <c r="BX471" s="507" t="s">
        <v>99</v>
      </c>
      <c r="BY471" s="507" t="s">
        <v>99</v>
      </c>
      <c r="BZ471" s="507" t="s">
        <v>99</v>
      </c>
      <c r="CA471" s="507" t="s">
        <v>99</v>
      </c>
      <c r="CB471" s="507" t="s">
        <v>99</v>
      </c>
      <c r="CC471" s="509"/>
      <c r="CD471" s="508" t="s">
        <v>99</v>
      </c>
      <c r="CE471" s="507" t="s">
        <v>99</v>
      </c>
      <c r="CF471" s="507" t="s">
        <v>99</v>
      </c>
      <c r="CG471" s="507" t="s">
        <v>99</v>
      </c>
      <c r="CH471" s="507" t="s">
        <v>99</v>
      </c>
      <c r="CI471" s="507" t="s">
        <v>99</v>
      </c>
      <c r="CJ471" s="507" t="s">
        <v>99</v>
      </c>
      <c r="CK471" s="507" t="s">
        <v>99</v>
      </c>
      <c r="CL471" s="507" t="s">
        <v>99</v>
      </c>
      <c r="CM471" s="506" t="s">
        <v>99</v>
      </c>
      <c r="CN471" s="485" t="s">
        <v>99</v>
      </c>
      <c r="CO471" s="405"/>
      <c r="CP471" s="505" t="str">
        <f t="shared" si="1451"/>
        <v>+26</v>
      </c>
      <c r="CQ471" s="631"/>
      <c r="CR471" s="484"/>
      <c r="CS471" s="484"/>
      <c r="CT471" s="483"/>
      <c r="CU471" s="544" t="e">
        <f t="shared" ca="1" si="1486"/>
        <v>#REF!</v>
      </c>
      <c r="CV471" s="484"/>
      <c r="CW471" s="528"/>
      <c r="CX471" s="538">
        <f>IF(K!R$6="市場別",VLOOKUP(G468,DY$80:DZ$93,2,FALSE),0)</f>
        <v>1600000</v>
      </c>
      <c r="CY471" s="1112">
        <f t="shared" ref="CY471" ca="1" si="1670">ROUND(AVERAGE(INDIRECT(DV$7&amp;C466&amp;":"&amp;DW$7&amp;C466))*100,4)</f>
        <v>99.819199999999995</v>
      </c>
      <c r="CZ471" s="448">
        <f t="shared" ref="CZ471" si="1671">VLOOKUP(G468,DY$41:DZ$44,2,FALSE)</f>
        <v>0</v>
      </c>
      <c r="DA471" s="795"/>
      <c r="DB471" s="542"/>
      <c r="DC471" s="542"/>
      <c r="DD471" s="542"/>
      <c r="DE471" s="542"/>
      <c r="DF471" s="542"/>
      <c r="DG471" s="542"/>
      <c r="DH471" s="542"/>
      <c r="DI471" s="542"/>
      <c r="DJ471" s="542"/>
      <c r="DK471" s="543"/>
      <c r="DL471" s="789"/>
      <c r="DM471" s="790"/>
      <c r="DN471" s="789"/>
      <c r="DO471" s="790"/>
      <c r="DP471" s="1042"/>
      <c r="DQ471" s="790"/>
      <c r="DR471" s="790"/>
      <c r="DS471" s="786"/>
      <c r="DT471" s="786"/>
      <c r="DU471" s="787"/>
      <c r="DV471" s="537"/>
      <c r="DW471" s="666"/>
      <c r="DX471" s="663"/>
      <c r="DY471" s="1058"/>
      <c r="DZ471" s="342"/>
      <c r="EA471" s="505" t="str">
        <f t="shared" si="1454"/>
        <v/>
      </c>
    </row>
    <row r="472" spans="1:131" ht="9" customHeight="1">
      <c r="A472" s="636"/>
      <c r="B472" s="406"/>
      <c r="C472" s="481">
        <v>472</v>
      </c>
      <c r="D472" s="541">
        <v>78</v>
      </c>
      <c r="E472" s="633">
        <f ca="1">IF(AND(INDIRECT("G"&amp;C472)&gt;999,INDIRECT("G"&amp;C472)&lt;10000),MAX(E$10:E471)+1," ")</f>
        <v>78</v>
      </c>
      <c r="F472" s="634" t="str">
        <f ca="1">HYPERLINK("#G"&amp;C472&amp;":CM"&amp;C472+5,IF(CT472=1,"　クリア（消去） →　",IF(AND(INDIRECT("G"&amp;C472)=B!D$9,B!D$14="修正　"),B!C$12,IF(F477="","　　　　　　　　　　　","　　　　…→　　　　"))))</f>
        <v>　　　　　　　　　　　</v>
      </c>
      <c r="G472" s="635">
        <v>8093</v>
      </c>
      <c r="H472" s="1832" t="s">
        <v>99</v>
      </c>
      <c r="I472" s="1833" t="s">
        <v>99</v>
      </c>
      <c r="J472" s="1833" t="s">
        <v>99</v>
      </c>
      <c r="K472" s="1834" t="s">
        <v>99</v>
      </c>
      <c r="L472" s="1832" t="s">
        <v>99</v>
      </c>
      <c r="M472" s="1833" t="s">
        <v>99</v>
      </c>
      <c r="N472" s="1833" t="s">
        <v>99</v>
      </c>
      <c r="O472" s="1833" t="s">
        <v>99</v>
      </c>
      <c r="P472" s="1833" t="s">
        <v>99</v>
      </c>
      <c r="Q472" s="1833" t="s">
        <v>99</v>
      </c>
      <c r="R472" s="1833" t="s">
        <v>99</v>
      </c>
      <c r="S472" s="1833" t="s">
        <v>99</v>
      </c>
      <c r="T472" s="1833" t="s">
        <v>99</v>
      </c>
      <c r="U472" s="1834" t="s">
        <v>99</v>
      </c>
      <c r="V472" s="1832">
        <v>2510</v>
      </c>
      <c r="W472" s="1833">
        <v>2527</v>
      </c>
      <c r="X472" s="1833">
        <v>2562</v>
      </c>
      <c r="Y472" s="1833">
        <v>2573</v>
      </c>
      <c r="Z472" s="1833">
        <v>2610</v>
      </c>
      <c r="AA472" s="1833">
        <v>2635</v>
      </c>
      <c r="AB472" s="1833">
        <v>2645</v>
      </c>
      <c r="AC472" s="1833">
        <v>2647</v>
      </c>
      <c r="AD472" s="1833">
        <v>2669</v>
      </c>
      <c r="AE472" s="1835">
        <v>2657</v>
      </c>
      <c r="AF472" s="719">
        <v>2612</v>
      </c>
      <c r="AG472" s="546">
        <v>2516</v>
      </c>
      <c r="AH472" s="546">
        <v>2468</v>
      </c>
      <c r="AI472" s="546">
        <v>2512</v>
      </c>
      <c r="AJ472" s="546">
        <v>2509</v>
      </c>
      <c r="AK472" s="546">
        <v>2500</v>
      </c>
      <c r="AL472" s="546">
        <v>2548</v>
      </c>
      <c r="AM472" s="546">
        <v>2555</v>
      </c>
      <c r="AN472" s="546">
        <v>2487</v>
      </c>
      <c r="AO472" s="548">
        <v>2489</v>
      </c>
      <c r="AP472" s="547">
        <v>2499</v>
      </c>
      <c r="AQ472" s="546">
        <v>2492</v>
      </c>
      <c r="AR472" s="546">
        <v>2529</v>
      </c>
      <c r="AS472" s="546">
        <v>2450</v>
      </c>
      <c r="AT472" s="546">
        <v>2440</v>
      </c>
      <c r="AU472" s="546">
        <v>2349</v>
      </c>
      <c r="AV472" s="546">
        <v>2319</v>
      </c>
      <c r="AW472" s="546">
        <v>2320</v>
      </c>
      <c r="AX472" s="546">
        <v>2401</v>
      </c>
      <c r="AY472" s="548">
        <v>2399</v>
      </c>
      <c r="AZ472" s="547">
        <v>2450</v>
      </c>
      <c r="BA472" s="546">
        <v>2471</v>
      </c>
      <c r="BB472" s="546">
        <v>2441</v>
      </c>
      <c r="BC472" s="546">
        <v>2475</v>
      </c>
      <c r="BD472" s="546">
        <v>2475</v>
      </c>
      <c r="BE472" s="546">
        <v>2497</v>
      </c>
      <c r="BF472" s="546">
        <v>2463</v>
      </c>
      <c r="BG472" s="546">
        <v>2471</v>
      </c>
      <c r="BH472" s="546">
        <v>2480</v>
      </c>
      <c r="BI472" s="548">
        <v>2440</v>
      </c>
      <c r="BJ472" s="547">
        <v>2437</v>
      </c>
      <c r="BK472" s="546">
        <v>2415</v>
      </c>
      <c r="BL472" s="546">
        <v>2473</v>
      </c>
      <c r="BM472" s="546">
        <v>2480</v>
      </c>
      <c r="BN472" s="546">
        <v>2510</v>
      </c>
      <c r="BO472" s="546">
        <v>2540</v>
      </c>
      <c r="BP472" s="546">
        <v>2548</v>
      </c>
      <c r="BQ472" s="546">
        <v>2600</v>
      </c>
      <c r="BR472" s="546">
        <v>2607</v>
      </c>
      <c r="BS472" s="548">
        <v>2604</v>
      </c>
      <c r="BT472" s="547">
        <v>2592</v>
      </c>
      <c r="BU472" s="546">
        <v>2555</v>
      </c>
      <c r="BV472" s="546">
        <v>2580</v>
      </c>
      <c r="BW472" s="546">
        <v>2619</v>
      </c>
      <c r="BX472" s="546">
        <v>2633</v>
      </c>
      <c r="BY472" s="546">
        <v>2677</v>
      </c>
      <c r="BZ472" s="546">
        <v>2652</v>
      </c>
      <c r="CA472" s="546">
        <v>2586</v>
      </c>
      <c r="CB472" s="546">
        <v>2551</v>
      </c>
      <c r="CC472" s="548">
        <v>2570</v>
      </c>
      <c r="CD472" s="547">
        <v>2565</v>
      </c>
      <c r="CE472" s="546">
        <v>2610</v>
      </c>
      <c r="CF472" s="546">
        <v>2598</v>
      </c>
      <c r="CG472" s="546">
        <v>2593</v>
      </c>
      <c r="CH472" s="546">
        <v>2548</v>
      </c>
      <c r="CI472" s="546">
        <v>2531</v>
      </c>
      <c r="CJ472" s="546">
        <v>2601</v>
      </c>
      <c r="CK472" s="546">
        <v>2588</v>
      </c>
      <c r="CL472" s="546">
        <v>2658</v>
      </c>
      <c r="CM472" s="545">
        <v>2640</v>
      </c>
      <c r="CN472" s="500" t="str">
        <f t="shared" ref="CN472:CN474" ca="1" si="1672">IF(OR(CP472=0,CP472="-"),"",CP472)</f>
        <v/>
      </c>
      <c r="CO472" s="405"/>
      <c r="CP472" s="470" t="str">
        <f t="shared" ca="1" si="1456"/>
        <v/>
      </c>
      <c r="CQ472" s="499" t="e">
        <f>MATCH(G472,G$10:G471,0)+9</f>
        <v>#N/A</v>
      </c>
      <c r="CR472" s="498" t="str">
        <f t="shared" ref="CR472" ca="1" si="1673">IF(F477="　重複 ▽　",1,"")</f>
        <v/>
      </c>
      <c r="CS472" s="498" t="str">
        <f t="shared" ref="CS472" ca="1" si="1674">IF(AND(F473="",F474="",F475=""),"",IF(ISNUMBER(CT472),"",1))</f>
        <v/>
      </c>
      <c r="CT472" s="497" t="str">
        <f t="shared" ref="CT472" si="1675">IF(G472="","",IF(AND(G472&lt;&gt;"",CM475=""),1,""))</f>
        <v/>
      </c>
      <c r="CU472" s="699">
        <f>MATCH(G472,'[1] '!$B$4:$B$4005,0)</f>
        <v>3179</v>
      </c>
      <c r="CV472" s="540">
        <f t="shared" ref="CV472" ca="1" si="1676">IF(G472="","",CX477+INDIRECT("CX"&amp;C472+CX$9)+C473)</f>
        <v>1600000.4912413079</v>
      </c>
      <c r="CW472" s="497">
        <f ca="1">RANK(CV472,CV$10:CV$609)</f>
        <v>36</v>
      </c>
      <c r="CX472" s="973">
        <f>IFERROR(INDEX('[1] '!$F$4:$F$4005,CU472,1)*CM475,"")</f>
        <v>173.18117388000002</v>
      </c>
      <c r="CY472" s="496">
        <f t="shared" ref="CY472" si="1677">IF(CM472="","",CM476/CX473)</f>
        <v>0.67835550181378457</v>
      </c>
      <c r="CZ472" s="684" t="str">
        <f>INDEX('[1] '!$G$4:$G$4005,CU472,1)</f>
        <v/>
      </c>
      <c r="DA472" s="794">
        <f>IF(OR(CM475&lt;A!AS$3,CM475&gt;A!AW$3),1,0)</f>
        <v>0</v>
      </c>
      <c r="DB472" s="496"/>
      <c r="DC472" s="496"/>
      <c r="DD472" s="496"/>
      <c r="DE472" s="496"/>
      <c r="DF472" s="496"/>
      <c r="DG472" s="496"/>
      <c r="DH472" s="496"/>
      <c r="DI472" s="496"/>
      <c r="DJ472" s="496"/>
      <c r="DK472" s="539"/>
      <c r="DL472" s="667"/>
      <c r="DM472" s="496"/>
      <c r="DN472" s="1036">
        <f t="shared" ref="DN472:DU472" ca="1" si="1678">IF(DN473&gt;$DA$6,$DA$6,IF(DN473&lt;$DA$7,$DA$7,DN473))</f>
        <v>0.98652809853733636</v>
      </c>
      <c r="DO472" s="496">
        <f t="shared" ca="1" si="1678"/>
        <v>0.98499999999999999</v>
      </c>
      <c r="DP472" s="791">
        <f t="shared" ca="1" si="1678"/>
        <v>1.0147410358565736</v>
      </c>
      <c r="DQ472" s="496">
        <f t="shared" ca="1" si="1678"/>
        <v>1.0160973694542599</v>
      </c>
      <c r="DR472" s="496">
        <f t="shared" ca="1" si="1678"/>
        <v>1</v>
      </c>
      <c r="DS472" s="496">
        <f t="shared" ca="1" si="1678"/>
        <v>1.026661514683153</v>
      </c>
      <c r="DT472" s="496">
        <f t="shared" ca="1" si="1678"/>
        <v>0.99849454271735039</v>
      </c>
      <c r="DU472" s="791">
        <f t="shared" ca="1" si="1678"/>
        <v>1.0049001130795325</v>
      </c>
      <c r="DV472" s="1113">
        <f t="shared" ref="DV472" ca="1" si="1679">IFERROR(IF(DA472+DA473&lt;&gt;0,"",(C473+CZ477+INDIRECT(DY$10&amp;C472+DZ$10))*CZ$7),"")</f>
        <v>100.17093000000001</v>
      </c>
      <c r="DW472" s="668">
        <f ca="1">RANK(DV472,DV$10:DV$609)</f>
        <v>40</v>
      </c>
      <c r="DX472" s="663"/>
      <c r="DY472" s="1058"/>
      <c r="DZ472" s="342"/>
      <c r="EA472" s="470" t="str">
        <f t="shared" ca="1" si="1464"/>
        <v/>
      </c>
    </row>
    <row r="473" spans="1:131" ht="9" customHeight="1">
      <c r="A473" s="636"/>
      <c r="B473" s="406"/>
      <c r="C473" s="538">
        <v>1.23E-3</v>
      </c>
      <c r="D473" s="488"/>
      <c r="E473" s="487" t="s">
        <v>99</v>
      </c>
      <c r="F473" s="486" t="str">
        <f t="shared" ca="1" si="1497"/>
        <v/>
      </c>
      <c r="G473" s="510" t="s">
        <v>1017</v>
      </c>
      <c r="H473" s="1836" t="s">
        <v>99</v>
      </c>
      <c r="I473" s="1837" t="s">
        <v>99</v>
      </c>
      <c r="J473" s="1837" t="s">
        <v>99</v>
      </c>
      <c r="K473" s="1838" t="s">
        <v>99</v>
      </c>
      <c r="L473" s="1836" t="s">
        <v>99</v>
      </c>
      <c r="M473" s="1837" t="s">
        <v>99</v>
      </c>
      <c r="N473" s="1837" t="s">
        <v>99</v>
      </c>
      <c r="O473" s="1837" t="s">
        <v>99</v>
      </c>
      <c r="P473" s="1837" t="s">
        <v>99</v>
      </c>
      <c r="Q473" s="1837" t="s">
        <v>99</v>
      </c>
      <c r="R473" s="1837" t="s">
        <v>99</v>
      </c>
      <c r="S473" s="1837" t="s">
        <v>99</v>
      </c>
      <c r="T473" s="1837" t="s">
        <v>99</v>
      </c>
      <c r="U473" s="1838" t="s">
        <v>99</v>
      </c>
      <c r="V473" s="1836">
        <v>2524</v>
      </c>
      <c r="W473" s="1837">
        <v>2579</v>
      </c>
      <c r="X473" s="1837">
        <v>2571</v>
      </c>
      <c r="Y473" s="1837">
        <v>2634</v>
      </c>
      <c r="Z473" s="1837">
        <v>2617</v>
      </c>
      <c r="AA473" s="1837">
        <v>2643</v>
      </c>
      <c r="AB473" s="1837">
        <v>2679</v>
      </c>
      <c r="AC473" s="1837">
        <v>2674</v>
      </c>
      <c r="AD473" s="1837">
        <v>2680</v>
      </c>
      <c r="AE473" s="1839">
        <v>2675</v>
      </c>
      <c r="AF473" s="711">
        <v>2690</v>
      </c>
      <c r="AG473" s="520">
        <v>2537</v>
      </c>
      <c r="AH473" s="520">
        <v>2468</v>
      </c>
      <c r="AI473" s="520">
        <v>2513</v>
      </c>
      <c r="AJ473" s="520">
        <v>2509</v>
      </c>
      <c r="AK473" s="520">
        <v>2543</v>
      </c>
      <c r="AL473" s="520">
        <v>2548</v>
      </c>
      <c r="AM473" s="520">
        <v>2555</v>
      </c>
      <c r="AN473" s="520">
        <v>2511</v>
      </c>
      <c r="AO473" s="522">
        <v>2505</v>
      </c>
      <c r="AP473" s="521">
        <v>2500</v>
      </c>
      <c r="AQ473" s="520">
        <v>2536</v>
      </c>
      <c r="AR473" s="520">
        <v>2529</v>
      </c>
      <c r="AS473" s="520">
        <v>2450</v>
      </c>
      <c r="AT473" s="520">
        <v>2446</v>
      </c>
      <c r="AU473" s="520">
        <v>2374</v>
      </c>
      <c r="AV473" s="520">
        <v>2340</v>
      </c>
      <c r="AW473" s="520">
        <v>2398</v>
      </c>
      <c r="AX473" s="520">
        <v>2418</v>
      </c>
      <c r="AY473" s="522">
        <v>2440</v>
      </c>
      <c r="AZ473" s="521">
        <v>2478</v>
      </c>
      <c r="BA473" s="520">
        <v>2473</v>
      </c>
      <c r="BB473" s="520">
        <v>2470</v>
      </c>
      <c r="BC473" s="520">
        <v>2486</v>
      </c>
      <c r="BD473" s="520">
        <v>2489</v>
      </c>
      <c r="BE473" s="520">
        <v>2498</v>
      </c>
      <c r="BF473" s="520">
        <v>2477</v>
      </c>
      <c r="BG473" s="520">
        <v>2488</v>
      </c>
      <c r="BH473" s="520">
        <v>2480</v>
      </c>
      <c r="BI473" s="522">
        <v>2449</v>
      </c>
      <c r="BJ473" s="521">
        <v>2438</v>
      </c>
      <c r="BK473" s="520">
        <v>2475</v>
      </c>
      <c r="BL473" s="520">
        <v>2494</v>
      </c>
      <c r="BM473" s="520">
        <v>2512</v>
      </c>
      <c r="BN473" s="520">
        <v>2539</v>
      </c>
      <c r="BO473" s="520">
        <v>2555</v>
      </c>
      <c r="BP473" s="520">
        <v>2591</v>
      </c>
      <c r="BQ473" s="520">
        <v>2607</v>
      </c>
      <c r="BR473" s="520">
        <v>2624</v>
      </c>
      <c r="BS473" s="522">
        <v>2609</v>
      </c>
      <c r="BT473" s="521">
        <v>2600</v>
      </c>
      <c r="BU473" s="520">
        <v>2589</v>
      </c>
      <c r="BV473" s="520">
        <v>2619</v>
      </c>
      <c r="BW473" s="520">
        <v>2655</v>
      </c>
      <c r="BX473" s="520">
        <v>2647</v>
      </c>
      <c r="BY473" s="520">
        <v>2684</v>
      </c>
      <c r="BZ473" s="520">
        <v>2655</v>
      </c>
      <c r="CA473" s="520">
        <v>2597</v>
      </c>
      <c r="CB473" s="520">
        <v>2594</v>
      </c>
      <c r="CC473" s="522">
        <v>2579</v>
      </c>
      <c r="CD473" s="521">
        <v>2608</v>
      </c>
      <c r="CE473" s="520">
        <v>2619</v>
      </c>
      <c r="CF473" s="520">
        <v>2609</v>
      </c>
      <c r="CG473" s="520">
        <v>2610</v>
      </c>
      <c r="CH473" s="520">
        <v>2548</v>
      </c>
      <c r="CI473" s="520">
        <v>2595</v>
      </c>
      <c r="CJ473" s="520">
        <v>2618</v>
      </c>
      <c r="CK473" s="520">
        <v>2657</v>
      </c>
      <c r="CL473" s="520">
        <v>2673</v>
      </c>
      <c r="CM473" s="519">
        <v>2668</v>
      </c>
      <c r="CN473" s="493" t="str">
        <f t="shared" ca="1" si="1672"/>
        <v/>
      </c>
      <c r="CO473" s="405"/>
      <c r="CP473" s="456" t="str">
        <f t="shared" ca="1" si="1465"/>
        <v/>
      </c>
      <c r="CQ473" s="494" t="e">
        <f>MATCH(G472,G473:G$609,0)+C472</f>
        <v>#N/A</v>
      </c>
      <c r="CR473" s="484"/>
      <c r="CS473" s="484"/>
      <c r="CT473" s="483"/>
      <c r="CU473" s="534" t="str">
        <f ca="1">IFERROR(IFERROR(INDEX('[1] '!$C$4:$C$4005,CU472,1),INDIRECT("'japan-all-stock-prices_"&amp;$CS$7&amp;".csv'!B"&amp;CU477)),"")</f>
        <v>極東貿易</v>
      </c>
      <c r="CV473" s="484"/>
      <c r="CW473" s="528"/>
      <c r="CX473" s="974">
        <f t="shared" ref="CX473" si="1680">IF(COUNT(AF476:CM476)&lt;20,AVERAGE(BT476:CM476),(SUM(AF476:CM476)-LARGE(AF476:CM476,1)-LARGE(AF476:CM476,2)-LARGE(AF476:CM476,3)-LARGE(AF476:CM476,4)-LARGE(AF476:CM476,5))/(COUNT(AF476:CM476)-5))</f>
        <v>2.2554545454545463</v>
      </c>
      <c r="CY473" s="453">
        <f t="shared" ref="CY473" si="1681">ROUND(AVERAGE(CM472:CM475)*CM476/10000,2)</f>
        <v>0.41</v>
      </c>
      <c r="CZ473" s="443"/>
      <c r="DA473" s="795">
        <f t="shared" ref="DA473" si="1682">IF(MAX(CI475:CM475)/MIN(CI475:CM475)&lt;DA$9,1,0)</f>
        <v>0</v>
      </c>
      <c r="DB473" s="435"/>
      <c r="DC473" s="435"/>
      <c r="DD473" s="435"/>
      <c r="DE473" s="435"/>
      <c r="DF473" s="435"/>
      <c r="DG473" s="435"/>
      <c r="DH473" s="435"/>
      <c r="DI473" s="435"/>
      <c r="DJ473" s="435"/>
      <c r="DK473" s="536"/>
      <c r="DL473" s="537"/>
      <c r="DM473" s="435"/>
      <c r="DN473" s="537">
        <f t="shared" ref="DN473:DU473" ca="1" si="1683">INDIRECT(DN$6&amp;$C472+$DY$11)/INDIRECT(DN$7&amp;$C472+$DZ$11)</f>
        <v>0.98652809853733636</v>
      </c>
      <c r="DO473" s="435">
        <f t="shared" ca="1" si="1683"/>
        <v>0.97932110807647288</v>
      </c>
      <c r="DP473" s="1039">
        <f t="shared" ca="1" si="1683"/>
        <v>1.0147410358565736</v>
      </c>
      <c r="DQ473" s="435">
        <f t="shared" ca="1" si="1683"/>
        <v>1.0160973694542599</v>
      </c>
      <c r="DR473" s="435">
        <f t="shared" ca="1" si="1683"/>
        <v>1</v>
      </c>
      <c r="DS473" s="435">
        <f t="shared" ca="1" si="1683"/>
        <v>1.026661514683153</v>
      </c>
      <c r="DT473" s="435">
        <f t="shared" ca="1" si="1683"/>
        <v>0.99849454271735039</v>
      </c>
      <c r="DU473" s="783">
        <f t="shared" ca="1" si="1683"/>
        <v>1.0049001130795325</v>
      </c>
      <c r="DV473" s="537"/>
      <c r="DW473" s="666"/>
      <c r="DX473" s="663"/>
      <c r="DY473" s="1058"/>
      <c r="DZ473" s="342"/>
      <c r="EA473" s="456" t="str">
        <f t="shared" ca="1" si="1470"/>
        <v/>
      </c>
    </row>
    <row r="474" spans="1:131" ht="9" customHeight="1">
      <c r="A474" s="636"/>
      <c r="B474" s="406"/>
      <c r="C474" s="527"/>
      <c r="D474" s="488"/>
      <c r="E474" s="487" t="s">
        <v>99</v>
      </c>
      <c r="F474" s="486" t="str">
        <f t="shared" ca="1" si="1502"/>
        <v/>
      </c>
      <c r="G474" s="510" t="s">
        <v>105</v>
      </c>
      <c r="H474" s="1836" t="s">
        <v>99</v>
      </c>
      <c r="I474" s="1837" t="s">
        <v>99</v>
      </c>
      <c r="J474" s="1837" t="s">
        <v>99</v>
      </c>
      <c r="K474" s="1838" t="s">
        <v>99</v>
      </c>
      <c r="L474" s="1836" t="s">
        <v>99</v>
      </c>
      <c r="M474" s="1837" t="s">
        <v>99</v>
      </c>
      <c r="N474" s="1837" t="s">
        <v>99</v>
      </c>
      <c r="O474" s="1837" t="s">
        <v>99</v>
      </c>
      <c r="P474" s="1837" t="s">
        <v>99</v>
      </c>
      <c r="Q474" s="1837" t="s">
        <v>99</v>
      </c>
      <c r="R474" s="1837" t="s">
        <v>99</v>
      </c>
      <c r="S474" s="1837" t="s">
        <v>99</v>
      </c>
      <c r="T474" s="1837" t="s">
        <v>99</v>
      </c>
      <c r="U474" s="1838" t="s">
        <v>99</v>
      </c>
      <c r="V474" s="1836">
        <v>2507</v>
      </c>
      <c r="W474" s="1837">
        <v>2520</v>
      </c>
      <c r="X474" s="1837">
        <v>2535</v>
      </c>
      <c r="Y474" s="1837">
        <v>2551</v>
      </c>
      <c r="Z474" s="1837">
        <v>2585</v>
      </c>
      <c r="AA474" s="1837">
        <v>2611</v>
      </c>
      <c r="AB474" s="1837">
        <v>2637</v>
      </c>
      <c r="AC474" s="1837">
        <v>2642</v>
      </c>
      <c r="AD474" s="1837">
        <v>2652</v>
      </c>
      <c r="AE474" s="1839">
        <v>2592</v>
      </c>
      <c r="AF474" s="711">
        <v>2516</v>
      </c>
      <c r="AG474" s="520">
        <v>2461</v>
      </c>
      <c r="AH474" s="520">
        <v>2405</v>
      </c>
      <c r="AI474" s="520">
        <v>2457</v>
      </c>
      <c r="AJ474" s="520">
        <v>2463</v>
      </c>
      <c r="AK474" s="520">
        <v>2500</v>
      </c>
      <c r="AL474" s="520">
        <v>2519</v>
      </c>
      <c r="AM474" s="520">
        <v>2465</v>
      </c>
      <c r="AN474" s="520">
        <v>2471</v>
      </c>
      <c r="AO474" s="522">
        <v>2471</v>
      </c>
      <c r="AP474" s="521">
        <v>2466</v>
      </c>
      <c r="AQ474" s="520">
        <v>2477</v>
      </c>
      <c r="AR474" s="520">
        <v>2445</v>
      </c>
      <c r="AS474" s="520">
        <v>2390</v>
      </c>
      <c r="AT474" s="520">
        <v>2327</v>
      </c>
      <c r="AU474" s="520">
        <v>2300</v>
      </c>
      <c r="AV474" s="520">
        <v>2298</v>
      </c>
      <c r="AW474" s="520">
        <v>2316</v>
      </c>
      <c r="AX474" s="520">
        <v>2374</v>
      </c>
      <c r="AY474" s="522">
        <v>2391</v>
      </c>
      <c r="AZ474" s="521">
        <v>2428</v>
      </c>
      <c r="BA474" s="520">
        <v>2432</v>
      </c>
      <c r="BB474" s="520">
        <v>2432</v>
      </c>
      <c r="BC474" s="520">
        <v>2445</v>
      </c>
      <c r="BD474" s="520">
        <v>2452</v>
      </c>
      <c r="BE474" s="520">
        <v>2424</v>
      </c>
      <c r="BF474" s="520">
        <v>2447</v>
      </c>
      <c r="BG474" s="520">
        <v>2461</v>
      </c>
      <c r="BH474" s="520">
        <v>2410</v>
      </c>
      <c r="BI474" s="522">
        <v>2406</v>
      </c>
      <c r="BJ474" s="521">
        <v>2419</v>
      </c>
      <c r="BK474" s="520">
        <v>2415</v>
      </c>
      <c r="BL474" s="520">
        <v>2470</v>
      </c>
      <c r="BM474" s="520">
        <v>2480</v>
      </c>
      <c r="BN474" s="520">
        <v>2507</v>
      </c>
      <c r="BO474" s="520">
        <v>2516</v>
      </c>
      <c r="BP474" s="520">
        <v>2537</v>
      </c>
      <c r="BQ474" s="520">
        <v>2571</v>
      </c>
      <c r="BR474" s="520">
        <v>2604</v>
      </c>
      <c r="BS474" s="522">
        <v>2575</v>
      </c>
      <c r="BT474" s="521">
        <v>2542</v>
      </c>
      <c r="BU474" s="520">
        <v>2555</v>
      </c>
      <c r="BV474" s="520">
        <v>2576</v>
      </c>
      <c r="BW474" s="520">
        <v>2613</v>
      </c>
      <c r="BX474" s="520">
        <v>2616</v>
      </c>
      <c r="BY474" s="520">
        <v>2630</v>
      </c>
      <c r="BZ474" s="520">
        <v>2597</v>
      </c>
      <c r="CA474" s="520">
        <v>2551</v>
      </c>
      <c r="CB474" s="520">
        <v>2551</v>
      </c>
      <c r="CC474" s="522">
        <v>2522</v>
      </c>
      <c r="CD474" s="521">
        <v>2557</v>
      </c>
      <c r="CE474" s="520">
        <v>2573</v>
      </c>
      <c r="CF474" s="520">
        <v>2563</v>
      </c>
      <c r="CG474" s="520">
        <v>2508</v>
      </c>
      <c r="CH474" s="520">
        <v>2507</v>
      </c>
      <c r="CI474" s="520">
        <v>2526</v>
      </c>
      <c r="CJ474" s="520">
        <v>2580</v>
      </c>
      <c r="CK474" s="520">
        <v>2586</v>
      </c>
      <c r="CL474" s="520">
        <v>2626</v>
      </c>
      <c r="CM474" s="519">
        <v>2625</v>
      </c>
      <c r="CN474" s="493" t="str">
        <f t="shared" ca="1" si="1672"/>
        <v/>
      </c>
      <c r="CO474" s="405"/>
      <c r="CP474" s="456" t="str">
        <f t="shared" ca="1" si="1471"/>
        <v/>
      </c>
      <c r="CQ474" s="631"/>
      <c r="CR474" s="484"/>
      <c r="CS474" s="484"/>
      <c r="CT474" s="483"/>
      <c r="CU474" s="534" t="str">
        <f t="shared" ca="1" si="1472"/>
        <v/>
      </c>
      <c r="CV474" s="484"/>
      <c r="CW474" s="528"/>
      <c r="CX474" s="974">
        <f t="shared" ref="CX474" si="1684">CM475/CL475*100-100</f>
        <v>0.49001130795325309</v>
      </c>
      <c r="CY474" s="435"/>
      <c r="CZ474" s="448"/>
      <c r="DA474" s="795"/>
      <c r="DB474" s="459"/>
      <c r="DC474" s="459"/>
      <c r="DD474" s="459"/>
      <c r="DE474" s="459"/>
      <c r="DF474" s="459"/>
      <c r="DG474" s="459"/>
      <c r="DH474" s="462"/>
      <c r="DI474" s="462"/>
      <c r="DJ474" s="462"/>
      <c r="DK474" s="535"/>
      <c r="DL474" s="784"/>
      <c r="DM474" s="785"/>
      <c r="DN474" s="784"/>
      <c r="DO474" s="785"/>
      <c r="DP474" s="1040"/>
      <c r="DQ474" s="785"/>
      <c r="DR474" s="785"/>
      <c r="DS474" s="785"/>
      <c r="DT474" s="785"/>
      <c r="DU474" s="783"/>
      <c r="DV474" s="537"/>
      <c r="DW474" s="666"/>
      <c r="DX474" s="663"/>
      <c r="DY474" s="1058"/>
      <c r="DZ474" s="342"/>
      <c r="EA474" s="456" t="str">
        <f t="shared" ca="1" si="1474"/>
        <v/>
      </c>
    </row>
    <row r="475" spans="1:131" ht="9" customHeight="1">
      <c r="A475" s="636"/>
      <c r="B475" s="406"/>
      <c r="C475" s="527"/>
      <c r="D475" s="488"/>
      <c r="E475" s="487" t="s">
        <v>99</v>
      </c>
      <c r="F475" s="486" t="str">
        <f t="shared" ca="1" si="1504"/>
        <v/>
      </c>
      <c r="G475" s="510" t="s">
        <v>456</v>
      </c>
      <c r="H475" s="516">
        <v>2387</v>
      </c>
      <c r="I475" s="515">
        <v>2437</v>
      </c>
      <c r="J475" s="515">
        <v>2427</v>
      </c>
      <c r="K475" s="517">
        <v>2420</v>
      </c>
      <c r="L475" s="516">
        <v>2458</v>
      </c>
      <c r="M475" s="515">
        <v>2500</v>
      </c>
      <c r="N475" s="515">
        <v>2461</v>
      </c>
      <c r="O475" s="515">
        <v>2468</v>
      </c>
      <c r="P475" s="515">
        <v>2522</v>
      </c>
      <c r="Q475" s="515">
        <v>2563</v>
      </c>
      <c r="R475" s="515">
        <v>2603</v>
      </c>
      <c r="S475" s="515">
        <v>2580</v>
      </c>
      <c r="T475" s="515">
        <v>2530</v>
      </c>
      <c r="U475" s="517">
        <v>2512</v>
      </c>
      <c r="V475" s="516">
        <v>2508</v>
      </c>
      <c r="W475" s="515">
        <v>2571</v>
      </c>
      <c r="X475" s="515">
        <v>2558</v>
      </c>
      <c r="Y475" s="515">
        <v>2612</v>
      </c>
      <c r="Z475" s="515">
        <v>2606</v>
      </c>
      <c r="AA475" s="515">
        <v>2627</v>
      </c>
      <c r="AB475" s="515">
        <v>2642</v>
      </c>
      <c r="AC475" s="515">
        <v>2664</v>
      </c>
      <c r="AD475" s="515">
        <v>2657</v>
      </c>
      <c r="AE475" s="514">
        <v>2592</v>
      </c>
      <c r="AF475" s="712">
        <v>2538</v>
      </c>
      <c r="AG475" s="515">
        <v>2465</v>
      </c>
      <c r="AH475" s="515">
        <v>2417</v>
      </c>
      <c r="AI475" s="515">
        <v>2478</v>
      </c>
      <c r="AJ475" s="515">
        <v>2495</v>
      </c>
      <c r="AK475" s="515">
        <v>2526</v>
      </c>
      <c r="AL475" s="515">
        <v>2531</v>
      </c>
      <c r="AM475" s="515">
        <v>2487</v>
      </c>
      <c r="AN475" s="515">
        <v>2504</v>
      </c>
      <c r="AO475" s="517">
        <v>2480</v>
      </c>
      <c r="AP475" s="516">
        <v>2475</v>
      </c>
      <c r="AQ475" s="515">
        <v>2529</v>
      </c>
      <c r="AR475" s="515">
        <v>2461</v>
      </c>
      <c r="AS475" s="515">
        <v>2390</v>
      </c>
      <c r="AT475" s="515">
        <v>2332</v>
      </c>
      <c r="AU475" s="515">
        <v>2327</v>
      </c>
      <c r="AV475" s="515">
        <v>2310</v>
      </c>
      <c r="AW475" s="515">
        <v>2396</v>
      </c>
      <c r="AX475" s="515">
        <v>2396</v>
      </c>
      <c r="AY475" s="517">
        <v>2440</v>
      </c>
      <c r="AZ475" s="516">
        <v>2474</v>
      </c>
      <c r="BA475" s="515">
        <v>2452</v>
      </c>
      <c r="BB475" s="515">
        <v>2457</v>
      </c>
      <c r="BC475" s="515">
        <v>2476</v>
      </c>
      <c r="BD475" s="515">
        <v>2486</v>
      </c>
      <c r="BE475" s="515">
        <v>2429</v>
      </c>
      <c r="BF475" s="515">
        <v>2471</v>
      </c>
      <c r="BG475" s="515">
        <v>2476</v>
      </c>
      <c r="BH475" s="515">
        <v>2414</v>
      </c>
      <c r="BI475" s="517">
        <v>2415</v>
      </c>
      <c r="BJ475" s="516">
        <v>2426</v>
      </c>
      <c r="BK475" s="515">
        <v>2473</v>
      </c>
      <c r="BL475" s="515">
        <v>2477</v>
      </c>
      <c r="BM475" s="515">
        <v>2507</v>
      </c>
      <c r="BN475" s="515">
        <v>2539</v>
      </c>
      <c r="BO475" s="515">
        <v>2547</v>
      </c>
      <c r="BP475" s="515">
        <v>2576</v>
      </c>
      <c r="BQ475" s="515">
        <v>2606</v>
      </c>
      <c r="BR475" s="515">
        <v>2617</v>
      </c>
      <c r="BS475" s="517">
        <v>2578</v>
      </c>
      <c r="BT475" s="516">
        <v>2557</v>
      </c>
      <c r="BU475" s="515">
        <v>2561</v>
      </c>
      <c r="BV475" s="515">
        <v>2613</v>
      </c>
      <c r="BW475" s="515">
        <v>2648</v>
      </c>
      <c r="BX475" s="515">
        <v>2643</v>
      </c>
      <c r="BY475" s="515">
        <v>2630</v>
      </c>
      <c r="BZ475" s="515">
        <v>2610</v>
      </c>
      <c r="CA475" s="515">
        <v>2551</v>
      </c>
      <c r="CB475" s="515">
        <v>2580</v>
      </c>
      <c r="CC475" s="517">
        <v>2579</v>
      </c>
      <c r="CD475" s="516">
        <v>2599</v>
      </c>
      <c r="CE475" s="515">
        <v>2598</v>
      </c>
      <c r="CF475" s="515">
        <v>2563</v>
      </c>
      <c r="CG475" s="515">
        <v>2510</v>
      </c>
      <c r="CH475" s="515">
        <v>2547</v>
      </c>
      <c r="CI475" s="515">
        <v>2588</v>
      </c>
      <c r="CJ475" s="515">
        <v>2588</v>
      </c>
      <c r="CK475" s="515">
        <v>2657</v>
      </c>
      <c r="CL475" s="515">
        <v>2653</v>
      </c>
      <c r="CM475" s="514">
        <v>2666</v>
      </c>
      <c r="CN475" s="492" t="str">
        <f t="shared" ref="CN475" ca="1" si="1685">CU476</f>
        <v/>
      </c>
      <c r="CO475" s="405"/>
      <c r="CP475" s="456" t="str">
        <f t="shared" ca="1" si="1476"/>
        <v/>
      </c>
      <c r="CQ475" s="631"/>
      <c r="CR475" s="484"/>
      <c r="CS475" s="484"/>
      <c r="CT475" s="483"/>
      <c r="CU475" s="534" t="str">
        <f t="shared" ca="1" si="1477"/>
        <v/>
      </c>
      <c r="CV475" s="484"/>
      <c r="CW475" s="528"/>
      <c r="CX475" s="975">
        <f t="shared" ref="CX475" si="1686">10000-G472</f>
        <v>1907</v>
      </c>
      <c r="CY475" s="453"/>
      <c r="CZ475" s="343"/>
      <c r="DA475" s="796"/>
      <c r="DB475" s="459"/>
      <c r="DC475" s="459"/>
      <c r="DD475" s="459"/>
      <c r="DE475" s="459"/>
      <c r="DF475" s="459"/>
      <c r="DG475" s="459"/>
      <c r="DH475" s="459"/>
      <c r="DI475" s="459"/>
      <c r="DJ475" s="459"/>
      <c r="DK475" s="533"/>
      <c r="DL475" s="537"/>
      <c r="DM475" s="435"/>
      <c r="DN475" s="537"/>
      <c r="DO475" s="435"/>
      <c r="DP475" s="1039"/>
      <c r="DQ475" s="435"/>
      <c r="DR475" s="435"/>
      <c r="DS475" s="786"/>
      <c r="DT475" s="786"/>
      <c r="DU475" s="787"/>
      <c r="DV475" s="537"/>
      <c r="DW475" s="666"/>
      <c r="DX475" s="663"/>
      <c r="DY475" s="1058"/>
      <c r="DZ475" s="342"/>
      <c r="EA475" s="456" t="str">
        <f t="shared" ca="1" si="1479"/>
        <v/>
      </c>
    </row>
    <row r="476" spans="1:131" ht="9" customHeight="1">
      <c r="A476" s="636"/>
      <c r="B476" s="406"/>
      <c r="C476" s="527"/>
      <c r="D476" s="488"/>
      <c r="E476" s="487" t="s">
        <v>99</v>
      </c>
      <c r="F476" s="486"/>
      <c r="G476" s="512" t="s">
        <v>99</v>
      </c>
      <c r="H476" s="1840" t="s">
        <v>99</v>
      </c>
      <c r="I476" s="1841" t="s">
        <v>99</v>
      </c>
      <c r="J476" s="1841" t="s">
        <v>99</v>
      </c>
      <c r="K476" s="1842" t="s">
        <v>99</v>
      </c>
      <c r="L476" s="1840" t="s">
        <v>99</v>
      </c>
      <c r="M476" s="1841" t="s">
        <v>99</v>
      </c>
      <c r="N476" s="1841" t="s">
        <v>99</v>
      </c>
      <c r="O476" s="1841" t="s">
        <v>99</v>
      </c>
      <c r="P476" s="1841" t="s">
        <v>99</v>
      </c>
      <c r="Q476" s="1841" t="s">
        <v>99</v>
      </c>
      <c r="R476" s="1841" t="s">
        <v>99</v>
      </c>
      <c r="S476" s="1841" t="s">
        <v>99</v>
      </c>
      <c r="T476" s="1841" t="s">
        <v>99</v>
      </c>
      <c r="U476" s="1842" t="s">
        <v>99</v>
      </c>
      <c r="V476" s="1840">
        <v>0.94</v>
      </c>
      <c r="W476" s="1841">
        <v>1.99</v>
      </c>
      <c r="X476" s="1841">
        <v>1.48</v>
      </c>
      <c r="Y476" s="1841">
        <v>5.0999999999999996</v>
      </c>
      <c r="Z476" s="1841">
        <v>2.2000000000000002</v>
      </c>
      <c r="AA476" s="1841">
        <v>3.47</v>
      </c>
      <c r="AB476" s="1841">
        <v>3.11</v>
      </c>
      <c r="AC476" s="1841">
        <v>2.14</v>
      </c>
      <c r="AD476" s="1841">
        <v>2.42</v>
      </c>
      <c r="AE476" s="1843">
        <v>5.01</v>
      </c>
      <c r="AF476" s="720">
        <v>7.69</v>
      </c>
      <c r="AG476" s="530">
        <v>5.01</v>
      </c>
      <c r="AH476" s="530">
        <v>5.09</v>
      </c>
      <c r="AI476" s="530">
        <v>5.99</v>
      </c>
      <c r="AJ476" s="530">
        <v>1.95</v>
      </c>
      <c r="AK476" s="530">
        <v>2.66</v>
      </c>
      <c r="AL476" s="530">
        <v>2.17</v>
      </c>
      <c r="AM476" s="530">
        <v>3.04</v>
      </c>
      <c r="AN476" s="530">
        <v>2.12</v>
      </c>
      <c r="AO476" s="532">
        <v>1.66</v>
      </c>
      <c r="AP476" s="531">
        <v>2.68</v>
      </c>
      <c r="AQ476" s="530">
        <v>2.02</v>
      </c>
      <c r="AR476" s="530">
        <v>3.58</v>
      </c>
      <c r="AS476" s="530">
        <v>4.96</v>
      </c>
      <c r="AT476" s="530">
        <v>4.9400000000000004</v>
      </c>
      <c r="AU476" s="530">
        <v>3.65</v>
      </c>
      <c r="AV476" s="530">
        <v>3.87</v>
      </c>
      <c r="AW476" s="530">
        <v>2.5499999999999998</v>
      </c>
      <c r="AX476" s="530">
        <v>2.66</v>
      </c>
      <c r="AY476" s="532">
        <v>2.4300000000000002</v>
      </c>
      <c r="AZ476" s="531">
        <v>1.95</v>
      </c>
      <c r="BA476" s="530">
        <v>1.24</v>
      </c>
      <c r="BB476" s="530">
        <v>1.64</v>
      </c>
      <c r="BC476" s="530">
        <v>1.1200000000000001</v>
      </c>
      <c r="BD476" s="530">
        <v>1.69</v>
      </c>
      <c r="BE476" s="530">
        <v>3.4</v>
      </c>
      <c r="BF476" s="530">
        <v>2.4</v>
      </c>
      <c r="BG476" s="530">
        <v>1.45</v>
      </c>
      <c r="BH476" s="530">
        <v>2.98</v>
      </c>
      <c r="BI476" s="532">
        <v>2.6</v>
      </c>
      <c r="BJ476" s="531">
        <v>1.29</v>
      </c>
      <c r="BK476" s="530">
        <v>2.72</v>
      </c>
      <c r="BL476" s="530">
        <v>1.43</v>
      </c>
      <c r="BM476" s="530">
        <v>1.77</v>
      </c>
      <c r="BN476" s="530">
        <v>2.12</v>
      </c>
      <c r="BO476" s="530">
        <v>2.4700000000000002</v>
      </c>
      <c r="BP476" s="530">
        <v>1.68</v>
      </c>
      <c r="BQ476" s="530">
        <v>2.5099999999999998</v>
      </c>
      <c r="BR476" s="530">
        <v>1.97</v>
      </c>
      <c r="BS476" s="532">
        <v>2.95</v>
      </c>
      <c r="BT476" s="531">
        <v>2.2999999999999998</v>
      </c>
      <c r="BU476" s="530">
        <v>1.86</v>
      </c>
      <c r="BV476" s="530">
        <v>1.61</v>
      </c>
      <c r="BW476" s="530">
        <v>1.97</v>
      </c>
      <c r="BX476" s="530">
        <v>1.94</v>
      </c>
      <c r="BY476" s="530">
        <v>1.96</v>
      </c>
      <c r="BZ476" s="530">
        <v>2.0499999999999998</v>
      </c>
      <c r="CA476" s="530">
        <v>2.71</v>
      </c>
      <c r="CB476" s="530">
        <v>1.99</v>
      </c>
      <c r="CC476" s="532">
        <v>2.04</v>
      </c>
      <c r="CD476" s="531">
        <v>1.55</v>
      </c>
      <c r="CE476" s="530">
        <v>2.86</v>
      </c>
      <c r="CF476" s="530">
        <v>1.1599999999999999</v>
      </c>
      <c r="CG476" s="530">
        <v>4.09</v>
      </c>
      <c r="CH476" s="530">
        <v>2.13</v>
      </c>
      <c r="CI476" s="530">
        <v>1.22</v>
      </c>
      <c r="CJ476" s="530">
        <v>1.62</v>
      </c>
      <c r="CK476" s="530">
        <v>2</v>
      </c>
      <c r="CL476" s="530">
        <v>2.1</v>
      </c>
      <c r="CM476" s="529">
        <v>1.53</v>
      </c>
      <c r="CN476" s="491" t="str">
        <f t="shared" ref="CN476" ca="1" si="1687">IF(CN475="","",IF(CN472="",0,CP476))</f>
        <v/>
      </c>
      <c r="CO476" s="405"/>
      <c r="CP476" s="450" t="str">
        <f t="shared" ca="1" si="1481"/>
        <v/>
      </c>
      <c r="CQ476" s="631"/>
      <c r="CR476" s="484"/>
      <c r="CS476" s="484"/>
      <c r="CT476" s="483"/>
      <c r="CU476" s="677" t="str">
        <f t="shared" ca="1" si="1482"/>
        <v/>
      </c>
      <c r="CV476" s="484"/>
      <c r="CW476" s="528"/>
      <c r="CX476" s="974"/>
      <c r="CY476" s="453"/>
      <c r="CZ476" s="448">
        <f t="shared" ref="CZ476" si="1688">CM475*100</f>
        <v>266600</v>
      </c>
      <c r="DA476" s="795"/>
      <c r="DB476" s="327"/>
      <c r="DC476" s="327"/>
      <c r="DD476" s="327"/>
      <c r="DE476" s="327"/>
      <c r="DF476" s="327"/>
      <c r="DG476" s="327"/>
      <c r="DH476" s="327"/>
      <c r="DI476" s="327"/>
      <c r="DJ476" s="327"/>
      <c r="DK476" s="343"/>
      <c r="DL476" s="788"/>
      <c r="DM476" s="786"/>
      <c r="DN476" s="788"/>
      <c r="DO476" s="786"/>
      <c r="DP476" s="1041"/>
      <c r="DQ476" s="786"/>
      <c r="DR476" s="786"/>
      <c r="DS476" s="786"/>
      <c r="DT476" s="786"/>
      <c r="DU476" s="787"/>
      <c r="DV476" s="537"/>
      <c r="DW476" s="666"/>
      <c r="DX476" s="663"/>
      <c r="DY476" s="1058"/>
      <c r="DZ476" s="342"/>
      <c r="EA476" s="450" t="str">
        <f t="shared" ca="1" si="1484"/>
        <v/>
      </c>
    </row>
    <row r="477" spans="1:131" ht="9" customHeight="1">
      <c r="A477" s="636"/>
      <c r="B477" s="406"/>
      <c r="C477" s="527"/>
      <c r="D477" s="488"/>
      <c r="E477" s="487" t="s">
        <v>99</v>
      </c>
      <c r="F477" s="486" t="str">
        <f t="shared" ref="F477" ca="1" si="1689">IF(E472=" ","",IF(ISERROR(CQ472),IF(ISERROR(CQ473),"",HYPERLINK("#CP"&amp;CQ473&amp;":CP1231","　重複 ▽　")),HYPERLINK("#CP"&amp;CQ472&amp;":CP1231","　重複 ▲　")))</f>
        <v/>
      </c>
      <c r="G477" s="510" t="s">
        <v>99</v>
      </c>
      <c r="H477" s="1844" t="s">
        <v>99</v>
      </c>
      <c r="I477" s="1845" t="s">
        <v>99</v>
      </c>
      <c r="J477" s="1845" t="s">
        <v>99</v>
      </c>
      <c r="K477" s="1846" t="s">
        <v>99</v>
      </c>
      <c r="L477" s="1844" t="s">
        <v>99</v>
      </c>
      <c r="M477" s="1845" t="s">
        <v>99</v>
      </c>
      <c r="N477" s="1845" t="s">
        <v>99</v>
      </c>
      <c r="O477" s="1845" t="s">
        <v>99</v>
      </c>
      <c r="P477" s="1845" t="s">
        <v>99</v>
      </c>
      <c r="Q477" s="1845" t="s">
        <v>99</v>
      </c>
      <c r="R477" s="1845" t="s">
        <v>99</v>
      </c>
      <c r="S477" s="1845" t="s">
        <v>99</v>
      </c>
      <c r="T477" s="1845" t="s">
        <v>99</v>
      </c>
      <c r="U477" s="1846" t="s">
        <v>99</v>
      </c>
      <c r="V477" s="1844" t="s">
        <v>99</v>
      </c>
      <c r="W477" s="1845" t="s">
        <v>99</v>
      </c>
      <c r="X477" s="1845" t="s">
        <v>99</v>
      </c>
      <c r="Y477" s="1845" t="s">
        <v>99</v>
      </c>
      <c r="Z477" s="1845" t="s">
        <v>99</v>
      </c>
      <c r="AA477" s="1845" t="s">
        <v>99</v>
      </c>
      <c r="AB477" s="1845" t="s">
        <v>99</v>
      </c>
      <c r="AC477" s="1845" t="s">
        <v>99</v>
      </c>
      <c r="AD477" s="1845" t="s">
        <v>99</v>
      </c>
      <c r="AE477" s="1847" t="s">
        <v>99</v>
      </c>
      <c r="AF477" s="714" t="s">
        <v>99</v>
      </c>
      <c r="AG477" s="507" t="s">
        <v>99</v>
      </c>
      <c r="AH477" s="507" t="s">
        <v>99</v>
      </c>
      <c r="AI477" s="507" t="s">
        <v>99</v>
      </c>
      <c r="AJ477" s="507" t="s">
        <v>99</v>
      </c>
      <c r="AK477" s="507" t="s">
        <v>99</v>
      </c>
      <c r="AL477" s="507" t="s">
        <v>99</v>
      </c>
      <c r="AM477" s="507" t="s">
        <v>99</v>
      </c>
      <c r="AN477" s="507" t="s">
        <v>99</v>
      </c>
      <c r="AO477" s="509" t="s">
        <v>99</v>
      </c>
      <c r="AP477" s="508" t="s">
        <v>99</v>
      </c>
      <c r="AQ477" s="507" t="s">
        <v>99</v>
      </c>
      <c r="AR477" s="507" t="s">
        <v>99</v>
      </c>
      <c r="AS477" s="507" t="s">
        <v>99</v>
      </c>
      <c r="AT477" s="507" t="s">
        <v>99</v>
      </c>
      <c r="AU477" s="507" t="s">
        <v>99</v>
      </c>
      <c r="AV477" s="507" t="s">
        <v>99</v>
      </c>
      <c r="AW477" s="507" t="s">
        <v>99</v>
      </c>
      <c r="AX477" s="507" t="s">
        <v>99</v>
      </c>
      <c r="AY477" s="509" t="s">
        <v>99</v>
      </c>
      <c r="AZ477" s="508" t="s">
        <v>99</v>
      </c>
      <c r="BA477" s="507" t="s">
        <v>99</v>
      </c>
      <c r="BB477" s="507" t="s">
        <v>99</v>
      </c>
      <c r="BC477" s="507" t="s">
        <v>99</v>
      </c>
      <c r="BD477" s="507" t="s">
        <v>99</v>
      </c>
      <c r="BE477" s="507" t="s">
        <v>99</v>
      </c>
      <c r="BF477" s="507" t="s">
        <v>99</v>
      </c>
      <c r="BG477" s="507" t="s">
        <v>99</v>
      </c>
      <c r="BH477" s="507" t="s">
        <v>99</v>
      </c>
      <c r="BI477" s="509" t="s">
        <v>99</v>
      </c>
      <c r="BJ477" s="508" t="s">
        <v>99</v>
      </c>
      <c r="BK477" s="507" t="s">
        <v>99</v>
      </c>
      <c r="BL477" s="507" t="s">
        <v>99</v>
      </c>
      <c r="BM477" s="507" t="s">
        <v>99</v>
      </c>
      <c r="BN477" s="507" t="s">
        <v>99</v>
      </c>
      <c r="BO477" s="507" t="s">
        <v>99</v>
      </c>
      <c r="BP477" s="507" t="s">
        <v>99</v>
      </c>
      <c r="BQ477" s="507" t="s">
        <v>99</v>
      </c>
      <c r="BR477" s="507" t="s">
        <v>99</v>
      </c>
      <c r="BS477" s="509" t="s">
        <v>99</v>
      </c>
      <c r="BT477" s="508" t="s">
        <v>99</v>
      </c>
      <c r="BU477" s="507" t="s">
        <v>99</v>
      </c>
      <c r="BV477" s="507" t="s">
        <v>99</v>
      </c>
      <c r="BW477" s="507" t="s">
        <v>99</v>
      </c>
      <c r="BX477" s="507" t="s">
        <v>99</v>
      </c>
      <c r="BY477" s="507" t="s">
        <v>99</v>
      </c>
      <c r="BZ477" s="507" t="s">
        <v>99</v>
      </c>
      <c r="CA477" s="507" t="s">
        <v>99</v>
      </c>
      <c r="CB477" s="507" t="s">
        <v>99</v>
      </c>
      <c r="CC477" s="509"/>
      <c r="CD477" s="508" t="s">
        <v>99</v>
      </c>
      <c r="CE477" s="507" t="s">
        <v>99</v>
      </c>
      <c r="CF477" s="507" t="s">
        <v>99</v>
      </c>
      <c r="CG477" s="507" t="s">
        <v>99</v>
      </c>
      <c r="CH477" s="507" t="s">
        <v>99</v>
      </c>
      <c r="CI477" s="507" t="s">
        <v>99</v>
      </c>
      <c r="CJ477" s="507" t="s">
        <v>99</v>
      </c>
      <c r="CK477" s="507" t="s">
        <v>99</v>
      </c>
      <c r="CL477" s="507" t="s">
        <v>99</v>
      </c>
      <c r="CM477" s="506" t="s">
        <v>99</v>
      </c>
      <c r="CN477" s="485" t="s">
        <v>99</v>
      </c>
      <c r="CO477" s="405"/>
      <c r="CP477" s="505" t="str">
        <f t="shared" ref="CP477:CP537" si="1690">IF(CM475="","",IF(CM475&gt;CL475,"+","")&amp;ROUND(CM475-CL475,1))</f>
        <v>+13</v>
      </c>
      <c r="CQ477" s="631"/>
      <c r="CR477" s="484"/>
      <c r="CS477" s="484"/>
      <c r="CT477" s="483"/>
      <c r="CU477" s="544" t="e">
        <f t="shared" ca="1" si="1486"/>
        <v>#REF!</v>
      </c>
      <c r="CV477" s="484"/>
      <c r="CW477" s="528"/>
      <c r="CX477" s="538">
        <f>IF(K!R$6="市場別",VLOOKUP(G474,DY$80:DZ$93,2,FALSE),0)</f>
        <v>1600000</v>
      </c>
      <c r="CY477" s="1112">
        <f t="shared" ref="CY477" ca="1" si="1691">ROUND(AVERAGE(INDIRECT(DV$7&amp;C472&amp;":"&amp;DW$7&amp;C472))*100,4)</f>
        <v>100.16970000000001</v>
      </c>
      <c r="CZ477" s="448">
        <f t="shared" ref="CZ477" si="1692">VLOOKUP(G474,DY$41:DZ$44,2,FALSE)</f>
        <v>0</v>
      </c>
      <c r="DA477" s="795"/>
      <c r="DB477" s="542"/>
      <c r="DC477" s="542"/>
      <c r="DD477" s="542"/>
      <c r="DE477" s="542"/>
      <c r="DF477" s="542"/>
      <c r="DG477" s="542"/>
      <c r="DH477" s="542"/>
      <c r="DI477" s="542"/>
      <c r="DJ477" s="542"/>
      <c r="DK477" s="543"/>
      <c r="DL477" s="789"/>
      <c r="DM477" s="790"/>
      <c r="DN477" s="789"/>
      <c r="DO477" s="790"/>
      <c r="DP477" s="1042"/>
      <c r="DQ477" s="790"/>
      <c r="DR477" s="790"/>
      <c r="DS477" s="786"/>
      <c r="DT477" s="786"/>
      <c r="DU477" s="787"/>
      <c r="DV477" s="537"/>
      <c r="DW477" s="666"/>
      <c r="DX477" s="663"/>
      <c r="DY477" s="1058"/>
      <c r="DZ477" s="342"/>
      <c r="EA477" s="505" t="str">
        <f t="shared" ref="EA477:EA537" si="1693">IF(DX475="","",IF(DX475&gt;DW475,"+","")&amp;ROUND(DX475-DW475,1))</f>
        <v/>
      </c>
    </row>
    <row r="478" spans="1:131" ht="9" customHeight="1">
      <c r="A478" s="636"/>
      <c r="B478" s="406"/>
      <c r="C478" s="481">
        <v>478</v>
      </c>
      <c r="D478" s="541">
        <v>79</v>
      </c>
      <c r="E478" s="633">
        <f ca="1">IF(AND(INDIRECT("G"&amp;C478)&gt;999,INDIRECT("G"&amp;C478)&lt;10000),MAX(E$10:E477)+1," ")</f>
        <v>79</v>
      </c>
      <c r="F478" s="634" t="str">
        <f ca="1">HYPERLINK("#G"&amp;C478&amp;":CM"&amp;C478+5,IF(CT478=1,"　クリア（消去） →　",IF(AND(INDIRECT("G"&amp;C478)=B!D$9,B!D$14="修正　"),B!C$12,IF(F483="","　　　　　　　　　　　","　　　　…→　　　　"))))</f>
        <v>　　　　　　　　　　　</v>
      </c>
      <c r="G478" s="635">
        <v>7128</v>
      </c>
      <c r="H478" s="1832" t="s">
        <v>99</v>
      </c>
      <c r="I478" s="1833" t="s">
        <v>99</v>
      </c>
      <c r="J478" s="1833" t="s">
        <v>99</v>
      </c>
      <c r="K478" s="1834" t="s">
        <v>99</v>
      </c>
      <c r="L478" s="1832" t="s">
        <v>99</v>
      </c>
      <c r="M478" s="1833" t="s">
        <v>99</v>
      </c>
      <c r="N478" s="1833" t="s">
        <v>99</v>
      </c>
      <c r="O478" s="1833" t="s">
        <v>99</v>
      </c>
      <c r="P478" s="1833" t="s">
        <v>99</v>
      </c>
      <c r="Q478" s="1833" t="s">
        <v>99</v>
      </c>
      <c r="R478" s="1833" t="s">
        <v>99</v>
      </c>
      <c r="S478" s="1833" t="s">
        <v>99</v>
      </c>
      <c r="T478" s="1833" t="s">
        <v>99</v>
      </c>
      <c r="U478" s="1834" t="s">
        <v>99</v>
      </c>
      <c r="V478" s="1832">
        <v>1952</v>
      </c>
      <c r="W478" s="1833">
        <v>1985</v>
      </c>
      <c r="X478" s="1833">
        <v>1976</v>
      </c>
      <c r="Y478" s="1833">
        <v>1947</v>
      </c>
      <c r="Z478" s="1833">
        <v>2030</v>
      </c>
      <c r="AA478" s="1833">
        <v>2050</v>
      </c>
      <c r="AB478" s="1833">
        <v>2100</v>
      </c>
      <c r="AC478" s="1833">
        <v>2040</v>
      </c>
      <c r="AD478" s="1833">
        <v>2016</v>
      </c>
      <c r="AE478" s="1835">
        <v>2005</v>
      </c>
      <c r="AF478" s="719">
        <v>1986</v>
      </c>
      <c r="AG478" s="546">
        <v>2037</v>
      </c>
      <c r="AH478" s="546">
        <v>2029</v>
      </c>
      <c r="AI478" s="546">
        <v>2030</v>
      </c>
      <c r="AJ478" s="546">
        <v>2057</v>
      </c>
      <c r="AK478" s="546">
        <v>1991</v>
      </c>
      <c r="AL478" s="546">
        <v>2079</v>
      </c>
      <c r="AM478" s="546">
        <v>2061</v>
      </c>
      <c r="AN478" s="546">
        <v>2048</v>
      </c>
      <c r="AO478" s="548">
        <v>2085</v>
      </c>
      <c r="AP478" s="547">
        <v>2070</v>
      </c>
      <c r="AQ478" s="546">
        <v>2060</v>
      </c>
      <c r="AR478" s="546">
        <v>2056</v>
      </c>
      <c r="AS478" s="546">
        <v>2016</v>
      </c>
      <c r="AT478" s="546">
        <v>2030</v>
      </c>
      <c r="AU478" s="546">
        <v>1966</v>
      </c>
      <c r="AV478" s="546">
        <v>1982</v>
      </c>
      <c r="AW478" s="546">
        <v>2000</v>
      </c>
      <c r="AX478" s="546">
        <v>2046</v>
      </c>
      <c r="AY478" s="548">
        <v>2021</v>
      </c>
      <c r="AZ478" s="547">
        <v>2120</v>
      </c>
      <c r="BA478" s="546">
        <v>2104</v>
      </c>
      <c r="BB478" s="546">
        <v>2097</v>
      </c>
      <c r="BC478" s="546">
        <v>2117</v>
      </c>
      <c r="BD478" s="546">
        <v>2150</v>
      </c>
      <c r="BE478" s="546">
        <v>2222</v>
      </c>
      <c r="BF478" s="546">
        <v>2210</v>
      </c>
      <c r="BG478" s="546">
        <v>2214</v>
      </c>
      <c r="BH478" s="546">
        <v>2181</v>
      </c>
      <c r="BI478" s="548">
        <v>2165</v>
      </c>
      <c r="BJ478" s="547">
        <v>2179</v>
      </c>
      <c r="BK478" s="546">
        <v>2186</v>
      </c>
      <c r="BL478" s="546">
        <v>2261</v>
      </c>
      <c r="BM478" s="546">
        <v>2251</v>
      </c>
      <c r="BN478" s="546">
        <v>2218</v>
      </c>
      <c r="BO478" s="546">
        <v>2288</v>
      </c>
      <c r="BP478" s="546">
        <v>2352</v>
      </c>
      <c r="BQ478" s="546">
        <v>2366</v>
      </c>
      <c r="BR478" s="546">
        <v>2357</v>
      </c>
      <c r="BS478" s="548">
        <v>2371</v>
      </c>
      <c r="BT478" s="547">
        <v>2368</v>
      </c>
      <c r="BU478" s="546">
        <v>2335</v>
      </c>
      <c r="BV478" s="546">
        <v>2310</v>
      </c>
      <c r="BW478" s="546">
        <v>2393</v>
      </c>
      <c r="BX478" s="546">
        <v>2466</v>
      </c>
      <c r="BY478" s="546">
        <v>2490</v>
      </c>
      <c r="BZ478" s="546">
        <v>2439</v>
      </c>
      <c r="CA478" s="546">
        <v>2375</v>
      </c>
      <c r="CB478" s="546">
        <v>2291</v>
      </c>
      <c r="CC478" s="548">
        <v>2367</v>
      </c>
      <c r="CD478" s="547">
        <v>2322</v>
      </c>
      <c r="CE478" s="546">
        <v>2347</v>
      </c>
      <c r="CF478" s="546">
        <v>2226</v>
      </c>
      <c r="CG478" s="546">
        <v>2124</v>
      </c>
      <c r="CH478" s="546">
        <v>2045</v>
      </c>
      <c r="CI478" s="546">
        <v>2096</v>
      </c>
      <c r="CJ478" s="546">
        <v>2120</v>
      </c>
      <c r="CK478" s="546">
        <v>2178</v>
      </c>
      <c r="CL478" s="546">
        <v>2259</v>
      </c>
      <c r="CM478" s="545">
        <v>2173</v>
      </c>
      <c r="CN478" s="500" t="str">
        <f t="shared" ref="CN478:CN480" ca="1" si="1694">IF(OR(CP478=0,CP478="-"),"",CP478)</f>
        <v/>
      </c>
      <c r="CO478" s="405"/>
      <c r="CP478" s="470" t="str">
        <f t="shared" ref="CP478:CP538" ca="1" si="1695">IFERROR(IFERROR(INDIRECT("'japan-all-stock-prices_"&amp;$CS$7&amp;".csv'!J"&amp;CU483),INDIRECT(CS$7&amp;".csv!E"&amp;CU483)),"")</f>
        <v/>
      </c>
      <c r="CQ478" s="499" t="e">
        <f>MATCH(G478,G$10:G477,0)+9</f>
        <v>#N/A</v>
      </c>
      <c r="CR478" s="498" t="str">
        <f t="shared" ref="CR478" ca="1" si="1696">IF(F483="　重複 ▽　",1,"")</f>
        <v/>
      </c>
      <c r="CS478" s="498" t="str">
        <f t="shared" ref="CS478" ca="1" si="1697">IF(AND(F479="",F480="",F481=""),"",IF(ISNUMBER(CT478),"",1))</f>
        <v/>
      </c>
      <c r="CT478" s="497" t="str">
        <f t="shared" ref="CT478" si="1698">IF(G478="","",IF(AND(G478&lt;&gt;"",CM481=""),1,""))</f>
        <v/>
      </c>
      <c r="CU478" s="699">
        <f>MATCH(G478,'[1] '!$B$4:$B$4005,0)</f>
        <v>2632</v>
      </c>
      <c r="CV478" s="540">
        <f t="shared" ref="CV478" ca="1" si="1699">IF(G478="","",CX483+INDIRECT("CX"&amp;C478+CX$9)+C479)</f>
        <v>1600002.2111647513</v>
      </c>
      <c r="CW478" s="497">
        <f ca="1">RANK(CV478,CV$10:CV$609)</f>
        <v>13</v>
      </c>
      <c r="CX478" s="973">
        <f>IFERROR(INDEX('[1] '!$F$4:$F$4005,CU478,1)*CM481,"")</f>
        <v>567.51667080000004</v>
      </c>
      <c r="CY478" s="496">
        <f t="shared" ref="CY478" si="1700">IF(CM478="","",CM482/CX479)</f>
        <v>0.65710452338359326</v>
      </c>
      <c r="CZ478" s="684" t="str">
        <f>INDEX('[1] '!$G$4:$G$4005,CU478,1)</f>
        <v/>
      </c>
      <c r="DA478" s="794">
        <f>IF(OR(CM481&lt;A!AS$3,CM481&gt;A!AW$3),1,0)</f>
        <v>0</v>
      </c>
      <c r="DB478" s="496"/>
      <c r="DC478" s="496"/>
      <c r="DD478" s="496"/>
      <c r="DE478" s="496"/>
      <c r="DF478" s="496"/>
      <c r="DG478" s="496"/>
      <c r="DH478" s="496"/>
      <c r="DI478" s="496"/>
      <c r="DJ478" s="496"/>
      <c r="DK478" s="539"/>
      <c r="DL478" s="667"/>
      <c r="DM478" s="496"/>
      <c r="DN478" s="1036">
        <f t="shared" ref="DN478:DU478" ca="1" si="1701">IF(DN479&gt;$DA$6,$DA$6,IF(DN479&lt;$DA$7,$DA$7,DN479))</f>
        <v>0.98499999999999999</v>
      </c>
      <c r="DO478" s="496">
        <f t="shared" ca="1" si="1701"/>
        <v>0.98499999999999999</v>
      </c>
      <c r="DP478" s="791">
        <f t="shared" ca="1" si="1701"/>
        <v>1.03</v>
      </c>
      <c r="DQ478" s="496">
        <f t="shared" ca="1" si="1701"/>
        <v>1.0071123755334281</v>
      </c>
      <c r="DR478" s="496">
        <f t="shared" ca="1" si="1701"/>
        <v>1.0150659133709981</v>
      </c>
      <c r="DS478" s="496">
        <f t="shared" ca="1" si="1701"/>
        <v>1.03</v>
      </c>
      <c r="DT478" s="496">
        <f t="shared" ca="1" si="1701"/>
        <v>0.98499999999999999</v>
      </c>
      <c r="DU478" s="791">
        <f t="shared" ca="1" si="1701"/>
        <v>1.0220994475138121</v>
      </c>
      <c r="DV478" s="1113">
        <f t="shared" ref="DV478" ca="1" si="1702">IFERROR(IF(DA478+DA479&lt;&gt;0,"",(C479+CZ483+INDIRECT(DY$10&amp;C478+DZ$10))*CZ$7),"")</f>
        <v>100.35622000000001</v>
      </c>
      <c r="DW478" s="668">
        <f ca="1">RANK(DV478,DV$10:DV$609)</f>
        <v>36</v>
      </c>
      <c r="DX478" s="663"/>
      <c r="DY478" s="1058"/>
      <c r="DZ478" s="342"/>
      <c r="EA478" s="470" t="str">
        <f t="shared" ref="EA478:EA538" ca="1" si="1703">IFERROR(IFERROR(INDIRECT("'japan-all-stock-prices_"&amp;$CS$7&amp;".csv'!J"&amp;EF483),INDIRECT(ED$7&amp;".csv!E"&amp;EF483)),"")</f>
        <v/>
      </c>
    </row>
    <row r="479" spans="1:131" ht="9" customHeight="1">
      <c r="A479" s="636"/>
      <c r="B479" s="406"/>
      <c r="C479" s="538">
        <v>1.2199999999999999E-3</v>
      </c>
      <c r="D479" s="488"/>
      <c r="E479" s="487" t="s">
        <v>99</v>
      </c>
      <c r="F479" s="486" t="str">
        <f t="shared" ca="1" si="1497"/>
        <v/>
      </c>
      <c r="G479" s="510" t="s">
        <v>1018</v>
      </c>
      <c r="H479" s="1836" t="s">
        <v>99</v>
      </c>
      <c r="I479" s="1837" t="s">
        <v>99</v>
      </c>
      <c r="J479" s="1837" t="s">
        <v>99</v>
      </c>
      <c r="K479" s="1838" t="s">
        <v>99</v>
      </c>
      <c r="L479" s="1836" t="s">
        <v>99</v>
      </c>
      <c r="M479" s="1837" t="s">
        <v>99</v>
      </c>
      <c r="N479" s="1837" t="s">
        <v>99</v>
      </c>
      <c r="O479" s="1837" t="s">
        <v>99</v>
      </c>
      <c r="P479" s="1837" t="s">
        <v>99</v>
      </c>
      <c r="Q479" s="1837" t="s">
        <v>99</v>
      </c>
      <c r="R479" s="1837" t="s">
        <v>99</v>
      </c>
      <c r="S479" s="1837" t="s">
        <v>99</v>
      </c>
      <c r="T479" s="1837" t="s">
        <v>99</v>
      </c>
      <c r="U479" s="1838" t="s">
        <v>99</v>
      </c>
      <c r="V479" s="1836">
        <v>1989</v>
      </c>
      <c r="W479" s="1837">
        <v>2024</v>
      </c>
      <c r="X479" s="1837">
        <v>2010</v>
      </c>
      <c r="Y479" s="1837">
        <v>2020</v>
      </c>
      <c r="Z479" s="1837">
        <v>2032</v>
      </c>
      <c r="AA479" s="1837">
        <v>2105</v>
      </c>
      <c r="AB479" s="1837">
        <v>2100</v>
      </c>
      <c r="AC479" s="1837">
        <v>2054</v>
      </c>
      <c r="AD479" s="1837">
        <v>2070</v>
      </c>
      <c r="AE479" s="1839">
        <v>2005</v>
      </c>
      <c r="AF479" s="711">
        <v>2032</v>
      </c>
      <c r="AG479" s="520">
        <v>2037</v>
      </c>
      <c r="AH479" s="520">
        <v>2030</v>
      </c>
      <c r="AI479" s="520">
        <v>2145</v>
      </c>
      <c r="AJ479" s="520">
        <v>2096</v>
      </c>
      <c r="AK479" s="520">
        <v>2053</v>
      </c>
      <c r="AL479" s="520">
        <v>2200</v>
      </c>
      <c r="AM479" s="520">
        <v>2120</v>
      </c>
      <c r="AN479" s="520">
        <v>2091</v>
      </c>
      <c r="AO479" s="522">
        <v>2100</v>
      </c>
      <c r="AP479" s="521">
        <v>2101</v>
      </c>
      <c r="AQ479" s="520">
        <v>2085</v>
      </c>
      <c r="AR479" s="520">
        <v>2071</v>
      </c>
      <c r="AS479" s="520">
        <v>2048</v>
      </c>
      <c r="AT479" s="520">
        <v>2078</v>
      </c>
      <c r="AU479" s="520">
        <v>2028</v>
      </c>
      <c r="AV479" s="520">
        <v>2039</v>
      </c>
      <c r="AW479" s="520">
        <v>2060</v>
      </c>
      <c r="AX479" s="520">
        <v>2057</v>
      </c>
      <c r="AY479" s="522">
        <v>2130</v>
      </c>
      <c r="AZ479" s="521">
        <v>2125</v>
      </c>
      <c r="BA479" s="520">
        <v>2151</v>
      </c>
      <c r="BB479" s="520">
        <v>2144</v>
      </c>
      <c r="BC479" s="520">
        <v>2163</v>
      </c>
      <c r="BD479" s="520">
        <v>2183</v>
      </c>
      <c r="BE479" s="520">
        <v>2229</v>
      </c>
      <c r="BF479" s="520">
        <v>2267</v>
      </c>
      <c r="BG479" s="520">
        <v>2266</v>
      </c>
      <c r="BH479" s="520">
        <v>2200</v>
      </c>
      <c r="BI479" s="522">
        <v>2214</v>
      </c>
      <c r="BJ479" s="521">
        <v>2213</v>
      </c>
      <c r="BK479" s="520">
        <v>2235</v>
      </c>
      <c r="BL479" s="520">
        <v>2270</v>
      </c>
      <c r="BM479" s="520">
        <v>2253</v>
      </c>
      <c r="BN479" s="520">
        <v>2334</v>
      </c>
      <c r="BO479" s="520">
        <v>2324</v>
      </c>
      <c r="BP479" s="520">
        <v>2411</v>
      </c>
      <c r="BQ479" s="520">
        <v>2389</v>
      </c>
      <c r="BR479" s="520">
        <v>2375</v>
      </c>
      <c r="BS479" s="522">
        <v>2430</v>
      </c>
      <c r="BT479" s="521">
        <v>2374</v>
      </c>
      <c r="BU479" s="520">
        <v>2335</v>
      </c>
      <c r="BV479" s="520">
        <v>2420</v>
      </c>
      <c r="BW479" s="520">
        <v>2456</v>
      </c>
      <c r="BX479" s="520">
        <v>2485</v>
      </c>
      <c r="BY479" s="520">
        <v>2509</v>
      </c>
      <c r="BZ479" s="520">
        <v>2463</v>
      </c>
      <c r="CA479" s="520">
        <v>2375</v>
      </c>
      <c r="CB479" s="520">
        <v>2366</v>
      </c>
      <c r="CC479" s="522">
        <v>2370</v>
      </c>
      <c r="CD479" s="521">
        <v>2382</v>
      </c>
      <c r="CE479" s="520">
        <v>2349</v>
      </c>
      <c r="CF479" s="520">
        <v>2238</v>
      </c>
      <c r="CG479" s="520">
        <v>2124</v>
      </c>
      <c r="CH479" s="520">
        <v>2124</v>
      </c>
      <c r="CI479" s="520">
        <v>2160</v>
      </c>
      <c r="CJ479" s="520">
        <v>2171</v>
      </c>
      <c r="CK479" s="520">
        <v>2285</v>
      </c>
      <c r="CL479" s="520">
        <v>2259</v>
      </c>
      <c r="CM479" s="519">
        <v>2221</v>
      </c>
      <c r="CN479" s="493" t="str">
        <f t="shared" ca="1" si="1694"/>
        <v/>
      </c>
      <c r="CO479" s="405"/>
      <c r="CP479" s="456" t="str">
        <f t="shared" ref="CP479:CP539" ca="1" si="1704">IFERROR(IFERROR(INDIRECT("'japan-all-stock-prices_"&amp;$CS$7&amp;".csv'!K"&amp;CU483),INDIRECT(CS$7&amp;".csv!F"&amp;CU483)),"")</f>
        <v/>
      </c>
      <c r="CQ479" s="494" t="e">
        <f>MATCH(G478,G479:G$609,0)+C478</f>
        <v>#N/A</v>
      </c>
      <c r="CR479" s="484"/>
      <c r="CS479" s="484"/>
      <c r="CT479" s="483"/>
      <c r="CU479" s="534" t="str">
        <f ca="1">IFERROR(IFERROR(INDEX('[1] '!$C$4:$C$4005,CU478,1),INDIRECT("'japan-all-stock-prices_"&amp;$CS$7&amp;".csv'!B"&amp;CU483)),"")</f>
        <v>フルサトマルカ</v>
      </c>
      <c r="CV479" s="484"/>
      <c r="CW479" s="528"/>
      <c r="CX479" s="974">
        <f t="shared" ref="CX479" si="1705">IF(COUNT(AF482:CM482)&lt;20,AVERAGE(BT482:CM482),(SUM(AF482:CM482)-LARGE(AF482:CM482,1)-LARGE(AF482:CM482,2)-LARGE(AF482:CM482,3)-LARGE(AF482:CM482,4)-LARGE(AF482:CM482,5))/(COUNT(AF482:CM482)-5))</f>
        <v>2.8458181818181814</v>
      </c>
      <c r="CY479" s="453">
        <f t="shared" ref="CY479" si="1706">ROUND(AVERAGE(CM478:CM481)*CM482/10000,2)</f>
        <v>0.41</v>
      </c>
      <c r="CZ479" s="443"/>
      <c r="DA479" s="795">
        <f t="shared" ref="DA479" si="1707">IF(MAX(CI481:CM481)/MIN(CI481:CM481)&lt;DA$9,1,0)</f>
        <v>0</v>
      </c>
      <c r="DB479" s="435"/>
      <c r="DC479" s="435"/>
      <c r="DD479" s="435"/>
      <c r="DE479" s="435"/>
      <c r="DF479" s="435"/>
      <c r="DG479" s="435"/>
      <c r="DH479" s="435"/>
      <c r="DI479" s="435"/>
      <c r="DJ479" s="435"/>
      <c r="DK479" s="536"/>
      <c r="DL479" s="537"/>
      <c r="DM479" s="435"/>
      <c r="DN479" s="537">
        <f t="shared" ref="DN479:DU479" ca="1" si="1708">INDIRECT(DN$6&amp;$C478+$DY$11)/INDIRECT(DN$7&amp;$C478+$DZ$11)</f>
        <v>0.96091644204851756</v>
      </c>
      <c r="DO479" s="435">
        <f t="shared" ca="1" si="1708"/>
        <v>0.94249649368863953</v>
      </c>
      <c r="DP479" s="1039">
        <f t="shared" ca="1" si="1708"/>
        <v>1.0461309523809523</v>
      </c>
      <c r="DQ479" s="435">
        <f t="shared" ca="1" si="1708"/>
        <v>1.0071123755334281</v>
      </c>
      <c r="DR479" s="435">
        <f t="shared" ca="1" si="1708"/>
        <v>1.0150659133709981</v>
      </c>
      <c r="DS479" s="435">
        <f t="shared" ca="1" si="1708"/>
        <v>1.0542671614100185</v>
      </c>
      <c r="DT479" s="435">
        <f t="shared" ca="1" si="1708"/>
        <v>0.95556533216014083</v>
      </c>
      <c r="DU479" s="783">
        <f t="shared" ca="1" si="1708"/>
        <v>1.0220994475138121</v>
      </c>
      <c r="DV479" s="537"/>
      <c r="DW479" s="666"/>
      <c r="DX479" s="663"/>
      <c r="DY479" s="1058"/>
      <c r="DZ479" s="342"/>
      <c r="EA479" s="456" t="str">
        <f t="shared" ref="EA479:EA539" ca="1" si="1709">IFERROR(IFERROR(INDIRECT("'japan-all-stock-prices_"&amp;$CS$7&amp;".csv'!K"&amp;EF483),INDIRECT(ED$7&amp;".csv!F"&amp;EF483)),"")</f>
        <v/>
      </c>
    </row>
    <row r="480" spans="1:131" ht="9" customHeight="1">
      <c r="A480" s="636"/>
      <c r="B480" s="406"/>
      <c r="C480" s="527"/>
      <c r="D480" s="488"/>
      <c r="E480" s="487" t="s">
        <v>99</v>
      </c>
      <c r="F480" s="486" t="str">
        <f t="shared" ca="1" si="1502"/>
        <v/>
      </c>
      <c r="G480" s="510" t="s">
        <v>105</v>
      </c>
      <c r="H480" s="1836" t="s">
        <v>99</v>
      </c>
      <c r="I480" s="1837" t="s">
        <v>99</v>
      </c>
      <c r="J480" s="1837" t="s">
        <v>99</v>
      </c>
      <c r="K480" s="1838" t="s">
        <v>99</v>
      </c>
      <c r="L480" s="1836" t="s">
        <v>99</v>
      </c>
      <c r="M480" s="1837" t="s">
        <v>99</v>
      </c>
      <c r="N480" s="1837" t="s">
        <v>99</v>
      </c>
      <c r="O480" s="1837" t="s">
        <v>99</v>
      </c>
      <c r="P480" s="1837" t="s">
        <v>99</v>
      </c>
      <c r="Q480" s="1837" t="s">
        <v>99</v>
      </c>
      <c r="R480" s="1837" t="s">
        <v>99</v>
      </c>
      <c r="S480" s="1837" t="s">
        <v>99</v>
      </c>
      <c r="T480" s="1837" t="s">
        <v>99</v>
      </c>
      <c r="U480" s="1838" t="s">
        <v>99</v>
      </c>
      <c r="V480" s="1836">
        <v>1948</v>
      </c>
      <c r="W480" s="1837">
        <v>1985</v>
      </c>
      <c r="X480" s="1837">
        <v>1954</v>
      </c>
      <c r="Y480" s="1837">
        <v>1911</v>
      </c>
      <c r="Z480" s="1837">
        <v>1985</v>
      </c>
      <c r="AA480" s="1837">
        <v>2020</v>
      </c>
      <c r="AB480" s="1837">
        <v>2039</v>
      </c>
      <c r="AC480" s="1837">
        <v>2020</v>
      </c>
      <c r="AD480" s="1837">
        <v>1988</v>
      </c>
      <c r="AE480" s="1839">
        <v>1986</v>
      </c>
      <c r="AF480" s="711">
        <v>1985</v>
      </c>
      <c r="AG480" s="520">
        <v>1996</v>
      </c>
      <c r="AH480" s="520">
        <v>2011</v>
      </c>
      <c r="AI480" s="520">
        <v>2025</v>
      </c>
      <c r="AJ480" s="520">
        <v>1992</v>
      </c>
      <c r="AK480" s="520">
        <v>1991</v>
      </c>
      <c r="AL480" s="520">
        <v>2061</v>
      </c>
      <c r="AM480" s="520">
        <v>2022</v>
      </c>
      <c r="AN480" s="520">
        <v>2048</v>
      </c>
      <c r="AO480" s="522">
        <v>2060</v>
      </c>
      <c r="AP480" s="521">
        <v>2062</v>
      </c>
      <c r="AQ480" s="520">
        <v>2050</v>
      </c>
      <c r="AR480" s="520">
        <v>2004</v>
      </c>
      <c r="AS480" s="520">
        <v>1990</v>
      </c>
      <c r="AT480" s="520">
        <v>1994</v>
      </c>
      <c r="AU480" s="520">
        <v>1957</v>
      </c>
      <c r="AV480" s="520">
        <v>1982</v>
      </c>
      <c r="AW480" s="520">
        <v>1990</v>
      </c>
      <c r="AX480" s="520">
        <v>1981</v>
      </c>
      <c r="AY480" s="522">
        <v>2009</v>
      </c>
      <c r="AZ480" s="521">
        <v>2061</v>
      </c>
      <c r="BA480" s="520">
        <v>2090</v>
      </c>
      <c r="BB480" s="520">
        <v>2097</v>
      </c>
      <c r="BC480" s="520">
        <v>2098</v>
      </c>
      <c r="BD480" s="520">
        <v>2121</v>
      </c>
      <c r="BE480" s="520">
        <v>2162</v>
      </c>
      <c r="BF480" s="520">
        <v>2200</v>
      </c>
      <c r="BG480" s="520">
        <v>2196</v>
      </c>
      <c r="BH480" s="520">
        <v>2152</v>
      </c>
      <c r="BI480" s="522">
        <v>2140</v>
      </c>
      <c r="BJ480" s="521">
        <v>2157</v>
      </c>
      <c r="BK480" s="520">
        <v>2180</v>
      </c>
      <c r="BL480" s="520">
        <v>2225</v>
      </c>
      <c r="BM480" s="520">
        <v>2183</v>
      </c>
      <c r="BN480" s="520">
        <v>2218</v>
      </c>
      <c r="BO480" s="520">
        <v>2281</v>
      </c>
      <c r="BP480" s="520">
        <v>2325</v>
      </c>
      <c r="BQ480" s="520">
        <v>2327</v>
      </c>
      <c r="BR480" s="520">
        <v>2322</v>
      </c>
      <c r="BS480" s="522">
        <v>2329</v>
      </c>
      <c r="BT480" s="521">
        <v>2293</v>
      </c>
      <c r="BU480" s="520">
        <v>2250</v>
      </c>
      <c r="BV480" s="520">
        <v>2310</v>
      </c>
      <c r="BW480" s="520">
        <v>2393</v>
      </c>
      <c r="BX480" s="520">
        <v>2419</v>
      </c>
      <c r="BY480" s="520">
        <v>2418</v>
      </c>
      <c r="BZ480" s="520">
        <v>2378</v>
      </c>
      <c r="CA480" s="520">
        <v>2287</v>
      </c>
      <c r="CB480" s="520">
        <v>2291</v>
      </c>
      <c r="CC480" s="522">
        <v>2298</v>
      </c>
      <c r="CD480" s="521">
        <v>2322</v>
      </c>
      <c r="CE480" s="520">
        <v>2202</v>
      </c>
      <c r="CF480" s="520">
        <v>2132</v>
      </c>
      <c r="CG480" s="520">
        <v>2006</v>
      </c>
      <c r="CH480" s="520">
        <v>2045</v>
      </c>
      <c r="CI480" s="520">
        <v>2096</v>
      </c>
      <c r="CJ480" s="520">
        <v>2120</v>
      </c>
      <c r="CK480" s="520">
        <v>2152</v>
      </c>
      <c r="CL480" s="520">
        <v>2164</v>
      </c>
      <c r="CM480" s="519">
        <v>2134</v>
      </c>
      <c r="CN480" s="493" t="str">
        <f t="shared" ca="1" si="1694"/>
        <v/>
      </c>
      <c r="CO480" s="405"/>
      <c r="CP480" s="456" t="str">
        <f t="shared" ref="CP480:CP540" ca="1" si="1710">IFERROR(IFERROR(INDIRECT("'japan-all-stock-prices_"&amp;$CS$7&amp;".csv'!L"&amp;CU483),INDIRECT(CS$7&amp;".csv!G"&amp;CU483)),"")</f>
        <v/>
      </c>
      <c r="CQ480" s="631"/>
      <c r="CR480" s="484"/>
      <c r="CS480" s="484"/>
      <c r="CT480" s="483"/>
      <c r="CU480" s="534" t="str">
        <f t="shared" ref="CU480:CU540" ca="1" si="1711">IFERROR(VLOOKUP(INDIRECT("'japan-all-stock-prices_"&amp;$CS$7&amp;".csv'!C"&amp;CU483),DX$80:DY$91,2,FALSE),"")</f>
        <v/>
      </c>
      <c r="CV480" s="484"/>
      <c r="CW480" s="528"/>
      <c r="CX480" s="974">
        <f t="shared" ref="CX480" si="1712">CM481/CL481*100-100</f>
        <v>2.2099447513812152</v>
      </c>
      <c r="CY480" s="435"/>
      <c r="CZ480" s="448"/>
      <c r="DA480" s="795"/>
      <c r="DB480" s="459"/>
      <c r="DC480" s="459"/>
      <c r="DD480" s="459"/>
      <c r="DE480" s="459"/>
      <c r="DF480" s="459"/>
      <c r="DG480" s="459"/>
      <c r="DH480" s="462"/>
      <c r="DI480" s="462"/>
      <c r="DJ480" s="462"/>
      <c r="DK480" s="535"/>
      <c r="DL480" s="784"/>
      <c r="DM480" s="785"/>
      <c r="DN480" s="784"/>
      <c r="DO480" s="785"/>
      <c r="DP480" s="1040"/>
      <c r="DQ480" s="785"/>
      <c r="DR480" s="785"/>
      <c r="DS480" s="785"/>
      <c r="DT480" s="785"/>
      <c r="DU480" s="783"/>
      <c r="DV480" s="537"/>
      <c r="DW480" s="666"/>
      <c r="DX480" s="663"/>
      <c r="DY480" s="1058"/>
      <c r="DZ480" s="342"/>
      <c r="EA480" s="456" t="str">
        <f t="shared" ref="EA480:EA540" ca="1" si="1713">IFERROR(IFERROR(INDIRECT("'japan-all-stock-prices_"&amp;$CS$7&amp;".csv'!L"&amp;EF483),INDIRECT(ED$7&amp;".csv!G"&amp;EF483)),"")</f>
        <v/>
      </c>
    </row>
    <row r="481" spans="1:131" ht="9" customHeight="1">
      <c r="A481" s="636"/>
      <c r="B481" s="406"/>
      <c r="C481" s="527"/>
      <c r="D481" s="488"/>
      <c r="E481" s="487" t="s">
        <v>99</v>
      </c>
      <c r="F481" s="486" t="str">
        <f t="shared" ca="1" si="1504"/>
        <v/>
      </c>
      <c r="G481" s="510" t="s">
        <v>456</v>
      </c>
      <c r="H481" s="516">
        <v>2108</v>
      </c>
      <c r="I481" s="515">
        <v>2083</v>
      </c>
      <c r="J481" s="515">
        <v>2008</v>
      </c>
      <c r="K481" s="517">
        <v>1971</v>
      </c>
      <c r="L481" s="516">
        <v>2037</v>
      </c>
      <c r="M481" s="515">
        <v>1938</v>
      </c>
      <c r="N481" s="515">
        <v>1938</v>
      </c>
      <c r="O481" s="515">
        <v>1906</v>
      </c>
      <c r="P481" s="515">
        <v>1937</v>
      </c>
      <c r="Q481" s="515">
        <v>1960</v>
      </c>
      <c r="R481" s="515">
        <v>1990</v>
      </c>
      <c r="S481" s="515">
        <v>2010</v>
      </c>
      <c r="T481" s="515">
        <v>1987</v>
      </c>
      <c r="U481" s="517">
        <v>1976</v>
      </c>
      <c r="V481" s="516">
        <v>1985</v>
      </c>
      <c r="W481" s="515">
        <v>1995</v>
      </c>
      <c r="X481" s="515">
        <v>1954</v>
      </c>
      <c r="Y481" s="515">
        <v>1990</v>
      </c>
      <c r="Z481" s="515">
        <v>2012</v>
      </c>
      <c r="AA481" s="515">
        <v>2099</v>
      </c>
      <c r="AB481" s="515">
        <v>2039</v>
      </c>
      <c r="AC481" s="515">
        <v>2028</v>
      </c>
      <c r="AD481" s="515">
        <v>2032</v>
      </c>
      <c r="AE481" s="514">
        <v>1986</v>
      </c>
      <c r="AF481" s="712">
        <v>1998</v>
      </c>
      <c r="AG481" s="515">
        <v>2035</v>
      </c>
      <c r="AH481" s="515">
        <v>2022</v>
      </c>
      <c r="AI481" s="515">
        <v>2057</v>
      </c>
      <c r="AJ481" s="515">
        <v>2007</v>
      </c>
      <c r="AK481" s="515">
        <v>2038</v>
      </c>
      <c r="AL481" s="515">
        <v>2061</v>
      </c>
      <c r="AM481" s="515">
        <v>2050</v>
      </c>
      <c r="AN481" s="515">
        <v>2070</v>
      </c>
      <c r="AO481" s="517">
        <v>2070</v>
      </c>
      <c r="AP481" s="516">
        <v>2064</v>
      </c>
      <c r="AQ481" s="515">
        <v>2050</v>
      </c>
      <c r="AR481" s="515">
        <v>2016</v>
      </c>
      <c r="AS481" s="515">
        <v>2007</v>
      </c>
      <c r="AT481" s="515">
        <v>1999</v>
      </c>
      <c r="AU481" s="515">
        <v>1982</v>
      </c>
      <c r="AV481" s="515">
        <v>2000</v>
      </c>
      <c r="AW481" s="515">
        <v>2041</v>
      </c>
      <c r="AX481" s="515">
        <v>1988</v>
      </c>
      <c r="AY481" s="517">
        <v>2130</v>
      </c>
      <c r="AZ481" s="516">
        <v>2125</v>
      </c>
      <c r="BA481" s="515">
        <v>2143</v>
      </c>
      <c r="BB481" s="515">
        <v>2136</v>
      </c>
      <c r="BC481" s="515">
        <v>2150</v>
      </c>
      <c r="BD481" s="515">
        <v>2173</v>
      </c>
      <c r="BE481" s="515">
        <v>2211</v>
      </c>
      <c r="BF481" s="515">
        <v>2248</v>
      </c>
      <c r="BG481" s="515">
        <v>2215</v>
      </c>
      <c r="BH481" s="515">
        <v>2155</v>
      </c>
      <c r="BI481" s="517">
        <v>2179</v>
      </c>
      <c r="BJ481" s="516">
        <v>2186</v>
      </c>
      <c r="BK481" s="515">
        <v>2233</v>
      </c>
      <c r="BL481" s="515">
        <v>2251</v>
      </c>
      <c r="BM481" s="515">
        <v>2190</v>
      </c>
      <c r="BN481" s="515">
        <v>2334</v>
      </c>
      <c r="BO481" s="515">
        <v>2324</v>
      </c>
      <c r="BP481" s="515">
        <v>2384</v>
      </c>
      <c r="BQ481" s="515">
        <v>2357</v>
      </c>
      <c r="BR481" s="515">
        <v>2371</v>
      </c>
      <c r="BS481" s="517">
        <v>2329</v>
      </c>
      <c r="BT481" s="516">
        <v>2337</v>
      </c>
      <c r="BU481" s="515">
        <v>2292</v>
      </c>
      <c r="BV481" s="515">
        <v>2420</v>
      </c>
      <c r="BW481" s="515">
        <v>2434</v>
      </c>
      <c r="BX481" s="515">
        <v>2482</v>
      </c>
      <c r="BY481" s="515">
        <v>2439</v>
      </c>
      <c r="BZ481" s="515">
        <v>2394</v>
      </c>
      <c r="CA481" s="515">
        <v>2307</v>
      </c>
      <c r="CB481" s="515">
        <v>2332</v>
      </c>
      <c r="CC481" s="517">
        <v>2369</v>
      </c>
      <c r="CD481" s="516">
        <v>2367</v>
      </c>
      <c r="CE481" s="515">
        <v>2226</v>
      </c>
      <c r="CF481" s="515">
        <v>2139</v>
      </c>
      <c r="CG481" s="515">
        <v>2016</v>
      </c>
      <c r="CH481" s="515">
        <v>2109</v>
      </c>
      <c r="CI481" s="515">
        <v>2124</v>
      </c>
      <c r="CJ481" s="515">
        <v>2156</v>
      </c>
      <c r="CK481" s="515">
        <v>2273</v>
      </c>
      <c r="CL481" s="515">
        <v>2172</v>
      </c>
      <c r="CM481" s="514">
        <v>2220</v>
      </c>
      <c r="CN481" s="492" t="str">
        <f t="shared" ref="CN481" ca="1" si="1714">CU482</f>
        <v/>
      </c>
      <c r="CO481" s="405"/>
      <c r="CP481" s="456" t="str">
        <f t="shared" ref="CP481:CP541" ca="1" si="1715">IFERROR(IFERROR(INDIRECT("'japan-all-stock-prices_"&amp;$CS$7&amp;".csv'!F"&amp;CU483),INDIRECT(CS$7&amp;".csv!H"&amp;CU483)),"")</f>
        <v/>
      </c>
      <c r="CQ481" s="631"/>
      <c r="CR481" s="484"/>
      <c r="CS481" s="484"/>
      <c r="CT481" s="483"/>
      <c r="CU481" s="534" t="str">
        <f t="shared" ref="CU481:CU541" ca="1" si="1716">IFERROR(VLOOKUP(INDIRECT("'japan-all-stock-prices_"&amp;$CS$7&amp;".csv'!D"&amp;CU483),DX$92:DY$127,2,FALSE),"")</f>
        <v/>
      </c>
      <c r="CV481" s="484"/>
      <c r="CW481" s="528"/>
      <c r="CX481" s="975">
        <f t="shared" ref="CX481" si="1717">10000-G478</f>
        <v>2872</v>
      </c>
      <c r="CY481" s="453"/>
      <c r="CZ481" s="343"/>
      <c r="DA481" s="796"/>
      <c r="DB481" s="459"/>
      <c r="DC481" s="459"/>
      <c r="DD481" s="459"/>
      <c r="DE481" s="459"/>
      <c r="DF481" s="459"/>
      <c r="DG481" s="459"/>
      <c r="DH481" s="459"/>
      <c r="DI481" s="459"/>
      <c r="DJ481" s="459"/>
      <c r="DK481" s="533"/>
      <c r="DL481" s="537"/>
      <c r="DM481" s="435"/>
      <c r="DN481" s="537"/>
      <c r="DO481" s="435"/>
      <c r="DP481" s="1039"/>
      <c r="DQ481" s="435"/>
      <c r="DR481" s="435"/>
      <c r="DS481" s="786"/>
      <c r="DT481" s="786"/>
      <c r="DU481" s="787"/>
      <c r="DV481" s="537"/>
      <c r="DW481" s="666"/>
      <c r="DX481" s="663"/>
      <c r="DY481" s="1058"/>
      <c r="DZ481" s="342"/>
      <c r="EA481" s="456" t="str">
        <f t="shared" ref="EA481:EA541" ca="1" si="1718">IFERROR(IFERROR(INDIRECT("'japan-all-stock-prices_"&amp;$CS$7&amp;".csv'!F"&amp;EF483),INDIRECT(ED$7&amp;".csv!H"&amp;EF483)),"")</f>
        <v/>
      </c>
    </row>
    <row r="482" spans="1:131" ht="9" customHeight="1">
      <c r="A482" s="636"/>
      <c r="B482" s="406"/>
      <c r="C482" s="527"/>
      <c r="D482" s="488"/>
      <c r="E482" s="487" t="s">
        <v>99</v>
      </c>
      <c r="F482" s="486"/>
      <c r="G482" s="512" t="s">
        <v>99</v>
      </c>
      <c r="H482" s="1840" t="s">
        <v>99</v>
      </c>
      <c r="I482" s="1841" t="s">
        <v>99</v>
      </c>
      <c r="J482" s="1841" t="s">
        <v>99</v>
      </c>
      <c r="K482" s="1842" t="s">
        <v>99</v>
      </c>
      <c r="L482" s="1840" t="s">
        <v>99</v>
      </c>
      <c r="M482" s="1841" t="s">
        <v>99</v>
      </c>
      <c r="N482" s="1841" t="s">
        <v>99</v>
      </c>
      <c r="O482" s="1841" t="s">
        <v>99</v>
      </c>
      <c r="P482" s="1841" t="s">
        <v>99</v>
      </c>
      <c r="Q482" s="1841" t="s">
        <v>99</v>
      </c>
      <c r="R482" s="1841" t="s">
        <v>99</v>
      </c>
      <c r="S482" s="1841" t="s">
        <v>99</v>
      </c>
      <c r="T482" s="1841" t="s">
        <v>99</v>
      </c>
      <c r="U482" s="1842" t="s">
        <v>99</v>
      </c>
      <c r="V482" s="1840">
        <v>1.97</v>
      </c>
      <c r="W482" s="1841">
        <v>1.3</v>
      </c>
      <c r="X482" s="1841">
        <v>1.1299999999999999</v>
      </c>
      <c r="Y482" s="1841">
        <v>4.6500000000000004</v>
      </c>
      <c r="Z482" s="1841">
        <v>1.6</v>
      </c>
      <c r="AA482" s="1841">
        <v>1.83</v>
      </c>
      <c r="AB482" s="1841">
        <v>1.1100000000000001</v>
      </c>
      <c r="AC482" s="1841">
        <v>1.59</v>
      </c>
      <c r="AD482" s="1841">
        <v>1.54</v>
      </c>
      <c r="AE482" s="1843">
        <v>1.53</v>
      </c>
      <c r="AF482" s="720">
        <v>1.37</v>
      </c>
      <c r="AG482" s="530">
        <v>1.1200000000000001</v>
      </c>
      <c r="AH482" s="530">
        <v>0.82</v>
      </c>
      <c r="AI482" s="530">
        <v>2.4900000000000002</v>
      </c>
      <c r="AJ482" s="530">
        <v>0.71</v>
      </c>
      <c r="AK482" s="530">
        <v>1.6</v>
      </c>
      <c r="AL482" s="530">
        <v>3.13</v>
      </c>
      <c r="AM482" s="530">
        <v>2.1800000000000002</v>
      </c>
      <c r="AN482" s="530">
        <v>1.65</v>
      </c>
      <c r="AO482" s="532">
        <v>1.23</v>
      </c>
      <c r="AP482" s="531">
        <v>1.42</v>
      </c>
      <c r="AQ482" s="530">
        <v>1.21</v>
      </c>
      <c r="AR482" s="530">
        <v>2.91</v>
      </c>
      <c r="AS482" s="530">
        <v>3.37</v>
      </c>
      <c r="AT482" s="530">
        <v>3.2</v>
      </c>
      <c r="AU482" s="530">
        <v>1.42</v>
      </c>
      <c r="AV482" s="530">
        <v>2.25</v>
      </c>
      <c r="AW482" s="530">
        <v>2.52</v>
      </c>
      <c r="AX482" s="530">
        <v>3.13</v>
      </c>
      <c r="AY482" s="532">
        <v>2.1800000000000002</v>
      </c>
      <c r="AZ482" s="531">
        <v>3.33</v>
      </c>
      <c r="BA482" s="530">
        <v>2.9</v>
      </c>
      <c r="BB482" s="530">
        <v>5.39</v>
      </c>
      <c r="BC482" s="530">
        <v>2.64</v>
      </c>
      <c r="BD482" s="530">
        <v>2.2400000000000002</v>
      </c>
      <c r="BE482" s="530">
        <v>3.46</v>
      </c>
      <c r="BF482" s="530">
        <v>4.58</v>
      </c>
      <c r="BG482" s="530">
        <v>7.87</v>
      </c>
      <c r="BH482" s="530">
        <v>5.63</v>
      </c>
      <c r="BI482" s="532">
        <v>5.09</v>
      </c>
      <c r="BJ482" s="531">
        <v>5.13</v>
      </c>
      <c r="BK482" s="530">
        <v>5.75</v>
      </c>
      <c r="BL482" s="530">
        <v>23.28</v>
      </c>
      <c r="BM482" s="530">
        <v>12.49</v>
      </c>
      <c r="BN482" s="530">
        <v>15.35</v>
      </c>
      <c r="BO482" s="530">
        <v>10.050000000000001</v>
      </c>
      <c r="BP482" s="530">
        <v>3.26</v>
      </c>
      <c r="BQ482" s="530">
        <v>2.64</v>
      </c>
      <c r="BR482" s="530">
        <v>3.67</v>
      </c>
      <c r="BS482" s="532">
        <v>4.33</v>
      </c>
      <c r="BT482" s="531">
        <v>3.44</v>
      </c>
      <c r="BU482" s="530">
        <v>2.72</v>
      </c>
      <c r="BV482" s="530">
        <v>6.42</v>
      </c>
      <c r="BW482" s="530">
        <v>4.8600000000000003</v>
      </c>
      <c r="BX482" s="530">
        <v>3.58</v>
      </c>
      <c r="BY482" s="530">
        <v>2.64</v>
      </c>
      <c r="BZ482" s="530">
        <v>2.2200000000000002</v>
      </c>
      <c r="CA482" s="530">
        <v>4.41</v>
      </c>
      <c r="CB482" s="530">
        <v>2</v>
      </c>
      <c r="CC482" s="532">
        <v>2.0499999999999998</v>
      </c>
      <c r="CD482" s="531">
        <v>1.62</v>
      </c>
      <c r="CE482" s="530">
        <v>2.36</v>
      </c>
      <c r="CF482" s="530">
        <v>2.5499999999999998</v>
      </c>
      <c r="CG482" s="530">
        <v>3.51</v>
      </c>
      <c r="CH482" s="530">
        <v>2.52</v>
      </c>
      <c r="CI482" s="530">
        <v>2.2599999999999998</v>
      </c>
      <c r="CJ482" s="530">
        <v>2.08</v>
      </c>
      <c r="CK482" s="530">
        <v>1.92</v>
      </c>
      <c r="CL482" s="530">
        <v>1.54</v>
      </c>
      <c r="CM482" s="529">
        <v>1.87</v>
      </c>
      <c r="CN482" s="491" t="str">
        <f t="shared" ref="CN482" ca="1" si="1719">IF(CN481="","",IF(CN478="",0,CP482))</f>
        <v/>
      </c>
      <c r="CO482" s="405"/>
      <c r="CP482" s="450" t="str">
        <f t="shared" ref="CP482:CP542" ca="1" si="1720">IFERROR(IFERROR(INDIRECT("'japan-all-stock-prices_"&amp;$CS$7&amp;".csv'!M"&amp;CU483)/10000,INDIRECT(CS$7&amp;".csv!I"&amp;CU483)/10000),"")</f>
        <v/>
      </c>
      <c r="CQ482" s="631"/>
      <c r="CR482" s="484"/>
      <c r="CS482" s="484"/>
      <c r="CT482" s="483"/>
      <c r="CU482" s="677" t="str">
        <f t="shared" ref="CU482:CU542" ca="1" si="1721">IF(OR(G478="",AND(CT$5="- - -",CT$6="- - -")),"",IF(OR(CP480=0,CP480="-"),CM481,CP481))</f>
        <v/>
      </c>
      <c r="CV482" s="484"/>
      <c r="CW482" s="528"/>
      <c r="CX482" s="974"/>
      <c r="CY482" s="453"/>
      <c r="CZ482" s="448">
        <f t="shared" ref="CZ482" si="1722">CM481*100</f>
        <v>222000</v>
      </c>
      <c r="DA482" s="795"/>
      <c r="DB482" s="327"/>
      <c r="DC482" s="327"/>
      <c r="DD482" s="327"/>
      <c r="DE482" s="327"/>
      <c r="DF482" s="327"/>
      <c r="DG482" s="327"/>
      <c r="DH482" s="327"/>
      <c r="DI482" s="327"/>
      <c r="DJ482" s="327"/>
      <c r="DK482" s="343"/>
      <c r="DL482" s="788"/>
      <c r="DM482" s="786"/>
      <c r="DN482" s="788"/>
      <c r="DO482" s="786"/>
      <c r="DP482" s="1041"/>
      <c r="DQ482" s="786"/>
      <c r="DR482" s="786"/>
      <c r="DS482" s="786"/>
      <c r="DT482" s="786"/>
      <c r="DU482" s="787"/>
      <c r="DV482" s="537"/>
      <c r="DW482" s="666"/>
      <c r="DX482" s="663"/>
      <c r="DY482" s="1058"/>
      <c r="DZ482" s="342"/>
      <c r="EA482" s="450" t="str">
        <f t="shared" ref="EA482:EA542" ca="1" si="1723">IFERROR(IFERROR(INDIRECT("'japan-all-stock-prices_"&amp;$CS$7&amp;".csv'!M"&amp;EF483)/10000,INDIRECT(ED$7&amp;".csv!I"&amp;EF483)/10000),"")</f>
        <v/>
      </c>
    </row>
    <row r="483" spans="1:131" ht="9" customHeight="1">
      <c r="A483" s="636"/>
      <c r="B483" s="406"/>
      <c r="C483" s="527"/>
      <c r="D483" s="488"/>
      <c r="E483" s="487" t="s">
        <v>99</v>
      </c>
      <c r="F483" s="486" t="str">
        <f t="shared" ref="F483" ca="1" si="1724">IF(E478=" ","",IF(ISERROR(CQ478),IF(ISERROR(CQ479),"",HYPERLINK("#CP"&amp;CQ479&amp;":CP1231","　重複 ▽　")),HYPERLINK("#CP"&amp;CQ478&amp;":CP1231","　重複 ▲　")))</f>
        <v/>
      </c>
      <c r="G483" s="510" t="s">
        <v>99</v>
      </c>
      <c r="H483" s="1844" t="s">
        <v>99</v>
      </c>
      <c r="I483" s="1845" t="s">
        <v>99</v>
      </c>
      <c r="J483" s="1845" t="s">
        <v>99</v>
      </c>
      <c r="K483" s="1846" t="s">
        <v>99</v>
      </c>
      <c r="L483" s="1844" t="s">
        <v>99</v>
      </c>
      <c r="M483" s="1845" t="s">
        <v>99</v>
      </c>
      <c r="N483" s="1845" t="s">
        <v>99</v>
      </c>
      <c r="O483" s="1845" t="s">
        <v>99</v>
      </c>
      <c r="P483" s="1845" t="s">
        <v>99</v>
      </c>
      <c r="Q483" s="1845" t="s">
        <v>99</v>
      </c>
      <c r="R483" s="1845" t="s">
        <v>99</v>
      </c>
      <c r="S483" s="1845" t="s">
        <v>99</v>
      </c>
      <c r="T483" s="1845" t="s">
        <v>99</v>
      </c>
      <c r="U483" s="1846" t="s">
        <v>99</v>
      </c>
      <c r="V483" s="1844" t="s">
        <v>99</v>
      </c>
      <c r="W483" s="1845" t="s">
        <v>99</v>
      </c>
      <c r="X483" s="1845" t="s">
        <v>99</v>
      </c>
      <c r="Y483" s="1845" t="s">
        <v>99</v>
      </c>
      <c r="Z483" s="1845" t="s">
        <v>99</v>
      </c>
      <c r="AA483" s="1845" t="s">
        <v>99</v>
      </c>
      <c r="AB483" s="1845" t="s">
        <v>99</v>
      </c>
      <c r="AC483" s="1845" t="s">
        <v>99</v>
      </c>
      <c r="AD483" s="1845" t="s">
        <v>99</v>
      </c>
      <c r="AE483" s="1847" t="s">
        <v>99</v>
      </c>
      <c r="AF483" s="714" t="s">
        <v>99</v>
      </c>
      <c r="AG483" s="507" t="s">
        <v>99</v>
      </c>
      <c r="AH483" s="507" t="s">
        <v>99</v>
      </c>
      <c r="AI483" s="507" t="s">
        <v>99</v>
      </c>
      <c r="AJ483" s="507" t="s">
        <v>99</v>
      </c>
      <c r="AK483" s="507" t="s">
        <v>99</v>
      </c>
      <c r="AL483" s="507" t="s">
        <v>99</v>
      </c>
      <c r="AM483" s="507" t="s">
        <v>99</v>
      </c>
      <c r="AN483" s="507" t="s">
        <v>99</v>
      </c>
      <c r="AO483" s="509" t="s">
        <v>99</v>
      </c>
      <c r="AP483" s="508" t="s">
        <v>99</v>
      </c>
      <c r="AQ483" s="507" t="s">
        <v>99</v>
      </c>
      <c r="AR483" s="507" t="s">
        <v>99</v>
      </c>
      <c r="AS483" s="507" t="s">
        <v>99</v>
      </c>
      <c r="AT483" s="507" t="s">
        <v>99</v>
      </c>
      <c r="AU483" s="507" t="s">
        <v>99</v>
      </c>
      <c r="AV483" s="507" t="s">
        <v>99</v>
      </c>
      <c r="AW483" s="507" t="s">
        <v>99</v>
      </c>
      <c r="AX483" s="507" t="s">
        <v>99</v>
      </c>
      <c r="AY483" s="509" t="s">
        <v>99</v>
      </c>
      <c r="AZ483" s="508" t="s">
        <v>99</v>
      </c>
      <c r="BA483" s="507" t="s">
        <v>99</v>
      </c>
      <c r="BB483" s="507" t="s">
        <v>99</v>
      </c>
      <c r="BC483" s="507" t="s">
        <v>99</v>
      </c>
      <c r="BD483" s="507" t="s">
        <v>99</v>
      </c>
      <c r="BE483" s="507" t="s">
        <v>99</v>
      </c>
      <c r="BF483" s="507" t="s">
        <v>99</v>
      </c>
      <c r="BG483" s="507" t="s">
        <v>99</v>
      </c>
      <c r="BH483" s="507" t="s">
        <v>99</v>
      </c>
      <c r="BI483" s="509" t="s">
        <v>99</v>
      </c>
      <c r="BJ483" s="508" t="s">
        <v>99</v>
      </c>
      <c r="BK483" s="507" t="s">
        <v>99</v>
      </c>
      <c r="BL483" s="507" t="s">
        <v>99</v>
      </c>
      <c r="BM483" s="507" t="s">
        <v>99</v>
      </c>
      <c r="BN483" s="507" t="s">
        <v>99</v>
      </c>
      <c r="BO483" s="507" t="s">
        <v>99</v>
      </c>
      <c r="BP483" s="507" t="s">
        <v>99</v>
      </c>
      <c r="BQ483" s="507" t="s">
        <v>99</v>
      </c>
      <c r="BR483" s="507" t="s">
        <v>99</v>
      </c>
      <c r="BS483" s="509" t="s">
        <v>99</v>
      </c>
      <c r="BT483" s="508" t="s">
        <v>99</v>
      </c>
      <c r="BU483" s="507" t="s">
        <v>99</v>
      </c>
      <c r="BV483" s="507" t="s">
        <v>99</v>
      </c>
      <c r="BW483" s="507" t="s">
        <v>99</v>
      </c>
      <c r="BX483" s="507" t="s">
        <v>99</v>
      </c>
      <c r="BY483" s="507" t="s">
        <v>99</v>
      </c>
      <c r="BZ483" s="507" t="s">
        <v>99</v>
      </c>
      <c r="CA483" s="507" t="s">
        <v>99</v>
      </c>
      <c r="CB483" s="507" t="s">
        <v>99</v>
      </c>
      <c r="CC483" s="509"/>
      <c r="CD483" s="508" t="s">
        <v>99</v>
      </c>
      <c r="CE483" s="507" t="s">
        <v>99</v>
      </c>
      <c r="CF483" s="507" t="s">
        <v>99</v>
      </c>
      <c r="CG483" s="507" t="s">
        <v>99</v>
      </c>
      <c r="CH483" s="507" t="s">
        <v>99</v>
      </c>
      <c r="CI483" s="507" t="s">
        <v>99</v>
      </c>
      <c r="CJ483" s="507" t="s">
        <v>99</v>
      </c>
      <c r="CK483" s="507" t="s">
        <v>99</v>
      </c>
      <c r="CL483" s="507" t="s">
        <v>99</v>
      </c>
      <c r="CM483" s="506" t="s">
        <v>99</v>
      </c>
      <c r="CN483" s="485" t="s">
        <v>99</v>
      </c>
      <c r="CO483" s="405"/>
      <c r="CP483" s="505" t="str">
        <f t="shared" si="1690"/>
        <v>+48</v>
      </c>
      <c r="CQ483" s="631"/>
      <c r="CR483" s="484"/>
      <c r="CS483" s="484"/>
      <c r="CT483" s="483"/>
      <c r="CU483" s="544" t="e">
        <f t="shared" ref="CU483:CU543" ca="1" si="1725">IFERROR(MATCH(G478,INDIRECT("'japan-all-stock-prices_"&amp;$CS$7&amp;".csv'!$A$1:$A$4000"),0),MATCH(G478,INDIRECT(CS$7&amp;".csv!$B$1:$B$4200"),0))</f>
        <v>#REF!</v>
      </c>
      <c r="CV483" s="484"/>
      <c r="CW483" s="528"/>
      <c r="CX483" s="538">
        <f>IF(K!R$6="市場別",VLOOKUP(G480,DY$80:DZ$93,2,FALSE),0)</f>
        <v>1600000</v>
      </c>
      <c r="CY483" s="1112">
        <f t="shared" ref="CY483" ca="1" si="1726">ROUND(AVERAGE(INDIRECT(DV$7&amp;C478&amp;":"&amp;DW$7&amp;C478))*100,4)</f>
        <v>100.355</v>
      </c>
      <c r="CZ483" s="448">
        <f t="shared" ref="CZ483" si="1727">VLOOKUP(G480,DY$41:DZ$44,2,FALSE)</f>
        <v>0</v>
      </c>
      <c r="DA483" s="795"/>
      <c r="DB483" s="542"/>
      <c r="DC483" s="542"/>
      <c r="DD483" s="542"/>
      <c r="DE483" s="542"/>
      <c r="DF483" s="542"/>
      <c r="DG483" s="542"/>
      <c r="DH483" s="542"/>
      <c r="DI483" s="542"/>
      <c r="DJ483" s="542"/>
      <c r="DK483" s="543"/>
      <c r="DL483" s="789"/>
      <c r="DM483" s="790"/>
      <c r="DN483" s="789"/>
      <c r="DO483" s="790"/>
      <c r="DP483" s="1042"/>
      <c r="DQ483" s="790"/>
      <c r="DR483" s="790"/>
      <c r="DS483" s="786"/>
      <c r="DT483" s="786"/>
      <c r="DU483" s="787"/>
      <c r="DV483" s="537"/>
      <c r="DW483" s="666"/>
      <c r="DX483" s="663"/>
      <c r="DY483" s="1058"/>
      <c r="DZ483" s="342"/>
      <c r="EA483" s="505" t="str">
        <f t="shared" si="1693"/>
        <v/>
      </c>
    </row>
    <row r="484" spans="1:131" ht="9" customHeight="1">
      <c r="A484" s="636"/>
      <c r="B484" s="406"/>
      <c r="C484" s="481">
        <v>484</v>
      </c>
      <c r="D484" s="541">
        <v>80</v>
      </c>
      <c r="E484" s="633">
        <f ca="1">IF(AND(INDIRECT("G"&amp;C484)&gt;999,INDIRECT("G"&amp;C484)&lt;10000),MAX(E$10:E483)+1," ")</f>
        <v>80</v>
      </c>
      <c r="F484" s="634" t="str">
        <f ca="1">HYPERLINK("#G"&amp;C484&amp;":CM"&amp;C484+5,IF(CT484=1,"　クリア（消去） →　",IF(AND(INDIRECT("G"&amp;C484)=B!D$9,B!D$14="修正　"),B!C$12,IF(F489="","　　　　　　　　　　　","　　　　…→　　　　"))))</f>
        <v>　　　　　　　　　　　</v>
      </c>
      <c r="G484" s="635">
        <v>8704</v>
      </c>
      <c r="H484" s="1832" t="s">
        <v>99</v>
      </c>
      <c r="I484" s="1833" t="s">
        <v>99</v>
      </c>
      <c r="J484" s="1833" t="s">
        <v>99</v>
      </c>
      <c r="K484" s="1834" t="s">
        <v>99</v>
      </c>
      <c r="L484" s="1832" t="s">
        <v>99</v>
      </c>
      <c r="M484" s="1833" t="s">
        <v>99</v>
      </c>
      <c r="N484" s="1833" t="s">
        <v>99</v>
      </c>
      <c r="O484" s="1833" t="s">
        <v>99</v>
      </c>
      <c r="P484" s="1833" t="s">
        <v>99</v>
      </c>
      <c r="Q484" s="1833" t="s">
        <v>99</v>
      </c>
      <c r="R484" s="1833" t="s">
        <v>99</v>
      </c>
      <c r="S484" s="1833" t="s">
        <v>99</v>
      </c>
      <c r="T484" s="1833" t="s">
        <v>99</v>
      </c>
      <c r="U484" s="1834" t="s">
        <v>99</v>
      </c>
      <c r="V484" s="1832">
        <v>324</v>
      </c>
      <c r="W484" s="1833">
        <v>322</v>
      </c>
      <c r="X484" s="1833">
        <v>321</v>
      </c>
      <c r="Y484" s="1833">
        <v>313</v>
      </c>
      <c r="Z484" s="1833">
        <v>317</v>
      </c>
      <c r="AA484" s="1833">
        <v>316</v>
      </c>
      <c r="AB484" s="1833">
        <v>314</v>
      </c>
      <c r="AC484" s="1833">
        <v>316</v>
      </c>
      <c r="AD484" s="1833">
        <v>318</v>
      </c>
      <c r="AE484" s="1835">
        <v>316</v>
      </c>
      <c r="AF484" s="719">
        <v>315</v>
      </c>
      <c r="AG484" s="546">
        <v>313</v>
      </c>
      <c r="AH484" s="546">
        <v>310</v>
      </c>
      <c r="AI484" s="546">
        <v>311</v>
      </c>
      <c r="AJ484" s="546">
        <v>320</v>
      </c>
      <c r="AK484" s="546">
        <v>315</v>
      </c>
      <c r="AL484" s="546">
        <v>312</v>
      </c>
      <c r="AM484" s="546">
        <v>314</v>
      </c>
      <c r="AN484" s="546">
        <v>313</v>
      </c>
      <c r="AO484" s="548">
        <v>311</v>
      </c>
      <c r="AP484" s="547">
        <v>316</v>
      </c>
      <c r="AQ484" s="546">
        <v>314</v>
      </c>
      <c r="AR484" s="546">
        <v>315</v>
      </c>
      <c r="AS484" s="546">
        <v>301</v>
      </c>
      <c r="AT484" s="546">
        <v>300</v>
      </c>
      <c r="AU484" s="546">
        <v>286</v>
      </c>
      <c r="AV484" s="546">
        <v>295</v>
      </c>
      <c r="AW484" s="546">
        <v>297</v>
      </c>
      <c r="AX484" s="546">
        <v>309</v>
      </c>
      <c r="AY484" s="548">
        <v>306</v>
      </c>
      <c r="AZ484" s="547">
        <v>320</v>
      </c>
      <c r="BA484" s="546">
        <v>328</v>
      </c>
      <c r="BB484" s="546">
        <v>327</v>
      </c>
      <c r="BC484" s="546">
        <v>323</v>
      </c>
      <c r="BD484" s="546">
        <v>312</v>
      </c>
      <c r="BE484" s="546">
        <v>310</v>
      </c>
      <c r="BF484" s="546">
        <v>321</v>
      </c>
      <c r="BG484" s="546">
        <v>311</v>
      </c>
      <c r="BH484" s="546">
        <v>310</v>
      </c>
      <c r="BI484" s="548">
        <v>318</v>
      </c>
      <c r="BJ484" s="547">
        <v>333</v>
      </c>
      <c r="BK484" s="546">
        <v>344</v>
      </c>
      <c r="BL484" s="546">
        <v>350</v>
      </c>
      <c r="BM484" s="546">
        <v>361</v>
      </c>
      <c r="BN484" s="546">
        <v>362</v>
      </c>
      <c r="BO484" s="546">
        <v>355</v>
      </c>
      <c r="BP484" s="546">
        <v>368</v>
      </c>
      <c r="BQ484" s="546">
        <v>383</v>
      </c>
      <c r="BR484" s="546">
        <v>376</v>
      </c>
      <c r="BS484" s="548">
        <v>380</v>
      </c>
      <c r="BT484" s="547">
        <v>378</v>
      </c>
      <c r="BU484" s="546">
        <v>365</v>
      </c>
      <c r="BV484" s="546">
        <v>380</v>
      </c>
      <c r="BW484" s="546">
        <v>398</v>
      </c>
      <c r="BX484" s="546">
        <v>403</v>
      </c>
      <c r="BY484" s="546">
        <v>397</v>
      </c>
      <c r="BZ484" s="546">
        <v>402</v>
      </c>
      <c r="CA484" s="546">
        <v>399</v>
      </c>
      <c r="CB484" s="546">
        <v>393</v>
      </c>
      <c r="CC484" s="548">
        <v>395</v>
      </c>
      <c r="CD484" s="547">
        <v>396</v>
      </c>
      <c r="CE484" s="546">
        <v>405</v>
      </c>
      <c r="CF484" s="546">
        <v>393</v>
      </c>
      <c r="CG484" s="546">
        <v>410</v>
      </c>
      <c r="CH484" s="546">
        <v>404</v>
      </c>
      <c r="CI484" s="546">
        <v>399</v>
      </c>
      <c r="CJ484" s="546">
        <v>405</v>
      </c>
      <c r="CK484" s="546">
        <v>381</v>
      </c>
      <c r="CL484" s="546">
        <v>403</v>
      </c>
      <c r="CM484" s="545">
        <v>398</v>
      </c>
      <c r="CN484" s="500" t="str">
        <f t="shared" ref="CN484:CN486" ca="1" si="1728">IF(OR(CP484=0,CP484="-"),"",CP484)</f>
        <v/>
      </c>
      <c r="CO484" s="405"/>
      <c r="CP484" s="470" t="str">
        <f t="shared" ca="1" si="1695"/>
        <v/>
      </c>
      <c r="CQ484" s="499" t="e">
        <f>MATCH(G484,G$10:G483,0)+9</f>
        <v>#N/A</v>
      </c>
      <c r="CR484" s="498" t="str">
        <f t="shared" ref="CR484" ca="1" si="1729">IF(F489="　重複 ▽　",1,"")</f>
        <v/>
      </c>
      <c r="CS484" s="498" t="str">
        <f t="shared" ref="CS484" ca="1" si="1730">IF(AND(F485="",F486="",F487=""),"",IF(ISNUMBER(CT484),"",1))</f>
        <v/>
      </c>
      <c r="CT484" s="497" t="str">
        <f t="shared" ref="CT484" si="1731">IF(G484="","",IF(AND(G484&lt;&gt;"",CM487=""),1,""))</f>
        <v/>
      </c>
      <c r="CU484" s="699">
        <f>MATCH(G484,'[1] '!$B$4:$B$4005,0)</f>
        <v>3375</v>
      </c>
      <c r="CV484" s="540">
        <f t="shared" ref="CV484" ca="1" si="1732">IF(G484="","",CX489+INDIRECT("CX"&amp;C484+CX$9)+C485)</f>
        <v>399999.50369756221</v>
      </c>
      <c r="CW484" s="497">
        <f ca="1">RANK(CV484,CV$10:CV$609)</f>
        <v>87</v>
      </c>
      <c r="CX484" s="973">
        <f>IFERROR(INDEX('[1] '!$F$4:$F$4005,CU484,1)*CM487,"")</f>
        <v>116.64378799999999</v>
      </c>
      <c r="CY484" s="496">
        <f t="shared" ref="CY484" si="1733">IF(CM484="","",CM488/CX485)</f>
        <v>1.5653511219550182</v>
      </c>
      <c r="CZ484" s="684" t="str">
        <f>INDEX('[1] '!$G$4:$G$4005,CU484,1)</f>
        <v/>
      </c>
      <c r="DA484" s="794">
        <f>IF(OR(CM487&lt;A!AS$3,CM487&gt;A!AW$3),1,0)</f>
        <v>0</v>
      </c>
      <c r="DB484" s="496"/>
      <c r="DC484" s="496"/>
      <c r="DD484" s="496"/>
      <c r="DE484" s="496"/>
      <c r="DF484" s="496"/>
      <c r="DG484" s="496"/>
      <c r="DH484" s="496"/>
      <c r="DI484" s="496"/>
      <c r="DJ484" s="496"/>
      <c r="DK484" s="539"/>
      <c r="DL484" s="667"/>
      <c r="DM484" s="496"/>
      <c r="DN484" s="1036">
        <f t="shared" ref="DN484:DU484" ca="1" si="1734">IF(DN485&gt;$DA$6,$DA$6,IF(DN485&lt;$DA$7,$DA$7,DN485))</f>
        <v>1.03</v>
      </c>
      <c r="DO484" s="496">
        <f t="shared" ca="1" si="1734"/>
        <v>0.98499999999999999</v>
      </c>
      <c r="DP484" s="791">
        <f t="shared" ca="1" si="1734"/>
        <v>0.99747474747474751</v>
      </c>
      <c r="DQ484" s="496">
        <f t="shared" ca="1" si="1734"/>
        <v>1.0126582278481013</v>
      </c>
      <c r="DR484" s="496">
        <f t="shared" ca="1" si="1734"/>
        <v>0.98499999999999999</v>
      </c>
      <c r="DS484" s="496">
        <f t="shared" ca="1" si="1734"/>
        <v>1.03</v>
      </c>
      <c r="DT484" s="496">
        <f t="shared" ca="1" si="1734"/>
        <v>0.9975186104218362</v>
      </c>
      <c r="DU484" s="791">
        <f t="shared" ca="1" si="1734"/>
        <v>0.99502487562189057</v>
      </c>
      <c r="DV484" s="1113">
        <f t="shared" ref="DV484" ca="1" si="1735">IFERROR(IF(DA484+DA485&lt;&gt;0,"",(C485+CZ489+INDIRECT(DY$10&amp;C484+DZ$10))*CZ$7),"")</f>
        <v>99.628410000000002</v>
      </c>
      <c r="DW484" s="668">
        <f ca="1">RANK(DV484,DV$10:DV$609)</f>
        <v>54</v>
      </c>
      <c r="DX484" s="663"/>
      <c r="DY484" s="1058"/>
      <c r="DZ484" s="342"/>
      <c r="EA484" s="470" t="str">
        <f t="shared" ca="1" si="1703"/>
        <v/>
      </c>
    </row>
    <row r="485" spans="1:131" ht="9" customHeight="1">
      <c r="A485" s="636"/>
      <c r="B485" s="406"/>
      <c r="C485" s="538">
        <v>1.2099999999999999E-3</v>
      </c>
      <c r="D485" s="488"/>
      <c r="E485" s="487" t="s">
        <v>99</v>
      </c>
      <c r="F485" s="486" t="str">
        <f t="shared" ref="F485:F545" ca="1" si="1736">IF(INDIRECT("G"&amp;C484+1)=CU485,"",CU485)</f>
        <v/>
      </c>
      <c r="G485" s="510" t="s">
        <v>1019</v>
      </c>
      <c r="H485" s="1836" t="s">
        <v>99</v>
      </c>
      <c r="I485" s="1837" t="s">
        <v>99</v>
      </c>
      <c r="J485" s="1837" t="s">
        <v>99</v>
      </c>
      <c r="K485" s="1838" t="s">
        <v>99</v>
      </c>
      <c r="L485" s="1836" t="s">
        <v>99</v>
      </c>
      <c r="M485" s="1837" t="s">
        <v>99</v>
      </c>
      <c r="N485" s="1837" t="s">
        <v>99</v>
      </c>
      <c r="O485" s="1837" t="s">
        <v>99</v>
      </c>
      <c r="P485" s="1837" t="s">
        <v>99</v>
      </c>
      <c r="Q485" s="1837" t="s">
        <v>99</v>
      </c>
      <c r="R485" s="1837" t="s">
        <v>99</v>
      </c>
      <c r="S485" s="1837" t="s">
        <v>99</v>
      </c>
      <c r="T485" s="1837" t="s">
        <v>99</v>
      </c>
      <c r="U485" s="1838" t="s">
        <v>99</v>
      </c>
      <c r="V485" s="1836">
        <v>325</v>
      </c>
      <c r="W485" s="1837">
        <v>323</v>
      </c>
      <c r="X485" s="1837">
        <v>321</v>
      </c>
      <c r="Y485" s="1837">
        <v>317</v>
      </c>
      <c r="Z485" s="1837">
        <v>317</v>
      </c>
      <c r="AA485" s="1837">
        <v>317</v>
      </c>
      <c r="AB485" s="1837">
        <v>316</v>
      </c>
      <c r="AC485" s="1837">
        <v>320</v>
      </c>
      <c r="AD485" s="1837">
        <v>318</v>
      </c>
      <c r="AE485" s="1839">
        <v>318</v>
      </c>
      <c r="AF485" s="711">
        <v>317</v>
      </c>
      <c r="AG485" s="520">
        <v>313</v>
      </c>
      <c r="AH485" s="520">
        <v>313</v>
      </c>
      <c r="AI485" s="520">
        <v>316</v>
      </c>
      <c r="AJ485" s="520">
        <v>320</v>
      </c>
      <c r="AK485" s="520">
        <v>315</v>
      </c>
      <c r="AL485" s="520">
        <v>315</v>
      </c>
      <c r="AM485" s="520">
        <v>314</v>
      </c>
      <c r="AN485" s="520">
        <v>313</v>
      </c>
      <c r="AO485" s="522">
        <v>322</v>
      </c>
      <c r="AP485" s="521">
        <v>319</v>
      </c>
      <c r="AQ485" s="520">
        <v>317</v>
      </c>
      <c r="AR485" s="520">
        <v>315</v>
      </c>
      <c r="AS485" s="520">
        <v>308</v>
      </c>
      <c r="AT485" s="520">
        <v>302</v>
      </c>
      <c r="AU485" s="520">
        <v>312</v>
      </c>
      <c r="AV485" s="520">
        <v>300</v>
      </c>
      <c r="AW485" s="520">
        <v>314</v>
      </c>
      <c r="AX485" s="520">
        <v>311</v>
      </c>
      <c r="AY485" s="522">
        <v>320</v>
      </c>
      <c r="AZ485" s="521">
        <v>329</v>
      </c>
      <c r="BA485" s="520">
        <v>338</v>
      </c>
      <c r="BB485" s="520">
        <v>330</v>
      </c>
      <c r="BC485" s="520">
        <v>323</v>
      </c>
      <c r="BD485" s="520">
        <v>317</v>
      </c>
      <c r="BE485" s="520">
        <v>317</v>
      </c>
      <c r="BF485" s="520">
        <v>322</v>
      </c>
      <c r="BG485" s="520">
        <v>319</v>
      </c>
      <c r="BH485" s="520">
        <v>319</v>
      </c>
      <c r="BI485" s="522">
        <v>337</v>
      </c>
      <c r="BJ485" s="521">
        <v>356</v>
      </c>
      <c r="BK485" s="520">
        <v>356</v>
      </c>
      <c r="BL485" s="520">
        <v>365</v>
      </c>
      <c r="BM485" s="520">
        <v>369</v>
      </c>
      <c r="BN485" s="520">
        <v>371</v>
      </c>
      <c r="BO485" s="520">
        <v>373</v>
      </c>
      <c r="BP485" s="520">
        <v>382</v>
      </c>
      <c r="BQ485" s="520">
        <v>384</v>
      </c>
      <c r="BR485" s="520">
        <v>380</v>
      </c>
      <c r="BS485" s="522">
        <v>391</v>
      </c>
      <c r="BT485" s="521">
        <v>385</v>
      </c>
      <c r="BU485" s="520">
        <v>376</v>
      </c>
      <c r="BV485" s="520">
        <v>397</v>
      </c>
      <c r="BW485" s="520">
        <v>402</v>
      </c>
      <c r="BX485" s="520">
        <v>403</v>
      </c>
      <c r="BY485" s="520">
        <v>410</v>
      </c>
      <c r="BZ485" s="520">
        <v>412</v>
      </c>
      <c r="CA485" s="520">
        <v>412</v>
      </c>
      <c r="CB485" s="520">
        <v>403</v>
      </c>
      <c r="CC485" s="522">
        <v>404</v>
      </c>
      <c r="CD485" s="521">
        <v>406</v>
      </c>
      <c r="CE485" s="520">
        <v>405</v>
      </c>
      <c r="CF485" s="520">
        <v>410</v>
      </c>
      <c r="CG485" s="520">
        <v>413</v>
      </c>
      <c r="CH485" s="520">
        <v>404</v>
      </c>
      <c r="CI485" s="520">
        <v>405</v>
      </c>
      <c r="CJ485" s="520">
        <v>412</v>
      </c>
      <c r="CK485" s="520">
        <v>403</v>
      </c>
      <c r="CL485" s="520">
        <v>407</v>
      </c>
      <c r="CM485" s="519">
        <v>405</v>
      </c>
      <c r="CN485" s="493" t="str">
        <f t="shared" ca="1" si="1728"/>
        <v/>
      </c>
      <c r="CO485" s="405"/>
      <c r="CP485" s="456" t="str">
        <f t="shared" ca="1" si="1704"/>
        <v/>
      </c>
      <c r="CQ485" s="494" t="e">
        <f>MATCH(G484,G485:G$609,0)+C484</f>
        <v>#N/A</v>
      </c>
      <c r="CR485" s="484"/>
      <c r="CS485" s="484"/>
      <c r="CT485" s="483"/>
      <c r="CU485" s="534" t="str">
        <f ca="1">IFERROR(IFERROR(INDEX('[1] '!$C$4:$C$4005,CU484,1),INDIRECT("'japan-all-stock-prices_"&amp;$CS$7&amp;".csv'!B"&amp;CU489)),"")</f>
        <v>トレイダーズ</v>
      </c>
      <c r="CV485" s="484"/>
      <c r="CW485" s="528"/>
      <c r="CX485" s="974">
        <f t="shared" ref="CX485" si="1737">IF(COUNT(AF488:CM488)&lt;20,AVERAGE(BT488:CM488),(SUM(AF488:CM488)-LARGE(AF488:CM488,1)-LARGE(AF488:CM488,2)-LARGE(AF488:CM488,3)-LARGE(AF488:CM488,4)-LARGE(AF488:CM488,5))/(COUNT(AF488:CM488)-5))</f>
        <v>14.009636363636361</v>
      </c>
      <c r="CY485" s="453">
        <f t="shared" ref="CY485" si="1738">ROUND(AVERAGE(CM484:CM487)*CM488/10000,2)</f>
        <v>0.87</v>
      </c>
      <c r="CZ485" s="443"/>
      <c r="DA485" s="795">
        <f t="shared" ref="DA485" si="1739">IF(MAX(CI487:CM487)/MIN(CI487:CM487)&lt;DA$9,1,0)</f>
        <v>0</v>
      </c>
      <c r="DB485" s="435"/>
      <c r="DC485" s="435"/>
      <c r="DD485" s="435"/>
      <c r="DE485" s="435"/>
      <c r="DF485" s="435"/>
      <c r="DG485" s="435"/>
      <c r="DH485" s="435"/>
      <c r="DI485" s="435"/>
      <c r="DJ485" s="435"/>
      <c r="DK485" s="536"/>
      <c r="DL485" s="537"/>
      <c r="DM485" s="435"/>
      <c r="DN485" s="537">
        <f t="shared" ref="DN485:DU485" ca="1" si="1740">INDIRECT(DN$6&amp;$C484+$DY$11)/INDIRECT(DN$7&amp;$C484+$DZ$11)</f>
        <v>1.0355329949238579</v>
      </c>
      <c r="DO485" s="435">
        <f t="shared" ca="1" si="1740"/>
        <v>0.97058823529411764</v>
      </c>
      <c r="DP485" s="1039">
        <f t="shared" ca="1" si="1740"/>
        <v>0.99747474747474751</v>
      </c>
      <c r="DQ485" s="435">
        <f t="shared" ca="1" si="1740"/>
        <v>1.0126582278481013</v>
      </c>
      <c r="DR485" s="435">
        <f t="shared" ca="1" si="1740"/>
        <v>0.95</v>
      </c>
      <c r="DS485" s="435">
        <f t="shared" ca="1" si="1740"/>
        <v>1.0605263157894738</v>
      </c>
      <c r="DT485" s="435">
        <f t="shared" ca="1" si="1740"/>
        <v>0.9975186104218362</v>
      </c>
      <c r="DU485" s="783">
        <f t="shared" ca="1" si="1740"/>
        <v>0.99502487562189057</v>
      </c>
      <c r="DV485" s="537"/>
      <c r="DW485" s="666"/>
      <c r="DX485" s="663"/>
      <c r="DY485" s="1058"/>
      <c r="DZ485" s="342"/>
      <c r="EA485" s="456" t="str">
        <f t="shared" ca="1" si="1709"/>
        <v/>
      </c>
    </row>
    <row r="486" spans="1:131" ht="9" customHeight="1">
      <c r="A486" s="636"/>
      <c r="B486" s="406"/>
      <c r="C486" s="527"/>
      <c r="D486" s="488"/>
      <c r="E486" s="487" t="s">
        <v>99</v>
      </c>
      <c r="F486" s="486" t="str">
        <f t="shared" ref="F486:F546" ca="1" si="1741">IF(INDIRECT("G"&amp;C484+2)=CU486,"",CU486)</f>
        <v/>
      </c>
      <c r="G486" s="510" t="s">
        <v>108</v>
      </c>
      <c r="H486" s="1836" t="s">
        <v>99</v>
      </c>
      <c r="I486" s="1837" t="s">
        <v>99</v>
      </c>
      <c r="J486" s="1837" t="s">
        <v>99</v>
      </c>
      <c r="K486" s="1838" t="s">
        <v>99</v>
      </c>
      <c r="L486" s="1836" t="s">
        <v>99</v>
      </c>
      <c r="M486" s="1837" t="s">
        <v>99</v>
      </c>
      <c r="N486" s="1837" t="s">
        <v>99</v>
      </c>
      <c r="O486" s="1837" t="s">
        <v>99</v>
      </c>
      <c r="P486" s="1837" t="s">
        <v>99</v>
      </c>
      <c r="Q486" s="1837" t="s">
        <v>99</v>
      </c>
      <c r="R486" s="1837" t="s">
        <v>99</v>
      </c>
      <c r="S486" s="1837" t="s">
        <v>99</v>
      </c>
      <c r="T486" s="1837" t="s">
        <v>99</v>
      </c>
      <c r="U486" s="1838" t="s">
        <v>99</v>
      </c>
      <c r="V486" s="1836">
        <v>320</v>
      </c>
      <c r="W486" s="1837">
        <v>317</v>
      </c>
      <c r="X486" s="1837">
        <v>315</v>
      </c>
      <c r="Y486" s="1837">
        <v>311</v>
      </c>
      <c r="Z486" s="1837">
        <v>313</v>
      </c>
      <c r="AA486" s="1837">
        <v>312</v>
      </c>
      <c r="AB486" s="1837">
        <v>314</v>
      </c>
      <c r="AC486" s="1837">
        <v>315</v>
      </c>
      <c r="AD486" s="1837">
        <v>314</v>
      </c>
      <c r="AE486" s="1839">
        <v>314</v>
      </c>
      <c r="AF486" s="711">
        <v>304</v>
      </c>
      <c r="AG486" s="520">
        <v>308</v>
      </c>
      <c r="AH486" s="520">
        <v>310</v>
      </c>
      <c r="AI486" s="520">
        <v>311</v>
      </c>
      <c r="AJ486" s="520">
        <v>312</v>
      </c>
      <c r="AK486" s="520">
        <v>312</v>
      </c>
      <c r="AL486" s="520">
        <v>312</v>
      </c>
      <c r="AM486" s="520">
        <v>311</v>
      </c>
      <c r="AN486" s="520">
        <v>310</v>
      </c>
      <c r="AO486" s="522">
        <v>311</v>
      </c>
      <c r="AP486" s="521">
        <v>315</v>
      </c>
      <c r="AQ486" s="520">
        <v>313</v>
      </c>
      <c r="AR486" s="520">
        <v>309</v>
      </c>
      <c r="AS486" s="520">
        <v>296</v>
      </c>
      <c r="AT486" s="520">
        <v>292</v>
      </c>
      <c r="AU486" s="520">
        <v>283</v>
      </c>
      <c r="AV486" s="520">
        <v>285</v>
      </c>
      <c r="AW486" s="520">
        <v>295</v>
      </c>
      <c r="AX486" s="520">
        <v>302</v>
      </c>
      <c r="AY486" s="522">
        <v>306</v>
      </c>
      <c r="AZ486" s="521">
        <v>319</v>
      </c>
      <c r="BA486" s="520">
        <v>323</v>
      </c>
      <c r="BB486" s="520">
        <v>316</v>
      </c>
      <c r="BC486" s="520">
        <v>311</v>
      </c>
      <c r="BD486" s="520">
        <v>309</v>
      </c>
      <c r="BE486" s="520">
        <v>310</v>
      </c>
      <c r="BF486" s="520">
        <v>313</v>
      </c>
      <c r="BG486" s="520">
        <v>310</v>
      </c>
      <c r="BH486" s="520">
        <v>309</v>
      </c>
      <c r="BI486" s="522">
        <v>316</v>
      </c>
      <c r="BJ486" s="521">
        <v>328</v>
      </c>
      <c r="BK486" s="520">
        <v>342</v>
      </c>
      <c r="BL486" s="520">
        <v>349</v>
      </c>
      <c r="BM486" s="520">
        <v>355</v>
      </c>
      <c r="BN486" s="520">
        <v>355</v>
      </c>
      <c r="BO486" s="520">
        <v>355</v>
      </c>
      <c r="BP486" s="520">
        <v>367</v>
      </c>
      <c r="BQ486" s="520">
        <v>372</v>
      </c>
      <c r="BR486" s="520">
        <v>372</v>
      </c>
      <c r="BS486" s="522">
        <v>378</v>
      </c>
      <c r="BT486" s="521">
        <v>360</v>
      </c>
      <c r="BU486" s="520">
        <v>364</v>
      </c>
      <c r="BV486" s="520">
        <v>378</v>
      </c>
      <c r="BW486" s="520">
        <v>390</v>
      </c>
      <c r="BX486" s="520">
        <v>389</v>
      </c>
      <c r="BY486" s="520">
        <v>388</v>
      </c>
      <c r="BZ486" s="520">
        <v>395</v>
      </c>
      <c r="CA486" s="520">
        <v>391</v>
      </c>
      <c r="CB486" s="520">
        <v>390</v>
      </c>
      <c r="CC486" s="522">
        <v>387</v>
      </c>
      <c r="CD486" s="521">
        <v>395</v>
      </c>
      <c r="CE486" s="520">
        <v>393</v>
      </c>
      <c r="CF486" s="520">
        <v>393</v>
      </c>
      <c r="CG486" s="520">
        <v>395</v>
      </c>
      <c r="CH486" s="520">
        <v>387</v>
      </c>
      <c r="CI486" s="520">
        <v>397</v>
      </c>
      <c r="CJ486" s="520">
        <v>373</v>
      </c>
      <c r="CK486" s="520">
        <v>381</v>
      </c>
      <c r="CL486" s="520">
        <v>397</v>
      </c>
      <c r="CM486" s="519">
        <v>386</v>
      </c>
      <c r="CN486" s="493" t="str">
        <f t="shared" ca="1" si="1728"/>
        <v/>
      </c>
      <c r="CO486" s="405"/>
      <c r="CP486" s="456" t="str">
        <f t="shared" ca="1" si="1710"/>
        <v/>
      </c>
      <c r="CQ486" s="631"/>
      <c r="CR486" s="484"/>
      <c r="CS486" s="484"/>
      <c r="CT486" s="483"/>
      <c r="CU486" s="534" t="str">
        <f t="shared" ca="1" si="1711"/>
        <v/>
      </c>
      <c r="CV486" s="484"/>
      <c r="CW486" s="528"/>
      <c r="CX486" s="974">
        <f t="shared" ref="CX486" si="1742">CM487/CL487*100-100</f>
        <v>-0.4975124378109399</v>
      </c>
      <c r="CY486" s="435"/>
      <c r="CZ486" s="448"/>
      <c r="DA486" s="795"/>
      <c r="DB486" s="459"/>
      <c r="DC486" s="459"/>
      <c r="DD486" s="459"/>
      <c r="DE486" s="459"/>
      <c r="DF486" s="459"/>
      <c r="DG486" s="459"/>
      <c r="DH486" s="462"/>
      <c r="DI486" s="462"/>
      <c r="DJ486" s="462"/>
      <c r="DK486" s="535"/>
      <c r="DL486" s="784"/>
      <c r="DM486" s="785"/>
      <c r="DN486" s="784"/>
      <c r="DO486" s="785"/>
      <c r="DP486" s="1040"/>
      <c r="DQ486" s="785"/>
      <c r="DR486" s="785"/>
      <c r="DS486" s="785"/>
      <c r="DT486" s="785"/>
      <c r="DU486" s="783"/>
      <c r="DV486" s="537"/>
      <c r="DW486" s="666"/>
      <c r="DX486" s="663"/>
      <c r="DY486" s="1058"/>
      <c r="DZ486" s="342"/>
      <c r="EA486" s="456" t="str">
        <f t="shared" ca="1" si="1713"/>
        <v/>
      </c>
    </row>
    <row r="487" spans="1:131" ht="9" customHeight="1">
      <c r="A487" s="636"/>
      <c r="B487" s="406"/>
      <c r="C487" s="527"/>
      <c r="D487" s="488"/>
      <c r="E487" s="487" t="s">
        <v>99</v>
      </c>
      <c r="F487" s="486" t="str">
        <f t="shared" ref="F487:F547" ca="1" si="1743">IF(INDIRECT("G"&amp;C484+3)=CU487,"",CU487)</f>
        <v/>
      </c>
      <c r="G487" s="510" t="s">
        <v>454</v>
      </c>
      <c r="H487" s="516">
        <v>317</v>
      </c>
      <c r="I487" s="515">
        <v>317</v>
      </c>
      <c r="J487" s="515">
        <v>316</v>
      </c>
      <c r="K487" s="517">
        <v>318</v>
      </c>
      <c r="L487" s="516">
        <v>320</v>
      </c>
      <c r="M487" s="515">
        <v>323</v>
      </c>
      <c r="N487" s="515">
        <v>319</v>
      </c>
      <c r="O487" s="515">
        <v>318</v>
      </c>
      <c r="P487" s="515">
        <v>322</v>
      </c>
      <c r="Q487" s="515">
        <v>325</v>
      </c>
      <c r="R487" s="515">
        <v>332</v>
      </c>
      <c r="S487" s="515">
        <v>329</v>
      </c>
      <c r="T487" s="515">
        <v>326</v>
      </c>
      <c r="U487" s="517">
        <v>324</v>
      </c>
      <c r="V487" s="516">
        <v>320</v>
      </c>
      <c r="W487" s="515">
        <v>320</v>
      </c>
      <c r="X487" s="515">
        <v>315</v>
      </c>
      <c r="Y487" s="515">
        <v>314</v>
      </c>
      <c r="Z487" s="515">
        <v>313</v>
      </c>
      <c r="AA487" s="515">
        <v>314</v>
      </c>
      <c r="AB487" s="515">
        <v>315</v>
      </c>
      <c r="AC487" s="515">
        <v>318</v>
      </c>
      <c r="AD487" s="515">
        <v>316</v>
      </c>
      <c r="AE487" s="514">
        <v>316</v>
      </c>
      <c r="AF487" s="712">
        <v>310</v>
      </c>
      <c r="AG487" s="515">
        <v>312</v>
      </c>
      <c r="AH487" s="515">
        <v>312</v>
      </c>
      <c r="AI487" s="515">
        <v>316</v>
      </c>
      <c r="AJ487" s="515">
        <v>314</v>
      </c>
      <c r="AK487" s="515">
        <v>313</v>
      </c>
      <c r="AL487" s="515">
        <v>314</v>
      </c>
      <c r="AM487" s="515">
        <v>314</v>
      </c>
      <c r="AN487" s="515">
        <v>313</v>
      </c>
      <c r="AO487" s="517">
        <v>318</v>
      </c>
      <c r="AP487" s="516">
        <v>315</v>
      </c>
      <c r="AQ487" s="515">
        <v>314</v>
      </c>
      <c r="AR487" s="515">
        <v>309</v>
      </c>
      <c r="AS487" s="515">
        <v>297</v>
      </c>
      <c r="AT487" s="515">
        <v>294</v>
      </c>
      <c r="AU487" s="515">
        <v>298</v>
      </c>
      <c r="AV487" s="515">
        <v>286</v>
      </c>
      <c r="AW487" s="515">
        <v>310</v>
      </c>
      <c r="AX487" s="515">
        <v>306</v>
      </c>
      <c r="AY487" s="517">
        <v>317</v>
      </c>
      <c r="AZ487" s="516">
        <v>325</v>
      </c>
      <c r="BA487" s="515">
        <v>327</v>
      </c>
      <c r="BB487" s="515">
        <v>316</v>
      </c>
      <c r="BC487" s="515">
        <v>317</v>
      </c>
      <c r="BD487" s="515">
        <v>312</v>
      </c>
      <c r="BE487" s="515">
        <v>313</v>
      </c>
      <c r="BF487" s="515">
        <v>314</v>
      </c>
      <c r="BG487" s="515">
        <v>310</v>
      </c>
      <c r="BH487" s="515">
        <v>318</v>
      </c>
      <c r="BI487" s="517">
        <v>332</v>
      </c>
      <c r="BJ487" s="516">
        <v>347</v>
      </c>
      <c r="BK487" s="515">
        <v>349</v>
      </c>
      <c r="BL487" s="515">
        <v>363</v>
      </c>
      <c r="BM487" s="515">
        <v>358</v>
      </c>
      <c r="BN487" s="515">
        <v>362</v>
      </c>
      <c r="BO487" s="515">
        <v>370</v>
      </c>
      <c r="BP487" s="515">
        <v>379</v>
      </c>
      <c r="BQ487" s="515">
        <v>377</v>
      </c>
      <c r="BR487" s="515">
        <v>380</v>
      </c>
      <c r="BS487" s="517">
        <v>381</v>
      </c>
      <c r="BT487" s="516">
        <v>372</v>
      </c>
      <c r="BU487" s="515">
        <v>376</v>
      </c>
      <c r="BV487" s="515">
        <v>396</v>
      </c>
      <c r="BW487" s="515">
        <v>400</v>
      </c>
      <c r="BX487" s="515">
        <v>398</v>
      </c>
      <c r="BY487" s="515">
        <v>402</v>
      </c>
      <c r="BZ487" s="515">
        <v>400</v>
      </c>
      <c r="CA487" s="515">
        <v>401</v>
      </c>
      <c r="CB487" s="515">
        <v>401</v>
      </c>
      <c r="CC487" s="517">
        <v>404</v>
      </c>
      <c r="CD487" s="516">
        <v>404</v>
      </c>
      <c r="CE487" s="515">
        <v>394</v>
      </c>
      <c r="CF487" s="515">
        <v>408</v>
      </c>
      <c r="CG487" s="515">
        <v>396</v>
      </c>
      <c r="CH487" s="515">
        <v>395</v>
      </c>
      <c r="CI487" s="515">
        <v>400</v>
      </c>
      <c r="CJ487" s="515">
        <v>380</v>
      </c>
      <c r="CK487" s="515">
        <v>403</v>
      </c>
      <c r="CL487" s="515">
        <v>402</v>
      </c>
      <c r="CM487" s="514">
        <v>400</v>
      </c>
      <c r="CN487" s="492" t="str">
        <f t="shared" ref="CN487" ca="1" si="1744">CU488</f>
        <v/>
      </c>
      <c r="CO487" s="405"/>
      <c r="CP487" s="456" t="str">
        <f t="shared" ca="1" si="1715"/>
        <v/>
      </c>
      <c r="CQ487" s="631"/>
      <c r="CR487" s="484"/>
      <c r="CS487" s="484"/>
      <c r="CT487" s="483"/>
      <c r="CU487" s="534" t="str">
        <f t="shared" ca="1" si="1716"/>
        <v/>
      </c>
      <c r="CV487" s="484"/>
      <c r="CW487" s="528"/>
      <c r="CX487" s="975">
        <f t="shared" ref="CX487" si="1745">10000-G484</f>
        <v>1296</v>
      </c>
      <c r="CY487" s="453"/>
      <c r="CZ487" s="343"/>
      <c r="DA487" s="796"/>
      <c r="DB487" s="459"/>
      <c r="DC487" s="459"/>
      <c r="DD487" s="459"/>
      <c r="DE487" s="459"/>
      <c r="DF487" s="459"/>
      <c r="DG487" s="459"/>
      <c r="DH487" s="459"/>
      <c r="DI487" s="459"/>
      <c r="DJ487" s="459"/>
      <c r="DK487" s="533"/>
      <c r="DL487" s="537"/>
      <c r="DM487" s="435"/>
      <c r="DN487" s="537"/>
      <c r="DO487" s="435"/>
      <c r="DP487" s="1039"/>
      <c r="DQ487" s="435"/>
      <c r="DR487" s="435"/>
      <c r="DS487" s="786"/>
      <c r="DT487" s="786"/>
      <c r="DU487" s="787"/>
      <c r="DV487" s="537"/>
      <c r="DW487" s="666"/>
      <c r="DX487" s="663"/>
      <c r="DY487" s="1058"/>
      <c r="DZ487" s="342"/>
      <c r="EA487" s="456" t="str">
        <f t="shared" ca="1" si="1718"/>
        <v/>
      </c>
    </row>
    <row r="488" spans="1:131" ht="9" customHeight="1">
      <c r="A488" s="636"/>
      <c r="B488" s="406"/>
      <c r="C488" s="527"/>
      <c r="D488" s="488"/>
      <c r="E488" s="487" t="s">
        <v>99</v>
      </c>
      <c r="F488" s="486"/>
      <c r="G488" s="512" t="s">
        <v>99</v>
      </c>
      <c r="H488" s="1840" t="s">
        <v>99</v>
      </c>
      <c r="I488" s="1841" t="s">
        <v>99</v>
      </c>
      <c r="J488" s="1841" t="s">
        <v>99</v>
      </c>
      <c r="K488" s="1842" t="s">
        <v>99</v>
      </c>
      <c r="L488" s="1840" t="s">
        <v>99</v>
      </c>
      <c r="M488" s="1841" t="s">
        <v>99</v>
      </c>
      <c r="N488" s="1841" t="s">
        <v>99</v>
      </c>
      <c r="O488" s="1841" t="s">
        <v>99</v>
      </c>
      <c r="P488" s="1841" t="s">
        <v>99</v>
      </c>
      <c r="Q488" s="1841" t="s">
        <v>99</v>
      </c>
      <c r="R488" s="1841" t="s">
        <v>99</v>
      </c>
      <c r="S488" s="1841" t="s">
        <v>99</v>
      </c>
      <c r="T488" s="1841" t="s">
        <v>99</v>
      </c>
      <c r="U488" s="1842" t="s">
        <v>99</v>
      </c>
      <c r="V488" s="1840">
        <v>7.73</v>
      </c>
      <c r="W488" s="1841">
        <v>6</v>
      </c>
      <c r="X488" s="1841">
        <v>4.6100000000000003</v>
      </c>
      <c r="Y488" s="1841">
        <v>5.47</v>
      </c>
      <c r="Z488" s="1841">
        <v>2.98</v>
      </c>
      <c r="AA488" s="1841">
        <v>4.7699999999999996</v>
      </c>
      <c r="AB488" s="1841">
        <v>2.3199999999999998</v>
      </c>
      <c r="AC488" s="1841">
        <v>4.99</v>
      </c>
      <c r="AD488" s="1841">
        <v>3.68</v>
      </c>
      <c r="AE488" s="1843">
        <v>1.84</v>
      </c>
      <c r="AF488" s="720">
        <v>8.58</v>
      </c>
      <c r="AG488" s="530">
        <v>4.75</v>
      </c>
      <c r="AH488" s="530">
        <v>3.43</v>
      </c>
      <c r="AI488" s="530">
        <v>4.72</v>
      </c>
      <c r="AJ488" s="530">
        <v>9.15</v>
      </c>
      <c r="AK488" s="530">
        <v>4.2699999999999996</v>
      </c>
      <c r="AL488" s="530">
        <v>2.9</v>
      </c>
      <c r="AM488" s="530">
        <v>8.25</v>
      </c>
      <c r="AN488" s="530">
        <v>9.35</v>
      </c>
      <c r="AO488" s="532">
        <v>10.98</v>
      </c>
      <c r="AP488" s="531">
        <v>9.49</v>
      </c>
      <c r="AQ488" s="530">
        <v>5.25</v>
      </c>
      <c r="AR488" s="530">
        <v>4.99</v>
      </c>
      <c r="AS488" s="530">
        <v>11.92</v>
      </c>
      <c r="AT488" s="530">
        <v>7.52</v>
      </c>
      <c r="AU488" s="530">
        <v>34.07</v>
      </c>
      <c r="AV488" s="530">
        <v>13.04</v>
      </c>
      <c r="AW488" s="530">
        <v>42.67</v>
      </c>
      <c r="AX488" s="530">
        <v>17.25</v>
      </c>
      <c r="AY488" s="532">
        <v>9.76</v>
      </c>
      <c r="AZ488" s="531">
        <v>19.54</v>
      </c>
      <c r="BA488" s="530">
        <v>14.01</v>
      </c>
      <c r="BB488" s="530">
        <v>6.65</v>
      </c>
      <c r="BC488" s="530">
        <v>3.49</v>
      </c>
      <c r="BD488" s="530">
        <v>4.53</v>
      </c>
      <c r="BE488" s="530">
        <v>2.76</v>
      </c>
      <c r="BF488" s="530">
        <v>4.22</v>
      </c>
      <c r="BG488" s="530">
        <v>8.02</v>
      </c>
      <c r="BH488" s="530">
        <v>17.53</v>
      </c>
      <c r="BI488" s="532">
        <v>38.07</v>
      </c>
      <c r="BJ488" s="531">
        <v>43.91</v>
      </c>
      <c r="BK488" s="530">
        <v>20.079999999999998</v>
      </c>
      <c r="BL488" s="530">
        <v>29.47</v>
      </c>
      <c r="BM488" s="530">
        <v>29.85</v>
      </c>
      <c r="BN488" s="530">
        <v>22.59</v>
      </c>
      <c r="BO488" s="530">
        <v>20.239999999999998</v>
      </c>
      <c r="BP488" s="530">
        <v>24.72</v>
      </c>
      <c r="BQ488" s="530">
        <v>24.58</v>
      </c>
      <c r="BR488" s="530">
        <v>10.76</v>
      </c>
      <c r="BS488" s="532">
        <v>28.45</v>
      </c>
      <c r="BT488" s="531">
        <v>38.17</v>
      </c>
      <c r="BU488" s="530">
        <v>9.8699999999999992</v>
      </c>
      <c r="BV488" s="530">
        <v>23.37</v>
      </c>
      <c r="BW488" s="530">
        <v>20.43</v>
      </c>
      <c r="BX488" s="530">
        <v>20.3</v>
      </c>
      <c r="BY488" s="530">
        <v>28.69</v>
      </c>
      <c r="BZ488" s="530">
        <v>14.18</v>
      </c>
      <c r="CA488" s="530">
        <v>20.47</v>
      </c>
      <c r="CB488" s="530">
        <v>10.220000000000001</v>
      </c>
      <c r="CC488" s="532">
        <v>12.44</v>
      </c>
      <c r="CD488" s="531">
        <v>9.02</v>
      </c>
      <c r="CE488" s="530">
        <v>12.16</v>
      </c>
      <c r="CF488" s="530">
        <v>15.79</v>
      </c>
      <c r="CG488" s="530">
        <v>15.7</v>
      </c>
      <c r="CH488" s="530">
        <v>17.829999999999998</v>
      </c>
      <c r="CI488" s="530">
        <v>11.78</v>
      </c>
      <c r="CJ488" s="530">
        <v>46.67</v>
      </c>
      <c r="CK488" s="530">
        <v>19.04</v>
      </c>
      <c r="CL488" s="530">
        <v>16.149999999999999</v>
      </c>
      <c r="CM488" s="529">
        <v>21.93</v>
      </c>
      <c r="CN488" s="491" t="str">
        <f t="shared" ref="CN488" ca="1" si="1746">IF(CN487="","",IF(CN484="",0,CP488))</f>
        <v/>
      </c>
      <c r="CO488" s="405"/>
      <c r="CP488" s="450" t="str">
        <f t="shared" ca="1" si="1720"/>
        <v/>
      </c>
      <c r="CQ488" s="631"/>
      <c r="CR488" s="484"/>
      <c r="CS488" s="484"/>
      <c r="CT488" s="483"/>
      <c r="CU488" s="677" t="str">
        <f t="shared" ca="1" si="1721"/>
        <v/>
      </c>
      <c r="CV488" s="484"/>
      <c r="CW488" s="528"/>
      <c r="CX488" s="974"/>
      <c r="CY488" s="453"/>
      <c r="CZ488" s="448">
        <f t="shared" ref="CZ488" si="1747">CM487*100</f>
        <v>40000</v>
      </c>
      <c r="DA488" s="795"/>
      <c r="DB488" s="327"/>
      <c r="DC488" s="327"/>
      <c r="DD488" s="327"/>
      <c r="DE488" s="327"/>
      <c r="DF488" s="327"/>
      <c r="DG488" s="327"/>
      <c r="DH488" s="327"/>
      <c r="DI488" s="327"/>
      <c r="DJ488" s="327"/>
      <c r="DK488" s="343"/>
      <c r="DL488" s="788"/>
      <c r="DM488" s="786"/>
      <c r="DN488" s="788"/>
      <c r="DO488" s="786"/>
      <c r="DP488" s="1041"/>
      <c r="DQ488" s="786"/>
      <c r="DR488" s="786"/>
      <c r="DS488" s="786"/>
      <c r="DT488" s="786"/>
      <c r="DU488" s="787"/>
      <c r="DV488" s="537"/>
      <c r="DW488" s="666"/>
      <c r="DX488" s="663"/>
      <c r="DY488" s="1058"/>
      <c r="DZ488" s="342"/>
      <c r="EA488" s="450" t="str">
        <f t="shared" ca="1" si="1723"/>
        <v/>
      </c>
    </row>
    <row r="489" spans="1:131" ht="9" customHeight="1">
      <c r="A489" s="636"/>
      <c r="B489" s="406"/>
      <c r="C489" s="527"/>
      <c r="D489" s="488"/>
      <c r="E489" s="487" t="s">
        <v>99</v>
      </c>
      <c r="F489" s="486" t="str">
        <f t="shared" ref="F489" ca="1" si="1748">IF(E484=" ","",IF(ISERROR(CQ484),IF(ISERROR(CQ485),"",HYPERLINK("#CP"&amp;CQ485&amp;":CP1231","　重複 ▽　")),HYPERLINK("#CP"&amp;CQ484&amp;":CP1231","　重複 ▲　")))</f>
        <v/>
      </c>
      <c r="G489" s="510" t="s">
        <v>99</v>
      </c>
      <c r="H489" s="1844" t="s">
        <v>99</v>
      </c>
      <c r="I489" s="1845" t="s">
        <v>99</v>
      </c>
      <c r="J489" s="1845" t="s">
        <v>99</v>
      </c>
      <c r="K489" s="1846" t="s">
        <v>99</v>
      </c>
      <c r="L489" s="1844" t="s">
        <v>99</v>
      </c>
      <c r="M489" s="1845" t="s">
        <v>99</v>
      </c>
      <c r="N489" s="1845" t="s">
        <v>99</v>
      </c>
      <c r="O489" s="1845" t="s">
        <v>99</v>
      </c>
      <c r="P489" s="1845" t="s">
        <v>99</v>
      </c>
      <c r="Q489" s="1845" t="s">
        <v>99</v>
      </c>
      <c r="R489" s="1845" t="s">
        <v>99</v>
      </c>
      <c r="S489" s="1845" t="s">
        <v>99</v>
      </c>
      <c r="T489" s="1845" t="s">
        <v>99</v>
      </c>
      <c r="U489" s="1846" t="s">
        <v>99</v>
      </c>
      <c r="V489" s="1844" t="s">
        <v>99</v>
      </c>
      <c r="W489" s="1845" t="s">
        <v>99</v>
      </c>
      <c r="X489" s="1845" t="s">
        <v>99</v>
      </c>
      <c r="Y489" s="1845" t="s">
        <v>99</v>
      </c>
      <c r="Z489" s="1845" t="s">
        <v>99</v>
      </c>
      <c r="AA489" s="1845" t="s">
        <v>99</v>
      </c>
      <c r="AB489" s="1845" t="s">
        <v>99</v>
      </c>
      <c r="AC489" s="1845" t="s">
        <v>99</v>
      </c>
      <c r="AD489" s="1845" t="s">
        <v>99</v>
      </c>
      <c r="AE489" s="1847" t="s">
        <v>99</v>
      </c>
      <c r="AF489" s="714" t="s">
        <v>99</v>
      </c>
      <c r="AG489" s="507" t="s">
        <v>99</v>
      </c>
      <c r="AH489" s="507" t="s">
        <v>99</v>
      </c>
      <c r="AI489" s="507" t="s">
        <v>99</v>
      </c>
      <c r="AJ489" s="507" t="s">
        <v>99</v>
      </c>
      <c r="AK489" s="507" t="s">
        <v>99</v>
      </c>
      <c r="AL489" s="507" t="s">
        <v>99</v>
      </c>
      <c r="AM489" s="507" t="s">
        <v>99</v>
      </c>
      <c r="AN489" s="507" t="s">
        <v>99</v>
      </c>
      <c r="AO489" s="509" t="s">
        <v>99</v>
      </c>
      <c r="AP489" s="508" t="s">
        <v>99</v>
      </c>
      <c r="AQ489" s="507" t="s">
        <v>99</v>
      </c>
      <c r="AR489" s="507" t="s">
        <v>99</v>
      </c>
      <c r="AS489" s="507" t="s">
        <v>99</v>
      </c>
      <c r="AT489" s="507" t="s">
        <v>99</v>
      </c>
      <c r="AU489" s="507" t="s">
        <v>99</v>
      </c>
      <c r="AV489" s="507" t="s">
        <v>99</v>
      </c>
      <c r="AW489" s="507" t="s">
        <v>99</v>
      </c>
      <c r="AX489" s="507" t="s">
        <v>99</v>
      </c>
      <c r="AY489" s="509" t="s">
        <v>99</v>
      </c>
      <c r="AZ489" s="508" t="s">
        <v>99</v>
      </c>
      <c r="BA489" s="507" t="s">
        <v>99</v>
      </c>
      <c r="BB489" s="507" t="s">
        <v>99</v>
      </c>
      <c r="BC489" s="507" t="s">
        <v>99</v>
      </c>
      <c r="BD489" s="507" t="s">
        <v>99</v>
      </c>
      <c r="BE489" s="507" t="s">
        <v>99</v>
      </c>
      <c r="BF489" s="507" t="s">
        <v>99</v>
      </c>
      <c r="BG489" s="507" t="s">
        <v>99</v>
      </c>
      <c r="BH489" s="507" t="s">
        <v>99</v>
      </c>
      <c r="BI489" s="509" t="s">
        <v>99</v>
      </c>
      <c r="BJ489" s="508" t="s">
        <v>99</v>
      </c>
      <c r="BK489" s="507" t="s">
        <v>99</v>
      </c>
      <c r="BL489" s="507" t="s">
        <v>99</v>
      </c>
      <c r="BM489" s="507" t="s">
        <v>99</v>
      </c>
      <c r="BN489" s="507" t="s">
        <v>99</v>
      </c>
      <c r="BO489" s="507" t="s">
        <v>99</v>
      </c>
      <c r="BP489" s="507" t="s">
        <v>99</v>
      </c>
      <c r="BQ489" s="507" t="s">
        <v>99</v>
      </c>
      <c r="BR489" s="507" t="s">
        <v>99</v>
      </c>
      <c r="BS489" s="509" t="s">
        <v>99</v>
      </c>
      <c r="BT489" s="508" t="s">
        <v>99</v>
      </c>
      <c r="BU489" s="507" t="s">
        <v>99</v>
      </c>
      <c r="BV489" s="507" t="s">
        <v>99</v>
      </c>
      <c r="BW489" s="507" t="s">
        <v>99</v>
      </c>
      <c r="BX489" s="507" t="s">
        <v>99</v>
      </c>
      <c r="BY489" s="507" t="s">
        <v>99</v>
      </c>
      <c r="BZ489" s="507" t="s">
        <v>99</v>
      </c>
      <c r="CA489" s="507" t="s">
        <v>99</v>
      </c>
      <c r="CB489" s="507" t="s">
        <v>99</v>
      </c>
      <c r="CC489" s="509"/>
      <c r="CD489" s="508" t="s">
        <v>99</v>
      </c>
      <c r="CE489" s="507" t="s">
        <v>99</v>
      </c>
      <c r="CF489" s="507" t="s">
        <v>99</v>
      </c>
      <c r="CG489" s="507" t="s">
        <v>99</v>
      </c>
      <c r="CH489" s="507" t="s">
        <v>99</v>
      </c>
      <c r="CI489" s="507" t="s">
        <v>99</v>
      </c>
      <c r="CJ489" s="507" t="s">
        <v>99</v>
      </c>
      <c r="CK489" s="507" t="s">
        <v>99</v>
      </c>
      <c r="CL489" s="507" t="s">
        <v>99</v>
      </c>
      <c r="CM489" s="506" t="s">
        <v>99</v>
      </c>
      <c r="CN489" s="485" t="s">
        <v>99</v>
      </c>
      <c r="CO489" s="405"/>
      <c r="CP489" s="505" t="str">
        <f t="shared" si="1690"/>
        <v>-2</v>
      </c>
      <c r="CQ489" s="631"/>
      <c r="CR489" s="484"/>
      <c r="CS489" s="484"/>
      <c r="CT489" s="483"/>
      <c r="CU489" s="544" t="e">
        <f t="shared" ca="1" si="1725"/>
        <v>#REF!</v>
      </c>
      <c r="CV489" s="484"/>
      <c r="CW489" s="528"/>
      <c r="CX489" s="538">
        <f>IF(K!R$6="市場別",VLOOKUP(G486,DY$80:DZ$93,2,FALSE),0)</f>
        <v>400000</v>
      </c>
      <c r="CY489" s="1112">
        <f t="shared" ref="CY489" ca="1" si="1749">ROUND(AVERAGE(INDIRECT(DV$7&amp;C484&amp;":"&amp;DW$7&amp;C484))*100,4)</f>
        <v>99.627200000000002</v>
      </c>
      <c r="CZ489" s="448">
        <f t="shared" ref="CZ489" si="1750">VLOOKUP(G486,DY$41:DZ$44,2,FALSE)</f>
        <v>0</v>
      </c>
      <c r="DA489" s="795"/>
      <c r="DB489" s="542"/>
      <c r="DC489" s="542"/>
      <c r="DD489" s="542"/>
      <c r="DE489" s="542"/>
      <c r="DF489" s="542"/>
      <c r="DG489" s="542"/>
      <c r="DH489" s="542"/>
      <c r="DI489" s="542"/>
      <c r="DJ489" s="542"/>
      <c r="DK489" s="543"/>
      <c r="DL489" s="789"/>
      <c r="DM489" s="790"/>
      <c r="DN489" s="789"/>
      <c r="DO489" s="790"/>
      <c r="DP489" s="1042"/>
      <c r="DQ489" s="790"/>
      <c r="DR489" s="790"/>
      <c r="DS489" s="786"/>
      <c r="DT489" s="786"/>
      <c r="DU489" s="787"/>
      <c r="DV489" s="537"/>
      <c r="DW489" s="666"/>
      <c r="DX489" s="663"/>
      <c r="DY489" s="1058"/>
      <c r="DZ489" s="342"/>
      <c r="EA489" s="505" t="str">
        <f t="shared" si="1693"/>
        <v/>
      </c>
    </row>
    <row r="490" spans="1:131" ht="9" customHeight="1">
      <c r="A490" s="636"/>
      <c r="B490" s="406"/>
      <c r="C490" s="481">
        <v>490</v>
      </c>
      <c r="D490" s="541">
        <v>81</v>
      </c>
      <c r="E490" s="633">
        <f ca="1">IF(AND(INDIRECT("G"&amp;C490)&gt;999,INDIRECT("G"&amp;C490)&lt;10000),MAX(E$10:E489)+1," ")</f>
        <v>81</v>
      </c>
      <c r="F490" s="634" t="str">
        <f ca="1">HYPERLINK("#G"&amp;C490&amp;":CM"&amp;C490+5,IF(CT490=1,"　クリア（消去） →　",IF(AND(INDIRECT("G"&amp;C490)=B!D$9,B!D$14="修正　"),B!C$12,IF(F495="","　　　　　　　　　　　","　　　　…→　　　　"))))</f>
        <v>　　　　　　　　　　　</v>
      </c>
      <c r="G490" s="635">
        <v>6144</v>
      </c>
      <c r="H490" s="1832" t="s">
        <v>99</v>
      </c>
      <c r="I490" s="1833" t="s">
        <v>99</v>
      </c>
      <c r="J490" s="1833" t="s">
        <v>99</v>
      </c>
      <c r="K490" s="1834" t="s">
        <v>99</v>
      </c>
      <c r="L490" s="1832" t="s">
        <v>99</v>
      </c>
      <c r="M490" s="1833" t="s">
        <v>99</v>
      </c>
      <c r="N490" s="1833" t="s">
        <v>99</v>
      </c>
      <c r="O490" s="1833" t="s">
        <v>99</v>
      </c>
      <c r="P490" s="1833" t="s">
        <v>99</v>
      </c>
      <c r="Q490" s="1833" t="s">
        <v>99</v>
      </c>
      <c r="R490" s="1833" t="s">
        <v>99</v>
      </c>
      <c r="S490" s="1833" t="s">
        <v>99</v>
      </c>
      <c r="T490" s="1833" t="s">
        <v>99</v>
      </c>
      <c r="U490" s="1834" t="s">
        <v>99</v>
      </c>
      <c r="V490" s="1832" t="s">
        <v>99</v>
      </c>
      <c r="W490" s="1833">
        <v>1290</v>
      </c>
      <c r="X490" s="1833" t="s">
        <v>99</v>
      </c>
      <c r="Y490" s="1833" t="s">
        <v>99</v>
      </c>
      <c r="Z490" s="1833">
        <v>1299</v>
      </c>
      <c r="AA490" s="1833">
        <v>1316</v>
      </c>
      <c r="AB490" s="1833">
        <v>1301</v>
      </c>
      <c r="AC490" s="1833">
        <v>1291</v>
      </c>
      <c r="AD490" s="1833">
        <v>1301</v>
      </c>
      <c r="AE490" s="1835">
        <v>1301</v>
      </c>
      <c r="AF490" s="719">
        <v>1300</v>
      </c>
      <c r="AG490" s="546">
        <v>1279</v>
      </c>
      <c r="AH490" s="546">
        <v>1290</v>
      </c>
      <c r="AI490" s="546">
        <v>1283</v>
      </c>
      <c r="AJ490" s="546">
        <v>1300</v>
      </c>
      <c r="AK490" s="546">
        <v>1304</v>
      </c>
      <c r="AL490" s="546">
        <v>1320</v>
      </c>
      <c r="AM490" s="546">
        <v>1315</v>
      </c>
      <c r="AN490" s="546">
        <v>1300</v>
      </c>
      <c r="AO490" s="548">
        <v>1306</v>
      </c>
      <c r="AP490" s="547">
        <v>1303</v>
      </c>
      <c r="AQ490" s="546" t="s">
        <v>99</v>
      </c>
      <c r="AR490" s="546">
        <v>1295</v>
      </c>
      <c r="AS490" s="546">
        <v>1271</v>
      </c>
      <c r="AT490" s="546" t="s">
        <v>99</v>
      </c>
      <c r="AU490" s="546">
        <v>1295</v>
      </c>
      <c r="AV490" s="546">
        <v>1302</v>
      </c>
      <c r="AW490" s="546">
        <v>1330</v>
      </c>
      <c r="AX490" s="546">
        <v>1325</v>
      </c>
      <c r="AY490" s="548">
        <v>1313</v>
      </c>
      <c r="AZ490" s="547">
        <v>1304</v>
      </c>
      <c r="BA490" s="546">
        <v>1321</v>
      </c>
      <c r="BB490" s="546">
        <v>1344</v>
      </c>
      <c r="BC490" s="546">
        <v>1350</v>
      </c>
      <c r="BD490" s="546">
        <v>1355</v>
      </c>
      <c r="BE490" s="546">
        <v>1367</v>
      </c>
      <c r="BF490" s="546">
        <v>1378</v>
      </c>
      <c r="BG490" s="546">
        <v>1343</v>
      </c>
      <c r="BH490" s="546">
        <v>1329</v>
      </c>
      <c r="BI490" s="548">
        <v>1337</v>
      </c>
      <c r="BJ490" s="547">
        <v>1354</v>
      </c>
      <c r="BK490" s="546">
        <v>1351</v>
      </c>
      <c r="BL490" s="546">
        <v>1347</v>
      </c>
      <c r="BM490" s="546">
        <v>1355</v>
      </c>
      <c r="BN490" s="546">
        <v>1352</v>
      </c>
      <c r="BO490" s="546">
        <v>1343</v>
      </c>
      <c r="BP490" s="546">
        <v>1438</v>
      </c>
      <c r="BQ490" s="546">
        <v>1498</v>
      </c>
      <c r="BR490" s="546">
        <v>1437</v>
      </c>
      <c r="BS490" s="548">
        <v>1394</v>
      </c>
      <c r="BT490" s="547">
        <v>1400</v>
      </c>
      <c r="BU490" s="546">
        <v>1424</v>
      </c>
      <c r="BV490" s="546">
        <v>1420</v>
      </c>
      <c r="BW490" s="546">
        <v>1400</v>
      </c>
      <c r="BX490" s="546">
        <v>1393</v>
      </c>
      <c r="BY490" s="546">
        <v>1411</v>
      </c>
      <c r="BZ490" s="546">
        <v>1485</v>
      </c>
      <c r="CA490" s="546">
        <v>1417</v>
      </c>
      <c r="CB490" s="546">
        <v>1430</v>
      </c>
      <c r="CC490" s="548">
        <v>1438</v>
      </c>
      <c r="CD490" s="547">
        <v>1402</v>
      </c>
      <c r="CE490" s="546">
        <v>1399</v>
      </c>
      <c r="CF490" s="546" t="s">
        <v>99</v>
      </c>
      <c r="CG490" s="546">
        <v>1423</v>
      </c>
      <c r="CH490" s="546">
        <v>1393</v>
      </c>
      <c r="CI490" s="546">
        <v>1394</v>
      </c>
      <c r="CJ490" s="546">
        <v>1390</v>
      </c>
      <c r="CK490" s="546">
        <v>1400</v>
      </c>
      <c r="CL490" s="546">
        <v>1411</v>
      </c>
      <c r="CM490" s="545" t="s">
        <v>99</v>
      </c>
      <c r="CN490" s="500" t="str">
        <f t="shared" ref="CN490:CN492" ca="1" si="1751">IF(OR(CP490=0,CP490="-"),"",CP490)</f>
        <v/>
      </c>
      <c r="CO490" s="405"/>
      <c r="CP490" s="470" t="str">
        <f t="shared" ca="1" si="1695"/>
        <v/>
      </c>
      <c r="CQ490" s="499" t="e">
        <f>MATCH(G490,G$10:G489,0)+9</f>
        <v>#N/A</v>
      </c>
      <c r="CR490" s="498" t="str">
        <f t="shared" ref="CR490" ca="1" si="1752">IF(F495="　重複 ▽　",1,"")</f>
        <v/>
      </c>
      <c r="CS490" s="498" t="str">
        <f t="shared" ref="CS490" ca="1" si="1753">IF(AND(F491="",F492="",F493=""),"",IF(ISNUMBER(CT490),"",1))</f>
        <v/>
      </c>
      <c r="CT490" s="497" t="str">
        <f t="shared" ref="CT490" si="1754">IF(G490="","",IF(AND(G490&lt;&gt;"",CM493=""),1,""))</f>
        <v/>
      </c>
      <c r="CU490" s="699">
        <f>MATCH(G490,'[1] '!$B$4:$B$4005,0)</f>
        <v>2040</v>
      </c>
      <c r="CV490" s="540">
        <f t="shared" ref="CV490" ca="1" si="1755">IF(G490="","",CX495+INDIRECT("CX"&amp;C490+CX$9)+C491)</f>
        <v>1200000.0012000001</v>
      </c>
      <c r="CW490" s="497">
        <f ca="1">RANK(CV490,CV$10:CV$609)</f>
        <v>70</v>
      </c>
      <c r="CX490" s="973">
        <f>IFERROR(INDEX('[1] '!$F$4:$F$4005,CU490,1)*CM493,"")</f>
        <v>214.51400000000001</v>
      </c>
      <c r="CY490" s="496" t="str">
        <f t="shared" ref="CY490" si="1756">IF(CM490="","",CM494/CX491)</f>
        <v/>
      </c>
      <c r="CZ490" s="684" t="str">
        <f>INDEX('[1] '!$G$4:$G$4005,CU490,1)</f>
        <v/>
      </c>
      <c r="DA490" s="794">
        <f>IF(OR(CM493&lt;A!AS$3,CM493&gt;A!AW$3),1,0)</f>
        <v>0</v>
      </c>
      <c r="DB490" s="496"/>
      <c r="DC490" s="496"/>
      <c r="DD490" s="496"/>
      <c r="DE490" s="496"/>
      <c r="DF490" s="496"/>
      <c r="DG490" s="496"/>
      <c r="DH490" s="496"/>
      <c r="DI490" s="496"/>
      <c r="DJ490" s="496"/>
      <c r="DK490" s="539"/>
      <c r="DL490" s="667"/>
      <c r="DM490" s="496"/>
      <c r="DN490" s="1036">
        <f t="shared" ref="DN490:DU490" ca="1" si="1757">IF(DN491&gt;$DA$6,$DA$6,IF(DN491&lt;$DA$7,$DA$7,DN491))</f>
        <v>1</v>
      </c>
      <c r="DO490" s="496">
        <f t="shared" ca="1" si="1757"/>
        <v>1.0050251256281406</v>
      </c>
      <c r="DP490" s="791">
        <f t="shared" ca="1" si="1757"/>
        <v>0.99571428571428566</v>
      </c>
      <c r="DQ490" s="496">
        <f t="shared" ca="1" si="1757"/>
        <v>1.0164992826398853</v>
      </c>
      <c r="DR490" s="496">
        <f t="shared" ca="1" si="1757"/>
        <v>0.98499999999999999</v>
      </c>
      <c r="DS490" s="496">
        <f t="shared" ca="1" si="1757"/>
        <v>1.0043227665706052</v>
      </c>
      <c r="DT490" s="496">
        <f t="shared" ca="1" si="1757"/>
        <v>1.0150645624103301</v>
      </c>
      <c r="DU490" s="791">
        <f t="shared" ca="1" si="1757"/>
        <v>1</v>
      </c>
      <c r="DV490" s="1113">
        <f t="shared" ref="DV490" ca="1" si="1758">IFERROR(IF(DA490+DA491&lt;&gt;0,"",(C491+CZ495+INDIRECT(DY$10&amp;C490+DZ$10))*CZ$7),"")</f>
        <v>100.7544</v>
      </c>
      <c r="DW490" s="668">
        <f ca="1">RANK(DV490,DV$10:DV$609)</f>
        <v>22</v>
      </c>
      <c r="DX490" s="663"/>
      <c r="DY490" s="1058"/>
      <c r="DZ490" s="342"/>
      <c r="EA490" s="470" t="str">
        <f t="shared" ca="1" si="1703"/>
        <v/>
      </c>
    </row>
    <row r="491" spans="1:131" ht="9" customHeight="1">
      <c r="A491" s="636"/>
      <c r="B491" s="406"/>
      <c r="C491" s="538">
        <v>1.1999999999999999E-3</v>
      </c>
      <c r="D491" s="488"/>
      <c r="E491" s="487" t="s">
        <v>99</v>
      </c>
      <c r="F491" s="486" t="str">
        <f t="shared" ca="1" si="1736"/>
        <v/>
      </c>
      <c r="G491" s="510" t="s">
        <v>1020</v>
      </c>
      <c r="H491" s="1836" t="s">
        <v>99</v>
      </c>
      <c r="I491" s="1837" t="s">
        <v>99</v>
      </c>
      <c r="J491" s="1837" t="s">
        <v>99</v>
      </c>
      <c r="K491" s="1838" t="s">
        <v>99</v>
      </c>
      <c r="L491" s="1836" t="s">
        <v>99</v>
      </c>
      <c r="M491" s="1837" t="s">
        <v>99</v>
      </c>
      <c r="N491" s="1837" t="s">
        <v>99</v>
      </c>
      <c r="O491" s="1837" t="s">
        <v>99</v>
      </c>
      <c r="P491" s="1837" t="s">
        <v>99</v>
      </c>
      <c r="Q491" s="1837" t="s">
        <v>99</v>
      </c>
      <c r="R491" s="1837" t="s">
        <v>99</v>
      </c>
      <c r="S491" s="1837" t="s">
        <v>99</v>
      </c>
      <c r="T491" s="1837" t="s">
        <v>99</v>
      </c>
      <c r="U491" s="1838" t="s">
        <v>99</v>
      </c>
      <c r="V491" s="1836" t="s">
        <v>99</v>
      </c>
      <c r="W491" s="1837">
        <v>1290</v>
      </c>
      <c r="X491" s="1837" t="s">
        <v>99</v>
      </c>
      <c r="Y491" s="1837" t="s">
        <v>99</v>
      </c>
      <c r="Z491" s="1837">
        <v>1299</v>
      </c>
      <c r="AA491" s="1837">
        <v>1320</v>
      </c>
      <c r="AB491" s="1837">
        <v>1301</v>
      </c>
      <c r="AC491" s="1837">
        <v>1304</v>
      </c>
      <c r="AD491" s="1837">
        <v>1301</v>
      </c>
      <c r="AE491" s="1839">
        <v>1301</v>
      </c>
      <c r="AF491" s="711">
        <v>1300</v>
      </c>
      <c r="AG491" s="520">
        <v>1279</v>
      </c>
      <c r="AH491" s="520">
        <v>1290</v>
      </c>
      <c r="AI491" s="520">
        <v>1301</v>
      </c>
      <c r="AJ491" s="520">
        <v>1330</v>
      </c>
      <c r="AK491" s="520">
        <v>1329</v>
      </c>
      <c r="AL491" s="520">
        <v>1323</v>
      </c>
      <c r="AM491" s="520">
        <v>1316</v>
      </c>
      <c r="AN491" s="520">
        <v>1324</v>
      </c>
      <c r="AO491" s="522">
        <v>1320</v>
      </c>
      <c r="AP491" s="521">
        <v>1317</v>
      </c>
      <c r="AQ491" s="520" t="s">
        <v>99</v>
      </c>
      <c r="AR491" s="520">
        <v>1295</v>
      </c>
      <c r="AS491" s="520">
        <v>1272</v>
      </c>
      <c r="AT491" s="520" t="s">
        <v>99</v>
      </c>
      <c r="AU491" s="520">
        <v>1295</v>
      </c>
      <c r="AV491" s="520">
        <v>1401</v>
      </c>
      <c r="AW491" s="520">
        <v>1330</v>
      </c>
      <c r="AX491" s="520">
        <v>1340</v>
      </c>
      <c r="AY491" s="522">
        <v>1315</v>
      </c>
      <c r="AZ491" s="521">
        <v>1341</v>
      </c>
      <c r="BA491" s="520">
        <v>1321</v>
      </c>
      <c r="BB491" s="520">
        <v>1345</v>
      </c>
      <c r="BC491" s="520">
        <v>1356</v>
      </c>
      <c r="BD491" s="520">
        <v>1367</v>
      </c>
      <c r="BE491" s="520">
        <v>1368</v>
      </c>
      <c r="BF491" s="520">
        <v>1378</v>
      </c>
      <c r="BG491" s="520">
        <v>1353</v>
      </c>
      <c r="BH491" s="520">
        <v>1334</v>
      </c>
      <c r="BI491" s="522">
        <v>1364</v>
      </c>
      <c r="BJ491" s="521">
        <v>1355</v>
      </c>
      <c r="BK491" s="520">
        <v>1355</v>
      </c>
      <c r="BL491" s="520">
        <v>1349</v>
      </c>
      <c r="BM491" s="520">
        <v>1379</v>
      </c>
      <c r="BN491" s="520">
        <v>1372</v>
      </c>
      <c r="BO491" s="520">
        <v>1603</v>
      </c>
      <c r="BP491" s="520">
        <v>1534</v>
      </c>
      <c r="BQ491" s="520">
        <v>1498</v>
      </c>
      <c r="BR491" s="520">
        <v>1451</v>
      </c>
      <c r="BS491" s="522">
        <v>1430</v>
      </c>
      <c r="BT491" s="521">
        <v>1430</v>
      </c>
      <c r="BU491" s="520">
        <v>1430</v>
      </c>
      <c r="BV491" s="520">
        <v>1430</v>
      </c>
      <c r="BW491" s="520">
        <v>1400</v>
      </c>
      <c r="BX491" s="520">
        <v>1410</v>
      </c>
      <c r="BY491" s="520">
        <v>1457</v>
      </c>
      <c r="BZ491" s="520">
        <v>1485</v>
      </c>
      <c r="CA491" s="520">
        <v>1429</v>
      </c>
      <c r="CB491" s="520">
        <v>1430</v>
      </c>
      <c r="CC491" s="522">
        <v>1438</v>
      </c>
      <c r="CD491" s="521">
        <v>1403</v>
      </c>
      <c r="CE491" s="520">
        <v>1399</v>
      </c>
      <c r="CF491" s="520" t="s">
        <v>99</v>
      </c>
      <c r="CG491" s="520">
        <v>1423</v>
      </c>
      <c r="CH491" s="520">
        <v>1394</v>
      </c>
      <c r="CI491" s="520">
        <v>1419</v>
      </c>
      <c r="CJ491" s="520">
        <v>1390</v>
      </c>
      <c r="CK491" s="520">
        <v>1413</v>
      </c>
      <c r="CL491" s="520">
        <v>1415</v>
      </c>
      <c r="CM491" s="519" t="s">
        <v>99</v>
      </c>
      <c r="CN491" s="493" t="str">
        <f t="shared" ca="1" si="1751"/>
        <v/>
      </c>
      <c r="CO491" s="405"/>
      <c r="CP491" s="456" t="str">
        <f t="shared" ca="1" si="1704"/>
        <v/>
      </c>
      <c r="CQ491" s="494" t="e">
        <f>MATCH(G490,G491:G$609,0)+C490</f>
        <v>#N/A</v>
      </c>
      <c r="CR491" s="484"/>
      <c r="CS491" s="484"/>
      <c r="CT491" s="483"/>
      <c r="CU491" s="534" t="str">
        <f ca="1">IFERROR(IFERROR(INDEX('[1] '!$C$4:$C$4005,CU490,1),INDIRECT("'japan-all-stock-prices_"&amp;$CS$7&amp;".csv'!B"&amp;CU495)),"")</f>
        <v>西部電機</v>
      </c>
      <c r="CV491" s="484"/>
      <c r="CW491" s="528"/>
      <c r="CX491" s="974">
        <f t="shared" ref="CX491" si="1759">IF(COUNT(AF494:CM494)&lt;20,AVERAGE(BT494:CM494),(SUM(AF494:CM494)-LARGE(AF494:CM494,1)-LARGE(AF494:CM494,2)-LARGE(AF494:CM494,3)-LARGE(AF494:CM494,4)-LARGE(AF494:CM494,5))/(COUNT(AF494:CM494)-5))</f>
        <v>8.2909090909090932E-2</v>
      </c>
      <c r="CY491" s="453">
        <f t="shared" ref="CY491" si="1760">ROUND(AVERAGE(CM490:CM493)*CM494/10000,2)</f>
        <v>0</v>
      </c>
      <c r="CZ491" s="443"/>
      <c r="DA491" s="795">
        <f t="shared" ref="DA491" si="1761">IF(MAX(CI493:CM493)/MIN(CI493:CM493)&lt;DA$9,1,0)</f>
        <v>0</v>
      </c>
      <c r="DB491" s="435"/>
      <c r="DC491" s="435"/>
      <c r="DD491" s="435"/>
      <c r="DE491" s="435"/>
      <c r="DF491" s="435"/>
      <c r="DG491" s="435"/>
      <c r="DH491" s="435"/>
      <c r="DI491" s="435"/>
      <c r="DJ491" s="435"/>
      <c r="DK491" s="536"/>
      <c r="DL491" s="537"/>
      <c r="DM491" s="435"/>
      <c r="DN491" s="537">
        <f t="shared" ref="DN491:DU491" ca="1" si="1762">INDIRECT(DN$6&amp;$C490+$DY$11)/INDIRECT(DN$7&amp;$C490+$DZ$11)</f>
        <v>1</v>
      </c>
      <c r="DO491" s="435">
        <f t="shared" ca="1" si="1762"/>
        <v>1.0050251256281406</v>
      </c>
      <c r="DP491" s="1039">
        <f t="shared" ca="1" si="1762"/>
        <v>0.99571428571428566</v>
      </c>
      <c r="DQ491" s="435">
        <f t="shared" ca="1" si="1762"/>
        <v>1.0164992826398853</v>
      </c>
      <c r="DR491" s="435">
        <f t="shared" ca="1" si="1762"/>
        <v>0.97953422724064931</v>
      </c>
      <c r="DS491" s="435">
        <f t="shared" ca="1" si="1762"/>
        <v>1.0043227665706052</v>
      </c>
      <c r="DT491" s="435">
        <f t="shared" ca="1" si="1762"/>
        <v>1.0150645624103301</v>
      </c>
      <c r="DU491" s="783">
        <f t="shared" ca="1" si="1762"/>
        <v>1</v>
      </c>
      <c r="DV491" s="537"/>
      <c r="DW491" s="666"/>
      <c r="DX491" s="663"/>
      <c r="DY491" s="1058"/>
      <c r="DZ491" s="342"/>
      <c r="EA491" s="456" t="str">
        <f t="shared" ca="1" si="1709"/>
        <v/>
      </c>
    </row>
    <row r="492" spans="1:131" ht="9" customHeight="1">
      <c r="A492" s="636"/>
      <c r="B492" s="406"/>
      <c r="C492" s="527"/>
      <c r="D492" s="488"/>
      <c r="E492" s="487" t="s">
        <v>99</v>
      </c>
      <c r="F492" s="486" t="str">
        <f t="shared" ca="1" si="1741"/>
        <v/>
      </c>
      <c r="G492" s="510" t="s">
        <v>106</v>
      </c>
      <c r="H492" s="1836" t="s">
        <v>99</v>
      </c>
      <c r="I492" s="1837" t="s">
        <v>99</v>
      </c>
      <c r="J492" s="1837" t="s">
        <v>99</v>
      </c>
      <c r="K492" s="1838" t="s">
        <v>99</v>
      </c>
      <c r="L492" s="1836" t="s">
        <v>99</v>
      </c>
      <c r="M492" s="1837" t="s">
        <v>99</v>
      </c>
      <c r="N492" s="1837" t="s">
        <v>99</v>
      </c>
      <c r="O492" s="1837" t="s">
        <v>99</v>
      </c>
      <c r="P492" s="1837" t="s">
        <v>99</v>
      </c>
      <c r="Q492" s="1837" t="s">
        <v>99</v>
      </c>
      <c r="R492" s="1837" t="s">
        <v>99</v>
      </c>
      <c r="S492" s="1837" t="s">
        <v>99</v>
      </c>
      <c r="T492" s="1837" t="s">
        <v>99</v>
      </c>
      <c r="U492" s="1838" t="s">
        <v>99</v>
      </c>
      <c r="V492" s="1836" t="s">
        <v>99</v>
      </c>
      <c r="W492" s="1837">
        <v>1290</v>
      </c>
      <c r="X492" s="1837" t="s">
        <v>99</v>
      </c>
      <c r="Y492" s="1837" t="s">
        <v>99</v>
      </c>
      <c r="Z492" s="1837">
        <v>1299</v>
      </c>
      <c r="AA492" s="1837">
        <v>1301</v>
      </c>
      <c r="AB492" s="1837">
        <v>1300</v>
      </c>
      <c r="AC492" s="1837">
        <v>1272</v>
      </c>
      <c r="AD492" s="1837">
        <v>1301</v>
      </c>
      <c r="AE492" s="1839">
        <v>1281</v>
      </c>
      <c r="AF492" s="711">
        <v>1279</v>
      </c>
      <c r="AG492" s="520">
        <v>1279</v>
      </c>
      <c r="AH492" s="520">
        <v>1290</v>
      </c>
      <c r="AI492" s="520">
        <v>1283</v>
      </c>
      <c r="AJ492" s="520">
        <v>1277</v>
      </c>
      <c r="AK492" s="520">
        <v>1304</v>
      </c>
      <c r="AL492" s="520">
        <v>1301</v>
      </c>
      <c r="AM492" s="520">
        <v>1315</v>
      </c>
      <c r="AN492" s="520">
        <v>1300</v>
      </c>
      <c r="AO492" s="522">
        <v>1290</v>
      </c>
      <c r="AP492" s="521">
        <v>1301</v>
      </c>
      <c r="AQ492" s="520" t="s">
        <v>99</v>
      </c>
      <c r="AR492" s="520">
        <v>1295</v>
      </c>
      <c r="AS492" s="520">
        <v>1271</v>
      </c>
      <c r="AT492" s="520" t="s">
        <v>99</v>
      </c>
      <c r="AU492" s="520">
        <v>1272</v>
      </c>
      <c r="AV492" s="520">
        <v>1272</v>
      </c>
      <c r="AW492" s="520">
        <v>1324</v>
      </c>
      <c r="AX492" s="520">
        <v>1276</v>
      </c>
      <c r="AY492" s="522">
        <v>1303</v>
      </c>
      <c r="AZ492" s="521">
        <v>1304</v>
      </c>
      <c r="BA492" s="520">
        <v>1321</v>
      </c>
      <c r="BB492" s="520">
        <v>1325</v>
      </c>
      <c r="BC492" s="520">
        <v>1348</v>
      </c>
      <c r="BD492" s="520">
        <v>1351</v>
      </c>
      <c r="BE492" s="520">
        <v>1367</v>
      </c>
      <c r="BF492" s="520">
        <v>1355</v>
      </c>
      <c r="BG492" s="520">
        <v>1343</v>
      </c>
      <c r="BH492" s="520">
        <v>1329</v>
      </c>
      <c r="BI492" s="522">
        <v>1337</v>
      </c>
      <c r="BJ492" s="521">
        <v>1354</v>
      </c>
      <c r="BK492" s="520">
        <v>1351</v>
      </c>
      <c r="BL492" s="520">
        <v>1347</v>
      </c>
      <c r="BM492" s="520">
        <v>1350</v>
      </c>
      <c r="BN492" s="520">
        <v>1351</v>
      </c>
      <c r="BO492" s="520">
        <v>1343</v>
      </c>
      <c r="BP492" s="520">
        <v>1438</v>
      </c>
      <c r="BQ492" s="520">
        <v>1438</v>
      </c>
      <c r="BR492" s="520">
        <v>1367</v>
      </c>
      <c r="BS492" s="522">
        <v>1391</v>
      </c>
      <c r="BT492" s="521">
        <v>1400</v>
      </c>
      <c r="BU492" s="520">
        <v>1414</v>
      </c>
      <c r="BV492" s="520">
        <v>1401</v>
      </c>
      <c r="BW492" s="520">
        <v>1399</v>
      </c>
      <c r="BX492" s="520">
        <v>1393</v>
      </c>
      <c r="BY492" s="520">
        <v>1410</v>
      </c>
      <c r="BZ492" s="520">
        <v>1445</v>
      </c>
      <c r="CA492" s="520">
        <v>1400</v>
      </c>
      <c r="CB492" s="520">
        <v>1430</v>
      </c>
      <c r="CC492" s="522">
        <v>1414</v>
      </c>
      <c r="CD492" s="521">
        <v>1395</v>
      </c>
      <c r="CE492" s="520">
        <v>1390</v>
      </c>
      <c r="CF492" s="520" t="s">
        <v>99</v>
      </c>
      <c r="CG492" s="520">
        <v>1383</v>
      </c>
      <c r="CH492" s="520">
        <v>1393</v>
      </c>
      <c r="CI492" s="520">
        <v>1394</v>
      </c>
      <c r="CJ492" s="520">
        <v>1388</v>
      </c>
      <c r="CK492" s="520">
        <v>1394</v>
      </c>
      <c r="CL492" s="520">
        <v>1411</v>
      </c>
      <c r="CM492" s="519" t="s">
        <v>99</v>
      </c>
      <c r="CN492" s="493" t="str">
        <f t="shared" ca="1" si="1751"/>
        <v/>
      </c>
      <c r="CO492" s="405"/>
      <c r="CP492" s="456" t="str">
        <f t="shared" ca="1" si="1710"/>
        <v/>
      </c>
      <c r="CQ492" s="631"/>
      <c r="CR492" s="484"/>
      <c r="CS492" s="484"/>
      <c r="CT492" s="483"/>
      <c r="CU492" s="534" t="str">
        <f t="shared" ca="1" si="1711"/>
        <v/>
      </c>
      <c r="CV492" s="484"/>
      <c r="CW492" s="528"/>
      <c r="CX492" s="974">
        <f t="shared" ref="CX492" si="1763">CM493/CL493*100-100</f>
        <v>0</v>
      </c>
      <c r="CY492" s="435"/>
      <c r="CZ492" s="448"/>
      <c r="DA492" s="795"/>
      <c r="DB492" s="459"/>
      <c r="DC492" s="459"/>
      <c r="DD492" s="459"/>
      <c r="DE492" s="459"/>
      <c r="DF492" s="459"/>
      <c r="DG492" s="459"/>
      <c r="DH492" s="462"/>
      <c r="DI492" s="462"/>
      <c r="DJ492" s="462"/>
      <c r="DK492" s="535"/>
      <c r="DL492" s="784"/>
      <c r="DM492" s="785"/>
      <c r="DN492" s="784"/>
      <c r="DO492" s="785"/>
      <c r="DP492" s="1040"/>
      <c r="DQ492" s="785"/>
      <c r="DR492" s="785"/>
      <c r="DS492" s="785"/>
      <c r="DT492" s="785"/>
      <c r="DU492" s="783"/>
      <c r="DV492" s="537"/>
      <c r="DW492" s="666"/>
      <c r="DX492" s="663"/>
      <c r="DY492" s="1058"/>
      <c r="DZ492" s="342"/>
      <c r="EA492" s="456" t="str">
        <f t="shared" ca="1" si="1713"/>
        <v/>
      </c>
    </row>
    <row r="493" spans="1:131" ht="9" customHeight="1">
      <c r="A493" s="636"/>
      <c r="B493" s="406"/>
      <c r="C493" s="527"/>
      <c r="D493" s="488"/>
      <c r="E493" s="487" t="s">
        <v>99</v>
      </c>
      <c r="F493" s="486" t="str">
        <f t="shared" ca="1" si="1743"/>
        <v/>
      </c>
      <c r="G493" s="510" t="s">
        <v>445</v>
      </c>
      <c r="H493" s="516">
        <v>1275</v>
      </c>
      <c r="I493" s="515">
        <v>1265</v>
      </c>
      <c r="J493" s="515">
        <v>1270</v>
      </c>
      <c r="K493" s="517">
        <v>1270</v>
      </c>
      <c r="L493" s="516">
        <v>1274</v>
      </c>
      <c r="M493" s="515">
        <v>1274</v>
      </c>
      <c r="N493" s="515">
        <v>1268</v>
      </c>
      <c r="O493" s="515">
        <v>1268</v>
      </c>
      <c r="P493" s="515">
        <v>1297</v>
      </c>
      <c r="Q493" s="515">
        <v>1308</v>
      </c>
      <c r="R493" s="515">
        <v>1300</v>
      </c>
      <c r="S493" s="515">
        <v>1307</v>
      </c>
      <c r="T493" s="515">
        <v>1298</v>
      </c>
      <c r="U493" s="517">
        <v>1288</v>
      </c>
      <c r="V493" s="516">
        <v>1288</v>
      </c>
      <c r="W493" s="515">
        <v>1290</v>
      </c>
      <c r="X493" s="515">
        <v>1290</v>
      </c>
      <c r="Y493" s="515">
        <v>1290</v>
      </c>
      <c r="Z493" s="515">
        <v>1299</v>
      </c>
      <c r="AA493" s="515">
        <v>1310</v>
      </c>
      <c r="AB493" s="515">
        <v>1300</v>
      </c>
      <c r="AC493" s="515">
        <v>1304</v>
      </c>
      <c r="AD493" s="515">
        <v>1301</v>
      </c>
      <c r="AE493" s="514">
        <v>1281</v>
      </c>
      <c r="AF493" s="712">
        <v>1279</v>
      </c>
      <c r="AG493" s="515">
        <v>1279</v>
      </c>
      <c r="AH493" s="515">
        <v>1290</v>
      </c>
      <c r="AI493" s="515">
        <v>1300</v>
      </c>
      <c r="AJ493" s="515">
        <v>1283</v>
      </c>
      <c r="AK493" s="515">
        <v>1329</v>
      </c>
      <c r="AL493" s="515">
        <v>1301</v>
      </c>
      <c r="AM493" s="515">
        <v>1316</v>
      </c>
      <c r="AN493" s="515">
        <v>1324</v>
      </c>
      <c r="AO493" s="517">
        <v>1317</v>
      </c>
      <c r="AP493" s="516">
        <v>1301</v>
      </c>
      <c r="AQ493" s="515">
        <v>1301</v>
      </c>
      <c r="AR493" s="515">
        <v>1295</v>
      </c>
      <c r="AS493" s="515">
        <v>1272</v>
      </c>
      <c r="AT493" s="515">
        <v>1272</v>
      </c>
      <c r="AU493" s="515">
        <v>1272</v>
      </c>
      <c r="AV493" s="515">
        <v>1300</v>
      </c>
      <c r="AW493" s="515">
        <v>1324</v>
      </c>
      <c r="AX493" s="515">
        <v>1306</v>
      </c>
      <c r="AY493" s="517">
        <v>1303</v>
      </c>
      <c r="AZ493" s="516">
        <v>1325</v>
      </c>
      <c r="BA493" s="515">
        <v>1321</v>
      </c>
      <c r="BB493" s="515">
        <v>1340</v>
      </c>
      <c r="BC493" s="515">
        <v>1355</v>
      </c>
      <c r="BD493" s="515">
        <v>1367</v>
      </c>
      <c r="BE493" s="515">
        <v>1368</v>
      </c>
      <c r="BF493" s="515">
        <v>1355</v>
      </c>
      <c r="BG493" s="515">
        <v>1352</v>
      </c>
      <c r="BH493" s="515">
        <v>1334</v>
      </c>
      <c r="BI493" s="517">
        <v>1345</v>
      </c>
      <c r="BJ493" s="516">
        <v>1355</v>
      </c>
      <c r="BK493" s="515">
        <v>1354</v>
      </c>
      <c r="BL493" s="515">
        <v>1349</v>
      </c>
      <c r="BM493" s="515">
        <v>1379</v>
      </c>
      <c r="BN493" s="515">
        <v>1351</v>
      </c>
      <c r="BO493" s="515">
        <v>1428</v>
      </c>
      <c r="BP493" s="515">
        <v>1494</v>
      </c>
      <c r="BQ493" s="515">
        <v>1450</v>
      </c>
      <c r="BR493" s="515">
        <v>1412</v>
      </c>
      <c r="BS493" s="517">
        <v>1430</v>
      </c>
      <c r="BT493" s="516">
        <v>1430</v>
      </c>
      <c r="BU493" s="515">
        <v>1430</v>
      </c>
      <c r="BV493" s="515">
        <v>1430</v>
      </c>
      <c r="BW493" s="515">
        <v>1399</v>
      </c>
      <c r="BX493" s="515">
        <v>1410</v>
      </c>
      <c r="BY493" s="515">
        <v>1415</v>
      </c>
      <c r="BZ493" s="515">
        <v>1445</v>
      </c>
      <c r="CA493" s="515">
        <v>1400</v>
      </c>
      <c r="CB493" s="515">
        <v>1430</v>
      </c>
      <c r="CC493" s="517">
        <v>1414</v>
      </c>
      <c r="CD493" s="516">
        <v>1400</v>
      </c>
      <c r="CE493" s="515">
        <v>1393</v>
      </c>
      <c r="CF493" s="515">
        <v>1393</v>
      </c>
      <c r="CG493" s="515">
        <v>1400</v>
      </c>
      <c r="CH493" s="515">
        <v>1394</v>
      </c>
      <c r="CI493" s="515">
        <v>1417</v>
      </c>
      <c r="CJ493" s="515">
        <v>1388</v>
      </c>
      <c r="CK493" s="515">
        <v>1394</v>
      </c>
      <c r="CL493" s="515">
        <v>1415</v>
      </c>
      <c r="CM493" s="514">
        <v>1415</v>
      </c>
      <c r="CN493" s="492" t="str">
        <f t="shared" ref="CN493" ca="1" si="1764">CU494</f>
        <v/>
      </c>
      <c r="CO493" s="405"/>
      <c r="CP493" s="456" t="str">
        <f t="shared" ca="1" si="1715"/>
        <v/>
      </c>
      <c r="CQ493" s="631"/>
      <c r="CR493" s="484"/>
      <c r="CS493" s="484"/>
      <c r="CT493" s="483"/>
      <c r="CU493" s="534" t="str">
        <f t="shared" ca="1" si="1716"/>
        <v/>
      </c>
      <c r="CV493" s="484"/>
      <c r="CW493" s="528"/>
      <c r="CX493" s="975">
        <f t="shared" ref="CX493" si="1765">10000-G490</f>
        <v>3856</v>
      </c>
      <c r="CY493" s="453"/>
      <c r="CZ493" s="343"/>
      <c r="DA493" s="796"/>
      <c r="DB493" s="459"/>
      <c r="DC493" s="459"/>
      <c r="DD493" s="459"/>
      <c r="DE493" s="459"/>
      <c r="DF493" s="459"/>
      <c r="DG493" s="459"/>
      <c r="DH493" s="459"/>
      <c r="DI493" s="459"/>
      <c r="DJ493" s="459"/>
      <c r="DK493" s="533"/>
      <c r="DL493" s="537"/>
      <c r="DM493" s="435"/>
      <c r="DN493" s="537"/>
      <c r="DO493" s="435"/>
      <c r="DP493" s="1039"/>
      <c r="DQ493" s="435"/>
      <c r="DR493" s="435"/>
      <c r="DS493" s="786"/>
      <c r="DT493" s="786"/>
      <c r="DU493" s="787"/>
      <c r="DV493" s="537"/>
      <c r="DW493" s="666"/>
      <c r="DX493" s="663"/>
      <c r="DY493" s="1058"/>
      <c r="DZ493" s="342"/>
      <c r="EA493" s="456" t="str">
        <f t="shared" ca="1" si="1718"/>
        <v/>
      </c>
    </row>
    <row r="494" spans="1:131" ht="9" customHeight="1">
      <c r="A494" s="636"/>
      <c r="B494" s="406"/>
      <c r="C494" s="527"/>
      <c r="D494" s="488"/>
      <c r="E494" s="487" t="s">
        <v>99</v>
      </c>
      <c r="F494" s="486"/>
      <c r="G494" s="512" t="s">
        <v>99</v>
      </c>
      <c r="H494" s="1840" t="s">
        <v>99</v>
      </c>
      <c r="I494" s="1841" t="s">
        <v>99</v>
      </c>
      <c r="J494" s="1841" t="s">
        <v>99</v>
      </c>
      <c r="K494" s="1842" t="s">
        <v>99</v>
      </c>
      <c r="L494" s="1840" t="s">
        <v>99</v>
      </c>
      <c r="M494" s="1841" t="s">
        <v>99</v>
      </c>
      <c r="N494" s="1841" t="s">
        <v>99</v>
      </c>
      <c r="O494" s="1841" t="s">
        <v>99</v>
      </c>
      <c r="P494" s="1841" t="s">
        <v>99</v>
      </c>
      <c r="Q494" s="1841" t="s">
        <v>99</v>
      </c>
      <c r="R494" s="1841" t="s">
        <v>99</v>
      </c>
      <c r="S494" s="1841" t="s">
        <v>99</v>
      </c>
      <c r="T494" s="1841" t="s">
        <v>99</v>
      </c>
      <c r="U494" s="1842" t="s">
        <v>99</v>
      </c>
      <c r="V494" s="1840">
        <v>0</v>
      </c>
      <c r="W494" s="1841">
        <v>0.01</v>
      </c>
      <c r="X494" s="1841">
        <v>0</v>
      </c>
      <c r="Y494" s="1841">
        <v>0</v>
      </c>
      <c r="Z494" s="1841">
        <v>0.01</v>
      </c>
      <c r="AA494" s="1841">
        <v>0.28000000000000003</v>
      </c>
      <c r="AB494" s="1841">
        <v>0.03</v>
      </c>
      <c r="AC494" s="1841">
        <v>0.24</v>
      </c>
      <c r="AD494" s="1841">
        <v>0.01</v>
      </c>
      <c r="AE494" s="1843">
        <v>0.02</v>
      </c>
      <c r="AF494" s="720">
        <v>0.02</v>
      </c>
      <c r="AG494" s="530">
        <v>0.01</v>
      </c>
      <c r="AH494" s="530">
        <v>0.05</v>
      </c>
      <c r="AI494" s="530">
        <v>0.04</v>
      </c>
      <c r="AJ494" s="530">
        <v>0.39</v>
      </c>
      <c r="AK494" s="530">
        <v>0.11</v>
      </c>
      <c r="AL494" s="530">
        <v>0.03</v>
      </c>
      <c r="AM494" s="530">
        <v>0.02</v>
      </c>
      <c r="AN494" s="530">
        <v>0.05</v>
      </c>
      <c r="AO494" s="532">
        <v>0.28999999999999998</v>
      </c>
      <c r="AP494" s="531">
        <v>0.04</v>
      </c>
      <c r="AQ494" s="530">
        <v>0</v>
      </c>
      <c r="AR494" s="530">
        <v>0.01</v>
      </c>
      <c r="AS494" s="530">
        <v>0.02</v>
      </c>
      <c r="AT494" s="530">
        <v>0</v>
      </c>
      <c r="AU494" s="530">
        <v>0.32</v>
      </c>
      <c r="AV494" s="530">
        <v>1.56</v>
      </c>
      <c r="AW494" s="530">
        <v>0.12</v>
      </c>
      <c r="AX494" s="530">
        <v>0.31</v>
      </c>
      <c r="AY494" s="532">
        <v>0.09</v>
      </c>
      <c r="AZ494" s="531">
        <v>0.08</v>
      </c>
      <c r="BA494" s="530">
        <v>0.1</v>
      </c>
      <c r="BB494" s="530">
        <v>0.08</v>
      </c>
      <c r="BC494" s="530">
        <v>7.0000000000000007E-2</v>
      </c>
      <c r="BD494" s="530">
        <v>0.14000000000000001</v>
      </c>
      <c r="BE494" s="530">
        <v>0.42</v>
      </c>
      <c r="BF494" s="530">
        <v>0.16</v>
      </c>
      <c r="BG494" s="530">
        <v>0.03</v>
      </c>
      <c r="BH494" s="530">
        <v>0.02</v>
      </c>
      <c r="BI494" s="532">
        <v>1.0900000000000001</v>
      </c>
      <c r="BJ494" s="531">
        <v>0.05</v>
      </c>
      <c r="BK494" s="530">
        <v>0.04</v>
      </c>
      <c r="BL494" s="530">
        <v>0.04</v>
      </c>
      <c r="BM494" s="530">
        <v>0.11</v>
      </c>
      <c r="BN494" s="530">
        <v>0.17</v>
      </c>
      <c r="BO494" s="530">
        <v>0.43</v>
      </c>
      <c r="BP494" s="530">
        <v>0.31</v>
      </c>
      <c r="BQ494" s="530">
        <v>0.12</v>
      </c>
      <c r="BR494" s="530">
        <v>0.19</v>
      </c>
      <c r="BS494" s="532">
        <v>0.11</v>
      </c>
      <c r="BT494" s="531">
        <v>0.02</v>
      </c>
      <c r="BU494" s="530">
        <v>0.03</v>
      </c>
      <c r="BV494" s="530">
        <v>0.05</v>
      </c>
      <c r="BW494" s="530">
        <v>0.03</v>
      </c>
      <c r="BX494" s="530">
        <v>0.02</v>
      </c>
      <c r="BY494" s="530">
        <v>0.14000000000000001</v>
      </c>
      <c r="BZ494" s="530">
        <v>0.24</v>
      </c>
      <c r="CA494" s="530">
        <v>0.11</v>
      </c>
      <c r="CB494" s="530">
        <v>0.01</v>
      </c>
      <c r="CC494" s="532">
        <v>0.02</v>
      </c>
      <c r="CD494" s="531">
        <v>0.16</v>
      </c>
      <c r="CE494" s="530">
        <v>0.05</v>
      </c>
      <c r="CF494" s="530">
        <v>0</v>
      </c>
      <c r="CG494" s="530">
        <v>0.08</v>
      </c>
      <c r="CH494" s="530">
        <v>0.05</v>
      </c>
      <c r="CI494" s="530">
        <v>0.05</v>
      </c>
      <c r="CJ494" s="530">
        <v>0.05</v>
      </c>
      <c r="CK494" s="530">
        <v>0.04</v>
      </c>
      <c r="CL494" s="530">
        <v>0.06</v>
      </c>
      <c r="CM494" s="529">
        <v>0</v>
      </c>
      <c r="CN494" s="491" t="str">
        <f t="shared" ref="CN494" ca="1" si="1766">IF(CN493="","",IF(CN490="",0,CP494))</f>
        <v/>
      </c>
      <c r="CO494" s="405"/>
      <c r="CP494" s="450" t="str">
        <f t="shared" ca="1" si="1720"/>
        <v/>
      </c>
      <c r="CQ494" s="631"/>
      <c r="CR494" s="484"/>
      <c r="CS494" s="484"/>
      <c r="CT494" s="483"/>
      <c r="CU494" s="677" t="str">
        <f t="shared" ca="1" si="1721"/>
        <v/>
      </c>
      <c r="CV494" s="484"/>
      <c r="CW494" s="528"/>
      <c r="CX494" s="974"/>
      <c r="CY494" s="453"/>
      <c r="CZ494" s="448">
        <f t="shared" ref="CZ494" si="1767">CM493*100</f>
        <v>141500</v>
      </c>
      <c r="DA494" s="795"/>
      <c r="DB494" s="327"/>
      <c r="DC494" s="327"/>
      <c r="DD494" s="327"/>
      <c r="DE494" s="327"/>
      <c r="DF494" s="327"/>
      <c r="DG494" s="327"/>
      <c r="DH494" s="327"/>
      <c r="DI494" s="327"/>
      <c r="DJ494" s="327"/>
      <c r="DK494" s="343"/>
      <c r="DL494" s="788"/>
      <c r="DM494" s="786"/>
      <c r="DN494" s="788"/>
      <c r="DO494" s="786"/>
      <c r="DP494" s="1041"/>
      <c r="DQ494" s="786"/>
      <c r="DR494" s="786"/>
      <c r="DS494" s="786"/>
      <c r="DT494" s="786"/>
      <c r="DU494" s="787"/>
      <c r="DV494" s="537"/>
      <c r="DW494" s="666"/>
      <c r="DX494" s="663"/>
      <c r="DY494" s="1058"/>
      <c r="DZ494" s="342"/>
      <c r="EA494" s="450" t="str">
        <f t="shared" ca="1" si="1723"/>
        <v/>
      </c>
    </row>
    <row r="495" spans="1:131" ht="9" customHeight="1">
      <c r="A495" s="636"/>
      <c r="B495" s="406"/>
      <c r="C495" s="527"/>
      <c r="D495" s="488"/>
      <c r="E495" s="487" t="s">
        <v>99</v>
      </c>
      <c r="F495" s="486" t="str">
        <f t="shared" ref="F495" ca="1" si="1768">IF(E490=" ","",IF(ISERROR(CQ490),IF(ISERROR(CQ491),"",HYPERLINK("#CP"&amp;CQ491&amp;":CP1231","　重複 ▽　")),HYPERLINK("#CP"&amp;CQ490&amp;":CP1231","　重複 ▲　")))</f>
        <v/>
      </c>
      <c r="G495" s="510" t="s">
        <v>99</v>
      </c>
      <c r="H495" s="1844" t="s">
        <v>99</v>
      </c>
      <c r="I495" s="1845" t="s">
        <v>99</v>
      </c>
      <c r="J495" s="1845" t="s">
        <v>99</v>
      </c>
      <c r="K495" s="1846" t="s">
        <v>99</v>
      </c>
      <c r="L495" s="1844" t="s">
        <v>99</v>
      </c>
      <c r="M495" s="1845" t="s">
        <v>99</v>
      </c>
      <c r="N495" s="1845" t="s">
        <v>99</v>
      </c>
      <c r="O495" s="1845" t="s">
        <v>99</v>
      </c>
      <c r="P495" s="1845" t="s">
        <v>99</v>
      </c>
      <c r="Q495" s="1845" t="s">
        <v>99</v>
      </c>
      <c r="R495" s="1845" t="s">
        <v>99</v>
      </c>
      <c r="S495" s="1845" t="s">
        <v>99</v>
      </c>
      <c r="T495" s="1845" t="s">
        <v>99</v>
      </c>
      <c r="U495" s="1846" t="s">
        <v>99</v>
      </c>
      <c r="V495" s="1844" t="s">
        <v>99</v>
      </c>
      <c r="W495" s="1845" t="s">
        <v>99</v>
      </c>
      <c r="X495" s="1845" t="s">
        <v>99</v>
      </c>
      <c r="Y495" s="1845" t="s">
        <v>99</v>
      </c>
      <c r="Z495" s="1845" t="s">
        <v>99</v>
      </c>
      <c r="AA495" s="1845" t="s">
        <v>99</v>
      </c>
      <c r="AB495" s="1845" t="s">
        <v>99</v>
      </c>
      <c r="AC495" s="1845" t="s">
        <v>99</v>
      </c>
      <c r="AD495" s="1845" t="s">
        <v>99</v>
      </c>
      <c r="AE495" s="1847" t="s">
        <v>99</v>
      </c>
      <c r="AF495" s="714" t="s">
        <v>99</v>
      </c>
      <c r="AG495" s="507" t="s">
        <v>99</v>
      </c>
      <c r="AH495" s="507" t="s">
        <v>99</v>
      </c>
      <c r="AI495" s="507" t="s">
        <v>99</v>
      </c>
      <c r="AJ495" s="507" t="s">
        <v>99</v>
      </c>
      <c r="AK495" s="507" t="s">
        <v>99</v>
      </c>
      <c r="AL495" s="507" t="s">
        <v>99</v>
      </c>
      <c r="AM495" s="507" t="s">
        <v>99</v>
      </c>
      <c r="AN495" s="507" t="s">
        <v>99</v>
      </c>
      <c r="AO495" s="509" t="s">
        <v>99</v>
      </c>
      <c r="AP495" s="508" t="s">
        <v>99</v>
      </c>
      <c r="AQ495" s="507" t="s">
        <v>99</v>
      </c>
      <c r="AR495" s="507" t="s">
        <v>99</v>
      </c>
      <c r="AS495" s="507" t="s">
        <v>99</v>
      </c>
      <c r="AT495" s="507" t="s">
        <v>99</v>
      </c>
      <c r="AU495" s="507" t="s">
        <v>99</v>
      </c>
      <c r="AV495" s="507" t="s">
        <v>99</v>
      </c>
      <c r="AW495" s="507" t="s">
        <v>99</v>
      </c>
      <c r="AX495" s="507" t="s">
        <v>99</v>
      </c>
      <c r="AY495" s="509" t="s">
        <v>99</v>
      </c>
      <c r="AZ495" s="508" t="s">
        <v>99</v>
      </c>
      <c r="BA495" s="507" t="s">
        <v>99</v>
      </c>
      <c r="BB495" s="507" t="s">
        <v>99</v>
      </c>
      <c r="BC495" s="507" t="s">
        <v>99</v>
      </c>
      <c r="BD495" s="507" t="s">
        <v>99</v>
      </c>
      <c r="BE495" s="507" t="s">
        <v>99</v>
      </c>
      <c r="BF495" s="507" t="s">
        <v>99</v>
      </c>
      <c r="BG495" s="507" t="s">
        <v>99</v>
      </c>
      <c r="BH495" s="507" t="s">
        <v>99</v>
      </c>
      <c r="BI495" s="509" t="s">
        <v>99</v>
      </c>
      <c r="BJ495" s="508" t="s">
        <v>99</v>
      </c>
      <c r="BK495" s="507" t="s">
        <v>99</v>
      </c>
      <c r="BL495" s="507" t="s">
        <v>99</v>
      </c>
      <c r="BM495" s="507" t="s">
        <v>99</v>
      </c>
      <c r="BN495" s="507" t="s">
        <v>99</v>
      </c>
      <c r="BO495" s="507" t="s">
        <v>99</v>
      </c>
      <c r="BP495" s="507" t="s">
        <v>99</v>
      </c>
      <c r="BQ495" s="507" t="s">
        <v>99</v>
      </c>
      <c r="BR495" s="507" t="s">
        <v>99</v>
      </c>
      <c r="BS495" s="509" t="s">
        <v>99</v>
      </c>
      <c r="BT495" s="508" t="s">
        <v>99</v>
      </c>
      <c r="BU495" s="507" t="s">
        <v>99</v>
      </c>
      <c r="BV495" s="507" t="s">
        <v>99</v>
      </c>
      <c r="BW495" s="507" t="s">
        <v>99</v>
      </c>
      <c r="BX495" s="507" t="s">
        <v>99</v>
      </c>
      <c r="BY495" s="507" t="s">
        <v>99</v>
      </c>
      <c r="BZ495" s="507" t="s">
        <v>99</v>
      </c>
      <c r="CA495" s="507" t="s">
        <v>99</v>
      </c>
      <c r="CB495" s="507" t="s">
        <v>99</v>
      </c>
      <c r="CC495" s="509"/>
      <c r="CD495" s="508" t="s">
        <v>99</v>
      </c>
      <c r="CE495" s="507" t="s">
        <v>99</v>
      </c>
      <c r="CF495" s="507" t="s">
        <v>99</v>
      </c>
      <c r="CG495" s="507" t="s">
        <v>99</v>
      </c>
      <c r="CH495" s="507" t="s">
        <v>99</v>
      </c>
      <c r="CI495" s="507" t="s">
        <v>99</v>
      </c>
      <c r="CJ495" s="507" t="s">
        <v>99</v>
      </c>
      <c r="CK495" s="507" t="s">
        <v>99</v>
      </c>
      <c r="CL495" s="507" t="s">
        <v>99</v>
      </c>
      <c r="CM495" s="506" t="s">
        <v>99</v>
      </c>
      <c r="CN495" s="485" t="s">
        <v>99</v>
      </c>
      <c r="CO495" s="405"/>
      <c r="CP495" s="505" t="str">
        <f t="shared" si="1690"/>
        <v>0</v>
      </c>
      <c r="CQ495" s="631"/>
      <c r="CR495" s="484"/>
      <c r="CS495" s="484"/>
      <c r="CT495" s="483"/>
      <c r="CU495" s="544" t="e">
        <f t="shared" ca="1" si="1725"/>
        <v>#REF!</v>
      </c>
      <c r="CV495" s="484"/>
      <c r="CW495" s="528"/>
      <c r="CX495" s="538">
        <f>IF(K!R$6="市場別",VLOOKUP(G492,DY$80:DZ$93,2,FALSE),0)</f>
        <v>1200000</v>
      </c>
      <c r="CY495" s="1112">
        <f t="shared" ref="CY495" ca="1" si="1769">ROUND(AVERAGE(INDIRECT(DV$7&amp;C490&amp;":"&amp;DW$7&amp;C490))*100,4)</f>
        <v>100.75320000000001</v>
      </c>
      <c r="CZ495" s="448">
        <f t="shared" ref="CZ495" si="1770">VLOOKUP(G492,DY$41:DZ$44,2,FALSE)</f>
        <v>0</v>
      </c>
      <c r="DA495" s="795"/>
      <c r="DB495" s="542"/>
      <c r="DC495" s="542"/>
      <c r="DD495" s="542"/>
      <c r="DE495" s="542"/>
      <c r="DF495" s="542"/>
      <c r="DG495" s="542"/>
      <c r="DH495" s="542"/>
      <c r="DI495" s="542"/>
      <c r="DJ495" s="542"/>
      <c r="DK495" s="543"/>
      <c r="DL495" s="789"/>
      <c r="DM495" s="790"/>
      <c r="DN495" s="789"/>
      <c r="DO495" s="790"/>
      <c r="DP495" s="1042"/>
      <c r="DQ495" s="790"/>
      <c r="DR495" s="790"/>
      <c r="DS495" s="786"/>
      <c r="DT495" s="786"/>
      <c r="DU495" s="787"/>
      <c r="DV495" s="537"/>
      <c r="DW495" s="666"/>
      <c r="DX495" s="663"/>
      <c r="DY495" s="1058"/>
      <c r="DZ495" s="342"/>
      <c r="EA495" s="505" t="str">
        <f t="shared" si="1693"/>
        <v/>
      </c>
    </row>
    <row r="496" spans="1:131" ht="9" customHeight="1">
      <c r="A496" s="636"/>
      <c r="B496" s="406"/>
      <c r="C496" s="481">
        <v>496</v>
      </c>
      <c r="D496" s="541">
        <v>82</v>
      </c>
      <c r="E496" s="633">
        <f ca="1">IF(AND(INDIRECT("G"&amp;C496)&gt;999,INDIRECT("G"&amp;C496)&lt;10000),MAX(E$10:E495)+1," ")</f>
        <v>82</v>
      </c>
      <c r="F496" s="634" t="str">
        <f ca="1">HYPERLINK("#G"&amp;C496&amp;":CM"&amp;C496+5,IF(CT496=1,"　クリア（消去） →　",IF(AND(INDIRECT("G"&amp;C496)=B!D$9,B!D$14="修正　"),B!C$12,IF(F501="","　　　　　　　　　　　","　　　　…→　　　　"))))</f>
        <v>　　　　　　　　　　　</v>
      </c>
      <c r="G496" s="635">
        <v>8714</v>
      </c>
      <c r="H496" s="1832" t="s">
        <v>99</v>
      </c>
      <c r="I496" s="1833" t="s">
        <v>99</v>
      </c>
      <c r="J496" s="1833" t="s">
        <v>99</v>
      </c>
      <c r="K496" s="1834" t="s">
        <v>99</v>
      </c>
      <c r="L496" s="1832" t="s">
        <v>99</v>
      </c>
      <c r="M496" s="1833" t="s">
        <v>99</v>
      </c>
      <c r="N496" s="1833" t="s">
        <v>99</v>
      </c>
      <c r="O496" s="1833" t="s">
        <v>99</v>
      </c>
      <c r="P496" s="1833" t="s">
        <v>99</v>
      </c>
      <c r="Q496" s="1833" t="s">
        <v>99</v>
      </c>
      <c r="R496" s="1833" t="s">
        <v>99</v>
      </c>
      <c r="S496" s="1833" t="s">
        <v>99</v>
      </c>
      <c r="T496" s="1833" t="s">
        <v>99</v>
      </c>
      <c r="U496" s="1834" t="s">
        <v>99</v>
      </c>
      <c r="V496" s="1832">
        <v>165</v>
      </c>
      <c r="W496" s="1833">
        <v>162</v>
      </c>
      <c r="X496" s="1833">
        <v>161</v>
      </c>
      <c r="Y496" s="1833">
        <v>160</v>
      </c>
      <c r="Z496" s="1833">
        <v>161</v>
      </c>
      <c r="AA496" s="1833">
        <v>160</v>
      </c>
      <c r="AB496" s="1833">
        <v>160</v>
      </c>
      <c r="AC496" s="1833">
        <v>159</v>
      </c>
      <c r="AD496" s="1833">
        <v>160</v>
      </c>
      <c r="AE496" s="1835">
        <v>160</v>
      </c>
      <c r="AF496" s="719">
        <v>159</v>
      </c>
      <c r="AG496" s="546">
        <v>159</v>
      </c>
      <c r="AH496" s="546">
        <v>158</v>
      </c>
      <c r="AI496" s="546">
        <v>158</v>
      </c>
      <c r="AJ496" s="546">
        <v>158</v>
      </c>
      <c r="AK496" s="546">
        <v>157</v>
      </c>
      <c r="AL496" s="546">
        <v>156</v>
      </c>
      <c r="AM496" s="546">
        <v>154</v>
      </c>
      <c r="AN496" s="546">
        <v>153</v>
      </c>
      <c r="AO496" s="548">
        <v>152</v>
      </c>
      <c r="AP496" s="547">
        <v>152</v>
      </c>
      <c r="AQ496" s="546">
        <v>153</v>
      </c>
      <c r="AR496" s="546">
        <v>153</v>
      </c>
      <c r="AS496" s="546">
        <v>149</v>
      </c>
      <c r="AT496" s="546">
        <v>148</v>
      </c>
      <c r="AU496" s="546">
        <v>148</v>
      </c>
      <c r="AV496" s="546">
        <v>150</v>
      </c>
      <c r="AW496" s="546">
        <v>153</v>
      </c>
      <c r="AX496" s="546">
        <v>155</v>
      </c>
      <c r="AY496" s="548">
        <v>157</v>
      </c>
      <c r="AZ496" s="547">
        <v>159</v>
      </c>
      <c r="BA496" s="546">
        <v>160</v>
      </c>
      <c r="BB496" s="546">
        <v>161</v>
      </c>
      <c r="BC496" s="546">
        <v>163</v>
      </c>
      <c r="BD496" s="546">
        <v>158</v>
      </c>
      <c r="BE496" s="546">
        <v>159</v>
      </c>
      <c r="BF496" s="546">
        <v>161</v>
      </c>
      <c r="BG496" s="546">
        <v>162</v>
      </c>
      <c r="BH496" s="546">
        <v>163</v>
      </c>
      <c r="BI496" s="548">
        <v>161</v>
      </c>
      <c r="BJ496" s="547">
        <v>163</v>
      </c>
      <c r="BK496" s="546">
        <v>163</v>
      </c>
      <c r="BL496" s="546">
        <v>165</v>
      </c>
      <c r="BM496" s="546">
        <v>164</v>
      </c>
      <c r="BN496" s="546">
        <v>165</v>
      </c>
      <c r="BO496" s="546">
        <v>167</v>
      </c>
      <c r="BP496" s="546">
        <v>169</v>
      </c>
      <c r="BQ496" s="546">
        <v>171</v>
      </c>
      <c r="BR496" s="546">
        <v>176</v>
      </c>
      <c r="BS496" s="548">
        <v>177</v>
      </c>
      <c r="BT496" s="547">
        <v>177</v>
      </c>
      <c r="BU496" s="546">
        <v>181</v>
      </c>
      <c r="BV496" s="546">
        <v>186</v>
      </c>
      <c r="BW496" s="546">
        <v>185</v>
      </c>
      <c r="BX496" s="546">
        <v>186</v>
      </c>
      <c r="BY496" s="546">
        <v>187</v>
      </c>
      <c r="BZ496" s="546">
        <v>186</v>
      </c>
      <c r="CA496" s="546">
        <v>181</v>
      </c>
      <c r="CB496" s="546">
        <v>178</v>
      </c>
      <c r="CC496" s="548">
        <v>173</v>
      </c>
      <c r="CD496" s="547">
        <v>177</v>
      </c>
      <c r="CE496" s="546">
        <v>180</v>
      </c>
      <c r="CF496" s="546">
        <v>180</v>
      </c>
      <c r="CG496" s="546">
        <v>182</v>
      </c>
      <c r="CH496" s="546">
        <v>180</v>
      </c>
      <c r="CI496" s="546">
        <v>180</v>
      </c>
      <c r="CJ496" s="546">
        <v>181</v>
      </c>
      <c r="CK496" s="546">
        <v>187</v>
      </c>
      <c r="CL496" s="546">
        <v>189</v>
      </c>
      <c r="CM496" s="545">
        <v>188</v>
      </c>
      <c r="CN496" s="500" t="str">
        <f t="shared" ref="CN496:CN498" ca="1" si="1771">IF(OR(CP496=0,CP496="-"),"",CP496)</f>
        <v/>
      </c>
      <c r="CO496" s="405"/>
      <c r="CP496" s="470" t="str">
        <f t="shared" ca="1" si="1695"/>
        <v/>
      </c>
      <c r="CQ496" s="499" t="e">
        <f>MATCH(G496,G$10:G495,0)+9</f>
        <v>#N/A</v>
      </c>
      <c r="CR496" s="498" t="str">
        <f t="shared" ref="CR496" ca="1" si="1772">IF(F501="　重複 ▽　",1,"")</f>
        <v/>
      </c>
      <c r="CS496" s="498" t="str">
        <f t="shared" ref="CS496" ca="1" si="1773">IF(AND(F497="",F498="",F499=""),"",IF(ISNUMBER(CT496),"",1))</f>
        <v/>
      </c>
      <c r="CT496" s="497" t="str">
        <f t="shared" ref="CT496" si="1774">IF(G496="","",IF(AND(G496&lt;&gt;"",CM499=""),1,""))</f>
        <v/>
      </c>
      <c r="CU496" s="699">
        <f>MATCH(G496,'[1] '!$B$4:$B$4005,0)</f>
        <v>3381</v>
      </c>
      <c r="CV496" s="540">
        <f t="shared" ref="CV496" ca="1" si="1775">IF(G496="","",CX501+INDIRECT("CX"&amp;C496+CX$9)+C497)</f>
        <v>1600003.7245942552</v>
      </c>
      <c r="CW496" s="497">
        <f ca="1">RANK(CV496,CV$10:CV$609)</f>
        <v>7</v>
      </c>
      <c r="CX496" s="973">
        <f>IFERROR(INDEX('[1] '!$F$4:$F$4005,CU496,1)*CM499,"")</f>
        <v>547.96683239999993</v>
      </c>
      <c r="CY496" s="496">
        <f t="shared" ref="CY496" si="1776">IF(CM496="","",CM500/CX497)</f>
        <v>1.3582992694018123</v>
      </c>
      <c r="CZ496" s="684" t="str">
        <f>INDEX('[1] '!$G$4:$G$4005,CU496,1)</f>
        <v/>
      </c>
      <c r="DA496" s="794">
        <f>IF(OR(CM499&lt;A!AS$3,CM499&gt;A!AW$3),1,0)</f>
        <v>0</v>
      </c>
      <c r="DB496" s="496"/>
      <c r="DC496" s="496"/>
      <c r="DD496" s="496"/>
      <c r="DE496" s="496"/>
      <c r="DF496" s="496"/>
      <c r="DG496" s="496"/>
      <c r="DH496" s="496"/>
      <c r="DI496" s="496"/>
      <c r="DJ496" s="496"/>
      <c r="DK496" s="539"/>
      <c r="DL496" s="667"/>
      <c r="DM496" s="496"/>
      <c r="DN496" s="1036">
        <f t="shared" ref="DN496:DU496" ca="1" si="1777">IF(DN497&gt;$DA$6,$DA$6,IF(DN497&lt;$DA$7,$DA$7,DN497))</f>
        <v>1</v>
      </c>
      <c r="DO496" s="496">
        <f t="shared" ca="1" si="1777"/>
        <v>0.98888888888888893</v>
      </c>
      <c r="DP496" s="791">
        <f t="shared" ca="1" si="1777"/>
        <v>1.0224719101123596</v>
      </c>
      <c r="DQ496" s="496">
        <f t="shared" ca="1" si="1777"/>
        <v>0.99450549450549453</v>
      </c>
      <c r="DR496" s="496">
        <f t="shared" ca="1" si="1777"/>
        <v>1.0276243093922652</v>
      </c>
      <c r="DS496" s="496">
        <f t="shared" ca="1" si="1777"/>
        <v>1.0161290322580645</v>
      </c>
      <c r="DT496" s="496">
        <f t="shared" ca="1" si="1777"/>
        <v>0.99470899470899465</v>
      </c>
      <c r="DU496" s="791">
        <f t="shared" ca="1" si="1777"/>
        <v>1.03</v>
      </c>
      <c r="DV496" s="1113">
        <f t="shared" ref="DV496" ca="1" si="1778">IFERROR(IF(DA496+DA497&lt;&gt;0,"",(C497+CZ501+INDIRECT(DY$10&amp;C496+DZ$10))*CZ$7),"")</f>
        <v>101.23658999999999</v>
      </c>
      <c r="DW496" s="668">
        <f ca="1">RANK(DV496,DV$10:DV$609)</f>
        <v>8</v>
      </c>
      <c r="DX496" s="663"/>
      <c r="DY496" s="1058"/>
      <c r="DZ496" s="342"/>
      <c r="EA496" s="470" t="str">
        <f t="shared" ca="1" si="1703"/>
        <v/>
      </c>
    </row>
    <row r="497" spans="1:131" ht="9" customHeight="1">
      <c r="A497" s="636"/>
      <c r="B497" s="406"/>
      <c r="C497" s="538">
        <v>1.1900000000000001E-3</v>
      </c>
      <c r="D497" s="488"/>
      <c r="E497" s="487" t="s">
        <v>99</v>
      </c>
      <c r="F497" s="486" t="str">
        <f t="shared" ca="1" si="1736"/>
        <v/>
      </c>
      <c r="G497" s="510" t="s">
        <v>1021</v>
      </c>
      <c r="H497" s="1836" t="s">
        <v>99</v>
      </c>
      <c r="I497" s="1837" t="s">
        <v>99</v>
      </c>
      <c r="J497" s="1837" t="s">
        <v>99</v>
      </c>
      <c r="K497" s="1838" t="s">
        <v>99</v>
      </c>
      <c r="L497" s="1836" t="s">
        <v>99</v>
      </c>
      <c r="M497" s="1837" t="s">
        <v>99</v>
      </c>
      <c r="N497" s="1837" t="s">
        <v>99</v>
      </c>
      <c r="O497" s="1837" t="s">
        <v>99</v>
      </c>
      <c r="P497" s="1837" t="s">
        <v>99</v>
      </c>
      <c r="Q497" s="1837" t="s">
        <v>99</v>
      </c>
      <c r="R497" s="1837" t="s">
        <v>99</v>
      </c>
      <c r="S497" s="1837" t="s">
        <v>99</v>
      </c>
      <c r="T497" s="1837" t="s">
        <v>99</v>
      </c>
      <c r="U497" s="1838" t="s">
        <v>99</v>
      </c>
      <c r="V497" s="1836">
        <v>165</v>
      </c>
      <c r="W497" s="1837">
        <v>163</v>
      </c>
      <c r="X497" s="1837">
        <v>162</v>
      </c>
      <c r="Y497" s="1837">
        <v>161</v>
      </c>
      <c r="Z497" s="1837">
        <v>161</v>
      </c>
      <c r="AA497" s="1837">
        <v>162</v>
      </c>
      <c r="AB497" s="1837">
        <v>161</v>
      </c>
      <c r="AC497" s="1837">
        <v>161</v>
      </c>
      <c r="AD497" s="1837">
        <v>160</v>
      </c>
      <c r="AE497" s="1839">
        <v>161</v>
      </c>
      <c r="AF497" s="711">
        <v>160</v>
      </c>
      <c r="AG497" s="520">
        <v>160</v>
      </c>
      <c r="AH497" s="520">
        <v>159</v>
      </c>
      <c r="AI497" s="520">
        <v>161</v>
      </c>
      <c r="AJ497" s="520">
        <v>158</v>
      </c>
      <c r="AK497" s="520">
        <v>158</v>
      </c>
      <c r="AL497" s="520">
        <v>157</v>
      </c>
      <c r="AM497" s="520">
        <v>155</v>
      </c>
      <c r="AN497" s="520">
        <v>153</v>
      </c>
      <c r="AO497" s="522">
        <v>153</v>
      </c>
      <c r="AP497" s="521">
        <v>155</v>
      </c>
      <c r="AQ497" s="520">
        <v>155</v>
      </c>
      <c r="AR497" s="520">
        <v>153</v>
      </c>
      <c r="AS497" s="520">
        <v>151</v>
      </c>
      <c r="AT497" s="520">
        <v>151</v>
      </c>
      <c r="AU497" s="520">
        <v>152</v>
      </c>
      <c r="AV497" s="520">
        <v>154</v>
      </c>
      <c r="AW497" s="520">
        <v>156</v>
      </c>
      <c r="AX497" s="520">
        <v>157</v>
      </c>
      <c r="AY497" s="522">
        <v>159</v>
      </c>
      <c r="AZ497" s="521">
        <v>161</v>
      </c>
      <c r="BA497" s="520">
        <v>161</v>
      </c>
      <c r="BB497" s="520">
        <v>162</v>
      </c>
      <c r="BC497" s="520">
        <v>163</v>
      </c>
      <c r="BD497" s="520">
        <v>160</v>
      </c>
      <c r="BE497" s="520">
        <v>161</v>
      </c>
      <c r="BF497" s="520">
        <v>162</v>
      </c>
      <c r="BG497" s="520">
        <v>163</v>
      </c>
      <c r="BH497" s="520">
        <v>163</v>
      </c>
      <c r="BI497" s="522">
        <v>163</v>
      </c>
      <c r="BJ497" s="521">
        <v>163</v>
      </c>
      <c r="BK497" s="520">
        <v>166</v>
      </c>
      <c r="BL497" s="520">
        <v>165</v>
      </c>
      <c r="BM497" s="520">
        <v>165</v>
      </c>
      <c r="BN497" s="520">
        <v>168</v>
      </c>
      <c r="BO497" s="520">
        <v>171</v>
      </c>
      <c r="BP497" s="520">
        <v>171</v>
      </c>
      <c r="BQ497" s="520">
        <v>175</v>
      </c>
      <c r="BR497" s="520">
        <v>178</v>
      </c>
      <c r="BS497" s="522">
        <v>178</v>
      </c>
      <c r="BT497" s="521">
        <v>180</v>
      </c>
      <c r="BU497" s="520">
        <v>186</v>
      </c>
      <c r="BV497" s="520">
        <v>187</v>
      </c>
      <c r="BW497" s="520">
        <v>187</v>
      </c>
      <c r="BX497" s="520">
        <v>188</v>
      </c>
      <c r="BY497" s="520">
        <v>189</v>
      </c>
      <c r="BZ497" s="520">
        <v>188</v>
      </c>
      <c r="CA497" s="520">
        <v>183</v>
      </c>
      <c r="CB497" s="520">
        <v>180</v>
      </c>
      <c r="CC497" s="522">
        <v>178</v>
      </c>
      <c r="CD497" s="521">
        <v>182</v>
      </c>
      <c r="CE497" s="520">
        <v>180</v>
      </c>
      <c r="CF497" s="520">
        <v>182</v>
      </c>
      <c r="CG497" s="520">
        <v>182</v>
      </c>
      <c r="CH497" s="520">
        <v>183</v>
      </c>
      <c r="CI497" s="520">
        <v>181</v>
      </c>
      <c r="CJ497" s="520">
        <v>187</v>
      </c>
      <c r="CK497" s="520">
        <v>190</v>
      </c>
      <c r="CL497" s="520">
        <v>191</v>
      </c>
      <c r="CM497" s="519">
        <v>195</v>
      </c>
      <c r="CN497" s="493" t="str">
        <f t="shared" ca="1" si="1771"/>
        <v/>
      </c>
      <c r="CO497" s="405"/>
      <c r="CP497" s="456" t="str">
        <f t="shared" ca="1" si="1704"/>
        <v/>
      </c>
      <c r="CQ497" s="494" t="e">
        <f>MATCH(G496,G497:G$609,0)+C496</f>
        <v>#N/A</v>
      </c>
      <c r="CR497" s="484"/>
      <c r="CS497" s="484"/>
      <c r="CT497" s="483"/>
      <c r="CU497" s="534" t="str">
        <f ca="1">IFERROR(IFERROR(INDEX('[1] '!$C$4:$C$4005,CU496,1),INDIRECT("'japan-all-stock-prices_"&amp;$CS$7&amp;".csv'!B"&amp;CU501)),"")</f>
        <v>池田泉州</v>
      </c>
      <c r="CV497" s="484"/>
      <c r="CW497" s="528"/>
      <c r="CX497" s="974">
        <f t="shared" ref="CX497" si="1779">IF(COUNT(AF500:CM500)&lt;20,AVERAGE(BT500:CM500),(SUM(AF500:CM500)-LARGE(AF500:CM500,1)-LARGE(AF500:CM500,2)-LARGE(AF500:CM500,3)-LARGE(AF500:CM500,4)-LARGE(AF500:CM500,5))/(COUNT(AF500:CM500)-5))</f>
        <v>174.00436363636362</v>
      </c>
      <c r="CY497" s="453">
        <f t="shared" ref="CY497" si="1780">ROUND(AVERAGE(CM496:CM499)*CM500/10000,2)</f>
        <v>4.53</v>
      </c>
      <c r="CZ497" s="443"/>
      <c r="DA497" s="795">
        <f t="shared" ref="DA497" si="1781">IF(MAX(CI499:CM499)/MIN(CI499:CM499)&lt;DA$9,1,0)</f>
        <v>0</v>
      </c>
      <c r="DB497" s="435"/>
      <c r="DC497" s="435"/>
      <c r="DD497" s="435"/>
      <c r="DE497" s="435"/>
      <c r="DF497" s="435"/>
      <c r="DG497" s="435"/>
      <c r="DH497" s="435"/>
      <c r="DI497" s="435"/>
      <c r="DJ497" s="435"/>
      <c r="DK497" s="536"/>
      <c r="DL497" s="537"/>
      <c r="DM497" s="435"/>
      <c r="DN497" s="537">
        <f t="shared" ref="DN497:DU497" ca="1" si="1782">INDIRECT(DN$6&amp;$C496+$DY$11)/INDIRECT(DN$7&amp;$C496+$DZ$11)</f>
        <v>1</v>
      </c>
      <c r="DO497" s="435">
        <f t="shared" ca="1" si="1782"/>
        <v>0.98888888888888893</v>
      </c>
      <c r="DP497" s="1039">
        <f t="shared" ca="1" si="1782"/>
        <v>1.0224719101123596</v>
      </c>
      <c r="DQ497" s="435">
        <f t="shared" ca="1" si="1782"/>
        <v>0.99450549450549453</v>
      </c>
      <c r="DR497" s="435">
        <f t="shared" ca="1" si="1782"/>
        <v>1.0276243093922652</v>
      </c>
      <c r="DS497" s="435">
        <f t="shared" ca="1" si="1782"/>
        <v>1.0161290322580645</v>
      </c>
      <c r="DT497" s="435">
        <f t="shared" ca="1" si="1782"/>
        <v>0.99470899470899465</v>
      </c>
      <c r="DU497" s="783">
        <f t="shared" ca="1" si="1782"/>
        <v>1.0372340425531914</v>
      </c>
      <c r="DV497" s="537"/>
      <c r="DW497" s="666"/>
      <c r="DX497" s="663"/>
      <c r="DY497" s="1058"/>
      <c r="DZ497" s="342"/>
      <c r="EA497" s="456" t="str">
        <f t="shared" ca="1" si="1709"/>
        <v/>
      </c>
    </row>
    <row r="498" spans="1:131" ht="9" customHeight="1">
      <c r="A498" s="636"/>
      <c r="B498" s="406"/>
      <c r="C498" s="527"/>
      <c r="D498" s="488"/>
      <c r="E498" s="487" t="s">
        <v>99</v>
      </c>
      <c r="F498" s="486" t="str">
        <f t="shared" ca="1" si="1741"/>
        <v/>
      </c>
      <c r="G498" s="510" t="s">
        <v>105</v>
      </c>
      <c r="H498" s="1836" t="s">
        <v>99</v>
      </c>
      <c r="I498" s="1837" t="s">
        <v>99</v>
      </c>
      <c r="J498" s="1837" t="s">
        <v>99</v>
      </c>
      <c r="K498" s="1838" t="s">
        <v>99</v>
      </c>
      <c r="L498" s="1836" t="s">
        <v>99</v>
      </c>
      <c r="M498" s="1837" t="s">
        <v>99</v>
      </c>
      <c r="N498" s="1837" t="s">
        <v>99</v>
      </c>
      <c r="O498" s="1837" t="s">
        <v>99</v>
      </c>
      <c r="P498" s="1837" t="s">
        <v>99</v>
      </c>
      <c r="Q498" s="1837" t="s">
        <v>99</v>
      </c>
      <c r="R498" s="1837" t="s">
        <v>99</v>
      </c>
      <c r="S498" s="1837" t="s">
        <v>99</v>
      </c>
      <c r="T498" s="1837" t="s">
        <v>99</v>
      </c>
      <c r="U498" s="1838" t="s">
        <v>99</v>
      </c>
      <c r="V498" s="1836">
        <v>162</v>
      </c>
      <c r="W498" s="1837">
        <v>161</v>
      </c>
      <c r="X498" s="1837">
        <v>160</v>
      </c>
      <c r="Y498" s="1837">
        <v>158</v>
      </c>
      <c r="Z498" s="1837">
        <v>158</v>
      </c>
      <c r="AA498" s="1837">
        <v>159</v>
      </c>
      <c r="AB498" s="1837">
        <v>158</v>
      </c>
      <c r="AC498" s="1837">
        <v>159</v>
      </c>
      <c r="AD498" s="1837">
        <v>159</v>
      </c>
      <c r="AE498" s="1839">
        <v>159</v>
      </c>
      <c r="AF498" s="711">
        <v>158</v>
      </c>
      <c r="AG498" s="520">
        <v>158</v>
      </c>
      <c r="AH498" s="520">
        <v>157</v>
      </c>
      <c r="AI498" s="520">
        <v>157</v>
      </c>
      <c r="AJ498" s="520">
        <v>156</v>
      </c>
      <c r="AK498" s="520">
        <v>156</v>
      </c>
      <c r="AL498" s="520">
        <v>155</v>
      </c>
      <c r="AM498" s="520">
        <v>152</v>
      </c>
      <c r="AN498" s="520">
        <v>151</v>
      </c>
      <c r="AO498" s="522">
        <v>151</v>
      </c>
      <c r="AP498" s="521">
        <v>152</v>
      </c>
      <c r="AQ498" s="520">
        <v>153</v>
      </c>
      <c r="AR498" s="520">
        <v>150</v>
      </c>
      <c r="AS498" s="520">
        <v>148</v>
      </c>
      <c r="AT498" s="520">
        <v>147</v>
      </c>
      <c r="AU498" s="520">
        <v>147</v>
      </c>
      <c r="AV498" s="520">
        <v>150</v>
      </c>
      <c r="AW498" s="520">
        <v>153</v>
      </c>
      <c r="AX498" s="520">
        <v>154</v>
      </c>
      <c r="AY498" s="522">
        <v>156</v>
      </c>
      <c r="AZ498" s="521">
        <v>157</v>
      </c>
      <c r="BA498" s="520">
        <v>159</v>
      </c>
      <c r="BB498" s="520">
        <v>161</v>
      </c>
      <c r="BC498" s="520">
        <v>158</v>
      </c>
      <c r="BD498" s="520">
        <v>158</v>
      </c>
      <c r="BE498" s="520">
        <v>159</v>
      </c>
      <c r="BF498" s="520">
        <v>160</v>
      </c>
      <c r="BG498" s="520">
        <v>161</v>
      </c>
      <c r="BH498" s="520">
        <v>159</v>
      </c>
      <c r="BI498" s="522">
        <v>160</v>
      </c>
      <c r="BJ498" s="521">
        <v>162</v>
      </c>
      <c r="BK498" s="520">
        <v>162</v>
      </c>
      <c r="BL498" s="520">
        <v>164</v>
      </c>
      <c r="BM498" s="520">
        <v>163</v>
      </c>
      <c r="BN498" s="520">
        <v>164</v>
      </c>
      <c r="BO498" s="520">
        <v>167</v>
      </c>
      <c r="BP498" s="520">
        <v>168</v>
      </c>
      <c r="BQ498" s="520">
        <v>171</v>
      </c>
      <c r="BR498" s="520">
        <v>175</v>
      </c>
      <c r="BS498" s="522">
        <v>174</v>
      </c>
      <c r="BT498" s="521">
        <v>177</v>
      </c>
      <c r="BU498" s="520">
        <v>181</v>
      </c>
      <c r="BV498" s="520">
        <v>184</v>
      </c>
      <c r="BW498" s="520">
        <v>182</v>
      </c>
      <c r="BX498" s="520">
        <v>184</v>
      </c>
      <c r="BY498" s="520">
        <v>184</v>
      </c>
      <c r="BZ498" s="520">
        <v>183</v>
      </c>
      <c r="CA498" s="520">
        <v>177</v>
      </c>
      <c r="CB498" s="520">
        <v>175</v>
      </c>
      <c r="CC498" s="522">
        <v>171</v>
      </c>
      <c r="CD498" s="521">
        <v>176</v>
      </c>
      <c r="CE498" s="520">
        <v>177</v>
      </c>
      <c r="CF498" s="520">
        <v>179</v>
      </c>
      <c r="CG498" s="520">
        <v>177</v>
      </c>
      <c r="CH498" s="520">
        <v>179</v>
      </c>
      <c r="CI498" s="520">
        <v>177</v>
      </c>
      <c r="CJ498" s="520">
        <v>181</v>
      </c>
      <c r="CK498" s="520">
        <v>186</v>
      </c>
      <c r="CL498" s="520">
        <v>188</v>
      </c>
      <c r="CM498" s="519">
        <v>188</v>
      </c>
      <c r="CN498" s="493" t="str">
        <f t="shared" ca="1" si="1771"/>
        <v/>
      </c>
      <c r="CO498" s="405"/>
      <c r="CP498" s="456" t="str">
        <f t="shared" ca="1" si="1710"/>
        <v/>
      </c>
      <c r="CQ498" s="631"/>
      <c r="CR498" s="484"/>
      <c r="CS498" s="484"/>
      <c r="CT498" s="483"/>
      <c r="CU498" s="534" t="str">
        <f t="shared" ca="1" si="1711"/>
        <v/>
      </c>
      <c r="CV498" s="484"/>
      <c r="CW498" s="528"/>
      <c r="CX498" s="974">
        <f t="shared" ref="CX498" si="1783">CM499/CL499*100-100</f>
        <v>3.7234042553191387</v>
      </c>
      <c r="CY498" s="435"/>
      <c r="CZ498" s="448"/>
      <c r="DA498" s="795"/>
      <c r="DB498" s="459"/>
      <c r="DC498" s="459"/>
      <c r="DD498" s="459"/>
      <c r="DE498" s="459"/>
      <c r="DF498" s="459"/>
      <c r="DG498" s="459"/>
      <c r="DH498" s="462"/>
      <c r="DI498" s="462"/>
      <c r="DJ498" s="462"/>
      <c r="DK498" s="535"/>
      <c r="DL498" s="784"/>
      <c r="DM498" s="785"/>
      <c r="DN498" s="784"/>
      <c r="DO498" s="785"/>
      <c r="DP498" s="1040"/>
      <c r="DQ498" s="785"/>
      <c r="DR498" s="785"/>
      <c r="DS498" s="785"/>
      <c r="DT498" s="785"/>
      <c r="DU498" s="783"/>
      <c r="DV498" s="537"/>
      <c r="DW498" s="666"/>
      <c r="DX498" s="663"/>
      <c r="DY498" s="1058"/>
      <c r="DZ498" s="342"/>
      <c r="EA498" s="456" t="str">
        <f t="shared" ca="1" si="1713"/>
        <v/>
      </c>
    </row>
    <row r="499" spans="1:131" ht="9" customHeight="1">
      <c r="A499" s="636"/>
      <c r="B499" s="406"/>
      <c r="C499" s="527"/>
      <c r="D499" s="488"/>
      <c r="E499" s="487" t="s">
        <v>99</v>
      </c>
      <c r="F499" s="486" t="str">
        <f t="shared" ca="1" si="1743"/>
        <v/>
      </c>
      <c r="G499" s="510" t="s">
        <v>455</v>
      </c>
      <c r="H499" s="516">
        <v>165</v>
      </c>
      <c r="I499" s="515">
        <v>170</v>
      </c>
      <c r="J499" s="515">
        <v>168</v>
      </c>
      <c r="K499" s="517">
        <v>169</v>
      </c>
      <c r="L499" s="516">
        <v>170</v>
      </c>
      <c r="M499" s="515">
        <v>168</v>
      </c>
      <c r="N499" s="515">
        <v>167</v>
      </c>
      <c r="O499" s="515">
        <v>164</v>
      </c>
      <c r="P499" s="515">
        <v>167</v>
      </c>
      <c r="Q499" s="515">
        <v>166</v>
      </c>
      <c r="R499" s="515">
        <v>166</v>
      </c>
      <c r="S499" s="515">
        <v>165</v>
      </c>
      <c r="T499" s="515">
        <v>165</v>
      </c>
      <c r="U499" s="517">
        <v>164</v>
      </c>
      <c r="V499" s="516">
        <v>162</v>
      </c>
      <c r="W499" s="515">
        <v>162</v>
      </c>
      <c r="X499" s="515">
        <v>160</v>
      </c>
      <c r="Y499" s="515">
        <v>158</v>
      </c>
      <c r="Z499" s="515">
        <v>160</v>
      </c>
      <c r="AA499" s="515">
        <v>161</v>
      </c>
      <c r="AB499" s="515">
        <v>159</v>
      </c>
      <c r="AC499" s="515">
        <v>161</v>
      </c>
      <c r="AD499" s="515">
        <v>159</v>
      </c>
      <c r="AE499" s="514">
        <v>159</v>
      </c>
      <c r="AF499" s="712">
        <v>158</v>
      </c>
      <c r="AG499" s="515">
        <v>158</v>
      </c>
      <c r="AH499" s="515">
        <v>158</v>
      </c>
      <c r="AI499" s="515">
        <v>158</v>
      </c>
      <c r="AJ499" s="515">
        <v>157</v>
      </c>
      <c r="AK499" s="515">
        <v>156</v>
      </c>
      <c r="AL499" s="515">
        <v>155</v>
      </c>
      <c r="AM499" s="515">
        <v>153</v>
      </c>
      <c r="AN499" s="515">
        <v>152</v>
      </c>
      <c r="AO499" s="517">
        <v>152</v>
      </c>
      <c r="AP499" s="516">
        <v>154</v>
      </c>
      <c r="AQ499" s="515">
        <v>153</v>
      </c>
      <c r="AR499" s="515">
        <v>151</v>
      </c>
      <c r="AS499" s="515">
        <v>149</v>
      </c>
      <c r="AT499" s="515">
        <v>149</v>
      </c>
      <c r="AU499" s="515">
        <v>150</v>
      </c>
      <c r="AV499" s="515">
        <v>154</v>
      </c>
      <c r="AW499" s="515">
        <v>155</v>
      </c>
      <c r="AX499" s="515">
        <v>156</v>
      </c>
      <c r="AY499" s="517">
        <v>159</v>
      </c>
      <c r="AZ499" s="516">
        <v>161</v>
      </c>
      <c r="BA499" s="515">
        <v>161</v>
      </c>
      <c r="BB499" s="515">
        <v>162</v>
      </c>
      <c r="BC499" s="515">
        <v>159</v>
      </c>
      <c r="BD499" s="515">
        <v>159</v>
      </c>
      <c r="BE499" s="515">
        <v>161</v>
      </c>
      <c r="BF499" s="515">
        <v>162</v>
      </c>
      <c r="BG499" s="515">
        <v>163</v>
      </c>
      <c r="BH499" s="515">
        <v>159</v>
      </c>
      <c r="BI499" s="517">
        <v>162</v>
      </c>
      <c r="BJ499" s="516">
        <v>162</v>
      </c>
      <c r="BK499" s="515">
        <v>165</v>
      </c>
      <c r="BL499" s="515">
        <v>165</v>
      </c>
      <c r="BM499" s="515">
        <v>165</v>
      </c>
      <c r="BN499" s="515">
        <v>168</v>
      </c>
      <c r="BO499" s="515">
        <v>169</v>
      </c>
      <c r="BP499" s="515">
        <v>170</v>
      </c>
      <c r="BQ499" s="515">
        <v>175</v>
      </c>
      <c r="BR499" s="515">
        <v>177</v>
      </c>
      <c r="BS499" s="517">
        <v>177</v>
      </c>
      <c r="BT499" s="516">
        <v>180</v>
      </c>
      <c r="BU499" s="515">
        <v>185</v>
      </c>
      <c r="BV499" s="515">
        <v>185</v>
      </c>
      <c r="BW499" s="515">
        <v>187</v>
      </c>
      <c r="BX499" s="515">
        <v>186</v>
      </c>
      <c r="BY499" s="515">
        <v>186</v>
      </c>
      <c r="BZ499" s="515">
        <v>183</v>
      </c>
      <c r="CA499" s="515">
        <v>179</v>
      </c>
      <c r="CB499" s="515">
        <v>175</v>
      </c>
      <c r="CC499" s="517">
        <v>177</v>
      </c>
      <c r="CD499" s="516">
        <v>180</v>
      </c>
      <c r="CE499" s="515">
        <v>180</v>
      </c>
      <c r="CF499" s="515">
        <v>180</v>
      </c>
      <c r="CG499" s="515">
        <v>178</v>
      </c>
      <c r="CH499" s="515">
        <v>182</v>
      </c>
      <c r="CI499" s="515">
        <v>181</v>
      </c>
      <c r="CJ499" s="515">
        <v>186</v>
      </c>
      <c r="CK499" s="515">
        <v>189</v>
      </c>
      <c r="CL499" s="515">
        <v>188</v>
      </c>
      <c r="CM499" s="514">
        <v>195</v>
      </c>
      <c r="CN499" s="492" t="str">
        <f t="shared" ref="CN499" ca="1" si="1784">CU500</f>
        <v/>
      </c>
      <c r="CO499" s="405"/>
      <c r="CP499" s="456" t="str">
        <f t="shared" ca="1" si="1715"/>
        <v/>
      </c>
      <c r="CQ499" s="631"/>
      <c r="CR499" s="484"/>
      <c r="CS499" s="484"/>
      <c r="CT499" s="483"/>
      <c r="CU499" s="534" t="str">
        <f t="shared" ca="1" si="1716"/>
        <v/>
      </c>
      <c r="CV499" s="484"/>
      <c r="CW499" s="528"/>
      <c r="CX499" s="975">
        <f t="shared" ref="CX499" si="1785">10000-G496</f>
        <v>1286</v>
      </c>
      <c r="CY499" s="453"/>
      <c r="CZ499" s="343"/>
      <c r="DA499" s="796"/>
      <c r="DB499" s="459"/>
      <c r="DC499" s="459"/>
      <c r="DD499" s="459"/>
      <c r="DE499" s="459"/>
      <c r="DF499" s="459"/>
      <c r="DG499" s="459"/>
      <c r="DH499" s="459"/>
      <c r="DI499" s="459"/>
      <c r="DJ499" s="459"/>
      <c r="DK499" s="533"/>
      <c r="DL499" s="537"/>
      <c r="DM499" s="435"/>
      <c r="DN499" s="537"/>
      <c r="DO499" s="435"/>
      <c r="DP499" s="1039"/>
      <c r="DQ499" s="435"/>
      <c r="DR499" s="435"/>
      <c r="DS499" s="786"/>
      <c r="DT499" s="786"/>
      <c r="DU499" s="787"/>
      <c r="DV499" s="537"/>
      <c r="DW499" s="666"/>
      <c r="DX499" s="663"/>
      <c r="DY499" s="1058"/>
      <c r="DZ499" s="342"/>
      <c r="EA499" s="456" t="str">
        <f t="shared" ca="1" si="1718"/>
        <v/>
      </c>
    </row>
    <row r="500" spans="1:131" ht="9" customHeight="1">
      <c r="A500" s="636"/>
      <c r="B500" s="406"/>
      <c r="C500" s="527"/>
      <c r="D500" s="488"/>
      <c r="E500" s="487" t="s">
        <v>99</v>
      </c>
      <c r="F500" s="486"/>
      <c r="G500" s="512" t="s">
        <v>99</v>
      </c>
      <c r="H500" s="1840" t="s">
        <v>99</v>
      </c>
      <c r="I500" s="1841" t="s">
        <v>99</v>
      </c>
      <c r="J500" s="1841" t="s">
        <v>99</v>
      </c>
      <c r="K500" s="1842" t="s">
        <v>99</v>
      </c>
      <c r="L500" s="1840" t="s">
        <v>99</v>
      </c>
      <c r="M500" s="1841" t="s">
        <v>99</v>
      </c>
      <c r="N500" s="1841" t="s">
        <v>99</v>
      </c>
      <c r="O500" s="1841" t="s">
        <v>99</v>
      </c>
      <c r="P500" s="1841" t="s">
        <v>99</v>
      </c>
      <c r="Q500" s="1841" t="s">
        <v>99</v>
      </c>
      <c r="R500" s="1841" t="s">
        <v>99</v>
      </c>
      <c r="S500" s="1841" t="s">
        <v>99</v>
      </c>
      <c r="T500" s="1841" t="s">
        <v>99</v>
      </c>
      <c r="U500" s="1842" t="s">
        <v>99</v>
      </c>
      <c r="V500" s="1840">
        <v>109.94</v>
      </c>
      <c r="W500" s="1841">
        <v>111.39</v>
      </c>
      <c r="X500" s="1841">
        <v>82.54</v>
      </c>
      <c r="Y500" s="1841">
        <v>206.74</v>
      </c>
      <c r="Z500" s="1841">
        <v>96.3</v>
      </c>
      <c r="AA500" s="1841">
        <v>193.64</v>
      </c>
      <c r="AB500" s="1841">
        <v>128.07</v>
      </c>
      <c r="AC500" s="1841">
        <v>127.32</v>
      </c>
      <c r="AD500" s="1841">
        <v>85.18</v>
      </c>
      <c r="AE500" s="1843">
        <v>45.77</v>
      </c>
      <c r="AF500" s="720">
        <v>90.5</v>
      </c>
      <c r="AG500" s="530">
        <v>79.14</v>
      </c>
      <c r="AH500" s="530">
        <v>124.11</v>
      </c>
      <c r="AI500" s="530">
        <v>294.01</v>
      </c>
      <c r="AJ500" s="530">
        <v>248.23</v>
      </c>
      <c r="AK500" s="530">
        <v>212.46</v>
      </c>
      <c r="AL500" s="530">
        <v>143.08000000000001</v>
      </c>
      <c r="AM500" s="530">
        <v>316.85000000000002</v>
      </c>
      <c r="AN500" s="530">
        <v>179.81</v>
      </c>
      <c r="AO500" s="532">
        <v>189.52</v>
      </c>
      <c r="AP500" s="531">
        <v>108.55</v>
      </c>
      <c r="AQ500" s="530">
        <v>93.82</v>
      </c>
      <c r="AR500" s="530">
        <v>324.37</v>
      </c>
      <c r="AS500" s="530">
        <v>428.78</v>
      </c>
      <c r="AT500" s="530">
        <v>1177.31</v>
      </c>
      <c r="AU500" s="530">
        <v>198.86</v>
      </c>
      <c r="AV500" s="530">
        <v>176.27</v>
      </c>
      <c r="AW500" s="530">
        <v>215.48</v>
      </c>
      <c r="AX500" s="530">
        <v>206.84</v>
      </c>
      <c r="AY500" s="532">
        <v>211.97</v>
      </c>
      <c r="AZ500" s="531">
        <v>267.25</v>
      </c>
      <c r="BA500" s="530">
        <v>87.77</v>
      </c>
      <c r="BB500" s="530">
        <v>154.38999999999999</v>
      </c>
      <c r="BC500" s="530">
        <v>155.84</v>
      </c>
      <c r="BD500" s="530">
        <v>164.38</v>
      </c>
      <c r="BE500" s="530">
        <v>229.95</v>
      </c>
      <c r="BF500" s="530">
        <v>129.1</v>
      </c>
      <c r="BG500" s="530">
        <v>140.35</v>
      </c>
      <c r="BH500" s="530">
        <v>123.77</v>
      </c>
      <c r="BI500" s="532">
        <v>126.66</v>
      </c>
      <c r="BJ500" s="531">
        <v>125.69</v>
      </c>
      <c r="BK500" s="530">
        <v>167.02</v>
      </c>
      <c r="BL500" s="530">
        <v>82.41</v>
      </c>
      <c r="BM500" s="530">
        <v>54.24</v>
      </c>
      <c r="BN500" s="530">
        <v>204.59</v>
      </c>
      <c r="BO500" s="530">
        <v>154.52000000000001</v>
      </c>
      <c r="BP500" s="530">
        <v>71.05</v>
      </c>
      <c r="BQ500" s="530">
        <v>197.22</v>
      </c>
      <c r="BR500" s="530">
        <v>166.41</v>
      </c>
      <c r="BS500" s="532">
        <v>177.79</v>
      </c>
      <c r="BT500" s="531">
        <v>264.64</v>
      </c>
      <c r="BU500" s="530">
        <v>245.09</v>
      </c>
      <c r="BV500" s="530">
        <v>141.19</v>
      </c>
      <c r="BW500" s="530">
        <v>183.48</v>
      </c>
      <c r="BX500" s="530">
        <v>200.93</v>
      </c>
      <c r="BY500" s="530">
        <v>164.83</v>
      </c>
      <c r="BZ500" s="530">
        <v>245.06</v>
      </c>
      <c r="CA500" s="530">
        <v>266.16000000000003</v>
      </c>
      <c r="CB500" s="530">
        <v>202.63</v>
      </c>
      <c r="CC500" s="532">
        <v>178.71</v>
      </c>
      <c r="CD500" s="531">
        <v>175.46</v>
      </c>
      <c r="CE500" s="530">
        <v>111.32</v>
      </c>
      <c r="CF500" s="530">
        <v>152.51</v>
      </c>
      <c r="CG500" s="530">
        <v>225.38</v>
      </c>
      <c r="CH500" s="530">
        <v>147.36000000000001</v>
      </c>
      <c r="CI500" s="530">
        <v>247.95</v>
      </c>
      <c r="CJ500" s="530">
        <v>240.52</v>
      </c>
      <c r="CK500" s="530">
        <v>219.44</v>
      </c>
      <c r="CL500" s="530">
        <v>262.19</v>
      </c>
      <c r="CM500" s="529">
        <v>236.35</v>
      </c>
      <c r="CN500" s="491" t="str">
        <f t="shared" ref="CN500" ca="1" si="1786">IF(CN499="","",IF(CN496="",0,CP500))</f>
        <v/>
      </c>
      <c r="CO500" s="405"/>
      <c r="CP500" s="450" t="str">
        <f t="shared" ca="1" si="1720"/>
        <v/>
      </c>
      <c r="CQ500" s="631"/>
      <c r="CR500" s="484"/>
      <c r="CS500" s="484"/>
      <c r="CT500" s="483"/>
      <c r="CU500" s="677" t="str">
        <f t="shared" ca="1" si="1721"/>
        <v/>
      </c>
      <c r="CV500" s="484"/>
      <c r="CW500" s="528"/>
      <c r="CX500" s="974"/>
      <c r="CY500" s="453"/>
      <c r="CZ500" s="448">
        <f t="shared" ref="CZ500" si="1787">CM499*100</f>
        <v>19500</v>
      </c>
      <c r="DA500" s="795"/>
      <c r="DB500" s="327"/>
      <c r="DC500" s="327"/>
      <c r="DD500" s="327"/>
      <c r="DE500" s="327"/>
      <c r="DF500" s="327"/>
      <c r="DG500" s="327"/>
      <c r="DH500" s="327"/>
      <c r="DI500" s="327"/>
      <c r="DJ500" s="327"/>
      <c r="DK500" s="343"/>
      <c r="DL500" s="788"/>
      <c r="DM500" s="786"/>
      <c r="DN500" s="788"/>
      <c r="DO500" s="786"/>
      <c r="DP500" s="1041"/>
      <c r="DQ500" s="786"/>
      <c r="DR500" s="786"/>
      <c r="DS500" s="786"/>
      <c r="DT500" s="786"/>
      <c r="DU500" s="787"/>
      <c r="DV500" s="537"/>
      <c r="DW500" s="666"/>
      <c r="DX500" s="663"/>
      <c r="DY500" s="1058"/>
      <c r="DZ500" s="342"/>
      <c r="EA500" s="450" t="str">
        <f t="shared" ca="1" si="1723"/>
        <v/>
      </c>
    </row>
    <row r="501" spans="1:131" ht="9" customHeight="1">
      <c r="A501" s="636"/>
      <c r="B501" s="406"/>
      <c r="C501" s="527"/>
      <c r="D501" s="488"/>
      <c r="E501" s="487" t="s">
        <v>99</v>
      </c>
      <c r="F501" s="486" t="str">
        <f t="shared" ref="F501" ca="1" si="1788">IF(E496=" ","",IF(ISERROR(CQ496),IF(ISERROR(CQ497),"",HYPERLINK("#CP"&amp;CQ497&amp;":CP1231","　重複 ▽　")),HYPERLINK("#CP"&amp;CQ496&amp;":CP1231","　重複 ▲　")))</f>
        <v/>
      </c>
      <c r="G501" s="510" t="s">
        <v>99</v>
      </c>
      <c r="H501" s="1844" t="s">
        <v>99</v>
      </c>
      <c r="I501" s="1845" t="s">
        <v>99</v>
      </c>
      <c r="J501" s="1845" t="s">
        <v>99</v>
      </c>
      <c r="K501" s="1846" t="s">
        <v>99</v>
      </c>
      <c r="L501" s="1844" t="s">
        <v>99</v>
      </c>
      <c r="M501" s="1845" t="s">
        <v>99</v>
      </c>
      <c r="N501" s="1845" t="s">
        <v>99</v>
      </c>
      <c r="O501" s="1845" t="s">
        <v>99</v>
      </c>
      <c r="P501" s="1845" t="s">
        <v>99</v>
      </c>
      <c r="Q501" s="1845" t="s">
        <v>99</v>
      </c>
      <c r="R501" s="1845" t="s">
        <v>99</v>
      </c>
      <c r="S501" s="1845" t="s">
        <v>99</v>
      </c>
      <c r="T501" s="1845" t="s">
        <v>99</v>
      </c>
      <c r="U501" s="1846" t="s">
        <v>99</v>
      </c>
      <c r="V501" s="1844" t="s">
        <v>99</v>
      </c>
      <c r="W501" s="1845" t="s">
        <v>99</v>
      </c>
      <c r="X501" s="1845" t="s">
        <v>99</v>
      </c>
      <c r="Y501" s="1845" t="s">
        <v>99</v>
      </c>
      <c r="Z501" s="1845" t="s">
        <v>99</v>
      </c>
      <c r="AA501" s="1845" t="s">
        <v>99</v>
      </c>
      <c r="AB501" s="1845" t="s">
        <v>99</v>
      </c>
      <c r="AC501" s="1845" t="s">
        <v>99</v>
      </c>
      <c r="AD501" s="1845" t="s">
        <v>99</v>
      </c>
      <c r="AE501" s="1847" t="s">
        <v>99</v>
      </c>
      <c r="AF501" s="714" t="s">
        <v>99</v>
      </c>
      <c r="AG501" s="507" t="s">
        <v>99</v>
      </c>
      <c r="AH501" s="507" t="s">
        <v>99</v>
      </c>
      <c r="AI501" s="507" t="s">
        <v>99</v>
      </c>
      <c r="AJ501" s="507" t="s">
        <v>99</v>
      </c>
      <c r="AK501" s="507" t="s">
        <v>99</v>
      </c>
      <c r="AL501" s="507" t="s">
        <v>99</v>
      </c>
      <c r="AM501" s="507" t="s">
        <v>99</v>
      </c>
      <c r="AN501" s="507" t="s">
        <v>99</v>
      </c>
      <c r="AO501" s="509" t="s">
        <v>99</v>
      </c>
      <c r="AP501" s="508" t="s">
        <v>99</v>
      </c>
      <c r="AQ501" s="507" t="s">
        <v>99</v>
      </c>
      <c r="AR501" s="507" t="s">
        <v>99</v>
      </c>
      <c r="AS501" s="507" t="s">
        <v>99</v>
      </c>
      <c r="AT501" s="507" t="s">
        <v>99</v>
      </c>
      <c r="AU501" s="507" t="s">
        <v>99</v>
      </c>
      <c r="AV501" s="507" t="s">
        <v>99</v>
      </c>
      <c r="AW501" s="507" t="s">
        <v>99</v>
      </c>
      <c r="AX501" s="507" t="s">
        <v>99</v>
      </c>
      <c r="AY501" s="509" t="s">
        <v>99</v>
      </c>
      <c r="AZ501" s="508" t="s">
        <v>99</v>
      </c>
      <c r="BA501" s="507" t="s">
        <v>99</v>
      </c>
      <c r="BB501" s="507" t="s">
        <v>99</v>
      </c>
      <c r="BC501" s="507" t="s">
        <v>99</v>
      </c>
      <c r="BD501" s="507" t="s">
        <v>99</v>
      </c>
      <c r="BE501" s="507" t="s">
        <v>99</v>
      </c>
      <c r="BF501" s="507" t="s">
        <v>99</v>
      </c>
      <c r="BG501" s="507" t="s">
        <v>99</v>
      </c>
      <c r="BH501" s="507" t="s">
        <v>99</v>
      </c>
      <c r="BI501" s="509" t="s">
        <v>99</v>
      </c>
      <c r="BJ501" s="508" t="s">
        <v>99</v>
      </c>
      <c r="BK501" s="507" t="s">
        <v>99</v>
      </c>
      <c r="BL501" s="507" t="s">
        <v>99</v>
      </c>
      <c r="BM501" s="507" t="s">
        <v>99</v>
      </c>
      <c r="BN501" s="507" t="s">
        <v>99</v>
      </c>
      <c r="BO501" s="507" t="s">
        <v>99</v>
      </c>
      <c r="BP501" s="507" t="s">
        <v>99</v>
      </c>
      <c r="BQ501" s="507" t="s">
        <v>99</v>
      </c>
      <c r="BR501" s="507" t="s">
        <v>99</v>
      </c>
      <c r="BS501" s="509" t="s">
        <v>99</v>
      </c>
      <c r="BT501" s="508" t="s">
        <v>99</v>
      </c>
      <c r="BU501" s="507" t="s">
        <v>99</v>
      </c>
      <c r="BV501" s="507" t="s">
        <v>99</v>
      </c>
      <c r="BW501" s="507" t="s">
        <v>99</v>
      </c>
      <c r="BX501" s="507" t="s">
        <v>99</v>
      </c>
      <c r="BY501" s="507" t="s">
        <v>99</v>
      </c>
      <c r="BZ501" s="507" t="s">
        <v>99</v>
      </c>
      <c r="CA501" s="507" t="s">
        <v>99</v>
      </c>
      <c r="CB501" s="507" t="s">
        <v>99</v>
      </c>
      <c r="CC501" s="509"/>
      <c r="CD501" s="508" t="s">
        <v>99</v>
      </c>
      <c r="CE501" s="507" t="s">
        <v>99</v>
      </c>
      <c r="CF501" s="507" t="s">
        <v>99</v>
      </c>
      <c r="CG501" s="507" t="s">
        <v>99</v>
      </c>
      <c r="CH501" s="507" t="s">
        <v>99</v>
      </c>
      <c r="CI501" s="507" t="s">
        <v>99</v>
      </c>
      <c r="CJ501" s="507" t="s">
        <v>99</v>
      </c>
      <c r="CK501" s="507" t="s">
        <v>99</v>
      </c>
      <c r="CL501" s="507" t="s">
        <v>99</v>
      </c>
      <c r="CM501" s="506" t="s">
        <v>99</v>
      </c>
      <c r="CN501" s="485" t="s">
        <v>99</v>
      </c>
      <c r="CO501" s="405"/>
      <c r="CP501" s="505" t="str">
        <f t="shared" si="1690"/>
        <v>+7</v>
      </c>
      <c r="CQ501" s="631"/>
      <c r="CR501" s="484"/>
      <c r="CS501" s="484"/>
      <c r="CT501" s="483"/>
      <c r="CU501" s="544" t="e">
        <f t="shared" ca="1" si="1725"/>
        <v>#REF!</v>
      </c>
      <c r="CV501" s="484"/>
      <c r="CW501" s="528"/>
      <c r="CX501" s="538">
        <f>IF(K!R$6="市場別",VLOOKUP(G498,DY$80:DZ$93,2,FALSE),0)</f>
        <v>1600000</v>
      </c>
      <c r="CY501" s="1112">
        <f t="shared" ref="CY501" ca="1" si="1789">ROUND(AVERAGE(INDIRECT(DV$7&amp;C496&amp;":"&amp;DW$7&amp;C496))*100,4)</f>
        <v>101.2354</v>
      </c>
      <c r="CZ501" s="448">
        <f t="shared" ref="CZ501" si="1790">VLOOKUP(G498,DY$41:DZ$44,2,FALSE)</f>
        <v>0</v>
      </c>
      <c r="DA501" s="795"/>
      <c r="DB501" s="542"/>
      <c r="DC501" s="542"/>
      <c r="DD501" s="542"/>
      <c r="DE501" s="542"/>
      <c r="DF501" s="542"/>
      <c r="DG501" s="542"/>
      <c r="DH501" s="542"/>
      <c r="DI501" s="542"/>
      <c r="DJ501" s="542"/>
      <c r="DK501" s="543"/>
      <c r="DL501" s="789"/>
      <c r="DM501" s="790"/>
      <c r="DN501" s="789"/>
      <c r="DO501" s="790"/>
      <c r="DP501" s="1042"/>
      <c r="DQ501" s="790"/>
      <c r="DR501" s="790"/>
      <c r="DS501" s="786"/>
      <c r="DT501" s="786"/>
      <c r="DU501" s="787"/>
      <c r="DV501" s="537"/>
      <c r="DW501" s="666"/>
      <c r="DX501" s="663"/>
      <c r="DY501" s="1058"/>
      <c r="DZ501" s="342"/>
      <c r="EA501" s="505" t="str">
        <f t="shared" si="1693"/>
        <v/>
      </c>
    </row>
    <row r="502" spans="1:131" ht="9" customHeight="1">
      <c r="A502" s="636"/>
      <c r="B502" s="406"/>
      <c r="C502" s="481">
        <v>502</v>
      </c>
      <c r="D502" s="541">
        <v>83</v>
      </c>
      <c r="E502" s="633">
        <f ca="1">IF(AND(INDIRECT("G"&amp;C502)&gt;999,INDIRECT("G"&amp;C502)&lt;10000),MAX(E$10:E501)+1," ")</f>
        <v>83</v>
      </c>
      <c r="F502" s="634" t="str">
        <f ca="1">HYPERLINK("#G"&amp;C502&amp;":CM"&amp;C502+5,IF(CT502=1,"　クリア（消去） →　",IF(AND(INDIRECT("G"&amp;C502)=B!D$9,B!D$14="修正　"),B!C$12,IF(F507="","　　　　　　　　　　　","　　　　…→　　　　"))))</f>
        <v>　　　　　　　　　　　</v>
      </c>
      <c r="G502" s="635">
        <v>7681</v>
      </c>
      <c r="H502" s="1832" t="s">
        <v>99</v>
      </c>
      <c r="I502" s="1833" t="s">
        <v>99</v>
      </c>
      <c r="J502" s="1833" t="s">
        <v>99</v>
      </c>
      <c r="K502" s="1834" t="s">
        <v>99</v>
      </c>
      <c r="L502" s="1832" t="s">
        <v>99</v>
      </c>
      <c r="M502" s="1833" t="s">
        <v>99</v>
      </c>
      <c r="N502" s="1833" t="s">
        <v>99</v>
      </c>
      <c r="O502" s="1833" t="s">
        <v>99</v>
      </c>
      <c r="P502" s="1833" t="s">
        <v>99</v>
      </c>
      <c r="Q502" s="1833" t="s">
        <v>99</v>
      </c>
      <c r="R502" s="1833" t="s">
        <v>99</v>
      </c>
      <c r="S502" s="1833" t="s">
        <v>99</v>
      </c>
      <c r="T502" s="1833" t="s">
        <v>99</v>
      </c>
      <c r="U502" s="1834" t="s">
        <v>99</v>
      </c>
      <c r="V502" s="1832">
        <v>3155</v>
      </c>
      <c r="W502" s="1833">
        <v>3230</v>
      </c>
      <c r="X502" s="1833">
        <v>3300</v>
      </c>
      <c r="Y502" s="1833">
        <v>3240</v>
      </c>
      <c r="Z502" s="1833">
        <v>3220</v>
      </c>
      <c r="AA502" s="1833">
        <v>3330</v>
      </c>
      <c r="AB502" s="1833">
        <v>3375</v>
      </c>
      <c r="AC502" s="1833">
        <v>3365</v>
      </c>
      <c r="AD502" s="1833">
        <v>3415</v>
      </c>
      <c r="AE502" s="1835">
        <v>3520</v>
      </c>
      <c r="AF502" s="719">
        <v>3390</v>
      </c>
      <c r="AG502" s="546">
        <v>3440</v>
      </c>
      <c r="AH502" s="546">
        <v>3520</v>
      </c>
      <c r="AI502" s="546">
        <v>3475</v>
      </c>
      <c r="AJ502" s="546">
        <v>3410</v>
      </c>
      <c r="AK502" s="546">
        <v>3275</v>
      </c>
      <c r="AL502" s="546">
        <v>3200</v>
      </c>
      <c r="AM502" s="546">
        <v>3120</v>
      </c>
      <c r="AN502" s="546">
        <v>3025</v>
      </c>
      <c r="AO502" s="548">
        <v>2960</v>
      </c>
      <c r="AP502" s="547">
        <v>2969</v>
      </c>
      <c r="AQ502" s="546">
        <v>2967</v>
      </c>
      <c r="AR502" s="546">
        <v>3035</v>
      </c>
      <c r="AS502" s="546">
        <v>2926</v>
      </c>
      <c r="AT502" s="546">
        <v>2852</v>
      </c>
      <c r="AU502" s="546">
        <v>2700</v>
      </c>
      <c r="AV502" s="546">
        <v>2750</v>
      </c>
      <c r="AW502" s="546">
        <v>2700</v>
      </c>
      <c r="AX502" s="546">
        <v>2799</v>
      </c>
      <c r="AY502" s="548">
        <v>2876</v>
      </c>
      <c r="AZ502" s="547">
        <v>2900</v>
      </c>
      <c r="BA502" s="546">
        <v>2910</v>
      </c>
      <c r="BB502" s="546">
        <v>2905</v>
      </c>
      <c r="BC502" s="546">
        <v>2900</v>
      </c>
      <c r="BD502" s="546">
        <v>2877</v>
      </c>
      <c r="BE502" s="546">
        <v>2877</v>
      </c>
      <c r="BF502" s="546">
        <v>2901</v>
      </c>
      <c r="BG502" s="546">
        <v>2856</v>
      </c>
      <c r="BH502" s="546">
        <v>2860</v>
      </c>
      <c r="BI502" s="548">
        <v>2771</v>
      </c>
      <c r="BJ502" s="547">
        <v>2777</v>
      </c>
      <c r="BK502" s="546">
        <v>2738</v>
      </c>
      <c r="BL502" s="546">
        <v>2716</v>
      </c>
      <c r="BM502" s="546">
        <v>2800</v>
      </c>
      <c r="BN502" s="546">
        <v>2650</v>
      </c>
      <c r="BO502" s="546">
        <v>2672</v>
      </c>
      <c r="BP502" s="546">
        <v>2744</v>
      </c>
      <c r="BQ502" s="546">
        <v>2708</v>
      </c>
      <c r="BR502" s="546">
        <v>2750</v>
      </c>
      <c r="BS502" s="548">
        <v>2700</v>
      </c>
      <c r="BT502" s="547">
        <v>2702</v>
      </c>
      <c r="BU502" s="546">
        <v>2750</v>
      </c>
      <c r="BV502" s="546">
        <v>2745</v>
      </c>
      <c r="BW502" s="546">
        <v>2738</v>
      </c>
      <c r="BX502" s="546">
        <v>2750</v>
      </c>
      <c r="BY502" s="546">
        <v>2759</v>
      </c>
      <c r="BZ502" s="546">
        <v>2789</v>
      </c>
      <c r="CA502" s="546">
        <v>2768</v>
      </c>
      <c r="CB502" s="546">
        <v>2750</v>
      </c>
      <c r="CC502" s="548">
        <v>2718</v>
      </c>
      <c r="CD502" s="547">
        <v>2667</v>
      </c>
      <c r="CE502" s="546">
        <v>2632</v>
      </c>
      <c r="CF502" s="546">
        <v>2606</v>
      </c>
      <c r="CG502" s="546">
        <v>2550</v>
      </c>
      <c r="CH502" s="546">
        <v>2541</v>
      </c>
      <c r="CI502" s="546">
        <v>2541</v>
      </c>
      <c r="CJ502" s="546">
        <v>2511</v>
      </c>
      <c r="CK502" s="546">
        <v>2516</v>
      </c>
      <c r="CL502" s="546">
        <v>2582</v>
      </c>
      <c r="CM502" s="545">
        <v>2582</v>
      </c>
      <c r="CN502" s="500" t="str">
        <f t="shared" ref="CN502:CN504" ca="1" si="1791">IF(OR(CP502=0,CP502="-"),"",CP502)</f>
        <v/>
      </c>
      <c r="CO502" s="405"/>
      <c r="CP502" s="470" t="str">
        <f t="shared" ca="1" si="1695"/>
        <v/>
      </c>
      <c r="CQ502" s="499" t="e">
        <f>MATCH(G502,G$10:G501,0)+9</f>
        <v>#N/A</v>
      </c>
      <c r="CR502" s="498" t="str">
        <f t="shared" ref="CR502" ca="1" si="1792">IF(F507="　重複 ▽　",1,"")</f>
        <v/>
      </c>
      <c r="CS502" s="498" t="str">
        <f t="shared" ref="CS502" ca="1" si="1793">IF(AND(F503="",F504="",F505=""),"",IF(ISNUMBER(CT502),"",1))</f>
        <v/>
      </c>
      <c r="CT502" s="497" t="str">
        <f t="shared" ref="CT502" si="1794">IF(G502="","",IF(AND(G502&lt;&gt;"",CM505=""),1,""))</f>
        <v/>
      </c>
      <c r="CU502" s="699">
        <f>MATCH(G502,'[1] '!$B$4:$B$4005,0)</f>
        <v>2922</v>
      </c>
      <c r="CV502" s="540">
        <f t="shared" ref="CV502" ca="1" si="1795">IF(G502="","",CX507+INDIRECT("CX"&amp;C502+CX$9)+C503)</f>
        <v>1200000.0399246726</v>
      </c>
      <c r="CW502" s="497">
        <f ca="1">RANK(CV502,CV$10:CV$609)</f>
        <v>69</v>
      </c>
      <c r="CX502" s="973">
        <f>IFERROR(INDEX('[1] '!$F$4:$F$4005,CU502,1)*CM505,"")</f>
        <v>50.627856000000001</v>
      </c>
      <c r="CY502" s="496">
        <f t="shared" ref="CY502" si="1796">IF(CM502="","",CM506/CX503)</f>
        <v>3.8787023977432972E-2</v>
      </c>
      <c r="CZ502" s="684" t="str">
        <f>INDEX('[1] '!$G$4:$G$4005,CU502,1)</f>
        <v/>
      </c>
      <c r="DA502" s="794">
        <f>IF(OR(CM505&lt;A!AS$3,CM505&gt;A!AW$3),1,0)</f>
        <v>0</v>
      </c>
      <c r="DB502" s="496"/>
      <c r="DC502" s="496"/>
      <c r="DD502" s="496"/>
      <c r="DE502" s="496"/>
      <c r="DF502" s="496"/>
      <c r="DG502" s="496"/>
      <c r="DH502" s="496"/>
      <c r="DI502" s="496"/>
      <c r="DJ502" s="496"/>
      <c r="DK502" s="539"/>
      <c r="DL502" s="667"/>
      <c r="DM502" s="496"/>
      <c r="DN502" s="1036">
        <f t="shared" ref="DN502:DU502" ca="1" si="1797">IF(DN503&gt;$DA$6,$DA$6,IF(DN503&lt;$DA$7,$DA$7,DN503))</f>
        <v>1.0168841135840367</v>
      </c>
      <c r="DO502" s="496">
        <f t="shared" ca="1" si="1797"/>
        <v>0.99660377358490571</v>
      </c>
      <c r="DP502" s="791">
        <f t="shared" ca="1" si="1797"/>
        <v>0.98499999999999999</v>
      </c>
      <c r="DQ502" s="496">
        <f t="shared" ca="1" si="1797"/>
        <v>0.98740653286107827</v>
      </c>
      <c r="DR502" s="496">
        <f t="shared" ca="1" si="1797"/>
        <v>1.0007971303308092</v>
      </c>
      <c r="DS502" s="496">
        <f t="shared" ca="1" si="1797"/>
        <v>1.03</v>
      </c>
      <c r="DT502" s="496">
        <f t="shared" ca="1" si="1797"/>
        <v>0.98499999999999999</v>
      </c>
      <c r="DU502" s="791">
        <f t="shared" ca="1" si="1797"/>
        <v>1.0003874467260752</v>
      </c>
      <c r="DV502" s="1113">
        <f t="shared" ref="DV502" ca="1" si="1798">IFERROR(IF(DA502+DA503&lt;&gt;0,"",(C503+CZ507+INDIRECT(DY$10&amp;C502+DZ$10))*CZ$7),"")</f>
        <v>99.27058000000001</v>
      </c>
      <c r="DW502" s="668">
        <f ca="1">RANK(DV502,DV$10:DV$609)</f>
        <v>61</v>
      </c>
      <c r="DX502" s="663"/>
      <c r="DY502" s="1058"/>
      <c r="DZ502" s="342"/>
      <c r="EA502" s="470" t="str">
        <f t="shared" ca="1" si="1703"/>
        <v/>
      </c>
    </row>
    <row r="503" spans="1:131" ht="9" customHeight="1">
      <c r="A503" s="636"/>
      <c r="B503" s="406"/>
      <c r="C503" s="538">
        <v>1.1800000000000001E-3</v>
      </c>
      <c r="D503" s="488"/>
      <c r="E503" s="487" t="s">
        <v>99</v>
      </c>
      <c r="F503" s="486" t="str">
        <f t="shared" ca="1" si="1736"/>
        <v/>
      </c>
      <c r="G503" s="510" t="s">
        <v>1022</v>
      </c>
      <c r="H503" s="1836" t="s">
        <v>99</v>
      </c>
      <c r="I503" s="1837" t="s">
        <v>99</v>
      </c>
      <c r="J503" s="1837" t="s">
        <v>99</v>
      </c>
      <c r="K503" s="1838" t="s">
        <v>99</v>
      </c>
      <c r="L503" s="1836" t="s">
        <v>99</v>
      </c>
      <c r="M503" s="1837" t="s">
        <v>99</v>
      </c>
      <c r="N503" s="1837" t="s">
        <v>99</v>
      </c>
      <c r="O503" s="1837" t="s">
        <v>99</v>
      </c>
      <c r="P503" s="1837" t="s">
        <v>99</v>
      </c>
      <c r="Q503" s="1837" t="s">
        <v>99</v>
      </c>
      <c r="R503" s="1837" t="s">
        <v>99</v>
      </c>
      <c r="S503" s="1837" t="s">
        <v>99</v>
      </c>
      <c r="T503" s="1837" t="s">
        <v>99</v>
      </c>
      <c r="U503" s="1838" t="s">
        <v>99</v>
      </c>
      <c r="V503" s="1836">
        <v>3250</v>
      </c>
      <c r="W503" s="1837">
        <v>3370</v>
      </c>
      <c r="X503" s="1837">
        <v>3300</v>
      </c>
      <c r="Y503" s="1837">
        <v>3300</v>
      </c>
      <c r="Z503" s="1837">
        <v>3300</v>
      </c>
      <c r="AA503" s="1837">
        <v>3550</v>
      </c>
      <c r="AB503" s="1837">
        <v>3450</v>
      </c>
      <c r="AC503" s="1837">
        <v>3400</v>
      </c>
      <c r="AD503" s="1837">
        <v>3530</v>
      </c>
      <c r="AE503" s="1839">
        <v>3580</v>
      </c>
      <c r="AF503" s="711">
        <v>3465</v>
      </c>
      <c r="AG503" s="520">
        <v>3550</v>
      </c>
      <c r="AH503" s="520">
        <v>3520</v>
      </c>
      <c r="AI503" s="520">
        <v>3500</v>
      </c>
      <c r="AJ503" s="520">
        <v>3410</v>
      </c>
      <c r="AK503" s="520">
        <v>3275</v>
      </c>
      <c r="AL503" s="520">
        <v>3200</v>
      </c>
      <c r="AM503" s="520">
        <v>3120</v>
      </c>
      <c r="AN503" s="520">
        <v>3030</v>
      </c>
      <c r="AO503" s="522">
        <v>2998</v>
      </c>
      <c r="AP503" s="521">
        <v>2969</v>
      </c>
      <c r="AQ503" s="520">
        <v>3040</v>
      </c>
      <c r="AR503" s="520">
        <v>3050</v>
      </c>
      <c r="AS503" s="520">
        <v>2941</v>
      </c>
      <c r="AT503" s="520">
        <v>2902</v>
      </c>
      <c r="AU503" s="520">
        <v>2940</v>
      </c>
      <c r="AV503" s="520">
        <v>2812</v>
      </c>
      <c r="AW503" s="520">
        <v>2799</v>
      </c>
      <c r="AX503" s="520">
        <v>2931</v>
      </c>
      <c r="AY503" s="522">
        <v>2955</v>
      </c>
      <c r="AZ503" s="521">
        <v>2951</v>
      </c>
      <c r="BA503" s="520">
        <v>2939</v>
      </c>
      <c r="BB503" s="520">
        <v>2923</v>
      </c>
      <c r="BC503" s="520">
        <v>2916</v>
      </c>
      <c r="BD503" s="520">
        <v>2908</v>
      </c>
      <c r="BE503" s="520">
        <v>2909</v>
      </c>
      <c r="BF503" s="520">
        <v>2915</v>
      </c>
      <c r="BG503" s="520">
        <v>2906</v>
      </c>
      <c r="BH503" s="520">
        <v>2915</v>
      </c>
      <c r="BI503" s="522">
        <v>2855</v>
      </c>
      <c r="BJ503" s="521">
        <v>2786</v>
      </c>
      <c r="BK503" s="520">
        <v>2759</v>
      </c>
      <c r="BL503" s="520">
        <v>2748</v>
      </c>
      <c r="BM503" s="520">
        <v>2831</v>
      </c>
      <c r="BN503" s="520">
        <v>2690</v>
      </c>
      <c r="BO503" s="520">
        <v>2745</v>
      </c>
      <c r="BP503" s="520">
        <v>2758</v>
      </c>
      <c r="BQ503" s="520">
        <v>2761</v>
      </c>
      <c r="BR503" s="520">
        <v>2754</v>
      </c>
      <c r="BS503" s="522">
        <v>2749</v>
      </c>
      <c r="BT503" s="521">
        <v>2790</v>
      </c>
      <c r="BU503" s="520">
        <v>2871</v>
      </c>
      <c r="BV503" s="520">
        <v>2833</v>
      </c>
      <c r="BW503" s="520">
        <v>2846</v>
      </c>
      <c r="BX503" s="520">
        <v>2751</v>
      </c>
      <c r="BY503" s="520">
        <v>2786</v>
      </c>
      <c r="BZ503" s="520">
        <v>2800</v>
      </c>
      <c r="CA503" s="520">
        <v>2800</v>
      </c>
      <c r="CB503" s="520">
        <v>2799</v>
      </c>
      <c r="CC503" s="522">
        <v>2750</v>
      </c>
      <c r="CD503" s="521">
        <v>2699</v>
      </c>
      <c r="CE503" s="520">
        <v>2649</v>
      </c>
      <c r="CF503" s="520">
        <v>2650</v>
      </c>
      <c r="CG503" s="520">
        <v>2643</v>
      </c>
      <c r="CH503" s="520">
        <v>2543</v>
      </c>
      <c r="CI503" s="520">
        <v>2541</v>
      </c>
      <c r="CJ503" s="520">
        <v>2511</v>
      </c>
      <c r="CK503" s="520">
        <v>2666</v>
      </c>
      <c r="CL503" s="520">
        <v>2582</v>
      </c>
      <c r="CM503" s="519">
        <v>2582</v>
      </c>
      <c r="CN503" s="493" t="str">
        <f t="shared" ca="1" si="1791"/>
        <v/>
      </c>
      <c r="CO503" s="405"/>
      <c r="CP503" s="456" t="str">
        <f t="shared" ca="1" si="1704"/>
        <v/>
      </c>
      <c r="CQ503" s="494" t="e">
        <f>MATCH(G502,G503:G$609,0)+C502</f>
        <v>#N/A</v>
      </c>
      <c r="CR503" s="484"/>
      <c r="CS503" s="484"/>
      <c r="CT503" s="483"/>
      <c r="CU503" s="534" t="str">
        <f ca="1">IFERROR(IFERROR(INDEX('[1] '!$C$4:$C$4005,CU502,1),INDIRECT("'japan-all-stock-prices_"&amp;$CS$7&amp;".csv'!B"&amp;CU507)),"")</f>
        <v>レオクラン</v>
      </c>
      <c r="CV503" s="484"/>
      <c r="CW503" s="528"/>
      <c r="CX503" s="974">
        <f t="shared" ref="CX503" si="1799">IF(COUNT(AF506:CM506)&lt;20,AVERAGE(BT506:CM506),(SUM(AF506:CM506)-LARGE(AF506:CM506,1)-LARGE(AF506:CM506,2)-LARGE(AF506:CM506,3)-LARGE(AF506:CM506,4)-LARGE(AF506:CM506,5))/(COUNT(AF506:CM506)-5))</f>
        <v>0.25781818181818206</v>
      </c>
      <c r="CY503" s="453">
        <f t="shared" ref="CY503" si="1800">ROUND(AVERAGE(CM502:CM505)*CM506/10000,2)</f>
        <v>0</v>
      </c>
      <c r="CZ503" s="443"/>
      <c r="DA503" s="795">
        <f t="shared" ref="DA503" si="1801">IF(MAX(CI505:CM505)/MIN(CI505:CM505)&lt;DA$9,1,0)</f>
        <v>0</v>
      </c>
      <c r="DB503" s="435"/>
      <c r="DC503" s="435"/>
      <c r="DD503" s="435"/>
      <c r="DE503" s="435"/>
      <c r="DF503" s="435"/>
      <c r="DG503" s="435"/>
      <c r="DH503" s="435"/>
      <c r="DI503" s="435"/>
      <c r="DJ503" s="435"/>
      <c r="DK503" s="536"/>
      <c r="DL503" s="537"/>
      <c r="DM503" s="435"/>
      <c r="DN503" s="537">
        <f t="shared" ref="DN503:DU503" ca="1" si="1802">INDIRECT(DN$6&amp;$C502+$DY$11)/INDIRECT(DN$7&amp;$C502+$DZ$11)</f>
        <v>1.0168841135840367</v>
      </c>
      <c r="DO503" s="435">
        <f t="shared" ca="1" si="1802"/>
        <v>0.99660377358490571</v>
      </c>
      <c r="DP503" s="1039">
        <f t="shared" ca="1" si="1802"/>
        <v>0.96213555471412349</v>
      </c>
      <c r="DQ503" s="435">
        <f t="shared" ca="1" si="1802"/>
        <v>0.98740653286107827</v>
      </c>
      <c r="DR503" s="435">
        <f t="shared" ca="1" si="1802"/>
        <v>1.0007971303308092</v>
      </c>
      <c r="DS503" s="435">
        <f t="shared" ca="1" si="1802"/>
        <v>1.0481879729191557</v>
      </c>
      <c r="DT503" s="435">
        <f t="shared" ca="1" si="1802"/>
        <v>0.98062310030395139</v>
      </c>
      <c r="DU503" s="783">
        <f t="shared" ca="1" si="1802"/>
        <v>1.0003874467260752</v>
      </c>
      <c r="DV503" s="537"/>
      <c r="DW503" s="666"/>
      <c r="DX503" s="663"/>
      <c r="DY503" s="1058"/>
      <c r="DZ503" s="342"/>
      <c r="EA503" s="456" t="str">
        <f t="shared" ca="1" si="1709"/>
        <v/>
      </c>
    </row>
    <row r="504" spans="1:131" ht="9" customHeight="1">
      <c r="A504" s="636"/>
      <c r="B504" s="406"/>
      <c r="C504" s="527"/>
      <c r="D504" s="488"/>
      <c r="E504" s="487" t="s">
        <v>99</v>
      </c>
      <c r="F504" s="486" t="str">
        <f t="shared" ca="1" si="1741"/>
        <v/>
      </c>
      <c r="G504" s="510" t="s">
        <v>106</v>
      </c>
      <c r="H504" s="1836" t="s">
        <v>99</v>
      </c>
      <c r="I504" s="1837" t="s">
        <v>99</v>
      </c>
      <c r="J504" s="1837" t="s">
        <v>99</v>
      </c>
      <c r="K504" s="1838" t="s">
        <v>99</v>
      </c>
      <c r="L504" s="1836" t="s">
        <v>99</v>
      </c>
      <c r="M504" s="1837" t="s">
        <v>99</v>
      </c>
      <c r="N504" s="1837" t="s">
        <v>99</v>
      </c>
      <c r="O504" s="1837" t="s">
        <v>99</v>
      </c>
      <c r="P504" s="1837" t="s">
        <v>99</v>
      </c>
      <c r="Q504" s="1837" t="s">
        <v>99</v>
      </c>
      <c r="R504" s="1837" t="s">
        <v>99</v>
      </c>
      <c r="S504" s="1837" t="s">
        <v>99</v>
      </c>
      <c r="T504" s="1837" t="s">
        <v>99</v>
      </c>
      <c r="U504" s="1838" t="s">
        <v>99</v>
      </c>
      <c r="V504" s="1836">
        <v>3155</v>
      </c>
      <c r="W504" s="1837">
        <v>3230</v>
      </c>
      <c r="X504" s="1837">
        <v>3210</v>
      </c>
      <c r="Y504" s="1837">
        <v>3145</v>
      </c>
      <c r="Z504" s="1837">
        <v>3220</v>
      </c>
      <c r="AA504" s="1837">
        <v>3330</v>
      </c>
      <c r="AB504" s="1837">
        <v>3365</v>
      </c>
      <c r="AC504" s="1837">
        <v>3340</v>
      </c>
      <c r="AD504" s="1837">
        <v>3395</v>
      </c>
      <c r="AE504" s="1839">
        <v>3395</v>
      </c>
      <c r="AF504" s="711">
        <v>3390</v>
      </c>
      <c r="AG504" s="520">
        <v>3430</v>
      </c>
      <c r="AH504" s="520">
        <v>3375</v>
      </c>
      <c r="AI504" s="520">
        <v>3410</v>
      </c>
      <c r="AJ504" s="520">
        <v>3180</v>
      </c>
      <c r="AK504" s="520">
        <v>3170</v>
      </c>
      <c r="AL504" s="520">
        <v>3025</v>
      </c>
      <c r="AM504" s="520">
        <v>2943</v>
      </c>
      <c r="AN504" s="520">
        <v>2970</v>
      </c>
      <c r="AO504" s="522">
        <v>2942</v>
      </c>
      <c r="AP504" s="521">
        <v>2940</v>
      </c>
      <c r="AQ504" s="520">
        <v>2951</v>
      </c>
      <c r="AR504" s="520">
        <v>2954</v>
      </c>
      <c r="AS504" s="520">
        <v>2852</v>
      </c>
      <c r="AT504" s="520">
        <v>2688</v>
      </c>
      <c r="AU504" s="520">
        <v>2589</v>
      </c>
      <c r="AV504" s="520">
        <v>2620</v>
      </c>
      <c r="AW504" s="520">
        <v>2691</v>
      </c>
      <c r="AX504" s="520">
        <v>2799</v>
      </c>
      <c r="AY504" s="522">
        <v>2876</v>
      </c>
      <c r="AZ504" s="521">
        <v>2897</v>
      </c>
      <c r="BA504" s="520">
        <v>2910</v>
      </c>
      <c r="BB504" s="520">
        <v>2861</v>
      </c>
      <c r="BC504" s="520">
        <v>2756</v>
      </c>
      <c r="BD504" s="520">
        <v>2877</v>
      </c>
      <c r="BE504" s="520">
        <v>2876</v>
      </c>
      <c r="BF504" s="520">
        <v>2801</v>
      </c>
      <c r="BG504" s="520">
        <v>2856</v>
      </c>
      <c r="BH504" s="520">
        <v>2771</v>
      </c>
      <c r="BI504" s="522">
        <v>2771</v>
      </c>
      <c r="BJ504" s="521">
        <v>2748</v>
      </c>
      <c r="BK504" s="520">
        <v>2716</v>
      </c>
      <c r="BL504" s="520">
        <v>2716</v>
      </c>
      <c r="BM504" s="520">
        <v>2627</v>
      </c>
      <c r="BN504" s="520">
        <v>2650</v>
      </c>
      <c r="BO504" s="520">
        <v>2647</v>
      </c>
      <c r="BP504" s="520">
        <v>2731</v>
      </c>
      <c r="BQ504" s="520">
        <v>2658</v>
      </c>
      <c r="BR504" s="520">
        <v>2730</v>
      </c>
      <c r="BS504" s="522">
        <v>2698</v>
      </c>
      <c r="BT504" s="521">
        <v>2702</v>
      </c>
      <c r="BU504" s="520">
        <v>2747</v>
      </c>
      <c r="BV504" s="520">
        <v>2744</v>
      </c>
      <c r="BW504" s="520">
        <v>2737</v>
      </c>
      <c r="BX504" s="520">
        <v>2701</v>
      </c>
      <c r="BY504" s="520">
        <v>2758</v>
      </c>
      <c r="BZ504" s="520">
        <v>2730</v>
      </c>
      <c r="CA504" s="520">
        <v>2765</v>
      </c>
      <c r="CB504" s="520">
        <v>2750</v>
      </c>
      <c r="CC504" s="522">
        <v>2716</v>
      </c>
      <c r="CD504" s="521">
        <v>2649</v>
      </c>
      <c r="CE504" s="520">
        <v>2605</v>
      </c>
      <c r="CF504" s="520">
        <v>2600</v>
      </c>
      <c r="CG504" s="520">
        <v>2500</v>
      </c>
      <c r="CH504" s="520">
        <v>2541</v>
      </c>
      <c r="CI504" s="520">
        <v>2509</v>
      </c>
      <c r="CJ504" s="520">
        <v>2511</v>
      </c>
      <c r="CK504" s="520">
        <v>2516</v>
      </c>
      <c r="CL504" s="520">
        <v>2581</v>
      </c>
      <c r="CM504" s="519">
        <v>2582</v>
      </c>
      <c r="CN504" s="493" t="str">
        <f t="shared" ca="1" si="1791"/>
        <v/>
      </c>
      <c r="CO504" s="405"/>
      <c r="CP504" s="456" t="str">
        <f t="shared" ca="1" si="1710"/>
        <v/>
      </c>
      <c r="CQ504" s="631"/>
      <c r="CR504" s="484"/>
      <c r="CS504" s="484"/>
      <c r="CT504" s="483"/>
      <c r="CU504" s="534" t="str">
        <f t="shared" ca="1" si="1711"/>
        <v/>
      </c>
      <c r="CV504" s="484"/>
      <c r="CW504" s="528"/>
      <c r="CX504" s="974">
        <f t="shared" ref="CX504" si="1803">CM505/CL505*100-100</f>
        <v>3.8744672607521125E-2</v>
      </c>
      <c r="CY504" s="435"/>
      <c r="CZ504" s="448"/>
      <c r="DA504" s="795"/>
      <c r="DB504" s="459"/>
      <c r="DC504" s="459"/>
      <c r="DD504" s="459"/>
      <c r="DE504" s="459"/>
      <c r="DF504" s="459"/>
      <c r="DG504" s="459"/>
      <c r="DH504" s="462"/>
      <c r="DI504" s="462"/>
      <c r="DJ504" s="462"/>
      <c r="DK504" s="535"/>
      <c r="DL504" s="784"/>
      <c r="DM504" s="785"/>
      <c r="DN504" s="784"/>
      <c r="DO504" s="785"/>
      <c r="DP504" s="1040"/>
      <c r="DQ504" s="785"/>
      <c r="DR504" s="785"/>
      <c r="DS504" s="785"/>
      <c r="DT504" s="785"/>
      <c r="DU504" s="783"/>
      <c r="DV504" s="537"/>
      <c r="DW504" s="666"/>
      <c r="DX504" s="663"/>
      <c r="DY504" s="1058"/>
      <c r="DZ504" s="342"/>
      <c r="EA504" s="456" t="str">
        <f t="shared" ca="1" si="1713"/>
        <v/>
      </c>
    </row>
    <row r="505" spans="1:131" ht="9" customHeight="1">
      <c r="A505" s="636"/>
      <c r="B505" s="406"/>
      <c r="C505" s="527"/>
      <c r="D505" s="488"/>
      <c r="E505" s="487" t="s">
        <v>99</v>
      </c>
      <c r="F505" s="486" t="str">
        <f t="shared" ca="1" si="1743"/>
        <v/>
      </c>
      <c r="G505" s="510" t="s">
        <v>456</v>
      </c>
      <c r="H505" s="516">
        <v>3450</v>
      </c>
      <c r="I505" s="515">
        <v>3270</v>
      </c>
      <c r="J505" s="515">
        <v>3365</v>
      </c>
      <c r="K505" s="517">
        <v>3290</v>
      </c>
      <c r="L505" s="516">
        <v>3230</v>
      </c>
      <c r="M505" s="515">
        <v>3115</v>
      </c>
      <c r="N505" s="515">
        <v>3160</v>
      </c>
      <c r="O505" s="515">
        <v>3280</v>
      </c>
      <c r="P505" s="515">
        <v>3260</v>
      </c>
      <c r="Q505" s="515">
        <v>3155</v>
      </c>
      <c r="R505" s="515">
        <v>3335</v>
      </c>
      <c r="S505" s="515">
        <v>3210</v>
      </c>
      <c r="T505" s="515">
        <v>3195</v>
      </c>
      <c r="U505" s="517">
        <v>3155</v>
      </c>
      <c r="V505" s="516">
        <v>3185</v>
      </c>
      <c r="W505" s="515">
        <v>3300</v>
      </c>
      <c r="X505" s="515">
        <v>3240</v>
      </c>
      <c r="Y505" s="515">
        <v>3235</v>
      </c>
      <c r="Z505" s="515">
        <v>3265</v>
      </c>
      <c r="AA505" s="515">
        <v>3445</v>
      </c>
      <c r="AB505" s="515">
        <v>3375</v>
      </c>
      <c r="AC505" s="515">
        <v>3390</v>
      </c>
      <c r="AD505" s="515">
        <v>3520</v>
      </c>
      <c r="AE505" s="514">
        <v>3495</v>
      </c>
      <c r="AF505" s="712">
        <v>3415</v>
      </c>
      <c r="AG505" s="515">
        <v>3500</v>
      </c>
      <c r="AH505" s="515">
        <v>3435</v>
      </c>
      <c r="AI505" s="515">
        <v>3410</v>
      </c>
      <c r="AJ505" s="515">
        <v>3225</v>
      </c>
      <c r="AK505" s="515">
        <v>3180</v>
      </c>
      <c r="AL505" s="515">
        <v>3065</v>
      </c>
      <c r="AM505" s="515">
        <v>3020</v>
      </c>
      <c r="AN505" s="515">
        <v>2981</v>
      </c>
      <c r="AO505" s="517">
        <v>2951</v>
      </c>
      <c r="AP505" s="516">
        <v>2967</v>
      </c>
      <c r="AQ505" s="515">
        <v>3030</v>
      </c>
      <c r="AR505" s="515">
        <v>2983</v>
      </c>
      <c r="AS505" s="515">
        <v>2852</v>
      </c>
      <c r="AT505" s="515">
        <v>2700</v>
      </c>
      <c r="AU505" s="515">
        <v>2700</v>
      </c>
      <c r="AV505" s="515">
        <v>2790</v>
      </c>
      <c r="AW505" s="515">
        <v>2771</v>
      </c>
      <c r="AX505" s="515">
        <v>2900</v>
      </c>
      <c r="AY505" s="517">
        <v>2946</v>
      </c>
      <c r="AZ505" s="516">
        <v>2949</v>
      </c>
      <c r="BA505" s="515">
        <v>2939</v>
      </c>
      <c r="BB505" s="515">
        <v>2861</v>
      </c>
      <c r="BC505" s="515">
        <v>2916</v>
      </c>
      <c r="BD505" s="515">
        <v>2908</v>
      </c>
      <c r="BE505" s="515">
        <v>2909</v>
      </c>
      <c r="BF505" s="515">
        <v>2895</v>
      </c>
      <c r="BG505" s="515">
        <v>2856</v>
      </c>
      <c r="BH505" s="515">
        <v>2771</v>
      </c>
      <c r="BI505" s="517">
        <v>2791</v>
      </c>
      <c r="BJ505" s="516">
        <v>2750</v>
      </c>
      <c r="BK505" s="515">
        <v>2716</v>
      </c>
      <c r="BL505" s="515">
        <v>2748</v>
      </c>
      <c r="BM505" s="515">
        <v>2628</v>
      </c>
      <c r="BN505" s="515">
        <v>2675</v>
      </c>
      <c r="BO505" s="515">
        <v>2745</v>
      </c>
      <c r="BP505" s="515">
        <v>2758</v>
      </c>
      <c r="BQ505" s="515">
        <v>2754</v>
      </c>
      <c r="BR505" s="515">
        <v>2730</v>
      </c>
      <c r="BS505" s="517">
        <v>2749</v>
      </c>
      <c r="BT505" s="516">
        <v>2779</v>
      </c>
      <c r="BU505" s="515">
        <v>2751</v>
      </c>
      <c r="BV505" s="515">
        <v>2748</v>
      </c>
      <c r="BW505" s="515">
        <v>2800</v>
      </c>
      <c r="BX505" s="515">
        <v>2745</v>
      </c>
      <c r="BY505" s="515">
        <v>2775</v>
      </c>
      <c r="BZ505" s="515">
        <v>2799</v>
      </c>
      <c r="CA505" s="515">
        <v>2800</v>
      </c>
      <c r="CB505" s="515">
        <v>2750</v>
      </c>
      <c r="CC505" s="517">
        <v>2717</v>
      </c>
      <c r="CD505" s="516">
        <v>2655</v>
      </c>
      <c r="CE505" s="515">
        <v>2606</v>
      </c>
      <c r="CF505" s="515">
        <v>2650</v>
      </c>
      <c r="CG505" s="515">
        <v>2641</v>
      </c>
      <c r="CH505" s="515">
        <v>2541</v>
      </c>
      <c r="CI505" s="515">
        <v>2509</v>
      </c>
      <c r="CJ505" s="515">
        <v>2511</v>
      </c>
      <c r="CK505" s="515">
        <v>2632</v>
      </c>
      <c r="CL505" s="515">
        <v>2581</v>
      </c>
      <c r="CM505" s="514">
        <v>2582</v>
      </c>
      <c r="CN505" s="492" t="str">
        <f t="shared" ref="CN505" ca="1" si="1804">CU506</f>
        <v/>
      </c>
      <c r="CO505" s="405"/>
      <c r="CP505" s="456" t="str">
        <f t="shared" ca="1" si="1715"/>
        <v/>
      </c>
      <c r="CQ505" s="631"/>
      <c r="CR505" s="484"/>
      <c r="CS505" s="484"/>
      <c r="CT505" s="483"/>
      <c r="CU505" s="534" t="str">
        <f t="shared" ca="1" si="1716"/>
        <v/>
      </c>
      <c r="CV505" s="484"/>
      <c r="CW505" s="528"/>
      <c r="CX505" s="975">
        <f t="shared" ref="CX505" si="1805">10000-G502</f>
        <v>2319</v>
      </c>
      <c r="CY505" s="453"/>
      <c r="CZ505" s="343"/>
      <c r="DA505" s="796"/>
      <c r="DB505" s="459"/>
      <c r="DC505" s="459"/>
      <c r="DD505" s="459"/>
      <c r="DE505" s="459"/>
      <c r="DF505" s="459"/>
      <c r="DG505" s="459"/>
      <c r="DH505" s="459"/>
      <c r="DI505" s="459"/>
      <c r="DJ505" s="459"/>
      <c r="DK505" s="533"/>
      <c r="DL505" s="537"/>
      <c r="DM505" s="435"/>
      <c r="DN505" s="537"/>
      <c r="DO505" s="435"/>
      <c r="DP505" s="1039"/>
      <c r="DQ505" s="435"/>
      <c r="DR505" s="435"/>
      <c r="DS505" s="786"/>
      <c r="DT505" s="786"/>
      <c r="DU505" s="787"/>
      <c r="DV505" s="537"/>
      <c r="DW505" s="666"/>
      <c r="DX505" s="663"/>
      <c r="DY505" s="1058"/>
      <c r="DZ505" s="342"/>
      <c r="EA505" s="456" t="str">
        <f t="shared" ca="1" si="1718"/>
        <v/>
      </c>
    </row>
    <row r="506" spans="1:131" ht="9" customHeight="1">
      <c r="A506" s="636"/>
      <c r="B506" s="406"/>
      <c r="C506" s="527"/>
      <c r="D506" s="488"/>
      <c r="E506" s="487" t="s">
        <v>99</v>
      </c>
      <c r="F506" s="486"/>
      <c r="G506" s="512" t="s">
        <v>99</v>
      </c>
      <c r="H506" s="1840" t="s">
        <v>99</v>
      </c>
      <c r="I506" s="1841" t="s">
        <v>99</v>
      </c>
      <c r="J506" s="1841" t="s">
        <v>99</v>
      </c>
      <c r="K506" s="1842" t="s">
        <v>99</v>
      </c>
      <c r="L506" s="1840" t="s">
        <v>99</v>
      </c>
      <c r="M506" s="1841" t="s">
        <v>99</v>
      </c>
      <c r="N506" s="1841" t="s">
        <v>99</v>
      </c>
      <c r="O506" s="1841" t="s">
        <v>99</v>
      </c>
      <c r="P506" s="1841" t="s">
        <v>99</v>
      </c>
      <c r="Q506" s="1841" t="s">
        <v>99</v>
      </c>
      <c r="R506" s="1841" t="s">
        <v>99</v>
      </c>
      <c r="S506" s="1841" t="s">
        <v>99</v>
      </c>
      <c r="T506" s="1841" t="s">
        <v>99</v>
      </c>
      <c r="U506" s="1842" t="s">
        <v>99</v>
      </c>
      <c r="V506" s="1840">
        <v>0.22</v>
      </c>
      <c r="W506" s="1841">
        <v>0.71</v>
      </c>
      <c r="X506" s="1841">
        <v>0.25</v>
      </c>
      <c r="Y506" s="1841">
        <v>0.57999999999999996</v>
      </c>
      <c r="Z506" s="1841">
        <v>0.21</v>
      </c>
      <c r="AA506" s="1841">
        <v>1.27</v>
      </c>
      <c r="AB506" s="1841">
        <v>0.31</v>
      </c>
      <c r="AC506" s="1841">
        <v>0.22</v>
      </c>
      <c r="AD506" s="1841">
        <v>0.55000000000000004</v>
      </c>
      <c r="AE506" s="1843">
        <v>0.51</v>
      </c>
      <c r="AF506" s="720">
        <v>0.44</v>
      </c>
      <c r="AG506" s="530">
        <v>0.51</v>
      </c>
      <c r="AH506" s="530">
        <v>0.26</v>
      </c>
      <c r="AI506" s="530">
        <v>0.7</v>
      </c>
      <c r="AJ506" s="530">
        <v>1.48</v>
      </c>
      <c r="AK506" s="530">
        <v>0.52</v>
      </c>
      <c r="AL506" s="530">
        <v>0.75</v>
      </c>
      <c r="AM506" s="530">
        <v>0.93</v>
      </c>
      <c r="AN506" s="530">
        <v>0.6</v>
      </c>
      <c r="AO506" s="532">
        <v>0.42</v>
      </c>
      <c r="AP506" s="531">
        <v>0.19</v>
      </c>
      <c r="AQ506" s="530">
        <v>0.24</v>
      </c>
      <c r="AR506" s="530">
        <v>0.24</v>
      </c>
      <c r="AS506" s="530">
        <v>0.48</v>
      </c>
      <c r="AT506" s="530">
        <v>0.38</v>
      </c>
      <c r="AU506" s="530">
        <v>0.97</v>
      </c>
      <c r="AV506" s="530">
        <v>1.1299999999999999</v>
      </c>
      <c r="AW506" s="530">
        <v>0.47</v>
      </c>
      <c r="AX506" s="530">
        <v>0.18</v>
      </c>
      <c r="AY506" s="532">
        <v>0.75</v>
      </c>
      <c r="AZ506" s="531">
        <v>0.14000000000000001</v>
      </c>
      <c r="BA506" s="530">
        <v>0.05</v>
      </c>
      <c r="BB506" s="530">
        <v>0.28000000000000003</v>
      </c>
      <c r="BC506" s="530">
        <v>0.56999999999999995</v>
      </c>
      <c r="BD506" s="530">
        <v>0.17</v>
      </c>
      <c r="BE506" s="530">
        <v>0.13</v>
      </c>
      <c r="BF506" s="530">
        <v>0.45</v>
      </c>
      <c r="BG506" s="530">
        <v>0.24</v>
      </c>
      <c r="BH506" s="530">
        <v>0.66</v>
      </c>
      <c r="BI506" s="532">
        <v>0.11</v>
      </c>
      <c r="BJ506" s="531">
        <v>0.2</v>
      </c>
      <c r="BK506" s="530">
        <v>0.09</v>
      </c>
      <c r="BL506" s="530">
        <v>0.11</v>
      </c>
      <c r="BM506" s="530">
        <v>0.55000000000000004</v>
      </c>
      <c r="BN506" s="530">
        <v>0.12</v>
      </c>
      <c r="BO506" s="530">
        <v>0.15</v>
      </c>
      <c r="BP506" s="530">
        <v>0.06</v>
      </c>
      <c r="BQ506" s="530">
        <v>0.13</v>
      </c>
      <c r="BR506" s="530">
        <v>0.03</v>
      </c>
      <c r="BS506" s="532">
        <v>0.21</v>
      </c>
      <c r="BT506" s="531">
        <v>0.2</v>
      </c>
      <c r="BU506" s="530">
        <v>0.46</v>
      </c>
      <c r="BV506" s="530">
        <v>0.28999999999999998</v>
      </c>
      <c r="BW506" s="530">
        <v>0.12</v>
      </c>
      <c r="BX506" s="530">
        <v>0.1</v>
      </c>
      <c r="BY506" s="530">
        <v>0.21</v>
      </c>
      <c r="BZ506" s="530">
        <v>0.35</v>
      </c>
      <c r="CA506" s="530">
        <v>0.11</v>
      </c>
      <c r="CB506" s="530">
        <v>0.13</v>
      </c>
      <c r="CC506" s="532">
        <v>0.17</v>
      </c>
      <c r="CD506" s="531">
        <v>0.28000000000000003</v>
      </c>
      <c r="CE506" s="530">
        <v>0.21</v>
      </c>
      <c r="CF506" s="530">
        <v>0.16</v>
      </c>
      <c r="CG506" s="530">
        <v>0.22</v>
      </c>
      <c r="CH506" s="530">
        <v>0.03</v>
      </c>
      <c r="CI506" s="530">
        <v>0.06</v>
      </c>
      <c r="CJ506" s="530">
        <v>0.01</v>
      </c>
      <c r="CK506" s="530">
        <v>0.2</v>
      </c>
      <c r="CL506" s="530">
        <v>0.03</v>
      </c>
      <c r="CM506" s="529">
        <v>0.01</v>
      </c>
      <c r="CN506" s="491" t="str">
        <f t="shared" ref="CN506" ca="1" si="1806">IF(CN505="","",IF(CN502="",0,CP506))</f>
        <v/>
      </c>
      <c r="CO506" s="405"/>
      <c r="CP506" s="450" t="str">
        <f t="shared" ca="1" si="1720"/>
        <v/>
      </c>
      <c r="CQ506" s="631"/>
      <c r="CR506" s="484"/>
      <c r="CS506" s="484"/>
      <c r="CT506" s="483"/>
      <c r="CU506" s="677" t="str">
        <f t="shared" ca="1" si="1721"/>
        <v/>
      </c>
      <c r="CV506" s="484"/>
      <c r="CW506" s="528"/>
      <c r="CX506" s="974"/>
      <c r="CY506" s="453"/>
      <c r="CZ506" s="448">
        <f t="shared" ref="CZ506" si="1807">CM505*100</f>
        <v>258200</v>
      </c>
      <c r="DA506" s="795"/>
      <c r="DB506" s="327"/>
      <c r="DC506" s="327"/>
      <c r="DD506" s="327"/>
      <c r="DE506" s="327"/>
      <c r="DF506" s="327"/>
      <c r="DG506" s="327"/>
      <c r="DH506" s="327"/>
      <c r="DI506" s="327"/>
      <c r="DJ506" s="327"/>
      <c r="DK506" s="343"/>
      <c r="DL506" s="788"/>
      <c r="DM506" s="786"/>
      <c r="DN506" s="788"/>
      <c r="DO506" s="786"/>
      <c r="DP506" s="1041"/>
      <c r="DQ506" s="786"/>
      <c r="DR506" s="786"/>
      <c r="DS506" s="786"/>
      <c r="DT506" s="786"/>
      <c r="DU506" s="787"/>
      <c r="DV506" s="537"/>
      <c r="DW506" s="666"/>
      <c r="DX506" s="663"/>
      <c r="DY506" s="1058"/>
      <c r="DZ506" s="342"/>
      <c r="EA506" s="450" t="str">
        <f t="shared" ca="1" si="1723"/>
        <v/>
      </c>
    </row>
    <row r="507" spans="1:131" ht="9" customHeight="1">
      <c r="A507" s="636"/>
      <c r="B507" s="406"/>
      <c r="C507" s="527"/>
      <c r="D507" s="488"/>
      <c r="E507" s="487" t="s">
        <v>99</v>
      </c>
      <c r="F507" s="486" t="str">
        <f t="shared" ref="F507" ca="1" si="1808">IF(E502=" ","",IF(ISERROR(CQ502),IF(ISERROR(CQ503),"",HYPERLINK("#CP"&amp;CQ503&amp;":CP1231","　重複 ▽　")),HYPERLINK("#CP"&amp;CQ502&amp;":CP1231","　重複 ▲　")))</f>
        <v/>
      </c>
      <c r="G507" s="510" t="s">
        <v>99</v>
      </c>
      <c r="H507" s="1844" t="s">
        <v>99</v>
      </c>
      <c r="I507" s="1845" t="s">
        <v>99</v>
      </c>
      <c r="J507" s="1845" t="s">
        <v>99</v>
      </c>
      <c r="K507" s="1846" t="s">
        <v>99</v>
      </c>
      <c r="L507" s="1844" t="s">
        <v>99</v>
      </c>
      <c r="M507" s="1845" t="s">
        <v>99</v>
      </c>
      <c r="N507" s="1845" t="s">
        <v>99</v>
      </c>
      <c r="O507" s="1845" t="s">
        <v>99</v>
      </c>
      <c r="P507" s="1845" t="s">
        <v>99</v>
      </c>
      <c r="Q507" s="1845" t="s">
        <v>99</v>
      </c>
      <c r="R507" s="1845" t="s">
        <v>99</v>
      </c>
      <c r="S507" s="1845" t="s">
        <v>99</v>
      </c>
      <c r="T507" s="1845" t="s">
        <v>99</v>
      </c>
      <c r="U507" s="1846" t="s">
        <v>99</v>
      </c>
      <c r="V507" s="1844" t="s">
        <v>99</v>
      </c>
      <c r="W507" s="1845" t="s">
        <v>99</v>
      </c>
      <c r="X507" s="1845" t="s">
        <v>99</v>
      </c>
      <c r="Y507" s="1845" t="s">
        <v>99</v>
      </c>
      <c r="Z507" s="1845" t="s">
        <v>99</v>
      </c>
      <c r="AA507" s="1845" t="s">
        <v>99</v>
      </c>
      <c r="AB507" s="1845" t="s">
        <v>99</v>
      </c>
      <c r="AC507" s="1845" t="s">
        <v>99</v>
      </c>
      <c r="AD507" s="1845" t="s">
        <v>99</v>
      </c>
      <c r="AE507" s="1847" t="s">
        <v>99</v>
      </c>
      <c r="AF507" s="714" t="s">
        <v>99</v>
      </c>
      <c r="AG507" s="507" t="s">
        <v>99</v>
      </c>
      <c r="AH507" s="507" t="s">
        <v>99</v>
      </c>
      <c r="AI507" s="507" t="s">
        <v>99</v>
      </c>
      <c r="AJ507" s="507" t="s">
        <v>99</v>
      </c>
      <c r="AK507" s="507" t="s">
        <v>99</v>
      </c>
      <c r="AL507" s="507" t="s">
        <v>99</v>
      </c>
      <c r="AM507" s="507" t="s">
        <v>99</v>
      </c>
      <c r="AN507" s="507" t="s">
        <v>99</v>
      </c>
      <c r="AO507" s="509" t="s">
        <v>99</v>
      </c>
      <c r="AP507" s="508" t="s">
        <v>99</v>
      </c>
      <c r="AQ507" s="507" t="s">
        <v>99</v>
      </c>
      <c r="AR507" s="507" t="s">
        <v>99</v>
      </c>
      <c r="AS507" s="507" t="s">
        <v>99</v>
      </c>
      <c r="AT507" s="507" t="s">
        <v>99</v>
      </c>
      <c r="AU507" s="507" t="s">
        <v>99</v>
      </c>
      <c r="AV507" s="507" t="s">
        <v>99</v>
      </c>
      <c r="AW507" s="507" t="s">
        <v>99</v>
      </c>
      <c r="AX507" s="507" t="s">
        <v>99</v>
      </c>
      <c r="AY507" s="509" t="s">
        <v>99</v>
      </c>
      <c r="AZ507" s="508" t="s">
        <v>99</v>
      </c>
      <c r="BA507" s="507" t="s">
        <v>99</v>
      </c>
      <c r="BB507" s="507" t="s">
        <v>99</v>
      </c>
      <c r="BC507" s="507" t="s">
        <v>99</v>
      </c>
      <c r="BD507" s="507" t="s">
        <v>99</v>
      </c>
      <c r="BE507" s="507" t="s">
        <v>99</v>
      </c>
      <c r="BF507" s="507" t="s">
        <v>99</v>
      </c>
      <c r="BG507" s="507" t="s">
        <v>99</v>
      </c>
      <c r="BH507" s="507" t="s">
        <v>99</v>
      </c>
      <c r="BI507" s="509" t="s">
        <v>99</v>
      </c>
      <c r="BJ507" s="508" t="s">
        <v>99</v>
      </c>
      <c r="BK507" s="507" t="s">
        <v>99</v>
      </c>
      <c r="BL507" s="507" t="s">
        <v>99</v>
      </c>
      <c r="BM507" s="507" t="s">
        <v>99</v>
      </c>
      <c r="BN507" s="507" t="s">
        <v>99</v>
      </c>
      <c r="BO507" s="507" t="s">
        <v>99</v>
      </c>
      <c r="BP507" s="507" t="s">
        <v>99</v>
      </c>
      <c r="BQ507" s="507" t="s">
        <v>99</v>
      </c>
      <c r="BR507" s="507" t="s">
        <v>99</v>
      </c>
      <c r="BS507" s="509" t="s">
        <v>99</v>
      </c>
      <c r="BT507" s="508" t="s">
        <v>99</v>
      </c>
      <c r="BU507" s="507" t="s">
        <v>99</v>
      </c>
      <c r="BV507" s="507" t="s">
        <v>99</v>
      </c>
      <c r="BW507" s="507" t="s">
        <v>99</v>
      </c>
      <c r="BX507" s="507" t="s">
        <v>99</v>
      </c>
      <c r="BY507" s="507" t="s">
        <v>99</v>
      </c>
      <c r="BZ507" s="507" t="s">
        <v>99</v>
      </c>
      <c r="CA507" s="507" t="s">
        <v>99</v>
      </c>
      <c r="CB507" s="507" t="s">
        <v>99</v>
      </c>
      <c r="CC507" s="509"/>
      <c r="CD507" s="508" t="s">
        <v>99</v>
      </c>
      <c r="CE507" s="507" t="s">
        <v>99</v>
      </c>
      <c r="CF507" s="507" t="s">
        <v>99</v>
      </c>
      <c r="CG507" s="507" t="s">
        <v>99</v>
      </c>
      <c r="CH507" s="507" t="s">
        <v>99</v>
      </c>
      <c r="CI507" s="507" t="s">
        <v>99</v>
      </c>
      <c r="CJ507" s="507" t="s">
        <v>99</v>
      </c>
      <c r="CK507" s="507" t="s">
        <v>99</v>
      </c>
      <c r="CL507" s="507" t="s">
        <v>99</v>
      </c>
      <c r="CM507" s="506" t="s">
        <v>99</v>
      </c>
      <c r="CN507" s="485" t="s">
        <v>99</v>
      </c>
      <c r="CO507" s="405"/>
      <c r="CP507" s="505" t="str">
        <f t="shared" si="1690"/>
        <v>+1</v>
      </c>
      <c r="CQ507" s="631"/>
      <c r="CR507" s="484"/>
      <c r="CS507" s="484"/>
      <c r="CT507" s="483"/>
      <c r="CU507" s="544" t="e">
        <f t="shared" ca="1" si="1725"/>
        <v>#REF!</v>
      </c>
      <c r="CV507" s="484"/>
      <c r="CW507" s="528"/>
      <c r="CX507" s="538">
        <f>IF(K!R$6="市場別",VLOOKUP(G504,DY$80:DZ$93,2,FALSE),0)</f>
        <v>1200000</v>
      </c>
      <c r="CY507" s="1112">
        <f t="shared" ref="CY507" ca="1" si="1809">ROUND(AVERAGE(INDIRECT(DV$7&amp;C502&amp;":"&amp;DW$7&amp;C502))*100,4)</f>
        <v>99.269400000000005</v>
      </c>
      <c r="CZ507" s="448">
        <f t="shared" ref="CZ507" si="1810">VLOOKUP(G504,DY$41:DZ$44,2,FALSE)</f>
        <v>0</v>
      </c>
      <c r="DA507" s="795"/>
      <c r="DB507" s="542"/>
      <c r="DC507" s="542"/>
      <c r="DD507" s="542"/>
      <c r="DE507" s="542"/>
      <c r="DF507" s="542"/>
      <c r="DG507" s="542"/>
      <c r="DH507" s="542"/>
      <c r="DI507" s="542"/>
      <c r="DJ507" s="542"/>
      <c r="DK507" s="543"/>
      <c r="DL507" s="789"/>
      <c r="DM507" s="790"/>
      <c r="DN507" s="789"/>
      <c r="DO507" s="790"/>
      <c r="DP507" s="1042"/>
      <c r="DQ507" s="790"/>
      <c r="DR507" s="790"/>
      <c r="DS507" s="786"/>
      <c r="DT507" s="786"/>
      <c r="DU507" s="787"/>
      <c r="DV507" s="537"/>
      <c r="DW507" s="666"/>
      <c r="DX507" s="663"/>
      <c r="DY507" s="1058"/>
      <c r="DZ507" s="342"/>
      <c r="EA507" s="505" t="str">
        <f t="shared" si="1693"/>
        <v/>
      </c>
    </row>
    <row r="508" spans="1:131" ht="9" customHeight="1">
      <c r="A508" s="636"/>
      <c r="B508" s="406"/>
      <c r="C508" s="481">
        <v>508</v>
      </c>
      <c r="D508" s="541">
        <v>84</v>
      </c>
      <c r="E508" s="633">
        <f ca="1">IF(AND(INDIRECT("G"&amp;C508)&gt;999,INDIRECT("G"&amp;C508)&lt;10000),MAX(E$10:E507)+1," ")</f>
        <v>84</v>
      </c>
      <c r="F508" s="634" t="str">
        <f ca="1">HYPERLINK("#G"&amp;C508&amp;":CM"&amp;C508+5,IF(CT508=1,"　クリア（消去） →　",IF(AND(INDIRECT("G"&amp;C508)=B!D$9,B!D$14="修正　"),B!C$12,IF(F513="","　　　　　　　　　　　","　　　　…→　　　　"))))</f>
        <v>　　　　　　　　　　　</v>
      </c>
      <c r="G508" s="635">
        <v>3320</v>
      </c>
      <c r="H508" s="1832" t="s">
        <v>99</v>
      </c>
      <c r="I508" s="1833" t="s">
        <v>99</v>
      </c>
      <c r="J508" s="1833" t="s">
        <v>99</v>
      </c>
      <c r="K508" s="1834" t="s">
        <v>99</v>
      </c>
      <c r="L508" s="1832" t="s">
        <v>99</v>
      </c>
      <c r="M508" s="1833" t="s">
        <v>99</v>
      </c>
      <c r="N508" s="1833" t="s">
        <v>99</v>
      </c>
      <c r="O508" s="1833" t="s">
        <v>99</v>
      </c>
      <c r="P508" s="1833" t="s">
        <v>99</v>
      </c>
      <c r="Q508" s="1833" t="s">
        <v>99</v>
      </c>
      <c r="R508" s="1833" t="s">
        <v>99</v>
      </c>
      <c r="S508" s="1833" t="s">
        <v>99</v>
      </c>
      <c r="T508" s="1833" t="s">
        <v>99</v>
      </c>
      <c r="U508" s="1834" t="s">
        <v>99</v>
      </c>
      <c r="V508" s="1832">
        <v>810</v>
      </c>
      <c r="W508" s="1833">
        <v>809</v>
      </c>
      <c r="X508" s="1833">
        <v>806</v>
      </c>
      <c r="Y508" s="1833">
        <v>806</v>
      </c>
      <c r="Z508" s="1833">
        <v>805</v>
      </c>
      <c r="AA508" s="1833">
        <v>810</v>
      </c>
      <c r="AB508" s="1833">
        <v>810</v>
      </c>
      <c r="AC508" s="1833">
        <v>811</v>
      </c>
      <c r="AD508" s="1833">
        <v>808</v>
      </c>
      <c r="AE508" s="1835">
        <v>805</v>
      </c>
      <c r="AF508" s="719">
        <v>808</v>
      </c>
      <c r="AG508" s="546">
        <v>815</v>
      </c>
      <c r="AH508" s="546">
        <v>808</v>
      </c>
      <c r="AI508" s="546">
        <v>805</v>
      </c>
      <c r="AJ508" s="546">
        <v>816</v>
      </c>
      <c r="AK508" s="546">
        <v>811</v>
      </c>
      <c r="AL508" s="546">
        <v>810</v>
      </c>
      <c r="AM508" s="546">
        <v>800</v>
      </c>
      <c r="AN508" s="546">
        <v>800</v>
      </c>
      <c r="AO508" s="548">
        <v>789</v>
      </c>
      <c r="AP508" s="547">
        <v>796</v>
      </c>
      <c r="AQ508" s="546">
        <v>805</v>
      </c>
      <c r="AR508" s="546">
        <v>805</v>
      </c>
      <c r="AS508" s="546">
        <v>795</v>
      </c>
      <c r="AT508" s="546">
        <v>791</v>
      </c>
      <c r="AU508" s="546">
        <v>782</v>
      </c>
      <c r="AV508" s="546">
        <v>776</v>
      </c>
      <c r="AW508" s="546">
        <v>783</v>
      </c>
      <c r="AX508" s="546">
        <v>791</v>
      </c>
      <c r="AY508" s="548">
        <v>806</v>
      </c>
      <c r="AZ508" s="547">
        <v>807</v>
      </c>
      <c r="BA508" s="546">
        <v>810</v>
      </c>
      <c r="BB508" s="546">
        <v>817</v>
      </c>
      <c r="BC508" s="546">
        <v>760</v>
      </c>
      <c r="BD508" s="546">
        <v>778</v>
      </c>
      <c r="BE508" s="546">
        <v>780</v>
      </c>
      <c r="BF508" s="546">
        <v>793</v>
      </c>
      <c r="BG508" s="546">
        <v>800</v>
      </c>
      <c r="BH508" s="546">
        <v>802</v>
      </c>
      <c r="BI508" s="548">
        <v>791</v>
      </c>
      <c r="BJ508" s="547">
        <v>788</v>
      </c>
      <c r="BK508" s="546">
        <v>792</v>
      </c>
      <c r="BL508" s="546">
        <v>797</v>
      </c>
      <c r="BM508" s="546">
        <v>795</v>
      </c>
      <c r="BN508" s="546">
        <v>799</v>
      </c>
      <c r="BO508" s="546">
        <v>806</v>
      </c>
      <c r="BP508" s="546">
        <v>820</v>
      </c>
      <c r="BQ508" s="546">
        <v>833</v>
      </c>
      <c r="BR508" s="546">
        <v>827</v>
      </c>
      <c r="BS508" s="548">
        <v>825</v>
      </c>
      <c r="BT508" s="547">
        <v>829</v>
      </c>
      <c r="BU508" s="546">
        <v>830</v>
      </c>
      <c r="BV508" s="546">
        <v>831</v>
      </c>
      <c r="BW508" s="546">
        <v>835</v>
      </c>
      <c r="BX508" s="546">
        <v>822</v>
      </c>
      <c r="BY508" s="546">
        <v>800</v>
      </c>
      <c r="BZ508" s="546">
        <v>792</v>
      </c>
      <c r="CA508" s="546">
        <v>792</v>
      </c>
      <c r="CB508" s="546">
        <v>786</v>
      </c>
      <c r="CC508" s="548">
        <v>789</v>
      </c>
      <c r="CD508" s="547">
        <v>781</v>
      </c>
      <c r="CE508" s="546">
        <v>785</v>
      </c>
      <c r="CF508" s="546">
        <v>784</v>
      </c>
      <c r="CG508" s="546">
        <v>799</v>
      </c>
      <c r="CH508" s="546">
        <v>732</v>
      </c>
      <c r="CI508" s="546">
        <v>710</v>
      </c>
      <c r="CJ508" s="546">
        <v>681</v>
      </c>
      <c r="CK508" s="546">
        <v>685</v>
      </c>
      <c r="CL508" s="546">
        <v>689</v>
      </c>
      <c r="CM508" s="545">
        <v>676</v>
      </c>
      <c r="CN508" s="500" t="str">
        <f t="shared" ref="CN508:CN510" ca="1" si="1811">IF(OR(CP508=0,CP508="-"),"",CP508)</f>
        <v/>
      </c>
      <c r="CO508" s="405"/>
      <c r="CP508" s="470" t="str">
        <f t="shared" ca="1" si="1695"/>
        <v/>
      </c>
      <c r="CQ508" s="499" t="e">
        <f>MATCH(G508,G$10:G507,0)+9</f>
        <v>#N/A</v>
      </c>
      <c r="CR508" s="498" t="str">
        <f t="shared" ref="CR508" ca="1" si="1812">IF(F513="　重複 ▽　",1,"")</f>
        <v/>
      </c>
      <c r="CS508" s="498" t="str">
        <f t="shared" ref="CS508" ca="1" si="1813">IF(AND(F509="",F510="",F511=""),"",IF(ISNUMBER(CT508),"",1))</f>
        <v/>
      </c>
      <c r="CT508" s="497" t="str">
        <f t="shared" ref="CT508" si="1814">IF(G508="","",IF(AND(G508&lt;&gt;"",CM511=""),1,""))</f>
        <v/>
      </c>
      <c r="CU508" s="699">
        <f>MATCH(G508,'[1] '!$B$4:$B$4005,0)</f>
        <v>797</v>
      </c>
      <c r="CV508" s="540">
        <f t="shared" ref="CV508" ca="1" si="1815">IF(G508="","",CX513+INDIRECT("CX"&amp;C508+CX$9)+C509)</f>
        <v>1199996.613835685</v>
      </c>
      <c r="CW508" s="497">
        <f ca="1">RANK(CV508,CV$10:CV$609)</f>
        <v>75</v>
      </c>
      <c r="CX508" s="973">
        <f>IFERROR(INDEX('[1] '!$F$4:$F$4005,CU508,1)*CM511,"")</f>
        <v>50.635328000000001</v>
      </c>
      <c r="CY508" s="496">
        <f t="shared" ref="CY508" si="1816">IF(CM508="","",CM512/CX509)</f>
        <v>1.9164823008849559</v>
      </c>
      <c r="CZ508" s="684" t="str">
        <f>INDEX('[1] '!$G$4:$G$4005,CU508,1)</f>
        <v/>
      </c>
      <c r="DA508" s="794">
        <f>IF(OR(CM511&lt;A!AS$3,CM511&gt;A!AW$3),1,0)</f>
        <v>0</v>
      </c>
      <c r="DB508" s="496"/>
      <c r="DC508" s="496"/>
      <c r="DD508" s="496"/>
      <c r="DE508" s="496"/>
      <c r="DF508" s="496"/>
      <c r="DG508" s="496"/>
      <c r="DH508" s="496"/>
      <c r="DI508" s="496"/>
      <c r="DJ508" s="496"/>
      <c r="DK508" s="539"/>
      <c r="DL508" s="667"/>
      <c r="DM508" s="496"/>
      <c r="DN508" s="1036">
        <f t="shared" ref="DN508:DU508" ca="1" si="1817">IF(DN509&gt;$DA$6,$DA$6,IF(DN509&lt;$DA$7,$DA$7,DN509))</f>
        <v>1.0012804097311139</v>
      </c>
      <c r="DO508" s="496">
        <f t="shared" ca="1" si="1817"/>
        <v>1.0140664961636829</v>
      </c>
      <c r="DP508" s="791">
        <f t="shared" ca="1" si="1817"/>
        <v>0.98499999999999999</v>
      </c>
      <c r="DQ508" s="496">
        <f t="shared" ca="1" si="1817"/>
        <v>0.98499999999999999</v>
      </c>
      <c r="DR508" s="496">
        <f t="shared" ca="1" si="1817"/>
        <v>0.99706314243759175</v>
      </c>
      <c r="DS508" s="496">
        <f t="shared" ca="1" si="1817"/>
        <v>1.0147275405007363</v>
      </c>
      <c r="DT508" s="496">
        <f t="shared" ca="1" si="1817"/>
        <v>0.98548621190130625</v>
      </c>
      <c r="DU508" s="791">
        <f t="shared" ca="1" si="1817"/>
        <v>0.98499999999999999</v>
      </c>
      <c r="DV508" s="1113">
        <f t="shared" ref="DV508" ca="1" si="1818">IFERROR(IF(DA508+DA509&lt;&gt;0,"",(C509+CZ513+INDIRECT(DY$10&amp;C508+DZ$10))*CZ$7),"")</f>
        <v>98.525469999999999</v>
      </c>
      <c r="DW508" s="668">
        <f ca="1">RANK(DV508,DV$10:DV$609)</f>
        <v>68</v>
      </c>
      <c r="DX508" s="663"/>
      <c r="DY508" s="1058"/>
      <c r="DZ508" s="342"/>
      <c r="EA508" s="470" t="str">
        <f t="shared" ca="1" si="1703"/>
        <v/>
      </c>
    </row>
    <row r="509" spans="1:131" ht="9" customHeight="1">
      <c r="A509" s="636"/>
      <c r="B509" s="406"/>
      <c r="C509" s="538">
        <v>1.17E-3</v>
      </c>
      <c r="D509" s="488"/>
      <c r="E509" s="487" t="s">
        <v>99</v>
      </c>
      <c r="F509" s="486" t="str">
        <f t="shared" ca="1" si="1736"/>
        <v/>
      </c>
      <c r="G509" s="510" t="s">
        <v>1023</v>
      </c>
      <c r="H509" s="1836" t="s">
        <v>99</v>
      </c>
      <c r="I509" s="1837" t="s">
        <v>99</v>
      </c>
      <c r="J509" s="1837" t="s">
        <v>99</v>
      </c>
      <c r="K509" s="1838" t="s">
        <v>99</v>
      </c>
      <c r="L509" s="1836" t="s">
        <v>99</v>
      </c>
      <c r="M509" s="1837" t="s">
        <v>99</v>
      </c>
      <c r="N509" s="1837" t="s">
        <v>99</v>
      </c>
      <c r="O509" s="1837" t="s">
        <v>99</v>
      </c>
      <c r="P509" s="1837" t="s">
        <v>99</v>
      </c>
      <c r="Q509" s="1837" t="s">
        <v>99</v>
      </c>
      <c r="R509" s="1837" t="s">
        <v>99</v>
      </c>
      <c r="S509" s="1837" t="s">
        <v>99</v>
      </c>
      <c r="T509" s="1837" t="s">
        <v>99</v>
      </c>
      <c r="U509" s="1838" t="s">
        <v>99</v>
      </c>
      <c r="V509" s="1836">
        <v>812</v>
      </c>
      <c r="W509" s="1837">
        <v>809</v>
      </c>
      <c r="X509" s="1837">
        <v>806</v>
      </c>
      <c r="Y509" s="1837">
        <v>806</v>
      </c>
      <c r="Z509" s="1837">
        <v>805</v>
      </c>
      <c r="AA509" s="1837">
        <v>810</v>
      </c>
      <c r="AB509" s="1837">
        <v>811</v>
      </c>
      <c r="AC509" s="1837">
        <v>811</v>
      </c>
      <c r="AD509" s="1837">
        <v>809</v>
      </c>
      <c r="AE509" s="1839">
        <v>808</v>
      </c>
      <c r="AF509" s="711">
        <v>820</v>
      </c>
      <c r="AG509" s="520">
        <v>815</v>
      </c>
      <c r="AH509" s="520">
        <v>808</v>
      </c>
      <c r="AI509" s="520">
        <v>814</v>
      </c>
      <c r="AJ509" s="520">
        <v>817</v>
      </c>
      <c r="AK509" s="520">
        <v>813</v>
      </c>
      <c r="AL509" s="520">
        <v>810</v>
      </c>
      <c r="AM509" s="520">
        <v>801</v>
      </c>
      <c r="AN509" s="520">
        <v>801</v>
      </c>
      <c r="AO509" s="522">
        <v>796</v>
      </c>
      <c r="AP509" s="521">
        <v>805</v>
      </c>
      <c r="AQ509" s="520">
        <v>813</v>
      </c>
      <c r="AR509" s="520">
        <v>805</v>
      </c>
      <c r="AS509" s="520">
        <v>805</v>
      </c>
      <c r="AT509" s="520">
        <v>795</v>
      </c>
      <c r="AU509" s="520">
        <v>790</v>
      </c>
      <c r="AV509" s="520">
        <v>787</v>
      </c>
      <c r="AW509" s="520">
        <v>792</v>
      </c>
      <c r="AX509" s="520">
        <v>807</v>
      </c>
      <c r="AY509" s="522">
        <v>810</v>
      </c>
      <c r="AZ509" s="521">
        <v>815</v>
      </c>
      <c r="BA509" s="520">
        <v>815</v>
      </c>
      <c r="BB509" s="520">
        <v>817</v>
      </c>
      <c r="BC509" s="520">
        <v>778</v>
      </c>
      <c r="BD509" s="520">
        <v>784</v>
      </c>
      <c r="BE509" s="520">
        <v>794</v>
      </c>
      <c r="BF509" s="520">
        <v>800</v>
      </c>
      <c r="BG509" s="520">
        <v>805</v>
      </c>
      <c r="BH509" s="520">
        <v>803</v>
      </c>
      <c r="BI509" s="522">
        <v>791</v>
      </c>
      <c r="BJ509" s="521">
        <v>792</v>
      </c>
      <c r="BK509" s="520">
        <v>796</v>
      </c>
      <c r="BL509" s="520">
        <v>799</v>
      </c>
      <c r="BM509" s="520">
        <v>800</v>
      </c>
      <c r="BN509" s="520">
        <v>803</v>
      </c>
      <c r="BO509" s="520">
        <v>829</v>
      </c>
      <c r="BP509" s="520">
        <v>839</v>
      </c>
      <c r="BQ509" s="520">
        <v>837</v>
      </c>
      <c r="BR509" s="520">
        <v>833</v>
      </c>
      <c r="BS509" s="522">
        <v>834</v>
      </c>
      <c r="BT509" s="521">
        <v>831</v>
      </c>
      <c r="BU509" s="520">
        <v>833</v>
      </c>
      <c r="BV509" s="520">
        <v>836</v>
      </c>
      <c r="BW509" s="520">
        <v>836</v>
      </c>
      <c r="BX509" s="520">
        <v>822</v>
      </c>
      <c r="BY509" s="520">
        <v>801</v>
      </c>
      <c r="BZ509" s="520">
        <v>797</v>
      </c>
      <c r="CA509" s="520">
        <v>794</v>
      </c>
      <c r="CB509" s="520">
        <v>799</v>
      </c>
      <c r="CC509" s="522">
        <v>792</v>
      </c>
      <c r="CD509" s="521">
        <v>786</v>
      </c>
      <c r="CE509" s="520">
        <v>786</v>
      </c>
      <c r="CF509" s="520">
        <v>785</v>
      </c>
      <c r="CG509" s="520">
        <v>802</v>
      </c>
      <c r="CH509" s="520">
        <v>738</v>
      </c>
      <c r="CI509" s="520">
        <v>711</v>
      </c>
      <c r="CJ509" s="520">
        <v>692</v>
      </c>
      <c r="CK509" s="520">
        <v>689</v>
      </c>
      <c r="CL509" s="520">
        <v>689</v>
      </c>
      <c r="CM509" s="519">
        <v>676</v>
      </c>
      <c r="CN509" s="493" t="str">
        <f t="shared" ca="1" si="1811"/>
        <v/>
      </c>
      <c r="CO509" s="405"/>
      <c r="CP509" s="456" t="str">
        <f t="shared" ca="1" si="1704"/>
        <v/>
      </c>
      <c r="CQ509" s="494" t="e">
        <f>MATCH(G508,G509:G$609,0)+C508</f>
        <v>#N/A</v>
      </c>
      <c r="CR509" s="484"/>
      <c r="CS509" s="484"/>
      <c r="CT509" s="483"/>
      <c r="CU509" s="534" t="str">
        <f ca="1">IFERROR(IFERROR(INDEX('[1] '!$C$4:$C$4005,CU508,1),INDIRECT("'japan-all-stock-prices_"&amp;$CS$7&amp;".csv'!B"&amp;CU513)),"")</f>
        <v>クロスプラス</v>
      </c>
      <c r="CV509" s="484"/>
      <c r="CW509" s="528"/>
      <c r="CX509" s="974">
        <f t="shared" ref="CX509" si="1819">IF(COUNT(AF512:CM512)&lt;20,AVERAGE(BT512:CM512),(SUM(AF512:CM512)-LARGE(AF512:CM512,1)-LARGE(AF512:CM512,2)-LARGE(AF512:CM512,3)-LARGE(AF512:CM512,4)-LARGE(AF512:CM512,5))/(COUNT(AF512:CM512)-5))</f>
        <v>2.6298181818181816</v>
      </c>
      <c r="CY509" s="453">
        <f t="shared" ref="CY509" si="1820">ROUND(AVERAGE(CM508:CM511)*CM512/10000,2)</f>
        <v>0.34</v>
      </c>
      <c r="CZ509" s="443"/>
      <c r="DA509" s="795">
        <f t="shared" ref="DA509" si="1821">IF(MAX(CI511:CM511)/MIN(CI511:CM511)&lt;DA$9,1,0)</f>
        <v>0</v>
      </c>
      <c r="DB509" s="435"/>
      <c r="DC509" s="435"/>
      <c r="DD509" s="435"/>
      <c r="DE509" s="435"/>
      <c r="DF509" s="435"/>
      <c r="DG509" s="435"/>
      <c r="DH509" s="435"/>
      <c r="DI509" s="435"/>
      <c r="DJ509" s="435"/>
      <c r="DK509" s="536"/>
      <c r="DL509" s="537"/>
      <c r="DM509" s="435"/>
      <c r="DN509" s="537">
        <f t="shared" ref="DN509:DU509" ca="1" si="1822">INDIRECT(DN$6&amp;$C508+$DY$11)/INDIRECT(DN$7&amp;$C508+$DZ$11)</f>
        <v>1.0012804097311139</v>
      </c>
      <c r="DO509" s="435">
        <f t="shared" ca="1" si="1822"/>
        <v>1.0140664961636829</v>
      </c>
      <c r="DP509" s="1039">
        <f t="shared" ca="1" si="1822"/>
        <v>0.89533417402269866</v>
      </c>
      <c r="DQ509" s="435">
        <f t="shared" ca="1" si="1822"/>
        <v>0.95915492957746484</v>
      </c>
      <c r="DR509" s="435">
        <f t="shared" ca="1" si="1822"/>
        <v>0.99706314243759175</v>
      </c>
      <c r="DS509" s="435">
        <f t="shared" ca="1" si="1822"/>
        <v>1.0147275405007363</v>
      </c>
      <c r="DT509" s="435">
        <f t="shared" ca="1" si="1822"/>
        <v>0.98548621190130625</v>
      </c>
      <c r="DU509" s="783">
        <f t="shared" ca="1" si="1822"/>
        <v>0.96612665684830634</v>
      </c>
      <c r="DV509" s="537"/>
      <c r="DW509" s="666"/>
      <c r="DX509" s="663"/>
      <c r="DY509" s="1058"/>
      <c r="DZ509" s="342"/>
      <c r="EA509" s="456" t="str">
        <f t="shared" ca="1" si="1709"/>
        <v/>
      </c>
    </row>
    <row r="510" spans="1:131" ht="9" customHeight="1">
      <c r="A510" s="636"/>
      <c r="B510" s="406"/>
      <c r="C510" s="527"/>
      <c r="D510" s="488"/>
      <c r="E510" s="487" t="s">
        <v>99</v>
      </c>
      <c r="F510" s="486" t="str">
        <f t="shared" ca="1" si="1741"/>
        <v/>
      </c>
      <c r="G510" s="510" t="s">
        <v>106</v>
      </c>
      <c r="H510" s="1836" t="s">
        <v>99</v>
      </c>
      <c r="I510" s="1837" t="s">
        <v>99</v>
      </c>
      <c r="J510" s="1837" t="s">
        <v>99</v>
      </c>
      <c r="K510" s="1838" t="s">
        <v>99</v>
      </c>
      <c r="L510" s="1836" t="s">
        <v>99</v>
      </c>
      <c r="M510" s="1837" t="s">
        <v>99</v>
      </c>
      <c r="N510" s="1837" t="s">
        <v>99</v>
      </c>
      <c r="O510" s="1837" t="s">
        <v>99</v>
      </c>
      <c r="P510" s="1837" t="s">
        <v>99</v>
      </c>
      <c r="Q510" s="1837" t="s">
        <v>99</v>
      </c>
      <c r="R510" s="1837" t="s">
        <v>99</v>
      </c>
      <c r="S510" s="1837" t="s">
        <v>99</v>
      </c>
      <c r="T510" s="1837" t="s">
        <v>99</v>
      </c>
      <c r="U510" s="1838" t="s">
        <v>99</v>
      </c>
      <c r="V510" s="1836">
        <v>803</v>
      </c>
      <c r="W510" s="1837">
        <v>801</v>
      </c>
      <c r="X510" s="1837">
        <v>800</v>
      </c>
      <c r="Y510" s="1837">
        <v>800</v>
      </c>
      <c r="Z510" s="1837">
        <v>800</v>
      </c>
      <c r="AA510" s="1837">
        <v>805</v>
      </c>
      <c r="AB510" s="1837">
        <v>804</v>
      </c>
      <c r="AC510" s="1837">
        <v>803</v>
      </c>
      <c r="AD510" s="1837">
        <v>802</v>
      </c>
      <c r="AE510" s="1839">
        <v>803</v>
      </c>
      <c r="AF510" s="711">
        <v>808</v>
      </c>
      <c r="AG510" s="520">
        <v>800</v>
      </c>
      <c r="AH510" s="520">
        <v>805</v>
      </c>
      <c r="AI510" s="520">
        <v>805</v>
      </c>
      <c r="AJ510" s="520">
        <v>807</v>
      </c>
      <c r="AK510" s="520">
        <v>806</v>
      </c>
      <c r="AL510" s="520">
        <v>792</v>
      </c>
      <c r="AM510" s="520">
        <v>796</v>
      </c>
      <c r="AN510" s="520">
        <v>789</v>
      </c>
      <c r="AO510" s="522">
        <v>783</v>
      </c>
      <c r="AP510" s="521">
        <v>796</v>
      </c>
      <c r="AQ510" s="520">
        <v>802</v>
      </c>
      <c r="AR510" s="520">
        <v>795</v>
      </c>
      <c r="AS510" s="520">
        <v>787</v>
      </c>
      <c r="AT510" s="520">
        <v>779</v>
      </c>
      <c r="AU510" s="520">
        <v>774</v>
      </c>
      <c r="AV510" s="520">
        <v>776</v>
      </c>
      <c r="AW510" s="520">
        <v>781</v>
      </c>
      <c r="AX510" s="520">
        <v>790</v>
      </c>
      <c r="AY510" s="522">
        <v>801</v>
      </c>
      <c r="AZ510" s="521">
        <v>806</v>
      </c>
      <c r="BA510" s="520">
        <v>809</v>
      </c>
      <c r="BB510" s="520">
        <v>805</v>
      </c>
      <c r="BC510" s="520">
        <v>759</v>
      </c>
      <c r="BD510" s="520">
        <v>772</v>
      </c>
      <c r="BE510" s="520">
        <v>780</v>
      </c>
      <c r="BF510" s="520">
        <v>789</v>
      </c>
      <c r="BG510" s="520">
        <v>795</v>
      </c>
      <c r="BH510" s="520">
        <v>787</v>
      </c>
      <c r="BI510" s="522">
        <v>781</v>
      </c>
      <c r="BJ510" s="521">
        <v>786</v>
      </c>
      <c r="BK510" s="520">
        <v>791</v>
      </c>
      <c r="BL510" s="520">
        <v>790</v>
      </c>
      <c r="BM510" s="520">
        <v>793</v>
      </c>
      <c r="BN510" s="520">
        <v>798</v>
      </c>
      <c r="BO510" s="520">
        <v>806</v>
      </c>
      <c r="BP510" s="520">
        <v>818</v>
      </c>
      <c r="BQ510" s="520">
        <v>824</v>
      </c>
      <c r="BR510" s="520">
        <v>822</v>
      </c>
      <c r="BS510" s="522">
        <v>823</v>
      </c>
      <c r="BT510" s="521">
        <v>822</v>
      </c>
      <c r="BU510" s="520">
        <v>829</v>
      </c>
      <c r="BV510" s="520">
        <v>831</v>
      </c>
      <c r="BW510" s="520">
        <v>822</v>
      </c>
      <c r="BX510" s="520">
        <v>815</v>
      </c>
      <c r="BY510" s="520">
        <v>777</v>
      </c>
      <c r="BZ510" s="520">
        <v>790</v>
      </c>
      <c r="CA510" s="520">
        <v>788</v>
      </c>
      <c r="CB510" s="520">
        <v>785</v>
      </c>
      <c r="CC510" s="522">
        <v>784</v>
      </c>
      <c r="CD510" s="521">
        <v>781</v>
      </c>
      <c r="CE510" s="520">
        <v>780</v>
      </c>
      <c r="CF510" s="520">
        <v>780</v>
      </c>
      <c r="CG510" s="520">
        <v>790</v>
      </c>
      <c r="CH510" s="520">
        <v>707</v>
      </c>
      <c r="CI510" s="520">
        <v>675</v>
      </c>
      <c r="CJ510" s="520">
        <v>679</v>
      </c>
      <c r="CK510" s="520">
        <v>680</v>
      </c>
      <c r="CL510" s="520">
        <v>677</v>
      </c>
      <c r="CM510" s="519">
        <v>654</v>
      </c>
      <c r="CN510" s="493" t="str">
        <f t="shared" ca="1" si="1811"/>
        <v/>
      </c>
      <c r="CO510" s="405"/>
      <c r="CP510" s="456" t="str">
        <f t="shared" ca="1" si="1710"/>
        <v/>
      </c>
      <c r="CQ510" s="631"/>
      <c r="CR510" s="484"/>
      <c r="CS510" s="484"/>
      <c r="CT510" s="483"/>
      <c r="CU510" s="534" t="str">
        <f t="shared" ca="1" si="1711"/>
        <v/>
      </c>
      <c r="CV510" s="484"/>
      <c r="CW510" s="528"/>
      <c r="CX510" s="974">
        <f t="shared" ref="CX510" si="1823">CM511/CL511*100-100</f>
        <v>-3.3873343151693689</v>
      </c>
      <c r="CY510" s="435"/>
      <c r="CZ510" s="448"/>
      <c r="DA510" s="795"/>
      <c r="DB510" s="459"/>
      <c r="DC510" s="459"/>
      <c r="DD510" s="459"/>
      <c r="DE510" s="459"/>
      <c r="DF510" s="459"/>
      <c r="DG510" s="459"/>
      <c r="DH510" s="462"/>
      <c r="DI510" s="462"/>
      <c r="DJ510" s="462"/>
      <c r="DK510" s="535"/>
      <c r="DL510" s="784"/>
      <c r="DM510" s="785"/>
      <c r="DN510" s="784"/>
      <c r="DO510" s="785"/>
      <c r="DP510" s="1040"/>
      <c r="DQ510" s="785"/>
      <c r="DR510" s="785"/>
      <c r="DS510" s="785"/>
      <c r="DT510" s="785"/>
      <c r="DU510" s="783"/>
      <c r="DV510" s="537"/>
      <c r="DW510" s="666"/>
      <c r="DX510" s="663"/>
      <c r="DY510" s="1058"/>
      <c r="DZ510" s="342"/>
      <c r="EA510" s="456" t="str">
        <f t="shared" ca="1" si="1713"/>
        <v/>
      </c>
    </row>
    <row r="511" spans="1:131" ht="9" customHeight="1">
      <c r="A511" s="636"/>
      <c r="B511" s="406"/>
      <c r="C511" s="527"/>
      <c r="D511" s="488"/>
      <c r="E511" s="487" t="s">
        <v>99</v>
      </c>
      <c r="F511" s="486" t="str">
        <f t="shared" ca="1" si="1743"/>
        <v/>
      </c>
      <c r="G511" s="510" t="s">
        <v>456</v>
      </c>
      <c r="H511" s="516">
        <v>794</v>
      </c>
      <c r="I511" s="515">
        <v>791</v>
      </c>
      <c r="J511" s="515">
        <v>790</v>
      </c>
      <c r="K511" s="517">
        <v>795</v>
      </c>
      <c r="L511" s="516">
        <v>800</v>
      </c>
      <c r="M511" s="515">
        <v>796</v>
      </c>
      <c r="N511" s="515">
        <v>796</v>
      </c>
      <c r="O511" s="515">
        <v>798</v>
      </c>
      <c r="P511" s="515">
        <v>798</v>
      </c>
      <c r="Q511" s="515">
        <v>800</v>
      </c>
      <c r="R511" s="515">
        <v>813</v>
      </c>
      <c r="S511" s="515">
        <v>814</v>
      </c>
      <c r="T511" s="515">
        <v>805</v>
      </c>
      <c r="U511" s="517">
        <v>809</v>
      </c>
      <c r="V511" s="516">
        <v>804</v>
      </c>
      <c r="W511" s="515">
        <v>805</v>
      </c>
      <c r="X511" s="515">
        <v>800</v>
      </c>
      <c r="Y511" s="515">
        <v>805</v>
      </c>
      <c r="Z511" s="515">
        <v>800</v>
      </c>
      <c r="AA511" s="515">
        <v>808</v>
      </c>
      <c r="AB511" s="515">
        <v>806</v>
      </c>
      <c r="AC511" s="515">
        <v>808</v>
      </c>
      <c r="AD511" s="515">
        <v>805</v>
      </c>
      <c r="AE511" s="514">
        <v>808</v>
      </c>
      <c r="AF511" s="712">
        <v>812</v>
      </c>
      <c r="AG511" s="515">
        <v>807</v>
      </c>
      <c r="AH511" s="515">
        <v>806</v>
      </c>
      <c r="AI511" s="515">
        <v>810</v>
      </c>
      <c r="AJ511" s="515">
        <v>810</v>
      </c>
      <c r="AK511" s="515">
        <v>808</v>
      </c>
      <c r="AL511" s="515">
        <v>797</v>
      </c>
      <c r="AM511" s="515">
        <v>798</v>
      </c>
      <c r="AN511" s="515">
        <v>789</v>
      </c>
      <c r="AO511" s="517">
        <v>796</v>
      </c>
      <c r="AP511" s="516">
        <v>804</v>
      </c>
      <c r="AQ511" s="515">
        <v>804</v>
      </c>
      <c r="AR511" s="515">
        <v>803</v>
      </c>
      <c r="AS511" s="515">
        <v>788</v>
      </c>
      <c r="AT511" s="515">
        <v>782</v>
      </c>
      <c r="AU511" s="515">
        <v>781</v>
      </c>
      <c r="AV511" s="515">
        <v>782</v>
      </c>
      <c r="AW511" s="515">
        <v>790</v>
      </c>
      <c r="AX511" s="515">
        <v>801</v>
      </c>
      <c r="AY511" s="517">
        <v>807</v>
      </c>
      <c r="AZ511" s="516">
        <v>810</v>
      </c>
      <c r="BA511" s="515">
        <v>815</v>
      </c>
      <c r="BB511" s="515">
        <v>805</v>
      </c>
      <c r="BC511" s="515">
        <v>778</v>
      </c>
      <c r="BD511" s="515">
        <v>780</v>
      </c>
      <c r="BE511" s="515">
        <v>788</v>
      </c>
      <c r="BF511" s="515">
        <v>800</v>
      </c>
      <c r="BG511" s="515">
        <v>805</v>
      </c>
      <c r="BH511" s="515">
        <v>787</v>
      </c>
      <c r="BI511" s="517">
        <v>782</v>
      </c>
      <c r="BJ511" s="516">
        <v>792</v>
      </c>
      <c r="BK511" s="515">
        <v>795</v>
      </c>
      <c r="BL511" s="515">
        <v>795</v>
      </c>
      <c r="BM511" s="515">
        <v>796</v>
      </c>
      <c r="BN511" s="515">
        <v>803</v>
      </c>
      <c r="BO511" s="515">
        <v>819</v>
      </c>
      <c r="BP511" s="515">
        <v>831</v>
      </c>
      <c r="BQ511" s="515">
        <v>826</v>
      </c>
      <c r="BR511" s="515">
        <v>827</v>
      </c>
      <c r="BS511" s="517">
        <v>829</v>
      </c>
      <c r="BT511" s="516">
        <v>830</v>
      </c>
      <c r="BU511" s="515">
        <v>831</v>
      </c>
      <c r="BV511" s="515">
        <v>835</v>
      </c>
      <c r="BW511" s="515">
        <v>822</v>
      </c>
      <c r="BX511" s="515">
        <v>822</v>
      </c>
      <c r="BY511" s="515">
        <v>792</v>
      </c>
      <c r="BZ511" s="515">
        <v>793</v>
      </c>
      <c r="CA511" s="515">
        <v>792</v>
      </c>
      <c r="CB511" s="515">
        <v>795</v>
      </c>
      <c r="CC511" s="517">
        <v>788</v>
      </c>
      <c r="CD511" s="516">
        <v>786</v>
      </c>
      <c r="CE511" s="515">
        <v>781</v>
      </c>
      <c r="CF511" s="515">
        <v>782</v>
      </c>
      <c r="CG511" s="515">
        <v>793</v>
      </c>
      <c r="CH511" s="515">
        <v>710</v>
      </c>
      <c r="CI511" s="515">
        <v>681</v>
      </c>
      <c r="CJ511" s="515">
        <v>679</v>
      </c>
      <c r="CK511" s="515">
        <v>689</v>
      </c>
      <c r="CL511" s="515">
        <v>679</v>
      </c>
      <c r="CM511" s="514">
        <v>656</v>
      </c>
      <c r="CN511" s="492" t="str">
        <f t="shared" ref="CN511" ca="1" si="1824">CU512</f>
        <v/>
      </c>
      <c r="CO511" s="405"/>
      <c r="CP511" s="456" t="str">
        <f t="shared" ca="1" si="1715"/>
        <v/>
      </c>
      <c r="CQ511" s="631"/>
      <c r="CR511" s="484"/>
      <c r="CS511" s="484"/>
      <c r="CT511" s="483"/>
      <c r="CU511" s="534" t="str">
        <f t="shared" ca="1" si="1716"/>
        <v/>
      </c>
      <c r="CV511" s="484"/>
      <c r="CW511" s="528"/>
      <c r="CX511" s="975">
        <f t="shared" ref="CX511" si="1825">10000-G508</f>
        <v>6680</v>
      </c>
      <c r="CY511" s="453"/>
      <c r="CZ511" s="343"/>
      <c r="DA511" s="796"/>
      <c r="DB511" s="459"/>
      <c r="DC511" s="459"/>
      <c r="DD511" s="459"/>
      <c r="DE511" s="459"/>
      <c r="DF511" s="459"/>
      <c r="DG511" s="459"/>
      <c r="DH511" s="459"/>
      <c r="DI511" s="459"/>
      <c r="DJ511" s="459"/>
      <c r="DK511" s="533"/>
      <c r="DL511" s="537"/>
      <c r="DM511" s="435"/>
      <c r="DN511" s="537"/>
      <c r="DO511" s="435"/>
      <c r="DP511" s="1039"/>
      <c r="DQ511" s="435"/>
      <c r="DR511" s="435"/>
      <c r="DS511" s="786"/>
      <c r="DT511" s="786"/>
      <c r="DU511" s="787"/>
      <c r="DV511" s="537"/>
      <c r="DW511" s="666"/>
      <c r="DX511" s="663"/>
      <c r="DY511" s="1058"/>
      <c r="DZ511" s="342"/>
      <c r="EA511" s="456" t="str">
        <f t="shared" ca="1" si="1718"/>
        <v/>
      </c>
    </row>
    <row r="512" spans="1:131" ht="9" customHeight="1">
      <c r="A512" s="636"/>
      <c r="B512" s="406"/>
      <c r="C512" s="527"/>
      <c r="D512" s="488"/>
      <c r="E512" s="487" t="s">
        <v>99</v>
      </c>
      <c r="F512" s="486"/>
      <c r="G512" s="512" t="s">
        <v>99</v>
      </c>
      <c r="H512" s="1840" t="s">
        <v>99</v>
      </c>
      <c r="I512" s="1841" t="s">
        <v>99</v>
      </c>
      <c r="J512" s="1841" t="s">
        <v>99</v>
      </c>
      <c r="K512" s="1842" t="s">
        <v>99</v>
      </c>
      <c r="L512" s="1840" t="s">
        <v>99</v>
      </c>
      <c r="M512" s="1841" t="s">
        <v>99</v>
      </c>
      <c r="N512" s="1841" t="s">
        <v>99</v>
      </c>
      <c r="O512" s="1841" t="s">
        <v>99</v>
      </c>
      <c r="P512" s="1841" t="s">
        <v>99</v>
      </c>
      <c r="Q512" s="1841" t="s">
        <v>99</v>
      </c>
      <c r="R512" s="1841" t="s">
        <v>99</v>
      </c>
      <c r="S512" s="1841" t="s">
        <v>99</v>
      </c>
      <c r="T512" s="1841" t="s">
        <v>99</v>
      </c>
      <c r="U512" s="1842" t="s">
        <v>99</v>
      </c>
      <c r="V512" s="1840">
        <v>1.82</v>
      </c>
      <c r="W512" s="1841">
        <v>1.69</v>
      </c>
      <c r="X512" s="1841">
        <v>1.55</v>
      </c>
      <c r="Y512" s="1841">
        <v>0.82</v>
      </c>
      <c r="Z512" s="1841">
        <v>1.06</v>
      </c>
      <c r="AA512" s="1841">
        <v>1.82</v>
      </c>
      <c r="AB512" s="1841">
        <v>1.03</v>
      </c>
      <c r="AC512" s="1841">
        <v>1.65</v>
      </c>
      <c r="AD512" s="1841">
        <v>1.05</v>
      </c>
      <c r="AE512" s="1843">
        <v>0.9</v>
      </c>
      <c r="AF512" s="720">
        <v>2.54</v>
      </c>
      <c r="AG512" s="530">
        <v>2.17</v>
      </c>
      <c r="AH512" s="530">
        <v>0.41</v>
      </c>
      <c r="AI512" s="530">
        <v>1.55</v>
      </c>
      <c r="AJ512" s="530">
        <v>1.27</v>
      </c>
      <c r="AK512" s="530">
        <v>0.92</v>
      </c>
      <c r="AL512" s="530">
        <v>3.42</v>
      </c>
      <c r="AM512" s="530">
        <v>1.24</v>
      </c>
      <c r="AN512" s="530">
        <v>2.57</v>
      </c>
      <c r="AO512" s="532">
        <v>2.44</v>
      </c>
      <c r="AP512" s="531">
        <v>2.96</v>
      </c>
      <c r="AQ512" s="530">
        <v>1.68</v>
      </c>
      <c r="AR512" s="530">
        <v>2.56</v>
      </c>
      <c r="AS512" s="530">
        <v>3.37</v>
      </c>
      <c r="AT512" s="530">
        <v>2.04</v>
      </c>
      <c r="AU512" s="530">
        <v>2.94</v>
      </c>
      <c r="AV512" s="530">
        <v>1.56</v>
      </c>
      <c r="AW512" s="530">
        <v>1.73</v>
      </c>
      <c r="AX512" s="530">
        <v>1.76</v>
      </c>
      <c r="AY512" s="532">
        <v>1.23</v>
      </c>
      <c r="AZ512" s="531">
        <v>1</v>
      </c>
      <c r="BA512" s="530">
        <v>1.6</v>
      </c>
      <c r="BB512" s="530">
        <v>3.01</v>
      </c>
      <c r="BC512" s="530">
        <v>7.09</v>
      </c>
      <c r="BD512" s="530">
        <v>2.0099999999999998</v>
      </c>
      <c r="BE512" s="530">
        <v>2.2599999999999998</v>
      </c>
      <c r="BF512" s="530">
        <v>1.48</v>
      </c>
      <c r="BG512" s="530">
        <v>1.57</v>
      </c>
      <c r="BH512" s="530">
        <v>1.83</v>
      </c>
      <c r="BI512" s="532">
        <v>1.84</v>
      </c>
      <c r="BJ512" s="531">
        <v>1.27</v>
      </c>
      <c r="BK512" s="530">
        <v>1.18</v>
      </c>
      <c r="BL512" s="530">
        <v>1.41</v>
      </c>
      <c r="BM512" s="530">
        <v>1.34</v>
      </c>
      <c r="BN512" s="530">
        <v>2.38</v>
      </c>
      <c r="BO512" s="530">
        <v>5.68</v>
      </c>
      <c r="BP512" s="530">
        <v>4.46</v>
      </c>
      <c r="BQ512" s="530">
        <v>5.56</v>
      </c>
      <c r="BR512" s="530">
        <v>3.58</v>
      </c>
      <c r="BS512" s="532">
        <v>3.55</v>
      </c>
      <c r="BT512" s="531">
        <v>2.76</v>
      </c>
      <c r="BU512" s="530">
        <v>1.92</v>
      </c>
      <c r="BV512" s="530">
        <v>2.44</v>
      </c>
      <c r="BW512" s="530">
        <v>4.41</v>
      </c>
      <c r="BX512" s="530">
        <v>3.5</v>
      </c>
      <c r="BY512" s="530">
        <v>9.69</v>
      </c>
      <c r="BZ512" s="530">
        <v>2.79</v>
      </c>
      <c r="CA512" s="530">
        <v>2.46</v>
      </c>
      <c r="CB512" s="530">
        <v>4.16</v>
      </c>
      <c r="CC512" s="532">
        <v>4.29</v>
      </c>
      <c r="CD512" s="531">
        <v>3.35</v>
      </c>
      <c r="CE512" s="530">
        <v>4.45</v>
      </c>
      <c r="CF512" s="530">
        <v>6.75</v>
      </c>
      <c r="CG512" s="530">
        <v>10.77</v>
      </c>
      <c r="CH512" s="530">
        <v>12.39</v>
      </c>
      <c r="CI512" s="530">
        <v>7</v>
      </c>
      <c r="CJ512" s="530">
        <v>3.52</v>
      </c>
      <c r="CK512" s="530">
        <v>2.8</v>
      </c>
      <c r="CL512" s="530">
        <v>2.63</v>
      </c>
      <c r="CM512" s="529">
        <v>5.04</v>
      </c>
      <c r="CN512" s="491" t="str">
        <f t="shared" ref="CN512" ca="1" si="1826">IF(CN511="","",IF(CN508="",0,CP512))</f>
        <v/>
      </c>
      <c r="CO512" s="405"/>
      <c r="CP512" s="450" t="str">
        <f t="shared" ca="1" si="1720"/>
        <v/>
      </c>
      <c r="CQ512" s="631"/>
      <c r="CR512" s="484"/>
      <c r="CS512" s="484"/>
      <c r="CT512" s="483"/>
      <c r="CU512" s="677" t="str">
        <f t="shared" ca="1" si="1721"/>
        <v/>
      </c>
      <c r="CV512" s="484"/>
      <c r="CW512" s="528"/>
      <c r="CX512" s="974"/>
      <c r="CY512" s="453"/>
      <c r="CZ512" s="448">
        <f t="shared" ref="CZ512" si="1827">CM511*100</f>
        <v>65600</v>
      </c>
      <c r="DA512" s="795"/>
      <c r="DB512" s="327"/>
      <c r="DC512" s="327"/>
      <c r="DD512" s="327"/>
      <c r="DE512" s="327"/>
      <c r="DF512" s="327"/>
      <c r="DG512" s="327"/>
      <c r="DH512" s="327"/>
      <c r="DI512" s="327"/>
      <c r="DJ512" s="327"/>
      <c r="DK512" s="343"/>
      <c r="DL512" s="788"/>
      <c r="DM512" s="786"/>
      <c r="DN512" s="788"/>
      <c r="DO512" s="786"/>
      <c r="DP512" s="1041"/>
      <c r="DQ512" s="786"/>
      <c r="DR512" s="786"/>
      <c r="DS512" s="786"/>
      <c r="DT512" s="786"/>
      <c r="DU512" s="787"/>
      <c r="DV512" s="537"/>
      <c r="DW512" s="666"/>
      <c r="DX512" s="663"/>
      <c r="DY512" s="1058"/>
      <c r="DZ512" s="342"/>
      <c r="EA512" s="450" t="str">
        <f t="shared" ca="1" si="1723"/>
        <v/>
      </c>
    </row>
    <row r="513" spans="1:131" ht="9" customHeight="1">
      <c r="A513" s="636"/>
      <c r="B513" s="406"/>
      <c r="C513" s="527"/>
      <c r="D513" s="488"/>
      <c r="E513" s="487" t="s">
        <v>99</v>
      </c>
      <c r="F513" s="486" t="str">
        <f t="shared" ref="F513" ca="1" si="1828">IF(E508=" ","",IF(ISERROR(CQ508),IF(ISERROR(CQ509),"",HYPERLINK("#CP"&amp;CQ509&amp;":CP1231","　重複 ▽　")),HYPERLINK("#CP"&amp;CQ508&amp;":CP1231","　重複 ▲　")))</f>
        <v/>
      </c>
      <c r="G513" s="510" t="s">
        <v>99</v>
      </c>
      <c r="H513" s="1844" t="s">
        <v>99</v>
      </c>
      <c r="I513" s="1845" t="s">
        <v>99</v>
      </c>
      <c r="J513" s="1845" t="s">
        <v>99</v>
      </c>
      <c r="K513" s="1846" t="s">
        <v>99</v>
      </c>
      <c r="L513" s="1844" t="s">
        <v>99</v>
      </c>
      <c r="M513" s="1845" t="s">
        <v>99</v>
      </c>
      <c r="N513" s="1845" t="s">
        <v>99</v>
      </c>
      <c r="O513" s="1845" t="s">
        <v>99</v>
      </c>
      <c r="P513" s="1845" t="s">
        <v>99</v>
      </c>
      <c r="Q513" s="1845" t="s">
        <v>99</v>
      </c>
      <c r="R513" s="1845" t="s">
        <v>99</v>
      </c>
      <c r="S513" s="1845" t="s">
        <v>99</v>
      </c>
      <c r="T513" s="1845" t="s">
        <v>99</v>
      </c>
      <c r="U513" s="1846" t="s">
        <v>99</v>
      </c>
      <c r="V513" s="1844" t="s">
        <v>99</v>
      </c>
      <c r="W513" s="1845" t="s">
        <v>99</v>
      </c>
      <c r="X513" s="1845" t="s">
        <v>99</v>
      </c>
      <c r="Y513" s="1845" t="s">
        <v>99</v>
      </c>
      <c r="Z513" s="1845" t="s">
        <v>99</v>
      </c>
      <c r="AA513" s="1845" t="s">
        <v>99</v>
      </c>
      <c r="AB513" s="1845" t="s">
        <v>99</v>
      </c>
      <c r="AC513" s="1845" t="s">
        <v>99</v>
      </c>
      <c r="AD513" s="1845" t="s">
        <v>99</v>
      </c>
      <c r="AE513" s="1847" t="s">
        <v>99</v>
      </c>
      <c r="AF513" s="714" t="s">
        <v>99</v>
      </c>
      <c r="AG513" s="507" t="s">
        <v>99</v>
      </c>
      <c r="AH513" s="507" t="s">
        <v>99</v>
      </c>
      <c r="AI513" s="507" t="s">
        <v>99</v>
      </c>
      <c r="AJ513" s="507" t="s">
        <v>99</v>
      </c>
      <c r="AK513" s="507" t="s">
        <v>99</v>
      </c>
      <c r="AL513" s="507" t="s">
        <v>99</v>
      </c>
      <c r="AM513" s="507" t="s">
        <v>99</v>
      </c>
      <c r="AN513" s="507" t="s">
        <v>99</v>
      </c>
      <c r="AO513" s="509" t="s">
        <v>99</v>
      </c>
      <c r="AP513" s="508" t="s">
        <v>99</v>
      </c>
      <c r="AQ513" s="507" t="s">
        <v>99</v>
      </c>
      <c r="AR513" s="507" t="s">
        <v>99</v>
      </c>
      <c r="AS513" s="507" t="s">
        <v>99</v>
      </c>
      <c r="AT513" s="507" t="s">
        <v>99</v>
      </c>
      <c r="AU513" s="507" t="s">
        <v>99</v>
      </c>
      <c r="AV513" s="507" t="s">
        <v>99</v>
      </c>
      <c r="AW513" s="507" t="s">
        <v>99</v>
      </c>
      <c r="AX513" s="507" t="s">
        <v>99</v>
      </c>
      <c r="AY513" s="509" t="s">
        <v>99</v>
      </c>
      <c r="AZ513" s="508" t="s">
        <v>99</v>
      </c>
      <c r="BA513" s="507" t="s">
        <v>99</v>
      </c>
      <c r="BB513" s="507" t="s">
        <v>99</v>
      </c>
      <c r="BC513" s="507" t="s">
        <v>99</v>
      </c>
      <c r="BD513" s="507" t="s">
        <v>99</v>
      </c>
      <c r="BE513" s="507" t="s">
        <v>99</v>
      </c>
      <c r="BF513" s="507" t="s">
        <v>99</v>
      </c>
      <c r="BG513" s="507" t="s">
        <v>99</v>
      </c>
      <c r="BH513" s="507" t="s">
        <v>99</v>
      </c>
      <c r="BI513" s="509" t="s">
        <v>99</v>
      </c>
      <c r="BJ513" s="508" t="s">
        <v>99</v>
      </c>
      <c r="BK513" s="507" t="s">
        <v>99</v>
      </c>
      <c r="BL513" s="507" t="s">
        <v>99</v>
      </c>
      <c r="BM513" s="507" t="s">
        <v>99</v>
      </c>
      <c r="BN513" s="507" t="s">
        <v>99</v>
      </c>
      <c r="BO513" s="507" t="s">
        <v>99</v>
      </c>
      <c r="BP513" s="507" t="s">
        <v>99</v>
      </c>
      <c r="BQ513" s="507" t="s">
        <v>99</v>
      </c>
      <c r="BR513" s="507" t="s">
        <v>99</v>
      </c>
      <c r="BS513" s="509" t="s">
        <v>99</v>
      </c>
      <c r="BT513" s="508" t="s">
        <v>99</v>
      </c>
      <c r="BU513" s="507" t="s">
        <v>99</v>
      </c>
      <c r="BV513" s="507" t="s">
        <v>99</v>
      </c>
      <c r="BW513" s="507" t="s">
        <v>99</v>
      </c>
      <c r="BX513" s="507" t="s">
        <v>99</v>
      </c>
      <c r="BY513" s="507" t="s">
        <v>99</v>
      </c>
      <c r="BZ513" s="507" t="s">
        <v>99</v>
      </c>
      <c r="CA513" s="507" t="s">
        <v>99</v>
      </c>
      <c r="CB513" s="507" t="s">
        <v>99</v>
      </c>
      <c r="CC513" s="509"/>
      <c r="CD513" s="508" t="s">
        <v>99</v>
      </c>
      <c r="CE513" s="507" t="s">
        <v>99</v>
      </c>
      <c r="CF513" s="507" t="s">
        <v>99</v>
      </c>
      <c r="CG513" s="507" t="s">
        <v>99</v>
      </c>
      <c r="CH513" s="507" t="s">
        <v>99</v>
      </c>
      <c r="CI513" s="507" t="s">
        <v>99</v>
      </c>
      <c r="CJ513" s="507" t="s">
        <v>99</v>
      </c>
      <c r="CK513" s="507" t="s">
        <v>99</v>
      </c>
      <c r="CL513" s="507" t="s">
        <v>99</v>
      </c>
      <c r="CM513" s="506" t="s">
        <v>99</v>
      </c>
      <c r="CN513" s="485" t="s">
        <v>99</v>
      </c>
      <c r="CO513" s="405"/>
      <c r="CP513" s="505" t="str">
        <f t="shared" si="1690"/>
        <v>-23</v>
      </c>
      <c r="CQ513" s="631"/>
      <c r="CR513" s="484"/>
      <c r="CS513" s="484"/>
      <c r="CT513" s="483"/>
      <c r="CU513" s="544" t="e">
        <f t="shared" ca="1" si="1725"/>
        <v>#REF!</v>
      </c>
      <c r="CV513" s="484"/>
      <c r="CW513" s="528"/>
      <c r="CX513" s="538">
        <f>IF(K!R$6="市場別",VLOOKUP(G510,DY$80:DZ$93,2,FALSE),0)</f>
        <v>1200000</v>
      </c>
      <c r="CY513" s="1112">
        <f t="shared" ref="CY513" ca="1" si="1829">ROUND(AVERAGE(INDIRECT(DV$7&amp;C508&amp;":"&amp;DW$7&amp;C508))*100,4)</f>
        <v>98.524299999999997</v>
      </c>
      <c r="CZ513" s="448">
        <f t="shared" ref="CZ513" si="1830">VLOOKUP(G510,DY$41:DZ$44,2,FALSE)</f>
        <v>0</v>
      </c>
      <c r="DA513" s="795"/>
      <c r="DB513" s="542"/>
      <c r="DC513" s="542"/>
      <c r="DD513" s="542"/>
      <c r="DE513" s="542"/>
      <c r="DF513" s="542"/>
      <c r="DG513" s="542"/>
      <c r="DH513" s="542"/>
      <c r="DI513" s="542"/>
      <c r="DJ513" s="542"/>
      <c r="DK513" s="543"/>
      <c r="DL513" s="789"/>
      <c r="DM513" s="790"/>
      <c r="DN513" s="789"/>
      <c r="DO513" s="790"/>
      <c r="DP513" s="1042"/>
      <c r="DQ513" s="790"/>
      <c r="DR513" s="790"/>
      <c r="DS513" s="786"/>
      <c r="DT513" s="786"/>
      <c r="DU513" s="787"/>
      <c r="DV513" s="537"/>
      <c r="DW513" s="666"/>
      <c r="DX513" s="663"/>
      <c r="DY513" s="1058"/>
      <c r="DZ513" s="342"/>
      <c r="EA513" s="505" t="str">
        <f t="shared" si="1693"/>
        <v/>
      </c>
    </row>
    <row r="514" spans="1:131" ht="9" customHeight="1">
      <c r="A514" s="636"/>
      <c r="B514" s="406"/>
      <c r="C514" s="481">
        <v>514</v>
      </c>
      <c r="D514" s="541">
        <v>85</v>
      </c>
      <c r="E514" s="633">
        <f ca="1">IF(AND(INDIRECT("G"&amp;C514)&gt;999,INDIRECT("G"&amp;C514)&lt;10000),MAX(E$10:E513)+1," ")</f>
        <v>85</v>
      </c>
      <c r="F514" s="634" t="str">
        <f ca="1">HYPERLINK("#G"&amp;C514&amp;":CM"&amp;C514+5,IF(CT514=1,"　クリア（消去） →　",IF(AND(INDIRECT("G"&amp;C514)=B!D$9,B!D$14="修正　"),B!C$12,IF(F519="","　　　　　　　　　　　","　　　　…→　　　　"))))</f>
        <v>　　　　　　　　　　　</v>
      </c>
      <c r="G514" s="635">
        <v>3359</v>
      </c>
      <c r="H514" s="1832" t="s">
        <v>99</v>
      </c>
      <c r="I514" s="1833" t="s">
        <v>99</v>
      </c>
      <c r="J514" s="1833" t="s">
        <v>99</v>
      </c>
      <c r="K514" s="1834" t="s">
        <v>99</v>
      </c>
      <c r="L514" s="1832" t="s">
        <v>99</v>
      </c>
      <c r="M514" s="1833" t="s">
        <v>99</v>
      </c>
      <c r="N514" s="1833" t="s">
        <v>99</v>
      </c>
      <c r="O514" s="1833" t="s">
        <v>99</v>
      </c>
      <c r="P514" s="1833" t="s">
        <v>99</v>
      </c>
      <c r="Q514" s="1833" t="s">
        <v>99</v>
      </c>
      <c r="R514" s="1833" t="s">
        <v>99</v>
      </c>
      <c r="S514" s="1833" t="s">
        <v>99</v>
      </c>
      <c r="T514" s="1833" t="s">
        <v>99</v>
      </c>
      <c r="U514" s="1834" t="s">
        <v>99</v>
      </c>
      <c r="V514" s="1832">
        <v>564</v>
      </c>
      <c r="W514" s="1833">
        <v>566</v>
      </c>
      <c r="X514" s="1833">
        <v>561</v>
      </c>
      <c r="Y514" s="1833">
        <v>560</v>
      </c>
      <c r="Z514" s="1833">
        <v>565</v>
      </c>
      <c r="AA514" s="1833">
        <v>553</v>
      </c>
      <c r="AB514" s="1833">
        <v>543</v>
      </c>
      <c r="AC514" s="1833">
        <v>550</v>
      </c>
      <c r="AD514" s="1833">
        <v>540</v>
      </c>
      <c r="AE514" s="1835">
        <v>531</v>
      </c>
      <c r="AF514" s="719">
        <v>505</v>
      </c>
      <c r="AG514" s="546">
        <v>505</v>
      </c>
      <c r="AH514" s="546">
        <v>509</v>
      </c>
      <c r="AI514" s="546">
        <v>510</v>
      </c>
      <c r="AJ514" s="546">
        <v>600</v>
      </c>
      <c r="AK514" s="546">
        <v>626</v>
      </c>
      <c r="AL514" s="546">
        <v>645</v>
      </c>
      <c r="AM514" s="546">
        <v>608</v>
      </c>
      <c r="AN514" s="546">
        <v>606</v>
      </c>
      <c r="AO514" s="548">
        <v>581</v>
      </c>
      <c r="AP514" s="547">
        <v>605</v>
      </c>
      <c r="AQ514" s="546">
        <v>593</v>
      </c>
      <c r="AR514" s="546">
        <v>580</v>
      </c>
      <c r="AS514" s="546">
        <v>573</v>
      </c>
      <c r="AT514" s="546">
        <v>558</v>
      </c>
      <c r="AU514" s="546">
        <v>567</v>
      </c>
      <c r="AV514" s="546">
        <v>562</v>
      </c>
      <c r="AW514" s="546">
        <v>556</v>
      </c>
      <c r="AX514" s="546">
        <v>601</v>
      </c>
      <c r="AY514" s="548">
        <v>587</v>
      </c>
      <c r="AZ514" s="547">
        <v>600</v>
      </c>
      <c r="BA514" s="546">
        <v>575</v>
      </c>
      <c r="BB514" s="546">
        <v>579</v>
      </c>
      <c r="BC514" s="546">
        <v>573</v>
      </c>
      <c r="BD514" s="546">
        <v>560</v>
      </c>
      <c r="BE514" s="546">
        <v>536</v>
      </c>
      <c r="BF514" s="546">
        <v>560</v>
      </c>
      <c r="BG514" s="546">
        <v>561</v>
      </c>
      <c r="BH514" s="546">
        <v>557</v>
      </c>
      <c r="BI514" s="548">
        <v>557</v>
      </c>
      <c r="BJ514" s="547">
        <v>560</v>
      </c>
      <c r="BK514" s="546">
        <v>570</v>
      </c>
      <c r="BL514" s="546">
        <v>590</v>
      </c>
      <c r="BM514" s="546">
        <v>573</v>
      </c>
      <c r="BN514" s="546">
        <v>561</v>
      </c>
      <c r="BO514" s="546">
        <v>583</v>
      </c>
      <c r="BP514" s="546">
        <v>615</v>
      </c>
      <c r="BQ514" s="546">
        <v>649</v>
      </c>
      <c r="BR514" s="546">
        <v>624</v>
      </c>
      <c r="BS514" s="548">
        <v>619</v>
      </c>
      <c r="BT514" s="547">
        <v>604</v>
      </c>
      <c r="BU514" s="546">
        <v>639</v>
      </c>
      <c r="BV514" s="546">
        <v>611</v>
      </c>
      <c r="BW514" s="546">
        <v>610</v>
      </c>
      <c r="BX514" s="546">
        <v>607</v>
      </c>
      <c r="BY514" s="546">
        <v>610</v>
      </c>
      <c r="BZ514" s="546">
        <v>582</v>
      </c>
      <c r="CA514" s="546">
        <v>578</v>
      </c>
      <c r="CB514" s="546">
        <v>558</v>
      </c>
      <c r="CC514" s="548">
        <v>563</v>
      </c>
      <c r="CD514" s="547">
        <v>560</v>
      </c>
      <c r="CE514" s="546">
        <v>555</v>
      </c>
      <c r="CF514" s="546">
        <v>534</v>
      </c>
      <c r="CG514" s="546">
        <v>582</v>
      </c>
      <c r="CH514" s="546">
        <v>545</v>
      </c>
      <c r="CI514" s="546">
        <v>535</v>
      </c>
      <c r="CJ514" s="546">
        <v>554</v>
      </c>
      <c r="CK514" s="546">
        <v>557</v>
      </c>
      <c r="CL514" s="546">
        <v>573</v>
      </c>
      <c r="CM514" s="545">
        <v>559</v>
      </c>
      <c r="CN514" s="500" t="str">
        <f t="shared" ref="CN514:CN516" ca="1" si="1831">IF(OR(CP514=0,CP514="-"),"",CP514)</f>
        <v/>
      </c>
      <c r="CO514" s="405"/>
      <c r="CP514" s="470" t="str">
        <f t="shared" ca="1" si="1695"/>
        <v/>
      </c>
      <c r="CQ514" s="499" t="e">
        <f>MATCH(G514,G$10:G513,0)+9</f>
        <v>#N/A</v>
      </c>
      <c r="CR514" s="498" t="str">
        <f t="shared" ref="CR514" ca="1" si="1832">IF(F519="　重複 ▽　",1,"")</f>
        <v/>
      </c>
      <c r="CS514" s="498" t="str">
        <f t="shared" ref="CS514" ca="1" si="1833">IF(AND(F515="",F516="",F517=""),"",IF(ISNUMBER(CT514),"",1))</f>
        <v/>
      </c>
      <c r="CT514" s="497" t="str">
        <f t="shared" ref="CT514" si="1834">IF(G514="","",IF(AND(G514&lt;&gt;"",CM517=""),1,""))</f>
        <v/>
      </c>
      <c r="CU514" s="699">
        <f>MATCH(G514,'[1] '!$B$4:$B$4005,0)</f>
        <v>814</v>
      </c>
      <c r="CV514" s="540">
        <f t="shared" ref="CV514" ca="1" si="1835">IF(G514="","",CX519+INDIRECT("CX"&amp;C514+CX$9)+C515)</f>
        <v>800000.7154457143</v>
      </c>
      <c r="CW514" s="497">
        <f ca="1">RANK(CV514,CV$10:CV$609)</f>
        <v>78</v>
      </c>
      <c r="CX514" s="973">
        <f>IFERROR(INDEX('[1] '!$F$4:$F$4005,CU514,1)*CM517,"")</f>
        <v>62.701645319999997</v>
      </c>
      <c r="CY514" s="496">
        <f t="shared" ref="CY514" si="1836">IF(CM514="","",CM518/CX515)</f>
        <v>1.1605793778981919</v>
      </c>
      <c r="CZ514" s="684" t="str">
        <f>INDEX('[1] '!$G$4:$G$4005,CU514,1)</f>
        <v/>
      </c>
      <c r="DA514" s="794">
        <f>IF(OR(CM517&lt;A!AS$3,CM517&gt;A!AW$3),1,0)</f>
        <v>0</v>
      </c>
      <c r="DB514" s="496"/>
      <c r="DC514" s="496"/>
      <c r="DD514" s="496"/>
      <c r="DE514" s="496"/>
      <c r="DF514" s="496"/>
      <c r="DG514" s="496"/>
      <c r="DH514" s="496"/>
      <c r="DI514" s="496"/>
      <c r="DJ514" s="496"/>
      <c r="DK514" s="539"/>
      <c r="DL514" s="667"/>
      <c r="DM514" s="496"/>
      <c r="DN514" s="1036">
        <f t="shared" ref="DN514:DU514" ca="1" si="1837">IF(DN515&gt;$DA$6,$DA$6,IF(DN515&lt;$DA$7,$DA$7,DN515))</f>
        <v>1.03</v>
      </c>
      <c r="DO514" s="496">
        <f t="shared" ca="1" si="1837"/>
        <v>0.98499999999999999</v>
      </c>
      <c r="DP514" s="791">
        <f t="shared" ca="1" si="1837"/>
        <v>0.98890942698706097</v>
      </c>
      <c r="DQ514" s="496">
        <f t="shared" ca="1" si="1837"/>
        <v>1.03</v>
      </c>
      <c r="DR514" s="496">
        <f t="shared" ca="1" si="1837"/>
        <v>0.99277978339350181</v>
      </c>
      <c r="DS514" s="496">
        <f t="shared" ca="1" si="1837"/>
        <v>1.03</v>
      </c>
      <c r="DT514" s="496">
        <f t="shared" ca="1" si="1837"/>
        <v>0.98499999999999999</v>
      </c>
      <c r="DU514" s="791">
        <f t="shared" ca="1" si="1837"/>
        <v>1.0071428571428571</v>
      </c>
      <c r="DV514" s="1113">
        <f t="shared" ref="DV514" ca="1" si="1838">IFERROR(IF(DA514+DA515&lt;&gt;0,"",(C515+CZ519+INDIRECT(DY$10&amp;C514+DZ$10))*CZ$7),"")</f>
        <v>99.608260000000001</v>
      </c>
      <c r="DW514" s="668">
        <f ca="1">RANK(DV514,DV$10:DV$609)</f>
        <v>55</v>
      </c>
      <c r="DX514" s="663"/>
      <c r="DY514" s="1058"/>
      <c r="DZ514" s="342"/>
      <c r="EA514" s="470" t="str">
        <f t="shared" ca="1" si="1703"/>
        <v/>
      </c>
    </row>
    <row r="515" spans="1:131" ht="9" customHeight="1">
      <c r="A515" s="636"/>
      <c r="B515" s="406"/>
      <c r="C515" s="538">
        <v>1.16E-3</v>
      </c>
      <c r="D515" s="488"/>
      <c r="E515" s="487" t="s">
        <v>99</v>
      </c>
      <c r="F515" s="486" t="str">
        <f t="shared" ca="1" si="1736"/>
        <v/>
      </c>
      <c r="G515" s="510" t="s">
        <v>1024</v>
      </c>
      <c r="H515" s="1836" t="s">
        <v>99</v>
      </c>
      <c r="I515" s="1837" t="s">
        <v>99</v>
      </c>
      <c r="J515" s="1837" t="s">
        <v>99</v>
      </c>
      <c r="K515" s="1838" t="s">
        <v>99</v>
      </c>
      <c r="L515" s="1836" t="s">
        <v>99</v>
      </c>
      <c r="M515" s="1837" t="s">
        <v>99</v>
      </c>
      <c r="N515" s="1837" t="s">
        <v>99</v>
      </c>
      <c r="O515" s="1837" t="s">
        <v>99</v>
      </c>
      <c r="P515" s="1837" t="s">
        <v>99</v>
      </c>
      <c r="Q515" s="1837" t="s">
        <v>99</v>
      </c>
      <c r="R515" s="1837" t="s">
        <v>99</v>
      </c>
      <c r="S515" s="1837" t="s">
        <v>99</v>
      </c>
      <c r="T515" s="1837" t="s">
        <v>99</v>
      </c>
      <c r="U515" s="1838" t="s">
        <v>99</v>
      </c>
      <c r="V515" s="1836">
        <v>564</v>
      </c>
      <c r="W515" s="1837">
        <v>566</v>
      </c>
      <c r="X515" s="1837">
        <v>563</v>
      </c>
      <c r="Y515" s="1837">
        <v>567</v>
      </c>
      <c r="Z515" s="1837">
        <v>565</v>
      </c>
      <c r="AA515" s="1837">
        <v>556</v>
      </c>
      <c r="AB515" s="1837">
        <v>547</v>
      </c>
      <c r="AC515" s="1837">
        <v>550</v>
      </c>
      <c r="AD515" s="1837">
        <v>540</v>
      </c>
      <c r="AE515" s="1839">
        <v>532</v>
      </c>
      <c r="AF515" s="711">
        <v>505</v>
      </c>
      <c r="AG515" s="520">
        <v>513</v>
      </c>
      <c r="AH515" s="520">
        <v>516</v>
      </c>
      <c r="AI515" s="520">
        <v>523</v>
      </c>
      <c r="AJ515" s="520">
        <v>623</v>
      </c>
      <c r="AK515" s="520">
        <v>657</v>
      </c>
      <c r="AL515" s="520">
        <v>645</v>
      </c>
      <c r="AM515" s="520">
        <v>617</v>
      </c>
      <c r="AN515" s="520">
        <v>606</v>
      </c>
      <c r="AO515" s="522">
        <v>615</v>
      </c>
      <c r="AP515" s="521">
        <v>614</v>
      </c>
      <c r="AQ515" s="520">
        <v>593</v>
      </c>
      <c r="AR515" s="520">
        <v>588</v>
      </c>
      <c r="AS515" s="520">
        <v>596</v>
      </c>
      <c r="AT515" s="520">
        <v>576</v>
      </c>
      <c r="AU515" s="520">
        <v>575</v>
      </c>
      <c r="AV515" s="520">
        <v>583</v>
      </c>
      <c r="AW515" s="520">
        <v>594</v>
      </c>
      <c r="AX515" s="520">
        <v>601</v>
      </c>
      <c r="AY515" s="522">
        <v>594</v>
      </c>
      <c r="AZ515" s="521">
        <v>600</v>
      </c>
      <c r="BA515" s="520">
        <v>587</v>
      </c>
      <c r="BB515" s="520">
        <v>585</v>
      </c>
      <c r="BC515" s="520">
        <v>573</v>
      </c>
      <c r="BD515" s="520">
        <v>565</v>
      </c>
      <c r="BE515" s="520">
        <v>561</v>
      </c>
      <c r="BF515" s="520">
        <v>576</v>
      </c>
      <c r="BG515" s="520">
        <v>573</v>
      </c>
      <c r="BH515" s="520">
        <v>572</v>
      </c>
      <c r="BI515" s="522">
        <v>577</v>
      </c>
      <c r="BJ515" s="521">
        <v>580</v>
      </c>
      <c r="BK515" s="520">
        <v>604</v>
      </c>
      <c r="BL515" s="520">
        <v>598</v>
      </c>
      <c r="BM515" s="520">
        <v>573</v>
      </c>
      <c r="BN515" s="520">
        <v>586</v>
      </c>
      <c r="BO515" s="520">
        <v>614</v>
      </c>
      <c r="BP515" s="520">
        <v>648</v>
      </c>
      <c r="BQ515" s="520">
        <v>654</v>
      </c>
      <c r="BR515" s="520">
        <v>658</v>
      </c>
      <c r="BS515" s="522">
        <v>635</v>
      </c>
      <c r="BT515" s="521">
        <v>637</v>
      </c>
      <c r="BU515" s="520">
        <v>643</v>
      </c>
      <c r="BV515" s="520">
        <v>631</v>
      </c>
      <c r="BW515" s="520">
        <v>615</v>
      </c>
      <c r="BX515" s="520">
        <v>615</v>
      </c>
      <c r="BY515" s="520">
        <v>613</v>
      </c>
      <c r="BZ515" s="520">
        <v>597</v>
      </c>
      <c r="CA515" s="520">
        <v>581</v>
      </c>
      <c r="CB515" s="520">
        <v>580</v>
      </c>
      <c r="CC515" s="522">
        <v>570</v>
      </c>
      <c r="CD515" s="521">
        <v>565</v>
      </c>
      <c r="CE515" s="520">
        <v>567</v>
      </c>
      <c r="CF515" s="520">
        <v>587</v>
      </c>
      <c r="CG515" s="520">
        <v>586</v>
      </c>
      <c r="CH515" s="520">
        <v>549</v>
      </c>
      <c r="CI515" s="520">
        <v>566</v>
      </c>
      <c r="CJ515" s="520">
        <v>571</v>
      </c>
      <c r="CK515" s="520">
        <v>581</v>
      </c>
      <c r="CL515" s="520">
        <v>580</v>
      </c>
      <c r="CM515" s="519">
        <v>571</v>
      </c>
      <c r="CN515" s="493" t="str">
        <f t="shared" ca="1" si="1831"/>
        <v/>
      </c>
      <c r="CO515" s="405"/>
      <c r="CP515" s="456" t="str">
        <f t="shared" ca="1" si="1704"/>
        <v/>
      </c>
      <c r="CQ515" s="494" t="e">
        <f>MATCH(G514,G515:G$609,0)+C514</f>
        <v>#N/A</v>
      </c>
      <c r="CR515" s="484"/>
      <c r="CS515" s="484"/>
      <c r="CT515" s="483"/>
      <c r="CU515" s="534" t="str">
        <f ca="1">IFERROR(IFERROR(INDEX('[1] '!$C$4:$C$4005,CU514,1),INDIRECT("'japan-all-stock-prices_"&amp;$CS$7&amp;".csv'!B"&amp;CU519)),"")</f>
        <v>cotta</v>
      </c>
      <c r="CV515" s="484"/>
      <c r="CW515" s="528"/>
      <c r="CX515" s="974">
        <f t="shared" ref="CX515" si="1839">IF(COUNT(AF518:CM518)&lt;20,AVERAGE(BT518:CM518),(SUM(AF518:CM518)-LARGE(AF518:CM518,1)-LARGE(AF518:CM518,2)-LARGE(AF518:CM518,3)-LARGE(AF518:CM518,4)-LARGE(AF518:CM518,5))/(COUNT(AF518:CM518)-5))</f>
        <v>3.4896363636363641</v>
      </c>
      <c r="CY515" s="453">
        <f t="shared" ref="CY515" si="1840">ROUND(AVERAGE(CM514:CM517)*CM518/10000,2)</f>
        <v>0.23</v>
      </c>
      <c r="CZ515" s="443"/>
      <c r="DA515" s="795">
        <f t="shared" ref="DA515" si="1841">IF(MAX(CI517:CM517)/MIN(CI517:CM517)&lt;DA$9,1,0)</f>
        <v>0</v>
      </c>
      <c r="DB515" s="435"/>
      <c r="DC515" s="435"/>
      <c r="DD515" s="435"/>
      <c r="DE515" s="435"/>
      <c r="DF515" s="435"/>
      <c r="DG515" s="435"/>
      <c r="DH515" s="435"/>
      <c r="DI515" s="435"/>
      <c r="DJ515" s="435"/>
      <c r="DK515" s="536"/>
      <c r="DL515" s="537"/>
      <c r="DM515" s="435"/>
      <c r="DN515" s="537">
        <f t="shared" ref="DN515:DU515" ca="1" si="1842">INDIRECT(DN$6&amp;$C514+$DY$11)/INDIRECT(DN$7&amp;$C514+$DZ$11)</f>
        <v>1.0425138632162663</v>
      </c>
      <c r="DO515" s="435">
        <f t="shared" ca="1" si="1842"/>
        <v>0.95921985815602839</v>
      </c>
      <c r="DP515" s="1039">
        <f t="shared" ca="1" si="1842"/>
        <v>0.98890942698706097</v>
      </c>
      <c r="DQ515" s="435">
        <f t="shared" ca="1" si="1842"/>
        <v>1.0355140186915888</v>
      </c>
      <c r="DR515" s="435">
        <f t="shared" ca="1" si="1842"/>
        <v>0.99277978339350181</v>
      </c>
      <c r="DS515" s="435">
        <f t="shared" ca="1" si="1842"/>
        <v>1.0563636363636364</v>
      </c>
      <c r="DT515" s="435">
        <f t="shared" ca="1" si="1842"/>
        <v>0.96385542168674698</v>
      </c>
      <c r="DU515" s="783">
        <f t="shared" ca="1" si="1842"/>
        <v>1.0071428571428571</v>
      </c>
      <c r="DV515" s="537"/>
      <c r="DW515" s="666"/>
      <c r="DX515" s="663"/>
      <c r="DY515" s="1058"/>
      <c r="DZ515" s="342"/>
      <c r="EA515" s="456" t="str">
        <f t="shared" ca="1" si="1709"/>
        <v/>
      </c>
    </row>
    <row r="516" spans="1:131" ht="9" customHeight="1">
      <c r="A516" s="636"/>
      <c r="B516" s="406"/>
      <c r="C516" s="527"/>
      <c r="D516" s="488"/>
      <c r="E516" s="487" t="s">
        <v>99</v>
      </c>
      <c r="F516" s="486" t="str">
        <f t="shared" ca="1" si="1741"/>
        <v/>
      </c>
      <c r="G516" s="510" t="s">
        <v>107</v>
      </c>
      <c r="H516" s="1836" t="s">
        <v>99</v>
      </c>
      <c r="I516" s="1837" t="s">
        <v>99</v>
      </c>
      <c r="J516" s="1837" t="s">
        <v>99</v>
      </c>
      <c r="K516" s="1838" t="s">
        <v>99</v>
      </c>
      <c r="L516" s="1836" t="s">
        <v>99</v>
      </c>
      <c r="M516" s="1837" t="s">
        <v>99</v>
      </c>
      <c r="N516" s="1837" t="s">
        <v>99</v>
      </c>
      <c r="O516" s="1837" t="s">
        <v>99</v>
      </c>
      <c r="P516" s="1837" t="s">
        <v>99</v>
      </c>
      <c r="Q516" s="1837" t="s">
        <v>99</v>
      </c>
      <c r="R516" s="1837" t="s">
        <v>99</v>
      </c>
      <c r="S516" s="1837" t="s">
        <v>99</v>
      </c>
      <c r="T516" s="1837" t="s">
        <v>99</v>
      </c>
      <c r="U516" s="1838" t="s">
        <v>99</v>
      </c>
      <c r="V516" s="1836">
        <v>546</v>
      </c>
      <c r="W516" s="1837">
        <v>551</v>
      </c>
      <c r="X516" s="1837">
        <v>550</v>
      </c>
      <c r="Y516" s="1837">
        <v>551</v>
      </c>
      <c r="Z516" s="1837">
        <v>549</v>
      </c>
      <c r="AA516" s="1837">
        <v>543</v>
      </c>
      <c r="AB516" s="1837">
        <v>538</v>
      </c>
      <c r="AC516" s="1837">
        <v>531</v>
      </c>
      <c r="AD516" s="1837">
        <v>532</v>
      </c>
      <c r="AE516" s="1839">
        <v>510</v>
      </c>
      <c r="AF516" s="711">
        <v>480</v>
      </c>
      <c r="AG516" s="520">
        <v>489</v>
      </c>
      <c r="AH516" s="520">
        <v>504</v>
      </c>
      <c r="AI516" s="520">
        <v>501</v>
      </c>
      <c r="AJ516" s="520">
        <v>581</v>
      </c>
      <c r="AK516" s="520">
        <v>617</v>
      </c>
      <c r="AL516" s="520">
        <v>612</v>
      </c>
      <c r="AM516" s="520">
        <v>595</v>
      </c>
      <c r="AN516" s="520">
        <v>582</v>
      </c>
      <c r="AO516" s="522">
        <v>571</v>
      </c>
      <c r="AP516" s="521">
        <v>590</v>
      </c>
      <c r="AQ516" s="520">
        <v>580</v>
      </c>
      <c r="AR516" s="520">
        <v>576</v>
      </c>
      <c r="AS516" s="520">
        <v>556</v>
      </c>
      <c r="AT516" s="520">
        <v>550</v>
      </c>
      <c r="AU516" s="520">
        <v>532</v>
      </c>
      <c r="AV516" s="520">
        <v>561</v>
      </c>
      <c r="AW516" s="520">
        <v>556</v>
      </c>
      <c r="AX516" s="520">
        <v>575</v>
      </c>
      <c r="AY516" s="522">
        <v>580</v>
      </c>
      <c r="AZ516" s="521">
        <v>575</v>
      </c>
      <c r="BA516" s="520">
        <v>575</v>
      </c>
      <c r="BB516" s="520">
        <v>571</v>
      </c>
      <c r="BC516" s="520">
        <v>558</v>
      </c>
      <c r="BD516" s="520">
        <v>545</v>
      </c>
      <c r="BE516" s="520">
        <v>536</v>
      </c>
      <c r="BF516" s="520">
        <v>553</v>
      </c>
      <c r="BG516" s="520">
        <v>559</v>
      </c>
      <c r="BH516" s="520">
        <v>550</v>
      </c>
      <c r="BI516" s="522">
        <v>556</v>
      </c>
      <c r="BJ516" s="521">
        <v>551</v>
      </c>
      <c r="BK516" s="520">
        <v>570</v>
      </c>
      <c r="BL516" s="520">
        <v>576</v>
      </c>
      <c r="BM516" s="520">
        <v>559</v>
      </c>
      <c r="BN516" s="520">
        <v>561</v>
      </c>
      <c r="BO516" s="520">
        <v>581</v>
      </c>
      <c r="BP516" s="520">
        <v>606</v>
      </c>
      <c r="BQ516" s="520">
        <v>622</v>
      </c>
      <c r="BR516" s="520">
        <v>610</v>
      </c>
      <c r="BS516" s="522">
        <v>595</v>
      </c>
      <c r="BT516" s="521">
        <v>597</v>
      </c>
      <c r="BU516" s="520">
        <v>621</v>
      </c>
      <c r="BV516" s="520">
        <v>611</v>
      </c>
      <c r="BW516" s="520">
        <v>609</v>
      </c>
      <c r="BX516" s="520">
        <v>596</v>
      </c>
      <c r="BY516" s="520">
        <v>584</v>
      </c>
      <c r="BZ516" s="520">
        <v>582</v>
      </c>
      <c r="CA516" s="520">
        <v>567</v>
      </c>
      <c r="CB516" s="520">
        <v>553</v>
      </c>
      <c r="CC516" s="522">
        <v>558</v>
      </c>
      <c r="CD516" s="521">
        <v>553</v>
      </c>
      <c r="CE516" s="520">
        <v>531</v>
      </c>
      <c r="CF516" s="520">
        <v>534</v>
      </c>
      <c r="CG516" s="520">
        <v>538</v>
      </c>
      <c r="CH516" s="520">
        <v>534</v>
      </c>
      <c r="CI516" s="520">
        <v>535</v>
      </c>
      <c r="CJ516" s="520">
        <v>544</v>
      </c>
      <c r="CK516" s="520">
        <v>557</v>
      </c>
      <c r="CL516" s="520">
        <v>559</v>
      </c>
      <c r="CM516" s="519">
        <v>548</v>
      </c>
      <c r="CN516" s="493" t="str">
        <f t="shared" ca="1" si="1831"/>
        <v/>
      </c>
      <c r="CO516" s="405"/>
      <c r="CP516" s="456" t="str">
        <f t="shared" ca="1" si="1710"/>
        <v/>
      </c>
      <c r="CQ516" s="631"/>
      <c r="CR516" s="484"/>
      <c r="CS516" s="484"/>
      <c r="CT516" s="483"/>
      <c r="CU516" s="534" t="str">
        <f t="shared" ca="1" si="1711"/>
        <v/>
      </c>
      <c r="CV516" s="484"/>
      <c r="CW516" s="528"/>
      <c r="CX516" s="974">
        <f t="shared" ref="CX516" si="1843">CM517/CL517*100-100</f>
        <v>0.7142857142857082</v>
      </c>
      <c r="CY516" s="435"/>
      <c r="CZ516" s="448"/>
      <c r="DA516" s="795"/>
      <c r="DB516" s="459"/>
      <c r="DC516" s="459"/>
      <c r="DD516" s="459"/>
      <c r="DE516" s="459"/>
      <c r="DF516" s="459"/>
      <c r="DG516" s="459"/>
      <c r="DH516" s="462"/>
      <c r="DI516" s="462"/>
      <c r="DJ516" s="462"/>
      <c r="DK516" s="535"/>
      <c r="DL516" s="784"/>
      <c r="DM516" s="785"/>
      <c r="DN516" s="784"/>
      <c r="DO516" s="785"/>
      <c r="DP516" s="1040"/>
      <c r="DQ516" s="785"/>
      <c r="DR516" s="785"/>
      <c r="DS516" s="785"/>
      <c r="DT516" s="785"/>
      <c r="DU516" s="783"/>
      <c r="DV516" s="537"/>
      <c r="DW516" s="666"/>
      <c r="DX516" s="663"/>
      <c r="DY516" s="1058"/>
      <c r="DZ516" s="342"/>
      <c r="EA516" s="456" t="str">
        <f t="shared" ca="1" si="1713"/>
        <v/>
      </c>
    </row>
    <row r="517" spans="1:131" ht="9" customHeight="1">
      <c r="A517" s="636"/>
      <c r="B517" s="406"/>
      <c r="C517" s="527"/>
      <c r="D517" s="488"/>
      <c r="E517" s="487" t="s">
        <v>99</v>
      </c>
      <c r="F517" s="486" t="str">
        <f t="shared" ca="1" si="1743"/>
        <v/>
      </c>
      <c r="G517" s="510" t="s">
        <v>456</v>
      </c>
      <c r="H517" s="516">
        <v>548</v>
      </c>
      <c r="I517" s="515">
        <v>559</v>
      </c>
      <c r="J517" s="515">
        <v>553</v>
      </c>
      <c r="K517" s="517">
        <v>556</v>
      </c>
      <c r="L517" s="516">
        <v>565</v>
      </c>
      <c r="M517" s="515">
        <v>605</v>
      </c>
      <c r="N517" s="515">
        <v>590</v>
      </c>
      <c r="O517" s="515">
        <v>586</v>
      </c>
      <c r="P517" s="515">
        <v>611</v>
      </c>
      <c r="Q517" s="515">
        <v>599</v>
      </c>
      <c r="R517" s="515">
        <v>604</v>
      </c>
      <c r="S517" s="515">
        <v>597</v>
      </c>
      <c r="T517" s="515">
        <v>591</v>
      </c>
      <c r="U517" s="517">
        <v>574</v>
      </c>
      <c r="V517" s="516">
        <v>558</v>
      </c>
      <c r="W517" s="515">
        <v>551</v>
      </c>
      <c r="X517" s="515">
        <v>551</v>
      </c>
      <c r="Y517" s="515">
        <v>561</v>
      </c>
      <c r="Z517" s="515">
        <v>553</v>
      </c>
      <c r="AA517" s="515">
        <v>552</v>
      </c>
      <c r="AB517" s="515">
        <v>540</v>
      </c>
      <c r="AC517" s="515">
        <v>537</v>
      </c>
      <c r="AD517" s="515">
        <v>539</v>
      </c>
      <c r="AE517" s="514">
        <v>511</v>
      </c>
      <c r="AF517" s="712">
        <v>498</v>
      </c>
      <c r="AG517" s="515">
        <v>509</v>
      </c>
      <c r="AH517" s="515">
        <v>516</v>
      </c>
      <c r="AI517" s="515">
        <v>523</v>
      </c>
      <c r="AJ517" s="515">
        <v>623</v>
      </c>
      <c r="AK517" s="515">
        <v>655</v>
      </c>
      <c r="AL517" s="515">
        <v>618</v>
      </c>
      <c r="AM517" s="515">
        <v>610</v>
      </c>
      <c r="AN517" s="515">
        <v>582</v>
      </c>
      <c r="AO517" s="517">
        <v>614</v>
      </c>
      <c r="AP517" s="516">
        <v>595</v>
      </c>
      <c r="AQ517" s="515">
        <v>580</v>
      </c>
      <c r="AR517" s="515">
        <v>588</v>
      </c>
      <c r="AS517" s="515">
        <v>556</v>
      </c>
      <c r="AT517" s="515">
        <v>563</v>
      </c>
      <c r="AU517" s="515">
        <v>575</v>
      </c>
      <c r="AV517" s="515">
        <v>562</v>
      </c>
      <c r="AW517" s="515">
        <v>591</v>
      </c>
      <c r="AX517" s="515">
        <v>583</v>
      </c>
      <c r="AY517" s="517">
        <v>590</v>
      </c>
      <c r="AZ517" s="516">
        <v>577</v>
      </c>
      <c r="BA517" s="515">
        <v>579</v>
      </c>
      <c r="BB517" s="515">
        <v>572</v>
      </c>
      <c r="BC517" s="515">
        <v>569</v>
      </c>
      <c r="BD517" s="515">
        <v>545</v>
      </c>
      <c r="BE517" s="515">
        <v>553</v>
      </c>
      <c r="BF517" s="515">
        <v>571</v>
      </c>
      <c r="BG517" s="515">
        <v>562</v>
      </c>
      <c r="BH517" s="515">
        <v>567</v>
      </c>
      <c r="BI517" s="517">
        <v>564</v>
      </c>
      <c r="BJ517" s="516">
        <v>580</v>
      </c>
      <c r="BK517" s="515">
        <v>593</v>
      </c>
      <c r="BL517" s="515">
        <v>578</v>
      </c>
      <c r="BM517" s="515">
        <v>562</v>
      </c>
      <c r="BN517" s="515">
        <v>573</v>
      </c>
      <c r="BO517" s="515">
        <v>612</v>
      </c>
      <c r="BP517" s="515">
        <v>646</v>
      </c>
      <c r="BQ517" s="515">
        <v>626</v>
      </c>
      <c r="BR517" s="515">
        <v>639</v>
      </c>
      <c r="BS517" s="517">
        <v>614</v>
      </c>
      <c r="BT517" s="516">
        <v>634</v>
      </c>
      <c r="BU517" s="515">
        <v>621</v>
      </c>
      <c r="BV517" s="515">
        <v>612</v>
      </c>
      <c r="BW517" s="515">
        <v>615</v>
      </c>
      <c r="BX517" s="515">
        <v>609</v>
      </c>
      <c r="BY517" s="515">
        <v>584</v>
      </c>
      <c r="BZ517" s="515">
        <v>582</v>
      </c>
      <c r="CA517" s="515">
        <v>568</v>
      </c>
      <c r="CB517" s="515">
        <v>570</v>
      </c>
      <c r="CC517" s="517">
        <v>565</v>
      </c>
      <c r="CD517" s="516">
        <v>557</v>
      </c>
      <c r="CE517" s="515">
        <v>541</v>
      </c>
      <c r="CF517" s="515">
        <v>564</v>
      </c>
      <c r="CG517" s="515">
        <v>541</v>
      </c>
      <c r="CH517" s="515">
        <v>535</v>
      </c>
      <c r="CI517" s="515">
        <v>554</v>
      </c>
      <c r="CJ517" s="515">
        <v>550</v>
      </c>
      <c r="CK517" s="515">
        <v>581</v>
      </c>
      <c r="CL517" s="515">
        <v>560</v>
      </c>
      <c r="CM517" s="514">
        <v>564</v>
      </c>
      <c r="CN517" s="492" t="str">
        <f t="shared" ref="CN517" ca="1" si="1844">CU518</f>
        <v/>
      </c>
      <c r="CO517" s="405"/>
      <c r="CP517" s="456" t="str">
        <f t="shared" ca="1" si="1715"/>
        <v/>
      </c>
      <c r="CQ517" s="631"/>
      <c r="CR517" s="484"/>
      <c r="CS517" s="484"/>
      <c r="CT517" s="483"/>
      <c r="CU517" s="534" t="str">
        <f t="shared" ca="1" si="1716"/>
        <v/>
      </c>
      <c r="CV517" s="484"/>
      <c r="CW517" s="528"/>
      <c r="CX517" s="975">
        <f t="shared" ref="CX517" si="1845">10000-G514</f>
        <v>6641</v>
      </c>
      <c r="CY517" s="453"/>
      <c r="CZ517" s="343"/>
      <c r="DA517" s="796"/>
      <c r="DB517" s="459"/>
      <c r="DC517" s="459"/>
      <c r="DD517" s="459"/>
      <c r="DE517" s="459"/>
      <c r="DF517" s="459"/>
      <c r="DG517" s="459"/>
      <c r="DH517" s="459"/>
      <c r="DI517" s="459"/>
      <c r="DJ517" s="459"/>
      <c r="DK517" s="533"/>
      <c r="DL517" s="537"/>
      <c r="DM517" s="435"/>
      <c r="DN517" s="537"/>
      <c r="DO517" s="435"/>
      <c r="DP517" s="1039"/>
      <c r="DQ517" s="435"/>
      <c r="DR517" s="435"/>
      <c r="DS517" s="786"/>
      <c r="DT517" s="786"/>
      <c r="DU517" s="787"/>
      <c r="DV517" s="537"/>
      <c r="DW517" s="666"/>
      <c r="DX517" s="663"/>
      <c r="DY517" s="1058"/>
      <c r="DZ517" s="342"/>
      <c r="EA517" s="456" t="str">
        <f t="shared" ca="1" si="1718"/>
        <v/>
      </c>
    </row>
    <row r="518" spans="1:131" ht="9" customHeight="1">
      <c r="A518" s="636"/>
      <c r="B518" s="406"/>
      <c r="C518" s="527"/>
      <c r="D518" s="488"/>
      <c r="E518" s="487" t="s">
        <v>99</v>
      </c>
      <c r="F518" s="486"/>
      <c r="G518" s="512" t="s">
        <v>99</v>
      </c>
      <c r="H518" s="1840" t="s">
        <v>99</v>
      </c>
      <c r="I518" s="1841" t="s">
        <v>99</v>
      </c>
      <c r="J518" s="1841" t="s">
        <v>99</v>
      </c>
      <c r="K518" s="1842" t="s">
        <v>99</v>
      </c>
      <c r="L518" s="1840" t="s">
        <v>99</v>
      </c>
      <c r="M518" s="1841" t="s">
        <v>99</v>
      </c>
      <c r="N518" s="1841" t="s">
        <v>99</v>
      </c>
      <c r="O518" s="1841" t="s">
        <v>99</v>
      </c>
      <c r="P518" s="1841" t="s">
        <v>99</v>
      </c>
      <c r="Q518" s="1841" t="s">
        <v>99</v>
      </c>
      <c r="R518" s="1841" t="s">
        <v>99</v>
      </c>
      <c r="S518" s="1841" t="s">
        <v>99</v>
      </c>
      <c r="T518" s="1841" t="s">
        <v>99</v>
      </c>
      <c r="U518" s="1842" t="s">
        <v>99</v>
      </c>
      <c r="V518" s="1840">
        <v>5.12</v>
      </c>
      <c r="W518" s="1841">
        <v>2.98</v>
      </c>
      <c r="X518" s="1841">
        <v>1.23</v>
      </c>
      <c r="Y518" s="1841">
        <v>0.8</v>
      </c>
      <c r="Z518" s="1841">
        <v>1.03</v>
      </c>
      <c r="AA518" s="1841">
        <v>2.0099999999999998</v>
      </c>
      <c r="AB518" s="1841">
        <v>3.65</v>
      </c>
      <c r="AC518" s="1841">
        <v>2.4300000000000002</v>
      </c>
      <c r="AD518" s="1841">
        <v>1.66</v>
      </c>
      <c r="AE518" s="1843">
        <v>4.3099999999999996</v>
      </c>
      <c r="AF518" s="720">
        <v>9.84</v>
      </c>
      <c r="AG518" s="530">
        <v>6.6</v>
      </c>
      <c r="AH518" s="530">
        <v>1.37</v>
      </c>
      <c r="AI518" s="530">
        <v>3.78</v>
      </c>
      <c r="AJ518" s="530">
        <v>26.8</v>
      </c>
      <c r="AK518" s="530">
        <v>20.59</v>
      </c>
      <c r="AL518" s="530">
        <v>11.48</v>
      </c>
      <c r="AM518" s="530">
        <v>6.17</v>
      </c>
      <c r="AN518" s="530">
        <v>4.93</v>
      </c>
      <c r="AO518" s="532">
        <v>7.47</v>
      </c>
      <c r="AP518" s="531">
        <v>2.62</v>
      </c>
      <c r="AQ518" s="530">
        <v>1.62</v>
      </c>
      <c r="AR518" s="530">
        <v>1.88</v>
      </c>
      <c r="AS518" s="530">
        <v>3.78</v>
      </c>
      <c r="AT518" s="530">
        <v>3.11</v>
      </c>
      <c r="AU518" s="530">
        <v>4.13</v>
      </c>
      <c r="AV518" s="530">
        <v>7.18</v>
      </c>
      <c r="AW518" s="530">
        <v>3.94</v>
      </c>
      <c r="AX518" s="530">
        <v>2.09</v>
      </c>
      <c r="AY518" s="532">
        <v>5.65</v>
      </c>
      <c r="AZ518" s="531">
        <v>1.64</v>
      </c>
      <c r="BA518" s="530">
        <v>1.01</v>
      </c>
      <c r="BB518" s="530">
        <v>2.1800000000000002</v>
      </c>
      <c r="BC518" s="530">
        <v>2.4900000000000002</v>
      </c>
      <c r="BD518" s="530">
        <v>3.23</v>
      </c>
      <c r="BE518" s="530">
        <v>2.97</v>
      </c>
      <c r="BF518" s="530">
        <v>1.99</v>
      </c>
      <c r="BG518" s="530">
        <v>3.51</v>
      </c>
      <c r="BH518" s="530">
        <v>3.46</v>
      </c>
      <c r="BI518" s="532">
        <v>6.94</v>
      </c>
      <c r="BJ518" s="531">
        <v>4</v>
      </c>
      <c r="BK518" s="530">
        <v>7.46</v>
      </c>
      <c r="BL518" s="530">
        <v>2.29</v>
      </c>
      <c r="BM518" s="530">
        <v>4.8099999999999996</v>
      </c>
      <c r="BN518" s="530">
        <v>4.3600000000000003</v>
      </c>
      <c r="BO518" s="530">
        <v>4.58</v>
      </c>
      <c r="BP518" s="530">
        <v>7.84</v>
      </c>
      <c r="BQ518" s="530">
        <v>4.87</v>
      </c>
      <c r="BR518" s="530">
        <v>5.35</v>
      </c>
      <c r="BS518" s="532">
        <v>8.3800000000000008</v>
      </c>
      <c r="BT518" s="531">
        <v>5.29</v>
      </c>
      <c r="BU518" s="530">
        <v>1.74</v>
      </c>
      <c r="BV518" s="530">
        <v>4.67</v>
      </c>
      <c r="BW518" s="530">
        <v>1.1399999999999999</v>
      </c>
      <c r="BX518" s="530">
        <v>1.99</v>
      </c>
      <c r="BY518" s="530">
        <v>2.61</v>
      </c>
      <c r="BZ518" s="530">
        <v>1.47</v>
      </c>
      <c r="CA518" s="530">
        <v>2.99</v>
      </c>
      <c r="CB518" s="530">
        <v>2.19</v>
      </c>
      <c r="CC518" s="532">
        <v>0.96</v>
      </c>
      <c r="CD518" s="531">
        <v>1.59</v>
      </c>
      <c r="CE518" s="530">
        <v>3.46</v>
      </c>
      <c r="CF518" s="530">
        <v>4.37</v>
      </c>
      <c r="CG518" s="530">
        <v>2.85</v>
      </c>
      <c r="CH518" s="530">
        <v>1.54</v>
      </c>
      <c r="CI518" s="530">
        <v>1.62</v>
      </c>
      <c r="CJ518" s="530">
        <v>1.77</v>
      </c>
      <c r="CK518" s="530">
        <v>2.64</v>
      </c>
      <c r="CL518" s="530">
        <v>1.69</v>
      </c>
      <c r="CM518" s="529">
        <v>4.05</v>
      </c>
      <c r="CN518" s="491" t="str">
        <f t="shared" ref="CN518" ca="1" si="1846">IF(CN517="","",IF(CN514="",0,CP518))</f>
        <v/>
      </c>
      <c r="CO518" s="405"/>
      <c r="CP518" s="450" t="str">
        <f t="shared" ca="1" si="1720"/>
        <v/>
      </c>
      <c r="CQ518" s="631"/>
      <c r="CR518" s="484"/>
      <c r="CS518" s="484"/>
      <c r="CT518" s="483"/>
      <c r="CU518" s="677" t="str">
        <f t="shared" ca="1" si="1721"/>
        <v/>
      </c>
      <c r="CV518" s="484"/>
      <c r="CW518" s="528"/>
      <c r="CX518" s="974"/>
      <c r="CY518" s="453"/>
      <c r="CZ518" s="448">
        <f t="shared" ref="CZ518" si="1847">CM517*100</f>
        <v>56400</v>
      </c>
      <c r="DA518" s="795"/>
      <c r="DB518" s="327"/>
      <c r="DC518" s="327"/>
      <c r="DD518" s="327"/>
      <c r="DE518" s="327"/>
      <c r="DF518" s="327"/>
      <c r="DG518" s="327"/>
      <c r="DH518" s="327"/>
      <c r="DI518" s="327"/>
      <c r="DJ518" s="327"/>
      <c r="DK518" s="343"/>
      <c r="DL518" s="788"/>
      <c r="DM518" s="786"/>
      <c r="DN518" s="788"/>
      <c r="DO518" s="786"/>
      <c r="DP518" s="1041"/>
      <c r="DQ518" s="786"/>
      <c r="DR518" s="786"/>
      <c r="DS518" s="786"/>
      <c r="DT518" s="786"/>
      <c r="DU518" s="787"/>
      <c r="DV518" s="537"/>
      <c r="DW518" s="666"/>
      <c r="DX518" s="663"/>
      <c r="DY518" s="1058"/>
      <c r="DZ518" s="342"/>
      <c r="EA518" s="450" t="str">
        <f t="shared" ca="1" si="1723"/>
        <v/>
      </c>
    </row>
    <row r="519" spans="1:131" ht="9" customHeight="1">
      <c r="A519" s="636"/>
      <c r="B519" s="406"/>
      <c r="C519" s="527"/>
      <c r="D519" s="488"/>
      <c r="E519" s="487" t="s">
        <v>99</v>
      </c>
      <c r="F519" s="486" t="str">
        <f t="shared" ref="F519" ca="1" si="1848">IF(E514=" ","",IF(ISERROR(CQ514),IF(ISERROR(CQ515),"",HYPERLINK("#CP"&amp;CQ515&amp;":CP1231","　重複 ▽　")),HYPERLINK("#CP"&amp;CQ514&amp;":CP1231","　重複 ▲　")))</f>
        <v/>
      </c>
      <c r="G519" s="510" t="s">
        <v>99</v>
      </c>
      <c r="H519" s="1844" t="s">
        <v>99</v>
      </c>
      <c r="I519" s="1845" t="s">
        <v>99</v>
      </c>
      <c r="J519" s="1845" t="s">
        <v>99</v>
      </c>
      <c r="K519" s="1846" t="s">
        <v>99</v>
      </c>
      <c r="L519" s="1844" t="s">
        <v>99</v>
      </c>
      <c r="M519" s="1845" t="s">
        <v>99</v>
      </c>
      <c r="N519" s="1845" t="s">
        <v>99</v>
      </c>
      <c r="O519" s="1845" t="s">
        <v>99</v>
      </c>
      <c r="P519" s="1845" t="s">
        <v>99</v>
      </c>
      <c r="Q519" s="1845" t="s">
        <v>99</v>
      </c>
      <c r="R519" s="1845" t="s">
        <v>99</v>
      </c>
      <c r="S519" s="1845" t="s">
        <v>99</v>
      </c>
      <c r="T519" s="1845" t="s">
        <v>99</v>
      </c>
      <c r="U519" s="1846" t="s">
        <v>99</v>
      </c>
      <c r="V519" s="1844" t="s">
        <v>99</v>
      </c>
      <c r="W519" s="1845" t="s">
        <v>99</v>
      </c>
      <c r="X519" s="1845" t="s">
        <v>99</v>
      </c>
      <c r="Y519" s="1845" t="s">
        <v>99</v>
      </c>
      <c r="Z519" s="1845" t="s">
        <v>99</v>
      </c>
      <c r="AA519" s="1845" t="s">
        <v>99</v>
      </c>
      <c r="AB519" s="1845" t="s">
        <v>99</v>
      </c>
      <c r="AC519" s="1845" t="s">
        <v>99</v>
      </c>
      <c r="AD519" s="1845" t="s">
        <v>99</v>
      </c>
      <c r="AE519" s="1847" t="s">
        <v>99</v>
      </c>
      <c r="AF519" s="714" t="s">
        <v>99</v>
      </c>
      <c r="AG519" s="507" t="s">
        <v>99</v>
      </c>
      <c r="AH519" s="507" t="s">
        <v>99</v>
      </c>
      <c r="AI519" s="507" t="s">
        <v>99</v>
      </c>
      <c r="AJ519" s="507" t="s">
        <v>99</v>
      </c>
      <c r="AK519" s="507" t="s">
        <v>99</v>
      </c>
      <c r="AL519" s="507" t="s">
        <v>99</v>
      </c>
      <c r="AM519" s="507" t="s">
        <v>99</v>
      </c>
      <c r="AN519" s="507" t="s">
        <v>99</v>
      </c>
      <c r="AO519" s="509" t="s">
        <v>99</v>
      </c>
      <c r="AP519" s="508" t="s">
        <v>99</v>
      </c>
      <c r="AQ519" s="507" t="s">
        <v>99</v>
      </c>
      <c r="AR519" s="507" t="s">
        <v>99</v>
      </c>
      <c r="AS519" s="507" t="s">
        <v>99</v>
      </c>
      <c r="AT519" s="507" t="s">
        <v>99</v>
      </c>
      <c r="AU519" s="507" t="s">
        <v>99</v>
      </c>
      <c r="AV519" s="507" t="s">
        <v>99</v>
      </c>
      <c r="AW519" s="507" t="s">
        <v>99</v>
      </c>
      <c r="AX519" s="507" t="s">
        <v>99</v>
      </c>
      <c r="AY519" s="509" t="s">
        <v>99</v>
      </c>
      <c r="AZ519" s="508" t="s">
        <v>99</v>
      </c>
      <c r="BA519" s="507" t="s">
        <v>99</v>
      </c>
      <c r="BB519" s="507" t="s">
        <v>99</v>
      </c>
      <c r="BC519" s="507" t="s">
        <v>99</v>
      </c>
      <c r="BD519" s="507" t="s">
        <v>99</v>
      </c>
      <c r="BE519" s="507" t="s">
        <v>99</v>
      </c>
      <c r="BF519" s="507" t="s">
        <v>99</v>
      </c>
      <c r="BG519" s="507" t="s">
        <v>99</v>
      </c>
      <c r="BH519" s="507" t="s">
        <v>99</v>
      </c>
      <c r="BI519" s="509" t="s">
        <v>99</v>
      </c>
      <c r="BJ519" s="508" t="s">
        <v>99</v>
      </c>
      <c r="BK519" s="507" t="s">
        <v>99</v>
      </c>
      <c r="BL519" s="507" t="s">
        <v>99</v>
      </c>
      <c r="BM519" s="507" t="s">
        <v>99</v>
      </c>
      <c r="BN519" s="507" t="s">
        <v>99</v>
      </c>
      <c r="BO519" s="507" t="s">
        <v>99</v>
      </c>
      <c r="BP519" s="507" t="s">
        <v>99</v>
      </c>
      <c r="BQ519" s="507" t="s">
        <v>99</v>
      </c>
      <c r="BR519" s="507" t="s">
        <v>99</v>
      </c>
      <c r="BS519" s="509" t="s">
        <v>99</v>
      </c>
      <c r="BT519" s="508" t="s">
        <v>99</v>
      </c>
      <c r="BU519" s="507" t="s">
        <v>99</v>
      </c>
      <c r="BV519" s="507" t="s">
        <v>99</v>
      </c>
      <c r="BW519" s="507" t="s">
        <v>99</v>
      </c>
      <c r="BX519" s="507" t="s">
        <v>99</v>
      </c>
      <c r="BY519" s="507" t="s">
        <v>99</v>
      </c>
      <c r="BZ519" s="507" t="s">
        <v>99</v>
      </c>
      <c r="CA519" s="507" t="s">
        <v>99</v>
      </c>
      <c r="CB519" s="507" t="s">
        <v>99</v>
      </c>
      <c r="CC519" s="509"/>
      <c r="CD519" s="508" t="s">
        <v>99</v>
      </c>
      <c r="CE519" s="507" t="s">
        <v>99</v>
      </c>
      <c r="CF519" s="507" t="s">
        <v>99</v>
      </c>
      <c r="CG519" s="507" t="s">
        <v>99</v>
      </c>
      <c r="CH519" s="507" t="s">
        <v>99</v>
      </c>
      <c r="CI519" s="507" t="s">
        <v>99</v>
      </c>
      <c r="CJ519" s="507" t="s">
        <v>99</v>
      </c>
      <c r="CK519" s="507" t="s">
        <v>99</v>
      </c>
      <c r="CL519" s="507" t="s">
        <v>99</v>
      </c>
      <c r="CM519" s="506" t="s">
        <v>99</v>
      </c>
      <c r="CN519" s="485" t="s">
        <v>99</v>
      </c>
      <c r="CO519" s="405"/>
      <c r="CP519" s="505" t="str">
        <f t="shared" si="1690"/>
        <v>+4</v>
      </c>
      <c r="CQ519" s="631"/>
      <c r="CR519" s="484"/>
      <c r="CS519" s="484"/>
      <c r="CT519" s="483"/>
      <c r="CU519" s="544" t="e">
        <f t="shared" ca="1" si="1725"/>
        <v>#REF!</v>
      </c>
      <c r="CV519" s="484"/>
      <c r="CW519" s="528"/>
      <c r="CX519" s="538">
        <f>IF(K!R$6="市場別",VLOOKUP(G516,DY$80:DZ$93,2,FALSE),0)</f>
        <v>800000</v>
      </c>
      <c r="CY519" s="1112">
        <f t="shared" ref="CY519" ca="1" si="1849">ROUND(AVERAGE(INDIRECT(DV$7&amp;C514&amp;":"&amp;DW$7&amp;C514))*100,4)</f>
        <v>99.607100000000003</v>
      </c>
      <c r="CZ519" s="448">
        <f t="shared" ref="CZ519" si="1850">VLOOKUP(G516,DY$41:DZ$44,2,FALSE)</f>
        <v>0</v>
      </c>
      <c r="DA519" s="795"/>
      <c r="DB519" s="542"/>
      <c r="DC519" s="542"/>
      <c r="DD519" s="542"/>
      <c r="DE519" s="542"/>
      <c r="DF519" s="542"/>
      <c r="DG519" s="542"/>
      <c r="DH519" s="542"/>
      <c r="DI519" s="542"/>
      <c r="DJ519" s="542"/>
      <c r="DK519" s="543"/>
      <c r="DL519" s="789"/>
      <c r="DM519" s="790"/>
      <c r="DN519" s="789"/>
      <c r="DO519" s="790"/>
      <c r="DP519" s="1042"/>
      <c r="DQ519" s="790"/>
      <c r="DR519" s="790"/>
      <c r="DS519" s="786"/>
      <c r="DT519" s="786"/>
      <c r="DU519" s="787"/>
      <c r="DV519" s="537"/>
      <c r="DW519" s="666"/>
      <c r="DX519" s="663"/>
      <c r="DY519" s="1058"/>
      <c r="DZ519" s="342"/>
      <c r="EA519" s="505" t="str">
        <f t="shared" si="1693"/>
        <v/>
      </c>
    </row>
    <row r="520" spans="1:131" ht="9" customHeight="1">
      <c r="A520" s="636"/>
      <c r="B520" s="406"/>
      <c r="C520" s="481">
        <v>520</v>
      </c>
      <c r="D520" s="541">
        <v>86</v>
      </c>
      <c r="E520" s="633">
        <f ca="1">IF(AND(INDIRECT("G"&amp;C520)&gt;999,INDIRECT("G"&amp;C520)&lt;10000),MAX(E$10:E519)+1," ")</f>
        <v>86</v>
      </c>
      <c r="F520" s="634" t="str">
        <f ca="1">HYPERLINK("#G"&amp;C520&amp;":CM"&amp;C520+5,IF(CT520=1,"　クリア（消去） →　",IF(AND(INDIRECT("G"&amp;C520)=B!D$9,B!D$14="修正　"),B!C$12,IF(F525="","　　　　　　　　　　　","　　　　…→　　　　"))))</f>
        <v>　　　　　　　　　　　</v>
      </c>
      <c r="G520" s="635">
        <v>4274</v>
      </c>
      <c r="H520" s="1832" t="s">
        <v>99</v>
      </c>
      <c r="I520" s="1833" t="s">
        <v>99</v>
      </c>
      <c r="J520" s="1833" t="s">
        <v>99</v>
      </c>
      <c r="K520" s="1834" t="s">
        <v>99</v>
      </c>
      <c r="L520" s="1832" t="s">
        <v>99</v>
      </c>
      <c r="M520" s="1833" t="s">
        <v>99</v>
      </c>
      <c r="N520" s="1833" t="s">
        <v>99</v>
      </c>
      <c r="O520" s="1833" t="s">
        <v>99</v>
      </c>
      <c r="P520" s="1833" t="s">
        <v>99</v>
      </c>
      <c r="Q520" s="1833" t="s">
        <v>99</v>
      </c>
      <c r="R520" s="1833" t="s">
        <v>99</v>
      </c>
      <c r="S520" s="1833" t="s">
        <v>99</v>
      </c>
      <c r="T520" s="1833" t="s">
        <v>99</v>
      </c>
      <c r="U520" s="1834" t="s">
        <v>99</v>
      </c>
      <c r="V520" s="1832">
        <v>1090</v>
      </c>
      <c r="W520" s="1833">
        <v>1086</v>
      </c>
      <c r="X520" s="1833">
        <v>1078</v>
      </c>
      <c r="Y520" s="1833">
        <v>1049</v>
      </c>
      <c r="Z520" s="1833">
        <v>1039</v>
      </c>
      <c r="AA520" s="1833">
        <v>1076</v>
      </c>
      <c r="AB520" s="1833">
        <v>1077</v>
      </c>
      <c r="AC520" s="1833">
        <v>1071</v>
      </c>
      <c r="AD520" s="1833">
        <v>1063</v>
      </c>
      <c r="AE520" s="1835">
        <v>1051</v>
      </c>
      <c r="AF520" s="719">
        <v>1027</v>
      </c>
      <c r="AG520" s="546">
        <v>1030</v>
      </c>
      <c r="AH520" s="546">
        <v>1035</v>
      </c>
      <c r="AI520" s="546">
        <v>1025</v>
      </c>
      <c r="AJ520" s="546">
        <v>1028</v>
      </c>
      <c r="AK520" s="546">
        <v>1024</v>
      </c>
      <c r="AL520" s="546">
        <v>1013</v>
      </c>
      <c r="AM520" s="546">
        <v>1001</v>
      </c>
      <c r="AN520" s="546">
        <v>1049</v>
      </c>
      <c r="AO520" s="548">
        <v>1070</v>
      </c>
      <c r="AP520" s="547">
        <v>1029</v>
      </c>
      <c r="AQ520" s="546">
        <v>1007</v>
      </c>
      <c r="AR520" s="546">
        <v>1022</v>
      </c>
      <c r="AS520" s="546">
        <v>1000</v>
      </c>
      <c r="AT520" s="546">
        <v>998</v>
      </c>
      <c r="AU520" s="546">
        <v>1007</v>
      </c>
      <c r="AV520" s="546">
        <v>994</v>
      </c>
      <c r="AW520" s="546">
        <v>993</v>
      </c>
      <c r="AX520" s="546">
        <v>1028</v>
      </c>
      <c r="AY520" s="548">
        <v>1004</v>
      </c>
      <c r="AZ520" s="547">
        <v>1005</v>
      </c>
      <c r="BA520" s="546">
        <v>1019</v>
      </c>
      <c r="BB520" s="546">
        <v>1029</v>
      </c>
      <c r="BC520" s="546">
        <v>1017</v>
      </c>
      <c r="BD520" s="546">
        <v>1001</v>
      </c>
      <c r="BE520" s="546">
        <v>998</v>
      </c>
      <c r="BF520" s="546">
        <v>1001</v>
      </c>
      <c r="BG520" s="546">
        <v>996</v>
      </c>
      <c r="BH520" s="546">
        <v>1000</v>
      </c>
      <c r="BI520" s="548">
        <v>998</v>
      </c>
      <c r="BJ520" s="547">
        <v>991</v>
      </c>
      <c r="BK520" s="546">
        <v>998</v>
      </c>
      <c r="BL520" s="546">
        <v>1000</v>
      </c>
      <c r="BM520" s="546">
        <v>1000</v>
      </c>
      <c r="BN520" s="546">
        <v>995</v>
      </c>
      <c r="BO520" s="546">
        <v>990</v>
      </c>
      <c r="BP520" s="546">
        <v>993</v>
      </c>
      <c r="BQ520" s="546">
        <v>1009</v>
      </c>
      <c r="BR520" s="546">
        <v>1026</v>
      </c>
      <c r="BS520" s="548">
        <v>1000</v>
      </c>
      <c r="BT520" s="547">
        <v>996</v>
      </c>
      <c r="BU520" s="546">
        <v>1006</v>
      </c>
      <c r="BV520" s="546">
        <v>992</v>
      </c>
      <c r="BW520" s="546">
        <v>998</v>
      </c>
      <c r="BX520" s="546">
        <v>1002</v>
      </c>
      <c r="BY520" s="546">
        <v>1003</v>
      </c>
      <c r="BZ520" s="546">
        <v>1001</v>
      </c>
      <c r="CA520" s="546">
        <v>1000</v>
      </c>
      <c r="CB520" s="546">
        <v>996</v>
      </c>
      <c r="CC520" s="548">
        <v>1042</v>
      </c>
      <c r="CD520" s="547">
        <v>1090</v>
      </c>
      <c r="CE520" s="546">
        <v>1175</v>
      </c>
      <c r="CF520" s="546">
        <v>1150</v>
      </c>
      <c r="CG520" s="546">
        <v>1083</v>
      </c>
      <c r="CH520" s="546">
        <v>1144</v>
      </c>
      <c r="CI520" s="546">
        <v>1201</v>
      </c>
      <c r="CJ520" s="546">
        <v>1190</v>
      </c>
      <c r="CK520" s="546">
        <v>1200</v>
      </c>
      <c r="CL520" s="546">
        <v>1251</v>
      </c>
      <c r="CM520" s="545">
        <v>1217</v>
      </c>
      <c r="CN520" s="500" t="str">
        <f t="shared" ref="CN520:CN522" ca="1" si="1851">IF(OR(CP520=0,CP520="-"),"",CP520)</f>
        <v/>
      </c>
      <c r="CO520" s="405"/>
      <c r="CP520" s="470" t="str">
        <f t="shared" ca="1" si="1695"/>
        <v/>
      </c>
      <c r="CQ520" s="499" t="e">
        <f>MATCH(G520,G$10:G519,0)+9</f>
        <v>#N/A</v>
      </c>
      <c r="CR520" s="498" t="str">
        <f t="shared" ref="CR520" ca="1" si="1852">IF(F525="　重複 ▽　",1,"")</f>
        <v/>
      </c>
      <c r="CS520" s="498" t="str">
        <f t="shared" ref="CS520" ca="1" si="1853">IF(AND(F521="",F522="",F523=""),"",IF(ISNUMBER(CT520),"",1))</f>
        <v/>
      </c>
      <c r="CT520" s="497" t="str">
        <f t="shared" ref="CT520" si="1854">IF(G520="","",IF(AND(G520&lt;&gt;"",CM523=""),1,""))</f>
        <v/>
      </c>
      <c r="CU520" s="699">
        <f>MATCH(G520,'[1] '!$B$4:$B$4005,0)</f>
        <v>1315</v>
      </c>
      <c r="CV520" s="540">
        <f t="shared" ref="CV520" ca="1" si="1855">IF(G520="","",CX525+INDIRECT("CX"&amp;C520+CX$9)+C521)</f>
        <v>399998.50737406639</v>
      </c>
      <c r="CW520" s="497">
        <f ca="1">RANK(CV520,CV$10:CV$609)</f>
        <v>89</v>
      </c>
      <c r="CX520" s="973">
        <f>IFERROR(INDEX('[1] '!$F$4:$F$4005,CU520,1)*CM523,"")</f>
        <v>47.859840000000005</v>
      </c>
      <c r="CY520" s="496">
        <f t="shared" ref="CY520" si="1856">IF(CM520="","",CM524/CX521)</f>
        <v>2.5900806900389535</v>
      </c>
      <c r="CZ520" s="684">
        <f>INDEX('[1] '!$G$4:$G$4005,CU520,1)</f>
        <v>38.42</v>
      </c>
      <c r="DA520" s="794">
        <f>IF(OR(CM523&lt;A!AS$3,CM523&gt;A!AW$3),1,0)</f>
        <v>0</v>
      </c>
      <c r="DB520" s="496"/>
      <c r="DC520" s="496"/>
      <c r="DD520" s="496"/>
      <c r="DE520" s="496"/>
      <c r="DF520" s="496"/>
      <c r="DG520" s="496"/>
      <c r="DH520" s="496"/>
      <c r="DI520" s="496"/>
      <c r="DJ520" s="496"/>
      <c r="DK520" s="539"/>
      <c r="DL520" s="667"/>
      <c r="DM520" s="496"/>
      <c r="DN520" s="1036">
        <f t="shared" ref="DN520:DU520" ca="1" si="1857">IF(DN521&gt;$DA$6,$DA$6,IF(DN521&lt;$DA$7,$DA$7,DN521))</f>
        <v>0.98499999999999999</v>
      </c>
      <c r="DO520" s="496">
        <f t="shared" ca="1" si="1857"/>
        <v>1.03</v>
      </c>
      <c r="DP520" s="791">
        <f t="shared" ca="1" si="1857"/>
        <v>1.03</v>
      </c>
      <c r="DQ520" s="496">
        <f t="shared" ca="1" si="1857"/>
        <v>1.0116666666666667</v>
      </c>
      <c r="DR520" s="496">
        <f t="shared" ca="1" si="1857"/>
        <v>1.0131795716639209</v>
      </c>
      <c r="DS520" s="496">
        <f t="shared" ca="1" si="1857"/>
        <v>0.98499999999999999</v>
      </c>
      <c r="DT520" s="496">
        <f t="shared" ca="1" si="1857"/>
        <v>1.021186440677966</v>
      </c>
      <c r="DU520" s="791">
        <f t="shared" ca="1" si="1857"/>
        <v>0.98506224066390047</v>
      </c>
      <c r="DV520" s="1113">
        <f t="shared" ref="DV520" ca="1" si="1858">IFERROR(IF(DA520+DA521&lt;&gt;0,"",(C521+CZ525+INDIRECT(DY$10&amp;C520+DZ$10))*CZ$7),"")</f>
        <v>100.31354999999999</v>
      </c>
      <c r="DW520" s="668">
        <f ca="1">RANK(DV520,DV$10:DV$609)</f>
        <v>37</v>
      </c>
      <c r="DX520" s="663"/>
      <c r="DY520" s="1058"/>
      <c r="DZ520" s="342"/>
      <c r="EA520" s="470" t="str">
        <f t="shared" ca="1" si="1703"/>
        <v/>
      </c>
    </row>
    <row r="521" spans="1:131" ht="9" customHeight="1">
      <c r="A521" s="636"/>
      <c r="B521" s="406"/>
      <c r="C521" s="538">
        <v>1.15E-3</v>
      </c>
      <c r="D521" s="488"/>
      <c r="E521" s="487" t="s">
        <v>99</v>
      </c>
      <c r="F521" s="486" t="str">
        <f t="shared" ca="1" si="1736"/>
        <v/>
      </c>
      <c r="G521" s="510" t="s">
        <v>1025</v>
      </c>
      <c r="H521" s="1836" t="s">
        <v>99</v>
      </c>
      <c r="I521" s="1837" t="s">
        <v>99</v>
      </c>
      <c r="J521" s="1837" t="s">
        <v>99</v>
      </c>
      <c r="K521" s="1838" t="s">
        <v>99</v>
      </c>
      <c r="L521" s="1836" t="s">
        <v>99</v>
      </c>
      <c r="M521" s="1837" t="s">
        <v>99</v>
      </c>
      <c r="N521" s="1837" t="s">
        <v>99</v>
      </c>
      <c r="O521" s="1837" t="s">
        <v>99</v>
      </c>
      <c r="P521" s="1837" t="s">
        <v>99</v>
      </c>
      <c r="Q521" s="1837" t="s">
        <v>99</v>
      </c>
      <c r="R521" s="1837" t="s">
        <v>99</v>
      </c>
      <c r="S521" s="1837" t="s">
        <v>99</v>
      </c>
      <c r="T521" s="1837" t="s">
        <v>99</v>
      </c>
      <c r="U521" s="1838" t="s">
        <v>99</v>
      </c>
      <c r="V521" s="1836">
        <v>1095</v>
      </c>
      <c r="W521" s="1837">
        <v>1098</v>
      </c>
      <c r="X521" s="1837">
        <v>1078</v>
      </c>
      <c r="Y521" s="1837">
        <v>1051</v>
      </c>
      <c r="Z521" s="1837">
        <v>1055</v>
      </c>
      <c r="AA521" s="1837">
        <v>1080</v>
      </c>
      <c r="AB521" s="1837">
        <v>1092</v>
      </c>
      <c r="AC521" s="1837">
        <v>1074</v>
      </c>
      <c r="AD521" s="1837">
        <v>1072</v>
      </c>
      <c r="AE521" s="1839">
        <v>1059</v>
      </c>
      <c r="AF521" s="711">
        <v>1048</v>
      </c>
      <c r="AG521" s="520">
        <v>1038</v>
      </c>
      <c r="AH521" s="520">
        <v>1036</v>
      </c>
      <c r="AI521" s="520">
        <v>1039</v>
      </c>
      <c r="AJ521" s="520">
        <v>1034</v>
      </c>
      <c r="AK521" s="520">
        <v>1032</v>
      </c>
      <c r="AL521" s="520">
        <v>1020</v>
      </c>
      <c r="AM521" s="520">
        <v>1012</v>
      </c>
      <c r="AN521" s="520">
        <v>1090</v>
      </c>
      <c r="AO521" s="522">
        <v>1070</v>
      </c>
      <c r="AP521" s="521">
        <v>1030</v>
      </c>
      <c r="AQ521" s="520">
        <v>1014</v>
      </c>
      <c r="AR521" s="520">
        <v>1026</v>
      </c>
      <c r="AS521" s="520">
        <v>1020</v>
      </c>
      <c r="AT521" s="520">
        <v>1009</v>
      </c>
      <c r="AU521" s="520">
        <v>1013</v>
      </c>
      <c r="AV521" s="520">
        <v>1005</v>
      </c>
      <c r="AW521" s="520">
        <v>1015</v>
      </c>
      <c r="AX521" s="520">
        <v>1028</v>
      </c>
      <c r="AY521" s="522">
        <v>1036</v>
      </c>
      <c r="AZ521" s="521">
        <v>1039</v>
      </c>
      <c r="BA521" s="520">
        <v>1048</v>
      </c>
      <c r="BB521" s="520">
        <v>1032</v>
      </c>
      <c r="BC521" s="520">
        <v>1017</v>
      </c>
      <c r="BD521" s="520">
        <v>1010</v>
      </c>
      <c r="BE521" s="520">
        <v>1009</v>
      </c>
      <c r="BF521" s="520">
        <v>1005</v>
      </c>
      <c r="BG521" s="520">
        <v>1005</v>
      </c>
      <c r="BH521" s="520">
        <v>1010</v>
      </c>
      <c r="BI521" s="522">
        <v>1002</v>
      </c>
      <c r="BJ521" s="521">
        <v>1005</v>
      </c>
      <c r="BK521" s="520">
        <v>1019</v>
      </c>
      <c r="BL521" s="520">
        <v>1014</v>
      </c>
      <c r="BM521" s="520">
        <v>1002</v>
      </c>
      <c r="BN521" s="520">
        <v>1001</v>
      </c>
      <c r="BO521" s="520">
        <v>1003</v>
      </c>
      <c r="BP521" s="520">
        <v>1013</v>
      </c>
      <c r="BQ521" s="520">
        <v>1016</v>
      </c>
      <c r="BR521" s="520">
        <v>1035</v>
      </c>
      <c r="BS521" s="522">
        <v>1003</v>
      </c>
      <c r="BT521" s="521">
        <v>1005</v>
      </c>
      <c r="BU521" s="520">
        <v>1006</v>
      </c>
      <c r="BV521" s="520">
        <v>1003</v>
      </c>
      <c r="BW521" s="520">
        <v>1012</v>
      </c>
      <c r="BX521" s="520">
        <v>1019</v>
      </c>
      <c r="BY521" s="520">
        <v>1019</v>
      </c>
      <c r="BZ521" s="520">
        <v>1009</v>
      </c>
      <c r="CA521" s="520">
        <v>1002</v>
      </c>
      <c r="CB521" s="520">
        <v>1036</v>
      </c>
      <c r="CC521" s="522">
        <v>1195</v>
      </c>
      <c r="CD521" s="521">
        <v>1180</v>
      </c>
      <c r="CE521" s="520">
        <v>1409</v>
      </c>
      <c r="CF521" s="520">
        <v>1190</v>
      </c>
      <c r="CG521" s="520">
        <v>1320</v>
      </c>
      <c r="CH521" s="520">
        <v>1223</v>
      </c>
      <c r="CI521" s="520">
        <v>1280</v>
      </c>
      <c r="CJ521" s="520">
        <v>1247</v>
      </c>
      <c r="CK521" s="520">
        <v>1215</v>
      </c>
      <c r="CL521" s="520">
        <v>1276</v>
      </c>
      <c r="CM521" s="519">
        <v>1222</v>
      </c>
      <c r="CN521" s="493" t="str">
        <f t="shared" ca="1" si="1851"/>
        <v/>
      </c>
      <c r="CO521" s="405"/>
      <c r="CP521" s="456" t="str">
        <f t="shared" ca="1" si="1704"/>
        <v/>
      </c>
      <c r="CQ521" s="494" t="e">
        <f>MATCH(G520,G521:G$609,0)+C520</f>
        <v>#N/A</v>
      </c>
      <c r="CR521" s="484"/>
      <c r="CS521" s="484"/>
      <c r="CT521" s="483"/>
      <c r="CU521" s="534" t="str">
        <f ca="1">IFERROR(IFERROR(INDEX('[1] '!$C$4:$C$4005,CU520,1),INDIRECT("'japan-all-stock-prices_"&amp;$CS$7&amp;".csv'!B"&amp;CU525)),"")</f>
        <v>細谷火工</v>
      </c>
      <c r="CV521" s="484"/>
      <c r="CW521" s="528"/>
      <c r="CX521" s="974">
        <f t="shared" ref="CX521" si="1859">IF(COUNT(AF524:CM524)&lt;20,AVERAGE(BT524:CM524),(SUM(AF524:CM524)-LARGE(AF524:CM524,1)-LARGE(AF524:CM524,2)-LARGE(AF524:CM524,3)-LARGE(AF524:CM524,4)-LARGE(AF524:CM524,5))/(COUNT(AF524:CM524)-5))</f>
        <v>2.613818181818182</v>
      </c>
      <c r="CY521" s="453">
        <f t="shared" ref="CY521" si="1860">ROUND(AVERAGE(CM520:CM523)*CM524/10000,2)</f>
        <v>0.81</v>
      </c>
      <c r="CZ521" s="443"/>
      <c r="DA521" s="795">
        <f t="shared" ref="DA521" si="1861">IF(MAX(CI523:CM523)/MIN(CI523:CM523)&lt;DA$9,1,0)</f>
        <v>0</v>
      </c>
      <c r="DB521" s="435"/>
      <c r="DC521" s="435"/>
      <c r="DD521" s="435"/>
      <c r="DE521" s="435"/>
      <c r="DF521" s="435"/>
      <c r="DG521" s="435"/>
      <c r="DH521" s="435"/>
      <c r="DI521" s="435"/>
      <c r="DJ521" s="435"/>
      <c r="DK521" s="536"/>
      <c r="DL521" s="537"/>
      <c r="DM521" s="435"/>
      <c r="DN521" s="537">
        <f t="shared" ref="DN521:DU521" ca="1" si="1862">INDIRECT(DN$6&amp;$C520+$DY$11)/INDIRECT(DN$7&amp;$C520+$DZ$11)</f>
        <v>0.92749999999999999</v>
      </c>
      <c r="DO521" s="435">
        <f t="shared" ca="1" si="1862"/>
        <v>1.041329739442947</v>
      </c>
      <c r="DP521" s="1039">
        <f t="shared" ca="1" si="1862"/>
        <v>1.0353753235547887</v>
      </c>
      <c r="DQ521" s="435">
        <f t="shared" ca="1" si="1862"/>
        <v>1.0116666666666667</v>
      </c>
      <c r="DR521" s="435">
        <f t="shared" ca="1" si="1862"/>
        <v>1.0131795716639209</v>
      </c>
      <c r="DS521" s="435">
        <f t="shared" ca="1" si="1862"/>
        <v>0.95934959349593496</v>
      </c>
      <c r="DT521" s="435">
        <f t="shared" ca="1" si="1862"/>
        <v>1.021186440677966</v>
      </c>
      <c r="DU521" s="783">
        <f t="shared" ca="1" si="1862"/>
        <v>0.98506224066390047</v>
      </c>
      <c r="DV521" s="537"/>
      <c r="DW521" s="666"/>
      <c r="DX521" s="663"/>
      <c r="DY521" s="1058"/>
      <c r="DZ521" s="342"/>
      <c r="EA521" s="456" t="str">
        <f t="shared" ca="1" si="1709"/>
        <v/>
      </c>
    </row>
    <row r="522" spans="1:131" ht="9" customHeight="1">
      <c r="A522" s="636"/>
      <c r="B522" s="406"/>
      <c r="C522" s="527"/>
      <c r="D522" s="488"/>
      <c r="E522" s="487" t="s">
        <v>99</v>
      </c>
      <c r="F522" s="486" t="str">
        <f t="shared" ca="1" si="1741"/>
        <v/>
      </c>
      <c r="G522" s="510" t="s">
        <v>108</v>
      </c>
      <c r="H522" s="1836" t="s">
        <v>99</v>
      </c>
      <c r="I522" s="1837" t="s">
        <v>99</v>
      </c>
      <c r="J522" s="1837" t="s">
        <v>99</v>
      </c>
      <c r="K522" s="1838" t="s">
        <v>99</v>
      </c>
      <c r="L522" s="1836" t="s">
        <v>99</v>
      </c>
      <c r="M522" s="1837" t="s">
        <v>99</v>
      </c>
      <c r="N522" s="1837" t="s">
        <v>99</v>
      </c>
      <c r="O522" s="1837" t="s">
        <v>99</v>
      </c>
      <c r="P522" s="1837" t="s">
        <v>99</v>
      </c>
      <c r="Q522" s="1837" t="s">
        <v>99</v>
      </c>
      <c r="R522" s="1837" t="s">
        <v>99</v>
      </c>
      <c r="S522" s="1837" t="s">
        <v>99</v>
      </c>
      <c r="T522" s="1837" t="s">
        <v>99</v>
      </c>
      <c r="U522" s="1838" t="s">
        <v>99</v>
      </c>
      <c r="V522" s="1836">
        <v>1085</v>
      </c>
      <c r="W522" s="1837">
        <v>1080</v>
      </c>
      <c r="X522" s="1837">
        <v>1056</v>
      </c>
      <c r="Y522" s="1837">
        <v>1035</v>
      </c>
      <c r="Z522" s="1837">
        <v>1039</v>
      </c>
      <c r="AA522" s="1837">
        <v>1065</v>
      </c>
      <c r="AB522" s="1837">
        <v>1065</v>
      </c>
      <c r="AC522" s="1837">
        <v>1055</v>
      </c>
      <c r="AD522" s="1837">
        <v>1052</v>
      </c>
      <c r="AE522" s="1839">
        <v>1040</v>
      </c>
      <c r="AF522" s="711">
        <v>1027</v>
      </c>
      <c r="AG522" s="520">
        <v>1023</v>
      </c>
      <c r="AH522" s="520">
        <v>1027</v>
      </c>
      <c r="AI522" s="520">
        <v>1025</v>
      </c>
      <c r="AJ522" s="520">
        <v>1023</v>
      </c>
      <c r="AK522" s="520">
        <v>1017</v>
      </c>
      <c r="AL522" s="520">
        <v>1002</v>
      </c>
      <c r="AM522" s="520">
        <v>992</v>
      </c>
      <c r="AN522" s="520">
        <v>1018</v>
      </c>
      <c r="AO522" s="522">
        <v>1012</v>
      </c>
      <c r="AP522" s="521">
        <v>1011</v>
      </c>
      <c r="AQ522" s="520">
        <v>1001</v>
      </c>
      <c r="AR522" s="520">
        <v>1003</v>
      </c>
      <c r="AS522" s="520">
        <v>996</v>
      </c>
      <c r="AT522" s="520">
        <v>992</v>
      </c>
      <c r="AU522" s="520">
        <v>996</v>
      </c>
      <c r="AV522" s="520">
        <v>992</v>
      </c>
      <c r="AW522" s="520">
        <v>993</v>
      </c>
      <c r="AX522" s="520">
        <v>1001</v>
      </c>
      <c r="AY522" s="522">
        <v>1004</v>
      </c>
      <c r="AZ522" s="521">
        <v>1005</v>
      </c>
      <c r="BA522" s="520">
        <v>1019</v>
      </c>
      <c r="BB522" s="520">
        <v>1021</v>
      </c>
      <c r="BC522" s="520">
        <v>1005</v>
      </c>
      <c r="BD522" s="520">
        <v>995</v>
      </c>
      <c r="BE522" s="520">
        <v>998</v>
      </c>
      <c r="BF522" s="520">
        <v>1000</v>
      </c>
      <c r="BG522" s="520">
        <v>996</v>
      </c>
      <c r="BH522" s="520">
        <v>990</v>
      </c>
      <c r="BI522" s="522">
        <v>990</v>
      </c>
      <c r="BJ522" s="521">
        <v>991</v>
      </c>
      <c r="BK522" s="520">
        <v>997</v>
      </c>
      <c r="BL522" s="520">
        <v>1000</v>
      </c>
      <c r="BM522" s="520">
        <v>995</v>
      </c>
      <c r="BN522" s="520">
        <v>994</v>
      </c>
      <c r="BO522" s="520">
        <v>990</v>
      </c>
      <c r="BP522" s="520">
        <v>993</v>
      </c>
      <c r="BQ522" s="520">
        <v>997</v>
      </c>
      <c r="BR522" s="520">
        <v>1004</v>
      </c>
      <c r="BS522" s="522">
        <v>996</v>
      </c>
      <c r="BT522" s="521">
        <v>990</v>
      </c>
      <c r="BU522" s="520">
        <v>998</v>
      </c>
      <c r="BV522" s="520">
        <v>992</v>
      </c>
      <c r="BW522" s="520">
        <v>998</v>
      </c>
      <c r="BX522" s="520">
        <v>999</v>
      </c>
      <c r="BY522" s="520">
        <v>1003</v>
      </c>
      <c r="BZ522" s="520">
        <v>998</v>
      </c>
      <c r="CA522" s="520">
        <v>991</v>
      </c>
      <c r="CB522" s="520">
        <v>990</v>
      </c>
      <c r="CC522" s="522">
        <v>1025</v>
      </c>
      <c r="CD522" s="521">
        <v>1070</v>
      </c>
      <c r="CE522" s="520">
        <v>1131</v>
      </c>
      <c r="CF522" s="520">
        <v>1071</v>
      </c>
      <c r="CG522" s="520">
        <v>1080</v>
      </c>
      <c r="CH522" s="520">
        <v>1136</v>
      </c>
      <c r="CI522" s="520">
        <v>1180</v>
      </c>
      <c r="CJ522" s="520">
        <v>1162</v>
      </c>
      <c r="CK522" s="520">
        <v>1179</v>
      </c>
      <c r="CL522" s="520">
        <v>1187</v>
      </c>
      <c r="CM522" s="519">
        <v>1185</v>
      </c>
      <c r="CN522" s="493" t="str">
        <f t="shared" ca="1" si="1851"/>
        <v/>
      </c>
      <c r="CO522" s="405"/>
      <c r="CP522" s="456" t="str">
        <f t="shared" ca="1" si="1710"/>
        <v/>
      </c>
      <c r="CQ522" s="631"/>
      <c r="CR522" s="484"/>
      <c r="CS522" s="484"/>
      <c r="CT522" s="483"/>
      <c r="CU522" s="534" t="str">
        <f t="shared" ca="1" si="1711"/>
        <v/>
      </c>
      <c r="CV522" s="484"/>
      <c r="CW522" s="528"/>
      <c r="CX522" s="974">
        <f t="shared" ref="CX522" si="1863">CM523/CL523*100-100</f>
        <v>-1.4937759336099532</v>
      </c>
      <c r="CY522" s="435"/>
      <c r="CZ522" s="448"/>
      <c r="DA522" s="795"/>
      <c r="DB522" s="459"/>
      <c r="DC522" s="459"/>
      <c r="DD522" s="459"/>
      <c r="DE522" s="459"/>
      <c r="DF522" s="459"/>
      <c r="DG522" s="459"/>
      <c r="DH522" s="462"/>
      <c r="DI522" s="462"/>
      <c r="DJ522" s="462"/>
      <c r="DK522" s="535"/>
      <c r="DL522" s="784"/>
      <c r="DM522" s="785"/>
      <c r="DN522" s="784"/>
      <c r="DO522" s="785"/>
      <c r="DP522" s="1040"/>
      <c r="DQ522" s="785"/>
      <c r="DR522" s="785"/>
      <c r="DS522" s="785"/>
      <c r="DT522" s="785"/>
      <c r="DU522" s="783"/>
      <c r="DV522" s="537"/>
      <c r="DW522" s="666"/>
      <c r="DX522" s="663"/>
      <c r="DY522" s="1058"/>
      <c r="DZ522" s="342"/>
      <c r="EA522" s="456" t="str">
        <f t="shared" ca="1" si="1713"/>
        <v/>
      </c>
    </row>
    <row r="523" spans="1:131" ht="9" customHeight="1">
      <c r="A523" s="636"/>
      <c r="B523" s="406"/>
      <c r="C523" s="527"/>
      <c r="D523" s="488"/>
      <c r="E523" s="487" t="s">
        <v>99</v>
      </c>
      <c r="F523" s="486" t="str">
        <f t="shared" ca="1" si="1743"/>
        <v/>
      </c>
      <c r="G523" s="510" t="s">
        <v>468</v>
      </c>
      <c r="H523" s="516">
        <v>1103</v>
      </c>
      <c r="I523" s="515">
        <v>1102</v>
      </c>
      <c r="J523" s="515">
        <v>1102</v>
      </c>
      <c r="K523" s="517">
        <v>1107</v>
      </c>
      <c r="L523" s="516">
        <v>1107</v>
      </c>
      <c r="M523" s="515">
        <v>1108</v>
      </c>
      <c r="N523" s="515">
        <v>1105</v>
      </c>
      <c r="O523" s="515">
        <v>1101</v>
      </c>
      <c r="P523" s="515">
        <v>1118</v>
      </c>
      <c r="Q523" s="515">
        <v>1124</v>
      </c>
      <c r="R523" s="515">
        <v>1121</v>
      </c>
      <c r="S523" s="515">
        <v>1109</v>
      </c>
      <c r="T523" s="515">
        <v>1101</v>
      </c>
      <c r="U523" s="517">
        <v>1087</v>
      </c>
      <c r="V523" s="516">
        <v>1089</v>
      </c>
      <c r="W523" s="515">
        <v>1080</v>
      </c>
      <c r="X523" s="515">
        <v>1061</v>
      </c>
      <c r="Y523" s="515">
        <v>1042</v>
      </c>
      <c r="Z523" s="515">
        <v>1046</v>
      </c>
      <c r="AA523" s="515">
        <v>1078</v>
      </c>
      <c r="AB523" s="515">
        <v>1069</v>
      </c>
      <c r="AC523" s="515">
        <v>1061</v>
      </c>
      <c r="AD523" s="515">
        <v>1059</v>
      </c>
      <c r="AE523" s="514">
        <v>1043</v>
      </c>
      <c r="AF523" s="712">
        <v>1034</v>
      </c>
      <c r="AG523" s="515">
        <v>1035</v>
      </c>
      <c r="AH523" s="515">
        <v>1029</v>
      </c>
      <c r="AI523" s="515">
        <v>1025</v>
      </c>
      <c r="AJ523" s="515">
        <v>1025</v>
      </c>
      <c r="AK523" s="515">
        <v>1019</v>
      </c>
      <c r="AL523" s="515">
        <v>1002</v>
      </c>
      <c r="AM523" s="515">
        <v>1009</v>
      </c>
      <c r="AN523" s="515">
        <v>1046</v>
      </c>
      <c r="AO523" s="517">
        <v>1023</v>
      </c>
      <c r="AP523" s="516">
        <v>1012</v>
      </c>
      <c r="AQ523" s="515">
        <v>1005</v>
      </c>
      <c r="AR523" s="515">
        <v>1020</v>
      </c>
      <c r="AS523" s="515">
        <v>1002</v>
      </c>
      <c r="AT523" s="515">
        <v>1000</v>
      </c>
      <c r="AU523" s="515">
        <v>997</v>
      </c>
      <c r="AV523" s="515">
        <v>993</v>
      </c>
      <c r="AW523" s="515">
        <v>1014</v>
      </c>
      <c r="AX523" s="515">
        <v>1001</v>
      </c>
      <c r="AY523" s="517">
        <v>1034</v>
      </c>
      <c r="AZ523" s="516">
        <v>1035</v>
      </c>
      <c r="BA523" s="515">
        <v>1038</v>
      </c>
      <c r="BB523" s="515">
        <v>1022</v>
      </c>
      <c r="BC523" s="515">
        <v>1006</v>
      </c>
      <c r="BD523" s="515">
        <v>1006</v>
      </c>
      <c r="BE523" s="515">
        <v>1001</v>
      </c>
      <c r="BF523" s="515">
        <v>1005</v>
      </c>
      <c r="BG523" s="515">
        <v>1000</v>
      </c>
      <c r="BH523" s="515">
        <v>999</v>
      </c>
      <c r="BI523" s="517">
        <v>991</v>
      </c>
      <c r="BJ523" s="516">
        <v>1005</v>
      </c>
      <c r="BK523" s="515">
        <v>1000</v>
      </c>
      <c r="BL523" s="515">
        <v>1000</v>
      </c>
      <c r="BM523" s="515">
        <v>995</v>
      </c>
      <c r="BN523" s="515">
        <v>994</v>
      </c>
      <c r="BO523" s="515">
        <v>1001</v>
      </c>
      <c r="BP523" s="515">
        <v>1013</v>
      </c>
      <c r="BQ523" s="515">
        <v>1013</v>
      </c>
      <c r="BR523" s="515">
        <v>1006</v>
      </c>
      <c r="BS523" s="517">
        <v>997</v>
      </c>
      <c r="BT523" s="516">
        <v>1005</v>
      </c>
      <c r="BU523" s="515">
        <v>998</v>
      </c>
      <c r="BV523" s="515">
        <v>996</v>
      </c>
      <c r="BW523" s="515">
        <v>1012</v>
      </c>
      <c r="BX523" s="515">
        <v>1012</v>
      </c>
      <c r="BY523" s="515">
        <v>1005</v>
      </c>
      <c r="BZ523" s="515">
        <v>1000</v>
      </c>
      <c r="CA523" s="515">
        <v>994</v>
      </c>
      <c r="CB523" s="515">
        <v>1030</v>
      </c>
      <c r="CC523" s="517">
        <v>1120</v>
      </c>
      <c r="CD523" s="516">
        <v>1109</v>
      </c>
      <c r="CE523" s="515">
        <v>1200</v>
      </c>
      <c r="CF523" s="515">
        <v>1113</v>
      </c>
      <c r="CG523" s="515">
        <v>1159</v>
      </c>
      <c r="CH523" s="515">
        <v>1200</v>
      </c>
      <c r="CI523" s="515">
        <v>1214</v>
      </c>
      <c r="CJ523" s="515">
        <v>1230</v>
      </c>
      <c r="CK523" s="515">
        <v>1180</v>
      </c>
      <c r="CL523" s="515">
        <v>1205</v>
      </c>
      <c r="CM523" s="514">
        <v>1187</v>
      </c>
      <c r="CN523" s="492" t="str">
        <f t="shared" ref="CN523" ca="1" si="1864">CU524</f>
        <v/>
      </c>
      <c r="CO523" s="405"/>
      <c r="CP523" s="456" t="str">
        <f t="shared" ca="1" si="1715"/>
        <v/>
      </c>
      <c r="CQ523" s="631"/>
      <c r="CR523" s="484"/>
      <c r="CS523" s="484"/>
      <c r="CT523" s="483"/>
      <c r="CU523" s="534" t="str">
        <f t="shared" ca="1" si="1716"/>
        <v/>
      </c>
      <c r="CV523" s="484"/>
      <c r="CW523" s="528"/>
      <c r="CX523" s="975">
        <f t="shared" ref="CX523" si="1865">10000-G520</f>
        <v>5726</v>
      </c>
      <c r="CY523" s="453"/>
      <c r="CZ523" s="343"/>
      <c r="DA523" s="796"/>
      <c r="DB523" s="459"/>
      <c r="DC523" s="459"/>
      <c r="DD523" s="459"/>
      <c r="DE523" s="459"/>
      <c r="DF523" s="459"/>
      <c r="DG523" s="459"/>
      <c r="DH523" s="459"/>
      <c r="DI523" s="459"/>
      <c r="DJ523" s="459"/>
      <c r="DK523" s="533"/>
      <c r="DL523" s="537"/>
      <c r="DM523" s="435"/>
      <c r="DN523" s="537"/>
      <c r="DO523" s="435"/>
      <c r="DP523" s="1039"/>
      <c r="DQ523" s="435"/>
      <c r="DR523" s="435"/>
      <c r="DS523" s="786"/>
      <c r="DT523" s="786"/>
      <c r="DU523" s="787"/>
      <c r="DV523" s="537"/>
      <c r="DW523" s="666"/>
      <c r="DX523" s="663"/>
      <c r="DY523" s="1058"/>
      <c r="DZ523" s="342"/>
      <c r="EA523" s="456" t="str">
        <f t="shared" ca="1" si="1718"/>
        <v/>
      </c>
    </row>
    <row r="524" spans="1:131" ht="9" customHeight="1">
      <c r="A524" s="636"/>
      <c r="B524" s="406"/>
      <c r="C524" s="527"/>
      <c r="D524" s="488"/>
      <c r="E524" s="487" t="s">
        <v>99</v>
      </c>
      <c r="F524" s="486"/>
      <c r="G524" s="512" t="s">
        <v>99</v>
      </c>
      <c r="H524" s="1840" t="s">
        <v>99</v>
      </c>
      <c r="I524" s="1841" t="s">
        <v>99</v>
      </c>
      <c r="J524" s="1841" t="s">
        <v>99</v>
      </c>
      <c r="K524" s="1842" t="s">
        <v>99</v>
      </c>
      <c r="L524" s="1840" t="s">
        <v>99</v>
      </c>
      <c r="M524" s="1841" t="s">
        <v>99</v>
      </c>
      <c r="N524" s="1841" t="s">
        <v>99</v>
      </c>
      <c r="O524" s="1841" t="s">
        <v>99</v>
      </c>
      <c r="P524" s="1841" t="s">
        <v>99</v>
      </c>
      <c r="Q524" s="1841" t="s">
        <v>99</v>
      </c>
      <c r="R524" s="1841" t="s">
        <v>99</v>
      </c>
      <c r="S524" s="1841" t="s">
        <v>99</v>
      </c>
      <c r="T524" s="1841" t="s">
        <v>99</v>
      </c>
      <c r="U524" s="1842" t="s">
        <v>99</v>
      </c>
      <c r="V524" s="1840">
        <v>0.56000000000000005</v>
      </c>
      <c r="W524" s="1841">
        <v>0.51</v>
      </c>
      <c r="X524" s="1841">
        <v>1.1499999999999999</v>
      </c>
      <c r="Y524" s="1841">
        <v>1.32</v>
      </c>
      <c r="Z524" s="1841">
        <v>1</v>
      </c>
      <c r="AA524" s="1841">
        <v>0.76</v>
      </c>
      <c r="AB524" s="1841">
        <v>0.46</v>
      </c>
      <c r="AC524" s="1841">
        <v>0.86</v>
      </c>
      <c r="AD524" s="1841">
        <v>0.78</v>
      </c>
      <c r="AE524" s="1843">
        <v>1.01</v>
      </c>
      <c r="AF524" s="720">
        <v>1.98</v>
      </c>
      <c r="AG524" s="530">
        <v>0.95</v>
      </c>
      <c r="AH524" s="530">
        <v>0.37</v>
      </c>
      <c r="AI524" s="530">
        <v>0.39</v>
      </c>
      <c r="AJ524" s="530">
        <v>0.55000000000000004</v>
      </c>
      <c r="AK524" s="530">
        <v>0.85</v>
      </c>
      <c r="AL524" s="530">
        <v>1.72</v>
      </c>
      <c r="AM524" s="530">
        <v>2.7</v>
      </c>
      <c r="AN524" s="530">
        <v>5.87</v>
      </c>
      <c r="AO524" s="532">
        <v>1.2</v>
      </c>
      <c r="AP524" s="531">
        <v>0.56000000000000005</v>
      </c>
      <c r="AQ524" s="530">
        <v>0.86</v>
      </c>
      <c r="AR524" s="530">
        <v>1.19</v>
      </c>
      <c r="AS524" s="530">
        <v>1.59</v>
      </c>
      <c r="AT524" s="530">
        <v>1.03</v>
      </c>
      <c r="AU524" s="530">
        <v>0.87</v>
      </c>
      <c r="AV524" s="530">
        <v>0.62</v>
      </c>
      <c r="AW524" s="530">
        <v>0.56999999999999995</v>
      </c>
      <c r="AX524" s="530">
        <v>1.42</v>
      </c>
      <c r="AY524" s="532">
        <v>0.64</v>
      </c>
      <c r="AZ524" s="531">
        <v>0.76</v>
      </c>
      <c r="BA524" s="530">
        <v>0.63</v>
      </c>
      <c r="BB524" s="530">
        <v>0.28999999999999998</v>
      </c>
      <c r="BC524" s="530">
        <v>0.57999999999999996</v>
      </c>
      <c r="BD524" s="530">
        <v>1.61</v>
      </c>
      <c r="BE524" s="530">
        <v>0.5</v>
      </c>
      <c r="BF524" s="530">
        <v>0.38</v>
      </c>
      <c r="BG524" s="530">
        <v>0.75</v>
      </c>
      <c r="BH524" s="530">
        <v>1.73</v>
      </c>
      <c r="BI524" s="532">
        <v>0.97</v>
      </c>
      <c r="BJ524" s="531">
        <v>0.56000000000000005</v>
      </c>
      <c r="BK524" s="530">
        <v>0.98</v>
      </c>
      <c r="BL524" s="530">
        <v>0.76</v>
      </c>
      <c r="BM524" s="530">
        <v>1.69</v>
      </c>
      <c r="BN524" s="530">
        <v>1.48</v>
      </c>
      <c r="BO524" s="530">
        <v>1.1499999999999999</v>
      </c>
      <c r="BP524" s="530">
        <v>0.64</v>
      </c>
      <c r="BQ524" s="530">
        <v>0.76</v>
      </c>
      <c r="BR524" s="530">
        <v>2.2999999999999998</v>
      </c>
      <c r="BS524" s="532">
        <v>0.81</v>
      </c>
      <c r="BT524" s="531">
        <v>1.04</v>
      </c>
      <c r="BU524" s="530">
        <v>0.51</v>
      </c>
      <c r="BV524" s="530">
        <v>0.49</v>
      </c>
      <c r="BW524" s="530">
        <v>0.52</v>
      </c>
      <c r="BX524" s="530">
        <v>0.8</v>
      </c>
      <c r="BY524" s="530">
        <v>1.33</v>
      </c>
      <c r="BZ524" s="530">
        <v>0.5</v>
      </c>
      <c r="CA524" s="530">
        <v>1.24</v>
      </c>
      <c r="CB524" s="530">
        <v>2.77</v>
      </c>
      <c r="CC524" s="532">
        <v>23.96</v>
      </c>
      <c r="CD524" s="531">
        <v>14.56</v>
      </c>
      <c r="CE524" s="530">
        <v>126.37</v>
      </c>
      <c r="CF524" s="530">
        <v>44.91</v>
      </c>
      <c r="CG524" s="530">
        <v>87.42</v>
      </c>
      <c r="CH524" s="530">
        <v>25.85</v>
      </c>
      <c r="CI524" s="530">
        <v>23.94</v>
      </c>
      <c r="CJ524" s="530">
        <v>13.54</v>
      </c>
      <c r="CK524" s="530">
        <v>8.14</v>
      </c>
      <c r="CL524" s="530">
        <v>22.35</v>
      </c>
      <c r="CM524" s="529">
        <v>6.77</v>
      </c>
      <c r="CN524" s="491" t="str">
        <f t="shared" ref="CN524" ca="1" si="1866">IF(CN523="","",IF(CN520="",0,CP524))</f>
        <v/>
      </c>
      <c r="CO524" s="405"/>
      <c r="CP524" s="450" t="str">
        <f t="shared" ca="1" si="1720"/>
        <v/>
      </c>
      <c r="CQ524" s="631"/>
      <c r="CR524" s="484"/>
      <c r="CS524" s="484"/>
      <c r="CT524" s="483"/>
      <c r="CU524" s="677" t="str">
        <f t="shared" ca="1" si="1721"/>
        <v/>
      </c>
      <c r="CV524" s="484"/>
      <c r="CW524" s="528"/>
      <c r="CX524" s="974"/>
      <c r="CY524" s="453"/>
      <c r="CZ524" s="448">
        <f t="shared" ref="CZ524" si="1867">CM523*100</f>
        <v>118700</v>
      </c>
      <c r="DA524" s="795"/>
      <c r="DB524" s="327"/>
      <c r="DC524" s="327"/>
      <c r="DD524" s="327"/>
      <c r="DE524" s="327"/>
      <c r="DF524" s="327"/>
      <c r="DG524" s="327"/>
      <c r="DH524" s="327"/>
      <c r="DI524" s="327"/>
      <c r="DJ524" s="327"/>
      <c r="DK524" s="343"/>
      <c r="DL524" s="788"/>
      <c r="DM524" s="786"/>
      <c r="DN524" s="788"/>
      <c r="DO524" s="786"/>
      <c r="DP524" s="1041"/>
      <c r="DQ524" s="786"/>
      <c r="DR524" s="786"/>
      <c r="DS524" s="786"/>
      <c r="DT524" s="786"/>
      <c r="DU524" s="787"/>
      <c r="DV524" s="537"/>
      <c r="DW524" s="666"/>
      <c r="DX524" s="663"/>
      <c r="DY524" s="1058"/>
      <c r="DZ524" s="342"/>
      <c r="EA524" s="450" t="str">
        <f t="shared" ca="1" si="1723"/>
        <v/>
      </c>
    </row>
    <row r="525" spans="1:131" ht="9" customHeight="1">
      <c r="A525" s="636"/>
      <c r="B525" s="406"/>
      <c r="C525" s="527"/>
      <c r="D525" s="488"/>
      <c r="E525" s="487" t="s">
        <v>99</v>
      </c>
      <c r="F525" s="486" t="str">
        <f t="shared" ref="F525" ca="1" si="1868">IF(E520=" ","",IF(ISERROR(CQ520),IF(ISERROR(CQ521),"",HYPERLINK("#CP"&amp;CQ521&amp;":CP1231","　重複 ▽　")),HYPERLINK("#CP"&amp;CQ520&amp;":CP1231","　重複 ▲　")))</f>
        <v/>
      </c>
      <c r="G525" s="510" t="s">
        <v>99</v>
      </c>
      <c r="H525" s="1844" t="s">
        <v>99</v>
      </c>
      <c r="I525" s="1845" t="s">
        <v>99</v>
      </c>
      <c r="J525" s="1845" t="s">
        <v>99</v>
      </c>
      <c r="K525" s="1846" t="s">
        <v>99</v>
      </c>
      <c r="L525" s="1844" t="s">
        <v>99</v>
      </c>
      <c r="M525" s="1845" t="s">
        <v>99</v>
      </c>
      <c r="N525" s="1845" t="s">
        <v>99</v>
      </c>
      <c r="O525" s="1845" t="s">
        <v>99</v>
      </c>
      <c r="P525" s="1845" t="s">
        <v>99</v>
      </c>
      <c r="Q525" s="1845" t="s">
        <v>99</v>
      </c>
      <c r="R525" s="1845" t="s">
        <v>99</v>
      </c>
      <c r="S525" s="1845" t="s">
        <v>99</v>
      </c>
      <c r="T525" s="1845" t="s">
        <v>99</v>
      </c>
      <c r="U525" s="1846" t="s">
        <v>99</v>
      </c>
      <c r="V525" s="1844" t="s">
        <v>99</v>
      </c>
      <c r="W525" s="1845" t="s">
        <v>99</v>
      </c>
      <c r="X525" s="1845" t="s">
        <v>99</v>
      </c>
      <c r="Y525" s="1845" t="s">
        <v>99</v>
      </c>
      <c r="Z525" s="1845" t="s">
        <v>99</v>
      </c>
      <c r="AA525" s="1845" t="s">
        <v>99</v>
      </c>
      <c r="AB525" s="1845" t="s">
        <v>99</v>
      </c>
      <c r="AC525" s="1845" t="s">
        <v>99</v>
      </c>
      <c r="AD525" s="1845" t="s">
        <v>99</v>
      </c>
      <c r="AE525" s="1847" t="s">
        <v>99</v>
      </c>
      <c r="AF525" s="714" t="s">
        <v>99</v>
      </c>
      <c r="AG525" s="507" t="s">
        <v>99</v>
      </c>
      <c r="AH525" s="507" t="s">
        <v>99</v>
      </c>
      <c r="AI525" s="507" t="s">
        <v>99</v>
      </c>
      <c r="AJ525" s="507" t="s">
        <v>99</v>
      </c>
      <c r="AK525" s="507" t="s">
        <v>99</v>
      </c>
      <c r="AL525" s="507" t="s">
        <v>99</v>
      </c>
      <c r="AM525" s="507" t="s">
        <v>99</v>
      </c>
      <c r="AN525" s="507" t="s">
        <v>99</v>
      </c>
      <c r="AO525" s="509" t="s">
        <v>99</v>
      </c>
      <c r="AP525" s="508" t="s">
        <v>99</v>
      </c>
      <c r="AQ525" s="507" t="s">
        <v>99</v>
      </c>
      <c r="AR525" s="507" t="s">
        <v>99</v>
      </c>
      <c r="AS525" s="507" t="s">
        <v>99</v>
      </c>
      <c r="AT525" s="507" t="s">
        <v>99</v>
      </c>
      <c r="AU525" s="507" t="s">
        <v>99</v>
      </c>
      <c r="AV525" s="507" t="s">
        <v>99</v>
      </c>
      <c r="AW525" s="507" t="s">
        <v>99</v>
      </c>
      <c r="AX525" s="507" t="s">
        <v>99</v>
      </c>
      <c r="AY525" s="509" t="s">
        <v>99</v>
      </c>
      <c r="AZ525" s="508" t="s">
        <v>99</v>
      </c>
      <c r="BA525" s="507" t="s">
        <v>99</v>
      </c>
      <c r="BB525" s="507" t="s">
        <v>99</v>
      </c>
      <c r="BC525" s="507" t="s">
        <v>99</v>
      </c>
      <c r="BD525" s="507" t="s">
        <v>99</v>
      </c>
      <c r="BE525" s="507" t="s">
        <v>99</v>
      </c>
      <c r="BF525" s="507" t="s">
        <v>99</v>
      </c>
      <c r="BG525" s="507" t="s">
        <v>99</v>
      </c>
      <c r="BH525" s="507" t="s">
        <v>99</v>
      </c>
      <c r="BI525" s="509" t="s">
        <v>99</v>
      </c>
      <c r="BJ525" s="508" t="s">
        <v>99</v>
      </c>
      <c r="BK525" s="507" t="s">
        <v>99</v>
      </c>
      <c r="BL525" s="507" t="s">
        <v>99</v>
      </c>
      <c r="BM525" s="507" t="s">
        <v>99</v>
      </c>
      <c r="BN525" s="507" t="s">
        <v>99</v>
      </c>
      <c r="BO525" s="507" t="s">
        <v>99</v>
      </c>
      <c r="BP525" s="507" t="s">
        <v>99</v>
      </c>
      <c r="BQ525" s="507" t="s">
        <v>99</v>
      </c>
      <c r="BR525" s="507" t="s">
        <v>99</v>
      </c>
      <c r="BS525" s="509" t="s">
        <v>99</v>
      </c>
      <c r="BT525" s="508" t="s">
        <v>99</v>
      </c>
      <c r="BU525" s="507" t="s">
        <v>99</v>
      </c>
      <c r="BV525" s="507" t="s">
        <v>99</v>
      </c>
      <c r="BW525" s="507" t="s">
        <v>99</v>
      </c>
      <c r="BX525" s="507" t="s">
        <v>99</v>
      </c>
      <c r="BY525" s="507" t="s">
        <v>99</v>
      </c>
      <c r="BZ525" s="507" t="s">
        <v>99</v>
      </c>
      <c r="CA525" s="507" t="s">
        <v>99</v>
      </c>
      <c r="CB525" s="507" t="s">
        <v>99</v>
      </c>
      <c r="CC525" s="509"/>
      <c r="CD525" s="508" t="s">
        <v>99</v>
      </c>
      <c r="CE525" s="507" t="s">
        <v>99</v>
      </c>
      <c r="CF525" s="507" t="s">
        <v>99</v>
      </c>
      <c r="CG525" s="507" t="s">
        <v>99</v>
      </c>
      <c r="CH525" s="507" t="s">
        <v>99</v>
      </c>
      <c r="CI525" s="507" t="s">
        <v>99</v>
      </c>
      <c r="CJ525" s="507" t="s">
        <v>99</v>
      </c>
      <c r="CK525" s="507" t="s">
        <v>99</v>
      </c>
      <c r="CL525" s="507" t="s">
        <v>99</v>
      </c>
      <c r="CM525" s="506" t="s">
        <v>99</v>
      </c>
      <c r="CN525" s="485" t="s">
        <v>99</v>
      </c>
      <c r="CO525" s="405"/>
      <c r="CP525" s="505" t="str">
        <f t="shared" si="1690"/>
        <v>-18</v>
      </c>
      <c r="CQ525" s="631"/>
      <c r="CR525" s="484"/>
      <c r="CS525" s="484"/>
      <c r="CT525" s="483"/>
      <c r="CU525" s="544" t="e">
        <f t="shared" ca="1" si="1725"/>
        <v>#REF!</v>
      </c>
      <c r="CV525" s="484"/>
      <c r="CW525" s="528"/>
      <c r="CX525" s="538">
        <f>IF(K!R$6="市場別",VLOOKUP(G522,DY$80:DZ$93,2,FALSE),0)</f>
        <v>400000</v>
      </c>
      <c r="CY525" s="1112">
        <f t="shared" ref="CY525" ca="1" si="1869">ROUND(AVERAGE(INDIRECT(DV$7&amp;C520&amp;":"&amp;DW$7&amp;C520))*100,4)</f>
        <v>100.3124</v>
      </c>
      <c r="CZ525" s="448">
        <f t="shared" ref="CZ525" si="1870">VLOOKUP(G522,DY$41:DZ$44,2,FALSE)</f>
        <v>0</v>
      </c>
      <c r="DA525" s="795"/>
      <c r="DB525" s="542"/>
      <c r="DC525" s="542"/>
      <c r="DD525" s="542"/>
      <c r="DE525" s="542"/>
      <c r="DF525" s="542"/>
      <c r="DG525" s="542"/>
      <c r="DH525" s="542"/>
      <c r="DI525" s="542"/>
      <c r="DJ525" s="542"/>
      <c r="DK525" s="543"/>
      <c r="DL525" s="789"/>
      <c r="DM525" s="790"/>
      <c r="DN525" s="789"/>
      <c r="DO525" s="790"/>
      <c r="DP525" s="1042"/>
      <c r="DQ525" s="790"/>
      <c r="DR525" s="790"/>
      <c r="DS525" s="786"/>
      <c r="DT525" s="786"/>
      <c r="DU525" s="787"/>
      <c r="DV525" s="537"/>
      <c r="DW525" s="666"/>
      <c r="DX525" s="663"/>
      <c r="DY525" s="1058"/>
      <c r="DZ525" s="342"/>
      <c r="EA525" s="505" t="str">
        <f t="shared" si="1693"/>
        <v/>
      </c>
    </row>
    <row r="526" spans="1:131" ht="9" customHeight="1">
      <c r="A526" s="636"/>
      <c r="B526" s="406"/>
      <c r="C526" s="481">
        <v>526</v>
      </c>
      <c r="D526" s="541">
        <v>87</v>
      </c>
      <c r="E526" s="633">
        <f ca="1">IF(AND(INDIRECT("G"&amp;C526)&gt;999,INDIRECT("G"&amp;C526)&lt;10000),MAX(E$10:E525)+1," ")</f>
        <v>87</v>
      </c>
      <c r="F526" s="634" t="str">
        <f ca="1">HYPERLINK("#G"&amp;C526&amp;":CM"&amp;C526+5,IF(CT526=1,"　クリア（消去） →　",IF(AND(INDIRECT("G"&amp;C526)=B!D$9,B!D$14="修正　"),B!C$12,IF(F531="","　　　　　　　　　　　","　　　　…→　　　　"))))</f>
        <v>　　　　　　　　　　　</v>
      </c>
      <c r="G526" s="635">
        <v>1383</v>
      </c>
      <c r="H526" s="1832" t="s">
        <v>99</v>
      </c>
      <c r="I526" s="1833" t="s">
        <v>99</v>
      </c>
      <c r="J526" s="1833" t="s">
        <v>99</v>
      </c>
      <c r="K526" s="1834" t="s">
        <v>99</v>
      </c>
      <c r="L526" s="1832" t="s">
        <v>99</v>
      </c>
      <c r="M526" s="1833" t="s">
        <v>99</v>
      </c>
      <c r="N526" s="1833" t="s">
        <v>99</v>
      </c>
      <c r="O526" s="1833" t="s">
        <v>99</v>
      </c>
      <c r="P526" s="1833" t="s">
        <v>99</v>
      </c>
      <c r="Q526" s="1833" t="s">
        <v>99</v>
      </c>
      <c r="R526" s="1833" t="s">
        <v>99</v>
      </c>
      <c r="S526" s="1833" t="s">
        <v>99</v>
      </c>
      <c r="T526" s="1833" t="s">
        <v>99</v>
      </c>
      <c r="U526" s="1834" t="s">
        <v>99</v>
      </c>
      <c r="V526" s="1832">
        <v>2515</v>
      </c>
      <c r="W526" s="1833">
        <v>2515</v>
      </c>
      <c r="X526" s="1833">
        <v>2502</v>
      </c>
      <c r="Y526" s="1833">
        <v>2500</v>
      </c>
      <c r="Z526" s="1833">
        <v>2487</v>
      </c>
      <c r="AA526" s="1833">
        <v>2490</v>
      </c>
      <c r="AB526" s="1833">
        <v>2500</v>
      </c>
      <c r="AC526" s="1833">
        <v>2496</v>
      </c>
      <c r="AD526" s="1833">
        <v>2506</v>
      </c>
      <c r="AE526" s="1835">
        <v>2509</v>
      </c>
      <c r="AF526" s="719">
        <v>2505</v>
      </c>
      <c r="AG526" s="546">
        <v>2507</v>
      </c>
      <c r="AH526" s="546">
        <v>2507</v>
      </c>
      <c r="AI526" s="546">
        <v>2504</v>
      </c>
      <c r="AJ526" s="546">
        <v>2504</v>
      </c>
      <c r="AK526" s="546">
        <v>2507</v>
      </c>
      <c r="AL526" s="546">
        <v>2511</v>
      </c>
      <c r="AM526" s="546">
        <v>2511</v>
      </c>
      <c r="AN526" s="546">
        <v>2512</v>
      </c>
      <c r="AO526" s="548">
        <v>2530</v>
      </c>
      <c r="AP526" s="547">
        <v>2530</v>
      </c>
      <c r="AQ526" s="546">
        <v>2528</v>
      </c>
      <c r="AR526" s="546">
        <v>2530</v>
      </c>
      <c r="AS526" s="546">
        <v>2524</v>
      </c>
      <c r="AT526" s="546">
        <v>2496</v>
      </c>
      <c r="AU526" s="546">
        <v>2498</v>
      </c>
      <c r="AV526" s="546">
        <v>2485</v>
      </c>
      <c r="AW526" s="546">
        <v>2486</v>
      </c>
      <c r="AX526" s="546">
        <v>2485</v>
      </c>
      <c r="AY526" s="548">
        <v>2498</v>
      </c>
      <c r="AZ526" s="547">
        <v>2492</v>
      </c>
      <c r="BA526" s="546">
        <v>2496</v>
      </c>
      <c r="BB526" s="546">
        <v>2496</v>
      </c>
      <c r="BC526" s="546">
        <v>2513</v>
      </c>
      <c r="BD526" s="546">
        <v>2513</v>
      </c>
      <c r="BE526" s="546">
        <v>2526</v>
      </c>
      <c r="BF526" s="546">
        <v>2549</v>
      </c>
      <c r="BG526" s="546">
        <v>2594</v>
      </c>
      <c r="BH526" s="546">
        <v>2628</v>
      </c>
      <c r="BI526" s="548">
        <v>2646</v>
      </c>
      <c r="BJ526" s="547">
        <v>2700</v>
      </c>
      <c r="BK526" s="546">
        <v>2723</v>
      </c>
      <c r="BL526" s="546">
        <v>2713</v>
      </c>
      <c r="BM526" s="546">
        <v>2662</v>
      </c>
      <c r="BN526" s="546">
        <v>2730</v>
      </c>
      <c r="BO526" s="546">
        <v>2731</v>
      </c>
      <c r="BP526" s="546">
        <v>2703</v>
      </c>
      <c r="BQ526" s="546">
        <v>2720</v>
      </c>
      <c r="BR526" s="546">
        <v>2735</v>
      </c>
      <c r="BS526" s="548">
        <v>2768</v>
      </c>
      <c r="BT526" s="547">
        <v>2772</v>
      </c>
      <c r="BU526" s="546">
        <v>2754</v>
      </c>
      <c r="BV526" s="546">
        <v>2712</v>
      </c>
      <c r="BW526" s="546">
        <v>2727</v>
      </c>
      <c r="BX526" s="546">
        <v>2638</v>
      </c>
      <c r="BY526" s="546">
        <v>2631</v>
      </c>
      <c r="BZ526" s="546">
        <v>2649</v>
      </c>
      <c r="CA526" s="546">
        <v>2646</v>
      </c>
      <c r="CB526" s="546">
        <v>2647</v>
      </c>
      <c r="CC526" s="548">
        <v>2624</v>
      </c>
      <c r="CD526" s="547">
        <v>2648</v>
      </c>
      <c r="CE526" s="546">
        <v>2658</v>
      </c>
      <c r="CF526" s="546">
        <v>2662</v>
      </c>
      <c r="CG526" s="546">
        <v>2629</v>
      </c>
      <c r="CH526" s="546">
        <v>2620</v>
      </c>
      <c r="CI526" s="546">
        <v>2622</v>
      </c>
      <c r="CJ526" s="546">
        <v>2608</v>
      </c>
      <c r="CK526" s="546">
        <v>2627</v>
      </c>
      <c r="CL526" s="546">
        <v>2620</v>
      </c>
      <c r="CM526" s="545">
        <v>2632</v>
      </c>
      <c r="CN526" s="500" t="str">
        <f t="shared" ref="CN526:CN528" ca="1" si="1871">IF(OR(CP526=0,CP526="-"),"",CP526)</f>
        <v/>
      </c>
      <c r="CO526" s="405"/>
      <c r="CP526" s="470" t="str">
        <f t="shared" ca="1" si="1695"/>
        <v/>
      </c>
      <c r="CQ526" s="499" t="e">
        <f>MATCH(G526,G$10:G525,0)+9</f>
        <v>#N/A</v>
      </c>
      <c r="CR526" s="498" t="str">
        <f t="shared" ref="CR526" ca="1" si="1872">IF(F531="　重複 ▽　",1,"")</f>
        <v/>
      </c>
      <c r="CS526" s="498" t="str">
        <f t="shared" ref="CS526" ca="1" si="1873">IF(AND(F527="",F528="",F529=""),"",IF(ISNUMBER(CT526),"",1))</f>
        <v/>
      </c>
      <c r="CT526" s="497" t="str">
        <f t="shared" ref="CT526" si="1874">IF(G526="","",IF(AND(G526&lt;&gt;"",CM529=""),1,""))</f>
        <v/>
      </c>
      <c r="CU526" s="699">
        <f>MATCH(G526,'[1] '!$B$4:$B$4005,0)</f>
        <v>115</v>
      </c>
      <c r="CV526" s="540">
        <f t="shared" ref="CV526" ca="1" si="1875">IF(G526="","",CX531+INDIRECT("CX"&amp;C526+CX$9)+C527)</f>
        <v>400000.11512176291</v>
      </c>
      <c r="CW526" s="497">
        <f ca="1">RANK(CV526,CV$10:CV$609)</f>
        <v>86</v>
      </c>
      <c r="CX526" s="973">
        <f>IFERROR(INDEX('[1] '!$F$4:$F$4005,CU526,1)*CM529,"")</f>
        <v>38.125814999999996</v>
      </c>
      <c r="CY526" s="496">
        <f t="shared" ref="CY526" si="1876">IF(CM526="","",CM530/CX527)</f>
        <v>0.35331905781584561</v>
      </c>
      <c r="CZ526" s="684" t="str">
        <f>INDEX('[1] '!$G$4:$G$4005,CU526,1)</f>
        <v/>
      </c>
      <c r="DA526" s="794">
        <f>IF(OR(CM529&lt;A!AS$3,CM529&gt;A!AW$3),1,0)</f>
        <v>0</v>
      </c>
      <c r="DB526" s="496"/>
      <c r="DC526" s="496"/>
      <c r="DD526" s="496"/>
      <c r="DE526" s="496"/>
      <c r="DF526" s="496"/>
      <c r="DG526" s="496"/>
      <c r="DH526" s="496"/>
      <c r="DI526" s="496"/>
      <c r="DJ526" s="496"/>
      <c r="DK526" s="539"/>
      <c r="DL526" s="667"/>
      <c r="DM526" s="496"/>
      <c r="DN526" s="1036">
        <f t="shared" ref="DN526:DU526" ca="1" si="1877">IF(DN527&gt;$DA$6,$DA$6,IF(DN527&lt;$DA$7,$DA$7,DN527))</f>
        <v>0.98835462058602552</v>
      </c>
      <c r="DO526" s="496">
        <f t="shared" ca="1" si="1877"/>
        <v>0.99961991638160397</v>
      </c>
      <c r="DP526" s="791">
        <f t="shared" ca="1" si="1877"/>
        <v>1.0003802281368821</v>
      </c>
      <c r="DQ526" s="496">
        <f t="shared" ca="1" si="1877"/>
        <v>0.99581908019764354</v>
      </c>
      <c r="DR526" s="496">
        <f t="shared" ca="1" si="1877"/>
        <v>1.0026717557251907</v>
      </c>
      <c r="DS526" s="496">
        <f t="shared" ca="1" si="1877"/>
        <v>0.99961933764750666</v>
      </c>
      <c r="DT526" s="496">
        <f t="shared" ca="1" si="1877"/>
        <v>1.0022848438690022</v>
      </c>
      <c r="DU526" s="791">
        <f t="shared" ca="1" si="1877"/>
        <v>1.0011398176291793</v>
      </c>
      <c r="DV526" s="1113" t="str">
        <f t="shared" ref="DV526" ca="1" si="1878">IFERROR(IF(DA526+DA527&lt;&gt;0,"",(C527+CZ531+INDIRECT(DY$10&amp;C526+DZ$10))*CZ$7),"")</f>
        <v/>
      </c>
      <c r="DW526" s="668" t="e">
        <f ca="1">RANK(DV526,DV$10:DV$609)</f>
        <v>#VALUE!</v>
      </c>
      <c r="DX526" s="663"/>
      <c r="DY526" s="1058"/>
      <c r="DZ526" s="342"/>
      <c r="EA526" s="470" t="str">
        <f t="shared" ca="1" si="1703"/>
        <v/>
      </c>
    </row>
    <row r="527" spans="1:131" ht="9" customHeight="1">
      <c r="A527" s="636"/>
      <c r="B527" s="406"/>
      <c r="C527" s="538">
        <v>1.14E-3</v>
      </c>
      <c r="D527" s="488"/>
      <c r="E527" s="487" t="s">
        <v>99</v>
      </c>
      <c r="F527" s="486" t="str">
        <f t="shared" ca="1" si="1736"/>
        <v/>
      </c>
      <c r="G527" s="510" t="s">
        <v>1026</v>
      </c>
      <c r="H527" s="1836" t="s">
        <v>99</v>
      </c>
      <c r="I527" s="1837" t="s">
        <v>99</v>
      </c>
      <c r="J527" s="1837" t="s">
        <v>99</v>
      </c>
      <c r="K527" s="1838" t="s">
        <v>99</v>
      </c>
      <c r="L527" s="1836" t="s">
        <v>99</v>
      </c>
      <c r="M527" s="1837" t="s">
        <v>99</v>
      </c>
      <c r="N527" s="1837" t="s">
        <v>99</v>
      </c>
      <c r="O527" s="1837" t="s">
        <v>99</v>
      </c>
      <c r="P527" s="1837" t="s">
        <v>99</v>
      </c>
      <c r="Q527" s="1837" t="s">
        <v>99</v>
      </c>
      <c r="R527" s="1837" t="s">
        <v>99</v>
      </c>
      <c r="S527" s="1837" t="s">
        <v>99</v>
      </c>
      <c r="T527" s="1837" t="s">
        <v>99</v>
      </c>
      <c r="U527" s="1838" t="s">
        <v>99</v>
      </c>
      <c r="V527" s="1836">
        <v>2528</v>
      </c>
      <c r="W527" s="1837">
        <v>2529</v>
      </c>
      <c r="X527" s="1837">
        <v>2514</v>
      </c>
      <c r="Y527" s="1837">
        <v>2502</v>
      </c>
      <c r="Z527" s="1837">
        <v>2499</v>
      </c>
      <c r="AA527" s="1837">
        <v>2513</v>
      </c>
      <c r="AB527" s="1837">
        <v>2508</v>
      </c>
      <c r="AC527" s="1837">
        <v>2515</v>
      </c>
      <c r="AD527" s="1837">
        <v>2519</v>
      </c>
      <c r="AE527" s="1839">
        <v>2517</v>
      </c>
      <c r="AF527" s="711">
        <v>2518</v>
      </c>
      <c r="AG527" s="520">
        <v>2519</v>
      </c>
      <c r="AH527" s="520">
        <v>2518</v>
      </c>
      <c r="AI527" s="520">
        <v>2515</v>
      </c>
      <c r="AJ527" s="520">
        <v>2514</v>
      </c>
      <c r="AK527" s="520">
        <v>2518</v>
      </c>
      <c r="AL527" s="520">
        <v>2518</v>
      </c>
      <c r="AM527" s="520">
        <v>2519</v>
      </c>
      <c r="AN527" s="520">
        <v>2524</v>
      </c>
      <c r="AO527" s="522">
        <v>2530</v>
      </c>
      <c r="AP527" s="521">
        <v>2530</v>
      </c>
      <c r="AQ527" s="520">
        <v>2532</v>
      </c>
      <c r="AR527" s="520">
        <v>2534</v>
      </c>
      <c r="AS527" s="520">
        <v>2529</v>
      </c>
      <c r="AT527" s="520">
        <v>2517</v>
      </c>
      <c r="AU527" s="520">
        <v>2519</v>
      </c>
      <c r="AV527" s="520">
        <v>2490</v>
      </c>
      <c r="AW527" s="520">
        <v>2497</v>
      </c>
      <c r="AX527" s="520">
        <v>2498</v>
      </c>
      <c r="AY527" s="522">
        <v>2498</v>
      </c>
      <c r="AZ527" s="521">
        <v>2498</v>
      </c>
      <c r="BA527" s="520">
        <v>2496</v>
      </c>
      <c r="BB527" s="520">
        <v>2513</v>
      </c>
      <c r="BC527" s="520">
        <v>2536</v>
      </c>
      <c r="BD527" s="520">
        <v>2535</v>
      </c>
      <c r="BE527" s="520">
        <v>2543</v>
      </c>
      <c r="BF527" s="520">
        <v>2593</v>
      </c>
      <c r="BG527" s="520">
        <v>2616</v>
      </c>
      <c r="BH527" s="520">
        <v>2650</v>
      </c>
      <c r="BI527" s="522">
        <v>2674</v>
      </c>
      <c r="BJ527" s="521">
        <v>2725</v>
      </c>
      <c r="BK527" s="520">
        <v>2828</v>
      </c>
      <c r="BL527" s="520">
        <v>2718</v>
      </c>
      <c r="BM527" s="520">
        <v>2699</v>
      </c>
      <c r="BN527" s="520">
        <v>2730</v>
      </c>
      <c r="BO527" s="520">
        <v>2731</v>
      </c>
      <c r="BP527" s="520">
        <v>2703</v>
      </c>
      <c r="BQ527" s="520">
        <v>2736</v>
      </c>
      <c r="BR527" s="520">
        <v>2766</v>
      </c>
      <c r="BS527" s="522">
        <v>2772</v>
      </c>
      <c r="BT527" s="521">
        <v>2780</v>
      </c>
      <c r="BU527" s="520">
        <v>2754</v>
      </c>
      <c r="BV527" s="520">
        <v>2728</v>
      </c>
      <c r="BW527" s="520">
        <v>2727</v>
      </c>
      <c r="BX527" s="520">
        <v>2716</v>
      </c>
      <c r="BY527" s="520">
        <v>2664</v>
      </c>
      <c r="BZ527" s="520">
        <v>2655</v>
      </c>
      <c r="CA527" s="520">
        <v>2647</v>
      </c>
      <c r="CB527" s="520">
        <v>2647</v>
      </c>
      <c r="CC527" s="522">
        <v>2647</v>
      </c>
      <c r="CD527" s="521">
        <v>2660</v>
      </c>
      <c r="CE527" s="520">
        <v>2675</v>
      </c>
      <c r="CF527" s="520">
        <v>2662</v>
      </c>
      <c r="CG527" s="520">
        <v>2646</v>
      </c>
      <c r="CH527" s="520">
        <v>2637</v>
      </c>
      <c r="CI527" s="520">
        <v>2637</v>
      </c>
      <c r="CJ527" s="520">
        <v>2637</v>
      </c>
      <c r="CK527" s="520">
        <v>2640</v>
      </c>
      <c r="CL527" s="520">
        <v>2643</v>
      </c>
      <c r="CM527" s="519">
        <v>2635</v>
      </c>
      <c r="CN527" s="493" t="str">
        <f t="shared" ca="1" si="1871"/>
        <v/>
      </c>
      <c r="CO527" s="405"/>
      <c r="CP527" s="456" t="str">
        <f t="shared" ca="1" si="1704"/>
        <v/>
      </c>
      <c r="CQ527" s="494" t="e">
        <f>MATCH(G526,G527:G$609,0)+C526</f>
        <v>#N/A</v>
      </c>
      <c r="CR527" s="484"/>
      <c r="CS527" s="484"/>
      <c r="CT527" s="483"/>
      <c r="CU527" s="534" t="str">
        <f ca="1">IFERROR(IFERROR(INDEX('[1] '!$C$4:$C$4005,CU526,1),INDIRECT("'japan-all-stock-prices_"&amp;$CS$7&amp;".csv'!B"&amp;CU531)),"")</f>
        <v>ベルグアース</v>
      </c>
      <c r="CV527" s="484"/>
      <c r="CW527" s="528"/>
      <c r="CX527" s="974">
        <f t="shared" ref="CX527" si="1879">IF(COUNT(AF530:CM530)&lt;20,AVERAGE(BT530:CM530),(SUM(AF530:CM530)-LARGE(AF530:CM530,1)-LARGE(AF530:CM530,2)-LARGE(AF530:CM530,3)-LARGE(AF530:CM530,4)-LARGE(AF530:CM530,5))/(COUNT(AF530:CM530)-5))</f>
        <v>0.16981818181818192</v>
      </c>
      <c r="CY527" s="453">
        <f t="shared" ref="CY527" si="1880">ROUND(AVERAGE(CM526:CM529)*CM530/10000,2)</f>
        <v>0.02</v>
      </c>
      <c r="CZ527" s="443"/>
      <c r="DA527" s="795">
        <f t="shared" ref="DA527" si="1881">IF(MAX(CI529:CM529)/MIN(CI529:CM529)&lt;DA$9,1,0)</f>
        <v>1</v>
      </c>
      <c r="DB527" s="435"/>
      <c r="DC527" s="435"/>
      <c r="DD527" s="435"/>
      <c r="DE527" s="435"/>
      <c r="DF527" s="435"/>
      <c r="DG527" s="435"/>
      <c r="DH527" s="435"/>
      <c r="DI527" s="435"/>
      <c r="DJ527" s="435"/>
      <c r="DK527" s="536"/>
      <c r="DL527" s="537"/>
      <c r="DM527" s="435"/>
      <c r="DN527" s="537">
        <f t="shared" ref="DN527:DU527" ca="1" si="1882">INDIRECT(DN$6&amp;$C526+$DY$11)/INDIRECT(DN$7&amp;$C526+$DZ$11)</f>
        <v>0.98835462058602552</v>
      </c>
      <c r="DO527" s="435">
        <f t="shared" ca="1" si="1882"/>
        <v>0.99961991638160397</v>
      </c>
      <c r="DP527" s="1039">
        <f t="shared" ca="1" si="1882"/>
        <v>1.0003802281368821</v>
      </c>
      <c r="DQ527" s="435">
        <f t="shared" ca="1" si="1882"/>
        <v>0.99581908019764354</v>
      </c>
      <c r="DR527" s="435">
        <f t="shared" ca="1" si="1882"/>
        <v>1.0026717557251907</v>
      </c>
      <c r="DS527" s="435">
        <f t="shared" ca="1" si="1882"/>
        <v>0.99961933764750666</v>
      </c>
      <c r="DT527" s="435">
        <f t="shared" ca="1" si="1882"/>
        <v>1.0022848438690022</v>
      </c>
      <c r="DU527" s="783">
        <f t="shared" ca="1" si="1882"/>
        <v>1.0011398176291793</v>
      </c>
      <c r="DV527" s="537"/>
      <c r="DW527" s="666"/>
      <c r="DX527" s="663"/>
      <c r="DY527" s="1058"/>
      <c r="DZ527" s="342"/>
      <c r="EA527" s="456" t="str">
        <f t="shared" ca="1" si="1709"/>
        <v/>
      </c>
    </row>
    <row r="528" spans="1:131" ht="9" customHeight="1">
      <c r="A528" s="636"/>
      <c r="B528" s="406"/>
      <c r="C528" s="527"/>
      <c r="D528" s="488"/>
      <c r="E528" s="487" t="s">
        <v>99</v>
      </c>
      <c r="F528" s="486" t="str">
        <f t="shared" ca="1" si="1741"/>
        <v/>
      </c>
      <c r="G528" s="510" t="s">
        <v>108</v>
      </c>
      <c r="H528" s="1836" t="s">
        <v>99</v>
      </c>
      <c r="I528" s="1837" t="s">
        <v>99</v>
      </c>
      <c r="J528" s="1837" t="s">
        <v>99</v>
      </c>
      <c r="K528" s="1838" t="s">
        <v>99</v>
      </c>
      <c r="L528" s="1836" t="s">
        <v>99</v>
      </c>
      <c r="M528" s="1837" t="s">
        <v>99</v>
      </c>
      <c r="N528" s="1837" t="s">
        <v>99</v>
      </c>
      <c r="O528" s="1837" t="s">
        <v>99</v>
      </c>
      <c r="P528" s="1837" t="s">
        <v>99</v>
      </c>
      <c r="Q528" s="1837" t="s">
        <v>99</v>
      </c>
      <c r="R528" s="1837" t="s">
        <v>99</v>
      </c>
      <c r="S528" s="1837" t="s">
        <v>99</v>
      </c>
      <c r="T528" s="1837" t="s">
        <v>99</v>
      </c>
      <c r="U528" s="1838" t="s">
        <v>99</v>
      </c>
      <c r="V528" s="1836">
        <v>2507</v>
      </c>
      <c r="W528" s="1837">
        <v>2510</v>
      </c>
      <c r="X528" s="1837">
        <v>2500</v>
      </c>
      <c r="Y528" s="1837">
        <v>2490</v>
      </c>
      <c r="Z528" s="1837">
        <v>2487</v>
      </c>
      <c r="AA528" s="1837">
        <v>2490</v>
      </c>
      <c r="AB528" s="1837">
        <v>2498</v>
      </c>
      <c r="AC528" s="1837">
        <v>2496</v>
      </c>
      <c r="AD528" s="1837">
        <v>2505</v>
      </c>
      <c r="AE528" s="1839">
        <v>2508</v>
      </c>
      <c r="AF528" s="711">
        <v>2503</v>
      </c>
      <c r="AG528" s="520">
        <v>2504</v>
      </c>
      <c r="AH528" s="520">
        <v>2505</v>
      </c>
      <c r="AI528" s="520">
        <v>2503</v>
      </c>
      <c r="AJ528" s="520">
        <v>2504</v>
      </c>
      <c r="AK528" s="520">
        <v>2507</v>
      </c>
      <c r="AL528" s="520">
        <v>2510</v>
      </c>
      <c r="AM528" s="520">
        <v>2511</v>
      </c>
      <c r="AN528" s="520">
        <v>2506</v>
      </c>
      <c r="AO528" s="522">
        <v>2516</v>
      </c>
      <c r="AP528" s="521">
        <v>2523</v>
      </c>
      <c r="AQ528" s="520">
        <v>2524</v>
      </c>
      <c r="AR528" s="520">
        <v>2522</v>
      </c>
      <c r="AS528" s="520">
        <v>2489</v>
      </c>
      <c r="AT528" s="520">
        <v>2491</v>
      </c>
      <c r="AU528" s="520">
        <v>2485</v>
      </c>
      <c r="AV528" s="520">
        <v>2482</v>
      </c>
      <c r="AW528" s="520">
        <v>2485</v>
      </c>
      <c r="AX528" s="520">
        <v>2485</v>
      </c>
      <c r="AY528" s="522">
        <v>2488</v>
      </c>
      <c r="AZ528" s="521">
        <v>2474</v>
      </c>
      <c r="BA528" s="520">
        <v>2486</v>
      </c>
      <c r="BB528" s="520">
        <v>2483</v>
      </c>
      <c r="BC528" s="520">
        <v>2513</v>
      </c>
      <c r="BD528" s="520">
        <v>2512</v>
      </c>
      <c r="BE528" s="520">
        <v>2525</v>
      </c>
      <c r="BF528" s="520">
        <v>2549</v>
      </c>
      <c r="BG528" s="520">
        <v>2568</v>
      </c>
      <c r="BH528" s="520">
        <v>2617</v>
      </c>
      <c r="BI528" s="522">
        <v>2646</v>
      </c>
      <c r="BJ528" s="521">
        <v>2678</v>
      </c>
      <c r="BK528" s="520">
        <v>2723</v>
      </c>
      <c r="BL528" s="520">
        <v>2661</v>
      </c>
      <c r="BM528" s="520">
        <v>2662</v>
      </c>
      <c r="BN528" s="520">
        <v>2681</v>
      </c>
      <c r="BO528" s="520">
        <v>2675</v>
      </c>
      <c r="BP528" s="520">
        <v>2680</v>
      </c>
      <c r="BQ528" s="520">
        <v>2712</v>
      </c>
      <c r="BR528" s="520">
        <v>2735</v>
      </c>
      <c r="BS528" s="522">
        <v>2760</v>
      </c>
      <c r="BT528" s="521">
        <v>2725</v>
      </c>
      <c r="BU528" s="520">
        <v>2711</v>
      </c>
      <c r="BV528" s="520">
        <v>2702</v>
      </c>
      <c r="BW528" s="520">
        <v>2672</v>
      </c>
      <c r="BX528" s="520">
        <v>2602</v>
      </c>
      <c r="BY528" s="520">
        <v>2631</v>
      </c>
      <c r="BZ528" s="520">
        <v>2635</v>
      </c>
      <c r="CA528" s="520">
        <v>2626</v>
      </c>
      <c r="CB528" s="520">
        <v>2624</v>
      </c>
      <c r="CC528" s="522">
        <v>2624</v>
      </c>
      <c r="CD528" s="521">
        <v>2648</v>
      </c>
      <c r="CE528" s="520">
        <v>2657</v>
      </c>
      <c r="CF528" s="520">
        <v>2631</v>
      </c>
      <c r="CG528" s="520">
        <v>2620</v>
      </c>
      <c r="CH528" s="520">
        <v>2620</v>
      </c>
      <c r="CI528" s="520">
        <v>2620</v>
      </c>
      <c r="CJ528" s="520">
        <v>2608</v>
      </c>
      <c r="CK528" s="520">
        <v>2626</v>
      </c>
      <c r="CL528" s="520">
        <v>2615</v>
      </c>
      <c r="CM528" s="519">
        <v>2630</v>
      </c>
      <c r="CN528" s="493" t="str">
        <f t="shared" ca="1" si="1871"/>
        <v/>
      </c>
      <c r="CO528" s="405"/>
      <c r="CP528" s="456" t="str">
        <f t="shared" ca="1" si="1710"/>
        <v/>
      </c>
      <c r="CQ528" s="631"/>
      <c r="CR528" s="484"/>
      <c r="CS528" s="484"/>
      <c r="CT528" s="483"/>
      <c r="CU528" s="534" t="str">
        <f t="shared" ca="1" si="1711"/>
        <v/>
      </c>
      <c r="CV528" s="484"/>
      <c r="CW528" s="528"/>
      <c r="CX528" s="974">
        <f t="shared" ref="CX528" si="1883">CM529/CL529*100-100</f>
        <v>0.1139817629179305</v>
      </c>
      <c r="CY528" s="435"/>
      <c r="CZ528" s="448"/>
      <c r="DA528" s="795"/>
      <c r="DB528" s="459"/>
      <c r="DC528" s="459"/>
      <c r="DD528" s="459"/>
      <c r="DE528" s="459"/>
      <c r="DF528" s="459"/>
      <c r="DG528" s="459"/>
      <c r="DH528" s="462"/>
      <c r="DI528" s="462"/>
      <c r="DJ528" s="462"/>
      <c r="DK528" s="535"/>
      <c r="DL528" s="784"/>
      <c r="DM528" s="785"/>
      <c r="DN528" s="784"/>
      <c r="DO528" s="785"/>
      <c r="DP528" s="1040"/>
      <c r="DQ528" s="785"/>
      <c r="DR528" s="785"/>
      <c r="DS528" s="785"/>
      <c r="DT528" s="785"/>
      <c r="DU528" s="783"/>
      <c r="DV528" s="537"/>
      <c r="DW528" s="666"/>
      <c r="DX528" s="663"/>
      <c r="DY528" s="1058"/>
      <c r="DZ528" s="342"/>
      <c r="EA528" s="456" t="str">
        <f t="shared" ca="1" si="1713"/>
        <v/>
      </c>
    </row>
    <row r="529" spans="1:131" ht="9" customHeight="1">
      <c r="A529" s="636"/>
      <c r="B529" s="406"/>
      <c r="C529" s="527"/>
      <c r="D529" s="488"/>
      <c r="E529" s="487" t="s">
        <v>99</v>
      </c>
      <c r="F529" s="486" t="str">
        <f t="shared" ca="1" si="1743"/>
        <v/>
      </c>
      <c r="G529" s="510" t="s">
        <v>473</v>
      </c>
      <c r="H529" s="516">
        <v>2524</v>
      </c>
      <c r="I529" s="515">
        <v>2473</v>
      </c>
      <c r="J529" s="515">
        <v>2479</v>
      </c>
      <c r="K529" s="517">
        <v>2497</v>
      </c>
      <c r="L529" s="516">
        <v>2510</v>
      </c>
      <c r="M529" s="515">
        <v>2497</v>
      </c>
      <c r="N529" s="515">
        <v>2508</v>
      </c>
      <c r="O529" s="515">
        <v>2517</v>
      </c>
      <c r="P529" s="515">
        <v>2517</v>
      </c>
      <c r="Q529" s="515">
        <v>2520</v>
      </c>
      <c r="R529" s="515">
        <v>2525</v>
      </c>
      <c r="S529" s="515">
        <v>2523</v>
      </c>
      <c r="T529" s="515">
        <v>2526</v>
      </c>
      <c r="U529" s="517">
        <v>2516</v>
      </c>
      <c r="V529" s="516">
        <v>2515</v>
      </c>
      <c r="W529" s="515">
        <v>2510</v>
      </c>
      <c r="X529" s="515">
        <v>2500</v>
      </c>
      <c r="Y529" s="515">
        <v>2490</v>
      </c>
      <c r="Z529" s="515">
        <v>2490</v>
      </c>
      <c r="AA529" s="515">
        <v>2495</v>
      </c>
      <c r="AB529" s="515">
        <v>2500</v>
      </c>
      <c r="AC529" s="515">
        <v>2506</v>
      </c>
      <c r="AD529" s="515">
        <v>2515</v>
      </c>
      <c r="AE529" s="514">
        <v>2508</v>
      </c>
      <c r="AF529" s="712">
        <v>2517</v>
      </c>
      <c r="AG529" s="515">
        <v>2510</v>
      </c>
      <c r="AH529" s="515">
        <v>2510</v>
      </c>
      <c r="AI529" s="515">
        <v>2507</v>
      </c>
      <c r="AJ529" s="515">
        <v>2507</v>
      </c>
      <c r="AK529" s="515">
        <v>2509</v>
      </c>
      <c r="AL529" s="515">
        <v>2510</v>
      </c>
      <c r="AM529" s="515">
        <v>2512</v>
      </c>
      <c r="AN529" s="515">
        <v>2522</v>
      </c>
      <c r="AO529" s="517">
        <v>2528</v>
      </c>
      <c r="AP529" s="516">
        <v>2528</v>
      </c>
      <c r="AQ529" s="515">
        <v>2531</v>
      </c>
      <c r="AR529" s="515">
        <v>2532</v>
      </c>
      <c r="AS529" s="515">
        <v>2502</v>
      </c>
      <c r="AT529" s="515">
        <v>2498</v>
      </c>
      <c r="AU529" s="515">
        <v>2486</v>
      </c>
      <c r="AV529" s="515">
        <v>2485</v>
      </c>
      <c r="AW529" s="515">
        <v>2485</v>
      </c>
      <c r="AX529" s="515">
        <v>2498</v>
      </c>
      <c r="AY529" s="517">
        <v>2493</v>
      </c>
      <c r="AZ529" s="516">
        <v>2496</v>
      </c>
      <c r="BA529" s="515">
        <v>2496</v>
      </c>
      <c r="BB529" s="515">
        <v>2513</v>
      </c>
      <c r="BC529" s="515">
        <v>2536</v>
      </c>
      <c r="BD529" s="515">
        <v>2526</v>
      </c>
      <c r="BE529" s="515">
        <v>2536</v>
      </c>
      <c r="BF529" s="515">
        <v>2590</v>
      </c>
      <c r="BG529" s="515">
        <v>2616</v>
      </c>
      <c r="BH529" s="515">
        <v>2646</v>
      </c>
      <c r="BI529" s="517">
        <v>2674</v>
      </c>
      <c r="BJ529" s="516">
        <v>2709</v>
      </c>
      <c r="BK529" s="515">
        <v>2741</v>
      </c>
      <c r="BL529" s="515">
        <v>2662</v>
      </c>
      <c r="BM529" s="515">
        <v>2699</v>
      </c>
      <c r="BN529" s="515">
        <v>2711</v>
      </c>
      <c r="BO529" s="515">
        <v>2681</v>
      </c>
      <c r="BP529" s="515">
        <v>2700</v>
      </c>
      <c r="BQ529" s="515">
        <v>2722</v>
      </c>
      <c r="BR529" s="515">
        <v>2760</v>
      </c>
      <c r="BS529" s="517">
        <v>2772</v>
      </c>
      <c r="BT529" s="516">
        <v>2756</v>
      </c>
      <c r="BU529" s="515">
        <v>2712</v>
      </c>
      <c r="BV529" s="515">
        <v>2728</v>
      </c>
      <c r="BW529" s="515">
        <v>2679</v>
      </c>
      <c r="BX529" s="515">
        <v>2622</v>
      </c>
      <c r="BY529" s="515">
        <v>2649</v>
      </c>
      <c r="BZ529" s="515">
        <v>2640</v>
      </c>
      <c r="CA529" s="515">
        <v>2647</v>
      </c>
      <c r="CB529" s="515">
        <v>2624</v>
      </c>
      <c r="CC529" s="517">
        <v>2640</v>
      </c>
      <c r="CD529" s="516">
        <v>2655</v>
      </c>
      <c r="CE529" s="515">
        <v>2662</v>
      </c>
      <c r="CF529" s="515">
        <v>2631</v>
      </c>
      <c r="CG529" s="515">
        <v>2630</v>
      </c>
      <c r="CH529" s="515">
        <v>2631</v>
      </c>
      <c r="CI529" s="515">
        <v>2620</v>
      </c>
      <c r="CJ529" s="515">
        <v>2627</v>
      </c>
      <c r="CK529" s="515">
        <v>2626</v>
      </c>
      <c r="CL529" s="515">
        <v>2632</v>
      </c>
      <c r="CM529" s="514">
        <v>2635</v>
      </c>
      <c r="CN529" s="492" t="str">
        <f t="shared" ref="CN529" ca="1" si="1884">CU530</f>
        <v/>
      </c>
      <c r="CO529" s="405"/>
      <c r="CP529" s="456" t="str">
        <f t="shared" ca="1" si="1715"/>
        <v/>
      </c>
      <c r="CQ529" s="631"/>
      <c r="CR529" s="484"/>
      <c r="CS529" s="484"/>
      <c r="CT529" s="483"/>
      <c r="CU529" s="534" t="str">
        <f t="shared" ca="1" si="1716"/>
        <v/>
      </c>
      <c r="CV529" s="484"/>
      <c r="CW529" s="528"/>
      <c r="CX529" s="975">
        <f t="shared" ref="CX529" si="1885">10000-G526</f>
        <v>8617</v>
      </c>
      <c r="CY529" s="453"/>
      <c r="CZ529" s="343"/>
      <c r="DA529" s="796"/>
      <c r="DB529" s="459"/>
      <c r="DC529" s="459"/>
      <c r="DD529" s="459"/>
      <c r="DE529" s="459"/>
      <c r="DF529" s="459"/>
      <c r="DG529" s="459"/>
      <c r="DH529" s="459"/>
      <c r="DI529" s="459"/>
      <c r="DJ529" s="459"/>
      <c r="DK529" s="533"/>
      <c r="DL529" s="537"/>
      <c r="DM529" s="435"/>
      <c r="DN529" s="537"/>
      <c r="DO529" s="435"/>
      <c r="DP529" s="1039"/>
      <c r="DQ529" s="435"/>
      <c r="DR529" s="435"/>
      <c r="DS529" s="786"/>
      <c r="DT529" s="786"/>
      <c r="DU529" s="787"/>
      <c r="DV529" s="537"/>
      <c r="DW529" s="666"/>
      <c r="DX529" s="663"/>
      <c r="DY529" s="1058"/>
      <c r="DZ529" s="342"/>
      <c r="EA529" s="456" t="str">
        <f t="shared" ca="1" si="1718"/>
        <v/>
      </c>
    </row>
    <row r="530" spans="1:131" ht="9" customHeight="1">
      <c r="A530" s="636"/>
      <c r="B530" s="406"/>
      <c r="C530" s="527"/>
      <c r="D530" s="488"/>
      <c r="E530" s="487" t="s">
        <v>99</v>
      </c>
      <c r="F530" s="486"/>
      <c r="G530" s="512" t="s">
        <v>99</v>
      </c>
      <c r="H530" s="1840" t="s">
        <v>99</v>
      </c>
      <c r="I530" s="1841" t="s">
        <v>99</v>
      </c>
      <c r="J530" s="1841" t="s">
        <v>99</v>
      </c>
      <c r="K530" s="1842" t="s">
        <v>99</v>
      </c>
      <c r="L530" s="1840" t="s">
        <v>99</v>
      </c>
      <c r="M530" s="1841" t="s">
        <v>99</v>
      </c>
      <c r="N530" s="1841" t="s">
        <v>99</v>
      </c>
      <c r="O530" s="1841" t="s">
        <v>99</v>
      </c>
      <c r="P530" s="1841" t="s">
        <v>99</v>
      </c>
      <c r="Q530" s="1841" t="s">
        <v>99</v>
      </c>
      <c r="R530" s="1841" t="s">
        <v>99</v>
      </c>
      <c r="S530" s="1841" t="s">
        <v>99</v>
      </c>
      <c r="T530" s="1841" t="s">
        <v>99</v>
      </c>
      <c r="U530" s="1842" t="s">
        <v>99</v>
      </c>
      <c r="V530" s="1840">
        <v>0.08</v>
      </c>
      <c r="W530" s="1841">
        <v>0.2</v>
      </c>
      <c r="X530" s="1841">
        <v>0.2</v>
      </c>
      <c r="Y530" s="1841">
        <v>0.16</v>
      </c>
      <c r="Z530" s="1841">
        <v>0.09</v>
      </c>
      <c r="AA530" s="1841">
        <v>0.08</v>
      </c>
      <c r="AB530" s="1841">
        <v>0.08</v>
      </c>
      <c r="AC530" s="1841">
        <v>0.23</v>
      </c>
      <c r="AD530" s="1841">
        <v>0.08</v>
      </c>
      <c r="AE530" s="1843">
        <v>0.08</v>
      </c>
      <c r="AF530" s="720">
        <v>0.23</v>
      </c>
      <c r="AG530" s="530">
        <v>0.16</v>
      </c>
      <c r="AH530" s="530">
        <v>0.08</v>
      </c>
      <c r="AI530" s="530">
        <v>0.12</v>
      </c>
      <c r="AJ530" s="530">
        <v>0.11</v>
      </c>
      <c r="AK530" s="530">
        <v>7.0000000000000007E-2</v>
      </c>
      <c r="AL530" s="530">
        <v>0.08</v>
      </c>
      <c r="AM530" s="530">
        <v>0.21</v>
      </c>
      <c r="AN530" s="530">
        <v>0.2</v>
      </c>
      <c r="AO530" s="532">
        <v>0.2</v>
      </c>
      <c r="AP530" s="531">
        <v>0.1</v>
      </c>
      <c r="AQ530" s="530">
        <v>0.17</v>
      </c>
      <c r="AR530" s="530">
        <v>0.18</v>
      </c>
      <c r="AS530" s="530">
        <v>0.42</v>
      </c>
      <c r="AT530" s="530">
        <v>0.27</v>
      </c>
      <c r="AU530" s="530">
        <v>0.16</v>
      </c>
      <c r="AV530" s="530">
        <v>0.1</v>
      </c>
      <c r="AW530" s="530">
        <v>0.1</v>
      </c>
      <c r="AX530" s="530">
        <v>0.15</v>
      </c>
      <c r="AY530" s="532">
        <v>0.08</v>
      </c>
      <c r="AZ530" s="531">
        <v>0.38</v>
      </c>
      <c r="BA530" s="530">
        <v>0.09</v>
      </c>
      <c r="BB530" s="530">
        <v>0.28999999999999998</v>
      </c>
      <c r="BC530" s="530">
        <v>0.23</v>
      </c>
      <c r="BD530" s="530">
        <v>0.23</v>
      </c>
      <c r="BE530" s="530">
        <v>0.26</v>
      </c>
      <c r="BF530" s="530">
        <v>0.28999999999999998</v>
      </c>
      <c r="BG530" s="530">
        <v>0.41</v>
      </c>
      <c r="BH530" s="530">
        <v>0.3</v>
      </c>
      <c r="BI530" s="532">
        <v>0.22</v>
      </c>
      <c r="BJ530" s="531">
        <v>0.56000000000000005</v>
      </c>
      <c r="BK530" s="530">
        <v>0.77</v>
      </c>
      <c r="BL530" s="530">
        <v>0.48</v>
      </c>
      <c r="BM530" s="530">
        <v>0.06</v>
      </c>
      <c r="BN530" s="530">
        <v>0.11</v>
      </c>
      <c r="BO530" s="530">
        <v>0.16</v>
      </c>
      <c r="BP530" s="530">
        <v>0.15</v>
      </c>
      <c r="BQ530" s="530">
        <v>0.23</v>
      </c>
      <c r="BR530" s="530">
        <v>0.28000000000000003</v>
      </c>
      <c r="BS530" s="532">
        <v>0.22</v>
      </c>
      <c r="BT530" s="531">
        <v>0.54</v>
      </c>
      <c r="BU530" s="530">
        <v>0.23</v>
      </c>
      <c r="BV530" s="530">
        <v>0.11</v>
      </c>
      <c r="BW530" s="530">
        <v>0.19</v>
      </c>
      <c r="BX530" s="530">
        <v>0.4</v>
      </c>
      <c r="BY530" s="530">
        <v>0.16</v>
      </c>
      <c r="BZ530" s="530">
        <v>0.13</v>
      </c>
      <c r="CA530" s="530">
        <v>0.12</v>
      </c>
      <c r="CB530" s="530">
        <v>7.0000000000000007E-2</v>
      </c>
      <c r="CC530" s="532">
        <v>0.06</v>
      </c>
      <c r="CD530" s="531">
        <v>0.09</v>
      </c>
      <c r="CE530" s="530">
        <v>0.13</v>
      </c>
      <c r="CF530" s="530">
        <v>0.14000000000000001</v>
      </c>
      <c r="CG530" s="530">
        <v>0.18</v>
      </c>
      <c r="CH530" s="530">
        <v>0.14000000000000001</v>
      </c>
      <c r="CI530" s="530">
        <v>0.14000000000000001</v>
      </c>
      <c r="CJ530" s="530">
        <v>0.06</v>
      </c>
      <c r="CK530" s="530">
        <v>0.12</v>
      </c>
      <c r="CL530" s="530">
        <v>0.13</v>
      </c>
      <c r="CM530" s="529">
        <v>0.06</v>
      </c>
      <c r="CN530" s="491" t="str">
        <f t="shared" ref="CN530" ca="1" si="1886">IF(CN529="","",IF(CN526="",0,CP530))</f>
        <v/>
      </c>
      <c r="CO530" s="405"/>
      <c r="CP530" s="450" t="str">
        <f t="shared" ca="1" si="1720"/>
        <v/>
      </c>
      <c r="CQ530" s="631"/>
      <c r="CR530" s="484"/>
      <c r="CS530" s="484"/>
      <c r="CT530" s="483"/>
      <c r="CU530" s="677" t="str">
        <f t="shared" ca="1" si="1721"/>
        <v/>
      </c>
      <c r="CV530" s="484"/>
      <c r="CW530" s="528"/>
      <c r="CX530" s="974"/>
      <c r="CY530" s="453"/>
      <c r="CZ530" s="448">
        <f t="shared" ref="CZ530" si="1887">CM529*100</f>
        <v>263500</v>
      </c>
      <c r="DA530" s="795"/>
      <c r="DB530" s="327"/>
      <c r="DC530" s="327"/>
      <c r="DD530" s="327"/>
      <c r="DE530" s="327"/>
      <c r="DF530" s="327"/>
      <c r="DG530" s="327"/>
      <c r="DH530" s="327"/>
      <c r="DI530" s="327"/>
      <c r="DJ530" s="327"/>
      <c r="DK530" s="343"/>
      <c r="DL530" s="788"/>
      <c r="DM530" s="786"/>
      <c r="DN530" s="788"/>
      <c r="DO530" s="786"/>
      <c r="DP530" s="1041"/>
      <c r="DQ530" s="786"/>
      <c r="DR530" s="786"/>
      <c r="DS530" s="786"/>
      <c r="DT530" s="786"/>
      <c r="DU530" s="787"/>
      <c r="DV530" s="537"/>
      <c r="DW530" s="666"/>
      <c r="DX530" s="663"/>
      <c r="DY530" s="1058"/>
      <c r="DZ530" s="342"/>
      <c r="EA530" s="450" t="str">
        <f t="shared" ca="1" si="1723"/>
        <v/>
      </c>
    </row>
    <row r="531" spans="1:131" ht="9" customHeight="1">
      <c r="A531" s="636"/>
      <c r="B531" s="406"/>
      <c r="C531" s="527"/>
      <c r="D531" s="488"/>
      <c r="E531" s="487" t="s">
        <v>99</v>
      </c>
      <c r="F531" s="486" t="str">
        <f t="shared" ref="F531" ca="1" si="1888">IF(E526=" ","",IF(ISERROR(CQ526),IF(ISERROR(CQ527),"",HYPERLINK("#CP"&amp;CQ527&amp;":CP1231","　重複 ▽　")),HYPERLINK("#CP"&amp;CQ526&amp;":CP1231","　重複 ▲　")))</f>
        <v/>
      </c>
      <c r="G531" s="510" t="s">
        <v>99</v>
      </c>
      <c r="H531" s="1844" t="s">
        <v>99</v>
      </c>
      <c r="I531" s="1845" t="s">
        <v>99</v>
      </c>
      <c r="J531" s="1845" t="s">
        <v>99</v>
      </c>
      <c r="K531" s="1846" t="s">
        <v>99</v>
      </c>
      <c r="L531" s="1844" t="s">
        <v>99</v>
      </c>
      <c r="M531" s="1845" t="s">
        <v>99</v>
      </c>
      <c r="N531" s="1845" t="s">
        <v>99</v>
      </c>
      <c r="O531" s="1845" t="s">
        <v>99</v>
      </c>
      <c r="P531" s="1845" t="s">
        <v>99</v>
      </c>
      <c r="Q531" s="1845" t="s">
        <v>99</v>
      </c>
      <c r="R531" s="1845" t="s">
        <v>99</v>
      </c>
      <c r="S531" s="1845" t="s">
        <v>99</v>
      </c>
      <c r="T531" s="1845" t="s">
        <v>99</v>
      </c>
      <c r="U531" s="1846" t="s">
        <v>99</v>
      </c>
      <c r="V531" s="1844" t="s">
        <v>99</v>
      </c>
      <c r="W531" s="1845" t="s">
        <v>99</v>
      </c>
      <c r="X531" s="1845" t="s">
        <v>99</v>
      </c>
      <c r="Y531" s="1845" t="s">
        <v>99</v>
      </c>
      <c r="Z531" s="1845" t="s">
        <v>99</v>
      </c>
      <c r="AA531" s="1845" t="s">
        <v>99</v>
      </c>
      <c r="AB531" s="1845" t="s">
        <v>99</v>
      </c>
      <c r="AC531" s="1845" t="s">
        <v>99</v>
      </c>
      <c r="AD531" s="1845" t="s">
        <v>99</v>
      </c>
      <c r="AE531" s="1847" t="s">
        <v>99</v>
      </c>
      <c r="AF531" s="714" t="s">
        <v>99</v>
      </c>
      <c r="AG531" s="507" t="s">
        <v>99</v>
      </c>
      <c r="AH531" s="507" t="s">
        <v>99</v>
      </c>
      <c r="AI531" s="507" t="s">
        <v>99</v>
      </c>
      <c r="AJ531" s="507" t="s">
        <v>99</v>
      </c>
      <c r="AK531" s="507" t="s">
        <v>99</v>
      </c>
      <c r="AL531" s="507" t="s">
        <v>99</v>
      </c>
      <c r="AM531" s="507" t="s">
        <v>99</v>
      </c>
      <c r="AN531" s="507" t="s">
        <v>99</v>
      </c>
      <c r="AO531" s="509" t="s">
        <v>99</v>
      </c>
      <c r="AP531" s="508" t="s">
        <v>99</v>
      </c>
      <c r="AQ531" s="507" t="s">
        <v>99</v>
      </c>
      <c r="AR531" s="507" t="s">
        <v>99</v>
      </c>
      <c r="AS531" s="507" t="s">
        <v>99</v>
      </c>
      <c r="AT531" s="507" t="s">
        <v>99</v>
      </c>
      <c r="AU531" s="507" t="s">
        <v>99</v>
      </c>
      <c r="AV531" s="507" t="s">
        <v>99</v>
      </c>
      <c r="AW531" s="507" t="s">
        <v>99</v>
      </c>
      <c r="AX531" s="507" t="s">
        <v>99</v>
      </c>
      <c r="AY531" s="509" t="s">
        <v>99</v>
      </c>
      <c r="AZ531" s="508" t="s">
        <v>99</v>
      </c>
      <c r="BA531" s="507" t="s">
        <v>99</v>
      </c>
      <c r="BB531" s="507" t="s">
        <v>99</v>
      </c>
      <c r="BC531" s="507" t="s">
        <v>99</v>
      </c>
      <c r="BD531" s="507" t="s">
        <v>99</v>
      </c>
      <c r="BE531" s="507" t="s">
        <v>99</v>
      </c>
      <c r="BF531" s="507" t="s">
        <v>99</v>
      </c>
      <c r="BG531" s="507" t="s">
        <v>99</v>
      </c>
      <c r="BH531" s="507" t="s">
        <v>99</v>
      </c>
      <c r="BI531" s="509" t="s">
        <v>99</v>
      </c>
      <c r="BJ531" s="508" t="s">
        <v>99</v>
      </c>
      <c r="BK531" s="507" t="s">
        <v>99</v>
      </c>
      <c r="BL531" s="507" t="s">
        <v>99</v>
      </c>
      <c r="BM531" s="507" t="s">
        <v>99</v>
      </c>
      <c r="BN531" s="507" t="s">
        <v>99</v>
      </c>
      <c r="BO531" s="507" t="s">
        <v>99</v>
      </c>
      <c r="BP531" s="507" t="s">
        <v>99</v>
      </c>
      <c r="BQ531" s="507" t="s">
        <v>99</v>
      </c>
      <c r="BR531" s="507" t="s">
        <v>99</v>
      </c>
      <c r="BS531" s="509" t="s">
        <v>99</v>
      </c>
      <c r="BT531" s="508" t="s">
        <v>99</v>
      </c>
      <c r="BU531" s="507" t="s">
        <v>99</v>
      </c>
      <c r="BV531" s="507" t="s">
        <v>99</v>
      </c>
      <c r="BW531" s="507" t="s">
        <v>99</v>
      </c>
      <c r="BX531" s="507" t="s">
        <v>99</v>
      </c>
      <c r="BY531" s="507" t="s">
        <v>99</v>
      </c>
      <c r="BZ531" s="507" t="s">
        <v>99</v>
      </c>
      <c r="CA531" s="507" t="s">
        <v>99</v>
      </c>
      <c r="CB531" s="507" t="s">
        <v>99</v>
      </c>
      <c r="CC531" s="509"/>
      <c r="CD531" s="508" t="s">
        <v>99</v>
      </c>
      <c r="CE531" s="507" t="s">
        <v>99</v>
      </c>
      <c r="CF531" s="507" t="s">
        <v>99</v>
      </c>
      <c r="CG531" s="507" t="s">
        <v>99</v>
      </c>
      <c r="CH531" s="507" t="s">
        <v>99</v>
      </c>
      <c r="CI531" s="507" t="s">
        <v>99</v>
      </c>
      <c r="CJ531" s="507" t="s">
        <v>99</v>
      </c>
      <c r="CK531" s="507" t="s">
        <v>99</v>
      </c>
      <c r="CL531" s="507" t="s">
        <v>99</v>
      </c>
      <c r="CM531" s="506" t="s">
        <v>99</v>
      </c>
      <c r="CN531" s="485" t="s">
        <v>99</v>
      </c>
      <c r="CO531" s="405"/>
      <c r="CP531" s="505" t="str">
        <f t="shared" si="1690"/>
        <v>+3</v>
      </c>
      <c r="CQ531" s="631"/>
      <c r="CR531" s="484"/>
      <c r="CS531" s="484"/>
      <c r="CT531" s="483"/>
      <c r="CU531" s="544" t="e">
        <f t="shared" ca="1" si="1725"/>
        <v>#REF!</v>
      </c>
      <c r="CV531" s="484"/>
      <c r="CW531" s="528"/>
      <c r="CX531" s="538">
        <f>IF(K!R$6="市場別",VLOOKUP(G528,DY$80:DZ$93,2,FALSE),0)</f>
        <v>400000</v>
      </c>
      <c r="CY531" s="1112">
        <f t="shared" ref="CY531" ca="1" si="1889">ROUND(AVERAGE(INDIRECT(DV$7&amp;C526&amp;":"&amp;DW$7&amp;C526))*100,4)</f>
        <v>100.1712</v>
      </c>
      <c r="CZ531" s="448">
        <f t="shared" ref="CZ531" si="1890">VLOOKUP(G528,DY$41:DZ$44,2,FALSE)</f>
        <v>0</v>
      </c>
      <c r="DA531" s="795"/>
      <c r="DB531" s="542"/>
      <c r="DC531" s="542"/>
      <c r="DD531" s="542"/>
      <c r="DE531" s="542"/>
      <c r="DF531" s="542"/>
      <c r="DG531" s="542"/>
      <c r="DH531" s="542"/>
      <c r="DI531" s="542"/>
      <c r="DJ531" s="542"/>
      <c r="DK531" s="543"/>
      <c r="DL531" s="789"/>
      <c r="DM531" s="790"/>
      <c r="DN531" s="789"/>
      <c r="DO531" s="790"/>
      <c r="DP531" s="1042"/>
      <c r="DQ531" s="790"/>
      <c r="DR531" s="790"/>
      <c r="DS531" s="786"/>
      <c r="DT531" s="786"/>
      <c r="DU531" s="787"/>
      <c r="DV531" s="537"/>
      <c r="DW531" s="666"/>
      <c r="DX531" s="663"/>
      <c r="DY531" s="1058"/>
      <c r="DZ531" s="342"/>
      <c r="EA531" s="505" t="str">
        <f t="shared" si="1693"/>
        <v/>
      </c>
    </row>
    <row r="532" spans="1:131" ht="9" customHeight="1">
      <c r="A532" s="636"/>
      <c r="B532" s="406"/>
      <c r="C532" s="481">
        <v>532</v>
      </c>
      <c r="D532" s="541">
        <v>88</v>
      </c>
      <c r="E532" s="633">
        <f ca="1">IF(AND(INDIRECT("G"&amp;C532)&gt;999,INDIRECT("G"&amp;C532)&lt;10000),MAX(E$10:E531)+1," ")</f>
        <v>88</v>
      </c>
      <c r="F532" s="634" t="str">
        <f ca="1">HYPERLINK("#G"&amp;C532&amp;":CM"&amp;C532+5,IF(CT532=1,"　クリア（消去） →　",IF(AND(INDIRECT("G"&amp;C532)=B!D$9,B!D$14="修正　"),B!C$12,IF(F537="","　　　　　　　　　　　","　　　　…→　　　　"))))</f>
        <v>　　　　　　　　　　　</v>
      </c>
      <c r="G532" s="635">
        <v>6803</v>
      </c>
      <c r="H532" s="1832" t="s">
        <v>99</v>
      </c>
      <c r="I532" s="1833" t="s">
        <v>99</v>
      </c>
      <c r="J532" s="1833" t="s">
        <v>99</v>
      </c>
      <c r="K532" s="1834" t="s">
        <v>99</v>
      </c>
      <c r="L532" s="1832" t="s">
        <v>99</v>
      </c>
      <c r="M532" s="1833" t="s">
        <v>99</v>
      </c>
      <c r="N532" s="1833" t="s">
        <v>99</v>
      </c>
      <c r="O532" s="1833" t="s">
        <v>99</v>
      </c>
      <c r="P532" s="1833" t="s">
        <v>99</v>
      </c>
      <c r="Q532" s="1833" t="s">
        <v>99</v>
      </c>
      <c r="R532" s="1833" t="s">
        <v>99</v>
      </c>
      <c r="S532" s="1833" t="s">
        <v>99</v>
      </c>
      <c r="T532" s="1833" t="s">
        <v>99</v>
      </c>
      <c r="U532" s="1834" t="s">
        <v>99</v>
      </c>
      <c r="V532" s="1832">
        <v>122</v>
      </c>
      <c r="W532" s="1833">
        <v>122</v>
      </c>
      <c r="X532" s="1833">
        <v>121</v>
      </c>
      <c r="Y532" s="1833">
        <v>120</v>
      </c>
      <c r="Z532" s="1833">
        <v>119</v>
      </c>
      <c r="AA532" s="1833">
        <v>121</v>
      </c>
      <c r="AB532" s="1833">
        <v>122</v>
      </c>
      <c r="AC532" s="1833">
        <v>122</v>
      </c>
      <c r="AD532" s="1833">
        <v>121</v>
      </c>
      <c r="AE532" s="1835">
        <v>120</v>
      </c>
      <c r="AF532" s="719">
        <v>119</v>
      </c>
      <c r="AG532" s="546">
        <v>121</v>
      </c>
      <c r="AH532" s="546">
        <v>120</v>
      </c>
      <c r="AI532" s="546">
        <v>123</v>
      </c>
      <c r="AJ532" s="546">
        <v>126</v>
      </c>
      <c r="AK532" s="546">
        <v>127</v>
      </c>
      <c r="AL532" s="546">
        <v>129</v>
      </c>
      <c r="AM532" s="546">
        <v>129</v>
      </c>
      <c r="AN532" s="546">
        <v>138</v>
      </c>
      <c r="AO532" s="548">
        <v>141</v>
      </c>
      <c r="AP532" s="547">
        <v>146</v>
      </c>
      <c r="AQ532" s="546">
        <v>155</v>
      </c>
      <c r="AR532" s="546">
        <v>132</v>
      </c>
      <c r="AS532" s="546">
        <v>130</v>
      </c>
      <c r="AT532" s="546">
        <v>126</v>
      </c>
      <c r="AU532" s="546">
        <v>122</v>
      </c>
      <c r="AV532" s="546">
        <v>125</v>
      </c>
      <c r="AW532" s="546">
        <v>125</v>
      </c>
      <c r="AX532" s="546">
        <v>131</v>
      </c>
      <c r="AY532" s="548">
        <v>131</v>
      </c>
      <c r="AZ532" s="547">
        <v>137</v>
      </c>
      <c r="BA532" s="546">
        <v>138</v>
      </c>
      <c r="BB532" s="546">
        <v>137</v>
      </c>
      <c r="BC532" s="546">
        <v>135</v>
      </c>
      <c r="BD532" s="546">
        <v>136</v>
      </c>
      <c r="BE532" s="546">
        <v>138</v>
      </c>
      <c r="BF532" s="546">
        <v>147</v>
      </c>
      <c r="BG532" s="546">
        <v>146</v>
      </c>
      <c r="BH532" s="546">
        <v>149</v>
      </c>
      <c r="BI532" s="548">
        <v>150</v>
      </c>
      <c r="BJ532" s="547">
        <v>148</v>
      </c>
      <c r="BK532" s="546">
        <v>152</v>
      </c>
      <c r="BL532" s="546">
        <v>155</v>
      </c>
      <c r="BM532" s="546">
        <v>153</v>
      </c>
      <c r="BN532" s="546">
        <v>154</v>
      </c>
      <c r="BO532" s="546">
        <v>155</v>
      </c>
      <c r="BP532" s="546">
        <v>158</v>
      </c>
      <c r="BQ532" s="546">
        <v>164</v>
      </c>
      <c r="BR532" s="546">
        <v>167</v>
      </c>
      <c r="BS532" s="548">
        <v>167</v>
      </c>
      <c r="BT532" s="547">
        <v>180</v>
      </c>
      <c r="BU532" s="546">
        <v>159</v>
      </c>
      <c r="BV532" s="546">
        <v>163</v>
      </c>
      <c r="BW532" s="546">
        <v>170</v>
      </c>
      <c r="BX532" s="546">
        <v>181</v>
      </c>
      <c r="BY532" s="546">
        <v>171</v>
      </c>
      <c r="BZ532" s="546">
        <v>159</v>
      </c>
      <c r="CA532" s="546">
        <v>157</v>
      </c>
      <c r="CB532" s="546">
        <v>150</v>
      </c>
      <c r="CC532" s="548">
        <v>150</v>
      </c>
      <c r="CD532" s="547">
        <v>155</v>
      </c>
      <c r="CE532" s="546">
        <v>160</v>
      </c>
      <c r="CF532" s="546">
        <v>156</v>
      </c>
      <c r="CG532" s="546">
        <v>154</v>
      </c>
      <c r="CH532" s="546">
        <v>145</v>
      </c>
      <c r="CI532" s="546">
        <v>146</v>
      </c>
      <c r="CJ532" s="546">
        <v>147</v>
      </c>
      <c r="CK532" s="546">
        <v>145</v>
      </c>
      <c r="CL532" s="546">
        <v>144</v>
      </c>
      <c r="CM532" s="545">
        <v>138</v>
      </c>
      <c r="CN532" s="500" t="str">
        <f t="shared" ref="CN532:CN534" ca="1" si="1891">IF(OR(CP532=0,CP532="-"),"",CP532)</f>
        <v/>
      </c>
      <c r="CO532" s="405"/>
      <c r="CP532" s="470" t="str">
        <f t="shared" ca="1" si="1695"/>
        <v/>
      </c>
      <c r="CQ532" s="499" t="e">
        <f>MATCH(G532,G$10:G531,0)+9</f>
        <v>#N/A</v>
      </c>
      <c r="CR532" s="498" t="str">
        <f t="shared" ref="CR532" ca="1" si="1892">IF(F537="　重複 ▽　",1,"")</f>
        <v/>
      </c>
      <c r="CS532" s="498" t="str">
        <f t="shared" ref="CS532" ca="1" si="1893">IF(AND(F533="",F534="",F535=""),"",IF(ISNUMBER(CT532),"",1))</f>
        <v/>
      </c>
      <c r="CT532" s="497" t="str">
        <f t="shared" ref="CT532" si="1894">IF(G532="","",IF(AND(G532&lt;&gt;"",CM535=""),1,""))</f>
        <v/>
      </c>
      <c r="CU532" s="699">
        <f>MATCH(G532,'[1] '!$B$4:$B$4005,0)</f>
        <v>2444</v>
      </c>
      <c r="CV532" s="540">
        <f t="shared" ref="CV532" ca="1" si="1895">IF(G532="","",CX537+INDIRECT("CX"&amp;C532+CX$9)+C533)</f>
        <v>1599994.2457343165</v>
      </c>
      <c r="CW532" s="497">
        <f ca="1">RANK(CV532,CV$10:CV$609)</f>
        <v>62</v>
      </c>
      <c r="CX532" s="973">
        <f>IFERROR(INDEX('[1] '!$F$4:$F$4005,CU532,1)*CM535,"")</f>
        <v>37.900544029999999</v>
      </c>
      <c r="CY532" s="496">
        <f t="shared" ref="CY532" si="1896">IF(CM532="","",CM536/CX533)</f>
        <v>1.68813523312156</v>
      </c>
      <c r="CZ532" s="684" t="str">
        <f>INDEX('[1] '!$G$4:$G$4005,CU532,1)</f>
        <v/>
      </c>
      <c r="DA532" s="794">
        <f>IF(OR(CM535&lt;A!AS$3,CM535&gt;A!AW$3),1,0)</f>
        <v>0</v>
      </c>
      <c r="DB532" s="496"/>
      <c r="DC532" s="496"/>
      <c r="DD532" s="496"/>
      <c r="DE532" s="496"/>
      <c r="DF532" s="496"/>
      <c r="DG532" s="496"/>
      <c r="DH532" s="496"/>
      <c r="DI532" s="496"/>
      <c r="DJ532" s="496"/>
      <c r="DK532" s="539"/>
      <c r="DL532" s="667"/>
      <c r="DM532" s="496"/>
      <c r="DN532" s="1036">
        <f t="shared" ref="DN532:DU532" ca="1" si="1897">IF(DN533&gt;$DA$6,$DA$6,IF(DN533&lt;$DA$7,$DA$7,DN533))</f>
        <v>0.99354838709677418</v>
      </c>
      <c r="DO532" s="496">
        <f t="shared" ca="1" si="1897"/>
        <v>0.98499999999999999</v>
      </c>
      <c r="DP532" s="791">
        <f t="shared" ca="1" si="1897"/>
        <v>1.0137931034482759</v>
      </c>
      <c r="DQ532" s="496">
        <f t="shared" ca="1" si="1897"/>
        <v>0.98639455782312924</v>
      </c>
      <c r="DR532" s="496">
        <f t="shared" ca="1" si="1897"/>
        <v>0.98620689655172411</v>
      </c>
      <c r="DS532" s="496">
        <f t="shared" ca="1" si="1897"/>
        <v>1</v>
      </c>
      <c r="DT532" s="496">
        <f t="shared" ca="1" si="1897"/>
        <v>0.98499999999999999</v>
      </c>
      <c r="DU532" s="791">
        <f t="shared" ca="1" si="1897"/>
        <v>0.98499999999999999</v>
      </c>
      <c r="DV532" s="1113">
        <f t="shared" ref="DV532" ca="1" si="1898">IFERROR(IF(DA532+DA533&lt;&gt;0,"",(C533+CZ537+INDIRECT(DY$10&amp;C532+DZ$10))*CZ$7),"")</f>
        <v>98.501130000000003</v>
      </c>
      <c r="DW532" s="668">
        <f ca="1">RANK(DV532,DV$10:DV$609)</f>
        <v>72</v>
      </c>
      <c r="DX532" s="663"/>
      <c r="DY532" s="1058"/>
      <c r="DZ532" s="342"/>
      <c r="EA532" s="470" t="str">
        <f t="shared" ca="1" si="1703"/>
        <v/>
      </c>
    </row>
    <row r="533" spans="1:131" ht="9" customHeight="1">
      <c r="A533" s="636"/>
      <c r="B533" s="406"/>
      <c r="C533" s="538">
        <v>1.1299999999999999E-3</v>
      </c>
      <c r="D533" s="488"/>
      <c r="E533" s="487" t="s">
        <v>99</v>
      </c>
      <c r="F533" s="486" t="str">
        <f t="shared" ca="1" si="1736"/>
        <v/>
      </c>
      <c r="G533" s="510" t="s">
        <v>1027</v>
      </c>
      <c r="H533" s="1836" t="s">
        <v>99</v>
      </c>
      <c r="I533" s="1837" t="s">
        <v>99</v>
      </c>
      <c r="J533" s="1837" t="s">
        <v>99</v>
      </c>
      <c r="K533" s="1838" t="s">
        <v>99</v>
      </c>
      <c r="L533" s="1836" t="s">
        <v>99</v>
      </c>
      <c r="M533" s="1837" t="s">
        <v>99</v>
      </c>
      <c r="N533" s="1837" t="s">
        <v>99</v>
      </c>
      <c r="O533" s="1837" t="s">
        <v>99</v>
      </c>
      <c r="P533" s="1837" t="s">
        <v>99</v>
      </c>
      <c r="Q533" s="1837" t="s">
        <v>99</v>
      </c>
      <c r="R533" s="1837" t="s">
        <v>99</v>
      </c>
      <c r="S533" s="1837" t="s">
        <v>99</v>
      </c>
      <c r="T533" s="1837" t="s">
        <v>99</v>
      </c>
      <c r="U533" s="1838" t="s">
        <v>99</v>
      </c>
      <c r="V533" s="1836">
        <v>122</v>
      </c>
      <c r="W533" s="1837">
        <v>122</v>
      </c>
      <c r="X533" s="1837">
        <v>122</v>
      </c>
      <c r="Y533" s="1837">
        <v>122</v>
      </c>
      <c r="Z533" s="1837">
        <v>120</v>
      </c>
      <c r="AA533" s="1837">
        <v>123</v>
      </c>
      <c r="AB533" s="1837">
        <v>122</v>
      </c>
      <c r="AC533" s="1837">
        <v>122</v>
      </c>
      <c r="AD533" s="1837">
        <v>124</v>
      </c>
      <c r="AE533" s="1839">
        <v>121</v>
      </c>
      <c r="AF533" s="711">
        <v>122</v>
      </c>
      <c r="AG533" s="520">
        <v>122</v>
      </c>
      <c r="AH533" s="520">
        <v>125</v>
      </c>
      <c r="AI533" s="520">
        <v>127</v>
      </c>
      <c r="AJ533" s="520">
        <v>129</v>
      </c>
      <c r="AK533" s="520">
        <v>129</v>
      </c>
      <c r="AL533" s="520">
        <v>129</v>
      </c>
      <c r="AM533" s="520">
        <v>137</v>
      </c>
      <c r="AN533" s="520">
        <v>144</v>
      </c>
      <c r="AO533" s="522">
        <v>147</v>
      </c>
      <c r="AP533" s="521">
        <v>160</v>
      </c>
      <c r="AQ533" s="520">
        <v>155</v>
      </c>
      <c r="AR533" s="520">
        <v>133</v>
      </c>
      <c r="AS533" s="520">
        <v>135</v>
      </c>
      <c r="AT533" s="520">
        <v>129</v>
      </c>
      <c r="AU533" s="520">
        <v>128</v>
      </c>
      <c r="AV533" s="520">
        <v>127</v>
      </c>
      <c r="AW533" s="520">
        <v>132</v>
      </c>
      <c r="AX533" s="520">
        <v>132</v>
      </c>
      <c r="AY533" s="522">
        <v>137</v>
      </c>
      <c r="AZ533" s="521">
        <v>139</v>
      </c>
      <c r="BA533" s="520">
        <v>139</v>
      </c>
      <c r="BB533" s="520">
        <v>139</v>
      </c>
      <c r="BC533" s="520">
        <v>138</v>
      </c>
      <c r="BD533" s="520">
        <v>139</v>
      </c>
      <c r="BE533" s="520">
        <v>148</v>
      </c>
      <c r="BF533" s="520">
        <v>152</v>
      </c>
      <c r="BG533" s="520">
        <v>151</v>
      </c>
      <c r="BH533" s="520">
        <v>155</v>
      </c>
      <c r="BI533" s="522">
        <v>151</v>
      </c>
      <c r="BJ533" s="521">
        <v>153</v>
      </c>
      <c r="BK533" s="520">
        <v>158</v>
      </c>
      <c r="BL533" s="520">
        <v>155</v>
      </c>
      <c r="BM533" s="520">
        <v>157</v>
      </c>
      <c r="BN533" s="520">
        <v>157</v>
      </c>
      <c r="BO533" s="520">
        <v>159</v>
      </c>
      <c r="BP533" s="520">
        <v>165</v>
      </c>
      <c r="BQ533" s="520">
        <v>178</v>
      </c>
      <c r="BR533" s="520">
        <v>168</v>
      </c>
      <c r="BS533" s="522">
        <v>179</v>
      </c>
      <c r="BT533" s="521">
        <v>181</v>
      </c>
      <c r="BU533" s="520">
        <v>164</v>
      </c>
      <c r="BV533" s="520">
        <v>173</v>
      </c>
      <c r="BW533" s="520">
        <v>185</v>
      </c>
      <c r="BX533" s="520">
        <v>183</v>
      </c>
      <c r="BY533" s="520">
        <v>171</v>
      </c>
      <c r="BZ533" s="520">
        <v>164</v>
      </c>
      <c r="CA533" s="520">
        <v>157</v>
      </c>
      <c r="CB533" s="520">
        <v>154</v>
      </c>
      <c r="CC533" s="522">
        <v>156</v>
      </c>
      <c r="CD533" s="521">
        <v>158</v>
      </c>
      <c r="CE533" s="520">
        <v>164</v>
      </c>
      <c r="CF533" s="520">
        <v>157</v>
      </c>
      <c r="CG533" s="520">
        <v>154</v>
      </c>
      <c r="CH533" s="520">
        <v>147</v>
      </c>
      <c r="CI533" s="520">
        <v>149</v>
      </c>
      <c r="CJ533" s="520">
        <v>150</v>
      </c>
      <c r="CK533" s="520">
        <v>146</v>
      </c>
      <c r="CL533" s="520">
        <v>146</v>
      </c>
      <c r="CM533" s="519">
        <v>138</v>
      </c>
      <c r="CN533" s="493" t="str">
        <f t="shared" ca="1" si="1891"/>
        <v/>
      </c>
      <c r="CO533" s="405"/>
      <c r="CP533" s="456" t="str">
        <f t="shared" ca="1" si="1704"/>
        <v/>
      </c>
      <c r="CQ533" s="494" t="e">
        <f>MATCH(G532,G533:G$609,0)+C532</f>
        <v>#N/A</v>
      </c>
      <c r="CR533" s="484"/>
      <c r="CS533" s="484"/>
      <c r="CT533" s="483"/>
      <c r="CU533" s="534" t="str">
        <f ca="1">IFERROR(IFERROR(INDEX('[1] '!$C$4:$C$4005,CU532,1),INDIRECT("'japan-all-stock-prices_"&amp;$CS$7&amp;".csv'!B"&amp;CU537)),"")</f>
        <v>ティアック</v>
      </c>
      <c r="CV533" s="484"/>
      <c r="CW533" s="528"/>
      <c r="CX533" s="974">
        <f t="shared" ref="CX533" si="1899">IF(COUNT(AF536:CM536)&lt;20,AVERAGE(BT536:CM536),(SUM(AF536:CM536)-LARGE(AF536:CM536,1)-LARGE(AF536:CM536,2)-LARGE(AF536:CM536,3)-LARGE(AF536:CM536,4)-LARGE(AF536:CM536,5))/(COUNT(AF536:CM536)-5))</f>
        <v>106.11709090909093</v>
      </c>
      <c r="CY533" s="453">
        <f t="shared" ref="CY533" si="1900">ROUND(AVERAGE(CM532:CM535)*CM536/10000,2)</f>
        <v>2.4</v>
      </c>
      <c r="CZ533" s="443"/>
      <c r="DA533" s="795">
        <f t="shared" ref="DA533" si="1901">IF(MAX(CI535:CM535)/MIN(CI535:CM535)&lt;DA$9,1,0)</f>
        <v>0</v>
      </c>
      <c r="DB533" s="435"/>
      <c r="DC533" s="435"/>
      <c r="DD533" s="435"/>
      <c r="DE533" s="435"/>
      <c r="DF533" s="435"/>
      <c r="DG533" s="435"/>
      <c r="DH533" s="435"/>
      <c r="DI533" s="435"/>
      <c r="DJ533" s="435"/>
      <c r="DK533" s="536"/>
      <c r="DL533" s="537"/>
      <c r="DM533" s="435"/>
      <c r="DN533" s="537">
        <f t="shared" ref="DN533:DU533" ca="1" si="1902">INDIRECT(DN$6&amp;$C532+$DY$11)/INDIRECT(DN$7&amp;$C532+$DZ$11)</f>
        <v>0.99354838709677418</v>
      </c>
      <c r="DO533" s="435">
        <f t="shared" ca="1" si="1902"/>
        <v>0.94155844155844159</v>
      </c>
      <c r="DP533" s="1039">
        <f t="shared" ca="1" si="1902"/>
        <v>1.0137931034482759</v>
      </c>
      <c r="DQ533" s="435">
        <f t="shared" ca="1" si="1902"/>
        <v>0.98639455782312924</v>
      </c>
      <c r="DR533" s="435">
        <f t="shared" ca="1" si="1902"/>
        <v>0.98620689655172411</v>
      </c>
      <c r="DS533" s="435">
        <f t="shared" ca="1" si="1902"/>
        <v>1</v>
      </c>
      <c r="DT533" s="435">
        <f t="shared" ca="1" si="1902"/>
        <v>0.97202797202797198</v>
      </c>
      <c r="DU533" s="783">
        <f t="shared" ca="1" si="1902"/>
        <v>0.94244604316546765</v>
      </c>
      <c r="DV533" s="537"/>
      <c r="DW533" s="666"/>
      <c r="DX533" s="663"/>
      <c r="DY533" s="1058"/>
      <c r="DZ533" s="342"/>
      <c r="EA533" s="456" t="str">
        <f t="shared" ca="1" si="1709"/>
        <v/>
      </c>
    </row>
    <row r="534" spans="1:131" ht="9" customHeight="1">
      <c r="A534" s="636"/>
      <c r="B534" s="406"/>
      <c r="C534" s="527"/>
      <c r="D534" s="488"/>
      <c r="E534" s="487" t="s">
        <v>99</v>
      </c>
      <c r="F534" s="486" t="str">
        <f t="shared" ca="1" si="1741"/>
        <v/>
      </c>
      <c r="G534" s="510" t="s">
        <v>105</v>
      </c>
      <c r="H534" s="1836" t="s">
        <v>99</v>
      </c>
      <c r="I534" s="1837" t="s">
        <v>99</v>
      </c>
      <c r="J534" s="1837" t="s">
        <v>99</v>
      </c>
      <c r="K534" s="1838" t="s">
        <v>99</v>
      </c>
      <c r="L534" s="1836" t="s">
        <v>99</v>
      </c>
      <c r="M534" s="1837" t="s">
        <v>99</v>
      </c>
      <c r="N534" s="1837" t="s">
        <v>99</v>
      </c>
      <c r="O534" s="1837" t="s">
        <v>99</v>
      </c>
      <c r="P534" s="1837" t="s">
        <v>99</v>
      </c>
      <c r="Q534" s="1837" t="s">
        <v>99</v>
      </c>
      <c r="R534" s="1837" t="s">
        <v>99</v>
      </c>
      <c r="S534" s="1837" t="s">
        <v>99</v>
      </c>
      <c r="T534" s="1837" t="s">
        <v>99</v>
      </c>
      <c r="U534" s="1838" t="s">
        <v>99</v>
      </c>
      <c r="V534" s="1836">
        <v>120</v>
      </c>
      <c r="W534" s="1837">
        <v>120</v>
      </c>
      <c r="X534" s="1837">
        <v>120</v>
      </c>
      <c r="Y534" s="1837">
        <v>117</v>
      </c>
      <c r="Z534" s="1837">
        <v>118</v>
      </c>
      <c r="AA534" s="1837">
        <v>120</v>
      </c>
      <c r="AB534" s="1837">
        <v>121</v>
      </c>
      <c r="AC534" s="1837">
        <v>119</v>
      </c>
      <c r="AD534" s="1837">
        <v>119</v>
      </c>
      <c r="AE534" s="1839">
        <v>119</v>
      </c>
      <c r="AF534" s="711">
        <v>119</v>
      </c>
      <c r="AG534" s="520">
        <v>120</v>
      </c>
      <c r="AH534" s="520">
        <v>120</v>
      </c>
      <c r="AI534" s="520">
        <v>123</v>
      </c>
      <c r="AJ534" s="520">
        <v>126</v>
      </c>
      <c r="AK534" s="520">
        <v>126</v>
      </c>
      <c r="AL534" s="520">
        <v>127</v>
      </c>
      <c r="AM534" s="520">
        <v>129</v>
      </c>
      <c r="AN534" s="520">
        <v>135</v>
      </c>
      <c r="AO534" s="522">
        <v>138</v>
      </c>
      <c r="AP534" s="521">
        <v>145</v>
      </c>
      <c r="AQ534" s="520">
        <v>133</v>
      </c>
      <c r="AR534" s="520">
        <v>126</v>
      </c>
      <c r="AS534" s="520">
        <v>126</v>
      </c>
      <c r="AT534" s="520">
        <v>121</v>
      </c>
      <c r="AU534" s="520">
        <v>122</v>
      </c>
      <c r="AV534" s="520">
        <v>121</v>
      </c>
      <c r="AW534" s="520">
        <v>124</v>
      </c>
      <c r="AX534" s="520">
        <v>128</v>
      </c>
      <c r="AY534" s="522">
        <v>130</v>
      </c>
      <c r="AZ534" s="521">
        <v>136</v>
      </c>
      <c r="BA534" s="520">
        <v>134</v>
      </c>
      <c r="BB534" s="520">
        <v>132</v>
      </c>
      <c r="BC534" s="520">
        <v>132</v>
      </c>
      <c r="BD534" s="520">
        <v>133</v>
      </c>
      <c r="BE534" s="520">
        <v>138</v>
      </c>
      <c r="BF534" s="520">
        <v>143</v>
      </c>
      <c r="BG534" s="520">
        <v>145</v>
      </c>
      <c r="BH534" s="520">
        <v>147</v>
      </c>
      <c r="BI534" s="522">
        <v>137</v>
      </c>
      <c r="BJ534" s="521">
        <v>144</v>
      </c>
      <c r="BK534" s="520">
        <v>152</v>
      </c>
      <c r="BL534" s="520">
        <v>148</v>
      </c>
      <c r="BM534" s="520">
        <v>151</v>
      </c>
      <c r="BN534" s="520">
        <v>153</v>
      </c>
      <c r="BO534" s="520">
        <v>155</v>
      </c>
      <c r="BP534" s="520">
        <v>157</v>
      </c>
      <c r="BQ534" s="520">
        <v>162</v>
      </c>
      <c r="BR534" s="520">
        <v>163</v>
      </c>
      <c r="BS534" s="522">
        <v>165</v>
      </c>
      <c r="BT534" s="521">
        <v>159</v>
      </c>
      <c r="BU534" s="520">
        <v>158</v>
      </c>
      <c r="BV534" s="520">
        <v>163</v>
      </c>
      <c r="BW534" s="520">
        <v>170</v>
      </c>
      <c r="BX534" s="520">
        <v>167</v>
      </c>
      <c r="BY534" s="520">
        <v>156</v>
      </c>
      <c r="BZ534" s="520">
        <v>156</v>
      </c>
      <c r="CA534" s="520">
        <v>150</v>
      </c>
      <c r="CB534" s="520">
        <v>144</v>
      </c>
      <c r="CC534" s="522">
        <v>149</v>
      </c>
      <c r="CD534" s="521">
        <v>151</v>
      </c>
      <c r="CE534" s="520">
        <v>154</v>
      </c>
      <c r="CF534" s="520">
        <v>151</v>
      </c>
      <c r="CG534" s="520">
        <v>145</v>
      </c>
      <c r="CH534" s="520">
        <v>140</v>
      </c>
      <c r="CI534" s="520">
        <v>141</v>
      </c>
      <c r="CJ534" s="520">
        <v>142</v>
      </c>
      <c r="CK534" s="520">
        <v>143</v>
      </c>
      <c r="CL534" s="520">
        <v>137</v>
      </c>
      <c r="CM534" s="519">
        <v>129</v>
      </c>
      <c r="CN534" s="493" t="str">
        <f t="shared" ca="1" si="1891"/>
        <v/>
      </c>
      <c r="CO534" s="405"/>
      <c r="CP534" s="456" t="str">
        <f t="shared" ca="1" si="1710"/>
        <v/>
      </c>
      <c r="CQ534" s="631"/>
      <c r="CR534" s="484"/>
      <c r="CS534" s="484"/>
      <c r="CT534" s="483"/>
      <c r="CU534" s="534" t="str">
        <f t="shared" ca="1" si="1711"/>
        <v/>
      </c>
      <c r="CV534" s="484"/>
      <c r="CW534" s="528"/>
      <c r="CX534" s="974">
        <f t="shared" ref="CX534" si="1903">CM535/CL535*100-100</f>
        <v>-5.75539568345323</v>
      </c>
      <c r="CY534" s="435"/>
      <c r="CZ534" s="448"/>
      <c r="DA534" s="795"/>
      <c r="DB534" s="459"/>
      <c r="DC534" s="459"/>
      <c r="DD534" s="459"/>
      <c r="DE534" s="459"/>
      <c r="DF534" s="459"/>
      <c r="DG534" s="459"/>
      <c r="DH534" s="462"/>
      <c r="DI534" s="462"/>
      <c r="DJ534" s="462"/>
      <c r="DK534" s="535"/>
      <c r="DL534" s="784"/>
      <c r="DM534" s="785"/>
      <c r="DN534" s="784"/>
      <c r="DO534" s="785"/>
      <c r="DP534" s="1040"/>
      <c r="DQ534" s="785"/>
      <c r="DR534" s="785"/>
      <c r="DS534" s="785"/>
      <c r="DT534" s="785"/>
      <c r="DU534" s="783"/>
      <c r="DV534" s="537"/>
      <c r="DW534" s="666"/>
      <c r="DX534" s="663"/>
      <c r="DY534" s="1058"/>
      <c r="DZ534" s="342"/>
      <c r="EA534" s="456" t="str">
        <f t="shared" ca="1" si="1713"/>
        <v/>
      </c>
    </row>
    <row r="535" spans="1:131" ht="9" customHeight="1">
      <c r="A535" s="636"/>
      <c r="B535" s="406"/>
      <c r="C535" s="527"/>
      <c r="D535" s="488"/>
      <c r="E535" s="487" t="s">
        <v>99</v>
      </c>
      <c r="F535" s="486" t="str">
        <f t="shared" ca="1" si="1743"/>
        <v/>
      </c>
      <c r="G535" s="510" t="s">
        <v>459</v>
      </c>
      <c r="H535" s="516">
        <v>117</v>
      </c>
      <c r="I535" s="515">
        <v>116</v>
      </c>
      <c r="J535" s="515">
        <v>119</v>
      </c>
      <c r="K535" s="517">
        <v>119</v>
      </c>
      <c r="L535" s="516">
        <v>123</v>
      </c>
      <c r="M535" s="515">
        <v>122</v>
      </c>
      <c r="N535" s="515">
        <v>122</v>
      </c>
      <c r="O535" s="515">
        <v>122</v>
      </c>
      <c r="P535" s="515">
        <v>125</v>
      </c>
      <c r="Q535" s="515">
        <v>127</v>
      </c>
      <c r="R535" s="515">
        <v>126</v>
      </c>
      <c r="S535" s="515">
        <v>123</v>
      </c>
      <c r="T535" s="515">
        <v>122</v>
      </c>
      <c r="U535" s="517">
        <v>121</v>
      </c>
      <c r="V535" s="516">
        <v>120</v>
      </c>
      <c r="W535" s="515">
        <v>122</v>
      </c>
      <c r="X535" s="515">
        <v>120</v>
      </c>
      <c r="Y535" s="515">
        <v>119</v>
      </c>
      <c r="Z535" s="515">
        <v>120</v>
      </c>
      <c r="AA535" s="515">
        <v>122</v>
      </c>
      <c r="AB535" s="515">
        <v>122</v>
      </c>
      <c r="AC535" s="515">
        <v>121</v>
      </c>
      <c r="AD535" s="515">
        <v>120</v>
      </c>
      <c r="AE535" s="514">
        <v>119</v>
      </c>
      <c r="AF535" s="712">
        <v>122</v>
      </c>
      <c r="AG535" s="515">
        <v>121</v>
      </c>
      <c r="AH535" s="515">
        <v>125</v>
      </c>
      <c r="AI535" s="515">
        <v>126</v>
      </c>
      <c r="AJ535" s="515">
        <v>127</v>
      </c>
      <c r="AK535" s="515">
        <v>129</v>
      </c>
      <c r="AL535" s="515">
        <v>129</v>
      </c>
      <c r="AM535" s="515">
        <v>137</v>
      </c>
      <c r="AN535" s="515">
        <v>143</v>
      </c>
      <c r="AO535" s="517">
        <v>146</v>
      </c>
      <c r="AP535" s="516">
        <v>157</v>
      </c>
      <c r="AQ535" s="515">
        <v>135</v>
      </c>
      <c r="AR535" s="515">
        <v>133</v>
      </c>
      <c r="AS535" s="515">
        <v>126</v>
      </c>
      <c r="AT535" s="515">
        <v>123</v>
      </c>
      <c r="AU535" s="515">
        <v>126</v>
      </c>
      <c r="AV535" s="515">
        <v>125</v>
      </c>
      <c r="AW535" s="515">
        <v>132</v>
      </c>
      <c r="AX535" s="515">
        <v>131</v>
      </c>
      <c r="AY535" s="517">
        <v>137</v>
      </c>
      <c r="AZ535" s="516">
        <v>139</v>
      </c>
      <c r="BA535" s="515">
        <v>139</v>
      </c>
      <c r="BB535" s="515">
        <v>133</v>
      </c>
      <c r="BC535" s="515">
        <v>137</v>
      </c>
      <c r="BD535" s="515">
        <v>137</v>
      </c>
      <c r="BE535" s="515">
        <v>146</v>
      </c>
      <c r="BF535" s="515">
        <v>149</v>
      </c>
      <c r="BG535" s="515">
        <v>149</v>
      </c>
      <c r="BH535" s="515">
        <v>149</v>
      </c>
      <c r="BI535" s="517">
        <v>148</v>
      </c>
      <c r="BJ535" s="516">
        <v>152</v>
      </c>
      <c r="BK535" s="515">
        <v>153</v>
      </c>
      <c r="BL535" s="515">
        <v>155</v>
      </c>
      <c r="BM535" s="515">
        <v>153</v>
      </c>
      <c r="BN535" s="515">
        <v>154</v>
      </c>
      <c r="BO535" s="515">
        <v>158</v>
      </c>
      <c r="BP535" s="515">
        <v>160</v>
      </c>
      <c r="BQ535" s="515">
        <v>168</v>
      </c>
      <c r="BR535" s="515">
        <v>167</v>
      </c>
      <c r="BS535" s="517">
        <v>179</v>
      </c>
      <c r="BT535" s="516">
        <v>161</v>
      </c>
      <c r="BU535" s="515">
        <v>161</v>
      </c>
      <c r="BV535" s="515">
        <v>170</v>
      </c>
      <c r="BW535" s="515">
        <v>183</v>
      </c>
      <c r="BX535" s="515">
        <v>169</v>
      </c>
      <c r="BY535" s="515">
        <v>157</v>
      </c>
      <c r="BZ535" s="515">
        <v>159</v>
      </c>
      <c r="CA535" s="515">
        <v>152</v>
      </c>
      <c r="CB535" s="515">
        <v>152</v>
      </c>
      <c r="CC535" s="517">
        <v>156</v>
      </c>
      <c r="CD535" s="516">
        <v>158</v>
      </c>
      <c r="CE535" s="515">
        <v>155</v>
      </c>
      <c r="CF535" s="515">
        <v>154</v>
      </c>
      <c r="CG535" s="515">
        <v>145</v>
      </c>
      <c r="CH535" s="515">
        <v>147</v>
      </c>
      <c r="CI535" s="515">
        <v>145</v>
      </c>
      <c r="CJ535" s="515">
        <v>143</v>
      </c>
      <c r="CK535" s="515">
        <v>143</v>
      </c>
      <c r="CL535" s="515">
        <v>139</v>
      </c>
      <c r="CM535" s="514">
        <v>131</v>
      </c>
      <c r="CN535" s="492" t="str">
        <f t="shared" ref="CN535" ca="1" si="1904">CU536</f>
        <v/>
      </c>
      <c r="CO535" s="405"/>
      <c r="CP535" s="456" t="str">
        <f t="shared" ca="1" si="1715"/>
        <v/>
      </c>
      <c r="CQ535" s="631"/>
      <c r="CR535" s="484"/>
      <c r="CS535" s="484"/>
      <c r="CT535" s="483"/>
      <c r="CU535" s="534" t="str">
        <f t="shared" ca="1" si="1716"/>
        <v/>
      </c>
      <c r="CV535" s="484"/>
      <c r="CW535" s="528"/>
      <c r="CX535" s="975">
        <f t="shared" ref="CX535" si="1905">10000-G532</f>
        <v>3197</v>
      </c>
      <c r="CY535" s="453"/>
      <c r="CZ535" s="343"/>
      <c r="DA535" s="796"/>
      <c r="DB535" s="459"/>
      <c r="DC535" s="459"/>
      <c r="DD535" s="459"/>
      <c r="DE535" s="459"/>
      <c r="DF535" s="459"/>
      <c r="DG535" s="459"/>
      <c r="DH535" s="459"/>
      <c r="DI535" s="459"/>
      <c r="DJ535" s="459"/>
      <c r="DK535" s="533"/>
      <c r="DL535" s="537"/>
      <c r="DM535" s="435"/>
      <c r="DN535" s="537"/>
      <c r="DO535" s="435"/>
      <c r="DP535" s="1039"/>
      <c r="DQ535" s="435"/>
      <c r="DR535" s="435"/>
      <c r="DS535" s="786"/>
      <c r="DT535" s="786"/>
      <c r="DU535" s="787"/>
      <c r="DV535" s="537"/>
      <c r="DW535" s="666"/>
      <c r="DX535" s="663"/>
      <c r="DY535" s="1058"/>
      <c r="DZ535" s="342"/>
      <c r="EA535" s="456" t="str">
        <f t="shared" ca="1" si="1718"/>
        <v/>
      </c>
    </row>
    <row r="536" spans="1:131" ht="9" customHeight="1">
      <c r="A536" s="636"/>
      <c r="B536" s="406"/>
      <c r="C536" s="527"/>
      <c r="D536" s="488"/>
      <c r="E536" s="487" t="s">
        <v>99</v>
      </c>
      <c r="F536" s="486"/>
      <c r="G536" s="512" t="s">
        <v>99</v>
      </c>
      <c r="H536" s="1840" t="s">
        <v>99</v>
      </c>
      <c r="I536" s="1841" t="s">
        <v>99</v>
      </c>
      <c r="J536" s="1841" t="s">
        <v>99</v>
      </c>
      <c r="K536" s="1842" t="s">
        <v>99</v>
      </c>
      <c r="L536" s="1840" t="s">
        <v>99</v>
      </c>
      <c r="M536" s="1841" t="s">
        <v>99</v>
      </c>
      <c r="N536" s="1841" t="s">
        <v>99</v>
      </c>
      <c r="O536" s="1841" t="s">
        <v>99</v>
      </c>
      <c r="P536" s="1841" t="s">
        <v>99</v>
      </c>
      <c r="Q536" s="1841" t="s">
        <v>99</v>
      </c>
      <c r="R536" s="1841" t="s">
        <v>99</v>
      </c>
      <c r="S536" s="1841" t="s">
        <v>99</v>
      </c>
      <c r="T536" s="1841" t="s">
        <v>99</v>
      </c>
      <c r="U536" s="1842" t="s">
        <v>99</v>
      </c>
      <c r="V536" s="1840">
        <v>65.540000000000006</v>
      </c>
      <c r="W536" s="1841">
        <v>47.56</v>
      </c>
      <c r="X536" s="1841">
        <v>31.44</v>
      </c>
      <c r="Y536" s="1841">
        <v>188.87</v>
      </c>
      <c r="Z536" s="1841">
        <v>31.65</v>
      </c>
      <c r="AA536" s="1841">
        <v>29.95</v>
      </c>
      <c r="AB536" s="1841">
        <v>21.8</v>
      </c>
      <c r="AC536" s="1841">
        <v>51.85</v>
      </c>
      <c r="AD536" s="1841">
        <v>81.459999999999994</v>
      </c>
      <c r="AE536" s="1843">
        <v>101.35</v>
      </c>
      <c r="AF536" s="720">
        <v>67.89</v>
      </c>
      <c r="AG536" s="530">
        <v>17.97</v>
      </c>
      <c r="AH536" s="530">
        <v>101.18</v>
      </c>
      <c r="AI536" s="530">
        <v>116.89</v>
      </c>
      <c r="AJ536" s="530">
        <v>105.89</v>
      </c>
      <c r="AK536" s="530">
        <v>81.39</v>
      </c>
      <c r="AL536" s="530">
        <v>87.23</v>
      </c>
      <c r="AM536" s="530">
        <v>152.94999999999999</v>
      </c>
      <c r="AN536" s="530">
        <v>168.79</v>
      </c>
      <c r="AO536" s="532">
        <v>151.66</v>
      </c>
      <c r="AP536" s="531">
        <v>248.78</v>
      </c>
      <c r="AQ536" s="530">
        <v>429.55</v>
      </c>
      <c r="AR536" s="530">
        <v>194.82</v>
      </c>
      <c r="AS536" s="530">
        <v>193.15</v>
      </c>
      <c r="AT536" s="530">
        <v>131.19</v>
      </c>
      <c r="AU536" s="530">
        <v>123.48</v>
      </c>
      <c r="AV536" s="530">
        <v>86.04</v>
      </c>
      <c r="AW536" s="530">
        <v>65.680000000000007</v>
      </c>
      <c r="AX536" s="530">
        <v>29.2</v>
      </c>
      <c r="AY536" s="532">
        <v>83.21</v>
      </c>
      <c r="AZ536" s="531">
        <v>30.75</v>
      </c>
      <c r="BA536" s="530">
        <v>53.54</v>
      </c>
      <c r="BB536" s="530">
        <v>64.180000000000007</v>
      </c>
      <c r="BC536" s="530">
        <v>57.01</v>
      </c>
      <c r="BD536" s="530">
        <v>106.77</v>
      </c>
      <c r="BE536" s="530">
        <v>141.88</v>
      </c>
      <c r="BF536" s="530">
        <v>170.13</v>
      </c>
      <c r="BG536" s="530">
        <v>104.42</v>
      </c>
      <c r="BH536" s="530">
        <v>114.31</v>
      </c>
      <c r="BI536" s="532">
        <v>160.51</v>
      </c>
      <c r="BJ536" s="531">
        <v>67.88</v>
      </c>
      <c r="BK536" s="530">
        <v>117.66</v>
      </c>
      <c r="BL536" s="530">
        <v>94.29</v>
      </c>
      <c r="BM536" s="530">
        <v>66.38</v>
      </c>
      <c r="BN536" s="530">
        <v>56.79</v>
      </c>
      <c r="BO536" s="530">
        <v>66.180000000000007</v>
      </c>
      <c r="BP536" s="530">
        <v>124.91</v>
      </c>
      <c r="BQ536" s="530">
        <v>313.10000000000002</v>
      </c>
      <c r="BR536" s="530">
        <v>89.66</v>
      </c>
      <c r="BS536" s="532">
        <v>282.2</v>
      </c>
      <c r="BT536" s="531">
        <v>449.69</v>
      </c>
      <c r="BU536" s="530">
        <v>81.89</v>
      </c>
      <c r="BV536" s="530">
        <v>124.04</v>
      </c>
      <c r="BW536" s="530">
        <v>212.19</v>
      </c>
      <c r="BX536" s="530">
        <v>230.19</v>
      </c>
      <c r="BY536" s="530">
        <v>205.85</v>
      </c>
      <c r="BZ536" s="530">
        <v>118.59</v>
      </c>
      <c r="CA536" s="530">
        <v>112.5</v>
      </c>
      <c r="CB536" s="530">
        <v>130.47</v>
      </c>
      <c r="CC536" s="532">
        <v>66.55</v>
      </c>
      <c r="CD536" s="531">
        <v>55.97</v>
      </c>
      <c r="CE536" s="530">
        <v>116.3</v>
      </c>
      <c r="CF536" s="530">
        <v>76.3</v>
      </c>
      <c r="CG536" s="530">
        <v>105.31</v>
      </c>
      <c r="CH536" s="530">
        <v>107.09</v>
      </c>
      <c r="CI536" s="530">
        <v>69.8</v>
      </c>
      <c r="CJ536" s="530">
        <v>53.69</v>
      </c>
      <c r="CK536" s="530">
        <v>27.67</v>
      </c>
      <c r="CL536" s="530">
        <v>117.04</v>
      </c>
      <c r="CM536" s="529">
        <v>179.14</v>
      </c>
      <c r="CN536" s="491" t="str">
        <f t="shared" ref="CN536" ca="1" si="1906">IF(CN535="","",IF(CN532="",0,CP536))</f>
        <v/>
      </c>
      <c r="CO536" s="405"/>
      <c r="CP536" s="450" t="str">
        <f t="shared" ca="1" si="1720"/>
        <v/>
      </c>
      <c r="CQ536" s="631"/>
      <c r="CR536" s="484"/>
      <c r="CS536" s="484"/>
      <c r="CT536" s="483"/>
      <c r="CU536" s="677" t="str">
        <f t="shared" ca="1" si="1721"/>
        <v/>
      </c>
      <c r="CV536" s="484"/>
      <c r="CW536" s="528"/>
      <c r="CX536" s="974"/>
      <c r="CY536" s="453"/>
      <c r="CZ536" s="448">
        <f t="shared" ref="CZ536" si="1907">CM535*100</f>
        <v>13100</v>
      </c>
      <c r="DA536" s="795"/>
      <c r="DB536" s="327"/>
      <c r="DC536" s="327"/>
      <c r="DD536" s="327"/>
      <c r="DE536" s="327"/>
      <c r="DF536" s="327"/>
      <c r="DG536" s="327"/>
      <c r="DH536" s="327"/>
      <c r="DI536" s="327"/>
      <c r="DJ536" s="327"/>
      <c r="DK536" s="343"/>
      <c r="DL536" s="788"/>
      <c r="DM536" s="786"/>
      <c r="DN536" s="788"/>
      <c r="DO536" s="786"/>
      <c r="DP536" s="1041"/>
      <c r="DQ536" s="786"/>
      <c r="DR536" s="786"/>
      <c r="DS536" s="786"/>
      <c r="DT536" s="786"/>
      <c r="DU536" s="787"/>
      <c r="DV536" s="537"/>
      <c r="DW536" s="666"/>
      <c r="DX536" s="663"/>
      <c r="DY536" s="1058"/>
      <c r="DZ536" s="342"/>
      <c r="EA536" s="450" t="str">
        <f t="shared" ca="1" si="1723"/>
        <v/>
      </c>
    </row>
    <row r="537" spans="1:131" ht="9" customHeight="1">
      <c r="A537" s="636"/>
      <c r="B537" s="406"/>
      <c r="C537" s="527"/>
      <c r="D537" s="488"/>
      <c r="E537" s="487" t="s">
        <v>99</v>
      </c>
      <c r="F537" s="486" t="str">
        <f t="shared" ref="F537" ca="1" si="1908">IF(E532=" ","",IF(ISERROR(CQ532),IF(ISERROR(CQ533),"",HYPERLINK("#CP"&amp;CQ533&amp;":CP1231","　重複 ▽　")),HYPERLINK("#CP"&amp;CQ532&amp;":CP1231","　重複 ▲　")))</f>
        <v/>
      </c>
      <c r="G537" s="510" t="s">
        <v>99</v>
      </c>
      <c r="H537" s="1844" t="s">
        <v>99</v>
      </c>
      <c r="I537" s="1845" t="s">
        <v>99</v>
      </c>
      <c r="J537" s="1845" t="s">
        <v>99</v>
      </c>
      <c r="K537" s="1846" t="s">
        <v>99</v>
      </c>
      <c r="L537" s="1844" t="s">
        <v>99</v>
      </c>
      <c r="M537" s="1845" t="s">
        <v>99</v>
      </c>
      <c r="N537" s="1845" t="s">
        <v>99</v>
      </c>
      <c r="O537" s="1845" t="s">
        <v>99</v>
      </c>
      <c r="P537" s="1845" t="s">
        <v>99</v>
      </c>
      <c r="Q537" s="1845" t="s">
        <v>99</v>
      </c>
      <c r="R537" s="1845" t="s">
        <v>99</v>
      </c>
      <c r="S537" s="1845" t="s">
        <v>99</v>
      </c>
      <c r="T537" s="1845" t="s">
        <v>99</v>
      </c>
      <c r="U537" s="1846" t="s">
        <v>99</v>
      </c>
      <c r="V537" s="1844" t="s">
        <v>99</v>
      </c>
      <c r="W537" s="1845" t="s">
        <v>99</v>
      </c>
      <c r="X537" s="1845" t="s">
        <v>99</v>
      </c>
      <c r="Y537" s="1845" t="s">
        <v>99</v>
      </c>
      <c r="Z537" s="1845" t="s">
        <v>99</v>
      </c>
      <c r="AA537" s="1845" t="s">
        <v>99</v>
      </c>
      <c r="AB537" s="1845" t="s">
        <v>99</v>
      </c>
      <c r="AC537" s="1845" t="s">
        <v>99</v>
      </c>
      <c r="AD537" s="1845" t="s">
        <v>99</v>
      </c>
      <c r="AE537" s="1847" t="s">
        <v>99</v>
      </c>
      <c r="AF537" s="714" t="s">
        <v>99</v>
      </c>
      <c r="AG537" s="507" t="s">
        <v>99</v>
      </c>
      <c r="AH537" s="507" t="s">
        <v>99</v>
      </c>
      <c r="AI537" s="507" t="s">
        <v>99</v>
      </c>
      <c r="AJ537" s="507" t="s">
        <v>99</v>
      </c>
      <c r="AK537" s="507" t="s">
        <v>99</v>
      </c>
      <c r="AL537" s="507" t="s">
        <v>99</v>
      </c>
      <c r="AM537" s="507" t="s">
        <v>99</v>
      </c>
      <c r="AN537" s="507" t="s">
        <v>99</v>
      </c>
      <c r="AO537" s="509" t="s">
        <v>99</v>
      </c>
      <c r="AP537" s="508" t="s">
        <v>99</v>
      </c>
      <c r="AQ537" s="507" t="s">
        <v>99</v>
      </c>
      <c r="AR537" s="507" t="s">
        <v>99</v>
      </c>
      <c r="AS537" s="507" t="s">
        <v>99</v>
      </c>
      <c r="AT537" s="507" t="s">
        <v>99</v>
      </c>
      <c r="AU537" s="507" t="s">
        <v>99</v>
      </c>
      <c r="AV537" s="507" t="s">
        <v>99</v>
      </c>
      <c r="AW537" s="507" t="s">
        <v>99</v>
      </c>
      <c r="AX537" s="507" t="s">
        <v>99</v>
      </c>
      <c r="AY537" s="509" t="s">
        <v>99</v>
      </c>
      <c r="AZ537" s="508" t="s">
        <v>99</v>
      </c>
      <c r="BA537" s="507" t="s">
        <v>99</v>
      </c>
      <c r="BB537" s="507" t="s">
        <v>99</v>
      </c>
      <c r="BC537" s="507" t="s">
        <v>99</v>
      </c>
      <c r="BD537" s="507" t="s">
        <v>99</v>
      </c>
      <c r="BE537" s="507" t="s">
        <v>99</v>
      </c>
      <c r="BF537" s="507" t="s">
        <v>99</v>
      </c>
      <c r="BG537" s="507" t="s">
        <v>99</v>
      </c>
      <c r="BH537" s="507" t="s">
        <v>99</v>
      </c>
      <c r="BI537" s="509" t="s">
        <v>99</v>
      </c>
      <c r="BJ537" s="508" t="s">
        <v>99</v>
      </c>
      <c r="BK537" s="507" t="s">
        <v>99</v>
      </c>
      <c r="BL537" s="507" t="s">
        <v>99</v>
      </c>
      <c r="BM537" s="507" t="s">
        <v>99</v>
      </c>
      <c r="BN537" s="507" t="s">
        <v>99</v>
      </c>
      <c r="BO537" s="507" t="s">
        <v>99</v>
      </c>
      <c r="BP537" s="507" t="s">
        <v>99</v>
      </c>
      <c r="BQ537" s="507" t="s">
        <v>99</v>
      </c>
      <c r="BR537" s="507" t="s">
        <v>99</v>
      </c>
      <c r="BS537" s="509" t="s">
        <v>99</v>
      </c>
      <c r="BT537" s="508" t="s">
        <v>99</v>
      </c>
      <c r="BU537" s="507" t="s">
        <v>99</v>
      </c>
      <c r="BV537" s="507" t="s">
        <v>99</v>
      </c>
      <c r="BW537" s="507" t="s">
        <v>99</v>
      </c>
      <c r="BX537" s="507" t="s">
        <v>99</v>
      </c>
      <c r="BY537" s="507" t="s">
        <v>99</v>
      </c>
      <c r="BZ537" s="507" t="s">
        <v>99</v>
      </c>
      <c r="CA537" s="507" t="s">
        <v>99</v>
      </c>
      <c r="CB537" s="507" t="s">
        <v>99</v>
      </c>
      <c r="CC537" s="509"/>
      <c r="CD537" s="508" t="s">
        <v>99</v>
      </c>
      <c r="CE537" s="507" t="s">
        <v>99</v>
      </c>
      <c r="CF537" s="507" t="s">
        <v>99</v>
      </c>
      <c r="CG537" s="507" t="s">
        <v>99</v>
      </c>
      <c r="CH537" s="507" t="s">
        <v>99</v>
      </c>
      <c r="CI537" s="507" t="s">
        <v>99</v>
      </c>
      <c r="CJ537" s="507" t="s">
        <v>99</v>
      </c>
      <c r="CK537" s="507" t="s">
        <v>99</v>
      </c>
      <c r="CL537" s="507" t="s">
        <v>99</v>
      </c>
      <c r="CM537" s="506" t="s">
        <v>99</v>
      </c>
      <c r="CN537" s="485" t="s">
        <v>99</v>
      </c>
      <c r="CO537" s="405"/>
      <c r="CP537" s="505" t="str">
        <f t="shared" si="1690"/>
        <v>-8</v>
      </c>
      <c r="CQ537" s="631"/>
      <c r="CR537" s="484"/>
      <c r="CS537" s="484"/>
      <c r="CT537" s="483"/>
      <c r="CU537" s="544" t="e">
        <f t="shared" ca="1" si="1725"/>
        <v>#REF!</v>
      </c>
      <c r="CV537" s="484"/>
      <c r="CW537" s="528"/>
      <c r="CX537" s="538">
        <f>IF(K!R$6="市場別",VLOOKUP(G534,DY$80:DZ$93,2,FALSE),0)</f>
        <v>1600000</v>
      </c>
      <c r="CY537" s="1112">
        <f t="shared" ref="CY537" ca="1" si="1909">ROUND(AVERAGE(INDIRECT(DV$7&amp;C532&amp;":"&amp;DW$7&amp;C532))*100,4)</f>
        <v>98.5</v>
      </c>
      <c r="CZ537" s="448">
        <f t="shared" ref="CZ537" si="1910">VLOOKUP(G534,DY$41:DZ$44,2,FALSE)</f>
        <v>0</v>
      </c>
      <c r="DA537" s="795"/>
      <c r="DB537" s="542"/>
      <c r="DC537" s="542"/>
      <c r="DD537" s="542"/>
      <c r="DE537" s="542"/>
      <c r="DF537" s="542"/>
      <c r="DG537" s="542"/>
      <c r="DH537" s="542"/>
      <c r="DI537" s="542"/>
      <c r="DJ537" s="542"/>
      <c r="DK537" s="543"/>
      <c r="DL537" s="789"/>
      <c r="DM537" s="790"/>
      <c r="DN537" s="789"/>
      <c r="DO537" s="790"/>
      <c r="DP537" s="1042"/>
      <c r="DQ537" s="790"/>
      <c r="DR537" s="790"/>
      <c r="DS537" s="786"/>
      <c r="DT537" s="786"/>
      <c r="DU537" s="787"/>
      <c r="DV537" s="537"/>
      <c r="DW537" s="666"/>
      <c r="DX537" s="663"/>
      <c r="DY537" s="1058"/>
      <c r="DZ537" s="342"/>
      <c r="EA537" s="505" t="str">
        <f t="shared" si="1693"/>
        <v/>
      </c>
    </row>
    <row r="538" spans="1:131" ht="9" customHeight="1">
      <c r="A538" s="636"/>
      <c r="B538" s="406"/>
      <c r="C538" s="481">
        <v>538</v>
      </c>
      <c r="D538" s="541">
        <v>89</v>
      </c>
      <c r="E538" s="633">
        <f ca="1">IF(AND(INDIRECT("G"&amp;C538)&gt;999,INDIRECT("G"&amp;C538)&lt;10000),MAX(E$10:E537)+1," ")</f>
        <v>89</v>
      </c>
      <c r="F538" s="634" t="str">
        <f ca="1">HYPERLINK("#G"&amp;C538&amp;":CM"&amp;C538+5,IF(CT538=1,"　クリア（消去） →　",IF(AND(INDIRECT("G"&amp;C538)=B!D$9,B!D$14="修正　"),B!C$12,IF(F543="","　　　　　　　　　　　","　　　　…→　　　　"))))</f>
        <v>　　　　　　　　　　　</v>
      </c>
      <c r="G538" s="635">
        <v>8707</v>
      </c>
      <c r="H538" s="1832" t="s">
        <v>99</v>
      </c>
      <c r="I538" s="1833" t="s">
        <v>99</v>
      </c>
      <c r="J538" s="1833" t="s">
        <v>99</v>
      </c>
      <c r="K538" s="1834" t="s">
        <v>99</v>
      </c>
      <c r="L538" s="1832" t="s">
        <v>99</v>
      </c>
      <c r="M538" s="1833" t="s">
        <v>99</v>
      </c>
      <c r="N538" s="1833" t="s">
        <v>99</v>
      </c>
      <c r="O538" s="1833" t="s">
        <v>99</v>
      </c>
      <c r="P538" s="1833" t="s">
        <v>99</v>
      </c>
      <c r="Q538" s="1833" t="s">
        <v>99</v>
      </c>
      <c r="R538" s="1833" t="s">
        <v>99</v>
      </c>
      <c r="S538" s="1833" t="s">
        <v>99</v>
      </c>
      <c r="T538" s="1833" t="s">
        <v>99</v>
      </c>
      <c r="U538" s="1834" t="s">
        <v>99</v>
      </c>
      <c r="V538" s="1832">
        <v>1380</v>
      </c>
      <c r="W538" s="1833">
        <v>1350</v>
      </c>
      <c r="X538" s="1833">
        <v>1348</v>
      </c>
      <c r="Y538" s="1833">
        <v>1331</v>
      </c>
      <c r="Z538" s="1833">
        <v>1338</v>
      </c>
      <c r="AA538" s="1833">
        <v>1344</v>
      </c>
      <c r="AB538" s="1833">
        <v>1351</v>
      </c>
      <c r="AC538" s="1833">
        <v>1332</v>
      </c>
      <c r="AD538" s="1833">
        <v>1337</v>
      </c>
      <c r="AE538" s="1835">
        <v>1333</v>
      </c>
      <c r="AF538" s="719">
        <v>1335</v>
      </c>
      <c r="AG538" s="546">
        <v>1319</v>
      </c>
      <c r="AH538" s="546">
        <v>1316</v>
      </c>
      <c r="AI538" s="546">
        <v>1325</v>
      </c>
      <c r="AJ538" s="546">
        <v>1348</v>
      </c>
      <c r="AK538" s="546">
        <v>1351</v>
      </c>
      <c r="AL538" s="546">
        <v>1362</v>
      </c>
      <c r="AM538" s="546">
        <v>1344</v>
      </c>
      <c r="AN538" s="546">
        <v>1355</v>
      </c>
      <c r="AO538" s="548">
        <v>1347</v>
      </c>
      <c r="AP538" s="547">
        <v>1356</v>
      </c>
      <c r="AQ538" s="546">
        <v>1347</v>
      </c>
      <c r="AR538" s="546">
        <v>1355</v>
      </c>
      <c r="AS538" s="546">
        <v>1310</v>
      </c>
      <c r="AT538" s="546">
        <v>1307</v>
      </c>
      <c r="AU538" s="546">
        <v>1293</v>
      </c>
      <c r="AV538" s="546">
        <v>1295</v>
      </c>
      <c r="AW538" s="546">
        <v>1301</v>
      </c>
      <c r="AX538" s="546">
        <v>1320</v>
      </c>
      <c r="AY538" s="548">
        <v>1320</v>
      </c>
      <c r="AZ538" s="547">
        <v>1350</v>
      </c>
      <c r="BA538" s="546">
        <v>1354</v>
      </c>
      <c r="BB538" s="546">
        <v>1352</v>
      </c>
      <c r="BC538" s="546">
        <v>1350</v>
      </c>
      <c r="BD538" s="546">
        <v>1323</v>
      </c>
      <c r="BE538" s="546">
        <v>1320</v>
      </c>
      <c r="BF538" s="546">
        <v>1332</v>
      </c>
      <c r="BG538" s="546">
        <v>1343</v>
      </c>
      <c r="BH538" s="546">
        <v>1337</v>
      </c>
      <c r="BI538" s="548">
        <v>1321</v>
      </c>
      <c r="BJ538" s="547">
        <v>1330</v>
      </c>
      <c r="BK538" s="546">
        <v>1325</v>
      </c>
      <c r="BL538" s="546">
        <v>1335</v>
      </c>
      <c r="BM538" s="546">
        <v>1329</v>
      </c>
      <c r="BN538" s="546">
        <v>1340</v>
      </c>
      <c r="BO538" s="546">
        <v>1339</v>
      </c>
      <c r="BP538" s="546">
        <v>1352</v>
      </c>
      <c r="BQ538" s="546">
        <v>1369</v>
      </c>
      <c r="BR538" s="546">
        <v>1374</v>
      </c>
      <c r="BS538" s="548">
        <v>1379</v>
      </c>
      <c r="BT538" s="547">
        <v>1392</v>
      </c>
      <c r="BU538" s="546">
        <v>1401</v>
      </c>
      <c r="BV538" s="546">
        <v>1427</v>
      </c>
      <c r="BW538" s="546">
        <v>1431</v>
      </c>
      <c r="BX538" s="546">
        <v>1429</v>
      </c>
      <c r="BY538" s="546">
        <v>1432</v>
      </c>
      <c r="BZ538" s="546">
        <v>1420</v>
      </c>
      <c r="CA538" s="546">
        <v>1382</v>
      </c>
      <c r="CB538" s="546">
        <v>1363</v>
      </c>
      <c r="CC538" s="548">
        <v>1353</v>
      </c>
      <c r="CD538" s="547">
        <v>1351</v>
      </c>
      <c r="CE538" s="546">
        <v>1363</v>
      </c>
      <c r="CF538" s="546">
        <v>1364</v>
      </c>
      <c r="CG538" s="546">
        <v>1370</v>
      </c>
      <c r="CH538" s="546">
        <v>1372</v>
      </c>
      <c r="CI538" s="546">
        <v>1360</v>
      </c>
      <c r="CJ538" s="546">
        <v>1373</v>
      </c>
      <c r="CK538" s="546">
        <v>1365</v>
      </c>
      <c r="CL538" s="546">
        <v>1392</v>
      </c>
      <c r="CM538" s="545">
        <v>1394</v>
      </c>
      <c r="CN538" s="500" t="str">
        <f t="shared" ref="CN538:CN540" ca="1" si="1911">IF(OR(CP538=0,CP538="-"),"",CP538)</f>
        <v/>
      </c>
      <c r="CO538" s="405"/>
      <c r="CP538" s="470" t="str">
        <f t="shared" ca="1" si="1695"/>
        <v/>
      </c>
      <c r="CQ538" s="499" t="e">
        <f>MATCH(G538,G$10:G537,0)+9</f>
        <v>#N/A</v>
      </c>
      <c r="CR538" s="498" t="str">
        <f t="shared" ref="CR538" ca="1" si="1912">IF(F543="　重複 ▽　",1,"")</f>
        <v/>
      </c>
      <c r="CS538" s="498" t="str">
        <f t="shared" ref="CS538" ca="1" si="1913">IF(AND(F539="",F540="",F541=""),"",IF(ISNUMBER(CT538),"",1))</f>
        <v/>
      </c>
      <c r="CT538" s="497" t="str">
        <f t="shared" ref="CT538" si="1914">IF(G538="","",IF(AND(G538&lt;&gt;"",CM541=""),1,""))</f>
        <v/>
      </c>
      <c r="CU538" s="699">
        <f>MATCH(G538,'[1] '!$B$4:$B$4005,0)</f>
        <v>3378</v>
      </c>
      <c r="CV538" s="540">
        <f t="shared" ref="CV538" ca="1" si="1915">IF(G538="","",CX543+INDIRECT("CX"&amp;C538+CX$9)+C539)</f>
        <v>1600000.3595429389</v>
      </c>
      <c r="CW538" s="497">
        <f ca="1">RANK(CV538,CV$10:CV$609)</f>
        <v>40</v>
      </c>
      <c r="CX538" s="973">
        <f>IFERROR(INDEX('[1] '!$F$4:$F$4005,CU538,1)*CM541,"")</f>
        <v>350.17920000000004</v>
      </c>
      <c r="CY538" s="496">
        <f t="shared" ref="CY538" si="1916">IF(CM538="","",CM542/CX539)</f>
        <v>0.76557162468473627</v>
      </c>
      <c r="CZ538" s="684" t="str">
        <f>INDEX('[1] '!$G$4:$G$4005,CU538,1)</f>
        <v/>
      </c>
      <c r="DA538" s="794">
        <f>IF(OR(CM541&lt;A!AS$3,CM541&gt;A!AW$3),1,0)</f>
        <v>0</v>
      </c>
      <c r="DB538" s="496"/>
      <c r="DC538" s="496"/>
      <c r="DD538" s="496"/>
      <c r="DE538" s="496"/>
      <c r="DF538" s="496"/>
      <c r="DG538" s="496"/>
      <c r="DH538" s="496"/>
      <c r="DI538" s="496"/>
      <c r="DJ538" s="496"/>
      <c r="DK538" s="539"/>
      <c r="DL538" s="667"/>
      <c r="DM538" s="496"/>
      <c r="DN538" s="1036">
        <f t="shared" ref="DN538:DU538" ca="1" si="1917">IF(DN539&gt;$DA$6,$DA$6,IF(DN539&lt;$DA$7,$DA$7,DN539))</f>
        <v>1</v>
      </c>
      <c r="DO538" s="496">
        <f t="shared" ca="1" si="1917"/>
        <v>0.98535871156661792</v>
      </c>
      <c r="DP538" s="791">
        <f t="shared" ca="1" si="1917"/>
        <v>1.0148588410104011</v>
      </c>
      <c r="DQ538" s="496">
        <f t="shared" ca="1" si="1917"/>
        <v>0.9926793557833089</v>
      </c>
      <c r="DR538" s="496">
        <f t="shared" ca="1" si="1917"/>
        <v>1.0088495575221239</v>
      </c>
      <c r="DS538" s="496">
        <f t="shared" ca="1" si="1917"/>
        <v>1.0153508771929824</v>
      </c>
      <c r="DT538" s="496">
        <f t="shared" ca="1" si="1917"/>
        <v>1.0043196544276458</v>
      </c>
      <c r="DU538" s="791">
        <f t="shared" ca="1" si="1917"/>
        <v>1.0035842293906809</v>
      </c>
      <c r="DV538" s="1113">
        <f t="shared" ref="DV538" ca="1" si="1918">IFERROR(IF(DA538+DA539&lt;&gt;0,"",(C539+CZ543+INDIRECT(DY$10&amp;C538+DZ$10))*CZ$7),"")</f>
        <v>100.39632</v>
      </c>
      <c r="DW538" s="668">
        <f ca="1">RANK(DV538,DV$10:DV$609)</f>
        <v>34</v>
      </c>
      <c r="DX538" s="663"/>
      <c r="DY538" s="1058"/>
      <c r="DZ538" s="342"/>
      <c r="EA538" s="470" t="str">
        <f t="shared" ca="1" si="1703"/>
        <v/>
      </c>
    </row>
    <row r="539" spans="1:131" ht="9" customHeight="1">
      <c r="A539" s="636"/>
      <c r="B539" s="406"/>
      <c r="C539" s="538">
        <v>1.1199999999999999E-3</v>
      </c>
      <c r="D539" s="488"/>
      <c r="E539" s="487" t="s">
        <v>99</v>
      </c>
      <c r="F539" s="486" t="str">
        <f t="shared" ca="1" si="1736"/>
        <v/>
      </c>
      <c r="G539" s="510" t="s">
        <v>1028</v>
      </c>
      <c r="H539" s="1836" t="s">
        <v>99</v>
      </c>
      <c r="I539" s="1837" t="s">
        <v>99</v>
      </c>
      <c r="J539" s="1837" t="s">
        <v>99</v>
      </c>
      <c r="K539" s="1838" t="s">
        <v>99</v>
      </c>
      <c r="L539" s="1836" t="s">
        <v>99</v>
      </c>
      <c r="M539" s="1837" t="s">
        <v>99</v>
      </c>
      <c r="N539" s="1837" t="s">
        <v>99</v>
      </c>
      <c r="O539" s="1837" t="s">
        <v>99</v>
      </c>
      <c r="P539" s="1837" t="s">
        <v>99</v>
      </c>
      <c r="Q539" s="1837" t="s">
        <v>99</v>
      </c>
      <c r="R539" s="1837" t="s">
        <v>99</v>
      </c>
      <c r="S539" s="1837" t="s">
        <v>99</v>
      </c>
      <c r="T539" s="1837" t="s">
        <v>99</v>
      </c>
      <c r="U539" s="1838" t="s">
        <v>99</v>
      </c>
      <c r="V539" s="1836">
        <v>1381</v>
      </c>
      <c r="W539" s="1837">
        <v>1363</v>
      </c>
      <c r="X539" s="1837">
        <v>1350</v>
      </c>
      <c r="Y539" s="1837">
        <v>1343</v>
      </c>
      <c r="Z539" s="1837">
        <v>1347</v>
      </c>
      <c r="AA539" s="1837">
        <v>1355</v>
      </c>
      <c r="AB539" s="1837">
        <v>1351</v>
      </c>
      <c r="AC539" s="1837">
        <v>1359</v>
      </c>
      <c r="AD539" s="1837">
        <v>1338</v>
      </c>
      <c r="AE539" s="1839">
        <v>1334</v>
      </c>
      <c r="AF539" s="711">
        <v>1340</v>
      </c>
      <c r="AG539" s="520">
        <v>1321</v>
      </c>
      <c r="AH539" s="520">
        <v>1324</v>
      </c>
      <c r="AI539" s="520">
        <v>1345</v>
      </c>
      <c r="AJ539" s="520">
        <v>1351</v>
      </c>
      <c r="AK539" s="520">
        <v>1362</v>
      </c>
      <c r="AL539" s="520">
        <v>1363</v>
      </c>
      <c r="AM539" s="520">
        <v>1356</v>
      </c>
      <c r="AN539" s="520">
        <v>1355</v>
      </c>
      <c r="AO539" s="522">
        <v>1357</v>
      </c>
      <c r="AP539" s="521">
        <v>1371</v>
      </c>
      <c r="AQ539" s="520">
        <v>1362</v>
      </c>
      <c r="AR539" s="520">
        <v>1355</v>
      </c>
      <c r="AS539" s="520">
        <v>1323</v>
      </c>
      <c r="AT539" s="520">
        <v>1323</v>
      </c>
      <c r="AU539" s="520">
        <v>1312</v>
      </c>
      <c r="AV539" s="520">
        <v>1306</v>
      </c>
      <c r="AW539" s="520">
        <v>1322</v>
      </c>
      <c r="AX539" s="520">
        <v>1321</v>
      </c>
      <c r="AY539" s="522">
        <v>1348</v>
      </c>
      <c r="AZ539" s="521">
        <v>1363</v>
      </c>
      <c r="BA539" s="520">
        <v>1358</v>
      </c>
      <c r="BB539" s="520">
        <v>1352</v>
      </c>
      <c r="BC539" s="520">
        <v>1350</v>
      </c>
      <c r="BD539" s="520">
        <v>1328</v>
      </c>
      <c r="BE539" s="520">
        <v>1332</v>
      </c>
      <c r="BF539" s="520">
        <v>1345</v>
      </c>
      <c r="BG539" s="520">
        <v>1349</v>
      </c>
      <c r="BH539" s="520">
        <v>1340</v>
      </c>
      <c r="BI539" s="522">
        <v>1329</v>
      </c>
      <c r="BJ539" s="521">
        <v>1331</v>
      </c>
      <c r="BK539" s="520">
        <v>1336</v>
      </c>
      <c r="BL539" s="520">
        <v>1337</v>
      </c>
      <c r="BM539" s="520">
        <v>1335</v>
      </c>
      <c r="BN539" s="520">
        <v>1347</v>
      </c>
      <c r="BO539" s="520">
        <v>1366</v>
      </c>
      <c r="BP539" s="520">
        <v>1365</v>
      </c>
      <c r="BQ539" s="520">
        <v>1375</v>
      </c>
      <c r="BR539" s="520">
        <v>1393</v>
      </c>
      <c r="BS539" s="522">
        <v>1391</v>
      </c>
      <c r="BT539" s="521">
        <v>1399</v>
      </c>
      <c r="BU539" s="520">
        <v>1426</v>
      </c>
      <c r="BV539" s="520">
        <v>1435</v>
      </c>
      <c r="BW539" s="520">
        <v>1438</v>
      </c>
      <c r="BX539" s="520">
        <v>1433</v>
      </c>
      <c r="BY539" s="520">
        <v>1435</v>
      </c>
      <c r="BZ539" s="520">
        <v>1423</v>
      </c>
      <c r="CA539" s="520">
        <v>1392</v>
      </c>
      <c r="CB539" s="520">
        <v>1387</v>
      </c>
      <c r="CC539" s="522">
        <v>1368</v>
      </c>
      <c r="CD539" s="521">
        <v>1381</v>
      </c>
      <c r="CE539" s="520">
        <v>1366</v>
      </c>
      <c r="CF539" s="520">
        <v>1375</v>
      </c>
      <c r="CG539" s="520">
        <v>1381</v>
      </c>
      <c r="CH539" s="520">
        <v>1372</v>
      </c>
      <c r="CI539" s="520">
        <v>1360</v>
      </c>
      <c r="CJ539" s="520">
        <v>1380</v>
      </c>
      <c r="CK539" s="520">
        <v>1393</v>
      </c>
      <c r="CL539" s="520">
        <v>1400</v>
      </c>
      <c r="CM539" s="519">
        <v>1403</v>
      </c>
      <c r="CN539" s="493" t="str">
        <f t="shared" ca="1" si="1911"/>
        <v/>
      </c>
      <c r="CO539" s="405"/>
      <c r="CP539" s="456" t="str">
        <f t="shared" ca="1" si="1704"/>
        <v/>
      </c>
      <c r="CQ539" s="494" t="e">
        <f>MATCH(G538,G539:G$609,0)+C538</f>
        <v>#N/A</v>
      </c>
      <c r="CR539" s="484"/>
      <c r="CS539" s="484"/>
      <c r="CT539" s="483"/>
      <c r="CU539" s="534" t="str">
        <f ca="1">IFERROR(IFERROR(INDEX('[1] '!$C$4:$C$4005,CU538,1),INDIRECT("'japan-all-stock-prices_"&amp;$CS$7&amp;".csv'!B"&amp;CU543)),"")</f>
        <v>岩井コスモ</v>
      </c>
      <c r="CV539" s="484"/>
      <c r="CW539" s="528"/>
      <c r="CX539" s="974">
        <f t="shared" ref="CX539" si="1919">IF(COUNT(AF542:CM542)&lt;20,AVERAGE(BT542:CM542),(SUM(AF542:CM542)-LARGE(AF542:CM542,1)-LARGE(AF542:CM542,2)-LARGE(AF542:CM542,3)-LARGE(AF542:CM542,4)-LARGE(AF542:CM542,5))/(COUNT(AF542:CM542)-5))</f>
        <v>5.6950909090909105</v>
      </c>
      <c r="CY539" s="453">
        <f t="shared" ref="CY539" si="1920">ROUND(AVERAGE(CM538:CM541)*CM542/10000,2)</f>
        <v>0.61</v>
      </c>
      <c r="CZ539" s="443"/>
      <c r="DA539" s="795">
        <f t="shared" ref="DA539" si="1921">IF(MAX(CI541:CM541)/MIN(CI541:CM541)&lt;DA$9,1,0)</f>
        <v>0</v>
      </c>
      <c r="DB539" s="435"/>
      <c r="DC539" s="435"/>
      <c r="DD539" s="435"/>
      <c r="DE539" s="435"/>
      <c r="DF539" s="435"/>
      <c r="DG539" s="435"/>
      <c r="DH539" s="435"/>
      <c r="DI539" s="435"/>
      <c r="DJ539" s="435"/>
      <c r="DK539" s="536"/>
      <c r="DL539" s="537"/>
      <c r="DM539" s="435"/>
      <c r="DN539" s="537">
        <f t="shared" ref="DN539:DU539" ca="1" si="1922">INDIRECT(DN$6&amp;$C538+$DY$11)/INDIRECT(DN$7&amp;$C538+$DZ$11)</f>
        <v>1</v>
      </c>
      <c r="DO539" s="435">
        <f t="shared" ca="1" si="1922"/>
        <v>0.98535871156661792</v>
      </c>
      <c r="DP539" s="1039">
        <f t="shared" ca="1" si="1922"/>
        <v>1.0148588410104011</v>
      </c>
      <c r="DQ539" s="435">
        <f t="shared" ca="1" si="1922"/>
        <v>0.9926793557833089</v>
      </c>
      <c r="DR539" s="435">
        <f t="shared" ca="1" si="1922"/>
        <v>1.0088495575221239</v>
      </c>
      <c r="DS539" s="435">
        <f t="shared" ca="1" si="1922"/>
        <v>1.0153508771929824</v>
      </c>
      <c r="DT539" s="435">
        <f t="shared" ca="1" si="1922"/>
        <v>1.0043196544276458</v>
      </c>
      <c r="DU539" s="783">
        <f t="shared" ca="1" si="1922"/>
        <v>1.0035842293906809</v>
      </c>
      <c r="DV539" s="537"/>
      <c r="DW539" s="666"/>
      <c r="DX539" s="663"/>
      <c r="DY539" s="1058"/>
      <c r="DZ539" s="342"/>
      <c r="EA539" s="456" t="str">
        <f t="shared" ca="1" si="1709"/>
        <v/>
      </c>
    </row>
    <row r="540" spans="1:131" ht="9" customHeight="1">
      <c r="A540" s="636"/>
      <c r="B540" s="406"/>
      <c r="C540" s="527"/>
      <c r="D540" s="488"/>
      <c r="E540" s="487" t="s">
        <v>99</v>
      </c>
      <c r="F540" s="486" t="str">
        <f t="shared" ca="1" si="1741"/>
        <v/>
      </c>
      <c r="G540" s="510" t="s">
        <v>105</v>
      </c>
      <c r="H540" s="1836" t="s">
        <v>99</v>
      </c>
      <c r="I540" s="1837" t="s">
        <v>99</v>
      </c>
      <c r="J540" s="1837" t="s">
        <v>99</v>
      </c>
      <c r="K540" s="1838" t="s">
        <v>99</v>
      </c>
      <c r="L540" s="1836" t="s">
        <v>99</v>
      </c>
      <c r="M540" s="1837" t="s">
        <v>99</v>
      </c>
      <c r="N540" s="1837" t="s">
        <v>99</v>
      </c>
      <c r="O540" s="1837" t="s">
        <v>99</v>
      </c>
      <c r="P540" s="1837" t="s">
        <v>99</v>
      </c>
      <c r="Q540" s="1837" t="s">
        <v>99</v>
      </c>
      <c r="R540" s="1837" t="s">
        <v>99</v>
      </c>
      <c r="S540" s="1837" t="s">
        <v>99</v>
      </c>
      <c r="T540" s="1837" t="s">
        <v>99</v>
      </c>
      <c r="U540" s="1838" t="s">
        <v>99</v>
      </c>
      <c r="V540" s="1836">
        <v>1347</v>
      </c>
      <c r="W540" s="1837">
        <v>1341</v>
      </c>
      <c r="X540" s="1837">
        <v>1335</v>
      </c>
      <c r="Y540" s="1837">
        <v>1310</v>
      </c>
      <c r="Z540" s="1837">
        <v>1332</v>
      </c>
      <c r="AA540" s="1837">
        <v>1329</v>
      </c>
      <c r="AB540" s="1837">
        <v>1322</v>
      </c>
      <c r="AC540" s="1837">
        <v>1328</v>
      </c>
      <c r="AD540" s="1837">
        <v>1309</v>
      </c>
      <c r="AE540" s="1839">
        <v>1315</v>
      </c>
      <c r="AF540" s="711">
        <v>1312</v>
      </c>
      <c r="AG540" s="520">
        <v>1309</v>
      </c>
      <c r="AH540" s="520">
        <v>1310</v>
      </c>
      <c r="AI540" s="520">
        <v>1325</v>
      </c>
      <c r="AJ540" s="520">
        <v>1335</v>
      </c>
      <c r="AK540" s="520">
        <v>1348</v>
      </c>
      <c r="AL540" s="520">
        <v>1349</v>
      </c>
      <c r="AM540" s="520">
        <v>1340</v>
      </c>
      <c r="AN540" s="520">
        <v>1335</v>
      </c>
      <c r="AO540" s="522">
        <v>1336</v>
      </c>
      <c r="AP540" s="521">
        <v>1348</v>
      </c>
      <c r="AQ540" s="520">
        <v>1345</v>
      </c>
      <c r="AR540" s="520">
        <v>1327</v>
      </c>
      <c r="AS540" s="520">
        <v>1291</v>
      </c>
      <c r="AT540" s="520">
        <v>1292</v>
      </c>
      <c r="AU540" s="520">
        <v>1290</v>
      </c>
      <c r="AV540" s="520">
        <v>1291</v>
      </c>
      <c r="AW540" s="520">
        <v>1299</v>
      </c>
      <c r="AX540" s="520">
        <v>1308</v>
      </c>
      <c r="AY540" s="522">
        <v>1320</v>
      </c>
      <c r="AZ540" s="521">
        <v>1346</v>
      </c>
      <c r="BA540" s="520">
        <v>1348</v>
      </c>
      <c r="BB540" s="520">
        <v>1331</v>
      </c>
      <c r="BC540" s="520">
        <v>1325</v>
      </c>
      <c r="BD540" s="520">
        <v>1311</v>
      </c>
      <c r="BE540" s="520">
        <v>1320</v>
      </c>
      <c r="BF540" s="520">
        <v>1332</v>
      </c>
      <c r="BG540" s="520">
        <v>1335</v>
      </c>
      <c r="BH540" s="520">
        <v>1310</v>
      </c>
      <c r="BI540" s="522">
        <v>1317</v>
      </c>
      <c r="BJ540" s="521">
        <v>1321</v>
      </c>
      <c r="BK540" s="520">
        <v>1323</v>
      </c>
      <c r="BL540" s="520">
        <v>1329</v>
      </c>
      <c r="BM540" s="520">
        <v>1328</v>
      </c>
      <c r="BN540" s="520">
        <v>1336</v>
      </c>
      <c r="BO540" s="520">
        <v>1339</v>
      </c>
      <c r="BP540" s="520">
        <v>1350</v>
      </c>
      <c r="BQ540" s="520">
        <v>1365</v>
      </c>
      <c r="BR540" s="520">
        <v>1371</v>
      </c>
      <c r="BS540" s="522">
        <v>1379</v>
      </c>
      <c r="BT540" s="521">
        <v>1390</v>
      </c>
      <c r="BU540" s="520">
        <v>1388</v>
      </c>
      <c r="BV540" s="520">
        <v>1421</v>
      </c>
      <c r="BW540" s="520">
        <v>1422</v>
      </c>
      <c r="BX540" s="520">
        <v>1408</v>
      </c>
      <c r="BY540" s="520">
        <v>1416</v>
      </c>
      <c r="BZ540" s="520">
        <v>1399</v>
      </c>
      <c r="CA540" s="520">
        <v>1361</v>
      </c>
      <c r="CB540" s="520">
        <v>1363</v>
      </c>
      <c r="CC540" s="522">
        <v>1345</v>
      </c>
      <c r="CD540" s="521">
        <v>1351</v>
      </c>
      <c r="CE540" s="520">
        <v>1353</v>
      </c>
      <c r="CF540" s="520">
        <v>1361</v>
      </c>
      <c r="CG540" s="520">
        <v>1339</v>
      </c>
      <c r="CH540" s="520">
        <v>1356</v>
      </c>
      <c r="CI540" s="520">
        <v>1329</v>
      </c>
      <c r="CJ540" s="520">
        <v>1354</v>
      </c>
      <c r="CK540" s="520">
        <v>1365</v>
      </c>
      <c r="CL540" s="520">
        <v>1384</v>
      </c>
      <c r="CM540" s="519">
        <v>1387</v>
      </c>
      <c r="CN540" s="493" t="str">
        <f t="shared" ca="1" si="1911"/>
        <v/>
      </c>
      <c r="CO540" s="405"/>
      <c r="CP540" s="456" t="str">
        <f t="shared" ca="1" si="1710"/>
        <v/>
      </c>
      <c r="CQ540" s="631"/>
      <c r="CR540" s="484"/>
      <c r="CS540" s="484"/>
      <c r="CT540" s="483"/>
      <c r="CU540" s="534" t="str">
        <f t="shared" ca="1" si="1711"/>
        <v/>
      </c>
      <c r="CV540" s="484"/>
      <c r="CW540" s="528"/>
      <c r="CX540" s="974">
        <f t="shared" ref="CX540" si="1923">CM541/CL541*100-100</f>
        <v>0.35842293906809175</v>
      </c>
      <c r="CY540" s="435"/>
      <c r="CZ540" s="448"/>
      <c r="DA540" s="795"/>
      <c r="DB540" s="459"/>
      <c r="DC540" s="459"/>
      <c r="DD540" s="459"/>
      <c r="DE540" s="459"/>
      <c r="DF540" s="459"/>
      <c r="DG540" s="459"/>
      <c r="DH540" s="462"/>
      <c r="DI540" s="462"/>
      <c r="DJ540" s="462"/>
      <c r="DK540" s="535"/>
      <c r="DL540" s="784"/>
      <c r="DM540" s="785"/>
      <c r="DN540" s="784"/>
      <c r="DO540" s="785"/>
      <c r="DP540" s="1040"/>
      <c r="DQ540" s="785"/>
      <c r="DR540" s="785"/>
      <c r="DS540" s="785"/>
      <c r="DT540" s="785"/>
      <c r="DU540" s="783"/>
      <c r="DV540" s="537"/>
      <c r="DW540" s="666"/>
      <c r="DX540" s="663"/>
      <c r="DY540" s="1058"/>
      <c r="DZ540" s="342"/>
      <c r="EA540" s="456" t="str">
        <f t="shared" ca="1" si="1713"/>
        <v/>
      </c>
    </row>
    <row r="541" spans="1:131" ht="9" customHeight="1">
      <c r="A541" s="636"/>
      <c r="B541" s="406"/>
      <c r="C541" s="527"/>
      <c r="D541" s="488"/>
      <c r="E541" s="487" t="s">
        <v>99</v>
      </c>
      <c r="F541" s="486" t="str">
        <f t="shared" ca="1" si="1743"/>
        <v/>
      </c>
      <c r="G541" s="510" t="s">
        <v>454</v>
      </c>
      <c r="H541" s="516">
        <v>1360</v>
      </c>
      <c r="I541" s="515">
        <v>1386</v>
      </c>
      <c r="J541" s="515">
        <v>1394</v>
      </c>
      <c r="K541" s="517">
        <v>1396</v>
      </c>
      <c r="L541" s="516">
        <v>1411</v>
      </c>
      <c r="M541" s="515">
        <v>1397</v>
      </c>
      <c r="N541" s="515">
        <v>1388</v>
      </c>
      <c r="O541" s="515">
        <v>1366</v>
      </c>
      <c r="P541" s="515">
        <v>1390</v>
      </c>
      <c r="Q541" s="515">
        <v>1393</v>
      </c>
      <c r="R541" s="515">
        <v>1402</v>
      </c>
      <c r="S541" s="515">
        <v>1408</v>
      </c>
      <c r="T541" s="515">
        <v>1400</v>
      </c>
      <c r="U541" s="517">
        <v>1386</v>
      </c>
      <c r="V541" s="516">
        <v>1347</v>
      </c>
      <c r="W541" s="515">
        <v>1348</v>
      </c>
      <c r="X541" s="515">
        <v>1339</v>
      </c>
      <c r="Y541" s="515">
        <v>1341</v>
      </c>
      <c r="Z541" s="515">
        <v>1336</v>
      </c>
      <c r="AA541" s="515">
        <v>1352</v>
      </c>
      <c r="AB541" s="515">
        <v>1328</v>
      </c>
      <c r="AC541" s="515">
        <v>1348</v>
      </c>
      <c r="AD541" s="515">
        <v>1318</v>
      </c>
      <c r="AE541" s="514">
        <v>1325</v>
      </c>
      <c r="AF541" s="712">
        <v>1318</v>
      </c>
      <c r="AG541" s="515">
        <v>1313</v>
      </c>
      <c r="AH541" s="515">
        <v>1316</v>
      </c>
      <c r="AI541" s="515">
        <v>1345</v>
      </c>
      <c r="AJ541" s="515">
        <v>1346</v>
      </c>
      <c r="AK541" s="515">
        <v>1361</v>
      </c>
      <c r="AL541" s="515">
        <v>1350</v>
      </c>
      <c r="AM541" s="515">
        <v>1354</v>
      </c>
      <c r="AN541" s="515">
        <v>1347</v>
      </c>
      <c r="AO541" s="517">
        <v>1353</v>
      </c>
      <c r="AP541" s="516">
        <v>1351</v>
      </c>
      <c r="AQ541" s="515">
        <v>1359</v>
      </c>
      <c r="AR541" s="515">
        <v>1327</v>
      </c>
      <c r="AS541" s="515">
        <v>1296</v>
      </c>
      <c r="AT541" s="515">
        <v>1292</v>
      </c>
      <c r="AU541" s="515">
        <v>1308</v>
      </c>
      <c r="AV541" s="515">
        <v>1292</v>
      </c>
      <c r="AW541" s="515">
        <v>1322</v>
      </c>
      <c r="AX541" s="515">
        <v>1308</v>
      </c>
      <c r="AY541" s="517">
        <v>1347</v>
      </c>
      <c r="AZ541" s="516">
        <v>1355</v>
      </c>
      <c r="BA541" s="515">
        <v>1349</v>
      </c>
      <c r="BB541" s="515">
        <v>1334</v>
      </c>
      <c r="BC541" s="515">
        <v>1327</v>
      </c>
      <c r="BD541" s="515">
        <v>1313</v>
      </c>
      <c r="BE541" s="515">
        <v>1324</v>
      </c>
      <c r="BF541" s="515">
        <v>1338</v>
      </c>
      <c r="BG541" s="515">
        <v>1340</v>
      </c>
      <c r="BH541" s="515">
        <v>1310</v>
      </c>
      <c r="BI541" s="517">
        <v>1324</v>
      </c>
      <c r="BJ541" s="516">
        <v>1325</v>
      </c>
      <c r="BK541" s="515">
        <v>1334</v>
      </c>
      <c r="BL541" s="515">
        <v>1329</v>
      </c>
      <c r="BM541" s="515">
        <v>1335</v>
      </c>
      <c r="BN541" s="515">
        <v>1344</v>
      </c>
      <c r="BO541" s="515">
        <v>1366</v>
      </c>
      <c r="BP541" s="515">
        <v>1355</v>
      </c>
      <c r="BQ541" s="515">
        <v>1374</v>
      </c>
      <c r="BR541" s="515">
        <v>1389</v>
      </c>
      <c r="BS541" s="517">
        <v>1380</v>
      </c>
      <c r="BT541" s="516">
        <v>1394</v>
      </c>
      <c r="BU541" s="515">
        <v>1426</v>
      </c>
      <c r="BV541" s="515">
        <v>1429</v>
      </c>
      <c r="BW541" s="515">
        <v>1433</v>
      </c>
      <c r="BX541" s="515">
        <v>1432</v>
      </c>
      <c r="BY541" s="515">
        <v>1416</v>
      </c>
      <c r="BZ541" s="515">
        <v>1399</v>
      </c>
      <c r="CA541" s="515">
        <v>1363</v>
      </c>
      <c r="CB541" s="515">
        <v>1368</v>
      </c>
      <c r="CC541" s="517">
        <v>1366</v>
      </c>
      <c r="CD541" s="516">
        <v>1373</v>
      </c>
      <c r="CE541" s="515">
        <v>1366</v>
      </c>
      <c r="CF541" s="515">
        <v>1366</v>
      </c>
      <c r="CG541" s="515">
        <v>1346</v>
      </c>
      <c r="CH541" s="515">
        <v>1366</v>
      </c>
      <c r="CI541" s="515">
        <v>1356</v>
      </c>
      <c r="CJ541" s="515">
        <v>1368</v>
      </c>
      <c r="CK541" s="515">
        <v>1389</v>
      </c>
      <c r="CL541" s="515">
        <v>1395</v>
      </c>
      <c r="CM541" s="514">
        <v>1400</v>
      </c>
      <c r="CN541" s="492" t="str">
        <f t="shared" ref="CN541" ca="1" si="1924">CU542</f>
        <v/>
      </c>
      <c r="CO541" s="405"/>
      <c r="CP541" s="456" t="str">
        <f t="shared" ca="1" si="1715"/>
        <v/>
      </c>
      <c r="CQ541" s="631"/>
      <c r="CR541" s="484"/>
      <c r="CS541" s="484"/>
      <c r="CT541" s="483"/>
      <c r="CU541" s="534" t="str">
        <f t="shared" ca="1" si="1716"/>
        <v/>
      </c>
      <c r="CV541" s="484"/>
      <c r="CW541" s="528"/>
      <c r="CX541" s="975">
        <f t="shared" ref="CX541" si="1925">10000-G538</f>
        <v>1293</v>
      </c>
      <c r="CY541" s="453"/>
      <c r="CZ541" s="343"/>
      <c r="DA541" s="796"/>
      <c r="DB541" s="459"/>
      <c r="DC541" s="459"/>
      <c r="DD541" s="459"/>
      <c r="DE541" s="459"/>
      <c r="DF541" s="459"/>
      <c r="DG541" s="459"/>
      <c r="DH541" s="459"/>
      <c r="DI541" s="459"/>
      <c r="DJ541" s="459"/>
      <c r="DK541" s="533"/>
      <c r="DL541" s="537"/>
      <c r="DM541" s="435"/>
      <c r="DN541" s="537"/>
      <c r="DO541" s="435"/>
      <c r="DP541" s="1039"/>
      <c r="DQ541" s="435"/>
      <c r="DR541" s="435"/>
      <c r="DS541" s="786"/>
      <c r="DT541" s="786"/>
      <c r="DU541" s="787"/>
      <c r="DV541" s="537"/>
      <c r="DW541" s="666"/>
      <c r="DX541" s="663"/>
      <c r="DY541" s="1058"/>
      <c r="DZ541" s="342"/>
      <c r="EA541" s="456" t="str">
        <f t="shared" ca="1" si="1718"/>
        <v/>
      </c>
    </row>
    <row r="542" spans="1:131" ht="9" customHeight="1">
      <c r="A542" s="636"/>
      <c r="B542" s="406"/>
      <c r="C542" s="527"/>
      <c r="D542" s="488"/>
      <c r="E542" s="487" t="s">
        <v>99</v>
      </c>
      <c r="F542" s="486"/>
      <c r="G542" s="512" t="s">
        <v>99</v>
      </c>
      <c r="H542" s="1840" t="s">
        <v>99</v>
      </c>
      <c r="I542" s="1841" t="s">
        <v>99</v>
      </c>
      <c r="J542" s="1841" t="s">
        <v>99</v>
      </c>
      <c r="K542" s="1842" t="s">
        <v>99</v>
      </c>
      <c r="L542" s="1840" t="s">
        <v>99</v>
      </c>
      <c r="M542" s="1841" t="s">
        <v>99</v>
      </c>
      <c r="N542" s="1841" t="s">
        <v>99</v>
      </c>
      <c r="O542" s="1841" t="s">
        <v>99</v>
      </c>
      <c r="P542" s="1841" t="s">
        <v>99</v>
      </c>
      <c r="Q542" s="1841" t="s">
        <v>99</v>
      </c>
      <c r="R542" s="1841" t="s">
        <v>99</v>
      </c>
      <c r="S542" s="1841" t="s">
        <v>99</v>
      </c>
      <c r="T542" s="1841" t="s">
        <v>99</v>
      </c>
      <c r="U542" s="1842" t="s">
        <v>99</v>
      </c>
      <c r="V542" s="1840">
        <v>10.58</v>
      </c>
      <c r="W542" s="1841">
        <v>6.88</v>
      </c>
      <c r="X542" s="1841">
        <v>6.77</v>
      </c>
      <c r="Y542" s="1841">
        <v>26.61</v>
      </c>
      <c r="Z542" s="1841">
        <v>5.15</v>
      </c>
      <c r="AA542" s="1841">
        <v>22.48</v>
      </c>
      <c r="AB542" s="1841">
        <v>10.63</v>
      </c>
      <c r="AC542" s="1841">
        <v>16.059999999999999</v>
      </c>
      <c r="AD542" s="1841">
        <v>12.43</v>
      </c>
      <c r="AE542" s="1843">
        <v>7.92</v>
      </c>
      <c r="AF542" s="720">
        <v>7.25</v>
      </c>
      <c r="AG542" s="530">
        <v>5.5</v>
      </c>
      <c r="AH542" s="530">
        <v>5.4</v>
      </c>
      <c r="AI542" s="530">
        <v>5.55</v>
      </c>
      <c r="AJ542" s="530">
        <v>5.66</v>
      </c>
      <c r="AK542" s="530">
        <v>6.53</v>
      </c>
      <c r="AL542" s="530">
        <v>5.18</v>
      </c>
      <c r="AM542" s="530">
        <v>5.61</v>
      </c>
      <c r="AN542" s="530">
        <v>4.8099999999999996</v>
      </c>
      <c r="AO542" s="532">
        <v>3.76</v>
      </c>
      <c r="AP542" s="531">
        <v>4.5</v>
      </c>
      <c r="AQ542" s="530">
        <v>2.75</v>
      </c>
      <c r="AR542" s="530">
        <v>4.57</v>
      </c>
      <c r="AS542" s="530">
        <v>11.07</v>
      </c>
      <c r="AT542" s="530">
        <v>9.61</v>
      </c>
      <c r="AU542" s="530">
        <v>7.27</v>
      </c>
      <c r="AV542" s="530">
        <v>5.72</v>
      </c>
      <c r="AW542" s="530">
        <v>6.07</v>
      </c>
      <c r="AX542" s="530">
        <v>5.87</v>
      </c>
      <c r="AY542" s="532">
        <v>9.73</v>
      </c>
      <c r="AZ542" s="531">
        <v>8.83</v>
      </c>
      <c r="BA542" s="530">
        <v>2.35</v>
      </c>
      <c r="BB542" s="530">
        <v>4.83</v>
      </c>
      <c r="BC542" s="530">
        <v>4.66</v>
      </c>
      <c r="BD542" s="530">
        <v>5.07</v>
      </c>
      <c r="BE542" s="530">
        <v>5.34</v>
      </c>
      <c r="BF542" s="530">
        <v>4.93</v>
      </c>
      <c r="BG542" s="530">
        <v>5.71</v>
      </c>
      <c r="BH542" s="530">
        <v>10.54</v>
      </c>
      <c r="BI542" s="532">
        <v>3.85</v>
      </c>
      <c r="BJ542" s="531">
        <v>2.48</v>
      </c>
      <c r="BK542" s="530">
        <v>4.63</v>
      </c>
      <c r="BL542" s="530">
        <v>3.9</v>
      </c>
      <c r="BM542" s="530">
        <v>4.58</v>
      </c>
      <c r="BN542" s="530">
        <v>6.05</v>
      </c>
      <c r="BO542" s="530">
        <v>6.29</v>
      </c>
      <c r="BP542" s="530">
        <v>5.26</v>
      </c>
      <c r="BQ542" s="530">
        <v>3.94</v>
      </c>
      <c r="BR542" s="530">
        <v>6.9</v>
      </c>
      <c r="BS542" s="532">
        <v>6.36</v>
      </c>
      <c r="BT542" s="531">
        <v>9.74</v>
      </c>
      <c r="BU542" s="530">
        <v>9.41</v>
      </c>
      <c r="BV542" s="530">
        <v>6.27</v>
      </c>
      <c r="BW542" s="530">
        <v>5.39</v>
      </c>
      <c r="BX542" s="530">
        <v>9.98</v>
      </c>
      <c r="BY542" s="530">
        <v>3.96</v>
      </c>
      <c r="BZ542" s="530">
        <v>4.99</v>
      </c>
      <c r="CA542" s="530">
        <v>7.79</v>
      </c>
      <c r="CB542" s="530">
        <v>4.54</v>
      </c>
      <c r="CC542" s="532">
        <v>6.34</v>
      </c>
      <c r="CD542" s="531">
        <v>3.52</v>
      </c>
      <c r="CE542" s="530">
        <v>5.55</v>
      </c>
      <c r="CF542" s="530">
        <v>6.33</v>
      </c>
      <c r="CG542" s="530">
        <v>8.73</v>
      </c>
      <c r="CH542" s="530">
        <v>3.93</v>
      </c>
      <c r="CI542" s="530">
        <v>10.85</v>
      </c>
      <c r="CJ542" s="530">
        <v>12.16</v>
      </c>
      <c r="CK542" s="530">
        <v>10.32</v>
      </c>
      <c r="CL542" s="530">
        <v>5.0999999999999996</v>
      </c>
      <c r="CM542" s="529">
        <v>4.3600000000000003</v>
      </c>
      <c r="CN542" s="491" t="str">
        <f t="shared" ref="CN542" ca="1" si="1926">IF(CN541="","",IF(CN538="",0,CP542))</f>
        <v/>
      </c>
      <c r="CO542" s="405"/>
      <c r="CP542" s="450" t="str">
        <f t="shared" ca="1" si="1720"/>
        <v/>
      </c>
      <c r="CQ542" s="631"/>
      <c r="CR542" s="484"/>
      <c r="CS542" s="484"/>
      <c r="CT542" s="483"/>
      <c r="CU542" s="677" t="str">
        <f t="shared" ca="1" si="1721"/>
        <v/>
      </c>
      <c r="CV542" s="484"/>
      <c r="CW542" s="528"/>
      <c r="CX542" s="974"/>
      <c r="CY542" s="453"/>
      <c r="CZ542" s="448">
        <f t="shared" ref="CZ542" si="1927">CM541*100</f>
        <v>140000</v>
      </c>
      <c r="DA542" s="795"/>
      <c r="DB542" s="327"/>
      <c r="DC542" s="327"/>
      <c r="DD542" s="327"/>
      <c r="DE542" s="327"/>
      <c r="DF542" s="327"/>
      <c r="DG542" s="327"/>
      <c r="DH542" s="327"/>
      <c r="DI542" s="327"/>
      <c r="DJ542" s="327"/>
      <c r="DK542" s="343"/>
      <c r="DL542" s="788"/>
      <c r="DM542" s="786"/>
      <c r="DN542" s="788"/>
      <c r="DO542" s="786"/>
      <c r="DP542" s="1041"/>
      <c r="DQ542" s="786"/>
      <c r="DR542" s="786"/>
      <c r="DS542" s="786"/>
      <c r="DT542" s="786"/>
      <c r="DU542" s="787"/>
      <c r="DV542" s="537"/>
      <c r="DW542" s="666"/>
      <c r="DX542" s="663"/>
      <c r="DY542" s="1058"/>
      <c r="DZ542" s="342"/>
      <c r="EA542" s="450" t="str">
        <f t="shared" ca="1" si="1723"/>
        <v/>
      </c>
    </row>
    <row r="543" spans="1:131" ht="9" customHeight="1">
      <c r="A543" s="636"/>
      <c r="B543" s="406"/>
      <c r="C543" s="527"/>
      <c r="D543" s="488"/>
      <c r="E543" s="487" t="s">
        <v>99</v>
      </c>
      <c r="F543" s="486" t="str">
        <f t="shared" ref="F543" ca="1" si="1928">IF(E538=" ","",IF(ISERROR(CQ538),IF(ISERROR(CQ539),"",HYPERLINK("#CP"&amp;CQ539&amp;":CP1231","　重複 ▽　")),HYPERLINK("#CP"&amp;CQ538&amp;":CP1231","　重複 ▲　")))</f>
        <v/>
      </c>
      <c r="G543" s="510" t="s">
        <v>99</v>
      </c>
      <c r="H543" s="1844" t="s">
        <v>99</v>
      </c>
      <c r="I543" s="1845" t="s">
        <v>99</v>
      </c>
      <c r="J543" s="1845" t="s">
        <v>99</v>
      </c>
      <c r="K543" s="1846" t="s">
        <v>99</v>
      </c>
      <c r="L543" s="1844" t="s">
        <v>99</v>
      </c>
      <c r="M543" s="1845" t="s">
        <v>99</v>
      </c>
      <c r="N543" s="1845" t="s">
        <v>99</v>
      </c>
      <c r="O543" s="1845" t="s">
        <v>99</v>
      </c>
      <c r="P543" s="1845" t="s">
        <v>99</v>
      </c>
      <c r="Q543" s="1845" t="s">
        <v>99</v>
      </c>
      <c r="R543" s="1845" t="s">
        <v>99</v>
      </c>
      <c r="S543" s="1845" t="s">
        <v>99</v>
      </c>
      <c r="T543" s="1845" t="s">
        <v>99</v>
      </c>
      <c r="U543" s="1846" t="s">
        <v>99</v>
      </c>
      <c r="V543" s="1844" t="s">
        <v>99</v>
      </c>
      <c r="W543" s="1845" t="s">
        <v>99</v>
      </c>
      <c r="X543" s="1845" t="s">
        <v>99</v>
      </c>
      <c r="Y543" s="1845" t="s">
        <v>99</v>
      </c>
      <c r="Z543" s="1845" t="s">
        <v>99</v>
      </c>
      <c r="AA543" s="1845" t="s">
        <v>99</v>
      </c>
      <c r="AB543" s="1845" t="s">
        <v>99</v>
      </c>
      <c r="AC543" s="1845" t="s">
        <v>99</v>
      </c>
      <c r="AD543" s="1845" t="s">
        <v>99</v>
      </c>
      <c r="AE543" s="1847" t="s">
        <v>99</v>
      </c>
      <c r="AF543" s="714" t="s">
        <v>99</v>
      </c>
      <c r="AG543" s="507" t="s">
        <v>99</v>
      </c>
      <c r="AH543" s="507" t="s">
        <v>99</v>
      </c>
      <c r="AI543" s="507" t="s">
        <v>99</v>
      </c>
      <c r="AJ543" s="507" t="s">
        <v>99</v>
      </c>
      <c r="AK543" s="507" t="s">
        <v>99</v>
      </c>
      <c r="AL543" s="507" t="s">
        <v>99</v>
      </c>
      <c r="AM543" s="507" t="s">
        <v>99</v>
      </c>
      <c r="AN543" s="507" t="s">
        <v>99</v>
      </c>
      <c r="AO543" s="509" t="s">
        <v>99</v>
      </c>
      <c r="AP543" s="508" t="s">
        <v>99</v>
      </c>
      <c r="AQ543" s="507" t="s">
        <v>99</v>
      </c>
      <c r="AR543" s="507" t="s">
        <v>99</v>
      </c>
      <c r="AS543" s="507" t="s">
        <v>99</v>
      </c>
      <c r="AT543" s="507" t="s">
        <v>99</v>
      </c>
      <c r="AU543" s="507" t="s">
        <v>99</v>
      </c>
      <c r="AV543" s="507" t="s">
        <v>99</v>
      </c>
      <c r="AW543" s="507" t="s">
        <v>99</v>
      </c>
      <c r="AX543" s="507" t="s">
        <v>99</v>
      </c>
      <c r="AY543" s="509" t="s">
        <v>99</v>
      </c>
      <c r="AZ543" s="508" t="s">
        <v>99</v>
      </c>
      <c r="BA543" s="507" t="s">
        <v>99</v>
      </c>
      <c r="BB543" s="507" t="s">
        <v>99</v>
      </c>
      <c r="BC543" s="507" t="s">
        <v>99</v>
      </c>
      <c r="BD543" s="507" t="s">
        <v>99</v>
      </c>
      <c r="BE543" s="507" t="s">
        <v>99</v>
      </c>
      <c r="BF543" s="507" t="s">
        <v>99</v>
      </c>
      <c r="BG543" s="507" t="s">
        <v>99</v>
      </c>
      <c r="BH543" s="507" t="s">
        <v>99</v>
      </c>
      <c r="BI543" s="509" t="s">
        <v>99</v>
      </c>
      <c r="BJ543" s="508" t="s">
        <v>99</v>
      </c>
      <c r="BK543" s="507" t="s">
        <v>99</v>
      </c>
      <c r="BL543" s="507" t="s">
        <v>99</v>
      </c>
      <c r="BM543" s="507" t="s">
        <v>99</v>
      </c>
      <c r="BN543" s="507" t="s">
        <v>99</v>
      </c>
      <c r="BO543" s="507" t="s">
        <v>99</v>
      </c>
      <c r="BP543" s="507" t="s">
        <v>99</v>
      </c>
      <c r="BQ543" s="507" t="s">
        <v>99</v>
      </c>
      <c r="BR543" s="507" t="s">
        <v>99</v>
      </c>
      <c r="BS543" s="509" t="s">
        <v>99</v>
      </c>
      <c r="BT543" s="508" t="s">
        <v>99</v>
      </c>
      <c r="BU543" s="507" t="s">
        <v>99</v>
      </c>
      <c r="BV543" s="507" t="s">
        <v>99</v>
      </c>
      <c r="BW543" s="507" t="s">
        <v>99</v>
      </c>
      <c r="BX543" s="507" t="s">
        <v>99</v>
      </c>
      <c r="BY543" s="507" t="s">
        <v>99</v>
      </c>
      <c r="BZ543" s="507" t="s">
        <v>99</v>
      </c>
      <c r="CA543" s="507" t="s">
        <v>99</v>
      </c>
      <c r="CB543" s="507" t="s">
        <v>99</v>
      </c>
      <c r="CC543" s="509"/>
      <c r="CD543" s="508" t="s">
        <v>99</v>
      </c>
      <c r="CE543" s="507" t="s">
        <v>99</v>
      </c>
      <c r="CF543" s="507" t="s">
        <v>99</v>
      </c>
      <c r="CG543" s="507" t="s">
        <v>99</v>
      </c>
      <c r="CH543" s="507" t="s">
        <v>99</v>
      </c>
      <c r="CI543" s="507" t="s">
        <v>99</v>
      </c>
      <c r="CJ543" s="507" t="s">
        <v>99</v>
      </c>
      <c r="CK543" s="507" t="s">
        <v>99</v>
      </c>
      <c r="CL543" s="507" t="s">
        <v>99</v>
      </c>
      <c r="CM543" s="506" t="s">
        <v>99</v>
      </c>
      <c r="CN543" s="485" t="s">
        <v>99</v>
      </c>
      <c r="CO543" s="405"/>
      <c r="CP543" s="505" t="str">
        <f t="shared" ref="CP543:CP603" si="1929">IF(CM541="","",IF(CM541&gt;CL541,"+","")&amp;ROUND(CM541-CL541,1))</f>
        <v>+5</v>
      </c>
      <c r="CQ543" s="631"/>
      <c r="CR543" s="484"/>
      <c r="CS543" s="484"/>
      <c r="CT543" s="483"/>
      <c r="CU543" s="544" t="e">
        <f t="shared" ca="1" si="1725"/>
        <v>#REF!</v>
      </c>
      <c r="CV543" s="484"/>
      <c r="CW543" s="528"/>
      <c r="CX543" s="538">
        <f>IF(K!R$6="市場別",VLOOKUP(G540,DY$80:DZ$93,2,FALSE),0)</f>
        <v>1600000</v>
      </c>
      <c r="CY543" s="1112">
        <f t="shared" ref="CY543" ca="1" si="1930">ROUND(AVERAGE(INDIRECT(DV$7&amp;C538&amp;":"&amp;DW$7&amp;C538))*100,4)</f>
        <v>100.3952</v>
      </c>
      <c r="CZ543" s="448">
        <f t="shared" ref="CZ543" si="1931">VLOOKUP(G540,DY$41:DZ$44,2,FALSE)</f>
        <v>0</v>
      </c>
      <c r="DA543" s="795"/>
      <c r="DB543" s="542"/>
      <c r="DC543" s="542"/>
      <c r="DD543" s="542"/>
      <c r="DE543" s="542"/>
      <c r="DF543" s="542"/>
      <c r="DG543" s="542"/>
      <c r="DH543" s="542"/>
      <c r="DI543" s="542"/>
      <c r="DJ543" s="542"/>
      <c r="DK543" s="543"/>
      <c r="DL543" s="789"/>
      <c r="DM543" s="790"/>
      <c r="DN543" s="789"/>
      <c r="DO543" s="790"/>
      <c r="DP543" s="1042"/>
      <c r="DQ543" s="790"/>
      <c r="DR543" s="790"/>
      <c r="DS543" s="786"/>
      <c r="DT543" s="786"/>
      <c r="DU543" s="787"/>
      <c r="DV543" s="537"/>
      <c r="DW543" s="666"/>
      <c r="DX543" s="663"/>
      <c r="DY543" s="1058"/>
      <c r="DZ543" s="342"/>
      <c r="EA543" s="505" t="str">
        <f t="shared" ref="EA543:EA603" si="1932">IF(DX541="","",IF(DX541&gt;DW541,"+","")&amp;ROUND(DX541-DW541,1))</f>
        <v/>
      </c>
    </row>
    <row r="544" spans="1:131" ht="9" customHeight="1">
      <c r="A544" s="636"/>
      <c r="B544" s="406"/>
      <c r="C544" s="481">
        <v>544</v>
      </c>
      <c r="D544" s="541">
        <v>90</v>
      </c>
      <c r="E544" s="633">
        <f ca="1">IF(AND(INDIRECT("G"&amp;C544)&gt;999,INDIRECT("G"&amp;C544)&lt;10000),MAX(E$10:E543)+1," ")</f>
        <v>90</v>
      </c>
      <c r="F544" s="634" t="str">
        <f ca="1">HYPERLINK("#G"&amp;C544&amp;":CM"&amp;C544+5,IF(CT544=1,"　クリア（消去） →　",IF(AND(INDIRECT("G"&amp;C544)=B!D$9,B!D$14="修正　"),B!C$12,IF(F549="","　　　　　　　　　　　","　　　　…→　　　　"))))</f>
        <v>　　　　　　　　　　　</v>
      </c>
      <c r="G544" s="635">
        <v>3011</v>
      </c>
      <c r="H544" s="1832" t="s">
        <v>99</v>
      </c>
      <c r="I544" s="1833" t="s">
        <v>99</v>
      </c>
      <c r="J544" s="1833" t="s">
        <v>99</v>
      </c>
      <c r="K544" s="1834" t="s">
        <v>99</v>
      </c>
      <c r="L544" s="1832" t="s">
        <v>99</v>
      </c>
      <c r="M544" s="1833" t="s">
        <v>99</v>
      </c>
      <c r="N544" s="1833" t="s">
        <v>99</v>
      </c>
      <c r="O544" s="1833" t="s">
        <v>99</v>
      </c>
      <c r="P544" s="1833" t="s">
        <v>99</v>
      </c>
      <c r="Q544" s="1833" t="s">
        <v>99</v>
      </c>
      <c r="R544" s="1833" t="s">
        <v>99</v>
      </c>
      <c r="S544" s="1833" t="s">
        <v>99</v>
      </c>
      <c r="T544" s="1833" t="s">
        <v>99</v>
      </c>
      <c r="U544" s="1834" t="s">
        <v>99</v>
      </c>
      <c r="V544" s="1832">
        <v>122</v>
      </c>
      <c r="W544" s="1833">
        <v>123</v>
      </c>
      <c r="X544" s="1833">
        <v>124</v>
      </c>
      <c r="Y544" s="1833">
        <v>123</v>
      </c>
      <c r="Z544" s="1833">
        <v>124</v>
      </c>
      <c r="AA544" s="1833">
        <v>124</v>
      </c>
      <c r="AB544" s="1833">
        <v>124</v>
      </c>
      <c r="AC544" s="1833">
        <v>123</v>
      </c>
      <c r="AD544" s="1833">
        <v>123</v>
      </c>
      <c r="AE544" s="1835">
        <v>123</v>
      </c>
      <c r="AF544" s="719">
        <v>122</v>
      </c>
      <c r="AG544" s="546">
        <v>121</v>
      </c>
      <c r="AH544" s="546">
        <v>123</v>
      </c>
      <c r="AI544" s="546">
        <v>123</v>
      </c>
      <c r="AJ544" s="546">
        <v>124</v>
      </c>
      <c r="AK544" s="546">
        <v>123</v>
      </c>
      <c r="AL544" s="546">
        <v>123</v>
      </c>
      <c r="AM544" s="546">
        <v>122</v>
      </c>
      <c r="AN544" s="546">
        <v>122</v>
      </c>
      <c r="AO544" s="548">
        <v>122</v>
      </c>
      <c r="AP544" s="547">
        <v>121</v>
      </c>
      <c r="AQ544" s="546">
        <v>120</v>
      </c>
      <c r="AR544" s="546">
        <v>119</v>
      </c>
      <c r="AS544" s="546">
        <v>118</v>
      </c>
      <c r="AT544" s="546">
        <v>119</v>
      </c>
      <c r="AU544" s="546">
        <v>118</v>
      </c>
      <c r="AV544" s="546">
        <v>117</v>
      </c>
      <c r="AW544" s="546">
        <v>115</v>
      </c>
      <c r="AX544" s="546">
        <v>117</v>
      </c>
      <c r="AY544" s="548">
        <v>115</v>
      </c>
      <c r="AZ544" s="547">
        <v>117</v>
      </c>
      <c r="BA544" s="546">
        <v>117</v>
      </c>
      <c r="BB544" s="546">
        <v>116</v>
      </c>
      <c r="BC544" s="546">
        <v>117</v>
      </c>
      <c r="BD544" s="546">
        <v>120</v>
      </c>
      <c r="BE544" s="546">
        <v>118</v>
      </c>
      <c r="BF544" s="546">
        <v>118</v>
      </c>
      <c r="BG544" s="546">
        <v>118</v>
      </c>
      <c r="BH544" s="546">
        <v>119</v>
      </c>
      <c r="BI544" s="548">
        <v>118</v>
      </c>
      <c r="BJ544" s="547">
        <v>117</v>
      </c>
      <c r="BK544" s="546">
        <v>118</v>
      </c>
      <c r="BL544" s="546">
        <v>117</v>
      </c>
      <c r="BM544" s="546">
        <v>120</v>
      </c>
      <c r="BN544" s="546">
        <v>121</v>
      </c>
      <c r="BO544" s="546">
        <v>119</v>
      </c>
      <c r="BP544" s="546">
        <v>119</v>
      </c>
      <c r="BQ544" s="546">
        <v>121</v>
      </c>
      <c r="BR544" s="546">
        <v>121</v>
      </c>
      <c r="BS544" s="548">
        <v>119</v>
      </c>
      <c r="BT544" s="547">
        <v>121</v>
      </c>
      <c r="BU544" s="546">
        <v>120</v>
      </c>
      <c r="BV544" s="546">
        <v>120</v>
      </c>
      <c r="BW544" s="546">
        <v>120</v>
      </c>
      <c r="BX544" s="546">
        <v>119</v>
      </c>
      <c r="BY544" s="546">
        <v>120</v>
      </c>
      <c r="BZ544" s="546">
        <v>120</v>
      </c>
      <c r="CA544" s="546">
        <v>117</v>
      </c>
      <c r="CB544" s="546">
        <v>118</v>
      </c>
      <c r="CC544" s="548">
        <v>118</v>
      </c>
      <c r="CD544" s="547">
        <v>118</v>
      </c>
      <c r="CE544" s="546">
        <v>117</v>
      </c>
      <c r="CF544" s="546">
        <v>116</v>
      </c>
      <c r="CG544" s="546">
        <v>117</v>
      </c>
      <c r="CH544" s="546">
        <v>115</v>
      </c>
      <c r="CI544" s="546">
        <v>116</v>
      </c>
      <c r="CJ544" s="546">
        <v>118</v>
      </c>
      <c r="CK544" s="546">
        <v>118</v>
      </c>
      <c r="CL544" s="546">
        <v>119</v>
      </c>
      <c r="CM544" s="545">
        <v>117</v>
      </c>
      <c r="CN544" s="500" t="str">
        <f t="shared" ref="CN544:CN546" ca="1" si="1933">IF(OR(CP544=0,CP544="-"),"",CP544)</f>
        <v/>
      </c>
      <c r="CO544" s="405"/>
      <c r="CP544" s="470" t="str">
        <f t="shared" ref="CP544:CP598" ca="1" si="1934">IFERROR(IFERROR(INDIRECT("'japan-all-stock-prices_"&amp;$CS$7&amp;".csv'!J"&amp;CU549),INDIRECT(CS$7&amp;".csv!E"&amp;CU549)),"")</f>
        <v/>
      </c>
      <c r="CQ544" s="499" t="e">
        <f>MATCH(G544,G$10:G543,0)+9</f>
        <v>#N/A</v>
      </c>
      <c r="CR544" s="498" t="str">
        <f t="shared" ref="CR544" ca="1" si="1935">IF(F549="　重複 ▽　",1,"")</f>
        <v/>
      </c>
      <c r="CS544" s="498" t="str">
        <f t="shared" ref="CS544" ca="1" si="1936">IF(AND(F545="",F546="",F547=""),"",IF(ISNUMBER(CT544),"",1))</f>
        <v/>
      </c>
      <c r="CT544" s="497" t="str">
        <f t="shared" ref="CT544" si="1937">IF(G544="","",IF(AND(G544&lt;&gt;"",CM547=""),1,""))</f>
        <v/>
      </c>
      <c r="CU544" s="699">
        <f>MATCH(G544,'[1] '!$B$4:$B$4005,0)</f>
        <v>635</v>
      </c>
      <c r="CV544" s="540">
        <f t="shared" ref="CV544" ca="1" si="1938">IF(G544="","",CX549+INDIRECT("CX"&amp;C544+CX$9)+C545)</f>
        <v>1200000.8485676271</v>
      </c>
      <c r="CW544" s="497">
        <f ca="1">RANK(CV544,CV$10:CV$609)</f>
        <v>68</v>
      </c>
      <c r="CX544" s="973">
        <f>IFERROR(INDEX('[1] '!$F$4:$F$4005,CU544,1)*CM547,"")</f>
        <v>24.08094234</v>
      </c>
      <c r="CY544" s="496">
        <f t="shared" ref="CY544" si="1939">IF(CM544="","",CM548/CX545)</f>
        <v>3.7836338418862687</v>
      </c>
      <c r="CZ544" s="684" t="str">
        <f>INDEX('[1] '!$G$4:$G$4005,CU544,1)</f>
        <v/>
      </c>
      <c r="DA544" s="794">
        <f>IF(OR(CM547&lt;A!AS$3,CM547&gt;A!AW$3),1,0)</f>
        <v>0</v>
      </c>
      <c r="DB544" s="496"/>
      <c r="DC544" s="496"/>
      <c r="DD544" s="496"/>
      <c r="DE544" s="496"/>
      <c r="DF544" s="496"/>
      <c r="DG544" s="496"/>
      <c r="DH544" s="496"/>
      <c r="DI544" s="496"/>
      <c r="DJ544" s="496"/>
      <c r="DK544" s="539"/>
      <c r="DL544" s="667"/>
      <c r="DM544" s="496"/>
      <c r="DN544" s="1036">
        <f t="shared" ref="DN544:DU544" ca="1" si="1940">IF(DN545&gt;$DA$6,$DA$6,IF(DN545&lt;$DA$7,$DA$7,DN545))</f>
        <v>1.017391304347826</v>
      </c>
      <c r="DO544" s="496">
        <f t="shared" ca="1" si="1940"/>
        <v>0.99145299145299148</v>
      </c>
      <c r="DP544" s="791">
        <f t="shared" ca="1" si="1940"/>
        <v>0.99137931034482762</v>
      </c>
      <c r="DQ544" s="496">
        <f t="shared" ca="1" si="1940"/>
        <v>1.0260869565217392</v>
      </c>
      <c r="DR544" s="496">
        <f t="shared" ca="1" si="1940"/>
        <v>1.0084745762711864</v>
      </c>
      <c r="DS544" s="496">
        <f t="shared" ca="1" si="1940"/>
        <v>1</v>
      </c>
      <c r="DT544" s="496">
        <f t="shared" ca="1" si="1940"/>
        <v>0.99159663865546221</v>
      </c>
      <c r="DU544" s="791">
        <f t="shared" ca="1" si="1940"/>
        <v>1.0084745762711864</v>
      </c>
      <c r="DV544" s="1113" t="str">
        <f t="shared" ref="DV544" ca="1" si="1941">IFERROR(IF(DA544+DA545&lt;&gt;0,"",(C545+CZ549+INDIRECT(DY$10&amp;C544+DZ$10))*CZ$7),"")</f>
        <v/>
      </c>
      <c r="DW544" s="668" t="e">
        <f ca="1">RANK(DV544,DV$10:DV$609)</f>
        <v>#VALUE!</v>
      </c>
      <c r="DX544" s="663"/>
      <c r="DY544" s="1058"/>
      <c r="DZ544" s="342"/>
      <c r="EA544" s="470" t="str">
        <f t="shared" ref="EA544:EA598" ca="1" si="1942">IFERROR(IFERROR(INDIRECT("'japan-all-stock-prices_"&amp;$CS$7&amp;".csv'!J"&amp;EF549),INDIRECT(ED$7&amp;".csv!E"&amp;EF549)),"")</f>
        <v/>
      </c>
    </row>
    <row r="545" spans="1:131" ht="9" customHeight="1">
      <c r="A545" s="636"/>
      <c r="B545" s="406"/>
      <c r="C545" s="538">
        <v>1.1100000000000001E-3</v>
      </c>
      <c r="D545" s="488"/>
      <c r="E545" s="487" t="s">
        <v>99</v>
      </c>
      <c r="F545" s="486" t="str">
        <f t="shared" ca="1" si="1736"/>
        <v/>
      </c>
      <c r="G545" s="510" t="s">
        <v>1029</v>
      </c>
      <c r="H545" s="1836" t="s">
        <v>99</v>
      </c>
      <c r="I545" s="1837" t="s">
        <v>99</v>
      </c>
      <c r="J545" s="1837" t="s">
        <v>99</v>
      </c>
      <c r="K545" s="1838" t="s">
        <v>99</v>
      </c>
      <c r="L545" s="1836" t="s">
        <v>99</v>
      </c>
      <c r="M545" s="1837" t="s">
        <v>99</v>
      </c>
      <c r="N545" s="1837" t="s">
        <v>99</v>
      </c>
      <c r="O545" s="1837" t="s">
        <v>99</v>
      </c>
      <c r="P545" s="1837" t="s">
        <v>99</v>
      </c>
      <c r="Q545" s="1837" t="s">
        <v>99</v>
      </c>
      <c r="R545" s="1837" t="s">
        <v>99</v>
      </c>
      <c r="S545" s="1837" t="s">
        <v>99</v>
      </c>
      <c r="T545" s="1837" t="s">
        <v>99</v>
      </c>
      <c r="U545" s="1838" t="s">
        <v>99</v>
      </c>
      <c r="V545" s="1836">
        <v>124</v>
      </c>
      <c r="W545" s="1837">
        <v>124</v>
      </c>
      <c r="X545" s="1837">
        <v>124</v>
      </c>
      <c r="Y545" s="1837">
        <v>124</v>
      </c>
      <c r="Z545" s="1837">
        <v>124</v>
      </c>
      <c r="AA545" s="1837">
        <v>124</v>
      </c>
      <c r="AB545" s="1837">
        <v>124</v>
      </c>
      <c r="AC545" s="1837">
        <v>123</v>
      </c>
      <c r="AD545" s="1837">
        <v>123</v>
      </c>
      <c r="AE545" s="1839">
        <v>123</v>
      </c>
      <c r="AF545" s="711">
        <v>123</v>
      </c>
      <c r="AG545" s="520">
        <v>124</v>
      </c>
      <c r="AH545" s="520">
        <v>124</v>
      </c>
      <c r="AI545" s="520">
        <v>124</v>
      </c>
      <c r="AJ545" s="520">
        <v>124</v>
      </c>
      <c r="AK545" s="520">
        <v>124</v>
      </c>
      <c r="AL545" s="520">
        <v>123</v>
      </c>
      <c r="AM545" s="520">
        <v>125</v>
      </c>
      <c r="AN545" s="520">
        <v>123</v>
      </c>
      <c r="AO545" s="522">
        <v>124</v>
      </c>
      <c r="AP545" s="521">
        <v>121</v>
      </c>
      <c r="AQ545" s="520">
        <v>121</v>
      </c>
      <c r="AR545" s="520">
        <v>121</v>
      </c>
      <c r="AS545" s="520">
        <v>119</v>
      </c>
      <c r="AT545" s="520">
        <v>119</v>
      </c>
      <c r="AU545" s="520">
        <v>119</v>
      </c>
      <c r="AV545" s="520">
        <v>119</v>
      </c>
      <c r="AW545" s="520">
        <v>118</v>
      </c>
      <c r="AX545" s="520">
        <v>119</v>
      </c>
      <c r="AY545" s="522">
        <v>117</v>
      </c>
      <c r="AZ545" s="521">
        <v>117</v>
      </c>
      <c r="BA545" s="520">
        <v>117</v>
      </c>
      <c r="BB545" s="520">
        <v>118</v>
      </c>
      <c r="BC545" s="520">
        <v>120</v>
      </c>
      <c r="BD545" s="520">
        <v>120</v>
      </c>
      <c r="BE545" s="520">
        <v>119</v>
      </c>
      <c r="BF545" s="520">
        <v>120</v>
      </c>
      <c r="BG545" s="520">
        <v>119</v>
      </c>
      <c r="BH545" s="520">
        <v>119</v>
      </c>
      <c r="BI545" s="522">
        <v>119</v>
      </c>
      <c r="BJ545" s="521">
        <v>118</v>
      </c>
      <c r="BK545" s="520">
        <v>119</v>
      </c>
      <c r="BL545" s="520">
        <v>120</v>
      </c>
      <c r="BM545" s="520">
        <v>121</v>
      </c>
      <c r="BN545" s="520">
        <v>121</v>
      </c>
      <c r="BO545" s="520">
        <v>120</v>
      </c>
      <c r="BP545" s="520">
        <v>121</v>
      </c>
      <c r="BQ545" s="520">
        <v>122</v>
      </c>
      <c r="BR545" s="520">
        <v>121</v>
      </c>
      <c r="BS545" s="522">
        <v>120</v>
      </c>
      <c r="BT545" s="521">
        <v>121</v>
      </c>
      <c r="BU545" s="520">
        <v>121</v>
      </c>
      <c r="BV545" s="520">
        <v>120</v>
      </c>
      <c r="BW545" s="520">
        <v>121</v>
      </c>
      <c r="BX545" s="520">
        <v>120</v>
      </c>
      <c r="BY545" s="520">
        <v>121</v>
      </c>
      <c r="BZ545" s="520">
        <v>121</v>
      </c>
      <c r="CA545" s="520">
        <v>119</v>
      </c>
      <c r="CB545" s="520">
        <v>119</v>
      </c>
      <c r="CC545" s="522">
        <v>118</v>
      </c>
      <c r="CD545" s="521">
        <v>120</v>
      </c>
      <c r="CE545" s="520">
        <v>118</v>
      </c>
      <c r="CF545" s="520">
        <v>117</v>
      </c>
      <c r="CG545" s="520">
        <v>118</v>
      </c>
      <c r="CH545" s="520">
        <v>118</v>
      </c>
      <c r="CI545" s="520">
        <v>118</v>
      </c>
      <c r="CJ545" s="520">
        <v>119</v>
      </c>
      <c r="CK545" s="520">
        <v>119</v>
      </c>
      <c r="CL545" s="520">
        <v>120</v>
      </c>
      <c r="CM545" s="519">
        <v>119</v>
      </c>
      <c r="CN545" s="493" t="str">
        <f t="shared" ca="1" si="1933"/>
        <v/>
      </c>
      <c r="CO545" s="405"/>
      <c r="CP545" s="456" t="str">
        <f t="shared" ref="CP545:CP599" ca="1" si="1943">IFERROR(IFERROR(INDIRECT("'japan-all-stock-prices_"&amp;$CS$7&amp;".csv'!K"&amp;CU549),INDIRECT(CS$7&amp;".csv!F"&amp;CU549)),"")</f>
        <v/>
      </c>
      <c r="CQ545" s="494" t="e">
        <f>MATCH(G544,G545:G$609,0)+C544</f>
        <v>#N/A</v>
      </c>
      <c r="CR545" s="484"/>
      <c r="CS545" s="484"/>
      <c r="CT545" s="483"/>
      <c r="CU545" s="534" t="str">
        <f ca="1">IFERROR(IFERROR(INDEX('[1] '!$C$4:$C$4005,CU544,1),INDIRECT("'japan-all-stock-prices_"&amp;$CS$7&amp;".csv'!B"&amp;CU549)),"")</f>
        <v>バナーズ</v>
      </c>
      <c r="CV545" s="484"/>
      <c r="CW545" s="528"/>
      <c r="CX545" s="974">
        <f t="shared" ref="CX545" si="1944">IF(COUNT(AF548:CM548)&lt;20,AVERAGE(BT548:CM548),(SUM(AF548:CM548)-LARGE(AF548:CM548,1)-LARGE(AF548:CM548,2)-LARGE(AF548:CM548,3)-LARGE(AF548:CM548,4)-LARGE(AF548:CM548,5))/(COUNT(AF548:CM548)-5))</f>
        <v>0.65545454545454551</v>
      </c>
      <c r="CY545" s="453">
        <f t="shared" ref="CY545" si="1945">ROUND(AVERAGE(CM544:CM547)*CM548/10000,2)</f>
        <v>0.03</v>
      </c>
      <c r="CZ545" s="443"/>
      <c r="DA545" s="795">
        <f t="shared" ref="DA545" si="1946">IF(MAX(CI547:CM547)/MIN(CI547:CM547)&lt;DA$9,1,0)</f>
        <v>1</v>
      </c>
      <c r="DB545" s="435"/>
      <c r="DC545" s="435"/>
      <c r="DD545" s="435"/>
      <c r="DE545" s="435"/>
      <c r="DF545" s="435"/>
      <c r="DG545" s="435"/>
      <c r="DH545" s="435"/>
      <c r="DI545" s="435"/>
      <c r="DJ545" s="435"/>
      <c r="DK545" s="536"/>
      <c r="DL545" s="537"/>
      <c r="DM545" s="435"/>
      <c r="DN545" s="537">
        <f t="shared" ref="DN545:DU545" ca="1" si="1947">INDIRECT(DN$6&amp;$C544+$DY$11)/INDIRECT(DN$7&amp;$C544+$DZ$11)</f>
        <v>1.017391304347826</v>
      </c>
      <c r="DO545" s="435">
        <f t="shared" ca="1" si="1947"/>
        <v>0.99145299145299148</v>
      </c>
      <c r="DP545" s="1039">
        <f t="shared" ca="1" si="1947"/>
        <v>0.99137931034482762</v>
      </c>
      <c r="DQ545" s="435">
        <f t="shared" ca="1" si="1947"/>
        <v>1.0260869565217392</v>
      </c>
      <c r="DR545" s="435">
        <f t="shared" ca="1" si="1947"/>
        <v>1.0084745762711864</v>
      </c>
      <c r="DS545" s="435">
        <f t="shared" ca="1" si="1947"/>
        <v>1</v>
      </c>
      <c r="DT545" s="435">
        <f t="shared" ca="1" si="1947"/>
        <v>0.99159663865546221</v>
      </c>
      <c r="DU545" s="783">
        <f t="shared" ca="1" si="1947"/>
        <v>1.0084745762711864</v>
      </c>
      <c r="DV545" s="537"/>
      <c r="DW545" s="666"/>
      <c r="DX545" s="663"/>
      <c r="DY545" s="1058"/>
      <c r="DZ545" s="342"/>
      <c r="EA545" s="456" t="str">
        <f t="shared" ref="EA545:EA599" ca="1" si="1948">IFERROR(IFERROR(INDIRECT("'japan-all-stock-prices_"&amp;$CS$7&amp;".csv'!K"&amp;EF549),INDIRECT(ED$7&amp;".csv!F"&amp;EF549)),"")</f>
        <v/>
      </c>
    </row>
    <row r="546" spans="1:131" ht="9" customHeight="1">
      <c r="A546" s="636"/>
      <c r="B546" s="406"/>
      <c r="C546" s="527"/>
      <c r="D546" s="488"/>
      <c r="E546" s="487" t="s">
        <v>99</v>
      </c>
      <c r="F546" s="486" t="str">
        <f t="shared" ca="1" si="1741"/>
        <v/>
      </c>
      <c r="G546" s="510" t="s">
        <v>106</v>
      </c>
      <c r="H546" s="1836" t="s">
        <v>99</v>
      </c>
      <c r="I546" s="1837" t="s">
        <v>99</v>
      </c>
      <c r="J546" s="1837" t="s">
        <v>99</v>
      </c>
      <c r="K546" s="1838" t="s">
        <v>99</v>
      </c>
      <c r="L546" s="1836" t="s">
        <v>99</v>
      </c>
      <c r="M546" s="1837" t="s">
        <v>99</v>
      </c>
      <c r="N546" s="1837" t="s">
        <v>99</v>
      </c>
      <c r="O546" s="1837" t="s">
        <v>99</v>
      </c>
      <c r="P546" s="1837" t="s">
        <v>99</v>
      </c>
      <c r="Q546" s="1837" t="s">
        <v>99</v>
      </c>
      <c r="R546" s="1837" t="s">
        <v>99</v>
      </c>
      <c r="S546" s="1837" t="s">
        <v>99</v>
      </c>
      <c r="T546" s="1837" t="s">
        <v>99</v>
      </c>
      <c r="U546" s="1838" t="s">
        <v>99</v>
      </c>
      <c r="V546" s="1836">
        <v>121</v>
      </c>
      <c r="W546" s="1837">
        <v>122</v>
      </c>
      <c r="X546" s="1837">
        <v>122</v>
      </c>
      <c r="Y546" s="1837">
        <v>123</v>
      </c>
      <c r="Z546" s="1837">
        <v>122</v>
      </c>
      <c r="AA546" s="1837">
        <v>123</v>
      </c>
      <c r="AB546" s="1837">
        <v>120</v>
      </c>
      <c r="AC546" s="1837">
        <v>120</v>
      </c>
      <c r="AD546" s="1837">
        <v>121</v>
      </c>
      <c r="AE546" s="1839">
        <v>121</v>
      </c>
      <c r="AF546" s="711">
        <v>121</v>
      </c>
      <c r="AG546" s="520">
        <v>121</v>
      </c>
      <c r="AH546" s="520">
        <v>123</v>
      </c>
      <c r="AI546" s="520">
        <v>122</v>
      </c>
      <c r="AJ546" s="520">
        <v>123</v>
      </c>
      <c r="AK546" s="520">
        <v>122</v>
      </c>
      <c r="AL546" s="520">
        <v>122</v>
      </c>
      <c r="AM546" s="520">
        <v>121</v>
      </c>
      <c r="AN546" s="520">
        <v>122</v>
      </c>
      <c r="AO546" s="522">
        <v>121</v>
      </c>
      <c r="AP546" s="521">
        <v>120</v>
      </c>
      <c r="AQ546" s="520">
        <v>118</v>
      </c>
      <c r="AR546" s="520">
        <v>118</v>
      </c>
      <c r="AS546" s="520">
        <v>117</v>
      </c>
      <c r="AT546" s="520">
        <v>118</v>
      </c>
      <c r="AU546" s="520">
        <v>118</v>
      </c>
      <c r="AV546" s="520">
        <v>114</v>
      </c>
      <c r="AW546" s="520">
        <v>115</v>
      </c>
      <c r="AX546" s="520">
        <v>107</v>
      </c>
      <c r="AY546" s="522">
        <v>115</v>
      </c>
      <c r="AZ546" s="521">
        <v>115</v>
      </c>
      <c r="BA546" s="520">
        <v>116</v>
      </c>
      <c r="BB546" s="520">
        <v>116</v>
      </c>
      <c r="BC546" s="520">
        <v>117</v>
      </c>
      <c r="BD546" s="520">
        <v>118</v>
      </c>
      <c r="BE546" s="520">
        <v>117</v>
      </c>
      <c r="BF546" s="520">
        <v>117</v>
      </c>
      <c r="BG546" s="520">
        <v>117</v>
      </c>
      <c r="BH546" s="520">
        <v>117</v>
      </c>
      <c r="BI546" s="522">
        <v>117</v>
      </c>
      <c r="BJ546" s="521">
        <v>115</v>
      </c>
      <c r="BK546" s="520">
        <v>115</v>
      </c>
      <c r="BL546" s="520">
        <v>117</v>
      </c>
      <c r="BM546" s="520">
        <v>119</v>
      </c>
      <c r="BN546" s="520">
        <v>116</v>
      </c>
      <c r="BO546" s="520">
        <v>119</v>
      </c>
      <c r="BP546" s="520">
        <v>119</v>
      </c>
      <c r="BQ546" s="520">
        <v>121</v>
      </c>
      <c r="BR546" s="520">
        <v>119</v>
      </c>
      <c r="BS546" s="522">
        <v>119</v>
      </c>
      <c r="BT546" s="521">
        <v>118</v>
      </c>
      <c r="BU546" s="520">
        <v>120</v>
      </c>
      <c r="BV546" s="520">
        <v>119</v>
      </c>
      <c r="BW546" s="520">
        <v>120</v>
      </c>
      <c r="BX546" s="520">
        <v>119</v>
      </c>
      <c r="BY546" s="520">
        <v>118</v>
      </c>
      <c r="BZ546" s="520">
        <v>118</v>
      </c>
      <c r="CA546" s="520">
        <v>117</v>
      </c>
      <c r="CB546" s="520">
        <v>117</v>
      </c>
      <c r="CC546" s="522">
        <v>117</v>
      </c>
      <c r="CD546" s="521">
        <v>117</v>
      </c>
      <c r="CE546" s="520">
        <v>114</v>
      </c>
      <c r="CF546" s="520">
        <v>116</v>
      </c>
      <c r="CG546" s="520">
        <v>115</v>
      </c>
      <c r="CH546" s="520">
        <v>115</v>
      </c>
      <c r="CI546" s="520">
        <v>115</v>
      </c>
      <c r="CJ546" s="520">
        <v>117</v>
      </c>
      <c r="CK546" s="520">
        <v>117</v>
      </c>
      <c r="CL546" s="520">
        <v>118</v>
      </c>
      <c r="CM546" s="519">
        <v>117</v>
      </c>
      <c r="CN546" s="493" t="str">
        <f t="shared" ca="1" si="1933"/>
        <v/>
      </c>
      <c r="CO546" s="405"/>
      <c r="CP546" s="456" t="str">
        <f t="shared" ref="CP546:CP600" ca="1" si="1949">IFERROR(IFERROR(INDIRECT("'japan-all-stock-prices_"&amp;$CS$7&amp;".csv'!L"&amp;CU549),INDIRECT(CS$7&amp;".csv!G"&amp;CU549)),"")</f>
        <v/>
      </c>
      <c r="CQ546" s="631"/>
      <c r="CR546" s="484"/>
      <c r="CS546" s="484"/>
      <c r="CT546" s="483"/>
      <c r="CU546" s="534" t="str">
        <f t="shared" ref="CU546:CU600" ca="1" si="1950">IFERROR(VLOOKUP(INDIRECT("'japan-all-stock-prices_"&amp;$CS$7&amp;".csv'!C"&amp;CU549),DX$80:DY$91,2,FALSE),"")</f>
        <v/>
      </c>
      <c r="CV546" s="484"/>
      <c r="CW546" s="528"/>
      <c r="CX546" s="974">
        <f t="shared" ref="CX546" si="1951">CM547/CL547*100-100</f>
        <v>0.84745762711864359</v>
      </c>
      <c r="CY546" s="435"/>
      <c r="CZ546" s="448"/>
      <c r="DA546" s="795"/>
      <c r="DB546" s="459"/>
      <c r="DC546" s="459"/>
      <c r="DD546" s="459"/>
      <c r="DE546" s="459"/>
      <c r="DF546" s="459"/>
      <c r="DG546" s="459"/>
      <c r="DH546" s="462"/>
      <c r="DI546" s="462"/>
      <c r="DJ546" s="462"/>
      <c r="DK546" s="535"/>
      <c r="DL546" s="784"/>
      <c r="DM546" s="785"/>
      <c r="DN546" s="784"/>
      <c r="DO546" s="785"/>
      <c r="DP546" s="1040"/>
      <c r="DQ546" s="785"/>
      <c r="DR546" s="785"/>
      <c r="DS546" s="785"/>
      <c r="DT546" s="785"/>
      <c r="DU546" s="783"/>
      <c r="DV546" s="537"/>
      <c r="DW546" s="666"/>
      <c r="DX546" s="663"/>
      <c r="DY546" s="1058"/>
      <c r="DZ546" s="342"/>
      <c r="EA546" s="456" t="str">
        <f t="shared" ref="EA546:EA600" ca="1" si="1952">IFERROR(IFERROR(INDIRECT("'japan-all-stock-prices_"&amp;$CS$7&amp;".csv'!L"&amp;EF549),INDIRECT(ED$7&amp;".csv!G"&amp;EF549)),"")</f>
        <v/>
      </c>
    </row>
    <row r="547" spans="1:131" ht="9" customHeight="1">
      <c r="A547" s="636"/>
      <c r="B547" s="406"/>
      <c r="C547" s="527"/>
      <c r="D547" s="488"/>
      <c r="E547" s="487" t="s">
        <v>99</v>
      </c>
      <c r="F547" s="486" t="str">
        <f t="shared" ca="1" si="1743"/>
        <v/>
      </c>
      <c r="G547" s="510" t="s">
        <v>444</v>
      </c>
      <c r="H547" s="516">
        <v>119</v>
      </c>
      <c r="I547" s="515">
        <v>120</v>
      </c>
      <c r="J547" s="515">
        <v>121</v>
      </c>
      <c r="K547" s="517">
        <v>122</v>
      </c>
      <c r="L547" s="516">
        <v>122</v>
      </c>
      <c r="M547" s="515">
        <v>121</v>
      </c>
      <c r="N547" s="515">
        <v>122</v>
      </c>
      <c r="O547" s="515">
        <v>122</v>
      </c>
      <c r="P547" s="515">
        <v>121</v>
      </c>
      <c r="Q547" s="515">
        <v>121</v>
      </c>
      <c r="R547" s="515">
        <v>121</v>
      </c>
      <c r="S547" s="515">
        <v>123</v>
      </c>
      <c r="T547" s="515">
        <v>123</v>
      </c>
      <c r="U547" s="517">
        <v>123</v>
      </c>
      <c r="V547" s="516">
        <v>123</v>
      </c>
      <c r="W547" s="515">
        <v>124</v>
      </c>
      <c r="X547" s="515">
        <v>124</v>
      </c>
      <c r="Y547" s="515">
        <v>124</v>
      </c>
      <c r="Z547" s="515">
        <v>123</v>
      </c>
      <c r="AA547" s="515">
        <v>124</v>
      </c>
      <c r="AB547" s="515">
        <v>120</v>
      </c>
      <c r="AC547" s="515">
        <v>123</v>
      </c>
      <c r="AD547" s="515">
        <v>123</v>
      </c>
      <c r="AE547" s="514">
        <v>123</v>
      </c>
      <c r="AF547" s="712">
        <v>122</v>
      </c>
      <c r="AG547" s="515">
        <v>122</v>
      </c>
      <c r="AH547" s="515">
        <v>123</v>
      </c>
      <c r="AI547" s="515">
        <v>124</v>
      </c>
      <c r="AJ547" s="515">
        <v>124</v>
      </c>
      <c r="AK547" s="515">
        <v>123</v>
      </c>
      <c r="AL547" s="515">
        <v>122</v>
      </c>
      <c r="AM547" s="515">
        <v>122</v>
      </c>
      <c r="AN547" s="515">
        <v>123</v>
      </c>
      <c r="AO547" s="517">
        <v>122</v>
      </c>
      <c r="AP547" s="516">
        <v>120</v>
      </c>
      <c r="AQ547" s="515">
        <v>118</v>
      </c>
      <c r="AR547" s="515">
        <v>119</v>
      </c>
      <c r="AS547" s="515">
        <v>119</v>
      </c>
      <c r="AT547" s="515">
        <v>119</v>
      </c>
      <c r="AU547" s="515">
        <v>118</v>
      </c>
      <c r="AV547" s="515">
        <v>115</v>
      </c>
      <c r="AW547" s="515">
        <v>118</v>
      </c>
      <c r="AX547" s="515">
        <v>114</v>
      </c>
      <c r="AY547" s="517">
        <v>117</v>
      </c>
      <c r="AZ547" s="516">
        <v>115</v>
      </c>
      <c r="BA547" s="515">
        <v>116</v>
      </c>
      <c r="BB547" s="515">
        <v>118</v>
      </c>
      <c r="BC547" s="515">
        <v>120</v>
      </c>
      <c r="BD547" s="515">
        <v>119</v>
      </c>
      <c r="BE547" s="515">
        <v>119</v>
      </c>
      <c r="BF547" s="515">
        <v>120</v>
      </c>
      <c r="BG547" s="515">
        <v>119</v>
      </c>
      <c r="BH547" s="515">
        <v>118</v>
      </c>
      <c r="BI547" s="517">
        <v>118</v>
      </c>
      <c r="BJ547" s="516">
        <v>116</v>
      </c>
      <c r="BK547" s="515">
        <v>116</v>
      </c>
      <c r="BL547" s="515">
        <v>120</v>
      </c>
      <c r="BM547" s="515">
        <v>121</v>
      </c>
      <c r="BN547" s="515">
        <v>118</v>
      </c>
      <c r="BO547" s="515">
        <v>120</v>
      </c>
      <c r="BP547" s="515">
        <v>121</v>
      </c>
      <c r="BQ547" s="515">
        <v>122</v>
      </c>
      <c r="BR547" s="515">
        <v>120</v>
      </c>
      <c r="BS547" s="517">
        <v>120</v>
      </c>
      <c r="BT547" s="516">
        <v>120</v>
      </c>
      <c r="BU547" s="515">
        <v>121</v>
      </c>
      <c r="BV547" s="515">
        <v>120</v>
      </c>
      <c r="BW547" s="515">
        <v>121</v>
      </c>
      <c r="BX547" s="515">
        <v>120</v>
      </c>
      <c r="BY547" s="515">
        <v>121</v>
      </c>
      <c r="BZ547" s="515">
        <v>121</v>
      </c>
      <c r="CA547" s="515">
        <v>118</v>
      </c>
      <c r="CB547" s="515">
        <v>119</v>
      </c>
      <c r="CC547" s="517">
        <v>118</v>
      </c>
      <c r="CD547" s="516">
        <v>117</v>
      </c>
      <c r="CE547" s="515">
        <v>115</v>
      </c>
      <c r="CF547" s="515">
        <v>117</v>
      </c>
      <c r="CG547" s="515">
        <v>116</v>
      </c>
      <c r="CH547" s="515">
        <v>115</v>
      </c>
      <c r="CI547" s="515">
        <v>118</v>
      </c>
      <c r="CJ547" s="515">
        <v>119</v>
      </c>
      <c r="CK547" s="515">
        <v>119</v>
      </c>
      <c r="CL547" s="515">
        <v>118</v>
      </c>
      <c r="CM547" s="514">
        <v>119</v>
      </c>
      <c r="CN547" s="492" t="str">
        <f t="shared" ref="CN547" ca="1" si="1953">CU548</f>
        <v/>
      </c>
      <c r="CO547" s="405"/>
      <c r="CP547" s="456" t="str">
        <f t="shared" ref="CP547:CP601" ca="1" si="1954">IFERROR(IFERROR(INDIRECT("'japan-all-stock-prices_"&amp;$CS$7&amp;".csv'!F"&amp;CU549),INDIRECT(CS$7&amp;".csv!H"&amp;CU549)),"")</f>
        <v/>
      </c>
      <c r="CQ547" s="631"/>
      <c r="CR547" s="484"/>
      <c r="CS547" s="484"/>
      <c r="CT547" s="483"/>
      <c r="CU547" s="534" t="str">
        <f t="shared" ref="CU547:CU601" ca="1" si="1955">IFERROR(VLOOKUP(INDIRECT("'japan-all-stock-prices_"&amp;$CS$7&amp;".csv'!D"&amp;CU549),DX$92:DY$127,2,FALSE),"")</f>
        <v/>
      </c>
      <c r="CV547" s="484"/>
      <c r="CW547" s="528"/>
      <c r="CX547" s="975">
        <f t="shared" ref="CX547" si="1956">10000-G544</f>
        <v>6989</v>
      </c>
      <c r="CY547" s="453"/>
      <c r="CZ547" s="343"/>
      <c r="DA547" s="796"/>
      <c r="DB547" s="459"/>
      <c r="DC547" s="459"/>
      <c r="DD547" s="459"/>
      <c r="DE547" s="459"/>
      <c r="DF547" s="459"/>
      <c r="DG547" s="459"/>
      <c r="DH547" s="459"/>
      <c r="DI547" s="459"/>
      <c r="DJ547" s="459"/>
      <c r="DK547" s="533"/>
      <c r="DL547" s="537"/>
      <c r="DM547" s="435"/>
      <c r="DN547" s="537"/>
      <c r="DO547" s="435"/>
      <c r="DP547" s="1039"/>
      <c r="DQ547" s="435"/>
      <c r="DR547" s="435"/>
      <c r="DS547" s="786"/>
      <c r="DT547" s="786"/>
      <c r="DU547" s="787"/>
      <c r="DV547" s="537"/>
      <c r="DW547" s="666"/>
      <c r="DX547" s="663"/>
      <c r="DY547" s="1058"/>
      <c r="DZ547" s="342"/>
      <c r="EA547" s="456" t="str">
        <f t="shared" ref="EA547:EA601" ca="1" si="1957">IFERROR(IFERROR(INDIRECT("'japan-all-stock-prices_"&amp;$CS$7&amp;".csv'!F"&amp;EF549),INDIRECT(ED$7&amp;".csv!H"&amp;EF549)),"")</f>
        <v/>
      </c>
    </row>
    <row r="548" spans="1:131" ht="9" customHeight="1">
      <c r="A548" s="636"/>
      <c r="B548" s="406"/>
      <c r="C548" s="527"/>
      <c r="D548" s="488"/>
      <c r="E548" s="487" t="s">
        <v>99</v>
      </c>
      <c r="F548" s="486"/>
      <c r="G548" s="512" t="s">
        <v>99</v>
      </c>
      <c r="H548" s="1840" t="s">
        <v>99</v>
      </c>
      <c r="I548" s="1841" t="s">
        <v>99</v>
      </c>
      <c r="J548" s="1841" t="s">
        <v>99</v>
      </c>
      <c r="K548" s="1842" t="s">
        <v>99</v>
      </c>
      <c r="L548" s="1840" t="s">
        <v>99</v>
      </c>
      <c r="M548" s="1841" t="s">
        <v>99</v>
      </c>
      <c r="N548" s="1841" t="s">
        <v>99</v>
      </c>
      <c r="O548" s="1841" t="s">
        <v>99</v>
      </c>
      <c r="P548" s="1841" t="s">
        <v>99</v>
      </c>
      <c r="Q548" s="1841" t="s">
        <v>99</v>
      </c>
      <c r="R548" s="1841" t="s">
        <v>99</v>
      </c>
      <c r="S548" s="1841" t="s">
        <v>99</v>
      </c>
      <c r="T548" s="1841" t="s">
        <v>99</v>
      </c>
      <c r="U548" s="1842" t="s">
        <v>99</v>
      </c>
      <c r="V548" s="1840">
        <v>1.03</v>
      </c>
      <c r="W548" s="1841">
        <v>1.24</v>
      </c>
      <c r="X548" s="1841">
        <v>0.28999999999999998</v>
      </c>
      <c r="Y548" s="1841">
        <v>1.49</v>
      </c>
      <c r="Z548" s="1841">
        <v>0.42</v>
      </c>
      <c r="AA548" s="1841">
        <v>1.01</v>
      </c>
      <c r="AB548" s="1841">
        <v>3.69</v>
      </c>
      <c r="AC548" s="1841">
        <v>1.37</v>
      </c>
      <c r="AD548" s="1841">
        <v>0.26</v>
      </c>
      <c r="AE548" s="1843">
        <v>0.51</v>
      </c>
      <c r="AF548" s="720">
        <v>0.72</v>
      </c>
      <c r="AG548" s="530">
        <v>1.18</v>
      </c>
      <c r="AH548" s="530">
        <v>0.3</v>
      </c>
      <c r="AI548" s="530">
        <v>0.19</v>
      </c>
      <c r="AJ548" s="530">
        <v>0.16</v>
      </c>
      <c r="AK548" s="530">
        <v>0.33</v>
      </c>
      <c r="AL548" s="530">
        <v>0.37</v>
      </c>
      <c r="AM548" s="530">
        <v>2.11</v>
      </c>
      <c r="AN548" s="530">
        <v>0.4</v>
      </c>
      <c r="AO548" s="532">
        <v>0.5</v>
      </c>
      <c r="AP548" s="531">
        <v>2.0699999999999998</v>
      </c>
      <c r="AQ548" s="530">
        <v>1.47</v>
      </c>
      <c r="AR548" s="530">
        <v>0.7</v>
      </c>
      <c r="AS548" s="530">
        <v>0.73</v>
      </c>
      <c r="AT548" s="530">
        <v>0.13</v>
      </c>
      <c r="AU548" s="530">
        <v>0.55000000000000004</v>
      </c>
      <c r="AV548" s="530">
        <v>2.52</v>
      </c>
      <c r="AW548" s="530">
        <v>0.9</v>
      </c>
      <c r="AX548" s="530">
        <v>4.66</v>
      </c>
      <c r="AY548" s="532">
        <v>1.59</v>
      </c>
      <c r="AZ548" s="531">
        <v>0.35</v>
      </c>
      <c r="BA548" s="530">
        <v>0.31</v>
      </c>
      <c r="BB548" s="530">
        <v>0.52</v>
      </c>
      <c r="BC548" s="530">
        <v>0.19</v>
      </c>
      <c r="BD548" s="530">
        <v>0.45</v>
      </c>
      <c r="BE548" s="530">
        <v>0.4</v>
      </c>
      <c r="BF548" s="530">
        <v>0.49</v>
      </c>
      <c r="BG548" s="530">
        <v>0.31</v>
      </c>
      <c r="BH548" s="530">
        <v>0.89</v>
      </c>
      <c r="BI548" s="532">
        <v>0.45</v>
      </c>
      <c r="BJ548" s="531">
        <v>1.1399999999999999</v>
      </c>
      <c r="BK548" s="530">
        <v>1</v>
      </c>
      <c r="BL548" s="530">
        <v>2.91</v>
      </c>
      <c r="BM548" s="530">
        <v>0.39</v>
      </c>
      <c r="BN548" s="530">
        <v>1.9</v>
      </c>
      <c r="BO548" s="530">
        <v>0.23</v>
      </c>
      <c r="BP548" s="530">
        <v>0.54</v>
      </c>
      <c r="BQ548" s="530">
        <v>0.69</v>
      </c>
      <c r="BR548" s="530">
        <v>0.42</v>
      </c>
      <c r="BS548" s="532">
        <v>7.0000000000000007E-2</v>
      </c>
      <c r="BT548" s="531">
        <v>2.14</v>
      </c>
      <c r="BU548" s="530">
        <v>7.0000000000000007E-2</v>
      </c>
      <c r="BV548" s="530">
        <v>0.21</v>
      </c>
      <c r="BW548" s="530">
        <v>0.06</v>
      </c>
      <c r="BX548" s="530">
        <v>0.24</v>
      </c>
      <c r="BY548" s="530">
        <v>0.48</v>
      </c>
      <c r="BZ548" s="530">
        <v>0.7</v>
      </c>
      <c r="CA548" s="530">
        <v>2.7</v>
      </c>
      <c r="CB548" s="530">
        <v>0.14000000000000001</v>
      </c>
      <c r="CC548" s="532">
        <v>0.23</v>
      </c>
      <c r="CD548" s="531">
        <v>0.46</v>
      </c>
      <c r="CE548" s="530">
        <v>0.6</v>
      </c>
      <c r="CF548" s="530">
        <v>0.67</v>
      </c>
      <c r="CG548" s="530">
        <v>1.28</v>
      </c>
      <c r="CH548" s="530">
        <v>3.61</v>
      </c>
      <c r="CI548" s="530">
        <v>0.56000000000000005</v>
      </c>
      <c r="CJ548" s="530">
        <v>0.21</v>
      </c>
      <c r="CK548" s="530">
        <v>0.15</v>
      </c>
      <c r="CL548" s="530">
        <v>0.23</v>
      </c>
      <c r="CM548" s="529">
        <v>2.48</v>
      </c>
      <c r="CN548" s="491" t="str">
        <f t="shared" ref="CN548" ca="1" si="1958">IF(CN547="","",IF(CN544="",0,CP548))</f>
        <v/>
      </c>
      <c r="CO548" s="405"/>
      <c r="CP548" s="450" t="str">
        <f t="shared" ref="CP548:CP602" ca="1" si="1959">IFERROR(IFERROR(INDIRECT("'japan-all-stock-prices_"&amp;$CS$7&amp;".csv'!M"&amp;CU549)/10000,INDIRECT(CS$7&amp;".csv!I"&amp;CU549)/10000),"")</f>
        <v/>
      </c>
      <c r="CQ548" s="631"/>
      <c r="CR548" s="484"/>
      <c r="CS548" s="484"/>
      <c r="CT548" s="483"/>
      <c r="CU548" s="677" t="str">
        <f t="shared" ref="CU548:CU602" ca="1" si="1960">IF(OR(G544="",AND(CT$5="- - -",CT$6="- - -")),"",IF(OR(CP546=0,CP546="-"),CM547,CP547))</f>
        <v/>
      </c>
      <c r="CV548" s="484"/>
      <c r="CW548" s="528"/>
      <c r="CX548" s="974"/>
      <c r="CY548" s="453"/>
      <c r="CZ548" s="448">
        <f t="shared" ref="CZ548" si="1961">CM547*100</f>
        <v>11900</v>
      </c>
      <c r="DA548" s="795"/>
      <c r="DB548" s="327"/>
      <c r="DC548" s="327"/>
      <c r="DD548" s="327"/>
      <c r="DE548" s="327"/>
      <c r="DF548" s="327"/>
      <c r="DG548" s="327"/>
      <c r="DH548" s="327"/>
      <c r="DI548" s="327"/>
      <c r="DJ548" s="327"/>
      <c r="DK548" s="343"/>
      <c r="DL548" s="788"/>
      <c r="DM548" s="786"/>
      <c r="DN548" s="788"/>
      <c r="DO548" s="786"/>
      <c r="DP548" s="1041"/>
      <c r="DQ548" s="786"/>
      <c r="DR548" s="786"/>
      <c r="DS548" s="786"/>
      <c r="DT548" s="786"/>
      <c r="DU548" s="787"/>
      <c r="DV548" s="537"/>
      <c r="DW548" s="666"/>
      <c r="DX548" s="663"/>
      <c r="DY548" s="1058"/>
      <c r="DZ548" s="342"/>
      <c r="EA548" s="450" t="str">
        <f t="shared" ref="EA548:EA602" ca="1" si="1962">IFERROR(IFERROR(INDIRECT("'japan-all-stock-prices_"&amp;$CS$7&amp;".csv'!M"&amp;EF549)/10000,INDIRECT(ED$7&amp;".csv!I"&amp;EF549)/10000),"")</f>
        <v/>
      </c>
    </row>
    <row r="549" spans="1:131" ht="9" customHeight="1">
      <c r="A549" s="636"/>
      <c r="B549" s="406"/>
      <c r="C549" s="527"/>
      <c r="D549" s="488"/>
      <c r="E549" s="487" t="s">
        <v>99</v>
      </c>
      <c r="F549" s="486" t="str">
        <f t="shared" ref="F549" ca="1" si="1963">IF(E544=" ","",IF(ISERROR(CQ544),IF(ISERROR(CQ545),"",HYPERLINK("#CP"&amp;CQ545&amp;":CP1231","　重複 ▽　")),HYPERLINK("#CP"&amp;CQ544&amp;":CP1231","　重複 ▲　")))</f>
        <v/>
      </c>
      <c r="G549" s="510" t="s">
        <v>99</v>
      </c>
      <c r="H549" s="1844" t="s">
        <v>99</v>
      </c>
      <c r="I549" s="1845" t="s">
        <v>99</v>
      </c>
      <c r="J549" s="1845" t="s">
        <v>99</v>
      </c>
      <c r="K549" s="1846" t="s">
        <v>99</v>
      </c>
      <c r="L549" s="1844" t="s">
        <v>99</v>
      </c>
      <c r="M549" s="1845" t="s">
        <v>99</v>
      </c>
      <c r="N549" s="1845" t="s">
        <v>99</v>
      </c>
      <c r="O549" s="1845" t="s">
        <v>99</v>
      </c>
      <c r="P549" s="1845" t="s">
        <v>99</v>
      </c>
      <c r="Q549" s="1845" t="s">
        <v>99</v>
      </c>
      <c r="R549" s="1845" t="s">
        <v>99</v>
      </c>
      <c r="S549" s="1845" t="s">
        <v>99</v>
      </c>
      <c r="T549" s="1845" t="s">
        <v>99</v>
      </c>
      <c r="U549" s="1846" t="s">
        <v>99</v>
      </c>
      <c r="V549" s="1844" t="s">
        <v>99</v>
      </c>
      <c r="W549" s="1845" t="s">
        <v>99</v>
      </c>
      <c r="X549" s="1845" t="s">
        <v>99</v>
      </c>
      <c r="Y549" s="1845" t="s">
        <v>99</v>
      </c>
      <c r="Z549" s="1845" t="s">
        <v>99</v>
      </c>
      <c r="AA549" s="1845" t="s">
        <v>99</v>
      </c>
      <c r="AB549" s="1845" t="s">
        <v>99</v>
      </c>
      <c r="AC549" s="1845" t="s">
        <v>99</v>
      </c>
      <c r="AD549" s="1845" t="s">
        <v>99</v>
      </c>
      <c r="AE549" s="1847" t="s">
        <v>99</v>
      </c>
      <c r="AF549" s="714" t="s">
        <v>99</v>
      </c>
      <c r="AG549" s="507" t="s">
        <v>99</v>
      </c>
      <c r="AH549" s="507" t="s">
        <v>99</v>
      </c>
      <c r="AI549" s="507" t="s">
        <v>99</v>
      </c>
      <c r="AJ549" s="507" t="s">
        <v>99</v>
      </c>
      <c r="AK549" s="507" t="s">
        <v>99</v>
      </c>
      <c r="AL549" s="507" t="s">
        <v>99</v>
      </c>
      <c r="AM549" s="507" t="s">
        <v>99</v>
      </c>
      <c r="AN549" s="507" t="s">
        <v>99</v>
      </c>
      <c r="AO549" s="509" t="s">
        <v>99</v>
      </c>
      <c r="AP549" s="508" t="s">
        <v>99</v>
      </c>
      <c r="AQ549" s="507" t="s">
        <v>99</v>
      </c>
      <c r="AR549" s="507" t="s">
        <v>99</v>
      </c>
      <c r="AS549" s="507" t="s">
        <v>99</v>
      </c>
      <c r="AT549" s="507" t="s">
        <v>99</v>
      </c>
      <c r="AU549" s="507" t="s">
        <v>99</v>
      </c>
      <c r="AV549" s="507" t="s">
        <v>99</v>
      </c>
      <c r="AW549" s="507" t="s">
        <v>99</v>
      </c>
      <c r="AX549" s="507" t="s">
        <v>99</v>
      </c>
      <c r="AY549" s="509" t="s">
        <v>99</v>
      </c>
      <c r="AZ549" s="508" t="s">
        <v>99</v>
      </c>
      <c r="BA549" s="507" t="s">
        <v>99</v>
      </c>
      <c r="BB549" s="507" t="s">
        <v>99</v>
      </c>
      <c r="BC549" s="507" t="s">
        <v>99</v>
      </c>
      <c r="BD549" s="507" t="s">
        <v>99</v>
      </c>
      <c r="BE549" s="507" t="s">
        <v>99</v>
      </c>
      <c r="BF549" s="507" t="s">
        <v>99</v>
      </c>
      <c r="BG549" s="507" t="s">
        <v>99</v>
      </c>
      <c r="BH549" s="507" t="s">
        <v>99</v>
      </c>
      <c r="BI549" s="509" t="s">
        <v>99</v>
      </c>
      <c r="BJ549" s="508" t="s">
        <v>99</v>
      </c>
      <c r="BK549" s="507" t="s">
        <v>99</v>
      </c>
      <c r="BL549" s="507" t="s">
        <v>99</v>
      </c>
      <c r="BM549" s="507" t="s">
        <v>99</v>
      </c>
      <c r="BN549" s="507" t="s">
        <v>99</v>
      </c>
      <c r="BO549" s="507" t="s">
        <v>99</v>
      </c>
      <c r="BP549" s="507" t="s">
        <v>99</v>
      </c>
      <c r="BQ549" s="507" t="s">
        <v>99</v>
      </c>
      <c r="BR549" s="507" t="s">
        <v>99</v>
      </c>
      <c r="BS549" s="509" t="s">
        <v>99</v>
      </c>
      <c r="BT549" s="508" t="s">
        <v>99</v>
      </c>
      <c r="BU549" s="507" t="s">
        <v>99</v>
      </c>
      <c r="BV549" s="507" t="s">
        <v>99</v>
      </c>
      <c r="BW549" s="507" t="s">
        <v>99</v>
      </c>
      <c r="BX549" s="507" t="s">
        <v>99</v>
      </c>
      <c r="BY549" s="507" t="s">
        <v>99</v>
      </c>
      <c r="BZ549" s="507" t="s">
        <v>99</v>
      </c>
      <c r="CA549" s="507" t="s">
        <v>99</v>
      </c>
      <c r="CB549" s="507" t="s">
        <v>99</v>
      </c>
      <c r="CC549" s="509"/>
      <c r="CD549" s="508" t="s">
        <v>99</v>
      </c>
      <c r="CE549" s="507" t="s">
        <v>99</v>
      </c>
      <c r="CF549" s="507" t="s">
        <v>99</v>
      </c>
      <c r="CG549" s="507" t="s">
        <v>99</v>
      </c>
      <c r="CH549" s="507" t="s">
        <v>99</v>
      </c>
      <c r="CI549" s="507" t="s">
        <v>99</v>
      </c>
      <c r="CJ549" s="507" t="s">
        <v>99</v>
      </c>
      <c r="CK549" s="507" t="s">
        <v>99</v>
      </c>
      <c r="CL549" s="507" t="s">
        <v>99</v>
      </c>
      <c r="CM549" s="506" t="s">
        <v>99</v>
      </c>
      <c r="CN549" s="485" t="s">
        <v>99</v>
      </c>
      <c r="CO549" s="405"/>
      <c r="CP549" s="505" t="str">
        <f t="shared" si="1929"/>
        <v>+1</v>
      </c>
      <c r="CQ549" s="631"/>
      <c r="CR549" s="484"/>
      <c r="CS549" s="484"/>
      <c r="CT549" s="483"/>
      <c r="CU549" s="544" t="e">
        <f t="shared" ref="CU549:CU603" ca="1" si="1964">IFERROR(MATCH(G544,INDIRECT("'japan-all-stock-prices_"&amp;$CS$7&amp;".csv'!$A$1:$A$4000"),0),MATCH(G544,INDIRECT(CS$7&amp;".csv!$B$1:$B$4200"),0))</f>
        <v>#REF!</v>
      </c>
      <c r="CV549" s="484"/>
      <c r="CW549" s="528"/>
      <c r="CX549" s="538">
        <f>IF(K!R$6="市場別",VLOOKUP(G546,DY$80:DZ$93,2,FALSE),0)</f>
        <v>1200000</v>
      </c>
      <c r="CY549" s="1112">
        <f t="shared" ref="CY549" ca="1" si="1965">ROUND(AVERAGE(INDIRECT(DV$7&amp;C544&amp;":"&amp;DW$7&amp;C544))*100,4)</f>
        <v>100.00360000000001</v>
      </c>
      <c r="CZ549" s="448">
        <f t="shared" ref="CZ549" si="1966">VLOOKUP(G546,DY$41:DZ$44,2,FALSE)</f>
        <v>0</v>
      </c>
      <c r="DA549" s="795"/>
      <c r="DB549" s="542"/>
      <c r="DC549" s="542"/>
      <c r="DD549" s="542"/>
      <c r="DE549" s="542"/>
      <c r="DF549" s="542"/>
      <c r="DG549" s="542"/>
      <c r="DH549" s="542"/>
      <c r="DI549" s="542"/>
      <c r="DJ549" s="542"/>
      <c r="DK549" s="543"/>
      <c r="DL549" s="789"/>
      <c r="DM549" s="790"/>
      <c r="DN549" s="789"/>
      <c r="DO549" s="790"/>
      <c r="DP549" s="1042"/>
      <c r="DQ549" s="790"/>
      <c r="DR549" s="790"/>
      <c r="DS549" s="786"/>
      <c r="DT549" s="786"/>
      <c r="DU549" s="787"/>
      <c r="DV549" s="537"/>
      <c r="DW549" s="666"/>
      <c r="DX549" s="663"/>
      <c r="DY549" s="1058"/>
      <c r="DZ549" s="342"/>
      <c r="EA549" s="505" t="str">
        <f t="shared" si="1932"/>
        <v/>
      </c>
    </row>
    <row r="550" spans="1:131" ht="9" customHeight="1">
      <c r="A550" s="636"/>
      <c r="B550" s="406"/>
      <c r="C550" s="481">
        <v>550</v>
      </c>
      <c r="D550" s="541">
        <v>91</v>
      </c>
      <c r="E550" s="633" t="str">
        <f ca="1">IF(AND(INDIRECT("G"&amp;C550)&gt;999,INDIRECT("G"&amp;C550)&lt;10000),MAX(E$10:E549)+1," ")</f>
        <v xml:space="preserve"> </v>
      </c>
      <c r="F550" s="634" t="str">
        <f ca="1">HYPERLINK("#G"&amp;C550&amp;":CM"&amp;C550+5,IF(CT550=1,"　クリア（消去） →　",IF(AND(INDIRECT("G"&amp;C550)=B!D$9,B!D$14="修正　"),B!C$12,IF(F555="","　　　　　　　　　　　","　　　　…→　　　　"))))</f>
        <v>　　　　　　　　　　　</v>
      </c>
      <c r="G550" s="635" t="s">
        <v>99</v>
      </c>
      <c r="H550" s="1832" t="s">
        <v>99</v>
      </c>
      <c r="I550" s="1833" t="s">
        <v>99</v>
      </c>
      <c r="J550" s="1833" t="s">
        <v>99</v>
      </c>
      <c r="K550" s="1834" t="s">
        <v>99</v>
      </c>
      <c r="L550" s="1832" t="s">
        <v>99</v>
      </c>
      <c r="M550" s="1833" t="s">
        <v>99</v>
      </c>
      <c r="N550" s="1833" t="s">
        <v>99</v>
      </c>
      <c r="O550" s="1833" t="s">
        <v>99</v>
      </c>
      <c r="P550" s="1833" t="s">
        <v>99</v>
      </c>
      <c r="Q550" s="1833" t="s">
        <v>99</v>
      </c>
      <c r="R550" s="1833" t="s">
        <v>99</v>
      </c>
      <c r="S550" s="1833" t="s">
        <v>99</v>
      </c>
      <c r="T550" s="1833" t="s">
        <v>99</v>
      </c>
      <c r="U550" s="1834" t="s">
        <v>99</v>
      </c>
      <c r="V550" s="1832" t="s">
        <v>99</v>
      </c>
      <c r="W550" s="1833" t="s">
        <v>99</v>
      </c>
      <c r="X550" s="1833" t="s">
        <v>99</v>
      </c>
      <c r="Y550" s="1833" t="s">
        <v>99</v>
      </c>
      <c r="Z550" s="1833" t="s">
        <v>99</v>
      </c>
      <c r="AA550" s="1833" t="s">
        <v>99</v>
      </c>
      <c r="AB550" s="1833" t="s">
        <v>99</v>
      </c>
      <c r="AC550" s="1833" t="s">
        <v>99</v>
      </c>
      <c r="AD550" s="1833" t="s">
        <v>99</v>
      </c>
      <c r="AE550" s="1835" t="s">
        <v>99</v>
      </c>
      <c r="AF550" s="719" t="s">
        <v>99</v>
      </c>
      <c r="AG550" s="546" t="s">
        <v>99</v>
      </c>
      <c r="AH550" s="546" t="s">
        <v>99</v>
      </c>
      <c r="AI550" s="546" t="s">
        <v>99</v>
      </c>
      <c r="AJ550" s="546" t="s">
        <v>99</v>
      </c>
      <c r="AK550" s="546" t="s">
        <v>99</v>
      </c>
      <c r="AL550" s="546" t="s">
        <v>99</v>
      </c>
      <c r="AM550" s="546" t="s">
        <v>99</v>
      </c>
      <c r="AN550" s="546" t="s">
        <v>99</v>
      </c>
      <c r="AO550" s="548" t="s">
        <v>99</v>
      </c>
      <c r="AP550" s="547" t="s">
        <v>99</v>
      </c>
      <c r="AQ550" s="546" t="s">
        <v>99</v>
      </c>
      <c r="AR550" s="546" t="s">
        <v>99</v>
      </c>
      <c r="AS550" s="546" t="s">
        <v>99</v>
      </c>
      <c r="AT550" s="546" t="s">
        <v>99</v>
      </c>
      <c r="AU550" s="546" t="s">
        <v>99</v>
      </c>
      <c r="AV550" s="546" t="s">
        <v>99</v>
      </c>
      <c r="AW550" s="546" t="s">
        <v>99</v>
      </c>
      <c r="AX550" s="546" t="s">
        <v>99</v>
      </c>
      <c r="AY550" s="548" t="s">
        <v>99</v>
      </c>
      <c r="AZ550" s="547" t="s">
        <v>99</v>
      </c>
      <c r="BA550" s="546" t="s">
        <v>99</v>
      </c>
      <c r="BB550" s="546" t="s">
        <v>99</v>
      </c>
      <c r="BC550" s="546" t="s">
        <v>99</v>
      </c>
      <c r="BD550" s="546" t="s">
        <v>99</v>
      </c>
      <c r="BE550" s="546" t="s">
        <v>99</v>
      </c>
      <c r="BF550" s="546" t="s">
        <v>99</v>
      </c>
      <c r="BG550" s="546" t="s">
        <v>99</v>
      </c>
      <c r="BH550" s="546" t="s">
        <v>99</v>
      </c>
      <c r="BI550" s="548" t="s">
        <v>99</v>
      </c>
      <c r="BJ550" s="547" t="s">
        <v>99</v>
      </c>
      <c r="BK550" s="546" t="s">
        <v>99</v>
      </c>
      <c r="BL550" s="546" t="s">
        <v>99</v>
      </c>
      <c r="BM550" s="546" t="s">
        <v>99</v>
      </c>
      <c r="BN550" s="546" t="s">
        <v>99</v>
      </c>
      <c r="BO550" s="546" t="s">
        <v>99</v>
      </c>
      <c r="BP550" s="546" t="s">
        <v>99</v>
      </c>
      <c r="BQ550" s="546" t="s">
        <v>99</v>
      </c>
      <c r="BR550" s="546" t="s">
        <v>99</v>
      </c>
      <c r="BS550" s="548" t="s">
        <v>99</v>
      </c>
      <c r="BT550" s="547" t="s">
        <v>99</v>
      </c>
      <c r="BU550" s="546" t="s">
        <v>99</v>
      </c>
      <c r="BV550" s="546" t="s">
        <v>99</v>
      </c>
      <c r="BW550" s="546" t="s">
        <v>99</v>
      </c>
      <c r="BX550" s="546" t="s">
        <v>99</v>
      </c>
      <c r="BY550" s="546" t="s">
        <v>99</v>
      </c>
      <c r="BZ550" s="546" t="s">
        <v>99</v>
      </c>
      <c r="CA550" s="546" t="s">
        <v>99</v>
      </c>
      <c r="CB550" s="546" t="s">
        <v>99</v>
      </c>
      <c r="CC550" s="548" t="s">
        <v>99</v>
      </c>
      <c r="CD550" s="547" t="s">
        <v>99</v>
      </c>
      <c r="CE550" s="546" t="s">
        <v>99</v>
      </c>
      <c r="CF550" s="546" t="s">
        <v>99</v>
      </c>
      <c r="CG550" s="546" t="s">
        <v>99</v>
      </c>
      <c r="CH550" s="546" t="s">
        <v>99</v>
      </c>
      <c r="CI550" s="546" t="s">
        <v>99</v>
      </c>
      <c r="CJ550" s="546" t="s">
        <v>99</v>
      </c>
      <c r="CK550" s="546" t="s">
        <v>99</v>
      </c>
      <c r="CL550" s="546" t="s">
        <v>99</v>
      </c>
      <c r="CM550" s="545" t="s">
        <v>99</v>
      </c>
      <c r="CN550" s="500" t="str">
        <f t="shared" ref="CN550:CN552" ca="1" si="1967">IF(OR(CP550=0,CP550="-"),"",CP550)</f>
        <v/>
      </c>
      <c r="CO550" s="405"/>
      <c r="CP550" s="470" t="str">
        <f t="shared" ca="1" si="1934"/>
        <v/>
      </c>
      <c r="CQ550" s="499">
        <f>MATCH(G550,G$10:G549,0)+9</f>
        <v>14</v>
      </c>
      <c r="CR550" s="498" t="str">
        <f t="shared" ref="CR550" ca="1" si="1968">IF(F555="　重複 ▽　",1,"")</f>
        <v/>
      </c>
      <c r="CS550" s="498" t="str">
        <f t="shared" ref="CS550" ca="1" si="1969">IF(AND(F551="",F552="",F553=""),"",IF(ISNUMBER(CT550),"",1))</f>
        <v/>
      </c>
      <c r="CT550" s="497" t="str">
        <f t="shared" ref="CT550" si="1970">IF(G550="","",IF(AND(G550&lt;&gt;"",CM553=""),1,""))</f>
        <v/>
      </c>
      <c r="CU550" s="699">
        <f>MATCH(G550,'[1] '!$B$4:$B$4005,0)</f>
        <v>1</v>
      </c>
      <c r="CV550" s="540" t="str">
        <f t="shared" ref="CV550" ca="1" si="1971">IF(G550="","",CX555+INDIRECT("CX"&amp;C550+CX$9)+C551)</f>
        <v/>
      </c>
      <c r="CW550" s="497" t="e">
        <f ca="1">RANK(CV550,CV$10:CV$609)</f>
        <v>#VALUE!</v>
      </c>
      <c r="CX550" s="973" t="str">
        <f>IFERROR(INDEX('[1] '!$F$4:$F$4005,CU550,1)*CM553,"")</f>
        <v/>
      </c>
      <c r="CY550" s="496" t="str">
        <f t="shared" ref="CY550" si="1972">IF(CM550="","",CM554/CX551)</f>
        <v/>
      </c>
      <c r="CZ550" s="684" t="str">
        <f>INDEX('[1] '!$G$4:$G$4005,CU550,1)</f>
        <v/>
      </c>
      <c r="DA550" s="794">
        <f>IF(OR(CM553&lt;A!AS$3,CM553&gt;A!AW$3),1,0)</f>
        <v>1</v>
      </c>
      <c r="DB550" s="496"/>
      <c r="DC550" s="496"/>
      <c r="DD550" s="496"/>
      <c r="DE550" s="496"/>
      <c r="DF550" s="496"/>
      <c r="DG550" s="496"/>
      <c r="DH550" s="496"/>
      <c r="DI550" s="496"/>
      <c r="DJ550" s="496"/>
      <c r="DK550" s="539"/>
      <c r="DL550" s="667"/>
      <c r="DM550" s="496"/>
      <c r="DN550" s="1036" t="e">
        <f t="shared" ref="DN550:DU550" ca="1" si="1973">IF(DN551&gt;$DA$6,$DA$6,IF(DN551&lt;$DA$7,$DA$7,DN551))</f>
        <v>#VALUE!</v>
      </c>
      <c r="DO550" s="496" t="e">
        <f t="shared" ca="1" si="1973"/>
        <v>#VALUE!</v>
      </c>
      <c r="DP550" s="791" t="e">
        <f t="shared" ca="1" si="1973"/>
        <v>#VALUE!</v>
      </c>
      <c r="DQ550" s="496" t="e">
        <f t="shared" ca="1" si="1973"/>
        <v>#VALUE!</v>
      </c>
      <c r="DR550" s="496" t="e">
        <f t="shared" ca="1" si="1973"/>
        <v>#VALUE!</v>
      </c>
      <c r="DS550" s="496" t="e">
        <f t="shared" ca="1" si="1973"/>
        <v>#VALUE!</v>
      </c>
      <c r="DT550" s="496" t="e">
        <f t="shared" ca="1" si="1973"/>
        <v>#VALUE!</v>
      </c>
      <c r="DU550" s="791" t="e">
        <f t="shared" ca="1" si="1973"/>
        <v>#VALUE!</v>
      </c>
      <c r="DV550" s="1113" t="str">
        <f t="shared" ref="DV550" ca="1" si="1974">IFERROR(IF(DA550+DA551&lt;&gt;0,"",(C551+CZ555+INDIRECT(DY$10&amp;C550+DZ$10))*CZ$7),"")</f>
        <v/>
      </c>
      <c r="DW550" s="668" t="e">
        <f ca="1">RANK(DV550,DV$10:DV$609)</f>
        <v>#VALUE!</v>
      </c>
      <c r="DX550" s="663"/>
      <c r="DY550" s="1058"/>
      <c r="DZ550" s="342"/>
      <c r="EA550" s="470" t="str">
        <f t="shared" ca="1" si="1942"/>
        <v/>
      </c>
    </row>
    <row r="551" spans="1:131" ht="9" customHeight="1">
      <c r="A551" s="636"/>
      <c r="B551" s="406"/>
      <c r="C551" s="538">
        <v>1.1000000000000001E-3</v>
      </c>
      <c r="D551" s="488"/>
      <c r="E551" s="487" t="s">
        <v>99</v>
      </c>
      <c r="F551" s="486" t="str">
        <f t="shared" ref="F551:F599" ca="1" si="1975">IF(INDIRECT("G"&amp;C550+1)=CU551,"",CU551)</f>
        <v/>
      </c>
      <c r="G551" s="510" t="s">
        <v>99</v>
      </c>
      <c r="H551" s="1836" t="s">
        <v>99</v>
      </c>
      <c r="I551" s="1837" t="s">
        <v>99</v>
      </c>
      <c r="J551" s="1837" t="s">
        <v>99</v>
      </c>
      <c r="K551" s="1838" t="s">
        <v>99</v>
      </c>
      <c r="L551" s="1836" t="s">
        <v>99</v>
      </c>
      <c r="M551" s="1837" t="s">
        <v>99</v>
      </c>
      <c r="N551" s="1837" t="s">
        <v>99</v>
      </c>
      <c r="O551" s="1837" t="s">
        <v>99</v>
      </c>
      <c r="P551" s="1837" t="s">
        <v>99</v>
      </c>
      <c r="Q551" s="1837" t="s">
        <v>99</v>
      </c>
      <c r="R551" s="1837" t="s">
        <v>99</v>
      </c>
      <c r="S551" s="1837" t="s">
        <v>99</v>
      </c>
      <c r="T551" s="1837" t="s">
        <v>99</v>
      </c>
      <c r="U551" s="1838" t="s">
        <v>99</v>
      </c>
      <c r="V551" s="1836" t="s">
        <v>99</v>
      </c>
      <c r="W551" s="1837" t="s">
        <v>99</v>
      </c>
      <c r="X551" s="1837" t="s">
        <v>99</v>
      </c>
      <c r="Y551" s="1837" t="s">
        <v>99</v>
      </c>
      <c r="Z551" s="1837" t="s">
        <v>99</v>
      </c>
      <c r="AA551" s="1837" t="s">
        <v>99</v>
      </c>
      <c r="AB551" s="1837" t="s">
        <v>99</v>
      </c>
      <c r="AC551" s="1837" t="s">
        <v>99</v>
      </c>
      <c r="AD551" s="1837" t="s">
        <v>99</v>
      </c>
      <c r="AE551" s="1839" t="s">
        <v>99</v>
      </c>
      <c r="AF551" s="711" t="s">
        <v>99</v>
      </c>
      <c r="AG551" s="520" t="s">
        <v>99</v>
      </c>
      <c r="AH551" s="520" t="s">
        <v>99</v>
      </c>
      <c r="AI551" s="520" t="s">
        <v>99</v>
      </c>
      <c r="AJ551" s="520" t="s">
        <v>99</v>
      </c>
      <c r="AK551" s="520" t="s">
        <v>99</v>
      </c>
      <c r="AL551" s="520" t="s">
        <v>99</v>
      </c>
      <c r="AM551" s="520" t="s">
        <v>99</v>
      </c>
      <c r="AN551" s="520" t="s">
        <v>99</v>
      </c>
      <c r="AO551" s="522" t="s">
        <v>99</v>
      </c>
      <c r="AP551" s="521" t="s">
        <v>99</v>
      </c>
      <c r="AQ551" s="520" t="s">
        <v>99</v>
      </c>
      <c r="AR551" s="520" t="s">
        <v>99</v>
      </c>
      <c r="AS551" s="520" t="s">
        <v>99</v>
      </c>
      <c r="AT551" s="520" t="s">
        <v>99</v>
      </c>
      <c r="AU551" s="520" t="s">
        <v>99</v>
      </c>
      <c r="AV551" s="520" t="s">
        <v>99</v>
      </c>
      <c r="AW551" s="520" t="s">
        <v>99</v>
      </c>
      <c r="AX551" s="520" t="s">
        <v>99</v>
      </c>
      <c r="AY551" s="522" t="s">
        <v>99</v>
      </c>
      <c r="AZ551" s="521" t="s">
        <v>99</v>
      </c>
      <c r="BA551" s="520" t="s">
        <v>99</v>
      </c>
      <c r="BB551" s="520" t="s">
        <v>99</v>
      </c>
      <c r="BC551" s="520" t="s">
        <v>99</v>
      </c>
      <c r="BD551" s="520" t="s">
        <v>99</v>
      </c>
      <c r="BE551" s="520" t="s">
        <v>99</v>
      </c>
      <c r="BF551" s="520" t="s">
        <v>99</v>
      </c>
      <c r="BG551" s="520" t="s">
        <v>99</v>
      </c>
      <c r="BH551" s="520" t="s">
        <v>99</v>
      </c>
      <c r="BI551" s="522" t="s">
        <v>99</v>
      </c>
      <c r="BJ551" s="521" t="s">
        <v>99</v>
      </c>
      <c r="BK551" s="520" t="s">
        <v>99</v>
      </c>
      <c r="BL551" s="520" t="s">
        <v>99</v>
      </c>
      <c r="BM551" s="520" t="s">
        <v>99</v>
      </c>
      <c r="BN551" s="520" t="s">
        <v>99</v>
      </c>
      <c r="BO551" s="520" t="s">
        <v>99</v>
      </c>
      <c r="BP551" s="520" t="s">
        <v>99</v>
      </c>
      <c r="BQ551" s="520" t="s">
        <v>99</v>
      </c>
      <c r="BR551" s="520" t="s">
        <v>99</v>
      </c>
      <c r="BS551" s="522" t="s">
        <v>99</v>
      </c>
      <c r="BT551" s="521" t="s">
        <v>99</v>
      </c>
      <c r="BU551" s="520" t="s">
        <v>99</v>
      </c>
      <c r="BV551" s="520" t="s">
        <v>99</v>
      </c>
      <c r="BW551" s="520" t="s">
        <v>99</v>
      </c>
      <c r="BX551" s="520" t="s">
        <v>99</v>
      </c>
      <c r="BY551" s="520" t="s">
        <v>99</v>
      </c>
      <c r="BZ551" s="520" t="s">
        <v>99</v>
      </c>
      <c r="CA551" s="520" t="s">
        <v>99</v>
      </c>
      <c r="CB551" s="520" t="s">
        <v>99</v>
      </c>
      <c r="CC551" s="522" t="s">
        <v>99</v>
      </c>
      <c r="CD551" s="521" t="s">
        <v>99</v>
      </c>
      <c r="CE551" s="520" t="s">
        <v>99</v>
      </c>
      <c r="CF551" s="520" t="s">
        <v>99</v>
      </c>
      <c r="CG551" s="520" t="s">
        <v>99</v>
      </c>
      <c r="CH551" s="520" t="s">
        <v>99</v>
      </c>
      <c r="CI551" s="520" t="s">
        <v>99</v>
      </c>
      <c r="CJ551" s="520" t="s">
        <v>99</v>
      </c>
      <c r="CK551" s="520" t="s">
        <v>99</v>
      </c>
      <c r="CL551" s="520" t="s">
        <v>99</v>
      </c>
      <c r="CM551" s="519" t="s">
        <v>99</v>
      </c>
      <c r="CN551" s="493" t="str">
        <f t="shared" ca="1" si="1967"/>
        <v/>
      </c>
      <c r="CO551" s="405"/>
      <c r="CP551" s="456" t="str">
        <f t="shared" ca="1" si="1943"/>
        <v/>
      </c>
      <c r="CQ551" s="494">
        <f>MATCH(G550,G551:G$609,0)+C550</f>
        <v>551</v>
      </c>
      <c r="CR551" s="484"/>
      <c r="CS551" s="484"/>
      <c r="CT551" s="483"/>
      <c r="CU551" s="534" t="str">
        <f ca="1">IFERROR(IFERROR(INDEX('[1] '!$C$4:$C$4005,CU550,1),INDIRECT("'japan-all-stock-prices_"&amp;$CS$7&amp;".csv'!B"&amp;CU555)),"")</f>
        <v/>
      </c>
      <c r="CV551" s="484"/>
      <c r="CW551" s="528"/>
      <c r="CX551" s="974" t="e">
        <f t="shared" ref="CX551" si="1976">IF(COUNT(AF554:CM554)&lt;20,AVERAGE(BT554:CM554),(SUM(AF554:CM554)-LARGE(AF554:CM554,1)-LARGE(AF554:CM554,2)-LARGE(AF554:CM554,3)-LARGE(AF554:CM554,4)-LARGE(AF554:CM554,5))/(COUNT(AF554:CM554)-5))</f>
        <v>#DIV/0!</v>
      </c>
      <c r="CY551" s="453" t="e">
        <f t="shared" ref="CY551" si="1977">ROUND(AVERAGE(CM550:CM553)*CM554/10000,2)</f>
        <v>#DIV/0!</v>
      </c>
      <c r="CZ551" s="443"/>
      <c r="DA551" s="795" t="e">
        <f t="shared" ref="DA551" si="1978">IF(MAX(CI553:CM553)/MIN(CI553:CM553)&lt;DA$9,1,0)</f>
        <v>#DIV/0!</v>
      </c>
      <c r="DB551" s="435"/>
      <c r="DC551" s="435"/>
      <c r="DD551" s="435"/>
      <c r="DE551" s="435"/>
      <c r="DF551" s="435"/>
      <c r="DG551" s="435"/>
      <c r="DH551" s="435"/>
      <c r="DI551" s="435"/>
      <c r="DJ551" s="435"/>
      <c r="DK551" s="536"/>
      <c r="DL551" s="537"/>
      <c r="DM551" s="435"/>
      <c r="DN551" s="537" t="e">
        <f t="shared" ref="DN551:DU551" ca="1" si="1979">INDIRECT(DN$6&amp;$C550+$DY$11)/INDIRECT(DN$7&amp;$C550+$DZ$11)</f>
        <v>#VALUE!</v>
      </c>
      <c r="DO551" s="435" t="e">
        <f t="shared" ca="1" si="1979"/>
        <v>#VALUE!</v>
      </c>
      <c r="DP551" s="1039" t="e">
        <f t="shared" ca="1" si="1979"/>
        <v>#VALUE!</v>
      </c>
      <c r="DQ551" s="435" t="e">
        <f t="shared" ca="1" si="1979"/>
        <v>#VALUE!</v>
      </c>
      <c r="DR551" s="435" t="e">
        <f t="shared" ca="1" si="1979"/>
        <v>#VALUE!</v>
      </c>
      <c r="DS551" s="435" t="e">
        <f t="shared" ca="1" si="1979"/>
        <v>#VALUE!</v>
      </c>
      <c r="DT551" s="435" t="e">
        <f t="shared" ca="1" si="1979"/>
        <v>#VALUE!</v>
      </c>
      <c r="DU551" s="783" t="e">
        <f t="shared" ca="1" si="1979"/>
        <v>#VALUE!</v>
      </c>
      <c r="DV551" s="537"/>
      <c r="DW551" s="666"/>
      <c r="DX551" s="663"/>
      <c r="DY551" s="1058"/>
      <c r="DZ551" s="342"/>
      <c r="EA551" s="456" t="str">
        <f t="shared" ca="1" si="1948"/>
        <v/>
      </c>
    </row>
    <row r="552" spans="1:131" ht="9" customHeight="1">
      <c r="A552" s="636"/>
      <c r="B552" s="406"/>
      <c r="C552" s="527"/>
      <c r="D552" s="488"/>
      <c r="E552" s="487" t="s">
        <v>99</v>
      </c>
      <c r="F552" s="486" t="str">
        <f t="shared" ref="F552:F600" ca="1" si="1980">IF(INDIRECT("G"&amp;C550+2)=CU552,"",CU552)</f>
        <v/>
      </c>
      <c r="G552" s="510" t="s">
        <v>99</v>
      </c>
      <c r="H552" s="1836" t="s">
        <v>99</v>
      </c>
      <c r="I552" s="1837" t="s">
        <v>99</v>
      </c>
      <c r="J552" s="1837" t="s">
        <v>99</v>
      </c>
      <c r="K552" s="1838" t="s">
        <v>99</v>
      </c>
      <c r="L552" s="1836" t="s">
        <v>99</v>
      </c>
      <c r="M552" s="1837" t="s">
        <v>99</v>
      </c>
      <c r="N552" s="1837" t="s">
        <v>99</v>
      </c>
      <c r="O552" s="1837" t="s">
        <v>99</v>
      </c>
      <c r="P552" s="1837" t="s">
        <v>99</v>
      </c>
      <c r="Q552" s="1837" t="s">
        <v>99</v>
      </c>
      <c r="R552" s="1837" t="s">
        <v>99</v>
      </c>
      <c r="S552" s="1837" t="s">
        <v>99</v>
      </c>
      <c r="T552" s="1837" t="s">
        <v>99</v>
      </c>
      <c r="U552" s="1838" t="s">
        <v>99</v>
      </c>
      <c r="V552" s="1836" t="s">
        <v>99</v>
      </c>
      <c r="W552" s="1837" t="s">
        <v>99</v>
      </c>
      <c r="X552" s="1837" t="s">
        <v>99</v>
      </c>
      <c r="Y552" s="1837" t="s">
        <v>99</v>
      </c>
      <c r="Z552" s="1837" t="s">
        <v>99</v>
      </c>
      <c r="AA552" s="1837" t="s">
        <v>99</v>
      </c>
      <c r="AB552" s="1837" t="s">
        <v>99</v>
      </c>
      <c r="AC552" s="1837" t="s">
        <v>99</v>
      </c>
      <c r="AD552" s="1837" t="s">
        <v>99</v>
      </c>
      <c r="AE552" s="1839" t="s">
        <v>99</v>
      </c>
      <c r="AF552" s="711" t="s">
        <v>99</v>
      </c>
      <c r="AG552" s="520" t="s">
        <v>99</v>
      </c>
      <c r="AH552" s="520" t="s">
        <v>99</v>
      </c>
      <c r="AI552" s="520" t="s">
        <v>99</v>
      </c>
      <c r="AJ552" s="520" t="s">
        <v>99</v>
      </c>
      <c r="AK552" s="520" t="s">
        <v>99</v>
      </c>
      <c r="AL552" s="520" t="s">
        <v>99</v>
      </c>
      <c r="AM552" s="520" t="s">
        <v>99</v>
      </c>
      <c r="AN552" s="520" t="s">
        <v>99</v>
      </c>
      <c r="AO552" s="522" t="s">
        <v>99</v>
      </c>
      <c r="AP552" s="521" t="s">
        <v>99</v>
      </c>
      <c r="AQ552" s="520" t="s">
        <v>99</v>
      </c>
      <c r="AR552" s="520" t="s">
        <v>99</v>
      </c>
      <c r="AS552" s="520" t="s">
        <v>99</v>
      </c>
      <c r="AT552" s="520" t="s">
        <v>99</v>
      </c>
      <c r="AU552" s="520" t="s">
        <v>99</v>
      </c>
      <c r="AV552" s="520" t="s">
        <v>99</v>
      </c>
      <c r="AW552" s="520" t="s">
        <v>99</v>
      </c>
      <c r="AX552" s="520" t="s">
        <v>99</v>
      </c>
      <c r="AY552" s="522" t="s">
        <v>99</v>
      </c>
      <c r="AZ552" s="521" t="s">
        <v>99</v>
      </c>
      <c r="BA552" s="520" t="s">
        <v>99</v>
      </c>
      <c r="BB552" s="520" t="s">
        <v>99</v>
      </c>
      <c r="BC552" s="520" t="s">
        <v>99</v>
      </c>
      <c r="BD552" s="520" t="s">
        <v>99</v>
      </c>
      <c r="BE552" s="520" t="s">
        <v>99</v>
      </c>
      <c r="BF552" s="520" t="s">
        <v>99</v>
      </c>
      <c r="BG552" s="520" t="s">
        <v>99</v>
      </c>
      <c r="BH552" s="520" t="s">
        <v>99</v>
      </c>
      <c r="BI552" s="522" t="s">
        <v>99</v>
      </c>
      <c r="BJ552" s="521" t="s">
        <v>99</v>
      </c>
      <c r="BK552" s="520" t="s">
        <v>99</v>
      </c>
      <c r="BL552" s="520" t="s">
        <v>99</v>
      </c>
      <c r="BM552" s="520" t="s">
        <v>99</v>
      </c>
      <c r="BN552" s="520" t="s">
        <v>99</v>
      </c>
      <c r="BO552" s="520" t="s">
        <v>99</v>
      </c>
      <c r="BP552" s="520" t="s">
        <v>99</v>
      </c>
      <c r="BQ552" s="520" t="s">
        <v>99</v>
      </c>
      <c r="BR552" s="520" t="s">
        <v>99</v>
      </c>
      <c r="BS552" s="522" t="s">
        <v>99</v>
      </c>
      <c r="BT552" s="521" t="s">
        <v>99</v>
      </c>
      <c r="BU552" s="520" t="s">
        <v>99</v>
      </c>
      <c r="BV552" s="520" t="s">
        <v>99</v>
      </c>
      <c r="BW552" s="520" t="s">
        <v>99</v>
      </c>
      <c r="BX552" s="520" t="s">
        <v>99</v>
      </c>
      <c r="BY552" s="520" t="s">
        <v>99</v>
      </c>
      <c r="BZ552" s="520" t="s">
        <v>99</v>
      </c>
      <c r="CA552" s="520" t="s">
        <v>99</v>
      </c>
      <c r="CB552" s="520" t="s">
        <v>99</v>
      </c>
      <c r="CC552" s="522" t="s">
        <v>99</v>
      </c>
      <c r="CD552" s="521" t="s">
        <v>99</v>
      </c>
      <c r="CE552" s="520" t="s">
        <v>99</v>
      </c>
      <c r="CF552" s="520" t="s">
        <v>99</v>
      </c>
      <c r="CG552" s="520" t="s">
        <v>99</v>
      </c>
      <c r="CH552" s="520" t="s">
        <v>99</v>
      </c>
      <c r="CI552" s="520" t="s">
        <v>99</v>
      </c>
      <c r="CJ552" s="520" t="s">
        <v>99</v>
      </c>
      <c r="CK552" s="520" t="s">
        <v>99</v>
      </c>
      <c r="CL552" s="520" t="s">
        <v>99</v>
      </c>
      <c r="CM552" s="519" t="s">
        <v>99</v>
      </c>
      <c r="CN552" s="493" t="str">
        <f t="shared" ca="1" si="1967"/>
        <v/>
      </c>
      <c r="CO552" s="405"/>
      <c r="CP552" s="456" t="str">
        <f t="shared" ca="1" si="1949"/>
        <v/>
      </c>
      <c r="CQ552" s="631"/>
      <c r="CR552" s="484"/>
      <c r="CS552" s="484"/>
      <c r="CT552" s="483"/>
      <c r="CU552" s="534" t="str">
        <f t="shared" ca="1" si="1950"/>
        <v/>
      </c>
      <c r="CV552" s="484"/>
      <c r="CW552" s="528"/>
      <c r="CX552" s="974" t="e">
        <f t="shared" ref="CX552" si="1981">CM553/CL553*100-100</f>
        <v>#VALUE!</v>
      </c>
      <c r="CY552" s="435"/>
      <c r="CZ552" s="448"/>
      <c r="DA552" s="795"/>
      <c r="DB552" s="459"/>
      <c r="DC552" s="459"/>
      <c r="DD552" s="459"/>
      <c r="DE552" s="459"/>
      <c r="DF552" s="459"/>
      <c r="DG552" s="459"/>
      <c r="DH552" s="462"/>
      <c r="DI552" s="462"/>
      <c r="DJ552" s="462"/>
      <c r="DK552" s="535"/>
      <c r="DL552" s="784"/>
      <c r="DM552" s="785"/>
      <c r="DN552" s="784"/>
      <c r="DO552" s="785"/>
      <c r="DP552" s="1040"/>
      <c r="DQ552" s="785"/>
      <c r="DR552" s="785"/>
      <c r="DS552" s="785"/>
      <c r="DT552" s="785"/>
      <c r="DU552" s="783"/>
      <c r="DV552" s="537"/>
      <c r="DW552" s="666"/>
      <c r="DX552" s="663"/>
      <c r="DY552" s="1058"/>
      <c r="DZ552" s="342"/>
      <c r="EA552" s="456" t="str">
        <f t="shared" ca="1" si="1952"/>
        <v/>
      </c>
    </row>
    <row r="553" spans="1:131" ht="9" customHeight="1">
      <c r="A553" s="636"/>
      <c r="B553" s="406"/>
      <c r="C553" s="527"/>
      <c r="D553" s="488"/>
      <c r="E553" s="487" t="s">
        <v>99</v>
      </c>
      <c r="F553" s="486" t="str">
        <f t="shared" ref="F553:F601" ca="1" si="1982">IF(INDIRECT("G"&amp;C550+3)=CU553,"",CU553)</f>
        <v/>
      </c>
      <c r="G553" s="510" t="s">
        <v>99</v>
      </c>
      <c r="H553" s="516" t="s">
        <v>99</v>
      </c>
      <c r="I553" s="515" t="s">
        <v>99</v>
      </c>
      <c r="J553" s="515" t="s">
        <v>99</v>
      </c>
      <c r="K553" s="517" t="s">
        <v>99</v>
      </c>
      <c r="L553" s="516" t="s">
        <v>99</v>
      </c>
      <c r="M553" s="515" t="s">
        <v>99</v>
      </c>
      <c r="N553" s="515" t="s">
        <v>99</v>
      </c>
      <c r="O553" s="515" t="s">
        <v>99</v>
      </c>
      <c r="P553" s="515" t="s">
        <v>99</v>
      </c>
      <c r="Q553" s="515" t="s">
        <v>99</v>
      </c>
      <c r="R553" s="515" t="s">
        <v>99</v>
      </c>
      <c r="S553" s="515" t="s">
        <v>99</v>
      </c>
      <c r="T553" s="515" t="s">
        <v>99</v>
      </c>
      <c r="U553" s="517" t="s">
        <v>99</v>
      </c>
      <c r="V553" s="516" t="s">
        <v>99</v>
      </c>
      <c r="W553" s="515" t="s">
        <v>99</v>
      </c>
      <c r="X553" s="515" t="s">
        <v>99</v>
      </c>
      <c r="Y553" s="515" t="s">
        <v>99</v>
      </c>
      <c r="Z553" s="515" t="s">
        <v>99</v>
      </c>
      <c r="AA553" s="515" t="s">
        <v>99</v>
      </c>
      <c r="AB553" s="515" t="s">
        <v>99</v>
      </c>
      <c r="AC553" s="515" t="s">
        <v>99</v>
      </c>
      <c r="AD553" s="515" t="s">
        <v>99</v>
      </c>
      <c r="AE553" s="514" t="s">
        <v>99</v>
      </c>
      <c r="AF553" s="712" t="s">
        <v>99</v>
      </c>
      <c r="AG553" s="515" t="s">
        <v>99</v>
      </c>
      <c r="AH553" s="515" t="s">
        <v>99</v>
      </c>
      <c r="AI553" s="515" t="s">
        <v>99</v>
      </c>
      <c r="AJ553" s="515" t="s">
        <v>99</v>
      </c>
      <c r="AK553" s="515" t="s">
        <v>99</v>
      </c>
      <c r="AL553" s="515" t="s">
        <v>99</v>
      </c>
      <c r="AM553" s="515" t="s">
        <v>99</v>
      </c>
      <c r="AN553" s="515" t="s">
        <v>99</v>
      </c>
      <c r="AO553" s="517" t="s">
        <v>99</v>
      </c>
      <c r="AP553" s="516" t="s">
        <v>99</v>
      </c>
      <c r="AQ553" s="515" t="s">
        <v>99</v>
      </c>
      <c r="AR553" s="515" t="s">
        <v>99</v>
      </c>
      <c r="AS553" s="515" t="s">
        <v>99</v>
      </c>
      <c r="AT553" s="515" t="s">
        <v>99</v>
      </c>
      <c r="AU553" s="515" t="s">
        <v>99</v>
      </c>
      <c r="AV553" s="515" t="s">
        <v>99</v>
      </c>
      <c r="AW553" s="515" t="s">
        <v>99</v>
      </c>
      <c r="AX553" s="515" t="s">
        <v>99</v>
      </c>
      <c r="AY553" s="517" t="s">
        <v>99</v>
      </c>
      <c r="AZ553" s="516" t="s">
        <v>99</v>
      </c>
      <c r="BA553" s="515" t="s">
        <v>99</v>
      </c>
      <c r="BB553" s="515" t="s">
        <v>99</v>
      </c>
      <c r="BC553" s="515" t="s">
        <v>99</v>
      </c>
      <c r="BD553" s="515" t="s">
        <v>99</v>
      </c>
      <c r="BE553" s="515" t="s">
        <v>99</v>
      </c>
      <c r="BF553" s="515" t="s">
        <v>99</v>
      </c>
      <c r="BG553" s="515" t="s">
        <v>99</v>
      </c>
      <c r="BH553" s="515" t="s">
        <v>99</v>
      </c>
      <c r="BI553" s="517" t="s">
        <v>99</v>
      </c>
      <c r="BJ553" s="516" t="s">
        <v>99</v>
      </c>
      <c r="BK553" s="515" t="s">
        <v>99</v>
      </c>
      <c r="BL553" s="515" t="s">
        <v>99</v>
      </c>
      <c r="BM553" s="515" t="s">
        <v>99</v>
      </c>
      <c r="BN553" s="515" t="s">
        <v>99</v>
      </c>
      <c r="BO553" s="515" t="s">
        <v>99</v>
      </c>
      <c r="BP553" s="515" t="s">
        <v>99</v>
      </c>
      <c r="BQ553" s="515" t="s">
        <v>99</v>
      </c>
      <c r="BR553" s="515" t="s">
        <v>99</v>
      </c>
      <c r="BS553" s="517" t="s">
        <v>99</v>
      </c>
      <c r="BT553" s="516" t="s">
        <v>99</v>
      </c>
      <c r="BU553" s="515" t="s">
        <v>99</v>
      </c>
      <c r="BV553" s="515" t="s">
        <v>99</v>
      </c>
      <c r="BW553" s="515" t="s">
        <v>99</v>
      </c>
      <c r="BX553" s="515" t="s">
        <v>99</v>
      </c>
      <c r="BY553" s="515" t="s">
        <v>99</v>
      </c>
      <c r="BZ553" s="515" t="s">
        <v>99</v>
      </c>
      <c r="CA553" s="515" t="s">
        <v>99</v>
      </c>
      <c r="CB553" s="515" t="s">
        <v>99</v>
      </c>
      <c r="CC553" s="517" t="s">
        <v>99</v>
      </c>
      <c r="CD553" s="516" t="s">
        <v>99</v>
      </c>
      <c r="CE553" s="515" t="s">
        <v>99</v>
      </c>
      <c r="CF553" s="515" t="s">
        <v>99</v>
      </c>
      <c r="CG553" s="515" t="s">
        <v>99</v>
      </c>
      <c r="CH553" s="515" t="s">
        <v>99</v>
      </c>
      <c r="CI553" s="515" t="s">
        <v>99</v>
      </c>
      <c r="CJ553" s="515" t="s">
        <v>99</v>
      </c>
      <c r="CK553" s="515" t="s">
        <v>99</v>
      </c>
      <c r="CL553" s="515" t="s">
        <v>99</v>
      </c>
      <c r="CM553" s="514" t="s">
        <v>99</v>
      </c>
      <c r="CN553" s="492" t="str">
        <f t="shared" ref="CN553" ca="1" si="1983">CU554</f>
        <v/>
      </c>
      <c r="CO553" s="405"/>
      <c r="CP553" s="456" t="str">
        <f t="shared" ca="1" si="1954"/>
        <v/>
      </c>
      <c r="CQ553" s="631"/>
      <c r="CR553" s="484"/>
      <c r="CS553" s="484"/>
      <c r="CT553" s="483"/>
      <c r="CU553" s="534" t="str">
        <f t="shared" ca="1" si="1955"/>
        <v/>
      </c>
      <c r="CV553" s="484"/>
      <c r="CW553" s="528"/>
      <c r="CX553" s="975" t="e">
        <f t="shared" ref="CX553" si="1984">10000-G550</f>
        <v>#VALUE!</v>
      </c>
      <c r="CY553" s="453"/>
      <c r="CZ553" s="343"/>
      <c r="DA553" s="796"/>
      <c r="DB553" s="459"/>
      <c r="DC553" s="459"/>
      <c r="DD553" s="459"/>
      <c r="DE553" s="459"/>
      <c r="DF553" s="459"/>
      <c r="DG553" s="459"/>
      <c r="DH553" s="459"/>
      <c r="DI553" s="459"/>
      <c r="DJ553" s="459"/>
      <c r="DK553" s="533"/>
      <c r="DL553" s="537"/>
      <c r="DM553" s="435"/>
      <c r="DN553" s="537"/>
      <c r="DO553" s="435"/>
      <c r="DP553" s="1039"/>
      <c r="DQ553" s="435"/>
      <c r="DR553" s="435"/>
      <c r="DS553" s="786"/>
      <c r="DT553" s="786"/>
      <c r="DU553" s="787"/>
      <c r="DV553" s="537"/>
      <c r="DW553" s="666"/>
      <c r="DX553" s="663"/>
      <c r="DY553" s="1058"/>
      <c r="DZ553" s="342"/>
      <c r="EA553" s="456" t="str">
        <f t="shared" ca="1" si="1957"/>
        <v/>
      </c>
    </row>
    <row r="554" spans="1:131" ht="9" customHeight="1">
      <c r="A554" s="636"/>
      <c r="B554" s="406"/>
      <c r="C554" s="527"/>
      <c r="D554" s="488"/>
      <c r="E554" s="487" t="s">
        <v>99</v>
      </c>
      <c r="F554" s="486"/>
      <c r="G554" s="512" t="s">
        <v>99</v>
      </c>
      <c r="H554" s="1840" t="s">
        <v>99</v>
      </c>
      <c r="I554" s="1841" t="s">
        <v>99</v>
      </c>
      <c r="J554" s="1841" t="s">
        <v>99</v>
      </c>
      <c r="K554" s="1842" t="s">
        <v>99</v>
      </c>
      <c r="L554" s="1840" t="s">
        <v>99</v>
      </c>
      <c r="M554" s="1841" t="s">
        <v>99</v>
      </c>
      <c r="N554" s="1841" t="s">
        <v>99</v>
      </c>
      <c r="O554" s="1841" t="s">
        <v>99</v>
      </c>
      <c r="P554" s="1841" t="s">
        <v>99</v>
      </c>
      <c r="Q554" s="1841" t="s">
        <v>99</v>
      </c>
      <c r="R554" s="1841" t="s">
        <v>99</v>
      </c>
      <c r="S554" s="1841" t="s">
        <v>99</v>
      </c>
      <c r="T554" s="1841" t="s">
        <v>99</v>
      </c>
      <c r="U554" s="1842" t="s">
        <v>99</v>
      </c>
      <c r="V554" s="1840" t="s">
        <v>99</v>
      </c>
      <c r="W554" s="1841" t="s">
        <v>99</v>
      </c>
      <c r="X554" s="1841" t="s">
        <v>99</v>
      </c>
      <c r="Y554" s="1841" t="s">
        <v>99</v>
      </c>
      <c r="Z554" s="1841" t="s">
        <v>99</v>
      </c>
      <c r="AA554" s="1841" t="s">
        <v>99</v>
      </c>
      <c r="AB554" s="1841" t="s">
        <v>99</v>
      </c>
      <c r="AC554" s="1841" t="s">
        <v>99</v>
      </c>
      <c r="AD554" s="1841" t="s">
        <v>99</v>
      </c>
      <c r="AE554" s="1843" t="s">
        <v>99</v>
      </c>
      <c r="AF554" s="720" t="s">
        <v>99</v>
      </c>
      <c r="AG554" s="530" t="s">
        <v>99</v>
      </c>
      <c r="AH554" s="530" t="s">
        <v>99</v>
      </c>
      <c r="AI554" s="530" t="s">
        <v>99</v>
      </c>
      <c r="AJ554" s="530" t="s">
        <v>99</v>
      </c>
      <c r="AK554" s="530" t="s">
        <v>99</v>
      </c>
      <c r="AL554" s="530" t="s">
        <v>99</v>
      </c>
      <c r="AM554" s="530" t="s">
        <v>99</v>
      </c>
      <c r="AN554" s="530" t="s">
        <v>99</v>
      </c>
      <c r="AO554" s="532" t="s">
        <v>99</v>
      </c>
      <c r="AP554" s="531" t="s">
        <v>99</v>
      </c>
      <c r="AQ554" s="530" t="s">
        <v>99</v>
      </c>
      <c r="AR554" s="530" t="s">
        <v>99</v>
      </c>
      <c r="AS554" s="530" t="s">
        <v>99</v>
      </c>
      <c r="AT554" s="530" t="s">
        <v>99</v>
      </c>
      <c r="AU554" s="530" t="s">
        <v>99</v>
      </c>
      <c r="AV554" s="530" t="s">
        <v>99</v>
      </c>
      <c r="AW554" s="530" t="s">
        <v>99</v>
      </c>
      <c r="AX554" s="530" t="s">
        <v>99</v>
      </c>
      <c r="AY554" s="532" t="s">
        <v>99</v>
      </c>
      <c r="AZ554" s="531" t="s">
        <v>99</v>
      </c>
      <c r="BA554" s="530" t="s">
        <v>99</v>
      </c>
      <c r="BB554" s="530" t="s">
        <v>99</v>
      </c>
      <c r="BC554" s="530" t="s">
        <v>99</v>
      </c>
      <c r="BD554" s="530" t="s">
        <v>99</v>
      </c>
      <c r="BE554" s="530" t="s">
        <v>99</v>
      </c>
      <c r="BF554" s="530" t="s">
        <v>99</v>
      </c>
      <c r="BG554" s="530" t="s">
        <v>99</v>
      </c>
      <c r="BH554" s="530" t="s">
        <v>99</v>
      </c>
      <c r="BI554" s="532" t="s">
        <v>99</v>
      </c>
      <c r="BJ554" s="531" t="s">
        <v>99</v>
      </c>
      <c r="BK554" s="530" t="s">
        <v>99</v>
      </c>
      <c r="BL554" s="530" t="s">
        <v>99</v>
      </c>
      <c r="BM554" s="530" t="s">
        <v>99</v>
      </c>
      <c r="BN554" s="530" t="s">
        <v>99</v>
      </c>
      <c r="BO554" s="530" t="s">
        <v>99</v>
      </c>
      <c r="BP554" s="530" t="s">
        <v>99</v>
      </c>
      <c r="BQ554" s="530" t="s">
        <v>99</v>
      </c>
      <c r="BR554" s="530" t="s">
        <v>99</v>
      </c>
      <c r="BS554" s="532" t="s">
        <v>99</v>
      </c>
      <c r="BT554" s="531" t="s">
        <v>99</v>
      </c>
      <c r="BU554" s="530" t="s">
        <v>99</v>
      </c>
      <c r="BV554" s="530" t="s">
        <v>99</v>
      </c>
      <c r="BW554" s="530" t="s">
        <v>99</v>
      </c>
      <c r="BX554" s="530" t="s">
        <v>99</v>
      </c>
      <c r="BY554" s="530" t="s">
        <v>99</v>
      </c>
      <c r="BZ554" s="530" t="s">
        <v>99</v>
      </c>
      <c r="CA554" s="530" t="s">
        <v>99</v>
      </c>
      <c r="CB554" s="530" t="s">
        <v>99</v>
      </c>
      <c r="CC554" s="532" t="s">
        <v>99</v>
      </c>
      <c r="CD554" s="531" t="s">
        <v>99</v>
      </c>
      <c r="CE554" s="530" t="s">
        <v>99</v>
      </c>
      <c r="CF554" s="530" t="s">
        <v>99</v>
      </c>
      <c r="CG554" s="530" t="s">
        <v>99</v>
      </c>
      <c r="CH554" s="530" t="s">
        <v>99</v>
      </c>
      <c r="CI554" s="530" t="s">
        <v>99</v>
      </c>
      <c r="CJ554" s="530" t="s">
        <v>99</v>
      </c>
      <c r="CK554" s="530" t="s">
        <v>99</v>
      </c>
      <c r="CL554" s="530" t="s">
        <v>99</v>
      </c>
      <c r="CM554" s="529" t="s">
        <v>99</v>
      </c>
      <c r="CN554" s="491" t="str">
        <f t="shared" ref="CN554" ca="1" si="1985">IF(CN553="","",IF(CN550="",0,CP554))</f>
        <v/>
      </c>
      <c r="CO554" s="405"/>
      <c r="CP554" s="450" t="str">
        <f t="shared" ca="1" si="1959"/>
        <v/>
      </c>
      <c r="CQ554" s="631"/>
      <c r="CR554" s="484"/>
      <c r="CS554" s="484"/>
      <c r="CT554" s="483"/>
      <c r="CU554" s="677" t="str">
        <f t="shared" ca="1" si="1960"/>
        <v/>
      </c>
      <c r="CV554" s="484"/>
      <c r="CW554" s="528"/>
      <c r="CX554" s="974"/>
      <c r="CY554" s="453"/>
      <c r="CZ554" s="448" t="e">
        <f t="shared" ref="CZ554" si="1986">CM553*100</f>
        <v>#VALUE!</v>
      </c>
      <c r="DA554" s="795"/>
      <c r="DB554" s="327"/>
      <c r="DC554" s="327"/>
      <c r="DD554" s="327"/>
      <c r="DE554" s="327"/>
      <c r="DF554" s="327"/>
      <c r="DG554" s="327"/>
      <c r="DH554" s="327"/>
      <c r="DI554" s="327"/>
      <c r="DJ554" s="327"/>
      <c r="DK554" s="343"/>
      <c r="DL554" s="788"/>
      <c r="DM554" s="786"/>
      <c r="DN554" s="788"/>
      <c r="DO554" s="786"/>
      <c r="DP554" s="1041"/>
      <c r="DQ554" s="786"/>
      <c r="DR554" s="786"/>
      <c r="DS554" s="786"/>
      <c r="DT554" s="786"/>
      <c r="DU554" s="787"/>
      <c r="DV554" s="537"/>
      <c r="DW554" s="666"/>
      <c r="DX554" s="663"/>
      <c r="DY554" s="1058"/>
      <c r="DZ554" s="342"/>
      <c r="EA554" s="450" t="str">
        <f t="shared" ca="1" si="1962"/>
        <v/>
      </c>
    </row>
    <row r="555" spans="1:131" ht="9" customHeight="1">
      <c r="A555" s="636"/>
      <c r="B555" s="406"/>
      <c r="C555" s="527"/>
      <c r="D555" s="488"/>
      <c r="E555" s="487" t="s">
        <v>99</v>
      </c>
      <c r="F555" s="486" t="str">
        <f t="shared" ref="F555" ca="1" si="1987">IF(E550=" ","",IF(ISERROR(CQ550),IF(ISERROR(CQ551),"",HYPERLINK("#CP"&amp;CQ551&amp;":CP1231","　重複 ▽　")),HYPERLINK("#CP"&amp;CQ550&amp;":CP1231","　重複 ▲　")))</f>
        <v/>
      </c>
      <c r="G555" s="510" t="s">
        <v>99</v>
      </c>
      <c r="H555" s="1844" t="s">
        <v>99</v>
      </c>
      <c r="I555" s="1845" t="s">
        <v>99</v>
      </c>
      <c r="J555" s="1845" t="s">
        <v>99</v>
      </c>
      <c r="K555" s="1846" t="s">
        <v>99</v>
      </c>
      <c r="L555" s="1844" t="s">
        <v>99</v>
      </c>
      <c r="M555" s="1845" t="s">
        <v>99</v>
      </c>
      <c r="N555" s="1845" t="s">
        <v>99</v>
      </c>
      <c r="O555" s="1845" t="s">
        <v>99</v>
      </c>
      <c r="P555" s="1845" t="s">
        <v>99</v>
      </c>
      <c r="Q555" s="1845" t="s">
        <v>99</v>
      </c>
      <c r="R555" s="1845" t="s">
        <v>99</v>
      </c>
      <c r="S555" s="1845" t="s">
        <v>99</v>
      </c>
      <c r="T555" s="1845" t="s">
        <v>99</v>
      </c>
      <c r="U555" s="1846" t="s">
        <v>99</v>
      </c>
      <c r="V555" s="1844" t="s">
        <v>99</v>
      </c>
      <c r="W555" s="1845" t="s">
        <v>99</v>
      </c>
      <c r="X555" s="1845" t="s">
        <v>99</v>
      </c>
      <c r="Y555" s="1845" t="s">
        <v>99</v>
      </c>
      <c r="Z555" s="1845" t="s">
        <v>99</v>
      </c>
      <c r="AA555" s="1845" t="s">
        <v>99</v>
      </c>
      <c r="AB555" s="1845" t="s">
        <v>99</v>
      </c>
      <c r="AC555" s="1845" t="s">
        <v>99</v>
      </c>
      <c r="AD555" s="1845" t="s">
        <v>99</v>
      </c>
      <c r="AE555" s="1847" t="s">
        <v>99</v>
      </c>
      <c r="AF555" s="714" t="s">
        <v>99</v>
      </c>
      <c r="AG555" s="507" t="s">
        <v>99</v>
      </c>
      <c r="AH555" s="507" t="s">
        <v>99</v>
      </c>
      <c r="AI555" s="507" t="s">
        <v>99</v>
      </c>
      <c r="AJ555" s="507" t="s">
        <v>99</v>
      </c>
      <c r="AK555" s="507" t="s">
        <v>99</v>
      </c>
      <c r="AL555" s="507" t="s">
        <v>99</v>
      </c>
      <c r="AM555" s="507" t="s">
        <v>99</v>
      </c>
      <c r="AN555" s="507" t="s">
        <v>99</v>
      </c>
      <c r="AO555" s="509" t="s">
        <v>99</v>
      </c>
      <c r="AP555" s="508" t="s">
        <v>99</v>
      </c>
      <c r="AQ555" s="507" t="s">
        <v>99</v>
      </c>
      <c r="AR555" s="507" t="s">
        <v>99</v>
      </c>
      <c r="AS555" s="507" t="s">
        <v>99</v>
      </c>
      <c r="AT555" s="507" t="s">
        <v>99</v>
      </c>
      <c r="AU555" s="507" t="s">
        <v>99</v>
      </c>
      <c r="AV555" s="507" t="s">
        <v>99</v>
      </c>
      <c r="AW555" s="507" t="s">
        <v>99</v>
      </c>
      <c r="AX555" s="507" t="s">
        <v>99</v>
      </c>
      <c r="AY555" s="509" t="s">
        <v>99</v>
      </c>
      <c r="AZ555" s="508" t="s">
        <v>99</v>
      </c>
      <c r="BA555" s="507" t="s">
        <v>99</v>
      </c>
      <c r="BB555" s="507" t="s">
        <v>99</v>
      </c>
      <c r="BC555" s="507" t="s">
        <v>99</v>
      </c>
      <c r="BD555" s="507" t="s">
        <v>99</v>
      </c>
      <c r="BE555" s="507" t="s">
        <v>99</v>
      </c>
      <c r="BF555" s="507" t="s">
        <v>99</v>
      </c>
      <c r="BG555" s="507" t="s">
        <v>99</v>
      </c>
      <c r="BH555" s="507" t="s">
        <v>99</v>
      </c>
      <c r="BI555" s="509" t="s">
        <v>99</v>
      </c>
      <c r="BJ555" s="508" t="s">
        <v>99</v>
      </c>
      <c r="BK555" s="507" t="s">
        <v>99</v>
      </c>
      <c r="BL555" s="507" t="s">
        <v>99</v>
      </c>
      <c r="BM555" s="507" t="s">
        <v>99</v>
      </c>
      <c r="BN555" s="507" t="s">
        <v>99</v>
      </c>
      <c r="BO555" s="507" t="s">
        <v>99</v>
      </c>
      <c r="BP555" s="507" t="s">
        <v>99</v>
      </c>
      <c r="BQ555" s="507" t="s">
        <v>99</v>
      </c>
      <c r="BR555" s="507" t="s">
        <v>99</v>
      </c>
      <c r="BS555" s="509" t="s">
        <v>99</v>
      </c>
      <c r="BT555" s="508" t="s">
        <v>99</v>
      </c>
      <c r="BU555" s="507" t="s">
        <v>99</v>
      </c>
      <c r="BV555" s="507" t="s">
        <v>99</v>
      </c>
      <c r="BW555" s="507" t="s">
        <v>99</v>
      </c>
      <c r="BX555" s="507" t="s">
        <v>99</v>
      </c>
      <c r="BY555" s="507" t="s">
        <v>99</v>
      </c>
      <c r="BZ555" s="507" t="s">
        <v>99</v>
      </c>
      <c r="CA555" s="507" t="s">
        <v>99</v>
      </c>
      <c r="CB555" s="507" t="s">
        <v>99</v>
      </c>
      <c r="CC555" s="509"/>
      <c r="CD555" s="508" t="s">
        <v>99</v>
      </c>
      <c r="CE555" s="507" t="s">
        <v>99</v>
      </c>
      <c r="CF555" s="507" t="s">
        <v>99</v>
      </c>
      <c r="CG555" s="507" t="s">
        <v>99</v>
      </c>
      <c r="CH555" s="507" t="s">
        <v>99</v>
      </c>
      <c r="CI555" s="507" t="s">
        <v>99</v>
      </c>
      <c r="CJ555" s="507" t="s">
        <v>99</v>
      </c>
      <c r="CK555" s="507" t="s">
        <v>99</v>
      </c>
      <c r="CL555" s="507" t="s">
        <v>99</v>
      </c>
      <c r="CM555" s="506" t="s">
        <v>99</v>
      </c>
      <c r="CN555" s="485" t="s">
        <v>99</v>
      </c>
      <c r="CO555" s="405"/>
      <c r="CP555" s="505" t="str">
        <f t="shared" si="1929"/>
        <v/>
      </c>
      <c r="CQ555" s="631"/>
      <c r="CR555" s="484"/>
      <c r="CS555" s="484"/>
      <c r="CT555" s="483"/>
      <c r="CU555" s="544" t="e">
        <f t="shared" ca="1" si="1964"/>
        <v>#REF!</v>
      </c>
      <c r="CV555" s="484"/>
      <c r="CW555" s="528"/>
      <c r="CX555" s="538" t="str">
        <f>IF(K!R$6="市場別",VLOOKUP(G552,DY$80:DZ$93,2,FALSE),0)</f>
        <v/>
      </c>
      <c r="CY555" s="1112" t="e">
        <f t="shared" ref="CY555" ca="1" si="1988">ROUND(AVERAGE(INDIRECT(DV$7&amp;C550&amp;":"&amp;DW$7&amp;C550))*100,4)</f>
        <v>#VALUE!</v>
      </c>
      <c r="CZ555" s="448" t="e">
        <f t="shared" ref="CZ555" si="1989">VLOOKUP(G552,DY$41:DZ$44,2,FALSE)</f>
        <v>#N/A</v>
      </c>
      <c r="DA555" s="795"/>
      <c r="DB555" s="542"/>
      <c r="DC555" s="542"/>
      <c r="DD555" s="542"/>
      <c r="DE555" s="542"/>
      <c r="DF555" s="542"/>
      <c r="DG555" s="542"/>
      <c r="DH555" s="542"/>
      <c r="DI555" s="542"/>
      <c r="DJ555" s="542"/>
      <c r="DK555" s="543"/>
      <c r="DL555" s="789"/>
      <c r="DM555" s="790"/>
      <c r="DN555" s="789"/>
      <c r="DO555" s="790"/>
      <c r="DP555" s="1042"/>
      <c r="DQ555" s="790"/>
      <c r="DR555" s="790"/>
      <c r="DS555" s="786"/>
      <c r="DT555" s="786"/>
      <c r="DU555" s="787"/>
      <c r="DV555" s="537"/>
      <c r="DW555" s="666"/>
      <c r="DX555" s="663"/>
      <c r="DY555" s="1058"/>
      <c r="DZ555" s="342"/>
      <c r="EA555" s="505" t="str">
        <f t="shared" si="1932"/>
        <v/>
      </c>
    </row>
    <row r="556" spans="1:131" ht="9" customHeight="1">
      <c r="A556" s="636"/>
      <c r="B556" s="406"/>
      <c r="C556" s="481">
        <v>556</v>
      </c>
      <c r="D556" s="541">
        <v>92</v>
      </c>
      <c r="E556" s="633" t="str">
        <f ca="1">IF(AND(INDIRECT("G"&amp;C556)&gt;999,INDIRECT("G"&amp;C556)&lt;10000),MAX(E$10:E555)+1," ")</f>
        <v xml:space="preserve"> </v>
      </c>
      <c r="F556" s="634" t="str">
        <f ca="1">HYPERLINK("#G"&amp;C556&amp;":CM"&amp;C556+5,IF(CT556=1,"　クリア（消去） →　",IF(AND(INDIRECT("G"&amp;C556)=B!D$9,B!D$14="修正　"),B!C$12,IF(F561="","　　　　　　　　　　　","　　　　…→　　　　"))))</f>
        <v>　　　　　　　　　　　</v>
      </c>
      <c r="G556" s="635" t="s">
        <v>99</v>
      </c>
      <c r="H556" s="1832" t="s">
        <v>99</v>
      </c>
      <c r="I556" s="1833" t="s">
        <v>99</v>
      </c>
      <c r="J556" s="1833" t="s">
        <v>99</v>
      </c>
      <c r="K556" s="1834" t="s">
        <v>99</v>
      </c>
      <c r="L556" s="1832" t="s">
        <v>99</v>
      </c>
      <c r="M556" s="1833" t="s">
        <v>99</v>
      </c>
      <c r="N556" s="1833" t="s">
        <v>99</v>
      </c>
      <c r="O556" s="1833" t="s">
        <v>99</v>
      </c>
      <c r="P556" s="1833" t="s">
        <v>99</v>
      </c>
      <c r="Q556" s="1833" t="s">
        <v>99</v>
      </c>
      <c r="R556" s="1833" t="s">
        <v>99</v>
      </c>
      <c r="S556" s="1833" t="s">
        <v>99</v>
      </c>
      <c r="T556" s="1833" t="s">
        <v>99</v>
      </c>
      <c r="U556" s="1834" t="s">
        <v>99</v>
      </c>
      <c r="V556" s="1832" t="s">
        <v>99</v>
      </c>
      <c r="W556" s="1833" t="s">
        <v>99</v>
      </c>
      <c r="X556" s="1833" t="s">
        <v>99</v>
      </c>
      <c r="Y556" s="1833" t="s">
        <v>99</v>
      </c>
      <c r="Z556" s="1833" t="s">
        <v>99</v>
      </c>
      <c r="AA556" s="1833" t="s">
        <v>99</v>
      </c>
      <c r="AB556" s="1833" t="s">
        <v>99</v>
      </c>
      <c r="AC556" s="1833" t="s">
        <v>99</v>
      </c>
      <c r="AD556" s="1833" t="s">
        <v>99</v>
      </c>
      <c r="AE556" s="1835" t="s">
        <v>99</v>
      </c>
      <c r="AF556" s="719" t="s">
        <v>99</v>
      </c>
      <c r="AG556" s="546" t="s">
        <v>99</v>
      </c>
      <c r="AH556" s="546" t="s">
        <v>99</v>
      </c>
      <c r="AI556" s="546" t="s">
        <v>99</v>
      </c>
      <c r="AJ556" s="546" t="s">
        <v>99</v>
      </c>
      <c r="AK556" s="546" t="s">
        <v>99</v>
      </c>
      <c r="AL556" s="546" t="s">
        <v>99</v>
      </c>
      <c r="AM556" s="546" t="s">
        <v>99</v>
      </c>
      <c r="AN556" s="546" t="s">
        <v>99</v>
      </c>
      <c r="AO556" s="548" t="s">
        <v>99</v>
      </c>
      <c r="AP556" s="547" t="s">
        <v>99</v>
      </c>
      <c r="AQ556" s="546" t="s">
        <v>99</v>
      </c>
      <c r="AR556" s="546" t="s">
        <v>99</v>
      </c>
      <c r="AS556" s="546" t="s">
        <v>99</v>
      </c>
      <c r="AT556" s="546" t="s">
        <v>99</v>
      </c>
      <c r="AU556" s="546" t="s">
        <v>99</v>
      </c>
      <c r="AV556" s="546" t="s">
        <v>99</v>
      </c>
      <c r="AW556" s="546" t="s">
        <v>99</v>
      </c>
      <c r="AX556" s="546" t="s">
        <v>99</v>
      </c>
      <c r="AY556" s="548" t="s">
        <v>99</v>
      </c>
      <c r="AZ556" s="547" t="s">
        <v>99</v>
      </c>
      <c r="BA556" s="546" t="s">
        <v>99</v>
      </c>
      <c r="BB556" s="546" t="s">
        <v>99</v>
      </c>
      <c r="BC556" s="546" t="s">
        <v>99</v>
      </c>
      <c r="BD556" s="546" t="s">
        <v>99</v>
      </c>
      <c r="BE556" s="546" t="s">
        <v>99</v>
      </c>
      <c r="BF556" s="546" t="s">
        <v>99</v>
      </c>
      <c r="BG556" s="546" t="s">
        <v>99</v>
      </c>
      <c r="BH556" s="546" t="s">
        <v>99</v>
      </c>
      <c r="BI556" s="548" t="s">
        <v>99</v>
      </c>
      <c r="BJ556" s="547" t="s">
        <v>99</v>
      </c>
      <c r="BK556" s="546" t="s">
        <v>99</v>
      </c>
      <c r="BL556" s="546" t="s">
        <v>99</v>
      </c>
      <c r="BM556" s="546" t="s">
        <v>99</v>
      </c>
      <c r="BN556" s="546" t="s">
        <v>99</v>
      </c>
      <c r="BO556" s="546" t="s">
        <v>99</v>
      </c>
      <c r="BP556" s="546" t="s">
        <v>99</v>
      </c>
      <c r="BQ556" s="546" t="s">
        <v>99</v>
      </c>
      <c r="BR556" s="546" t="s">
        <v>99</v>
      </c>
      <c r="BS556" s="548" t="s">
        <v>99</v>
      </c>
      <c r="BT556" s="547" t="s">
        <v>99</v>
      </c>
      <c r="BU556" s="546" t="s">
        <v>99</v>
      </c>
      <c r="BV556" s="546" t="s">
        <v>99</v>
      </c>
      <c r="BW556" s="546" t="s">
        <v>99</v>
      </c>
      <c r="BX556" s="546" t="s">
        <v>99</v>
      </c>
      <c r="BY556" s="546" t="s">
        <v>99</v>
      </c>
      <c r="BZ556" s="546" t="s">
        <v>99</v>
      </c>
      <c r="CA556" s="546" t="s">
        <v>99</v>
      </c>
      <c r="CB556" s="546" t="s">
        <v>99</v>
      </c>
      <c r="CC556" s="548" t="s">
        <v>99</v>
      </c>
      <c r="CD556" s="547" t="s">
        <v>99</v>
      </c>
      <c r="CE556" s="546" t="s">
        <v>99</v>
      </c>
      <c r="CF556" s="546" t="s">
        <v>99</v>
      </c>
      <c r="CG556" s="546" t="s">
        <v>99</v>
      </c>
      <c r="CH556" s="546" t="s">
        <v>99</v>
      </c>
      <c r="CI556" s="546" t="s">
        <v>99</v>
      </c>
      <c r="CJ556" s="546" t="s">
        <v>99</v>
      </c>
      <c r="CK556" s="546" t="s">
        <v>99</v>
      </c>
      <c r="CL556" s="546" t="s">
        <v>99</v>
      </c>
      <c r="CM556" s="545" t="s">
        <v>99</v>
      </c>
      <c r="CN556" s="500" t="str">
        <f t="shared" ref="CN556:CN558" ca="1" si="1990">IF(OR(CP556=0,CP556="-"),"",CP556)</f>
        <v/>
      </c>
      <c r="CO556" s="405"/>
      <c r="CP556" s="470" t="str">
        <f t="shared" ca="1" si="1934"/>
        <v/>
      </c>
      <c r="CQ556" s="499">
        <f>MATCH(G556,G$10:G555,0)+9</f>
        <v>14</v>
      </c>
      <c r="CR556" s="498" t="str">
        <f t="shared" ref="CR556" ca="1" si="1991">IF(F561="　重複 ▽　",1,"")</f>
        <v/>
      </c>
      <c r="CS556" s="498" t="str">
        <f t="shared" ref="CS556" ca="1" si="1992">IF(AND(F557="",F558="",F559=""),"",IF(ISNUMBER(CT556),"",1))</f>
        <v/>
      </c>
      <c r="CT556" s="497" t="str">
        <f t="shared" ref="CT556" si="1993">IF(G556="","",IF(AND(G556&lt;&gt;"",CM559=""),1,""))</f>
        <v/>
      </c>
      <c r="CU556" s="699">
        <f>MATCH(G556,'[1] '!$B$4:$B$4005,0)</f>
        <v>1</v>
      </c>
      <c r="CV556" s="540" t="str">
        <f t="shared" ref="CV556" ca="1" si="1994">IF(G556="","",CX561+INDIRECT("CX"&amp;C556+CX$9)+C557)</f>
        <v/>
      </c>
      <c r="CW556" s="497" t="e">
        <f ca="1">RANK(CV556,CV$10:CV$609)</f>
        <v>#VALUE!</v>
      </c>
      <c r="CX556" s="973" t="str">
        <f>IFERROR(INDEX('[1] '!$F$4:$F$4005,CU556,1)*CM559,"")</f>
        <v/>
      </c>
      <c r="CY556" s="496" t="str">
        <f t="shared" ref="CY556" si="1995">IF(CM556="","",CM560/CX557)</f>
        <v/>
      </c>
      <c r="CZ556" s="684" t="str">
        <f>INDEX('[1] '!$G$4:$G$4005,CU556,1)</f>
        <v/>
      </c>
      <c r="DA556" s="794">
        <f>IF(OR(CM559&lt;A!AS$3,CM559&gt;A!AW$3),1,0)</f>
        <v>1</v>
      </c>
      <c r="DB556" s="496"/>
      <c r="DC556" s="496"/>
      <c r="DD556" s="496"/>
      <c r="DE556" s="496"/>
      <c r="DF556" s="496"/>
      <c r="DG556" s="496"/>
      <c r="DH556" s="496"/>
      <c r="DI556" s="496"/>
      <c r="DJ556" s="496"/>
      <c r="DK556" s="539"/>
      <c r="DL556" s="667"/>
      <c r="DM556" s="496"/>
      <c r="DN556" s="1036" t="e">
        <f t="shared" ref="DN556:DU556" ca="1" si="1996">IF(DN557&gt;$DA$6,$DA$6,IF(DN557&lt;$DA$7,$DA$7,DN557))</f>
        <v>#VALUE!</v>
      </c>
      <c r="DO556" s="496" t="e">
        <f t="shared" ca="1" si="1996"/>
        <v>#VALUE!</v>
      </c>
      <c r="DP556" s="791" t="e">
        <f t="shared" ca="1" si="1996"/>
        <v>#VALUE!</v>
      </c>
      <c r="DQ556" s="496" t="e">
        <f t="shared" ca="1" si="1996"/>
        <v>#VALUE!</v>
      </c>
      <c r="DR556" s="496" t="e">
        <f t="shared" ca="1" si="1996"/>
        <v>#VALUE!</v>
      </c>
      <c r="DS556" s="496" t="e">
        <f t="shared" ca="1" si="1996"/>
        <v>#VALUE!</v>
      </c>
      <c r="DT556" s="496" t="e">
        <f t="shared" ca="1" si="1996"/>
        <v>#VALUE!</v>
      </c>
      <c r="DU556" s="791" t="e">
        <f t="shared" ca="1" si="1996"/>
        <v>#VALUE!</v>
      </c>
      <c r="DV556" s="1113" t="str">
        <f t="shared" ref="DV556" ca="1" si="1997">IFERROR(IF(DA556+DA557&lt;&gt;0,"",(C557+CZ561+INDIRECT(DY$10&amp;C556+DZ$10))*CZ$7),"")</f>
        <v/>
      </c>
      <c r="DW556" s="668" t="e">
        <f ca="1">RANK(DV556,DV$10:DV$609)</f>
        <v>#VALUE!</v>
      </c>
      <c r="DX556" s="663"/>
      <c r="DY556" s="1058"/>
      <c r="DZ556" s="342"/>
      <c r="EA556" s="470" t="str">
        <f t="shared" ca="1" si="1942"/>
        <v/>
      </c>
    </row>
    <row r="557" spans="1:131" ht="9" customHeight="1">
      <c r="A557" s="636"/>
      <c r="B557" s="406"/>
      <c r="C557" s="538">
        <v>1.09E-3</v>
      </c>
      <c r="D557" s="488"/>
      <c r="E557" s="487" t="s">
        <v>99</v>
      </c>
      <c r="F557" s="486" t="str">
        <f t="shared" ca="1" si="1975"/>
        <v/>
      </c>
      <c r="G557" s="510" t="s">
        <v>99</v>
      </c>
      <c r="H557" s="1836" t="s">
        <v>99</v>
      </c>
      <c r="I557" s="1837" t="s">
        <v>99</v>
      </c>
      <c r="J557" s="1837" t="s">
        <v>99</v>
      </c>
      <c r="K557" s="1838" t="s">
        <v>99</v>
      </c>
      <c r="L557" s="1836" t="s">
        <v>99</v>
      </c>
      <c r="M557" s="1837" t="s">
        <v>99</v>
      </c>
      <c r="N557" s="1837" t="s">
        <v>99</v>
      </c>
      <c r="O557" s="1837" t="s">
        <v>99</v>
      </c>
      <c r="P557" s="1837" t="s">
        <v>99</v>
      </c>
      <c r="Q557" s="1837" t="s">
        <v>99</v>
      </c>
      <c r="R557" s="1837" t="s">
        <v>99</v>
      </c>
      <c r="S557" s="1837" t="s">
        <v>99</v>
      </c>
      <c r="T557" s="1837" t="s">
        <v>99</v>
      </c>
      <c r="U557" s="1838" t="s">
        <v>99</v>
      </c>
      <c r="V557" s="1836" t="s">
        <v>99</v>
      </c>
      <c r="W557" s="1837" t="s">
        <v>99</v>
      </c>
      <c r="X557" s="1837" t="s">
        <v>99</v>
      </c>
      <c r="Y557" s="1837" t="s">
        <v>99</v>
      </c>
      <c r="Z557" s="1837" t="s">
        <v>99</v>
      </c>
      <c r="AA557" s="1837" t="s">
        <v>99</v>
      </c>
      <c r="AB557" s="1837" t="s">
        <v>99</v>
      </c>
      <c r="AC557" s="1837" t="s">
        <v>99</v>
      </c>
      <c r="AD557" s="1837" t="s">
        <v>99</v>
      </c>
      <c r="AE557" s="1839" t="s">
        <v>99</v>
      </c>
      <c r="AF557" s="711" t="s">
        <v>99</v>
      </c>
      <c r="AG557" s="520" t="s">
        <v>99</v>
      </c>
      <c r="AH557" s="520" t="s">
        <v>99</v>
      </c>
      <c r="AI557" s="520" t="s">
        <v>99</v>
      </c>
      <c r="AJ557" s="520" t="s">
        <v>99</v>
      </c>
      <c r="AK557" s="520" t="s">
        <v>99</v>
      </c>
      <c r="AL557" s="520" t="s">
        <v>99</v>
      </c>
      <c r="AM557" s="520" t="s">
        <v>99</v>
      </c>
      <c r="AN557" s="520" t="s">
        <v>99</v>
      </c>
      <c r="AO557" s="522" t="s">
        <v>99</v>
      </c>
      <c r="AP557" s="521" t="s">
        <v>99</v>
      </c>
      <c r="AQ557" s="520" t="s">
        <v>99</v>
      </c>
      <c r="AR557" s="520" t="s">
        <v>99</v>
      </c>
      <c r="AS557" s="520" t="s">
        <v>99</v>
      </c>
      <c r="AT557" s="520" t="s">
        <v>99</v>
      </c>
      <c r="AU557" s="520" t="s">
        <v>99</v>
      </c>
      <c r="AV557" s="520" t="s">
        <v>99</v>
      </c>
      <c r="AW557" s="520" t="s">
        <v>99</v>
      </c>
      <c r="AX557" s="520" t="s">
        <v>99</v>
      </c>
      <c r="AY557" s="522" t="s">
        <v>99</v>
      </c>
      <c r="AZ557" s="521" t="s">
        <v>99</v>
      </c>
      <c r="BA557" s="520" t="s">
        <v>99</v>
      </c>
      <c r="BB557" s="520" t="s">
        <v>99</v>
      </c>
      <c r="BC557" s="520" t="s">
        <v>99</v>
      </c>
      <c r="BD557" s="520" t="s">
        <v>99</v>
      </c>
      <c r="BE557" s="520" t="s">
        <v>99</v>
      </c>
      <c r="BF557" s="520" t="s">
        <v>99</v>
      </c>
      <c r="BG557" s="520" t="s">
        <v>99</v>
      </c>
      <c r="BH557" s="520" t="s">
        <v>99</v>
      </c>
      <c r="BI557" s="522" t="s">
        <v>99</v>
      </c>
      <c r="BJ557" s="521" t="s">
        <v>99</v>
      </c>
      <c r="BK557" s="520" t="s">
        <v>99</v>
      </c>
      <c r="BL557" s="520" t="s">
        <v>99</v>
      </c>
      <c r="BM557" s="520" t="s">
        <v>99</v>
      </c>
      <c r="BN557" s="520" t="s">
        <v>99</v>
      </c>
      <c r="BO557" s="520" t="s">
        <v>99</v>
      </c>
      <c r="BP557" s="520" t="s">
        <v>99</v>
      </c>
      <c r="BQ557" s="520" t="s">
        <v>99</v>
      </c>
      <c r="BR557" s="520" t="s">
        <v>99</v>
      </c>
      <c r="BS557" s="522" t="s">
        <v>99</v>
      </c>
      <c r="BT557" s="521" t="s">
        <v>99</v>
      </c>
      <c r="BU557" s="520" t="s">
        <v>99</v>
      </c>
      <c r="BV557" s="520" t="s">
        <v>99</v>
      </c>
      <c r="BW557" s="520" t="s">
        <v>99</v>
      </c>
      <c r="BX557" s="520" t="s">
        <v>99</v>
      </c>
      <c r="BY557" s="520" t="s">
        <v>99</v>
      </c>
      <c r="BZ557" s="520" t="s">
        <v>99</v>
      </c>
      <c r="CA557" s="520" t="s">
        <v>99</v>
      </c>
      <c r="CB557" s="520" t="s">
        <v>99</v>
      </c>
      <c r="CC557" s="522" t="s">
        <v>99</v>
      </c>
      <c r="CD557" s="521" t="s">
        <v>99</v>
      </c>
      <c r="CE557" s="520" t="s">
        <v>99</v>
      </c>
      <c r="CF557" s="520" t="s">
        <v>99</v>
      </c>
      <c r="CG557" s="520" t="s">
        <v>99</v>
      </c>
      <c r="CH557" s="520" t="s">
        <v>99</v>
      </c>
      <c r="CI557" s="520" t="s">
        <v>99</v>
      </c>
      <c r="CJ557" s="520" t="s">
        <v>99</v>
      </c>
      <c r="CK557" s="520" t="s">
        <v>99</v>
      </c>
      <c r="CL557" s="520" t="s">
        <v>99</v>
      </c>
      <c r="CM557" s="519" t="s">
        <v>99</v>
      </c>
      <c r="CN557" s="493" t="str">
        <f t="shared" ca="1" si="1990"/>
        <v/>
      </c>
      <c r="CO557" s="405"/>
      <c r="CP557" s="456" t="str">
        <f t="shared" ca="1" si="1943"/>
        <v/>
      </c>
      <c r="CQ557" s="494">
        <f>MATCH(G556,G557:G$609,0)+C556</f>
        <v>557</v>
      </c>
      <c r="CR557" s="484"/>
      <c r="CS557" s="484"/>
      <c r="CT557" s="483"/>
      <c r="CU557" s="534" t="str">
        <f ca="1">IFERROR(IFERROR(INDEX('[1] '!$C$4:$C$4005,CU556,1),INDIRECT("'japan-all-stock-prices_"&amp;$CS$7&amp;".csv'!B"&amp;CU561)),"")</f>
        <v/>
      </c>
      <c r="CV557" s="484"/>
      <c r="CW557" s="528"/>
      <c r="CX557" s="974" t="e">
        <f t="shared" ref="CX557" si="1998">IF(COUNT(AF560:CM560)&lt;20,AVERAGE(BT560:CM560),(SUM(AF560:CM560)-LARGE(AF560:CM560,1)-LARGE(AF560:CM560,2)-LARGE(AF560:CM560,3)-LARGE(AF560:CM560,4)-LARGE(AF560:CM560,5))/(COUNT(AF560:CM560)-5))</f>
        <v>#DIV/0!</v>
      </c>
      <c r="CY557" s="453" t="e">
        <f t="shared" ref="CY557" si="1999">ROUND(AVERAGE(CM556:CM559)*CM560/10000,2)</f>
        <v>#DIV/0!</v>
      </c>
      <c r="CZ557" s="443"/>
      <c r="DA557" s="795" t="e">
        <f t="shared" ref="DA557" si="2000">IF(MAX(CI559:CM559)/MIN(CI559:CM559)&lt;DA$9,1,0)</f>
        <v>#DIV/0!</v>
      </c>
      <c r="DB557" s="435"/>
      <c r="DC557" s="435"/>
      <c r="DD557" s="435"/>
      <c r="DE557" s="435"/>
      <c r="DF557" s="435"/>
      <c r="DG557" s="435"/>
      <c r="DH557" s="435"/>
      <c r="DI557" s="435"/>
      <c r="DJ557" s="435"/>
      <c r="DK557" s="536"/>
      <c r="DL557" s="537"/>
      <c r="DM557" s="435"/>
      <c r="DN557" s="537" t="e">
        <f t="shared" ref="DN557:DU557" ca="1" si="2001">INDIRECT(DN$6&amp;$C556+$DY$11)/INDIRECT(DN$7&amp;$C556+$DZ$11)</f>
        <v>#VALUE!</v>
      </c>
      <c r="DO557" s="435" t="e">
        <f t="shared" ca="1" si="2001"/>
        <v>#VALUE!</v>
      </c>
      <c r="DP557" s="1039" t="e">
        <f t="shared" ca="1" si="2001"/>
        <v>#VALUE!</v>
      </c>
      <c r="DQ557" s="435" t="e">
        <f t="shared" ca="1" si="2001"/>
        <v>#VALUE!</v>
      </c>
      <c r="DR557" s="435" t="e">
        <f t="shared" ca="1" si="2001"/>
        <v>#VALUE!</v>
      </c>
      <c r="DS557" s="435" t="e">
        <f t="shared" ca="1" si="2001"/>
        <v>#VALUE!</v>
      </c>
      <c r="DT557" s="435" t="e">
        <f t="shared" ca="1" si="2001"/>
        <v>#VALUE!</v>
      </c>
      <c r="DU557" s="783" t="e">
        <f t="shared" ca="1" si="2001"/>
        <v>#VALUE!</v>
      </c>
      <c r="DV557" s="537"/>
      <c r="DW557" s="666"/>
      <c r="DX557" s="663"/>
      <c r="DY557" s="1058"/>
      <c r="DZ557" s="342"/>
      <c r="EA557" s="456" t="str">
        <f t="shared" ca="1" si="1948"/>
        <v/>
      </c>
    </row>
    <row r="558" spans="1:131" ht="9" customHeight="1">
      <c r="A558" s="636"/>
      <c r="B558" s="406"/>
      <c r="C558" s="527"/>
      <c r="D558" s="488"/>
      <c r="E558" s="487" t="s">
        <v>99</v>
      </c>
      <c r="F558" s="486" t="str">
        <f t="shared" ca="1" si="1980"/>
        <v/>
      </c>
      <c r="G558" s="510" t="s">
        <v>99</v>
      </c>
      <c r="H558" s="1836" t="s">
        <v>99</v>
      </c>
      <c r="I558" s="1837" t="s">
        <v>99</v>
      </c>
      <c r="J558" s="1837" t="s">
        <v>99</v>
      </c>
      <c r="K558" s="1838" t="s">
        <v>99</v>
      </c>
      <c r="L558" s="1836" t="s">
        <v>99</v>
      </c>
      <c r="M558" s="1837" t="s">
        <v>99</v>
      </c>
      <c r="N558" s="1837" t="s">
        <v>99</v>
      </c>
      <c r="O558" s="1837" t="s">
        <v>99</v>
      </c>
      <c r="P558" s="1837" t="s">
        <v>99</v>
      </c>
      <c r="Q558" s="1837" t="s">
        <v>99</v>
      </c>
      <c r="R558" s="1837" t="s">
        <v>99</v>
      </c>
      <c r="S558" s="1837" t="s">
        <v>99</v>
      </c>
      <c r="T558" s="1837" t="s">
        <v>99</v>
      </c>
      <c r="U558" s="1838" t="s">
        <v>99</v>
      </c>
      <c r="V558" s="1836" t="s">
        <v>99</v>
      </c>
      <c r="W558" s="1837" t="s">
        <v>99</v>
      </c>
      <c r="X558" s="1837" t="s">
        <v>99</v>
      </c>
      <c r="Y558" s="1837" t="s">
        <v>99</v>
      </c>
      <c r="Z558" s="1837" t="s">
        <v>99</v>
      </c>
      <c r="AA558" s="1837" t="s">
        <v>99</v>
      </c>
      <c r="AB558" s="1837" t="s">
        <v>99</v>
      </c>
      <c r="AC558" s="1837" t="s">
        <v>99</v>
      </c>
      <c r="AD558" s="1837" t="s">
        <v>99</v>
      </c>
      <c r="AE558" s="1839" t="s">
        <v>99</v>
      </c>
      <c r="AF558" s="711" t="s">
        <v>99</v>
      </c>
      <c r="AG558" s="520" t="s">
        <v>99</v>
      </c>
      <c r="AH558" s="520" t="s">
        <v>99</v>
      </c>
      <c r="AI558" s="520" t="s">
        <v>99</v>
      </c>
      <c r="AJ558" s="520" t="s">
        <v>99</v>
      </c>
      <c r="AK558" s="520" t="s">
        <v>99</v>
      </c>
      <c r="AL558" s="520" t="s">
        <v>99</v>
      </c>
      <c r="AM558" s="520" t="s">
        <v>99</v>
      </c>
      <c r="AN558" s="520" t="s">
        <v>99</v>
      </c>
      <c r="AO558" s="522" t="s">
        <v>99</v>
      </c>
      <c r="AP558" s="521" t="s">
        <v>99</v>
      </c>
      <c r="AQ558" s="520" t="s">
        <v>99</v>
      </c>
      <c r="AR558" s="520" t="s">
        <v>99</v>
      </c>
      <c r="AS558" s="520" t="s">
        <v>99</v>
      </c>
      <c r="AT558" s="520" t="s">
        <v>99</v>
      </c>
      <c r="AU558" s="520" t="s">
        <v>99</v>
      </c>
      <c r="AV558" s="520" t="s">
        <v>99</v>
      </c>
      <c r="AW558" s="520" t="s">
        <v>99</v>
      </c>
      <c r="AX558" s="520" t="s">
        <v>99</v>
      </c>
      <c r="AY558" s="522" t="s">
        <v>99</v>
      </c>
      <c r="AZ558" s="521" t="s">
        <v>99</v>
      </c>
      <c r="BA558" s="520" t="s">
        <v>99</v>
      </c>
      <c r="BB558" s="520" t="s">
        <v>99</v>
      </c>
      <c r="BC558" s="520" t="s">
        <v>99</v>
      </c>
      <c r="BD558" s="520" t="s">
        <v>99</v>
      </c>
      <c r="BE558" s="520" t="s">
        <v>99</v>
      </c>
      <c r="BF558" s="520" t="s">
        <v>99</v>
      </c>
      <c r="BG558" s="520" t="s">
        <v>99</v>
      </c>
      <c r="BH558" s="520" t="s">
        <v>99</v>
      </c>
      <c r="BI558" s="522" t="s">
        <v>99</v>
      </c>
      <c r="BJ558" s="521" t="s">
        <v>99</v>
      </c>
      <c r="BK558" s="520" t="s">
        <v>99</v>
      </c>
      <c r="BL558" s="520" t="s">
        <v>99</v>
      </c>
      <c r="BM558" s="520" t="s">
        <v>99</v>
      </c>
      <c r="BN558" s="520" t="s">
        <v>99</v>
      </c>
      <c r="BO558" s="520" t="s">
        <v>99</v>
      </c>
      <c r="BP558" s="520" t="s">
        <v>99</v>
      </c>
      <c r="BQ558" s="520" t="s">
        <v>99</v>
      </c>
      <c r="BR558" s="520" t="s">
        <v>99</v>
      </c>
      <c r="BS558" s="522" t="s">
        <v>99</v>
      </c>
      <c r="BT558" s="521" t="s">
        <v>99</v>
      </c>
      <c r="BU558" s="520" t="s">
        <v>99</v>
      </c>
      <c r="BV558" s="520" t="s">
        <v>99</v>
      </c>
      <c r="BW558" s="520" t="s">
        <v>99</v>
      </c>
      <c r="BX558" s="520" t="s">
        <v>99</v>
      </c>
      <c r="BY558" s="520" t="s">
        <v>99</v>
      </c>
      <c r="BZ558" s="520" t="s">
        <v>99</v>
      </c>
      <c r="CA558" s="520" t="s">
        <v>99</v>
      </c>
      <c r="CB558" s="520" t="s">
        <v>99</v>
      </c>
      <c r="CC558" s="522" t="s">
        <v>99</v>
      </c>
      <c r="CD558" s="521" t="s">
        <v>99</v>
      </c>
      <c r="CE558" s="520" t="s">
        <v>99</v>
      </c>
      <c r="CF558" s="520" t="s">
        <v>99</v>
      </c>
      <c r="CG558" s="520" t="s">
        <v>99</v>
      </c>
      <c r="CH558" s="520" t="s">
        <v>99</v>
      </c>
      <c r="CI558" s="520" t="s">
        <v>99</v>
      </c>
      <c r="CJ558" s="520" t="s">
        <v>99</v>
      </c>
      <c r="CK558" s="520" t="s">
        <v>99</v>
      </c>
      <c r="CL558" s="520" t="s">
        <v>99</v>
      </c>
      <c r="CM558" s="519" t="s">
        <v>99</v>
      </c>
      <c r="CN558" s="493" t="str">
        <f t="shared" ca="1" si="1990"/>
        <v/>
      </c>
      <c r="CO558" s="405"/>
      <c r="CP558" s="456" t="str">
        <f t="shared" ca="1" si="1949"/>
        <v/>
      </c>
      <c r="CQ558" s="631"/>
      <c r="CR558" s="484"/>
      <c r="CS558" s="484"/>
      <c r="CT558" s="483"/>
      <c r="CU558" s="534" t="str">
        <f t="shared" ca="1" si="1950"/>
        <v/>
      </c>
      <c r="CV558" s="484"/>
      <c r="CW558" s="528"/>
      <c r="CX558" s="974" t="e">
        <f t="shared" ref="CX558" si="2002">CM559/CL559*100-100</f>
        <v>#VALUE!</v>
      </c>
      <c r="CY558" s="435"/>
      <c r="CZ558" s="448"/>
      <c r="DA558" s="795"/>
      <c r="DB558" s="459"/>
      <c r="DC558" s="459"/>
      <c r="DD558" s="459"/>
      <c r="DE558" s="459"/>
      <c r="DF558" s="459"/>
      <c r="DG558" s="459"/>
      <c r="DH558" s="462"/>
      <c r="DI558" s="462"/>
      <c r="DJ558" s="462"/>
      <c r="DK558" s="535"/>
      <c r="DL558" s="784"/>
      <c r="DM558" s="785"/>
      <c r="DN558" s="784"/>
      <c r="DO558" s="785"/>
      <c r="DP558" s="1040"/>
      <c r="DQ558" s="785"/>
      <c r="DR558" s="785"/>
      <c r="DS558" s="785"/>
      <c r="DT558" s="785"/>
      <c r="DU558" s="783"/>
      <c r="DV558" s="537"/>
      <c r="DW558" s="666"/>
      <c r="DX558" s="663"/>
      <c r="DY558" s="1058"/>
      <c r="DZ558" s="342"/>
      <c r="EA558" s="456" t="str">
        <f t="shared" ca="1" si="1952"/>
        <v/>
      </c>
    </row>
    <row r="559" spans="1:131" ht="9" customHeight="1">
      <c r="A559" s="636"/>
      <c r="B559" s="406"/>
      <c r="C559" s="527"/>
      <c r="D559" s="488"/>
      <c r="E559" s="487" t="s">
        <v>99</v>
      </c>
      <c r="F559" s="486" t="str">
        <f t="shared" ca="1" si="1982"/>
        <v/>
      </c>
      <c r="G559" s="510" t="s">
        <v>99</v>
      </c>
      <c r="H559" s="516" t="s">
        <v>99</v>
      </c>
      <c r="I559" s="515" t="s">
        <v>99</v>
      </c>
      <c r="J559" s="515" t="s">
        <v>99</v>
      </c>
      <c r="K559" s="517" t="s">
        <v>99</v>
      </c>
      <c r="L559" s="516" t="s">
        <v>99</v>
      </c>
      <c r="M559" s="515" t="s">
        <v>99</v>
      </c>
      <c r="N559" s="515" t="s">
        <v>99</v>
      </c>
      <c r="O559" s="515" t="s">
        <v>99</v>
      </c>
      <c r="P559" s="515" t="s">
        <v>99</v>
      </c>
      <c r="Q559" s="515" t="s">
        <v>99</v>
      </c>
      <c r="R559" s="515" t="s">
        <v>99</v>
      </c>
      <c r="S559" s="515" t="s">
        <v>99</v>
      </c>
      <c r="T559" s="515" t="s">
        <v>99</v>
      </c>
      <c r="U559" s="517" t="s">
        <v>99</v>
      </c>
      <c r="V559" s="516" t="s">
        <v>99</v>
      </c>
      <c r="W559" s="515" t="s">
        <v>99</v>
      </c>
      <c r="X559" s="515" t="s">
        <v>99</v>
      </c>
      <c r="Y559" s="515" t="s">
        <v>99</v>
      </c>
      <c r="Z559" s="515" t="s">
        <v>99</v>
      </c>
      <c r="AA559" s="515" t="s">
        <v>99</v>
      </c>
      <c r="AB559" s="515" t="s">
        <v>99</v>
      </c>
      <c r="AC559" s="515" t="s">
        <v>99</v>
      </c>
      <c r="AD559" s="515" t="s">
        <v>99</v>
      </c>
      <c r="AE559" s="514" t="s">
        <v>99</v>
      </c>
      <c r="AF559" s="712" t="s">
        <v>99</v>
      </c>
      <c r="AG559" s="515" t="s">
        <v>99</v>
      </c>
      <c r="AH559" s="515" t="s">
        <v>99</v>
      </c>
      <c r="AI559" s="515" t="s">
        <v>99</v>
      </c>
      <c r="AJ559" s="515" t="s">
        <v>99</v>
      </c>
      <c r="AK559" s="515" t="s">
        <v>99</v>
      </c>
      <c r="AL559" s="515" t="s">
        <v>99</v>
      </c>
      <c r="AM559" s="515" t="s">
        <v>99</v>
      </c>
      <c r="AN559" s="515" t="s">
        <v>99</v>
      </c>
      <c r="AO559" s="517" t="s">
        <v>99</v>
      </c>
      <c r="AP559" s="516" t="s">
        <v>99</v>
      </c>
      <c r="AQ559" s="515" t="s">
        <v>99</v>
      </c>
      <c r="AR559" s="515" t="s">
        <v>99</v>
      </c>
      <c r="AS559" s="515" t="s">
        <v>99</v>
      </c>
      <c r="AT559" s="515" t="s">
        <v>99</v>
      </c>
      <c r="AU559" s="515" t="s">
        <v>99</v>
      </c>
      <c r="AV559" s="515" t="s">
        <v>99</v>
      </c>
      <c r="AW559" s="515" t="s">
        <v>99</v>
      </c>
      <c r="AX559" s="515" t="s">
        <v>99</v>
      </c>
      <c r="AY559" s="517" t="s">
        <v>99</v>
      </c>
      <c r="AZ559" s="516" t="s">
        <v>99</v>
      </c>
      <c r="BA559" s="515" t="s">
        <v>99</v>
      </c>
      <c r="BB559" s="515" t="s">
        <v>99</v>
      </c>
      <c r="BC559" s="515" t="s">
        <v>99</v>
      </c>
      <c r="BD559" s="515" t="s">
        <v>99</v>
      </c>
      <c r="BE559" s="515" t="s">
        <v>99</v>
      </c>
      <c r="BF559" s="515" t="s">
        <v>99</v>
      </c>
      <c r="BG559" s="515" t="s">
        <v>99</v>
      </c>
      <c r="BH559" s="515" t="s">
        <v>99</v>
      </c>
      <c r="BI559" s="517" t="s">
        <v>99</v>
      </c>
      <c r="BJ559" s="516" t="s">
        <v>99</v>
      </c>
      <c r="BK559" s="515" t="s">
        <v>99</v>
      </c>
      <c r="BL559" s="515" t="s">
        <v>99</v>
      </c>
      <c r="BM559" s="515" t="s">
        <v>99</v>
      </c>
      <c r="BN559" s="515" t="s">
        <v>99</v>
      </c>
      <c r="BO559" s="515" t="s">
        <v>99</v>
      </c>
      <c r="BP559" s="515" t="s">
        <v>99</v>
      </c>
      <c r="BQ559" s="515" t="s">
        <v>99</v>
      </c>
      <c r="BR559" s="515" t="s">
        <v>99</v>
      </c>
      <c r="BS559" s="517" t="s">
        <v>99</v>
      </c>
      <c r="BT559" s="516" t="s">
        <v>99</v>
      </c>
      <c r="BU559" s="515" t="s">
        <v>99</v>
      </c>
      <c r="BV559" s="515" t="s">
        <v>99</v>
      </c>
      <c r="BW559" s="515" t="s">
        <v>99</v>
      </c>
      <c r="BX559" s="515" t="s">
        <v>99</v>
      </c>
      <c r="BY559" s="515" t="s">
        <v>99</v>
      </c>
      <c r="BZ559" s="515" t="s">
        <v>99</v>
      </c>
      <c r="CA559" s="515" t="s">
        <v>99</v>
      </c>
      <c r="CB559" s="515" t="s">
        <v>99</v>
      </c>
      <c r="CC559" s="517" t="s">
        <v>99</v>
      </c>
      <c r="CD559" s="516" t="s">
        <v>99</v>
      </c>
      <c r="CE559" s="515" t="s">
        <v>99</v>
      </c>
      <c r="CF559" s="515" t="s">
        <v>99</v>
      </c>
      <c r="CG559" s="515" t="s">
        <v>99</v>
      </c>
      <c r="CH559" s="515" t="s">
        <v>99</v>
      </c>
      <c r="CI559" s="515" t="s">
        <v>99</v>
      </c>
      <c r="CJ559" s="515" t="s">
        <v>99</v>
      </c>
      <c r="CK559" s="515" t="s">
        <v>99</v>
      </c>
      <c r="CL559" s="515" t="s">
        <v>99</v>
      </c>
      <c r="CM559" s="514" t="s">
        <v>99</v>
      </c>
      <c r="CN559" s="492" t="str">
        <f t="shared" ref="CN559" ca="1" si="2003">CU560</f>
        <v/>
      </c>
      <c r="CO559" s="405"/>
      <c r="CP559" s="456" t="str">
        <f t="shared" ca="1" si="1954"/>
        <v/>
      </c>
      <c r="CQ559" s="631"/>
      <c r="CR559" s="484"/>
      <c r="CS559" s="484"/>
      <c r="CT559" s="483"/>
      <c r="CU559" s="534" t="str">
        <f t="shared" ca="1" si="1955"/>
        <v/>
      </c>
      <c r="CV559" s="484"/>
      <c r="CW559" s="528"/>
      <c r="CX559" s="975" t="e">
        <f t="shared" ref="CX559" si="2004">10000-G556</f>
        <v>#VALUE!</v>
      </c>
      <c r="CY559" s="453"/>
      <c r="CZ559" s="343"/>
      <c r="DA559" s="796"/>
      <c r="DB559" s="459"/>
      <c r="DC559" s="459"/>
      <c r="DD559" s="459"/>
      <c r="DE559" s="459"/>
      <c r="DF559" s="459"/>
      <c r="DG559" s="459"/>
      <c r="DH559" s="459"/>
      <c r="DI559" s="459"/>
      <c r="DJ559" s="459"/>
      <c r="DK559" s="533"/>
      <c r="DL559" s="537"/>
      <c r="DM559" s="435"/>
      <c r="DN559" s="537"/>
      <c r="DO559" s="435"/>
      <c r="DP559" s="1039"/>
      <c r="DQ559" s="435"/>
      <c r="DR559" s="435"/>
      <c r="DS559" s="786"/>
      <c r="DT559" s="786"/>
      <c r="DU559" s="787"/>
      <c r="DV559" s="537"/>
      <c r="DW559" s="666"/>
      <c r="DX559" s="663"/>
      <c r="DY559" s="1058"/>
      <c r="DZ559" s="342"/>
      <c r="EA559" s="456" t="str">
        <f t="shared" ca="1" si="1957"/>
        <v/>
      </c>
    </row>
    <row r="560" spans="1:131" ht="9" customHeight="1">
      <c r="A560" s="636"/>
      <c r="B560" s="406"/>
      <c r="C560" s="527"/>
      <c r="D560" s="488"/>
      <c r="E560" s="487" t="s">
        <v>99</v>
      </c>
      <c r="F560" s="486"/>
      <c r="G560" s="512" t="s">
        <v>99</v>
      </c>
      <c r="H560" s="1840" t="s">
        <v>99</v>
      </c>
      <c r="I560" s="1841" t="s">
        <v>99</v>
      </c>
      <c r="J560" s="1841" t="s">
        <v>99</v>
      </c>
      <c r="K560" s="1842" t="s">
        <v>99</v>
      </c>
      <c r="L560" s="1840" t="s">
        <v>99</v>
      </c>
      <c r="M560" s="1841" t="s">
        <v>99</v>
      </c>
      <c r="N560" s="1841" t="s">
        <v>99</v>
      </c>
      <c r="O560" s="1841" t="s">
        <v>99</v>
      </c>
      <c r="P560" s="1841" t="s">
        <v>99</v>
      </c>
      <c r="Q560" s="1841" t="s">
        <v>99</v>
      </c>
      <c r="R560" s="1841" t="s">
        <v>99</v>
      </c>
      <c r="S560" s="1841" t="s">
        <v>99</v>
      </c>
      <c r="T560" s="1841" t="s">
        <v>99</v>
      </c>
      <c r="U560" s="1842" t="s">
        <v>99</v>
      </c>
      <c r="V560" s="1840" t="s">
        <v>99</v>
      </c>
      <c r="W560" s="1841" t="s">
        <v>99</v>
      </c>
      <c r="X560" s="1841" t="s">
        <v>99</v>
      </c>
      <c r="Y560" s="1841" t="s">
        <v>99</v>
      </c>
      <c r="Z560" s="1841" t="s">
        <v>99</v>
      </c>
      <c r="AA560" s="1841" t="s">
        <v>99</v>
      </c>
      <c r="AB560" s="1841" t="s">
        <v>99</v>
      </c>
      <c r="AC560" s="1841" t="s">
        <v>99</v>
      </c>
      <c r="AD560" s="1841" t="s">
        <v>99</v>
      </c>
      <c r="AE560" s="1843" t="s">
        <v>99</v>
      </c>
      <c r="AF560" s="720" t="s">
        <v>99</v>
      </c>
      <c r="AG560" s="530" t="s">
        <v>99</v>
      </c>
      <c r="AH560" s="530" t="s">
        <v>99</v>
      </c>
      <c r="AI560" s="530" t="s">
        <v>99</v>
      </c>
      <c r="AJ560" s="530" t="s">
        <v>99</v>
      </c>
      <c r="AK560" s="530" t="s">
        <v>99</v>
      </c>
      <c r="AL560" s="530" t="s">
        <v>99</v>
      </c>
      <c r="AM560" s="530" t="s">
        <v>99</v>
      </c>
      <c r="AN560" s="530" t="s">
        <v>99</v>
      </c>
      <c r="AO560" s="532" t="s">
        <v>99</v>
      </c>
      <c r="AP560" s="531" t="s">
        <v>99</v>
      </c>
      <c r="AQ560" s="530" t="s">
        <v>99</v>
      </c>
      <c r="AR560" s="530" t="s">
        <v>99</v>
      </c>
      <c r="AS560" s="530" t="s">
        <v>99</v>
      </c>
      <c r="AT560" s="530" t="s">
        <v>99</v>
      </c>
      <c r="AU560" s="530" t="s">
        <v>99</v>
      </c>
      <c r="AV560" s="530" t="s">
        <v>99</v>
      </c>
      <c r="AW560" s="530" t="s">
        <v>99</v>
      </c>
      <c r="AX560" s="530" t="s">
        <v>99</v>
      </c>
      <c r="AY560" s="532" t="s">
        <v>99</v>
      </c>
      <c r="AZ560" s="531" t="s">
        <v>99</v>
      </c>
      <c r="BA560" s="530" t="s">
        <v>99</v>
      </c>
      <c r="BB560" s="530" t="s">
        <v>99</v>
      </c>
      <c r="BC560" s="530" t="s">
        <v>99</v>
      </c>
      <c r="BD560" s="530" t="s">
        <v>99</v>
      </c>
      <c r="BE560" s="530" t="s">
        <v>99</v>
      </c>
      <c r="BF560" s="530" t="s">
        <v>99</v>
      </c>
      <c r="BG560" s="530" t="s">
        <v>99</v>
      </c>
      <c r="BH560" s="530" t="s">
        <v>99</v>
      </c>
      <c r="BI560" s="532" t="s">
        <v>99</v>
      </c>
      <c r="BJ560" s="531" t="s">
        <v>99</v>
      </c>
      <c r="BK560" s="530" t="s">
        <v>99</v>
      </c>
      <c r="BL560" s="530" t="s">
        <v>99</v>
      </c>
      <c r="BM560" s="530" t="s">
        <v>99</v>
      </c>
      <c r="BN560" s="530" t="s">
        <v>99</v>
      </c>
      <c r="BO560" s="530" t="s">
        <v>99</v>
      </c>
      <c r="BP560" s="530" t="s">
        <v>99</v>
      </c>
      <c r="BQ560" s="530" t="s">
        <v>99</v>
      </c>
      <c r="BR560" s="530" t="s">
        <v>99</v>
      </c>
      <c r="BS560" s="532" t="s">
        <v>99</v>
      </c>
      <c r="BT560" s="531" t="s">
        <v>99</v>
      </c>
      <c r="BU560" s="530" t="s">
        <v>99</v>
      </c>
      <c r="BV560" s="530" t="s">
        <v>99</v>
      </c>
      <c r="BW560" s="530" t="s">
        <v>99</v>
      </c>
      <c r="BX560" s="530" t="s">
        <v>99</v>
      </c>
      <c r="BY560" s="530" t="s">
        <v>99</v>
      </c>
      <c r="BZ560" s="530" t="s">
        <v>99</v>
      </c>
      <c r="CA560" s="530" t="s">
        <v>99</v>
      </c>
      <c r="CB560" s="530" t="s">
        <v>99</v>
      </c>
      <c r="CC560" s="532" t="s">
        <v>99</v>
      </c>
      <c r="CD560" s="531" t="s">
        <v>99</v>
      </c>
      <c r="CE560" s="530" t="s">
        <v>99</v>
      </c>
      <c r="CF560" s="530" t="s">
        <v>99</v>
      </c>
      <c r="CG560" s="530" t="s">
        <v>99</v>
      </c>
      <c r="CH560" s="530" t="s">
        <v>99</v>
      </c>
      <c r="CI560" s="530" t="s">
        <v>99</v>
      </c>
      <c r="CJ560" s="530" t="s">
        <v>99</v>
      </c>
      <c r="CK560" s="530" t="s">
        <v>99</v>
      </c>
      <c r="CL560" s="530" t="s">
        <v>99</v>
      </c>
      <c r="CM560" s="529" t="s">
        <v>99</v>
      </c>
      <c r="CN560" s="491" t="str">
        <f t="shared" ref="CN560" ca="1" si="2005">IF(CN559="","",IF(CN556="",0,CP560))</f>
        <v/>
      </c>
      <c r="CO560" s="405"/>
      <c r="CP560" s="450" t="str">
        <f t="shared" ca="1" si="1959"/>
        <v/>
      </c>
      <c r="CQ560" s="631"/>
      <c r="CR560" s="484"/>
      <c r="CS560" s="484"/>
      <c r="CT560" s="483"/>
      <c r="CU560" s="677" t="str">
        <f t="shared" ca="1" si="1960"/>
        <v/>
      </c>
      <c r="CV560" s="484"/>
      <c r="CW560" s="528"/>
      <c r="CX560" s="974"/>
      <c r="CY560" s="453"/>
      <c r="CZ560" s="448" t="e">
        <f t="shared" ref="CZ560" si="2006">CM559*100</f>
        <v>#VALUE!</v>
      </c>
      <c r="DA560" s="795"/>
      <c r="DB560" s="327"/>
      <c r="DC560" s="327"/>
      <c r="DD560" s="327"/>
      <c r="DE560" s="327"/>
      <c r="DF560" s="327"/>
      <c r="DG560" s="327"/>
      <c r="DH560" s="327"/>
      <c r="DI560" s="327"/>
      <c r="DJ560" s="327"/>
      <c r="DK560" s="343"/>
      <c r="DL560" s="788"/>
      <c r="DM560" s="786"/>
      <c r="DN560" s="788"/>
      <c r="DO560" s="786"/>
      <c r="DP560" s="1041"/>
      <c r="DQ560" s="786"/>
      <c r="DR560" s="786"/>
      <c r="DS560" s="786"/>
      <c r="DT560" s="786"/>
      <c r="DU560" s="787"/>
      <c r="DV560" s="537"/>
      <c r="DW560" s="666"/>
      <c r="DX560" s="663"/>
      <c r="DY560" s="1058"/>
      <c r="DZ560" s="342"/>
      <c r="EA560" s="450" t="str">
        <f t="shared" ca="1" si="1962"/>
        <v/>
      </c>
    </row>
    <row r="561" spans="1:131" ht="9" customHeight="1">
      <c r="A561" s="636"/>
      <c r="B561" s="406"/>
      <c r="C561" s="527"/>
      <c r="D561" s="488"/>
      <c r="E561" s="487" t="s">
        <v>99</v>
      </c>
      <c r="F561" s="486" t="str">
        <f t="shared" ref="F561" ca="1" si="2007">IF(E556=" ","",IF(ISERROR(CQ556),IF(ISERROR(CQ557),"",HYPERLINK("#CP"&amp;CQ557&amp;":CP1231","　重複 ▽　")),HYPERLINK("#CP"&amp;CQ556&amp;":CP1231","　重複 ▲　")))</f>
        <v/>
      </c>
      <c r="G561" s="510" t="s">
        <v>99</v>
      </c>
      <c r="H561" s="1844" t="s">
        <v>99</v>
      </c>
      <c r="I561" s="1845" t="s">
        <v>99</v>
      </c>
      <c r="J561" s="1845" t="s">
        <v>99</v>
      </c>
      <c r="K561" s="1846" t="s">
        <v>99</v>
      </c>
      <c r="L561" s="1844" t="s">
        <v>99</v>
      </c>
      <c r="M561" s="1845" t="s">
        <v>99</v>
      </c>
      <c r="N561" s="1845" t="s">
        <v>99</v>
      </c>
      <c r="O561" s="1845" t="s">
        <v>99</v>
      </c>
      <c r="P561" s="1845" t="s">
        <v>99</v>
      </c>
      <c r="Q561" s="1845" t="s">
        <v>99</v>
      </c>
      <c r="R561" s="1845" t="s">
        <v>99</v>
      </c>
      <c r="S561" s="1845" t="s">
        <v>99</v>
      </c>
      <c r="T561" s="1845" t="s">
        <v>99</v>
      </c>
      <c r="U561" s="1846" t="s">
        <v>99</v>
      </c>
      <c r="V561" s="1844" t="s">
        <v>99</v>
      </c>
      <c r="W561" s="1845" t="s">
        <v>99</v>
      </c>
      <c r="X561" s="1845" t="s">
        <v>99</v>
      </c>
      <c r="Y561" s="1845" t="s">
        <v>99</v>
      </c>
      <c r="Z561" s="1845" t="s">
        <v>99</v>
      </c>
      <c r="AA561" s="1845" t="s">
        <v>99</v>
      </c>
      <c r="AB561" s="1845" t="s">
        <v>99</v>
      </c>
      <c r="AC561" s="1845" t="s">
        <v>99</v>
      </c>
      <c r="AD561" s="1845" t="s">
        <v>99</v>
      </c>
      <c r="AE561" s="1847" t="s">
        <v>99</v>
      </c>
      <c r="AF561" s="714" t="s">
        <v>99</v>
      </c>
      <c r="AG561" s="507" t="s">
        <v>99</v>
      </c>
      <c r="AH561" s="507" t="s">
        <v>99</v>
      </c>
      <c r="AI561" s="507" t="s">
        <v>99</v>
      </c>
      <c r="AJ561" s="507" t="s">
        <v>99</v>
      </c>
      <c r="AK561" s="507" t="s">
        <v>99</v>
      </c>
      <c r="AL561" s="507" t="s">
        <v>99</v>
      </c>
      <c r="AM561" s="507" t="s">
        <v>99</v>
      </c>
      <c r="AN561" s="507" t="s">
        <v>99</v>
      </c>
      <c r="AO561" s="509" t="s">
        <v>99</v>
      </c>
      <c r="AP561" s="508" t="s">
        <v>99</v>
      </c>
      <c r="AQ561" s="507" t="s">
        <v>99</v>
      </c>
      <c r="AR561" s="507" t="s">
        <v>99</v>
      </c>
      <c r="AS561" s="507" t="s">
        <v>99</v>
      </c>
      <c r="AT561" s="507" t="s">
        <v>99</v>
      </c>
      <c r="AU561" s="507" t="s">
        <v>99</v>
      </c>
      <c r="AV561" s="507" t="s">
        <v>99</v>
      </c>
      <c r="AW561" s="507" t="s">
        <v>99</v>
      </c>
      <c r="AX561" s="507" t="s">
        <v>99</v>
      </c>
      <c r="AY561" s="509" t="s">
        <v>99</v>
      </c>
      <c r="AZ561" s="508" t="s">
        <v>99</v>
      </c>
      <c r="BA561" s="507" t="s">
        <v>99</v>
      </c>
      <c r="BB561" s="507" t="s">
        <v>99</v>
      </c>
      <c r="BC561" s="507" t="s">
        <v>99</v>
      </c>
      <c r="BD561" s="507" t="s">
        <v>99</v>
      </c>
      <c r="BE561" s="507" t="s">
        <v>99</v>
      </c>
      <c r="BF561" s="507" t="s">
        <v>99</v>
      </c>
      <c r="BG561" s="507" t="s">
        <v>99</v>
      </c>
      <c r="BH561" s="507" t="s">
        <v>99</v>
      </c>
      <c r="BI561" s="509" t="s">
        <v>99</v>
      </c>
      <c r="BJ561" s="508" t="s">
        <v>99</v>
      </c>
      <c r="BK561" s="507" t="s">
        <v>99</v>
      </c>
      <c r="BL561" s="507" t="s">
        <v>99</v>
      </c>
      <c r="BM561" s="507" t="s">
        <v>99</v>
      </c>
      <c r="BN561" s="507" t="s">
        <v>99</v>
      </c>
      <c r="BO561" s="507" t="s">
        <v>99</v>
      </c>
      <c r="BP561" s="507" t="s">
        <v>99</v>
      </c>
      <c r="BQ561" s="507" t="s">
        <v>99</v>
      </c>
      <c r="BR561" s="507" t="s">
        <v>99</v>
      </c>
      <c r="BS561" s="509" t="s">
        <v>99</v>
      </c>
      <c r="BT561" s="508" t="s">
        <v>99</v>
      </c>
      <c r="BU561" s="507" t="s">
        <v>99</v>
      </c>
      <c r="BV561" s="507" t="s">
        <v>99</v>
      </c>
      <c r="BW561" s="507" t="s">
        <v>99</v>
      </c>
      <c r="BX561" s="507" t="s">
        <v>99</v>
      </c>
      <c r="BY561" s="507" t="s">
        <v>99</v>
      </c>
      <c r="BZ561" s="507" t="s">
        <v>99</v>
      </c>
      <c r="CA561" s="507" t="s">
        <v>99</v>
      </c>
      <c r="CB561" s="507" t="s">
        <v>99</v>
      </c>
      <c r="CC561" s="509"/>
      <c r="CD561" s="508" t="s">
        <v>99</v>
      </c>
      <c r="CE561" s="507" t="s">
        <v>99</v>
      </c>
      <c r="CF561" s="507" t="s">
        <v>99</v>
      </c>
      <c r="CG561" s="507" t="s">
        <v>99</v>
      </c>
      <c r="CH561" s="507" t="s">
        <v>99</v>
      </c>
      <c r="CI561" s="507" t="s">
        <v>99</v>
      </c>
      <c r="CJ561" s="507" t="s">
        <v>99</v>
      </c>
      <c r="CK561" s="507" t="s">
        <v>99</v>
      </c>
      <c r="CL561" s="507" t="s">
        <v>99</v>
      </c>
      <c r="CM561" s="506" t="s">
        <v>99</v>
      </c>
      <c r="CN561" s="485" t="s">
        <v>99</v>
      </c>
      <c r="CO561" s="405"/>
      <c r="CP561" s="505" t="str">
        <f t="shared" si="1929"/>
        <v/>
      </c>
      <c r="CQ561" s="631"/>
      <c r="CR561" s="484"/>
      <c r="CS561" s="484"/>
      <c r="CT561" s="483"/>
      <c r="CU561" s="544" t="e">
        <f t="shared" ca="1" si="1964"/>
        <v>#REF!</v>
      </c>
      <c r="CV561" s="484"/>
      <c r="CW561" s="528"/>
      <c r="CX561" s="538" t="str">
        <f>IF(K!R$6="市場別",VLOOKUP(G558,DY$80:DZ$93,2,FALSE),0)</f>
        <v/>
      </c>
      <c r="CY561" s="1112" t="e">
        <f t="shared" ref="CY561" ca="1" si="2008">ROUND(AVERAGE(INDIRECT(DV$7&amp;C556&amp;":"&amp;DW$7&amp;C556))*100,4)</f>
        <v>#VALUE!</v>
      </c>
      <c r="CZ561" s="448" t="e">
        <f t="shared" ref="CZ561" si="2009">VLOOKUP(G558,DY$41:DZ$44,2,FALSE)</f>
        <v>#N/A</v>
      </c>
      <c r="DA561" s="795"/>
      <c r="DB561" s="542"/>
      <c r="DC561" s="542"/>
      <c r="DD561" s="542"/>
      <c r="DE561" s="542"/>
      <c r="DF561" s="542"/>
      <c r="DG561" s="542"/>
      <c r="DH561" s="542"/>
      <c r="DI561" s="542"/>
      <c r="DJ561" s="542"/>
      <c r="DK561" s="543"/>
      <c r="DL561" s="789"/>
      <c r="DM561" s="790"/>
      <c r="DN561" s="789"/>
      <c r="DO561" s="790"/>
      <c r="DP561" s="1042"/>
      <c r="DQ561" s="790"/>
      <c r="DR561" s="790"/>
      <c r="DS561" s="786"/>
      <c r="DT561" s="786"/>
      <c r="DU561" s="787"/>
      <c r="DV561" s="537"/>
      <c r="DW561" s="666"/>
      <c r="DX561" s="663"/>
      <c r="DY561" s="1058"/>
      <c r="DZ561" s="342"/>
      <c r="EA561" s="505" t="str">
        <f t="shared" si="1932"/>
        <v/>
      </c>
    </row>
    <row r="562" spans="1:131" ht="9" customHeight="1">
      <c r="A562" s="636"/>
      <c r="B562" s="406"/>
      <c r="C562" s="481">
        <v>562</v>
      </c>
      <c r="D562" s="541">
        <v>93</v>
      </c>
      <c r="E562" s="633" t="str">
        <f ca="1">IF(AND(INDIRECT("G"&amp;C562)&gt;999,INDIRECT("G"&amp;C562)&lt;10000),MAX(E$10:E561)+1," ")</f>
        <v xml:space="preserve"> </v>
      </c>
      <c r="F562" s="634" t="str">
        <f ca="1">HYPERLINK("#G"&amp;C562&amp;":CM"&amp;C562+5,IF(CT562=1,"　クリア（消去） →　",IF(AND(INDIRECT("G"&amp;C562)=B!D$9,B!D$14="修正　"),B!C$12,IF(F567="","　　　　　　　　　　　","　　　　…→　　　　"))))</f>
        <v>　　　　　　　　　　　</v>
      </c>
      <c r="G562" s="635" t="s">
        <v>99</v>
      </c>
      <c r="H562" s="1832" t="s">
        <v>99</v>
      </c>
      <c r="I562" s="1833" t="s">
        <v>99</v>
      </c>
      <c r="J562" s="1833" t="s">
        <v>99</v>
      </c>
      <c r="K562" s="1834" t="s">
        <v>99</v>
      </c>
      <c r="L562" s="1832" t="s">
        <v>99</v>
      </c>
      <c r="M562" s="1833" t="s">
        <v>99</v>
      </c>
      <c r="N562" s="1833" t="s">
        <v>99</v>
      </c>
      <c r="O562" s="1833" t="s">
        <v>99</v>
      </c>
      <c r="P562" s="1833" t="s">
        <v>99</v>
      </c>
      <c r="Q562" s="1833" t="s">
        <v>99</v>
      </c>
      <c r="R562" s="1833" t="s">
        <v>99</v>
      </c>
      <c r="S562" s="1833" t="s">
        <v>99</v>
      </c>
      <c r="T562" s="1833" t="s">
        <v>99</v>
      </c>
      <c r="U562" s="1834" t="s">
        <v>99</v>
      </c>
      <c r="V562" s="1832" t="s">
        <v>99</v>
      </c>
      <c r="W562" s="1833" t="s">
        <v>99</v>
      </c>
      <c r="X562" s="1833" t="s">
        <v>99</v>
      </c>
      <c r="Y562" s="1833" t="s">
        <v>99</v>
      </c>
      <c r="Z562" s="1833" t="s">
        <v>99</v>
      </c>
      <c r="AA562" s="1833" t="s">
        <v>99</v>
      </c>
      <c r="AB562" s="1833" t="s">
        <v>99</v>
      </c>
      <c r="AC562" s="1833" t="s">
        <v>99</v>
      </c>
      <c r="AD562" s="1833" t="s">
        <v>99</v>
      </c>
      <c r="AE562" s="1835" t="s">
        <v>99</v>
      </c>
      <c r="AF562" s="719" t="s">
        <v>99</v>
      </c>
      <c r="AG562" s="546" t="s">
        <v>99</v>
      </c>
      <c r="AH562" s="546" t="s">
        <v>99</v>
      </c>
      <c r="AI562" s="546" t="s">
        <v>99</v>
      </c>
      <c r="AJ562" s="546" t="s">
        <v>99</v>
      </c>
      <c r="AK562" s="546" t="s">
        <v>99</v>
      </c>
      <c r="AL562" s="546" t="s">
        <v>99</v>
      </c>
      <c r="AM562" s="546" t="s">
        <v>99</v>
      </c>
      <c r="AN562" s="546" t="s">
        <v>99</v>
      </c>
      <c r="AO562" s="548" t="s">
        <v>99</v>
      </c>
      <c r="AP562" s="547" t="s">
        <v>99</v>
      </c>
      <c r="AQ562" s="546" t="s">
        <v>99</v>
      </c>
      <c r="AR562" s="546" t="s">
        <v>99</v>
      </c>
      <c r="AS562" s="546" t="s">
        <v>99</v>
      </c>
      <c r="AT562" s="546" t="s">
        <v>99</v>
      </c>
      <c r="AU562" s="546" t="s">
        <v>99</v>
      </c>
      <c r="AV562" s="546" t="s">
        <v>99</v>
      </c>
      <c r="AW562" s="546" t="s">
        <v>99</v>
      </c>
      <c r="AX562" s="546" t="s">
        <v>99</v>
      </c>
      <c r="AY562" s="548" t="s">
        <v>99</v>
      </c>
      <c r="AZ562" s="547" t="s">
        <v>99</v>
      </c>
      <c r="BA562" s="546" t="s">
        <v>99</v>
      </c>
      <c r="BB562" s="546" t="s">
        <v>99</v>
      </c>
      <c r="BC562" s="546" t="s">
        <v>99</v>
      </c>
      <c r="BD562" s="546" t="s">
        <v>99</v>
      </c>
      <c r="BE562" s="546" t="s">
        <v>99</v>
      </c>
      <c r="BF562" s="546" t="s">
        <v>99</v>
      </c>
      <c r="BG562" s="546" t="s">
        <v>99</v>
      </c>
      <c r="BH562" s="546" t="s">
        <v>99</v>
      </c>
      <c r="BI562" s="548" t="s">
        <v>99</v>
      </c>
      <c r="BJ562" s="547" t="s">
        <v>99</v>
      </c>
      <c r="BK562" s="546" t="s">
        <v>99</v>
      </c>
      <c r="BL562" s="546" t="s">
        <v>99</v>
      </c>
      <c r="BM562" s="546" t="s">
        <v>99</v>
      </c>
      <c r="BN562" s="546" t="s">
        <v>99</v>
      </c>
      <c r="BO562" s="546" t="s">
        <v>99</v>
      </c>
      <c r="BP562" s="546" t="s">
        <v>99</v>
      </c>
      <c r="BQ562" s="546" t="s">
        <v>99</v>
      </c>
      <c r="BR562" s="546" t="s">
        <v>99</v>
      </c>
      <c r="BS562" s="548" t="s">
        <v>99</v>
      </c>
      <c r="BT562" s="547" t="s">
        <v>99</v>
      </c>
      <c r="BU562" s="546" t="s">
        <v>99</v>
      </c>
      <c r="BV562" s="546" t="s">
        <v>99</v>
      </c>
      <c r="BW562" s="546" t="s">
        <v>99</v>
      </c>
      <c r="BX562" s="546" t="s">
        <v>99</v>
      </c>
      <c r="BY562" s="546" t="s">
        <v>99</v>
      </c>
      <c r="BZ562" s="546" t="s">
        <v>99</v>
      </c>
      <c r="CA562" s="546" t="s">
        <v>99</v>
      </c>
      <c r="CB562" s="546" t="s">
        <v>99</v>
      </c>
      <c r="CC562" s="548" t="s">
        <v>99</v>
      </c>
      <c r="CD562" s="547" t="s">
        <v>99</v>
      </c>
      <c r="CE562" s="546" t="s">
        <v>99</v>
      </c>
      <c r="CF562" s="546" t="s">
        <v>99</v>
      </c>
      <c r="CG562" s="546" t="s">
        <v>99</v>
      </c>
      <c r="CH562" s="546" t="s">
        <v>99</v>
      </c>
      <c r="CI562" s="546" t="s">
        <v>99</v>
      </c>
      <c r="CJ562" s="546" t="s">
        <v>99</v>
      </c>
      <c r="CK562" s="546" t="s">
        <v>99</v>
      </c>
      <c r="CL562" s="546" t="s">
        <v>99</v>
      </c>
      <c r="CM562" s="545" t="s">
        <v>99</v>
      </c>
      <c r="CN562" s="500" t="str">
        <f t="shared" ref="CN562:CN564" ca="1" si="2010">IF(OR(CP562=0,CP562="-"),"",CP562)</f>
        <v/>
      </c>
      <c r="CO562" s="405"/>
      <c r="CP562" s="470" t="str">
        <f t="shared" ca="1" si="1934"/>
        <v/>
      </c>
      <c r="CQ562" s="499">
        <f>MATCH(G562,G$10:G561,0)+9</f>
        <v>14</v>
      </c>
      <c r="CR562" s="498" t="str">
        <f t="shared" ref="CR562" ca="1" si="2011">IF(F567="　重複 ▽　",1,"")</f>
        <v/>
      </c>
      <c r="CS562" s="498" t="str">
        <f t="shared" ref="CS562" ca="1" si="2012">IF(AND(F563="",F564="",F565=""),"",IF(ISNUMBER(CT562),"",1))</f>
        <v/>
      </c>
      <c r="CT562" s="497" t="str">
        <f t="shared" ref="CT562" si="2013">IF(G562="","",IF(AND(G562&lt;&gt;"",CM565=""),1,""))</f>
        <v/>
      </c>
      <c r="CU562" s="699">
        <f>MATCH(G562,'[1] '!$B$4:$B$4005,0)</f>
        <v>1</v>
      </c>
      <c r="CV562" s="540" t="str">
        <f t="shared" ref="CV562" ca="1" si="2014">IF(G562="","",CX567+INDIRECT("CX"&amp;C562+CX$9)+C563)</f>
        <v/>
      </c>
      <c r="CW562" s="497" t="e">
        <f ca="1">RANK(CV562,CV$10:CV$609)</f>
        <v>#VALUE!</v>
      </c>
      <c r="CX562" s="973" t="str">
        <f>IFERROR(INDEX('[1] '!$F$4:$F$4005,CU562,1)*CM565,"")</f>
        <v/>
      </c>
      <c r="CY562" s="496" t="str">
        <f t="shared" ref="CY562" si="2015">IF(CM562="","",CM566/CX563)</f>
        <v/>
      </c>
      <c r="CZ562" s="684" t="str">
        <f>INDEX('[1] '!$G$4:$G$4005,CU562,1)</f>
        <v/>
      </c>
      <c r="DA562" s="794">
        <f>IF(OR(CM565&lt;A!AS$3,CM565&gt;A!AW$3),1,0)</f>
        <v>1</v>
      </c>
      <c r="DB562" s="496"/>
      <c r="DC562" s="496"/>
      <c r="DD562" s="496"/>
      <c r="DE562" s="496"/>
      <c r="DF562" s="496"/>
      <c r="DG562" s="496"/>
      <c r="DH562" s="496"/>
      <c r="DI562" s="496"/>
      <c r="DJ562" s="496"/>
      <c r="DK562" s="539"/>
      <c r="DL562" s="667"/>
      <c r="DM562" s="496"/>
      <c r="DN562" s="1036" t="e">
        <f t="shared" ref="DN562:DU562" ca="1" si="2016">IF(DN563&gt;$DA$6,$DA$6,IF(DN563&lt;$DA$7,$DA$7,DN563))</f>
        <v>#VALUE!</v>
      </c>
      <c r="DO562" s="496" t="e">
        <f t="shared" ca="1" si="2016"/>
        <v>#VALUE!</v>
      </c>
      <c r="DP562" s="791" t="e">
        <f t="shared" ca="1" si="2016"/>
        <v>#VALUE!</v>
      </c>
      <c r="DQ562" s="496" t="e">
        <f t="shared" ca="1" si="2016"/>
        <v>#VALUE!</v>
      </c>
      <c r="DR562" s="496" t="e">
        <f t="shared" ca="1" si="2016"/>
        <v>#VALUE!</v>
      </c>
      <c r="DS562" s="496" t="e">
        <f t="shared" ca="1" si="2016"/>
        <v>#VALUE!</v>
      </c>
      <c r="DT562" s="496" t="e">
        <f t="shared" ca="1" si="2016"/>
        <v>#VALUE!</v>
      </c>
      <c r="DU562" s="791" t="e">
        <f t="shared" ca="1" si="2016"/>
        <v>#VALUE!</v>
      </c>
      <c r="DV562" s="1113" t="str">
        <f t="shared" ref="DV562" ca="1" si="2017">IFERROR(IF(DA562+DA563&lt;&gt;0,"",(C563+CZ567+INDIRECT(DY$10&amp;C562+DZ$10))*CZ$7),"")</f>
        <v/>
      </c>
      <c r="DW562" s="668" t="e">
        <f ca="1">RANK(DV562,DV$10:DV$609)</f>
        <v>#VALUE!</v>
      </c>
      <c r="DX562" s="663"/>
      <c r="DY562" s="1058"/>
      <c r="DZ562" s="342"/>
      <c r="EA562" s="470" t="str">
        <f t="shared" ca="1" si="1942"/>
        <v/>
      </c>
    </row>
    <row r="563" spans="1:131" ht="9" customHeight="1">
      <c r="A563" s="636"/>
      <c r="B563" s="406"/>
      <c r="C563" s="538">
        <v>1.08E-3</v>
      </c>
      <c r="D563" s="488"/>
      <c r="E563" s="487" t="s">
        <v>99</v>
      </c>
      <c r="F563" s="486" t="str">
        <f t="shared" ca="1" si="1975"/>
        <v/>
      </c>
      <c r="G563" s="510" t="s">
        <v>99</v>
      </c>
      <c r="H563" s="1836" t="s">
        <v>99</v>
      </c>
      <c r="I563" s="1837" t="s">
        <v>99</v>
      </c>
      <c r="J563" s="1837" t="s">
        <v>99</v>
      </c>
      <c r="K563" s="1838" t="s">
        <v>99</v>
      </c>
      <c r="L563" s="1836" t="s">
        <v>99</v>
      </c>
      <c r="M563" s="1837" t="s">
        <v>99</v>
      </c>
      <c r="N563" s="1837" t="s">
        <v>99</v>
      </c>
      <c r="O563" s="1837" t="s">
        <v>99</v>
      </c>
      <c r="P563" s="1837" t="s">
        <v>99</v>
      </c>
      <c r="Q563" s="1837" t="s">
        <v>99</v>
      </c>
      <c r="R563" s="1837" t="s">
        <v>99</v>
      </c>
      <c r="S563" s="1837" t="s">
        <v>99</v>
      </c>
      <c r="T563" s="1837" t="s">
        <v>99</v>
      </c>
      <c r="U563" s="1838" t="s">
        <v>99</v>
      </c>
      <c r="V563" s="1836" t="s">
        <v>99</v>
      </c>
      <c r="W563" s="1837" t="s">
        <v>99</v>
      </c>
      <c r="X563" s="1837" t="s">
        <v>99</v>
      </c>
      <c r="Y563" s="1837" t="s">
        <v>99</v>
      </c>
      <c r="Z563" s="1837" t="s">
        <v>99</v>
      </c>
      <c r="AA563" s="1837" t="s">
        <v>99</v>
      </c>
      <c r="AB563" s="1837" t="s">
        <v>99</v>
      </c>
      <c r="AC563" s="1837" t="s">
        <v>99</v>
      </c>
      <c r="AD563" s="1837" t="s">
        <v>99</v>
      </c>
      <c r="AE563" s="1839" t="s">
        <v>99</v>
      </c>
      <c r="AF563" s="711" t="s">
        <v>99</v>
      </c>
      <c r="AG563" s="520" t="s">
        <v>99</v>
      </c>
      <c r="AH563" s="520" t="s">
        <v>99</v>
      </c>
      <c r="AI563" s="520" t="s">
        <v>99</v>
      </c>
      <c r="AJ563" s="520" t="s">
        <v>99</v>
      </c>
      <c r="AK563" s="520" t="s">
        <v>99</v>
      </c>
      <c r="AL563" s="520" t="s">
        <v>99</v>
      </c>
      <c r="AM563" s="520" t="s">
        <v>99</v>
      </c>
      <c r="AN563" s="520" t="s">
        <v>99</v>
      </c>
      <c r="AO563" s="522" t="s">
        <v>99</v>
      </c>
      <c r="AP563" s="521" t="s">
        <v>99</v>
      </c>
      <c r="AQ563" s="520" t="s">
        <v>99</v>
      </c>
      <c r="AR563" s="520" t="s">
        <v>99</v>
      </c>
      <c r="AS563" s="520" t="s">
        <v>99</v>
      </c>
      <c r="AT563" s="520" t="s">
        <v>99</v>
      </c>
      <c r="AU563" s="520" t="s">
        <v>99</v>
      </c>
      <c r="AV563" s="520" t="s">
        <v>99</v>
      </c>
      <c r="AW563" s="520" t="s">
        <v>99</v>
      </c>
      <c r="AX563" s="520" t="s">
        <v>99</v>
      </c>
      <c r="AY563" s="522" t="s">
        <v>99</v>
      </c>
      <c r="AZ563" s="521" t="s">
        <v>99</v>
      </c>
      <c r="BA563" s="520" t="s">
        <v>99</v>
      </c>
      <c r="BB563" s="520" t="s">
        <v>99</v>
      </c>
      <c r="BC563" s="520" t="s">
        <v>99</v>
      </c>
      <c r="BD563" s="520" t="s">
        <v>99</v>
      </c>
      <c r="BE563" s="520" t="s">
        <v>99</v>
      </c>
      <c r="BF563" s="520" t="s">
        <v>99</v>
      </c>
      <c r="BG563" s="520" t="s">
        <v>99</v>
      </c>
      <c r="BH563" s="520" t="s">
        <v>99</v>
      </c>
      <c r="BI563" s="522" t="s">
        <v>99</v>
      </c>
      <c r="BJ563" s="521" t="s">
        <v>99</v>
      </c>
      <c r="BK563" s="520" t="s">
        <v>99</v>
      </c>
      <c r="BL563" s="520" t="s">
        <v>99</v>
      </c>
      <c r="BM563" s="520" t="s">
        <v>99</v>
      </c>
      <c r="BN563" s="520" t="s">
        <v>99</v>
      </c>
      <c r="BO563" s="520" t="s">
        <v>99</v>
      </c>
      <c r="BP563" s="520" t="s">
        <v>99</v>
      </c>
      <c r="BQ563" s="520" t="s">
        <v>99</v>
      </c>
      <c r="BR563" s="520" t="s">
        <v>99</v>
      </c>
      <c r="BS563" s="522" t="s">
        <v>99</v>
      </c>
      <c r="BT563" s="521" t="s">
        <v>99</v>
      </c>
      <c r="BU563" s="520" t="s">
        <v>99</v>
      </c>
      <c r="BV563" s="520" t="s">
        <v>99</v>
      </c>
      <c r="BW563" s="520" t="s">
        <v>99</v>
      </c>
      <c r="BX563" s="520" t="s">
        <v>99</v>
      </c>
      <c r="BY563" s="520" t="s">
        <v>99</v>
      </c>
      <c r="BZ563" s="520" t="s">
        <v>99</v>
      </c>
      <c r="CA563" s="520" t="s">
        <v>99</v>
      </c>
      <c r="CB563" s="520" t="s">
        <v>99</v>
      </c>
      <c r="CC563" s="522" t="s">
        <v>99</v>
      </c>
      <c r="CD563" s="521" t="s">
        <v>99</v>
      </c>
      <c r="CE563" s="520" t="s">
        <v>99</v>
      </c>
      <c r="CF563" s="520" t="s">
        <v>99</v>
      </c>
      <c r="CG563" s="520" t="s">
        <v>99</v>
      </c>
      <c r="CH563" s="520" t="s">
        <v>99</v>
      </c>
      <c r="CI563" s="520" t="s">
        <v>99</v>
      </c>
      <c r="CJ563" s="520" t="s">
        <v>99</v>
      </c>
      <c r="CK563" s="520" t="s">
        <v>99</v>
      </c>
      <c r="CL563" s="520" t="s">
        <v>99</v>
      </c>
      <c r="CM563" s="519" t="s">
        <v>99</v>
      </c>
      <c r="CN563" s="493" t="str">
        <f t="shared" ca="1" si="2010"/>
        <v/>
      </c>
      <c r="CO563" s="405"/>
      <c r="CP563" s="456" t="str">
        <f t="shared" ca="1" si="1943"/>
        <v/>
      </c>
      <c r="CQ563" s="494">
        <f>MATCH(G562,G563:G$609,0)+C562</f>
        <v>563</v>
      </c>
      <c r="CR563" s="484"/>
      <c r="CS563" s="484"/>
      <c r="CT563" s="483"/>
      <c r="CU563" s="534" t="str">
        <f ca="1">IFERROR(IFERROR(INDEX('[1] '!$C$4:$C$4005,CU562,1),INDIRECT("'japan-all-stock-prices_"&amp;$CS$7&amp;".csv'!B"&amp;CU567)),"")</f>
        <v/>
      </c>
      <c r="CV563" s="484"/>
      <c r="CW563" s="528"/>
      <c r="CX563" s="974" t="e">
        <f t="shared" ref="CX563" si="2018">IF(COUNT(AF566:CM566)&lt;20,AVERAGE(BT566:CM566),(SUM(AF566:CM566)-LARGE(AF566:CM566,1)-LARGE(AF566:CM566,2)-LARGE(AF566:CM566,3)-LARGE(AF566:CM566,4)-LARGE(AF566:CM566,5))/(COUNT(AF566:CM566)-5))</f>
        <v>#DIV/0!</v>
      </c>
      <c r="CY563" s="453" t="e">
        <f t="shared" ref="CY563" si="2019">ROUND(AVERAGE(CM562:CM565)*CM566/10000,2)</f>
        <v>#DIV/0!</v>
      </c>
      <c r="CZ563" s="443"/>
      <c r="DA563" s="795" t="e">
        <f t="shared" ref="DA563" si="2020">IF(MAX(CI565:CM565)/MIN(CI565:CM565)&lt;DA$9,1,0)</f>
        <v>#DIV/0!</v>
      </c>
      <c r="DB563" s="435"/>
      <c r="DC563" s="435"/>
      <c r="DD563" s="435"/>
      <c r="DE563" s="435"/>
      <c r="DF563" s="435"/>
      <c r="DG563" s="435"/>
      <c r="DH563" s="435"/>
      <c r="DI563" s="435"/>
      <c r="DJ563" s="435"/>
      <c r="DK563" s="536"/>
      <c r="DL563" s="537"/>
      <c r="DM563" s="435"/>
      <c r="DN563" s="537" t="e">
        <f t="shared" ref="DN563:DU563" ca="1" si="2021">INDIRECT(DN$6&amp;$C562+$DY$11)/INDIRECT(DN$7&amp;$C562+$DZ$11)</f>
        <v>#VALUE!</v>
      </c>
      <c r="DO563" s="435" t="e">
        <f t="shared" ca="1" si="2021"/>
        <v>#VALUE!</v>
      </c>
      <c r="DP563" s="1039" t="e">
        <f t="shared" ca="1" si="2021"/>
        <v>#VALUE!</v>
      </c>
      <c r="DQ563" s="435" t="e">
        <f t="shared" ca="1" si="2021"/>
        <v>#VALUE!</v>
      </c>
      <c r="DR563" s="435" t="e">
        <f t="shared" ca="1" si="2021"/>
        <v>#VALUE!</v>
      </c>
      <c r="DS563" s="435" t="e">
        <f t="shared" ca="1" si="2021"/>
        <v>#VALUE!</v>
      </c>
      <c r="DT563" s="435" t="e">
        <f t="shared" ca="1" si="2021"/>
        <v>#VALUE!</v>
      </c>
      <c r="DU563" s="783" t="e">
        <f t="shared" ca="1" si="2021"/>
        <v>#VALUE!</v>
      </c>
      <c r="DV563" s="537"/>
      <c r="DW563" s="666"/>
      <c r="DX563" s="663"/>
      <c r="DY563" s="1058"/>
      <c r="DZ563" s="342"/>
      <c r="EA563" s="456" t="str">
        <f t="shared" ca="1" si="1948"/>
        <v/>
      </c>
    </row>
    <row r="564" spans="1:131" ht="9" customHeight="1">
      <c r="A564" s="636"/>
      <c r="B564" s="406"/>
      <c r="C564" s="527"/>
      <c r="D564" s="488"/>
      <c r="E564" s="487" t="s">
        <v>99</v>
      </c>
      <c r="F564" s="486" t="str">
        <f t="shared" ca="1" si="1980"/>
        <v/>
      </c>
      <c r="G564" s="510" t="s">
        <v>99</v>
      </c>
      <c r="H564" s="1836" t="s">
        <v>99</v>
      </c>
      <c r="I564" s="1837" t="s">
        <v>99</v>
      </c>
      <c r="J564" s="1837" t="s">
        <v>99</v>
      </c>
      <c r="K564" s="1838" t="s">
        <v>99</v>
      </c>
      <c r="L564" s="1836" t="s">
        <v>99</v>
      </c>
      <c r="M564" s="1837" t="s">
        <v>99</v>
      </c>
      <c r="N564" s="1837" t="s">
        <v>99</v>
      </c>
      <c r="O564" s="1837" t="s">
        <v>99</v>
      </c>
      <c r="P564" s="1837" t="s">
        <v>99</v>
      </c>
      <c r="Q564" s="1837" t="s">
        <v>99</v>
      </c>
      <c r="R564" s="1837" t="s">
        <v>99</v>
      </c>
      <c r="S564" s="1837" t="s">
        <v>99</v>
      </c>
      <c r="T564" s="1837" t="s">
        <v>99</v>
      </c>
      <c r="U564" s="1838" t="s">
        <v>99</v>
      </c>
      <c r="V564" s="1836" t="s">
        <v>99</v>
      </c>
      <c r="W564" s="1837" t="s">
        <v>99</v>
      </c>
      <c r="X564" s="1837" t="s">
        <v>99</v>
      </c>
      <c r="Y564" s="1837" t="s">
        <v>99</v>
      </c>
      <c r="Z564" s="1837" t="s">
        <v>99</v>
      </c>
      <c r="AA564" s="1837" t="s">
        <v>99</v>
      </c>
      <c r="AB564" s="1837" t="s">
        <v>99</v>
      </c>
      <c r="AC564" s="1837" t="s">
        <v>99</v>
      </c>
      <c r="AD564" s="1837" t="s">
        <v>99</v>
      </c>
      <c r="AE564" s="1839" t="s">
        <v>99</v>
      </c>
      <c r="AF564" s="711" t="s">
        <v>99</v>
      </c>
      <c r="AG564" s="520" t="s">
        <v>99</v>
      </c>
      <c r="AH564" s="520" t="s">
        <v>99</v>
      </c>
      <c r="AI564" s="520" t="s">
        <v>99</v>
      </c>
      <c r="AJ564" s="520" t="s">
        <v>99</v>
      </c>
      <c r="AK564" s="520" t="s">
        <v>99</v>
      </c>
      <c r="AL564" s="520" t="s">
        <v>99</v>
      </c>
      <c r="AM564" s="520" t="s">
        <v>99</v>
      </c>
      <c r="AN564" s="520" t="s">
        <v>99</v>
      </c>
      <c r="AO564" s="522" t="s">
        <v>99</v>
      </c>
      <c r="AP564" s="521" t="s">
        <v>99</v>
      </c>
      <c r="AQ564" s="520" t="s">
        <v>99</v>
      </c>
      <c r="AR564" s="520" t="s">
        <v>99</v>
      </c>
      <c r="AS564" s="520" t="s">
        <v>99</v>
      </c>
      <c r="AT564" s="520" t="s">
        <v>99</v>
      </c>
      <c r="AU564" s="520" t="s">
        <v>99</v>
      </c>
      <c r="AV564" s="520" t="s">
        <v>99</v>
      </c>
      <c r="AW564" s="520" t="s">
        <v>99</v>
      </c>
      <c r="AX564" s="520" t="s">
        <v>99</v>
      </c>
      <c r="AY564" s="522" t="s">
        <v>99</v>
      </c>
      <c r="AZ564" s="521" t="s">
        <v>99</v>
      </c>
      <c r="BA564" s="520" t="s">
        <v>99</v>
      </c>
      <c r="BB564" s="520" t="s">
        <v>99</v>
      </c>
      <c r="BC564" s="520" t="s">
        <v>99</v>
      </c>
      <c r="BD564" s="520" t="s">
        <v>99</v>
      </c>
      <c r="BE564" s="520" t="s">
        <v>99</v>
      </c>
      <c r="BF564" s="520" t="s">
        <v>99</v>
      </c>
      <c r="BG564" s="520" t="s">
        <v>99</v>
      </c>
      <c r="BH564" s="520" t="s">
        <v>99</v>
      </c>
      <c r="BI564" s="522" t="s">
        <v>99</v>
      </c>
      <c r="BJ564" s="521" t="s">
        <v>99</v>
      </c>
      <c r="BK564" s="520" t="s">
        <v>99</v>
      </c>
      <c r="BL564" s="520" t="s">
        <v>99</v>
      </c>
      <c r="BM564" s="520" t="s">
        <v>99</v>
      </c>
      <c r="BN564" s="520" t="s">
        <v>99</v>
      </c>
      <c r="BO564" s="520" t="s">
        <v>99</v>
      </c>
      <c r="BP564" s="520" t="s">
        <v>99</v>
      </c>
      <c r="BQ564" s="520" t="s">
        <v>99</v>
      </c>
      <c r="BR564" s="520" t="s">
        <v>99</v>
      </c>
      <c r="BS564" s="522" t="s">
        <v>99</v>
      </c>
      <c r="BT564" s="521" t="s">
        <v>99</v>
      </c>
      <c r="BU564" s="520" t="s">
        <v>99</v>
      </c>
      <c r="BV564" s="520" t="s">
        <v>99</v>
      </c>
      <c r="BW564" s="520" t="s">
        <v>99</v>
      </c>
      <c r="BX564" s="520" t="s">
        <v>99</v>
      </c>
      <c r="BY564" s="520" t="s">
        <v>99</v>
      </c>
      <c r="BZ564" s="520" t="s">
        <v>99</v>
      </c>
      <c r="CA564" s="520" t="s">
        <v>99</v>
      </c>
      <c r="CB564" s="520" t="s">
        <v>99</v>
      </c>
      <c r="CC564" s="522" t="s">
        <v>99</v>
      </c>
      <c r="CD564" s="521" t="s">
        <v>99</v>
      </c>
      <c r="CE564" s="520" t="s">
        <v>99</v>
      </c>
      <c r="CF564" s="520" t="s">
        <v>99</v>
      </c>
      <c r="CG564" s="520" t="s">
        <v>99</v>
      </c>
      <c r="CH564" s="520" t="s">
        <v>99</v>
      </c>
      <c r="CI564" s="520" t="s">
        <v>99</v>
      </c>
      <c r="CJ564" s="520" t="s">
        <v>99</v>
      </c>
      <c r="CK564" s="520" t="s">
        <v>99</v>
      </c>
      <c r="CL564" s="520" t="s">
        <v>99</v>
      </c>
      <c r="CM564" s="519" t="s">
        <v>99</v>
      </c>
      <c r="CN564" s="493" t="str">
        <f t="shared" ca="1" si="2010"/>
        <v/>
      </c>
      <c r="CO564" s="405"/>
      <c r="CP564" s="456" t="str">
        <f t="shared" ca="1" si="1949"/>
        <v/>
      </c>
      <c r="CQ564" s="631"/>
      <c r="CR564" s="484"/>
      <c r="CS564" s="484"/>
      <c r="CT564" s="483"/>
      <c r="CU564" s="534" t="str">
        <f t="shared" ca="1" si="1950"/>
        <v/>
      </c>
      <c r="CV564" s="484"/>
      <c r="CW564" s="528"/>
      <c r="CX564" s="974" t="e">
        <f t="shared" ref="CX564" si="2022">CM565/CL565*100-100</f>
        <v>#VALUE!</v>
      </c>
      <c r="CY564" s="435"/>
      <c r="CZ564" s="448"/>
      <c r="DA564" s="795"/>
      <c r="DB564" s="459"/>
      <c r="DC564" s="459"/>
      <c r="DD564" s="459"/>
      <c r="DE564" s="459"/>
      <c r="DF564" s="459"/>
      <c r="DG564" s="459"/>
      <c r="DH564" s="462"/>
      <c r="DI564" s="462"/>
      <c r="DJ564" s="462"/>
      <c r="DK564" s="535"/>
      <c r="DL564" s="784"/>
      <c r="DM564" s="785"/>
      <c r="DN564" s="784"/>
      <c r="DO564" s="785"/>
      <c r="DP564" s="1040"/>
      <c r="DQ564" s="785"/>
      <c r="DR564" s="785"/>
      <c r="DS564" s="785"/>
      <c r="DT564" s="785"/>
      <c r="DU564" s="783"/>
      <c r="DV564" s="537"/>
      <c r="DW564" s="666"/>
      <c r="DX564" s="663"/>
      <c r="DY564" s="1058"/>
      <c r="DZ564" s="342"/>
      <c r="EA564" s="456" t="str">
        <f t="shared" ca="1" si="1952"/>
        <v/>
      </c>
    </row>
    <row r="565" spans="1:131" ht="9" customHeight="1">
      <c r="A565" s="636"/>
      <c r="B565" s="406"/>
      <c r="C565" s="527"/>
      <c r="D565" s="488"/>
      <c r="E565" s="487" t="s">
        <v>99</v>
      </c>
      <c r="F565" s="486" t="str">
        <f t="shared" ca="1" si="1982"/>
        <v/>
      </c>
      <c r="G565" s="510" t="s">
        <v>99</v>
      </c>
      <c r="H565" s="516" t="s">
        <v>99</v>
      </c>
      <c r="I565" s="515" t="s">
        <v>99</v>
      </c>
      <c r="J565" s="515" t="s">
        <v>99</v>
      </c>
      <c r="K565" s="517" t="s">
        <v>99</v>
      </c>
      <c r="L565" s="516" t="s">
        <v>99</v>
      </c>
      <c r="M565" s="515" t="s">
        <v>99</v>
      </c>
      <c r="N565" s="515" t="s">
        <v>99</v>
      </c>
      <c r="O565" s="515" t="s">
        <v>99</v>
      </c>
      <c r="P565" s="515" t="s">
        <v>99</v>
      </c>
      <c r="Q565" s="515" t="s">
        <v>99</v>
      </c>
      <c r="R565" s="515" t="s">
        <v>99</v>
      </c>
      <c r="S565" s="515" t="s">
        <v>99</v>
      </c>
      <c r="T565" s="515" t="s">
        <v>99</v>
      </c>
      <c r="U565" s="517" t="s">
        <v>99</v>
      </c>
      <c r="V565" s="516" t="s">
        <v>99</v>
      </c>
      <c r="W565" s="515" t="s">
        <v>99</v>
      </c>
      <c r="X565" s="515" t="s">
        <v>99</v>
      </c>
      <c r="Y565" s="515" t="s">
        <v>99</v>
      </c>
      <c r="Z565" s="515" t="s">
        <v>99</v>
      </c>
      <c r="AA565" s="515" t="s">
        <v>99</v>
      </c>
      <c r="AB565" s="515" t="s">
        <v>99</v>
      </c>
      <c r="AC565" s="515" t="s">
        <v>99</v>
      </c>
      <c r="AD565" s="515" t="s">
        <v>99</v>
      </c>
      <c r="AE565" s="514" t="s">
        <v>99</v>
      </c>
      <c r="AF565" s="712" t="s">
        <v>99</v>
      </c>
      <c r="AG565" s="515" t="s">
        <v>99</v>
      </c>
      <c r="AH565" s="515" t="s">
        <v>99</v>
      </c>
      <c r="AI565" s="515" t="s">
        <v>99</v>
      </c>
      <c r="AJ565" s="515" t="s">
        <v>99</v>
      </c>
      <c r="AK565" s="515" t="s">
        <v>99</v>
      </c>
      <c r="AL565" s="515" t="s">
        <v>99</v>
      </c>
      <c r="AM565" s="515" t="s">
        <v>99</v>
      </c>
      <c r="AN565" s="515" t="s">
        <v>99</v>
      </c>
      <c r="AO565" s="517" t="s">
        <v>99</v>
      </c>
      <c r="AP565" s="516" t="s">
        <v>99</v>
      </c>
      <c r="AQ565" s="515" t="s">
        <v>99</v>
      </c>
      <c r="AR565" s="515" t="s">
        <v>99</v>
      </c>
      <c r="AS565" s="515" t="s">
        <v>99</v>
      </c>
      <c r="AT565" s="515" t="s">
        <v>99</v>
      </c>
      <c r="AU565" s="515" t="s">
        <v>99</v>
      </c>
      <c r="AV565" s="515" t="s">
        <v>99</v>
      </c>
      <c r="AW565" s="515" t="s">
        <v>99</v>
      </c>
      <c r="AX565" s="515" t="s">
        <v>99</v>
      </c>
      <c r="AY565" s="517" t="s">
        <v>99</v>
      </c>
      <c r="AZ565" s="516" t="s">
        <v>99</v>
      </c>
      <c r="BA565" s="515" t="s">
        <v>99</v>
      </c>
      <c r="BB565" s="515" t="s">
        <v>99</v>
      </c>
      <c r="BC565" s="515" t="s">
        <v>99</v>
      </c>
      <c r="BD565" s="515" t="s">
        <v>99</v>
      </c>
      <c r="BE565" s="515" t="s">
        <v>99</v>
      </c>
      <c r="BF565" s="515" t="s">
        <v>99</v>
      </c>
      <c r="BG565" s="515" t="s">
        <v>99</v>
      </c>
      <c r="BH565" s="515" t="s">
        <v>99</v>
      </c>
      <c r="BI565" s="517" t="s">
        <v>99</v>
      </c>
      <c r="BJ565" s="516" t="s">
        <v>99</v>
      </c>
      <c r="BK565" s="515" t="s">
        <v>99</v>
      </c>
      <c r="BL565" s="515" t="s">
        <v>99</v>
      </c>
      <c r="BM565" s="515" t="s">
        <v>99</v>
      </c>
      <c r="BN565" s="515" t="s">
        <v>99</v>
      </c>
      <c r="BO565" s="515" t="s">
        <v>99</v>
      </c>
      <c r="BP565" s="515" t="s">
        <v>99</v>
      </c>
      <c r="BQ565" s="515" t="s">
        <v>99</v>
      </c>
      <c r="BR565" s="515" t="s">
        <v>99</v>
      </c>
      <c r="BS565" s="517" t="s">
        <v>99</v>
      </c>
      <c r="BT565" s="516" t="s">
        <v>99</v>
      </c>
      <c r="BU565" s="515" t="s">
        <v>99</v>
      </c>
      <c r="BV565" s="515" t="s">
        <v>99</v>
      </c>
      <c r="BW565" s="515" t="s">
        <v>99</v>
      </c>
      <c r="BX565" s="515" t="s">
        <v>99</v>
      </c>
      <c r="BY565" s="515" t="s">
        <v>99</v>
      </c>
      <c r="BZ565" s="515" t="s">
        <v>99</v>
      </c>
      <c r="CA565" s="515" t="s">
        <v>99</v>
      </c>
      <c r="CB565" s="515" t="s">
        <v>99</v>
      </c>
      <c r="CC565" s="517" t="s">
        <v>99</v>
      </c>
      <c r="CD565" s="516" t="s">
        <v>99</v>
      </c>
      <c r="CE565" s="515" t="s">
        <v>99</v>
      </c>
      <c r="CF565" s="515" t="s">
        <v>99</v>
      </c>
      <c r="CG565" s="515" t="s">
        <v>99</v>
      </c>
      <c r="CH565" s="515" t="s">
        <v>99</v>
      </c>
      <c r="CI565" s="515" t="s">
        <v>99</v>
      </c>
      <c r="CJ565" s="515" t="s">
        <v>99</v>
      </c>
      <c r="CK565" s="515" t="s">
        <v>99</v>
      </c>
      <c r="CL565" s="515" t="s">
        <v>99</v>
      </c>
      <c r="CM565" s="514" t="s">
        <v>99</v>
      </c>
      <c r="CN565" s="492" t="str">
        <f t="shared" ref="CN565" ca="1" si="2023">CU566</f>
        <v/>
      </c>
      <c r="CO565" s="405"/>
      <c r="CP565" s="456" t="str">
        <f t="shared" ca="1" si="1954"/>
        <v/>
      </c>
      <c r="CQ565" s="631"/>
      <c r="CR565" s="484"/>
      <c r="CS565" s="484"/>
      <c r="CT565" s="483"/>
      <c r="CU565" s="534" t="str">
        <f t="shared" ca="1" si="1955"/>
        <v/>
      </c>
      <c r="CV565" s="484"/>
      <c r="CW565" s="528"/>
      <c r="CX565" s="975" t="e">
        <f t="shared" ref="CX565" si="2024">10000-G562</f>
        <v>#VALUE!</v>
      </c>
      <c r="CY565" s="453"/>
      <c r="CZ565" s="343"/>
      <c r="DA565" s="796"/>
      <c r="DB565" s="459"/>
      <c r="DC565" s="459"/>
      <c r="DD565" s="459"/>
      <c r="DE565" s="459"/>
      <c r="DF565" s="459"/>
      <c r="DG565" s="459"/>
      <c r="DH565" s="459"/>
      <c r="DI565" s="459"/>
      <c r="DJ565" s="459"/>
      <c r="DK565" s="533"/>
      <c r="DL565" s="537"/>
      <c r="DM565" s="435"/>
      <c r="DN565" s="537"/>
      <c r="DO565" s="435"/>
      <c r="DP565" s="1039"/>
      <c r="DQ565" s="435"/>
      <c r="DR565" s="435"/>
      <c r="DS565" s="786"/>
      <c r="DT565" s="786"/>
      <c r="DU565" s="787"/>
      <c r="DV565" s="537"/>
      <c r="DW565" s="666"/>
      <c r="DX565" s="663"/>
      <c r="DY565" s="1058"/>
      <c r="DZ565" s="342"/>
      <c r="EA565" s="456" t="str">
        <f t="shared" ca="1" si="1957"/>
        <v/>
      </c>
    </row>
    <row r="566" spans="1:131" ht="9" customHeight="1">
      <c r="A566" s="636"/>
      <c r="B566" s="406"/>
      <c r="C566" s="527"/>
      <c r="D566" s="488"/>
      <c r="E566" s="487" t="s">
        <v>99</v>
      </c>
      <c r="F566" s="486"/>
      <c r="G566" s="512" t="s">
        <v>99</v>
      </c>
      <c r="H566" s="1840" t="s">
        <v>99</v>
      </c>
      <c r="I566" s="1841" t="s">
        <v>99</v>
      </c>
      <c r="J566" s="1841" t="s">
        <v>99</v>
      </c>
      <c r="K566" s="1842" t="s">
        <v>99</v>
      </c>
      <c r="L566" s="1840" t="s">
        <v>99</v>
      </c>
      <c r="M566" s="1841" t="s">
        <v>99</v>
      </c>
      <c r="N566" s="1841" t="s">
        <v>99</v>
      </c>
      <c r="O566" s="1841" t="s">
        <v>99</v>
      </c>
      <c r="P566" s="1841" t="s">
        <v>99</v>
      </c>
      <c r="Q566" s="1841" t="s">
        <v>99</v>
      </c>
      <c r="R566" s="1841" t="s">
        <v>99</v>
      </c>
      <c r="S566" s="1841" t="s">
        <v>99</v>
      </c>
      <c r="T566" s="1841" t="s">
        <v>99</v>
      </c>
      <c r="U566" s="1842" t="s">
        <v>99</v>
      </c>
      <c r="V566" s="1840" t="s">
        <v>99</v>
      </c>
      <c r="W566" s="1841" t="s">
        <v>99</v>
      </c>
      <c r="X566" s="1841" t="s">
        <v>99</v>
      </c>
      <c r="Y566" s="1841" t="s">
        <v>99</v>
      </c>
      <c r="Z566" s="1841" t="s">
        <v>99</v>
      </c>
      <c r="AA566" s="1841" t="s">
        <v>99</v>
      </c>
      <c r="AB566" s="1841" t="s">
        <v>99</v>
      </c>
      <c r="AC566" s="1841" t="s">
        <v>99</v>
      </c>
      <c r="AD566" s="1841" t="s">
        <v>99</v>
      </c>
      <c r="AE566" s="1843" t="s">
        <v>99</v>
      </c>
      <c r="AF566" s="720" t="s">
        <v>99</v>
      </c>
      <c r="AG566" s="530" t="s">
        <v>99</v>
      </c>
      <c r="AH566" s="530" t="s">
        <v>99</v>
      </c>
      <c r="AI566" s="530" t="s">
        <v>99</v>
      </c>
      <c r="AJ566" s="530" t="s">
        <v>99</v>
      </c>
      <c r="AK566" s="530" t="s">
        <v>99</v>
      </c>
      <c r="AL566" s="530" t="s">
        <v>99</v>
      </c>
      <c r="AM566" s="530" t="s">
        <v>99</v>
      </c>
      <c r="AN566" s="530" t="s">
        <v>99</v>
      </c>
      <c r="AO566" s="532" t="s">
        <v>99</v>
      </c>
      <c r="AP566" s="531" t="s">
        <v>99</v>
      </c>
      <c r="AQ566" s="530" t="s">
        <v>99</v>
      </c>
      <c r="AR566" s="530" t="s">
        <v>99</v>
      </c>
      <c r="AS566" s="530" t="s">
        <v>99</v>
      </c>
      <c r="AT566" s="530" t="s">
        <v>99</v>
      </c>
      <c r="AU566" s="530" t="s">
        <v>99</v>
      </c>
      <c r="AV566" s="530" t="s">
        <v>99</v>
      </c>
      <c r="AW566" s="530" t="s">
        <v>99</v>
      </c>
      <c r="AX566" s="530" t="s">
        <v>99</v>
      </c>
      <c r="AY566" s="532" t="s">
        <v>99</v>
      </c>
      <c r="AZ566" s="531" t="s">
        <v>99</v>
      </c>
      <c r="BA566" s="530" t="s">
        <v>99</v>
      </c>
      <c r="BB566" s="530" t="s">
        <v>99</v>
      </c>
      <c r="BC566" s="530" t="s">
        <v>99</v>
      </c>
      <c r="BD566" s="530" t="s">
        <v>99</v>
      </c>
      <c r="BE566" s="530" t="s">
        <v>99</v>
      </c>
      <c r="BF566" s="530" t="s">
        <v>99</v>
      </c>
      <c r="BG566" s="530" t="s">
        <v>99</v>
      </c>
      <c r="BH566" s="530" t="s">
        <v>99</v>
      </c>
      <c r="BI566" s="532" t="s">
        <v>99</v>
      </c>
      <c r="BJ566" s="531" t="s">
        <v>99</v>
      </c>
      <c r="BK566" s="530" t="s">
        <v>99</v>
      </c>
      <c r="BL566" s="530" t="s">
        <v>99</v>
      </c>
      <c r="BM566" s="530" t="s">
        <v>99</v>
      </c>
      <c r="BN566" s="530" t="s">
        <v>99</v>
      </c>
      <c r="BO566" s="530" t="s">
        <v>99</v>
      </c>
      <c r="BP566" s="530" t="s">
        <v>99</v>
      </c>
      <c r="BQ566" s="530" t="s">
        <v>99</v>
      </c>
      <c r="BR566" s="530" t="s">
        <v>99</v>
      </c>
      <c r="BS566" s="532" t="s">
        <v>99</v>
      </c>
      <c r="BT566" s="531" t="s">
        <v>99</v>
      </c>
      <c r="BU566" s="530" t="s">
        <v>99</v>
      </c>
      <c r="BV566" s="530" t="s">
        <v>99</v>
      </c>
      <c r="BW566" s="530" t="s">
        <v>99</v>
      </c>
      <c r="BX566" s="530" t="s">
        <v>99</v>
      </c>
      <c r="BY566" s="530" t="s">
        <v>99</v>
      </c>
      <c r="BZ566" s="530" t="s">
        <v>99</v>
      </c>
      <c r="CA566" s="530" t="s">
        <v>99</v>
      </c>
      <c r="CB566" s="530" t="s">
        <v>99</v>
      </c>
      <c r="CC566" s="532" t="s">
        <v>99</v>
      </c>
      <c r="CD566" s="531" t="s">
        <v>99</v>
      </c>
      <c r="CE566" s="530" t="s">
        <v>99</v>
      </c>
      <c r="CF566" s="530" t="s">
        <v>99</v>
      </c>
      <c r="CG566" s="530" t="s">
        <v>99</v>
      </c>
      <c r="CH566" s="530" t="s">
        <v>99</v>
      </c>
      <c r="CI566" s="530" t="s">
        <v>99</v>
      </c>
      <c r="CJ566" s="530" t="s">
        <v>99</v>
      </c>
      <c r="CK566" s="530" t="s">
        <v>99</v>
      </c>
      <c r="CL566" s="530" t="s">
        <v>99</v>
      </c>
      <c r="CM566" s="529" t="s">
        <v>99</v>
      </c>
      <c r="CN566" s="491" t="str">
        <f t="shared" ref="CN566" ca="1" si="2025">IF(CN565="","",IF(CN562="",0,CP566))</f>
        <v/>
      </c>
      <c r="CO566" s="405"/>
      <c r="CP566" s="450" t="str">
        <f t="shared" ca="1" si="1959"/>
        <v/>
      </c>
      <c r="CQ566" s="631"/>
      <c r="CR566" s="484"/>
      <c r="CS566" s="484"/>
      <c r="CT566" s="483"/>
      <c r="CU566" s="677" t="str">
        <f t="shared" ca="1" si="1960"/>
        <v/>
      </c>
      <c r="CV566" s="484"/>
      <c r="CW566" s="528"/>
      <c r="CX566" s="974"/>
      <c r="CY566" s="453"/>
      <c r="CZ566" s="448" t="e">
        <f t="shared" ref="CZ566" si="2026">CM565*100</f>
        <v>#VALUE!</v>
      </c>
      <c r="DA566" s="795"/>
      <c r="DB566" s="327"/>
      <c r="DC566" s="327"/>
      <c r="DD566" s="327"/>
      <c r="DE566" s="327"/>
      <c r="DF566" s="327"/>
      <c r="DG566" s="327"/>
      <c r="DH566" s="327"/>
      <c r="DI566" s="327"/>
      <c r="DJ566" s="327"/>
      <c r="DK566" s="343"/>
      <c r="DL566" s="788"/>
      <c r="DM566" s="786"/>
      <c r="DN566" s="788"/>
      <c r="DO566" s="786"/>
      <c r="DP566" s="1041"/>
      <c r="DQ566" s="786"/>
      <c r="DR566" s="786"/>
      <c r="DS566" s="786"/>
      <c r="DT566" s="786"/>
      <c r="DU566" s="787"/>
      <c r="DV566" s="537"/>
      <c r="DW566" s="666"/>
      <c r="DX566" s="663"/>
      <c r="DY566" s="1058"/>
      <c r="DZ566" s="342"/>
      <c r="EA566" s="450" t="str">
        <f t="shared" ca="1" si="1962"/>
        <v/>
      </c>
    </row>
    <row r="567" spans="1:131" ht="9" customHeight="1">
      <c r="A567" s="636"/>
      <c r="B567" s="406"/>
      <c r="C567" s="527"/>
      <c r="D567" s="488"/>
      <c r="E567" s="487" t="s">
        <v>99</v>
      </c>
      <c r="F567" s="486" t="str">
        <f t="shared" ref="F567" ca="1" si="2027">IF(E562=" ","",IF(ISERROR(CQ562),IF(ISERROR(CQ563),"",HYPERLINK("#CP"&amp;CQ563&amp;":CP1231","　重複 ▽　")),HYPERLINK("#CP"&amp;CQ562&amp;":CP1231","　重複 ▲　")))</f>
        <v/>
      </c>
      <c r="G567" s="510" t="s">
        <v>99</v>
      </c>
      <c r="H567" s="1844" t="s">
        <v>99</v>
      </c>
      <c r="I567" s="1845" t="s">
        <v>99</v>
      </c>
      <c r="J567" s="1845" t="s">
        <v>99</v>
      </c>
      <c r="K567" s="1846" t="s">
        <v>99</v>
      </c>
      <c r="L567" s="1844" t="s">
        <v>99</v>
      </c>
      <c r="M567" s="1845" t="s">
        <v>99</v>
      </c>
      <c r="N567" s="1845" t="s">
        <v>99</v>
      </c>
      <c r="O567" s="1845" t="s">
        <v>99</v>
      </c>
      <c r="P567" s="1845" t="s">
        <v>99</v>
      </c>
      <c r="Q567" s="1845" t="s">
        <v>99</v>
      </c>
      <c r="R567" s="1845" t="s">
        <v>99</v>
      </c>
      <c r="S567" s="1845" t="s">
        <v>99</v>
      </c>
      <c r="T567" s="1845" t="s">
        <v>99</v>
      </c>
      <c r="U567" s="1846" t="s">
        <v>99</v>
      </c>
      <c r="V567" s="1844" t="s">
        <v>99</v>
      </c>
      <c r="W567" s="1845" t="s">
        <v>99</v>
      </c>
      <c r="X567" s="1845" t="s">
        <v>99</v>
      </c>
      <c r="Y567" s="1845" t="s">
        <v>99</v>
      </c>
      <c r="Z567" s="1845" t="s">
        <v>99</v>
      </c>
      <c r="AA567" s="1845" t="s">
        <v>99</v>
      </c>
      <c r="AB567" s="1845" t="s">
        <v>99</v>
      </c>
      <c r="AC567" s="1845" t="s">
        <v>99</v>
      </c>
      <c r="AD567" s="1845" t="s">
        <v>99</v>
      </c>
      <c r="AE567" s="1847" t="s">
        <v>99</v>
      </c>
      <c r="AF567" s="714" t="s">
        <v>99</v>
      </c>
      <c r="AG567" s="507" t="s">
        <v>99</v>
      </c>
      <c r="AH567" s="507" t="s">
        <v>99</v>
      </c>
      <c r="AI567" s="507" t="s">
        <v>99</v>
      </c>
      <c r="AJ567" s="507" t="s">
        <v>99</v>
      </c>
      <c r="AK567" s="507" t="s">
        <v>99</v>
      </c>
      <c r="AL567" s="507" t="s">
        <v>99</v>
      </c>
      <c r="AM567" s="507" t="s">
        <v>99</v>
      </c>
      <c r="AN567" s="507" t="s">
        <v>99</v>
      </c>
      <c r="AO567" s="509" t="s">
        <v>99</v>
      </c>
      <c r="AP567" s="508" t="s">
        <v>99</v>
      </c>
      <c r="AQ567" s="507" t="s">
        <v>99</v>
      </c>
      <c r="AR567" s="507" t="s">
        <v>99</v>
      </c>
      <c r="AS567" s="507" t="s">
        <v>99</v>
      </c>
      <c r="AT567" s="507" t="s">
        <v>99</v>
      </c>
      <c r="AU567" s="507" t="s">
        <v>99</v>
      </c>
      <c r="AV567" s="507" t="s">
        <v>99</v>
      </c>
      <c r="AW567" s="507" t="s">
        <v>99</v>
      </c>
      <c r="AX567" s="507" t="s">
        <v>99</v>
      </c>
      <c r="AY567" s="509" t="s">
        <v>99</v>
      </c>
      <c r="AZ567" s="508" t="s">
        <v>99</v>
      </c>
      <c r="BA567" s="507" t="s">
        <v>99</v>
      </c>
      <c r="BB567" s="507" t="s">
        <v>99</v>
      </c>
      <c r="BC567" s="507" t="s">
        <v>99</v>
      </c>
      <c r="BD567" s="507" t="s">
        <v>99</v>
      </c>
      <c r="BE567" s="507" t="s">
        <v>99</v>
      </c>
      <c r="BF567" s="507" t="s">
        <v>99</v>
      </c>
      <c r="BG567" s="507" t="s">
        <v>99</v>
      </c>
      <c r="BH567" s="507" t="s">
        <v>99</v>
      </c>
      <c r="BI567" s="509" t="s">
        <v>99</v>
      </c>
      <c r="BJ567" s="508" t="s">
        <v>99</v>
      </c>
      <c r="BK567" s="507" t="s">
        <v>99</v>
      </c>
      <c r="BL567" s="507" t="s">
        <v>99</v>
      </c>
      <c r="BM567" s="507" t="s">
        <v>99</v>
      </c>
      <c r="BN567" s="507" t="s">
        <v>99</v>
      </c>
      <c r="BO567" s="507" t="s">
        <v>99</v>
      </c>
      <c r="BP567" s="507" t="s">
        <v>99</v>
      </c>
      <c r="BQ567" s="507" t="s">
        <v>99</v>
      </c>
      <c r="BR567" s="507" t="s">
        <v>99</v>
      </c>
      <c r="BS567" s="509" t="s">
        <v>99</v>
      </c>
      <c r="BT567" s="508" t="s">
        <v>99</v>
      </c>
      <c r="BU567" s="507" t="s">
        <v>99</v>
      </c>
      <c r="BV567" s="507" t="s">
        <v>99</v>
      </c>
      <c r="BW567" s="507" t="s">
        <v>99</v>
      </c>
      <c r="BX567" s="507" t="s">
        <v>99</v>
      </c>
      <c r="BY567" s="507" t="s">
        <v>99</v>
      </c>
      <c r="BZ567" s="507" t="s">
        <v>99</v>
      </c>
      <c r="CA567" s="507" t="s">
        <v>99</v>
      </c>
      <c r="CB567" s="507" t="s">
        <v>99</v>
      </c>
      <c r="CC567" s="509"/>
      <c r="CD567" s="508" t="s">
        <v>99</v>
      </c>
      <c r="CE567" s="507" t="s">
        <v>99</v>
      </c>
      <c r="CF567" s="507" t="s">
        <v>99</v>
      </c>
      <c r="CG567" s="507" t="s">
        <v>99</v>
      </c>
      <c r="CH567" s="507" t="s">
        <v>99</v>
      </c>
      <c r="CI567" s="507" t="s">
        <v>99</v>
      </c>
      <c r="CJ567" s="507" t="s">
        <v>99</v>
      </c>
      <c r="CK567" s="507" t="s">
        <v>99</v>
      </c>
      <c r="CL567" s="507" t="s">
        <v>99</v>
      </c>
      <c r="CM567" s="506" t="s">
        <v>99</v>
      </c>
      <c r="CN567" s="485" t="s">
        <v>99</v>
      </c>
      <c r="CO567" s="405"/>
      <c r="CP567" s="505" t="str">
        <f t="shared" si="1929"/>
        <v/>
      </c>
      <c r="CQ567" s="631"/>
      <c r="CR567" s="484"/>
      <c r="CS567" s="484"/>
      <c r="CT567" s="483"/>
      <c r="CU567" s="544" t="e">
        <f t="shared" ca="1" si="1964"/>
        <v>#REF!</v>
      </c>
      <c r="CV567" s="484"/>
      <c r="CW567" s="528"/>
      <c r="CX567" s="538" t="str">
        <f>IF(K!R$6="市場別",VLOOKUP(G564,DY$80:DZ$93,2,FALSE),0)</f>
        <v/>
      </c>
      <c r="CY567" s="1112" t="e">
        <f t="shared" ref="CY567" ca="1" si="2028">ROUND(AVERAGE(INDIRECT(DV$7&amp;C562&amp;":"&amp;DW$7&amp;C562))*100,4)</f>
        <v>#VALUE!</v>
      </c>
      <c r="CZ567" s="448" t="e">
        <f t="shared" ref="CZ567" si="2029">VLOOKUP(G564,DY$41:DZ$44,2,FALSE)</f>
        <v>#N/A</v>
      </c>
      <c r="DA567" s="795"/>
      <c r="DB567" s="542"/>
      <c r="DC567" s="542"/>
      <c r="DD567" s="542"/>
      <c r="DE567" s="542"/>
      <c r="DF567" s="542"/>
      <c r="DG567" s="542"/>
      <c r="DH567" s="542"/>
      <c r="DI567" s="542"/>
      <c r="DJ567" s="542"/>
      <c r="DK567" s="543"/>
      <c r="DL567" s="789"/>
      <c r="DM567" s="790"/>
      <c r="DN567" s="789"/>
      <c r="DO567" s="790"/>
      <c r="DP567" s="1042"/>
      <c r="DQ567" s="790"/>
      <c r="DR567" s="790"/>
      <c r="DS567" s="786"/>
      <c r="DT567" s="786"/>
      <c r="DU567" s="787"/>
      <c r="DV567" s="537"/>
      <c r="DW567" s="666"/>
      <c r="DX567" s="663"/>
      <c r="DY567" s="1058"/>
      <c r="DZ567" s="342"/>
      <c r="EA567" s="505" t="str">
        <f t="shared" si="1932"/>
        <v/>
      </c>
    </row>
    <row r="568" spans="1:131" ht="9" customHeight="1">
      <c r="A568" s="636"/>
      <c r="B568" s="406"/>
      <c r="C568" s="481">
        <v>568</v>
      </c>
      <c r="D568" s="541">
        <v>94</v>
      </c>
      <c r="E568" s="633" t="str">
        <f ca="1">IF(AND(INDIRECT("G"&amp;C568)&gt;999,INDIRECT("G"&amp;C568)&lt;10000),MAX(E$10:E567)+1," ")</f>
        <v xml:space="preserve"> </v>
      </c>
      <c r="F568" s="634" t="str">
        <f ca="1">HYPERLINK("#G"&amp;C568&amp;":CM"&amp;C568+5,IF(CT568=1,"　クリア（消去） →　",IF(AND(INDIRECT("G"&amp;C568)=B!D$9,B!D$14="修正　"),B!C$12,IF(F573="","　　　　　　　　　　　","　　　　…→　　　　"))))</f>
        <v>　　　　　　　　　　　</v>
      </c>
      <c r="G568" s="635" t="s">
        <v>99</v>
      </c>
      <c r="H568" s="1832" t="s">
        <v>99</v>
      </c>
      <c r="I568" s="1833" t="s">
        <v>99</v>
      </c>
      <c r="J568" s="1833" t="s">
        <v>99</v>
      </c>
      <c r="K568" s="1834" t="s">
        <v>99</v>
      </c>
      <c r="L568" s="1832" t="s">
        <v>99</v>
      </c>
      <c r="M568" s="1833" t="s">
        <v>99</v>
      </c>
      <c r="N568" s="1833" t="s">
        <v>99</v>
      </c>
      <c r="O568" s="1833" t="s">
        <v>99</v>
      </c>
      <c r="P568" s="1833" t="s">
        <v>99</v>
      </c>
      <c r="Q568" s="1833" t="s">
        <v>99</v>
      </c>
      <c r="R568" s="1833" t="s">
        <v>99</v>
      </c>
      <c r="S568" s="1833" t="s">
        <v>99</v>
      </c>
      <c r="T568" s="1833" t="s">
        <v>99</v>
      </c>
      <c r="U568" s="1834" t="s">
        <v>99</v>
      </c>
      <c r="V568" s="1832" t="s">
        <v>99</v>
      </c>
      <c r="W568" s="1833" t="s">
        <v>99</v>
      </c>
      <c r="X568" s="1833" t="s">
        <v>99</v>
      </c>
      <c r="Y568" s="1833" t="s">
        <v>99</v>
      </c>
      <c r="Z568" s="1833" t="s">
        <v>99</v>
      </c>
      <c r="AA568" s="1833" t="s">
        <v>99</v>
      </c>
      <c r="AB568" s="1833" t="s">
        <v>99</v>
      </c>
      <c r="AC568" s="1833" t="s">
        <v>99</v>
      </c>
      <c r="AD568" s="1833" t="s">
        <v>99</v>
      </c>
      <c r="AE568" s="1835" t="s">
        <v>99</v>
      </c>
      <c r="AF568" s="719" t="s">
        <v>99</v>
      </c>
      <c r="AG568" s="546" t="s">
        <v>99</v>
      </c>
      <c r="AH568" s="546" t="s">
        <v>99</v>
      </c>
      <c r="AI568" s="546" t="s">
        <v>99</v>
      </c>
      <c r="AJ568" s="546" t="s">
        <v>99</v>
      </c>
      <c r="AK568" s="546" t="s">
        <v>99</v>
      </c>
      <c r="AL568" s="546" t="s">
        <v>99</v>
      </c>
      <c r="AM568" s="546" t="s">
        <v>99</v>
      </c>
      <c r="AN568" s="546" t="s">
        <v>99</v>
      </c>
      <c r="AO568" s="548" t="s">
        <v>99</v>
      </c>
      <c r="AP568" s="547" t="s">
        <v>99</v>
      </c>
      <c r="AQ568" s="546" t="s">
        <v>99</v>
      </c>
      <c r="AR568" s="546" t="s">
        <v>99</v>
      </c>
      <c r="AS568" s="546" t="s">
        <v>99</v>
      </c>
      <c r="AT568" s="546" t="s">
        <v>99</v>
      </c>
      <c r="AU568" s="546" t="s">
        <v>99</v>
      </c>
      <c r="AV568" s="546" t="s">
        <v>99</v>
      </c>
      <c r="AW568" s="546" t="s">
        <v>99</v>
      </c>
      <c r="AX568" s="546" t="s">
        <v>99</v>
      </c>
      <c r="AY568" s="548" t="s">
        <v>99</v>
      </c>
      <c r="AZ568" s="547" t="s">
        <v>99</v>
      </c>
      <c r="BA568" s="546" t="s">
        <v>99</v>
      </c>
      <c r="BB568" s="546" t="s">
        <v>99</v>
      </c>
      <c r="BC568" s="546" t="s">
        <v>99</v>
      </c>
      <c r="BD568" s="546" t="s">
        <v>99</v>
      </c>
      <c r="BE568" s="546" t="s">
        <v>99</v>
      </c>
      <c r="BF568" s="546" t="s">
        <v>99</v>
      </c>
      <c r="BG568" s="546" t="s">
        <v>99</v>
      </c>
      <c r="BH568" s="546" t="s">
        <v>99</v>
      </c>
      <c r="BI568" s="548" t="s">
        <v>99</v>
      </c>
      <c r="BJ568" s="547" t="s">
        <v>99</v>
      </c>
      <c r="BK568" s="546" t="s">
        <v>99</v>
      </c>
      <c r="BL568" s="546" t="s">
        <v>99</v>
      </c>
      <c r="BM568" s="546" t="s">
        <v>99</v>
      </c>
      <c r="BN568" s="546" t="s">
        <v>99</v>
      </c>
      <c r="BO568" s="546" t="s">
        <v>99</v>
      </c>
      <c r="BP568" s="546" t="s">
        <v>99</v>
      </c>
      <c r="BQ568" s="546" t="s">
        <v>99</v>
      </c>
      <c r="BR568" s="546" t="s">
        <v>99</v>
      </c>
      <c r="BS568" s="548" t="s">
        <v>99</v>
      </c>
      <c r="BT568" s="547" t="s">
        <v>99</v>
      </c>
      <c r="BU568" s="546" t="s">
        <v>99</v>
      </c>
      <c r="BV568" s="546" t="s">
        <v>99</v>
      </c>
      <c r="BW568" s="546" t="s">
        <v>99</v>
      </c>
      <c r="BX568" s="546" t="s">
        <v>99</v>
      </c>
      <c r="BY568" s="546" t="s">
        <v>99</v>
      </c>
      <c r="BZ568" s="546" t="s">
        <v>99</v>
      </c>
      <c r="CA568" s="546" t="s">
        <v>99</v>
      </c>
      <c r="CB568" s="546" t="s">
        <v>99</v>
      </c>
      <c r="CC568" s="548" t="s">
        <v>99</v>
      </c>
      <c r="CD568" s="547" t="s">
        <v>99</v>
      </c>
      <c r="CE568" s="546" t="s">
        <v>99</v>
      </c>
      <c r="CF568" s="546" t="s">
        <v>99</v>
      </c>
      <c r="CG568" s="546" t="s">
        <v>99</v>
      </c>
      <c r="CH568" s="546" t="s">
        <v>99</v>
      </c>
      <c r="CI568" s="546" t="s">
        <v>99</v>
      </c>
      <c r="CJ568" s="546" t="s">
        <v>99</v>
      </c>
      <c r="CK568" s="546" t="s">
        <v>99</v>
      </c>
      <c r="CL568" s="546" t="s">
        <v>99</v>
      </c>
      <c r="CM568" s="545" t="s">
        <v>99</v>
      </c>
      <c r="CN568" s="500" t="str">
        <f t="shared" ref="CN568:CN570" ca="1" si="2030">IF(OR(CP568=0,CP568="-"),"",CP568)</f>
        <v/>
      </c>
      <c r="CO568" s="405"/>
      <c r="CP568" s="470" t="str">
        <f t="shared" ca="1" si="1934"/>
        <v/>
      </c>
      <c r="CQ568" s="499">
        <f>MATCH(G568,G$10:G567,0)+9</f>
        <v>14</v>
      </c>
      <c r="CR568" s="498" t="str">
        <f t="shared" ref="CR568" ca="1" si="2031">IF(F573="　重複 ▽　",1,"")</f>
        <v/>
      </c>
      <c r="CS568" s="498" t="str">
        <f t="shared" ref="CS568" ca="1" si="2032">IF(AND(F569="",F570="",F571=""),"",IF(ISNUMBER(CT568),"",1))</f>
        <v/>
      </c>
      <c r="CT568" s="497" t="str">
        <f t="shared" ref="CT568" si="2033">IF(G568="","",IF(AND(G568&lt;&gt;"",CM571=""),1,""))</f>
        <v/>
      </c>
      <c r="CU568" s="699">
        <f>MATCH(G568,'[1] '!$B$4:$B$4005,0)</f>
        <v>1</v>
      </c>
      <c r="CV568" s="540" t="str">
        <f t="shared" ref="CV568" ca="1" si="2034">IF(G568="","",CX573+INDIRECT("CX"&amp;C568+CX$9)+C569)</f>
        <v/>
      </c>
      <c r="CW568" s="497" t="e">
        <f ca="1">RANK(CV568,CV$10:CV$609)</f>
        <v>#VALUE!</v>
      </c>
      <c r="CX568" s="973" t="str">
        <f>IFERROR(INDEX('[1] '!$F$4:$F$4005,CU568,1)*CM571,"")</f>
        <v/>
      </c>
      <c r="CY568" s="496" t="str">
        <f t="shared" ref="CY568" si="2035">IF(CM568="","",CM572/CX569)</f>
        <v/>
      </c>
      <c r="CZ568" s="684" t="str">
        <f>INDEX('[1] '!$G$4:$G$4005,CU568,1)</f>
        <v/>
      </c>
      <c r="DA568" s="794">
        <f>IF(OR(CM571&lt;A!AS$3,CM571&gt;A!AW$3),1,0)</f>
        <v>1</v>
      </c>
      <c r="DB568" s="496"/>
      <c r="DC568" s="496"/>
      <c r="DD568" s="496"/>
      <c r="DE568" s="496"/>
      <c r="DF568" s="496"/>
      <c r="DG568" s="496"/>
      <c r="DH568" s="496"/>
      <c r="DI568" s="496"/>
      <c r="DJ568" s="496"/>
      <c r="DK568" s="539"/>
      <c r="DL568" s="667"/>
      <c r="DM568" s="496"/>
      <c r="DN568" s="1036" t="e">
        <f t="shared" ref="DN568:DU568" ca="1" si="2036">IF(DN569&gt;$DA$6,$DA$6,IF(DN569&lt;$DA$7,$DA$7,DN569))</f>
        <v>#VALUE!</v>
      </c>
      <c r="DO568" s="496" t="e">
        <f t="shared" ca="1" si="2036"/>
        <v>#VALUE!</v>
      </c>
      <c r="DP568" s="791" t="e">
        <f t="shared" ca="1" si="2036"/>
        <v>#VALUE!</v>
      </c>
      <c r="DQ568" s="496" t="e">
        <f t="shared" ca="1" si="2036"/>
        <v>#VALUE!</v>
      </c>
      <c r="DR568" s="496" t="e">
        <f t="shared" ca="1" si="2036"/>
        <v>#VALUE!</v>
      </c>
      <c r="DS568" s="496" t="e">
        <f t="shared" ca="1" si="2036"/>
        <v>#VALUE!</v>
      </c>
      <c r="DT568" s="496" t="e">
        <f t="shared" ca="1" si="2036"/>
        <v>#VALUE!</v>
      </c>
      <c r="DU568" s="791" t="e">
        <f t="shared" ca="1" si="2036"/>
        <v>#VALUE!</v>
      </c>
      <c r="DV568" s="1113" t="str">
        <f t="shared" ref="DV568" ca="1" si="2037">IFERROR(IF(DA568+DA569&lt;&gt;0,"",(C569+CZ573+INDIRECT(DY$10&amp;C568+DZ$10))*CZ$7),"")</f>
        <v/>
      </c>
      <c r="DW568" s="668" t="e">
        <f ca="1">RANK(DV568,DV$10:DV$609)</f>
        <v>#VALUE!</v>
      </c>
      <c r="DX568" s="663"/>
      <c r="DY568" s="1058"/>
      <c r="DZ568" s="342"/>
      <c r="EA568" s="470" t="str">
        <f t="shared" ca="1" si="1942"/>
        <v/>
      </c>
    </row>
    <row r="569" spans="1:131" ht="9" customHeight="1">
      <c r="A569" s="636"/>
      <c r="B569" s="406"/>
      <c r="C569" s="538">
        <v>1.07E-3</v>
      </c>
      <c r="D569" s="488"/>
      <c r="E569" s="487" t="s">
        <v>99</v>
      </c>
      <c r="F569" s="486" t="str">
        <f t="shared" ca="1" si="1975"/>
        <v/>
      </c>
      <c r="G569" s="510" t="s">
        <v>99</v>
      </c>
      <c r="H569" s="1836" t="s">
        <v>99</v>
      </c>
      <c r="I569" s="1837" t="s">
        <v>99</v>
      </c>
      <c r="J569" s="1837" t="s">
        <v>99</v>
      </c>
      <c r="K569" s="1838" t="s">
        <v>99</v>
      </c>
      <c r="L569" s="1836" t="s">
        <v>99</v>
      </c>
      <c r="M569" s="1837" t="s">
        <v>99</v>
      </c>
      <c r="N569" s="1837" t="s">
        <v>99</v>
      </c>
      <c r="O569" s="1837" t="s">
        <v>99</v>
      </c>
      <c r="P569" s="1837" t="s">
        <v>99</v>
      </c>
      <c r="Q569" s="1837" t="s">
        <v>99</v>
      </c>
      <c r="R569" s="1837" t="s">
        <v>99</v>
      </c>
      <c r="S569" s="1837" t="s">
        <v>99</v>
      </c>
      <c r="T569" s="1837" t="s">
        <v>99</v>
      </c>
      <c r="U569" s="1838" t="s">
        <v>99</v>
      </c>
      <c r="V569" s="1836" t="s">
        <v>99</v>
      </c>
      <c r="W569" s="1837" t="s">
        <v>99</v>
      </c>
      <c r="X569" s="1837" t="s">
        <v>99</v>
      </c>
      <c r="Y569" s="1837" t="s">
        <v>99</v>
      </c>
      <c r="Z569" s="1837" t="s">
        <v>99</v>
      </c>
      <c r="AA569" s="1837" t="s">
        <v>99</v>
      </c>
      <c r="AB569" s="1837" t="s">
        <v>99</v>
      </c>
      <c r="AC569" s="1837" t="s">
        <v>99</v>
      </c>
      <c r="AD569" s="1837" t="s">
        <v>99</v>
      </c>
      <c r="AE569" s="1839" t="s">
        <v>99</v>
      </c>
      <c r="AF569" s="711" t="s">
        <v>99</v>
      </c>
      <c r="AG569" s="520" t="s">
        <v>99</v>
      </c>
      <c r="AH569" s="520" t="s">
        <v>99</v>
      </c>
      <c r="AI569" s="520" t="s">
        <v>99</v>
      </c>
      <c r="AJ569" s="520" t="s">
        <v>99</v>
      </c>
      <c r="AK569" s="520" t="s">
        <v>99</v>
      </c>
      <c r="AL569" s="520" t="s">
        <v>99</v>
      </c>
      <c r="AM569" s="520" t="s">
        <v>99</v>
      </c>
      <c r="AN569" s="520" t="s">
        <v>99</v>
      </c>
      <c r="AO569" s="522" t="s">
        <v>99</v>
      </c>
      <c r="AP569" s="521" t="s">
        <v>99</v>
      </c>
      <c r="AQ569" s="520" t="s">
        <v>99</v>
      </c>
      <c r="AR569" s="520" t="s">
        <v>99</v>
      </c>
      <c r="AS569" s="520" t="s">
        <v>99</v>
      </c>
      <c r="AT569" s="520" t="s">
        <v>99</v>
      </c>
      <c r="AU569" s="520" t="s">
        <v>99</v>
      </c>
      <c r="AV569" s="520" t="s">
        <v>99</v>
      </c>
      <c r="AW569" s="520" t="s">
        <v>99</v>
      </c>
      <c r="AX569" s="520" t="s">
        <v>99</v>
      </c>
      <c r="AY569" s="522" t="s">
        <v>99</v>
      </c>
      <c r="AZ569" s="521" t="s">
        <v>99</v>
      </c>
      <c r="BA569" s="520" t="s">
        <v>99</v>
      </c>
      <c r="BB569" s="520" t="s">
        <v>99</v>
      </c>
      <c r="BC569" s="520" t="s">
        <v>99</v>
      </c>
      <c r="BD569" s="520" t="s">
        <v>99</v>
      </c>
      <c r="BE569" s="520" t="s">
        <v>99</v>
      </c>
      <c r="BF569" s="520" t="s">
        <v>99</v>
      </c>
      <c r="BG569" s="520" t="s">
        <v>99</v>
      </c>
      <c r="BH569" s="520" t="s">
        <v>99</v>
      </c>
      <c r="BI569" s="522" t="s">
        <v>99</v>
      </c>
      <c r="BJ569" s="521" t="s">
        <v>99</v>
      </c>
      <c r="BK569" s="520" t="s">
        <v>99</v>
      </c>
      <c r="BL569" s="520" t="s">
        <v>99</v>
      </c>
      <c r="BM569" s="520" t="s">
        <v>99</v>
      </c>
      <c r="BN569" s="520" t="s">
        <v>99</v>
      </c>
      <c r="BO569" s="520" t="s">
        <v>99</v>
      </c>
      <c r="BP569" s="520" t="s">
        <v>99</v>
      </c>
      <c r="BQ569" s="520" t="s">
        <v>99</v>
      </c>
      <c r="BR569" s="520" t="s">
        <v>99</v>
      </c>
      <c r="BS569" s="522" t="s">
        <v>99</v>
      </c>
      <c r="BT569" s="521" t="s">
        <v>99</v>
      </c>
      <c r="BU569" s="520" t="s">
        <v>99</v>
      </c>
      <c r="BV569" s="520" t="s">
        <v>99</v>
      </c>
      <c r="BW569" s="520" t="s">
        <v>99</v>
      </c>
      <c r="BX569" s="520" t="s">
        <v>99</v>
      </c>
      <c r="BY569" s="520" t="s">
        <v>99</v>
      </c>
      <c r="BZ569" s="520" t="s">
        <v>99</v>
      </c>
      <c r="CA569" s="520" t="s">
        <v>99</v>
      </c>
      <c r="CB569" s="520" t="s">
        <v>99</v>
      </c>
      <c r="CC569" s="522" t="s">
        <v>99</v>
      </c>
      <c r="CD569" s="521" t="s">
        <v>99</v>
      </c>
      <c r="CE569" s="520" t="s">
        <v>99</v>
      </c>
      <c r="CF569" s="520" t="s">
        <v>99</v>
      </c>
      <c r="CG569" s="520" t="s">
        <v>99</v>
      </c>
      <c r="CH569" s="520" t="s">
        <v>99</v>
      </c>
      <c r="CI569" s="520" t="s">
        <v>99</v>
      </c>
      <c r="CJ569" s="520" t="s">
        <v>99</v>
      </c>
      <c r="CK569" s="520" t="s">
        <v>99</v>
      </c>
      <c r="CL569" s="520" t="s">
        <v>99</v>
      </c>
      <c r="CM569" s="519" t="s">
        <v>99</v>
      </c>
      <c r="CN569" s="493" t="str">
        <f t="shared" ca="1" si="2030"/>
        <v/>
      </c>
      <c r="CO569" s="405"/>
      <c r="CP569" s="456" t="str">
        <f t="shared" ca="1" si="1943"/>
        <v/>
      </c>
      <c r="CQ569" s="494">
        <f>MATCH(G568,G569:G$609,0)+C568</f>
        <v>569</v>
      </c>
      <c r="CR569" s="484"/>
      <c r="CS569" s="484"/>
      <c r="CT569" s="483"/>
      <c r="CU569" s="534" t="str">
        <f ca="1">IFERROR(IFERROR(INDEX('[1] '!$C$4:$C$4005,CU568,1),INDIRECT("'japan-all-stock-prices_"&amp;$CS$7&amp;".csv'!B"&amp;CU573)),"")</f>
        <v/>
      </c>
      <c r="CV569" s="484"/>
      <c r="CW569" s="528"/>
      <c r="CX569" s="974" t="e">
        <f t="shared" ref="CX569" si="2038">IF(COUNT(AF572:CM572)&lt;20,AVERAGE(BT572:CM572),(SUM(AF572:CM572)-LARGE(AF572:CM572,1)-LARGE(AF572:CM572,2)-LARGE(AF572:CM572,3)-LARGE(AF572:CM572,4)-LARGE(AF572:CM572,5))/(COUNT(AF572:CM572)-5))</f>
        <v>#DIV/0!</v>
      </c>
      <c r="CY569" s="453" t="e">
        <f t="shared" ref="CY569" si="2039">ROUND(AVERAGE(CM568:CM571)*CM572/10000,2)</f>
        <v>#DIV/0!</v>
      </c>
      <c r="CZ569" s="443"/>
      <c r="DA569" s="795" t="e">
        <f t="shared" ref="DA569" si="2040">IF(MAX(CI571:CM571)/MIN(CI571:CM571)&lt;DA$9,1,0)</f>
        <v>#DIV/0!</v>
      </c>
      <c r="DB569" s="435"/>
      <c r="DC569" s="435"/>
      <c r="DD569" s="435"/>
      <c r="DE569" s="435"/>
      <c r="DF569" s="435"/>
      <c r="DG569" s="435"/>
      <c r="DH569" s="435"/>
      <c r="DI569" s="435"/>
      <c r="DJ569" s="435"/>
      <c r="DK569" s="536"/>
      <c r="DL569" s="537"/>
      <c r="DM569" s="435"/>
      <c r="DN569" s="537" t="e">
        <f t="shared" ref="DN569:DU569" ca="1" si="2041">INDIRECT(DN$6&amp;$C568+$DY$11)/INDIRECT(DN$7&amp;$C568+$DZ$11)</f>
        <v>#VALUE!</v>
      </c>
      <c r="DO569" s="435" t="e">
        <f t="shared" ca="1" si="2041"/>
        <v>#VALUE!</v>
      </c>
      <c r="DP569" s="1039" t="e">
        <f t="shared" ca="1" si="2041"/>
        <v>#VALUE!</v>
      </c>
      <c r="DQ569" s="435" t="e">
        <f t="shared" ca="1" si="2041"/>
        <v>#VALUE!</v>
      </c>
      <c r="DR569" s="435" t="e">
        <f t="shared" ca="1" si="2041"/>
        <v>#VALUE!</v>
      </c>
      <c r="DS569" s="435" t="e">
        <f t="shared" ca="1" si="2041"/>
        <v>#VALUE!</v>
      </c>
      <c r="DT569" s="435" t="e">
        <f t="shared" ca="1" si="2041"/>
        <v>#VALUE!</v>
      </c>
      <c r="DU569" s="783" t="e">
        <f t="shared" ca="1" si="2041"/>
        <v>#VALUE!</v>
      </c>
      <c r="DV569" s="537"/>
      <c r="DW569" s="666"/>
      <c r="DX569" s="663"/>
      <c r="DY569" s="1058"/>
      <c r="DZ569" s="342"/>
      <c r="EA569" s="456" t="str">
        <f t="shared" ca="1" si="1948"/>
        <v/>
      </c>
    </row>
    <row r="570" spans="1:131" ht="9" customHeight="1">
      <c r="A570" s="636"/>
      <c r="B570" s="406"/>
      <c r="C570" s="527"/>
      <c r="D570" s="488"/>
      <c r="E570" s="487" t="s">
        <v>99</v>
      </c>
      <c r="F570" s="486" t="str">
        <f t="shared" ca="1" si="1980"/>
        <v/>
      </c>
      <c r="G570" s="510" t="s">
        <v>99</v>
      </c>
      <c r="H570" s="1836" t="s">
        <v>99</v>
      </c>
      <c r="I570" s="1837" t="s">
        <v>99</v>
      </c>
      <c r="J570" s="1837" t="s">
        <v>99</v>
      </c>
      <c r="K570" s="1838" t="s">
        <v>99</v>
      </c>
      <c r="L570" s="1836" t="s">
        <v>99</v>
      </c>
      <c r="M570" s="1837" t="s">
        <v>99</v>
      </c>
      <c r="N570" s="1837" t="s">
        <v>99</v>
      </c>
      <c r="O570" s="1837" t="s">
        <v>99</v>
      </c>
      <c r="P570" s="1837" t="s">
        <v>99</v>
      </c>
      <c r="Q570" s="1837" t="s">
        <v>99</v>
      </c>
      <c r="R570" s="1837" t="s">
        <v>99</v>
      </c>
      <c r="S570" s="1837" t="s">
        <v>99</v>
      </c>
      <c r="T570" s="1837" t="s">
        <v>99</v>
      </c>
      <c r="U570" s="1838" t="s">
        <v>99</v>
      </c>
      <c r="V570" s="1836" t="s">
        <v>99</v>
      </c>
      <c r="W570" s="1837" t="s">
        <v>99</v>
      </c>
      <c r="X570" s="1837" t="s">
        <v>99</v>
      </c>
      <c r="Y570" s="1837" t="s">
        <v>99</v>
      </c>
      <c r="Z570" s="1837" t="s">
        <v>99</v>
      </c>
      <c r="AA570" s="1837" t="s">
        <v>99</v>
      </c>
      <c r="AB570" s="1837" t="s">
        <v>99</v>
      </c>
      <c r="AC570" s="1837" t="s">
        <v>99</v>
      </c>
      <c r="AD570" s="1837" t="s">
        <v>99</v>
      </c>
      <c r="AE570" s="1839" t="s">
        <v>99</v>
      </c>
      <c r="AF570" s="711" t="s">
        <v>99</v>
      </c>
      <c r="AG570" s="520" t="s">
        <v>99</v>
      </c>
      <c r="AH570" s="520" t="s">
        <v>99</v>
      </c>
      <c r="AI570" s="520" t="s">
        <v>99</v>
      </c>
      <c r="AJ570" s="520" t="s">
        <v>99</v>
      </c>
      <c r="AK570" s="520" t="s">
        <v>99</v>
      </c>
      <c r="AL570" s="520" t="s">
        <v>99</v>
      </c>
      <c r="AM570" s="520" t="s">
        <v>99</v>
      </c>
      <c r="AN570" s="520" t="s">
        <v>99</v>
      </c>
      <c r="AO570" s="522" t="s">
        <v>99</v>
      </c>
      <c r="AP570" s="521" t="s">
        <v>99</v>
      </c>
      <c r="AQ570" s="520" t="s">
        <v>99</v>
      </c>
      <c r="AR570" s="520" t="s">
        <v>99</v>
      </c>
      <c r="AS570" s="520" t="s">
        <v>99</v>
      </c>
      <c r="AT570" s="520" t="s">
        <v>99</v>
      </c>
      <c r="AU570" s="520" t="s">
        <v>99</v>
      </c>
      <c r="AV570" s="520" t="s">
        <v>99</v>
      </c>
      <c r="AW570" s="520" t="s">
        <v>99</v>
      </c>
      <c r="AX570" s="520" t="s">
        <v>99</v>
      </c>
      <c r="AY570" s="522" t="s">
        <v>99</v>
      </c>
      <c r="AZ570" s="521" t="s">
        <v>99</v>
      </c>
      <c r="BA570" s="520" t="s">
        <v>99</v>
      </c>
      <c r="BB570" s="520" t="s">
        <v>99</v>
      </c>
      <c r="BC570" s="520" t="s">
        <v>99</v>
      </c>
      <c r="BD570" s="520" t="s">
        <v>99</v>
      </c>
      <c r="BE570" s="520" t="s">
        <v>99</v>
      </c>
      <c r="BF570" s="520" t="s">
        <v>99</v>
      </c>
      <c r="BG570" s="520" t="s">
        <v>99</v>
      </c>
      <c r="BH570" s="520" t="s">
        <v>99</v>
      </c>
      <c r="BI570" s="522" t="s">
        <v>99</v>
      </c>
      <c r="BJ570" s="521" t="s">
        <v>99</v>
      </c>
      <c r="BK570" s="520" t="s">
        <v>99</v>
      </c>
      <c r="BL570" s="520" t="s">
        <v>99</v>
      </c>
      <c r="BM570" s="520" t="s">
        <v>99</v>
      </c>
      <c r="BN570" s="520" t="s">
        <v>99</v>
      </c>
      <c r="BO570" s="520" t="s">
        <v>99</v>
      </c>
      <c r="BP570" s="520" t="s">
        <v>99</v>
      </c>
      <c r="BQ570" s="520" t="s">
        <v>99</v>
      </c>
      <c r="BR570" s="520" t="s">
        <v>99</v>
      </c>
      <c r="BS570" s="522" t="s">
        <v>99</v>
      </c>
      <c r="BT570" s="521" t="s">
        <v>99</v>
      </c>
      <c r="BU570" s="520" t="s">
        <v>99</v>
      </c>
      <c r="BV570" s="520" t="s">
        <v>99</v>
      </c>
      <c r="BW570" s="520" t="s">
        <v>99</v>
      </c>
      <c r="BX570" s="520" t="s">
        <v>99</v>
      </c>
      <c r="BY570" s="520" t="s">
        <v>99</v>
      </c>
      <c r="BZ570" s="520" t="s">
        <v>99</v>
      </c>
      <c r="CA570" s="520" t="s">
        <v>99</v>
      </c>
      <c r="CB570" s="520" t="s">
        <v>99</v>
      </c>
      <c r="CC570" s="522" t="s">
        <v>99</v>
      </c>
      <c r="CD570" s="521" t="s">
        <v>99</v>
      </c>
      <c r="CE570" s="520" t="s">
        <v>99</v>
      </c>
      <c r="CF570" s="520" t="s">
        <v>99</v>
      </c>
      <c r="CG570" s="520" t="s">
        <v>99</v>
      </c>
      <c r="CH570" s="520" t="s">
        <v>99</v>
      </c>
      <c r="CI570" s="520" t="s">
        <v>99</v>
      </c>
      <c r="CJ570" s="520" t="s">
        <v>99</v>
      </c>
      <c r="CK570" s="520" t="s">
        <v>99</v>
      </c>
      <c r="CL570" s="520" t="s">
        <v>99</v>
      </c>
      <c r="CM570" s="519" t="s">
        <v>99</v>
      </c>
      <c r="CN570" s="493" t="str">
        <f t="shared" ca="1" si="2030"/>
        <v/>
      </c>
      <c r="CO570" s="405"/>
      <c r="CP570" s="456" t="str">
        <f t="shared" ca="1" si="1949"/>
        <v/>
      </c>
      <c r="CQ570" s="631"/>
      <c r="CR570" s="484"/>
      <c r="CS570" s="484"/>
      <c r="CT570" s="483"/>
      <c r="CU570" s="534" t="str">
        <f t="shared" ca="1" si="1950"/>
        <v/>
      </c>
      <c r="CV570" s="484"/>
      <c r="CW570" s="528"/>
      <c r="CX570" s="974" t="e">
        <f t="shared" ref="CX570" si="2042">CM571/CL571*100-100</f>
        <v>#VALUE!</v>
      </c>
      <c r="CY570" s="435"/>
      <c r="CZ570" s="448"/>
      <c r="DA570" s="795"/>
      <c r="DB570" s="459"/>
      <c r="DC570" s="459"/>
      <c r="DD570" s="459"/>
      <c r="DE570" s="459"/>
      <c r="DF570" s="459"/>
      <c r="DG570" s="459"/>
      <c r="DH570" s="462"/>
      <c r="DI570" s="462"/>
      <c r="DJ570" s="462"/>
      <c r="DK570" s="535"/>
      <c r="DL570" s="784"/>
      <c r="DM570" s="785"/>
      <c r="DN570" s="784"/>
      <c r="DO570" s="785"/>
      <c r="DP570" s="1040"/>
      <c r="DQ570" s="785"/>
      <c r="DR570" s="785"/>
      <c r="DS570" s="785"/>
      <c r="DT570" s="785"/>
      <c r="DU570" s="783"/>
      <c r="DV570" s="537"/>
      <c r="DW570" s="666"/>
      <c r="DX570" s="663"/>
      <c r="DY570" s="1058"/>
      <c r="DZ570" s="342"/>
      <c r="EA570" s="456" t="str">
        <f t="shared" ca="1" si="1952"/>
        <v/>
      </c>
    </row>
    <row r="571" spans="1:131" ht="9" customHeight="1">
      <c r="A571" s="636"/>
      <c r="B571" s="406"/>
      <c r="C571" s="527"/>
      <c r="D571" s="488"/>
      <c r="E571" s="487" t="s">
        <v>99</v>
      </c>
      <c r="F571" s="486" t="str">
        <f t="shared" ca="1" si="1982"/>
        <v/>
      </c>
      <c r="G571" s="510" t="s">
        <v>99</v>
      </c>
      <c r="H571" s="516" t="s">
        <v>99</v>
      </c>
      <c r="I571" s="515" t="s">
        <v>99</v>
      </c>
      <c r="J571" s="515" t="s">
        <v>99</v>
      </c>
      <c r="K571" s="517" t="s">
        <v>99</v>
      </c>
      <c r="L571" s="516" t="s">
        <v>99</v>
      </c>
      <c r="M571" s="515" t="s">
        <v>99</v>
      </c>
      <c r="N571" s="515" t="s">
        <v>99</v>
      </c>
      <c r="O571" s="515" t="s">
        <v>99</v>
      </c>
      <c r="P571" s="515" t="s">
        <v>99</v>
      </c>
      <c r="Q571" s="515" t="s">
        <v>99</v>
      </c>
      <c r="R571" s="515" t="s">
        <v>99</v>
      </c>
      <c r="S571" s="515" t="s">
        <v>99</v>
      </c>
      <c r="T571" s="515" t="s">
        <v>99</v>
      </c>
      <c r="U571" s="517" t="s">
        <v>99</v>
      </c>
      <c r="V571" s="516" t="s">
        <v>99</v>
      </c>
      <c r="W571" s="515" t="s">
        <v>99</v>
      </c>
      <c r="X571" s="515" t="s">
        <v>99</v>
      </c>
      <c r="Y571" s="515" t="s">
        <v>99</v>
      </c>
      <c r="Z571" s="515" t="s">
        <v>99</v>
      </c>
      <c r="AA571" s="515" t="s">
        <v>99</v>
      </c>
      <c r="AB571" s="515" t="s">
        <v>99</v>
      </c>
      <c r="AC571" s="515" t="s">
        <v>99</v>
      </c>
      <c r="AD571" s="515" t="s">
        <v>99</v>
      </c>
      <c r="AE571" s="514" t="s">
        <v>99</v>
      </c>
      <c r="AF571" s="712" t="s">
        <v>99</v>
      </c>
      <c r="AG571" s="515" t="s">
        <v>99</v>
      </c>
      <c r="AH571" s="515" t="s">
        <v>99</v>
      </c>
      <c r="AI571" s="515" t="s">
        <v>99</v>
      </c>
      <c r="AJ571" s="515" t="s">
        <v>99</v>
      </c>
      <c r="AK571" s="515" t="s">
        <v>99</v>
      </c>
      <c r="AL571" s="515" t="s">
        <v>99</v>
      </c>
      <c r="AM571" s="515" t="s">
        <v>99</v>
      </c>
      <c r="AN571" s="515" t="s">
        <v>99</v>
      </c>
      <c r="AO571" s="517" t="s">
        <v>99</v>
      </c>
      <c r="AP571" s="516" t="s">
        <v>99</v>
      </c>
      <c r="AQ571" s="515" t="s">
        <v>99</v>
      </c>
      <c r="AR571" s="515" t="s">
        <v>99</v>
      </c>
      <c r="AS571" s="515" t="s">
        <v>99</v>
      </c>
      <c r="AT571" s="515" t="s">
        <v>99</v>
      </c>
      <c r="AU571" s="515" t="s">
        <v>99</v>
      </c>
      <c r="AV571" s="515" t="s">
        <v>99</v>
      </c>
      <c r="AW571" s="515" t="s">
        <v>99</v>
      </c>
      <c r="AX571" s="515" t="s">
        <v>99</v>
      </c>
      <c r="AY571" s="517" t="s">
        <v>99</v>
      </c>
      <c r="AZ571" s="516" t="s">
        <v>99</v>
      </c>
      <c r="BA571" s="515" t="s">
        <v>99</v>
      </c>
      <c r="BB571" s="515" t="s">
        <v>99</v>
      </c>
      <c r="BC571" s="515" t="s">
        <v>99</v>
      </c>
      <c r="BD571" s="515" t="s">
        <v>99</v>
      </c>
      <c r="BE571" s="515" t="s">
        <v>99</v>
      </c>
      <c r="BF571" s="515" t="s">
        <v>99</v>
      </c>
      <c r="BG571" s="515" t="s">
        <v>99</v>
      </c>
      <c r="BH571" s="515" t="s">
        <v>99</v>
      </c>
      <c r="BI571" s="517" t="s">
        <v>99</v>
      </c>
      <c r="BJ571" s="516" t="s">
        <v>99</v>
      </c>
      <c r="BK571" s="515" t="s">
        <v>99</v>
      </c>
      <c r="BL571" s="515" t="s">
        <v>99</v>
      </c>
      <c r="BM571" s="515" t="s">
        <v>99</v>
      </c>
      <c r="BN571" s="515" t="s">
        <v>99</v>
      </c>
      <c r="BO571" s="515" t="s">
        <v>99</v>
      </c>
      <c r="BP571" s="515" t="s">
        <v>99</v>
      </c>
      <c r="BQ571" s="515" t="s">
        <v>99</v>
      </c>
      <c r="BR571" s="515" t="s">
        <v>99</v>
      </c>
      <c r="BS571" s="517" t="s">
        <v>99</v>
      </c>
      <c r="BT571" s="516" t="s">
        <v>99</v>
      </c>
      <c r="BU571" s="515" t="s">
        <v>99</v>
      </c>
      <c r="BV571" s="515" t="s">
        <v>99</v>
      </c>
      <c r="BW571" s="515" t="s">
        <v>99</v>
      </c>
      <c r="BX571" s="515" t="s">
        <v>99</v>
      </c>
      <c r="BY571" s="515" t="s">
        <v>99</v>
      </c>
      <c r="BZ571" s="515" t="s">
        <v>99</v>
      </c>
      <c r="CA571" s="515" t="s">
        <v>99</v>
      </c>
      <c r="CB571" s="515" t="s">
        <v>99</v>
      </c>
      <c r="CC571" s="517" t="s">
        <v>99</v>
      </c>
      <c r="CD571" s="516" t="s">
        <v>99</v>
      </c>
      <c r="CE571" s="515" t="s">
        <v>99</v>
      </c>
      <c r="CF571" s="515" t="s">
        <v>99</v>
      </c>
      <c r="CG571" s="515" t="s">
        <v>99</v>
      </c>
      <c r="CH571" s="515" t="s">
        <v>99</v>
      </c>
      <c r="CI571" s="515" t="s">
        <v>99</v>
      </c>
      <c r="CJ571" s="515" t="s">
        <v>99</v>
      </c>
      <c r="CK571" s="515" t="s">
        <v>99</v>
      </c>
      <c r="CL571" s="515" t="s">
        <v>99</v>
      </c>
      <c r="CM571" s="514" t="s">
        <v>99</v>
      </c>
      <c r="CN571" s="492" t="str">
        <f t="shared" ref="CN571" ca="1" si="2043">CU572</f>
        <v/>
      </c>
      <c r="CO571" s="405"/>
      <c r="CP571" s="456" t="str">
        <f t="shared" ca="1" si="1954"/>
        <v/>
      </c>
      <c r="CQ571" s="631"/>
      <c r="CR571" s="484"/>
      <c r="CS571" s="484"/>
      <c r="CT571" s="483"/>
      <c r="CU571" s="534" t="str">
        <f t="shared" ca="1" si="1955"/>
        <v/>
      </c>
      <c r="CV571" s="484"/>
      <c r="CW571" s="528"/>
      <c r="CX571" s="975" t="e">
        <f t="shared" ref="CX571" si="2044">10000-G568</f>
        <v>#VALUE!</v>
      </c>
      <c r="CY571" s="453"/>
      <c r="CZ571" s="343"/>
      <c r="DA571" s="796"/>
      <c r="DB571" s="459"/>
      <c r="DC571" s="459"/>
      <c r="DD571" s="459"/>
      <c r="DE571" s="459"/>
      <c r="DF571" s="459"/>
      <c r="DG571" s="459"/>
      <c r="DH571" s="459"/>
      <c r="DI571" s="459"/>
      <c r="DJ571" s="459"/>
      <c r="DK571" s="533"/>
      <c r="DL571" s="537"/>
      <c r="DM571" s="435"/>
      <c r="DN571" s="537"/>
      <c r="DO571" s="435"/>
      <c r="DP571" s="1039"/>
      <c r="DQ571" s="435"/>
      <c r="DR571" s="435"/>
      <c r="DS571" s="786"/>
      <c r="DT571" s="786"/>
      <c r="DU571" s="787"/>
      <c r="DV571" s="537"/>
      <c r="DW571" s="666"/>
      <c r="DX571" s="663"/>
      <c r="DY571" s="1058"/>
      <c r="DZ571" s="342"/>
      <c r="EA571" s="456" t="str">
        <f t="shared" ca="1" si="1957"/>
        <v/>
      </c>
    </row>
    <row r="572" spans="1:131" ht="9" customHeight="1">
      <c r="A572" s="636"/>
      <c r="B572" s="406"/>
      <c r="C572" s="527"/>
      <c r="D572" s="488"/>
      <c r="E572" s="487" t="s">
        <v>99</v>
      </c>
      <c r="F572" s="486"/>
      <c r="G572" s="512" t="s">
        <v>99</v>
      </c>
      <c r="H572" s="1840" t="s">
        <v>99</v>
      </c>
      <c r="I572" s="1841" t="s">
        <v>99</v>
      </c>
      <c r="J572" s="1841" t="s">
        <v>99</v>
      </c>
      <c r="K572" s="1842" t="s">
        <v>99</v>
      </c>
      <c r="L572" s="1840" t="s">
        <v>99</v>
      </c>
      <c r="M572" s="1841" t="s">
        <v>99</v>
      </c>
      <c r="N572" s="1841" t="s">
        <v>99</v>
      </c>
      <c r="O572" s="1841" t="s">
        <v>99</v>
      </c>
      <c r="P572" s="1841" t="s">
        <v>99</v>
      </c>
      <c r="Q572" s="1841" t="s">
        <v>99</v>
      </c>
      <c r="R572" s="1841" t="s">
        <v>99</v>
      </c>
      <c r="S572" s="1841" t="s">
        <v>99</v>
      </c>
      <c r="T572" s="1841" t="s">
        <v>99</v>
      </c>
      <c r="U572" s="1842" t="s">
        <v>99</v>
      </c>
      <c r="V572" s="1840" t="s">
        <v>99</v>
      </c>
      <c r="W572" s="1841" t="s">
        <v>99</v>
      </c>
      <c r="X572" s="1841" t="s">
        <v>99</v>
      </c>
      <c r="Y572" s="1841" t="s">
        <v>99</v>
      </c>
      <c r="Z572" s="1841" t="s">
        <v>99</v>
      </c>
      <c r="AA572" s="1841" t="s">
        <v>99</v>
      </c>
      <c r="AB572" s="1841" t="s">
        <v>99</v>
      </c>
      <c r="AC572" s="1841" t="s">
        <v>99</v>
      </c>
      <c r="AD572" s="1841" t="s">
        <v>99</v>
      </c>
      <c r="AE572" s="1843" t="s">
        <v>99</v>
      </c>
      <c r="AF572" s="720" t="s">
        <v>99</v>
      </c>
      <c r="AG572" s="530" t="s">
        <v>99</v>
      </c>
      <c r="AH572" s="530" t="s">
        <v>99</v>
      </c>
      <c r="AI572" s="530" t="s">
        <v>99</v>
      </c>
      <c r="AJ572" s="530" t="s">
        <v>99</v>
      </c>
      <c r="AK572" s="530" t="s">
        <v>99</v>
      </c>
      <c r="AL572" s="530" t="s">
        <v>99</v>
      </c>
      <c r="AM572" s="530" t="s">
        <v>99</v>
      </c>
      <c r="AN572" s="530" t="s">
        <v>99</v>
      </c>
      <c r="AO572" s="532" t="s">
        <v>99</v>
      </c>
      <c r="AP572" s="531" t="s">
        <v>99</v>
      </c>
      <c r="AQ572" s="530" t="s">
        <v>99</v>
      </c>
      <c r="AR572" s="530" t="s">
        <v>99</v>
      </c>
      <c r="AS572" s="530" t="s">
        <v>99</v>
      </c>
      <c r="AT572" s="530" t="s">
        <v>99</v>
      </c>
      <c r="AU572" s="530" t="s">
        <v>99</v>
      </c>
      <c r="AV572" s="530" t="s">
        <v>99</v>
      </c>
      <c r="AW572" s="530" t="s">
        <v>99</v>
      </c>
      <c r="AX572" s="530" t="s">
        <v>99</v>
      </c>
      <c r="AY572" s="532" t="s">
        <v>99</v>
      </c>
      <c r="AZ572" s="531" t="s">
        <v>99</v>
      </c>
      <c r="BA572" s="530" t="s">
        <v>99</v>
      </c>
      <c r="BB572" s="530" t="s">
        <v>99</v>
      </c>
      <c r="BC572" s="530" t="s">
        <v>99</v>
      </c>
      <c r="BD572" s="530" t="s">
        <v>99</v>
      </c>
      <c r="BE572" s="530" t="s">
        <v>99</v>
      </c>
      <c r="BF572" s="530" t="s">
        <v>99</v>
      </c>
      <c r="BG572" s="530" t="s">
        <v>99</v>
      </c>
      <c r="BH572" s="530" t="s">
        <v>99</v>
      </c>
      <c r="BI572" s="532" t="s">
        <v>99</v>
      </c>
      <c r="BJ572" s="531" t="s">
        <v>99</v>
      </c>
      <c r="BK572" s="530" t="s">
        <v>99</v>
      </c>
      <c r="BL572" s="530" t="s">
        <v>99</v>
      </c>
      <c r="BM572" s="530" t="s">
        <v>99</v>
      </c>
      <c r="BN572" s="530" t="s">
        <v>99</v>
      </c>
      <c r="BO572" s="530" t="s">
        <v>99</v>
      </c>
      <c r="BP572" s="530" t="s">
        <v>99</v>
      </c>
      <c r="BQ572" s="530" t="s">
        <v>99</v>
      </c>
      <c r="BR572" s="530" t="s">
        <v>99</v>
      </c>
      <c r="BS572" s="532" t="s">
        <v>99</v>
      </c>
      <c r="BT572" s="531" t="s">
        <v>99</v>
      </c>
      <c r="BU572" s="530" t="s">
        <v>99</v>
      </c>
      <c r="BV572" s="530" t="s">
        <v>99</v>
      </c>
      <c r="BW572" s="530" t="s">
        <v>99</v>
      </c>
      <c r="BX572" s="530" t="s">
        <v>99</v>
      </c>
      <c r="BY572" s="530" t="s">
        <v>99</v>
      </c>
      <c r="BZ572" s="530" t="s">
        <v>99</v>
      </c>
      <c r="CA572" s="530" t="s">
        <v>99</v>
      </c>
      <c r="CB572" s="530" t="s">
        <v>99</v>
      </c>
      <c r="CC572" s="532" t="s">
        <v>99</v>
      </c>
      <c r="CD572" s="531" t="s">
        <v>99</v>
      </c>
      <c r="CE572" s="530" t="s">
        <v>99</v>
      </c>
      <c r="CF572" s="530" t="s">
        <v>99</v>
      </c>
      <c r="CG572" s="530" t="s">
        <v>99</v>
      </c>
      <c r="CH572" s="530" t="s">
        <v>99</v>
      </c>
      <c r="CI572" s="530" t="s">
        <v>99</v>
      </c>
      <c r="CJ572" s="530" t="s">
        <v>99</v>
      </c>
      <c r="CK572" s="530" t="s">
        <v>99</v>
      </c>
      <c r="CL572" s="530" t="s">
        <v>99</v>
      </c>
      <c r="CM572" s="529" t="s">
        <v>99</v>
      </c>
      <c r="CN572" s="491" t="str">
        <f t="shared" ref="CN572" ca="1" si="2045">IF(CN571="","",IF(CN568="",0,CP572))</f>
        <v/>
      </c>
      <c r="CO572" s="405"/>
      <c r="CP572" s="450" t="str">
        <f t="shared" ca="1" si="1959"/>
        <v/>
      </c>
      <c r="CQ572" s="631"/>
      <c r="CR572" s="484"/>
      <c r="CS572" s="484"/>
      <c r="CT572" s="483"/>
      <c r="CU572" s="677" t="str">
        <f t="shared" ca="1" si="1960"/>
        <v/>
      </c>
      <c r="CV572" s="484"/>
      <c r="CW572" s="528"/>
      <c r="CX572" s="974"/>
      <c r="CY572" s="453"/>
      <c r="CZ572" s="448" t="e">
        <f t="shared" ref="CZ572" si="2046">CM571*100</f>
        <v>#VALUE!</v>
      </c>
      <c r="DA572" s="795"/>
      <c r="DB572" s="327"/>
      <c r="DC572" s="327"/>
      <c r="DD572" s="327"/>
      <c r="DE572" s="327"/>
      <c r="DF572" s="327"/>
      <c r="DG572" s="327"/>
      <c r="DH572" s="327"/>
      <c r="DI572" s="327"/>
      <c r="DJ572" s="327"/>
      <c r="DK572" s="343"/>
      <c r="DL572" s="788"/>
      <c r="DM572" s="786"/>
      <c r="DN572" s="788"/>
      <c r="DO572" s="786"/>
      <c r="DP572" s="1041"/>
      <c r="DQ572" s="786"/>
      <c r="DR572" s="786"/>
      <c r="DS572" s="786"/>
      <c r="DT572" s="786"/>
      <c r="DU572" s="787"/>
      <c r="DV572" s="537"/>
      <c r="DW572" s="666"/>
      <c r="DX572" s="663"/>
      <c r="DY572" s="1058"/>
      <c r="DZ572" s="342"/>
      <c r="EA572" s="450" t="str">
        <f t="shared" ca="1" si="1962"/>
        <v/>
      </c>
    </row>
    <row r="573" spans="1:131" ht="9" customHeight="1">
      <c r="A573" s="636"/>
      <c r="B573" s="406"/>
      <c r="C573" s="527"/>
      <c r="D573" s="488"/>
      <c r="E573" s="487" t="s">
        <v>99</v>
      </c>
      <c r="F573" s="486" t="str">
        <f t="shared" ref="F573" ca="1" si="2047">IF(E568=" ","",IF(ISERROR(CQ568),IF(ISERROR(CQ569),"",HYPERLINK("#CP"&amp;CQ569&amp;":CP1231","　重複 ▽　")),HYPERLINK("#CP"&amp;CQ568&amp;":CP1231","　重複 ▲　")))</f>
        <v/>
      </c>
      <c r="G573" s="510" t="s">
        <v>99</v>
      </c>
      <c r="H573" s="1844" t="s">
        <v>99</v>
      </c>
      <c r="I573" s="1845" t="s">
        <v>99</v>
      </c>
      <c r="J573" s="1845" t="s">
        <v>99</v>
      </c>
      <c r="K573" s="1846" t="s">
        <v>99</v>
      </c>
      <c r="L573" s="1844" t="s">
        <v>99</v>
      </c>
      <c r="M573" s="1845" t="s">
        <v>99</v>
      </c>
      <c r="N573" s="1845" t="s">
        <v>99</v>
      </c>
      <c r="O573" s="1845" t="s">
        <v>99</v>
      </c>
      <c r="P573" s="1845" t="s">
        <v>99</v>
      </c>
      <c r="Q573" s="1845" t="s">
        <v>99</v>
      </c>
      <c r="R573" s="1845" t="s">
        <v>99</v>
      </c>
      <c r="S573" s="1845" t="s">
        <v>99</v>
      </c>
      <c r="T573" s="1845" t="s">
        <v>99</v>
      </c>
      <c r="U573" s="1846" t="s">
        <v>99</v>
      </c>
      <c r="V573" s="1844" t="s">
        <v>99</v>
      </c>
      <c r="W573" s="1845" t="s">
        <v>99</v>
      </c>
      <c r="X573" s="1845" t="s">
        <v>99</v>
      </c>
      <c r="Y573" s="1845" t="s">
        <v>99</v>
      </c>
      <c r="Z573" s="1845" t="s">
        <v>99</v>
      </c>
      <c r="AA573" s="1845" t="s">
        <v>99</v>
      </c>
      <c r="AB573" s="1845" t="s">
        <v>99</v>
      </c>
      <c r="AC573" s="1845" t="s">
        <v>99</v>
      </c>
      <c r="AD573" s="1845" t="s">
        <v>99</v>
      </c>
      <c r="AE573" s="1847" t="s">
        <v>99</v>
      </c>
      <c r="AF573" s="714" t="s">
        <v>99</v>
      </c>
      <c r="AG573" s="507" t="s">
        <v>99</v>
      </c>
      <c r="AH573" s="507" t="s">
        <v>99</v>
      </c>
      <c r="AI573" s="507" t="s">
        <v>99</v>
      </c>
      <c r="AJ573" s="507" t="s">
        <v>99</v>
      </c>
      <c r="AK573" s="507" t="s">
        <v>99</v>
      </c>
      <c r="AL573" s="507" t="s">
        <v>99</v>
      </c>
      <c r="AM573" s="507" t="s">
        <v>99</v>
      </c>
      <c r="AN573" s="507" t="s">
        <v>99</v>
      </c>
      <c r="AO573" s="509" t="s">
        <v>99</v>
      </c>
      <c r="AP573" s="508" t="s">
        <v>99</v>
      </c>
      <c r="AQ573" s="507" t="s">
        <v>99</v>
      </c>
      <c r="AR573" s="507" t="s">
        <v>99</v>
      </c>
      <c r="AS573" s="507" t="s">
        <v>99</v>
      </c>
      <c r="AT573" s="507" t="s">
        <v>99</v>
      </c>
      <c r="AU573" s="507" t="s">
        <v>99</v>
      </c>
      <c r="AV573" s="507" t="s">
        <v>99</v>
      </c>
      <c r="AW573" s="507" t="s">
        <v>99</v>
      </c>
      <c r="AX573" s="507" t="s">
        <v>99</v>
      </c>
      <c r="AY573" s="509" t="s">
        <v>99</v>
      </c>
      <c r="AZ573" s="508" t="s">
        <v>99</v>
      </c>
      <c r="BA573" s="507" t="s">
        <v>99</v>
      </c>
      <c r="BB573" s="507" t="s">
        <v>99</v>
      </c>
      <c r="BC573" s="507" t="s">
        <v>99</v>
      </c>
      <c r="BD573" s="507" t="s">
        <v>99</v>
      </c>
      <c r="BE573" s="507" t="s">
        <v>99</v>
      </c>
      <c r="BF573" s="507" t="s">
        <v>99</v>
      </c>
      <c r="BG573" s="507" t="s">
        <v>99</v>
      </c>
      <c r="BH573" s="507" t="s">
        <v>99</v>
      </c>
      <c r="BI573" s="509" t="s">
        <v>99</v>
      </c>
      <c r="BJ573" s="508" t="s">
        <v>99</v>
      </c>
      <c r="BK573" s="507" t="s">
        <v>99</v>
      </c>
      <c r="BL573" s="507" t="s">
        <v>99</v>
      </c>
      <c r="BM573" s="507" t="s">
        <v>99</v>
      </c>
      <c r="BN573" s="507" t="s">
        <v>99</v>
      </c>
      <c r="BO573" s="507" t="s">
        <v>99</v>
      </c>
      <c r="BP573" s="507" t="s">
        <v>99</v>
      </c>
      <c r="BQ573" s="507" t="s">
        <v>99</v>
      </c>
      <c r="BR573" s="507" t="s">
        <v>99</v>
      </c>
      <c r="BS573" s="509" t="s">
        <v>99</v>
      </c>
      <c r="BT573" s="508" t="s">
        <v>99</v>
      </c>
      <c r="BU573" s="507" t="s">
        <v>99</v>
      </c>
      <c r="BV573" s="507" t="s">
        <v>99</v>
      </c>
      <c r="BW573" s="507" t="s">
        <v>99</v>
      </c>
      <c r="BX573" s="507" t="s">
        <v>99</v>
      </c>
      <c r="BY573" s="507" t="s">
        <v>99</v>
      </c>
      <c r="BZ573" s="507" t="s">
        <v>99</v>
      </c>
      <c r="CA573" s="507" t="s">
        <v>99</v>
      </c>
      <c r="CB573" s="507" t="s">
        <v>99</v>
      </c>
      <c r="CC573" s="509"/>
      <c r="CD573" s="508" t="s">
        <v>99</v>
      </c>
      <c r="CE573" s="507" t="s">
        <v>99</v>
      </c>
      <c r="CF573" s="507" t="s">
        <v>99</v>
      </c>
      <c r="CG573" s="507" t="s">
        <v>99</v>
      </c>
      <c r="CH573" s="507" t="s">
        <v>99</v>
      </c>
      <c r="CI573" s="507" t="s">
        <v>99</v>
      </c>
      <c r="CJ573" s="507" t="s">
        <v>99</v>
      </c>
      <c r="CK573" s="507" t="s">
        <v>99</v>
      </c>
      <c r="CL573" s="507" t="s">
        <v>99</v>
      </c>
      <c r="CM573" s="506" t="s">
        <v>99</v>
      </c>
      <c r="CN573" s="485" t="s">
        <v>99</v>
      </c>
      <c r="CO573" s="405"/>
      <c r="CP573" s="505" t="str">
        <f t="shared" si="1929"/>
        <v/>
      </c>
      <c r="CQ573" s="631"/>
      <c r="CR573" s="484"/>
      <c r="CS573" s="484"/>
      <c r="CT573" s="483"/>
      <c r="CU573" s="544" t="e">
        <f t="shared" ca="1" si="1964"/>
        <v>#REF!</v>
      </c>
      <c r="CV573" s="484"/>
      <c r="CW573" s="528"/>
      <c r="CX573" s="538" t="str">
        <f>IF(K!R$6="市場別",VLOOKUP(G570,DY$80:DZ$93,2,FALSE),0)</f>
        <v/>
      </c>
      <c r="CY573" s="1112" t="e">
        <f t="shared" ref="CY573" ca="1" si="2048">ROUND(AVERAGE(INDIRECT(DV$7&amp;C568&amp;":"&amp;DW$7&amp;C568))*100,4)</f>
        <v>#VALUE!</v>
      </c>
      <c r="CZ573" s="448" t="e">
        <f t="shared" ref="CZ573" si="2049">VLOOKUP(G570,DY$41:DZ$44,2,FALSE)</f>
        <v>#N/A</v>
      </c>
      <c r="DA573" s="795"/>
      <c r="DB573" s="542"/>
      <c r="DC573" s="542"/>
      <c r="DD573" s="542"/>
      <c r="DE573" s="542"/>
      <c r="DF573" s="542"/>
      <c r="DG573" s="542"/>
      <c r="DH573" s="542"/>
      <c r="DI573" s="542"/>
      <c r="DJ573" s="542"/>
      <c r="DK573" s="543"/>
      <c r="DL573" s="789"/>
      <c r="DM573" s="790"/>
      <c r="DN573" s="789"/>
      <c r="DO573" s="790"/>
      <c r="DP573" s="1042"/>
      <c r="DQ573" s="790"/>
      <c r="DR573" s="790"/>
      <c r="DS573" s="786"/>
      <c r="DT573" s="786"/>
      <c r="DU573" s="787"/>
      <c r="DV573" s="537"/>
      <c r="DW573" s="666"/>
      <c r="DX573" s="663"/>
      <c r="DY573" s="1058"/>
      <c r="DZ573" s="342"/>
      <c r="EA573" s="505" t="str">
        <f t="shared" si="1932"/>
        <v/>
      </c>
    </row>
    <row r="574" spans="1:131" ht="9" customHeight="1">
      <c r="A574" s="636"/>
      <c r="B574" s="406"/>
      <c r="C574" s="481">
        <v>574</v>
      </c>
      <c r="D574" s="541">
        <v>95</v>
      </c>
      <c r="E574" s="633" t="str">
        <f ca="1">IF(AND(INDIRECT("G"&amp;C574)&gt;999,INDIRECT("G"&amp;C574)&lt;10000),MAX(E$10:E573)+1," ")</f>
        <v xml:space="preserve"> </v>
      </c>
      <c r="F574" s="634" t="str">
        <f ca="1">HYPERLINK("#G"&amp;C574&amp;":CM"&amp;C574+5,IF(CT574=1,"　クリア（消去） →　",IF(AND(INDIRECT("G"&amp;C574)=B!D$9,B!D$14="修正　"),B!C$12,IF(F579="","　　　　　　　　　　　","　　　　…→　　　　"))))</f>
        <v>　　　　　　　　　　　</v>
      </c>
      <c r="G574" s="635" t="s">
        <v>99</v>
      </c>
      <c r="H574" s="1832" t="s">
        <v>99</v>
      </c>
      <c r="I574" s="1833" t="s">
        <v>99</v>
      </c>
      <c r="J574" s="1833" t="s">
        <v>99</v>
      </c>
      <c r="K574" s="1834" t="s">
        <v>99</v>
      </c>
      <c r="L574" s="1832" t="s">
        <v>99</v>
      </c>
      <c r="M574" s="1833" t="s">
        <v>99</v>
      </c>
      <c r="N574" s="1833" t="s">
        <v>99</v>
      </c>
      <c r="O574" s="1833" t="s">
        <v>99</v>
      </c>
      <c r="P574" s="1833" t="s">
        <v>99</v>
      </c>
      <c r="Q574" s="1833" t="s">
        <v>99</v>
      </c>
      <c r="R574" s="1833" t="s">
        <v>99</v>
      </c>
      <c r="S574" s="1833" t="s">
        <v>99</v>
      </c>
      <c r="T574" s="1833" t="s">
        <v>99</v>
      </c>
      <c r="U574" s="1834" t="s">
        <v>99</v>
      </c>
      <c r="V574" s="1832" t="s">
        <v>99</v>
      </c>
      <c r="W574" s="1833" t="s">
        <v>99</v>
      </c>
      <c r="X574" s="1833" t="s">
        <v>99</v>
      </c>
      <c r="Y574" s="1833" t="s">
        <v>99</v>
      </c>
      <c r="Z574" s="1833" t="s">
        <v>99</v>
      </c>
      <c r="AA574" s="1833" t="s">
        <v>99</v>
      </c>
      <c r="AB574" s="1833" t="s">
        <v>99</v>
      </c>
      <c r="AC574" s="1833" t="s">
        <v>99</v>
      </c>
      <c r="AD574" s="1833" t="s">
        <v>99</v>
      </c>
      <c r="AE574" s="1835" t="s">
        <v>99</v>
      </c>
      <c r="AF574" s="719" t="s">
        <v>99</v>
      </c>
      <c r="AG574" s="546" t="s">
        <v>99</v>
      </c>
      <c r="AH574" s="546" t="s">
        <v>99</v>
      </c>
      <c r="AI574" s="546" t="s">
        <v>99</v>
      </c>
      <c r="AJ574" s="546" t="s">
        <v>99</v>
      </c>
      <c r="AK574" s="546" t="s">
        <v>99</v>
      </c>
      <c r="AL574" s="546" t="s">
        <v>99</v>
      </c>
      <c r="AM574" s="546" t="s">
        <v>99</v>
      </c>
      <c r="AN574" s="546" t="s">
        <v>99</v>
      </c>
      <c r="AO574" s="548" t="s">
        <v>99</v>
      </c>
      <c r="AP574" s="547" t="s">
        <v>99</v>
      </c>
      <c r="AQ574" s="546" t="s">
        <v>99</v>
      </c>
      <c r="AR574" s="546" t="s">
        <v>99</v>
      </c>
      <c r="AS574" s="546" t="s">
        <v>99</v>
      </c>
      <c r="AT574" s="546" t="s">
        <v>99</v>
      </c>
      <c r="AU574" s="546" t="s">
        <v>99</v>
      </c>
      <c r="AV574" s="546" t="s">
        <v>99</v>
      </c>
      <c r="AW574" s="546" t="s">
        <v>99</v>
      </c>
      <c r="AX574" s="546" t="s">
        <v>99</v>
      </c>
      <c r="AY574" s="548" t="s">
        <v>99</v>
      </c>
      <c r="AZ574" s="547" t="s">
        <v>99</v>
      </c>
      <c r="BA574" s="546" t="s">
        <v>99</v>
      </c>
      <c r="BB574" s="546" t="s">
        <v>99</v>
      </c>
      <c r="BC574" s="546" t="s">
        <v>99</v>
      </c>
      <c r="BD574" s="546" t="s">
        <v>99</v>
      </c>
      <c r="BE574" s="546" t="s">
        <v>99</v>
      </c>
      <c r="BF574" s="546" t="s">
        <v>99</v>
      </c>
      <c r="BG574" s="546" t="s">
        <v>99</v>
      </c>
      <c r="BH574" s="546" t="s">
        <v>99</v>
      </c>
      <c r="BI574" s="548" t="s">
        <v>99</v>
      </c>
      <c r="BJ574" s="547" t="s">
        <v>99</v>
      </c>
      <c r="BK574" s="546" t="s">
        <v>99</v>
      </c>
      <c r="BL574" s="546" t="s">
        <v>99</v>
      </c>
      <c r="BM574" s="546" t="s">
        <v>99</v>
      </c>
      <c r="BN574" s="546" t="s">
        <v>99</v>
      </c>
      <c r="BO574" s="546" t="s">
        <v>99</v>
      </c>
      <c r="BP574" s="546" t="s">
        <v>99</v>
      </c>
      <c r="BQ574" s="546" t="s">
        <v>99</v>
      </c>
      <c r="BR574" s="546" t="s">
        <v>99</v>
      </c>
      <c r="BS574" s="548" t="s">
        <v>99</v>
      </c>
      <c r="BT574" s="547" t="s">
        <v>99</v>
      </c>
      <c r="BU574" s="546" t="s">
        <v>99</v>
      </c>
      <c r="BV574" s="546" t="s">
        <v>99</v>
      </c>
      <c r="BW574" s="546" t="s">
        <v>99</v>
      </c>
      <c r="BX574" s="546" t="s">
        <v>99</v>
      </c>
      <c r="BY574" s="546" t="s">
        <v>99</v>
      </c>
      <c r="BZ574" s="546" t="s">
        <v>99</v>
      </c>
      <c r="CA574" s="546" t="s">
        <v>99</v>
      </c>
      <c r="CB574" s="546" t="s">
        <v>99</v>
      </c>
      <c r="CC574" s="548" t="s">
        <v>99</v>
      </c>
      <c r="CD574" s="547" t="s">
        <v>99</v>
      </c>
      <c r="CE574" s="546" t="s">
        <v>99</v>
      </c>
      <c r="CF574" s="546" t="s">
        <v>99</v>
      </c>
      <c r="CG574" s="546" t="s">
        <v>99</v>
      </c>
      <c r="CH574" s="546" t="s">
        <v>99</v>
      </c>
      <c r="CI574" s="546" t="s">
        <v>99</v>
      </c>
      <c r="CJ574" s="546" t="s">
        <v>99</v>
      </c>
      <c r="CK574" s="546" t="s">
        <v>99</v>
      </c>
      <c r="CL574" s="546" t="s">
        <v>99</v>
      </c>
      <c r="CM574" s="545" t="s">
        <v>99</v>
      </c>
      <c r="CN574" s="500" t="str">
        <f t="shared" ref="CN574:CN576" ca="1" si="2050">IF(OR(CP574=0,CP574="-"),"",CP574)</f>
        <v/>
      </c>
      <c r="CO574" s="405"/>
      <c r="CP574" s="470" t="str">
        <f t="shared" ca="1" si="1934"/>
        <v/>
      </c>
      <c r="CQ574" s="499">
        <f>MATCH(G574,G$10:G573,0)+9</f>
        <v>14</v>
      </c>
      <c r="CR574" s="498" t="str">
        <f t="shared" ref="CR574" ca="1" si="2051">IF(F579="　重複 ▽　",1,"")</f>
        <v/>
      </c>
      <c r="CS574" s="498" t="str">
        <f t="shared" ref="CS574" ca="1" si="2052">IF(AND(F575="",F576="",F577=""),"",IF(ISNUMBER(CT574),"",1))</f>
        <v/>
      </c>
      <c r="CT574" s="497" t="str">
        <f t="shared" ref="CT574" si="2053">IF(G574="","",IF(AND(G574&lt;&gt;"",CM577=""),1,""))</f>
        <v/>
      </c>
      <c r="CU574" s="699">
        <f>MATCH(G574,'[1] '!$B$4:$B$4005,0)</f>
        <v>1</v>
      </c>
      <c r="CV574" s="540" t="str">
        <f t="shared" ref="CV574" ca="1" si="2054">IF(G574="","",CX579+INDIRECT("CX"&amp;C574+CX$9)+C575)</f>
        <v/>
      </c>
      <c r="CW574" s="497" t="e">
        <f ca="1">RANK(CV574,CV$10:CV$609)</f>
        <v>#VALUE!</v>
      </c>
      <c r="CX574" s="973" t="str">
        <f>IFERROR(INDEX('[1] '!$F$4:$F$4005,CU574,1)*CM577,"")</f>
        <v/>
      </c>
      <c r="CY574" s="496" t="str">
        <f t="shared" ref="CY574" si="2055">IF(CM574="","",CM578/CX575)</f>
        <v/>
      </c>
      <c r="CZ574" s="684" t="str">
        <f>INDEX('[1] '!$G$4:$G$4005,CU574,1)</f>
        <v/>
      </c>
      <c r="DA574" s="794">
        <f>IF(OR(CM577&lt;A!AS$3,CM577&gt;A!AW$3),1,0)</f>
        <v>1</v>
      </c>
      <c r="DB574" s="496"/>
      <c r="DC574" s="496"/>
      <c r="DD574" s="496"/>
      <c r="DE574" s="496"/>
      <c r="DF574" s="496"/>
      <c r="DG574" s="496"/>
      <c r="DH574" s="496"/>
      <c r="DI574" s="496"/>
      <c r="DJ574" s="496"/>
      <c r="DK574" s="539"/>
      <c r="DL574" s="667"/>
      <c r="DM574" s="496"/>
      <c r="DN574" s="1036" t="e">
        <f t="shared" ref="DN574:DU574" ca="1" si="2056">IF(DN575&gt;$DA$6,$DA$6,IF(DN575&lt;$DA$7,$DA$7,DN575))</f>
        <v>#VALUE!</v>
      </c>
      <c r="DO574" s="496" t="e">
        <f t="shared" ca="1" si="2056"/>
        <v>#VALUE!</v>
      </c>
      <c r="DP574" s="791" t="e">
        <f t="shared" ca="1" si="2056"/>
        <v>#VALUE!</v>
      </c>
      <c r="DQ574" s="496" t="e">
        <f t="shared" ca="1" si="2056"/>
        <v>#VALUE!</v>
      </c>
      <c r="DR574" s="496" t="e">
        <f t="shared" ca="1" si="2056"/>
        <v>#VALUE!</v>
      </c>
      <c r="DS574" s="496" t="e">
        <f t="shared" ca="1" si="2056"/>
        <v>#VALUE!</v>
      </c>
      <c r="DT574" s="496" t="e">
        <f t="shared" ca="1" si="2056"/>
        <v>#VALUE!</v>
      </c>
      <c r="DU574" s="791" t="e">
        <f t="shared" ca="1" si="2056"/>
        <v>#VALUE!</v>
      </c>
      <c r="DV574" s="1113" t="str">
        <f t="shared" ref="DV574" ca="1" si="2057">IFERROR(IF(DA574+DA575&lt;&gt;0,"",(C575+CZ579+INDIRECT(DY$10&amp;C574+DZ$10))*CZ$7),"")</f>
        <v/>
      </c>
      <c r="DW574" s="668" t="e">
        <f ca="1">RANK(DV574,DV$10:DV$609)</f>
        <v>#VALUE!</v>
      </c>
      <c r="DX574" s="663"/>
      <c r="DY574" s="1058"/>
      <c r="DZ574" s="342"/>
      <c r="EA574" s="470" t="str">
        <f t="shared" ca="1" si="1942"/>
        <v/>
      </c>
    </row>
    <row r="575" spans="1:131" ht="9" customHeight="1">
      <c r="A575" s="636"/>
      <c r="B575" s="406"/>
      <c r="C575" s="538">
        <v>1.06E-3</v>
      </c>
      <c r="D575" s="488"/>
      <c r="E575" s="487" t="s">
        <v>99</v>
      </c>
      <c r="F575" s="486" t="str">
        <f t="shared" ca="1" si="1975"/>
        <v/>
      </c>
      <c r="G575" s="510" t="s">
        <v>99</v>
      </c>
      <c r="H575" s="1836" t="s">
        <v>99</v>
      </c>
      <c r="I575" s="1837" t="s">
        <v>99</v>
      </c>
      <c r="J575" s="1837" t="s">
        <v>99</v>
      </c>
      <c r="K575" s="1838" t="s">
        <v>99</v>
      </c>
      <c r="L575" s="1836" t="s">
        <v>99</v>
      </c>
      <c r="M575" s="1837" t="s">
        <v>99</v>
      </c>
      <c r="N575" s="1837" t="s">
        <v>99</v>
      </c>
      <c r="O575" s="1837" t="s">
        <v>99</v>
      </c>
      <c r="P575" s="1837" t="s">
        <v>99</v>
      </c>
      <c r="Q575" s="1837" t="s">
        <v>99</v>
      </c>
      <c r="R575" s="1837" t="s">
        <v>99</v>
      </c>
      <c r="S575" s="1837" t="s">
        <v>99</v>
      </c>
      <c r="T575" s="1837" t="s">
        <v>99</v>
      </c>
      <c r="U575" s="1838" t="s">
        <v>99</v>
      </c>
      <c r="V575" s="1836" t="s">
        <v>99</v>
      </c>
      <c r="W575" s="1837" t="s">
        <v>99</v>
      </c>
      <c r="X575" s="1837" t="s">
        <v>99</v>
      </c>
      <c r="Y575" s="1837" t="s">
        <v>99</v>
      </c>
      <c r="Z575" s="1837" t="s">
        <v>99</v>
      </c>
      <c r="AA575" s="1837" t="s">
        <v>99</v>
      </c>
      <c r="AB575" s="1837" t="s">
        <v>99</v>
      </c>
      <c r="AC575" s="1837" t="s">
        <v>99</v>
      </c>
      <c r="AD575" s="1837" t="s">
        <v>99</v>
      </c>
      <c r="AE575" s="1839" t="s">
        <v>99</v>
      </c>
      <c r="AF575" s="711" t="s">
        <v>99</v>
      </c>
      <c r="AG575" s="520" t="s">
        <v>99</v>
      </c>
      <c r="AH575" s="520" t="s">
        <v>99</v>
      </c>
      <c r="AI575" s="520" t="s">
        <v>99</v>
      </c>
      <c r="AJ575" s="520" t="s">
        <v>99</v>
      </c>
      <c r="AK575" s="520" t="s">
        <v>99</v>
      </c>
      <c r="AL575" s="520" t="s">
        <v>99</v>
      </c>
      <c r="AM575" s="520" t="s">
        <v>99</v>
      </c>
      <c r="AN575" s="520" t="s">
        <v>99</v>
      </c>
      <c r="AO575" s="522" t="s">
        <v>99</v>
      </c>
      <c r="AP575" s="521" t="s">
        <v>99</v>
      </c>
      <c r="AQ575" s="520" t="s">
        <v>99</v>
      </c>
      <c r="AR575" s="520" t="s">
        <v>99</v>
      </c>
      <c r="AS575" s="520" t="s">
        <v>99</v>
      </c>
      <c r="AT575" s="520" t="s">
        <v>99</v>
      </c>
      <c r="AU575" s="520" t="s">
        <v>99</v>
      </c>
      <c r="AV575" s="520" t="s">
        <v>99</v>
      </c>
      <c r="AW575" s="520" t="s">
        <v>99</v>
      </c>
      <c r="AX575" s="520" t="s">
        <v>99</v>
      </c>
      <c r="AY575" s="522" t="s">
        <v>99</v>
      </c>
      <c r="AZ575" s="521" t="s">
        <v>99</v>
      </c>
      <c r="BA575" s="520" t="s">
        <v>99</v>
      </c>
      <c r="BB575" s="520" t="s">
        <v>99</v>
      </c>
      <c r="BC575" s="520" t="s">
        <v>99</v>
      </c>
      <c r="BD575" s="520" t="s">
        <v>99</v>
      </c>
      <c r="BE575" s="520" t="s">
        <v>99</v>
      </c>
      <c r="BF575" s="520" t="s">
        <v>99</v>
      </c>
      <c r="BG575" s="520" t="s">
        <v>99</v>
      </c>
      <c r="BH575" s="520" t="s">
        <v>99</v>
      </c>
      <c r="BI575" s="522" t="s">
        <v>99</v>
      </c>
      <c r="BJ575" s="521" t="s">
        <v>99</v>
      </c>
      <c r="BK575" s="520" t="s">
        <v>99</v>
      </c>
      <c r="BL575" s="520" t="s">
        <v>99</v>
      </c>
      <c r="BM575" s="520" t="s">
        <v>99</v>
      </c>
      <c r="BN575" s="520" t="s">
        <v>99</v>
      </c>
      <c r="BO575" s="520" t="s">
        <v>99</v>
      </c>
      <c r="BP575" s="520" t="s">
        <v>99</v>
      </c>
      <c r="BQ575" s="520" t="s">
        <v>99</v>
      </c>
      <c r="BR575" s="520" t="s">
        <v>99</v>
      </c>
      <c r="BS575" s="522" t="s">
        <v>99</v>
      </c>
      <c r="BT575" s="521" t="s">
        <v>99</v>
      </c>
      <c r="BU575" s="520" t="s">
        <v>99</v>
      </c>
      <c r="BV575" s="520" t="s">
        <v>99</v>
      </c>
      <c r="BW575" s="520" t="s">
        <v>99</v>
      </c>
      <c r="BX575" s="520" t="s">
        <v>99</v>
      </c>
      <c r="BY575" s="520" t="s">
        <v>99</v>
      </c>
      <c r="BZ575" s="520" t="s">
        <v>99</v>
      </c>
      <c r="CA575" s="520" t="s">
        <v>99</v>
      </c>
      <c r="CB575" s="520" t="s">
        <v>99</v>
      </c>
      <c r="CC575" s="522" t="s">
        <v>99</v>
      </c>
      <c r="CD575" s="521" t="s">
        <v>99</v>
      </c>
      <c r="CE575" s="520" t="s">
        <v>99</v>
      </c>
      <c r="CF575" s="520" t="s">
        <v>99</v>
      </c>
      <c r="CG575" s="520" t="s">
        <v>99</v>
      </c>
      <c r="CH575" s="520" t="s">
        <v>99</v>
      </c>
      <c r="CI575" s="520" t="s">
        <v>99</v>
      </c>
      <c r="CJ575" s="520" t="s">
        <v>99</v>
      </c>
      <c r="CK575" s="520" t="s">
        <v>99</v>
      </c>
      <c r="CL575" s="520" t="s">
        <v>99</v>
      </c>
      <c r="CM575" s="519" t="s">
        <v>99</v>
      </c>
      <c r="CN575" s="493" t="str">
        <f t="shared" ca="1" si="2050"/>
        <v/>
      </c>
      <c r="CO575" s="405"/>
      <c r="CP575" s="456" t="str">
        <f t="shared" ca="1" si="1943"/>
        <v/>
      </c>
      <c r="CQ575" s="494">
        <f>MATCH(G574,G575:G$609,0)+C574</f>
        <v>575</v>
      </c>
      <c r="CR575" s="484"/>
      <c r="CS575" s="484"/>
      <c r="CT575" s="483"/>
      <c r="CU575" s="534" t="str">
        <f ca="1">IFERROR(IFERROR(INDEX('[1] '!$C$4:$C$4005,CU574,1),INDIRECT("'japan-all-stock-prices_"&amp;$CS$7&amp;".csv'!B"&amp;CU579)),"")</f>
        <v/>
      </c>
      <c r="CV575" s="484"/>
      <c r="CW575" s="528"/>
      <c r="CX575" s="974" t="e">
        <f t="shared" ref="CX575" si="2058">IF(COUNT(AF578:CM578)&lt;20,AVERAGE(BT578:CM578),(SUM(AF578:CM578)-LARGE(AF578:CM578,1)-LARGE(AF578:CM578,2)-LARGE(AF578:CM578,3)-LARGE(AF578:CM578,4)-LARGE(AF578:CM578,5))/(COUNT(AF578:CM578)-5))</f>
        <v>#DIV/0!</v>
      </c>
      <c r="CY575" s="453" t="e">
        <f t="shared" ref="CY575" si="2059">ROUND(AVERAGE(CM574:CM577)*CM578/10000,2)</f>
        <v>#DIV/0!</v>
      </c>
      <c r="CZ575" s="443"/>
      <c r="DA575" s="795" t="e">
        <f t="shared" ref="DA575" si="2060">IF(MAX(CI577:CM577)/MIN(CI577:CM577)&lt;DA$9,1,0)</f>
        <v>#DIV/0!</v>
      </c>
      <c r="DB575" s="435"/>
      <c r="DC575" s="435"/>
      <c r="DD575" s="435"/>
      <c r="DE575" s="435"/>
      <c r="DF575" s="435"/>
      <c r="DG575" s="435"/>
      <c r="DH575" s="435"/>
      <c r="DI575" s="435"/>
      <c r="DJ575" s="435"/>
      <c r="DK575" s="536"/>
      <c r="DL575" s="537"/>
      <c r="DM575" s="435"/>
      <c r="DN575" s="537" t="e">
        <f t="shared" ref="DN575:DU575" ca="1" si="2061">INDIRECT(DN$6&amp;$C574+$DY$11)/INDIRECT(DN$7&amp;$C574+$DZ$11)</f>
        <v>#VALUE!</v>
      </c>
      <c r="DO575" s="435" t="e">
        <f t="shared" ca="1" si="2061"/>
        <v>#VALUE!</v>
      </c>
      <c r="DP575" s="1039" t="e">
        <f t="shared" ca="1" si="2061"/>
        <v>#VALUE!</v>
      </c>
      <c r="DQ575" s="435" t="e">
        <f t="shared" ca="1" si="2061"/>
        <v>#VALUE!</v>
      </c>
      <c r="DR575" s="435" t="e">
        <f t="shared" ca="1" si="2061"/>
        <v>#VALUE!</v>
      </c>
      <c r="DS575" s="435" t="e">
        <f t="shared" ca="1" si="2061"/>
        <v>#VALUE!</v>
      </c>
      <c r="DT575" s="435" t="e">
        <f t="shared" ca="1" si="2061"/>
        <v>#VALUE!</v>
      </c>
      <c r="DU575" s="783" t="e">
        <f t="shared" ca="1" si="2061"/>
        <v>#VALUE!</v>
      </c>
      <c r="DV575" s="537"/>
      <c r="DW575" s="666"/>
      <c r="DX575" s="663"/>
      <c r="DY575" s="1058"/>
      <c r="DZ575" s="342"/>
      <c r="EA575" s="456" t="str">
        <f t="shared" ca="1" si="1948"/>
        <v/>
      </c>
    </row>
    <row r="576" spans="1:131" ht="9" customHeight="1">
      <c r="A576" s="636"/>
      <c r="B576" s="406"/>
      <c r="C576" s="527"/>
      <c r="D576" s="488"/>
      <c r="E576" s="487" t="s">
        <v>99</v>
      </c>
      <c r="F576" s="486" t="str">
        <f t="shared" ca="1" si="1980"/>
        <v/>
      </c>
      <c r="G576" s="510" t="s">
        <v>99</v>
      </c>
      <c r="H576" s="1836" t="s">
        <v>99</v>
      </c>
      <c r="I576" s="1837" t="s">
        <v>99</v>
      </c>
      <c r="J576" s="1837" t="s">
        <v>99</v>
      </c>
      <c r="K576" s="1838" t="s">
        <v>99</v>
      </c>
      <c r="L576" s="1836" t="s">
        <v>99</v>
      </c>
      <c r="M576" s="1837" t="s">
        <v>99</v>
      </c>
      <c r="N576" s="1837" t="s">
        <v>99</v>
      </c>
      <c r="O576" s="1837" t="s">
        <v>99</v>
      </c>
      <c r="P576" s="1837" t="s">
        <v>99</v>
      </c>
      <c r="Q576" s="1837" t="s">
        <v>99</v>
      </c>
      <c r="R576" s="1837" t="s">
        <v>99</v>
      </c>
      <c r="S576" s="1837" t="s">
        <v>99</v>
      </c>
      <c r="T576" s="1837" t="s">
        <v>99</v>
      </c>
      <c r="U576" s="1838" t="s">
        <v>99</v>
      </c>
      <c r="V576" s="1836" t="s">
        <v>99</v>
      </c>
      <c r="W576" s="1837" t="s">
        <v>99</v>
      </c>
      <c r="X576" s="1837" t="s">
        <v>99</v>
      </c>
      <c r="Y576" s="1837" t="s">
        <v>99</v>
      </c>
      <c r="Z576" s="1837" t="s">
        <v>99</v>
      </c>
      <c r="AA576" s="1837" t="s">
        <v>99</v>
      </c>
      <c r="AB576" s="1837" t="s">
        <v>99</v>
      </c>
      <c r="AC576" s="1837" t="s">
        <v>99</v>
      </c>
      <c r="AD576" s="1837" t="s">
        <v>99</v>
      </c>
      <c r="AE576" s="1839" t="s">
        <v>99</v>
      </c>
      <c r="AF576" s="711" t="s">
        <v>99</v>
      </c>
      <c r="AG576" s="520" t="s">
        <v>99</v>
      </c>
      <c r="AH576" s="520" t="s">
        <v>99</v>
      </c>
      <c r="AI576" s="520" t="s">
        <v>99</v>
      </c>
      <c r="AJ576" s="520" t="s">
        <v>99</v>
      </c>
      <c r="AK576" s="520" t="s">
        <v>99</v>
      </c>
      <c r="AL576" s="520" t="s">
        <v>99</v>
      </c>
      <c r="AM576" s="520" t="s">
        <v>99</v>
      </c>
      <c r="AN576" s="520" t="s">
        <v>99</v>
      </c>
      <c r="AO576" s="522" t="s">
        <v>99</v>
      </c>
      <c r="AP576" s="521" t="s">
        <v>99</v>
      </c>
      <c r="AQ576" s="520" t="s">
        <v>99</v>
      </c>
      <c r="AR576" s="520" t="s">
        <v>99</v>
      </c>
      <c r="AS576" s="520" t="s">
        <v>99</v>
      </c>
      <c r="AT576" s="520" t="s">
        <v>99</v>
      </c>
      <c r="AU576" s="520" t="s">
        <v>99</v>
      </c>
      <c r="AV576" s="520" t="s">
        <v>99</v>
      </c>
      <c r="AW576" s="520" t="s">
        <v>99</v>
      </c>
      <c r="AX576" s="520" t="s">
        <v>99</v>
      </c>
      <c r="AY576" s="522" t="s">
        <v>99</v>
      </c>
      <c r="AZ576" s="521" t="s">
        <v>99</v>
      </c>
      <c r="BA576" s="520" t="s">
        <v>99</v>
      </c>
      <c r="BB576" s="520" t="s">
        <v>99</v>
      </c>
      <c r="BC576" s="520" t="s">
        <v>99</v>
      </c>
      <c r="BD576" s="520" t="s">
        <v>99</v>
      </c>
      <c r="BE576" s="520" t="s">
        <v>99</v>
      </c>
      <c r="BF576" s="520" t="s">
        <v>99</v>
      </c>
      <c r="BG576" s="520" t="s">
        <v>99</v>
      </c>
      <c r="BH576" s="520" t="s">
        <v>99</v>
      </c>
      <c r="BI576" s="522" t="s">
        <v>99</v>
      </c>
      <c r="BJ576" s="521" t="s">
        <v>99</v>
      </c>
      <c r="BK576" s="520" t="s">
        <v>99</v>
      </c>
      <c r="BL576" s="520" t="s">
        <v>99</v>
      </c>
      <c r="BM576" s="520" t="s">
        <v>99</v>
      </c>
      <c r="BN576" s="520" t="s">
        <v>99</v>
      </c>
      <c r="BO576" s="520" t="s">
        <v>99</v>
      </c>
      <c r="BP576" s="520" t="s">
        <v>99</v>
      </c>
      <c r="BQ576" s="520" t="s">
        <v>99</v>
      </c>
      <c r="BR576" s="520" t="s">
        <v>99</v>
      </c>
      <c r="BS576" s="522" t="s">
        <v>99</v>
      </c>
      <c r="BT576" s="521" t="s">
        <v>99</v>
      </c>
      <c r="BU576" s="520" t="s">
        <v>99</v>
      </c>
      <c r="BV576" s="520" t="s">
        <v>99</v>
      </c>
      <c r="BW576" s="520" t="s">
        <v>99</v>
      </c>
      <c r="BX576" s="520" t="s">
        <v>99</v>
      </c>
      <c r="BY576" s="520" t="s">
        <v>99</v>
      </c>
      <c r="BZ576" s="520" t="s">
        <v>99</v>
      </c>
      <c r="CA576" s="520" t="s">
        <v>99</v>
      </c>
      <c r="CB576" s="520" t="s">
        <v>99</v>
      </c>
      <c r="CC576" s="522" t="s">
        <v>99</v>
      </c>
      <c r="CD576" s="521" t="s">
        <v>99</v>
      </c>
      <c r="CE576" s="520" t="s">
        <v>99</v>
      </c>
      <c r="CF576" s="520" t="s">
        <v>99</v>
      </c>
      <c r="CG576" s="520" t="s">
        <v>99</v>
      </c>
      <c r="CH576" s="520" t="s">
        <v>99</v>
      </c>
      <c r="CI576" s="520" t="s">
        <v>99</v>
      </c>
      <c r="CJ576" s="520" t="s">
        <v>99</v>
      </c>
      <c r="CK576" s="520" t="s">
        <v>99</v>
      </c>
      <c r="CL576" s="520" t="s">
        <v>99</v>
      </c>
      <c r="CM576" s="519" t="s">
        <v>99</v>
      </c>
      <c r="CN576" s="493" t="str">
        <f t="shared" ca="1" si="2050"/>
        <v/>
      </c>
      <c r="CO576" s="405"/>
      <c r="CP576" s="456" t="str">
        <f t="shared" ca="1" si="1949"/>
        <v/>
      </c>
      <c r="CQ576" s="631"/>
      <c r="CR576" s="484"/>
      <c r="CS576" s="484"/>
      <c r="CT576" s="483"/>
      <c r="CU576" s="534" t="str">
        <f t="shared" ca="1" si="1950"/>
        <v/>
      </c>
      <c r="CV576" s="484"/>
      <c r="CW576" s="528"/>
      <c r="CX576" s="974" t="e">
        <f t="shared" ref="CX576" si="2062">CM577/CL577*100-100</f>
        <v>#VALUE!</v>
      </c>
      <c r="CY576" s="435"/>
      <c r="CZ576" s="448"/>
      <c r="DA576" s="795"/>
      <c r="DB576" s="459"/>
      <c r="DC576" s="459"/>
      <c r="DD576" s="459"/>
      <c r="DE576" s="459"/>
      <c r="DF576" s="459"/>
      <c r="DG576" s="459"/>
      <c r="DH576" s="462"/>
      <c r="DI576" s="462"/>
      <c r="DJ576" s="462"/>
      <c r="DK576" s="535"/>
      <c r="DL576" s="784"/>
      <c r="DM576" s="785"/>
      <c r="DN576" s="784"/>
      <c r="DO576" s="785"/>
      <c r="DP576" s="1040"/>
      <c r="DQ576" s="785"/>
      <c r="DR576" s="785"/>
      <c r="DS576" s="785"/>
      <c r="DT576" s="785"/>
      <c r="DU576" s="783"/>
      <c r="DV576" s="537"/>
      <c r="DW576" s="666"/>
      <c r="DX576" s="663"/>
      <c r="DY576" s="1058"/>
      <c r="DZ576" s="342"/>
      <c r="EA576" s="456" t="str">
        <f t="shared" ca="1" si="1952"/>
        <v/>
      </c>
    </row>
    <row r="577" spans="1:131" ht="9" customHeight="1">
      <c r="A577" s="636"/>
      <c r="B577" s="406"/>
      <c r="C577" s="527"/>
      <c r="D577" s="488"/>
      <c r="E577" s="487" t="s">
        <v>99</v>
      </c>
      <c r="F577" s="486" t="str">
        <f t="shared" ca="1" si="1982"/>
        <v/>
      </c>
      <c r="G577" s="510" t="s">
        <v>99</v>
      </c>
      <c r="H577" s="516" t="s">
        <v>99</v>
      </c>
      <c r="I577" s="515" t="s">
        <v>99</v>
      </c>
      <c r="J577" s="515" t="s">
        <v>99</v>
      </c>
      <c r="K577" s="517" t="s">
        <v>99</v>
      </c>
      <c r="L577" s="516" t="s">
        <v>99</v>
      </c>
      <c r="M577" s="515" t="s">
        <v>99</v>
      </c>
      <c r="N577" s="515" t="s">
        <v>99</v>
      </c>
      <c r="O577" s="515" t="s">
        <v>99</v>
      </c>
      <c r="P577" s="515" t="s">
        <v>99</v>
      </c>
      <c r="Q577" s="515" t="s">
        <v>99</v>
      </c>
      <c r="R577" s="515" t="s">
        <v>99</v>
      </c>
      <c r="S577" s="515" t="s">
        <v>99</v>
      </c>
      <c r="T577" s="515" t="s">
        <v>99</v>
      </c>
      <c r="U577" s="517" t="s">
        <v>99</v>
      </c>
      <c r="V577" s="516" t="s">
        <v>99</v>
      </c>
      <c r="W577" s="515" t="s">
        <v>99</v>
      </c>
      <c r="X577" s="515" t="s">
        <v>99</v>
      </c>
      <c r="Y577" s="515" t="s">
        <v>99</v>
      </c>
      <c r="Z577" s="515" t="s">
        <v>99</v>
      </c>
      <c r="AA577" s="515" t="s">
        <v>99</v>
      </c>
      <c r="AB577" s="515" t="s">
        <v>99</v>
      </c>
      <c r="AC577" s="515" t="s">
        <v>99</v>
      </c>
      <c r="AD577" s="515" t="s">
        <v>99</v>
      </c>
      <c r="AE577" s="514" t="s">
        <v>99</v>
      </c>
      <c r="AF577" s="712" t="s">
        <v>99</v>
      </c>
      <c r="AG577" s="515" t="s">
        <v>99</v>
      </c>
      <c r="AH577" s="515" t="s">
        <v>99</v>
      </c>
      <c r="AI577" s="515" t="s">
        <v>99</v>
      </c>
      <c r="AJ577" s="515" t="s">
        <v>99</v>
      </c>
      <c r="AK577" s="515" t="s">
        <v>99</v>
      </c>
      <c r="AL577" s="515" t="s">
        <v>99</v>
      </c>
      <c r="AM577" s="515" t="s">
        <v>99</v>
      </c>
      <c r="AN577" s="515" t="s">
        <v>99</v>
      </c>
      <c r="AO577" s="517" t="s">
        <v>99</v>
      </c>
      <c r="AP577" s="516" t="s">
        <v>99</v>
      </c>
      <c r="AQ577" s="515" t="s">
        <v>99</v>
      </c>
      <c r="AR577" s="515" t="s">
        <v>99</v>
      </c>
      <c r="AS577" s="515" t="s">
        <v>99</v>
      </c>
      <c r="AT577" s="515" t="s">
        <v>99</v>
      </c>
      <c r="AU577" s="515" t="s">
        <v>99</v>
      </c>
      <c r="AV577" s="515" t="s">
        <v>99</v>
      </c>
      <c r="AW577" s="515" t="s">
        <v>99</v>
      </c>
      <c r="AX577" s="515" t="s">
        <v>99</v>
      </c>
      <c r="AY577" s="517" t="s">
        <v>99</v>
      </c>
      <c r="AZ577" s="516" t="s">
        <v>99</v>
      </c>
      <c r="BA577" s="515" t="s">
        <v>99</v>
      </c>
      <c r="BB577" s="515" t="s">
        <v>99</v>
      </c>
      <c r="BC577" s="515" t="s">
        <v>99</v>
      </c>
      <c r="BD577" s="515" t="s">
        <v>99</v>
      </c>
      <c r="BE577" s="515" t="s">
        <v>99</v>
      </c>
      <c r="BF577" s="515" t="s">
        <v>99</v>
      </c>
      <c r="BG577" s="515" t="s">
        <v>99</v>
      </c>
      <c r="BH577" s="515" t="s">
        <v>99</v>
      </c>
      <c r="BI577" s="517" t="s">
        <v>99</v>
      </c>
      <c r="BJ577" s="516" t="s">
        <v>99</v>
      </c>
      <c r="BK577" s="515" t="s">
        <v>99</v>
      </c>
      <c r="BL577" s="515" t="s">
        <v>99</v>
      </c>
      <c r="BM577" s="515" t="s">
        <v>99</v>
      </c>
      <c r="BN577" s="515" t="s">
        <v>99</v>
      </c>
      <c r="BO577" s="515" t="s">
        <v>99</v>
      </c>
      <c r="BP577" s="515" t="s">
        <v>99</v>
      </c>
      <c r="BQ577" s="515" t="s">
        <v>99</v>
      </c>
      <c r="BR577" s="515" t="s">
        <v>99</v>
      </c>
      <c r="BS577" s="517" t="s">
        <v>99</v>
      </c>
      <c r="BT577" s="516" t="s">
        <v>99</v>
      </c>
      <c r="BU577" s="515" t="s">
        <v>99</v>
      </c>
      <c r="BV577" s="515" t="s">
        <v>99</v>
      </c>
      <c r="BW577" s="515" t="s">
        <v>99</v>
      </c>
      <c r="BX577" s="515" t="s">
        <v>99</v>
      </c>
      <c r="BY577" s="515" t="s">
        <v>99</v>
      </c>
      <c r="BZ577" s="515" t="s">
        <v>99</v>
      </c>
      <c r="CA577" s="515" t="s">
        <v>99</v>
      </c>
      <c r="CB577" s="515" t="s">
        <v>99</v>
      </c>
      <c r="CC577" s="517" t="s">
        <v>99</v>
      </c>
      <c r="CD577" s="516" t="s">
        <v>99</v>
      </c>
      <c r="CE577" s="515" t="s">
        <v>99</v>
      </c>
      <c r="CF577" s="515" t="s">
        <v>99</v>
      </c>
      <c r="CG577" s="515" t="s">
        <v>99</v>
      </c>
      <c r="CH577" s="515" t="s">
        <v>99</v>
      </c>
      <c r="CI577" s="515" t="s">
        <v>99</v>
      </c>
      <c r="CJ577" s="515" t="s">
        <v>99</v>
      </c>
      <c r="CK577" s="515" t="s">
        <v>99</v>
      </c>
      <c r="CL577" s="515" t="s">
        <v>99</v>
      </c>
      <c r="CM577" s="514" t="s">
        <v>99</v>
      </c>
      <c r="CN577" s="492" t="str">
        <f t="shared" ref="CN577" ca="1" si="2063">CU578</f>
        <v/>
      </c>
      <c r="CO577" s="405"/>
      <c r="CP577" s="456" t="str">
        <f t="shared" ca="1" si="1954"/>
        <v/>
      </c>
      <c r="CQ577" s="631"/>
      <c r="CR577" s="484"/>
      <c r="CS577" s="484"/>
      <c r="CT577" s="483"/>
      <c r="CU577" s="534" t="str">
        <f t="shared" ca="1" si="1955"/>
        <v/>
      </c>
      <c r="CV577" s="484"/>
      <c r="CW577" s="528"/>
      <c r="CX577" s="975" t="e">
        <f t="shared" ref="CX577" si="2064">10000-G574</f>
        <v>#VALUE!</v>
      </c>
      <c r="CY577" s="453"/>
      <c r="CZ577" s="343"/>
      <c r="DA577" s="796"/>
      <c r="DB577" s="459"/>
      <c r="DC577" s="459"/>
      <c r="DD577" s="459"/>
      <c r="DE577" s="459"/>
      <c r="DF577" s="459"/>
      <c r="DG577" s="459"/>
      <c r="DH577" s="459"/>
      <c r="DI577" s="459"/>
      <c r="DJ577" s="459"/>
      <c r="DK577" s="533"/>
      <c r="DL577" s="537"/>
      <c r="DM577" s="435"/>
      <c r="DN577" s="537"/>
      <c r="DO577" s="435"/>
      <c r="DP577" s="1039"/>
      <c r="DQ577" s="435"/>
      <c r="DR577" s="435"/>
      <c r="DS577" s="786"/>
      <c r="DT577" s="786"/>
      <c r="DU577" s="787"/>
      <c r="DV577" s="537"/>
      <c r="DW577" s="666"/>
      <c r="DX577" s="663"/>
      <c r="DY577" s="1058"/>
      <c r="DZ577" s="342"/>
      <c r="EA577" s="456" t="str">
        <f t="shared" ca="1" si="1957"/>
        <v/>
      </c>
    </row>
    <row r="578" spans="1:131" ht="9" customHeight="1">
      <c r="A578" s="636"/>
      <c r="B578" s="406"/>
      <c r="C578" s="527"/>
      <c r="D578" s="488"/>
      <c r="E578" s="487" t="s">
        <v>99</v>
      </c>
      <c r="F578" s="486"/>
      <c r="G578" s="512" t="s">
        <v>99</v>
      </c>
      <c r="H578" s="1840" t="s">
        <v>99</v>
      </c>
      <c r="I578" s="1841" t="s">
        <v>99</v>
      </c>
      <c r="J578" s="1841" t="s">
        <v>99</v>
      </c>
      <c r="K578" s="1842" t="s">
        <v>99</v>
      </c>
      <c r="L578" s="1840" t="s">
        <v>99</v>
      </c>
      <c r="M578" s="1841" t="s">
        <v>99</v>
      </c>
      <c r="N578" s="1841" t="s">
        <v>99</v>
      </c>
      <c r="O578" s="1841" t="s">
        <v>99</v>
      </c>
      <c r="P578" s="1841" t="s">
        <v>99</v>
      </c>
      <c r="Q578" s="1841" t="s">
        <v>99</v>
      </c>
      <c r="R578" s="1841" t="s">
        <v>99</v>
      </c>
      <c r="S578" s="1841" t="s">
        <v>99</v>
      </c>
      <c r="T578" s="1841" t="s">
        <v>99</v>
      </c>
      <c r="U578" s="1842" t="s">
        <v>99</v>
      </c>
      <c r="V578" s="1840" t="s">
        <v>99</v>
      </c>
      <c r="W578" s="1841" t="s">
        <v>99</v>
      </c>
      <c r="X578" s="1841" t="s">
        <v>99</v>
      </c>
      <c r="Y578" s="1841" t="s">
        <v>99</v>
      </c>
      <c r="Z578" s="1841" t="s">
        <v>99</v>
      </c>
      <c r="AA578" s="1841" t="s">
        <v>99</v>
      </c>
      <c r="AB578" s="1841" t="s">
        <v>99</v>
      </c>
      <c r="AC578" s="1841" t="s">
        <v>99</v>
      </c>
      <c r="AD578" s="1841" t="s">
        <v>99</v>
      </c>
      <c r="AE578" s="1843" t="s">
        <v>99</v>
      </c>
      <c r="AF578" s="720" t="s">
        <v>99</v>
      </c>
      <c r="AG578" s="530" t="s">
        <v>99</v>
      </c>
      <c r="AH578" s="530" t="s">
        <v>99</v>
      </c>
      <c r="AI578" s="530" t="s">
        <v>99</v>
      </c>
      <c r="AJ578" s="530" t="s">
        <v>99</v>
      </c>
      <c r="AK578" s="530" t="s">
        <v>99</v>
      </c>
      <c r="AL578" s="530" t="s">
        <v>99</v>
      </c>
      <c r="AM578" s="530" t="s">
        <v>99</v>
      </c>
      <c r="AN578" s="530" t="s">
        <v>99</v>
      </c>
      <c r="AO578" s="532" t="s">
        <v>99</v>
      </c>
      <c r="AP578" s="531" t="s">
        <v>99</v>
      </c>
      <c r="AQ578" s="530" t="s">
        <v>99</v>
      </c>
      <c r="AR578" s="530" t="s">
        <v>99</v>
      </c>
      <c r="AS578" s="530" t="s">
        <v>99</v>
      </c>
      <c r="AT578" s="530" t="s">
        <v>99</v>
      </c>
      <c r="AU578" s="530" t="s">
        <v>99</v>
      </c>
      <c r="AV578" s="530" t="s">
        <v>99</v>
      </c>
      <c r="AW578" s="530" t="s">
        <v>99</v>
      </c>
      <c r="AX578" s="530" t="s">
        <v>99</v>
      </c>
      <c r="AY578" s="532" t="s">
        <v>99</v>
      </c>
      <c r="AZ578" s="531" t="s">
        <v>99</v>
      </c>
      <c r="BA578" s="530" t="s">
        <v>99</v>
      </c>
      <c r="BB578" s="530" t="s">
        <v>99</v>
      </c>
      <c r="BC578" s="530" t="s">
        <v>99</v>
      </c>
      <c r="BD578" s="530" t="s">
        <v>99</v>
      </c>
      <c r="BE578" s="530" t="s">
        <v>99</v>
      </c>
      <c r="BF578" s="530" t="s">
        <v>99</v>
      </c>
      <c r="BG578" s="530" t="s">
        <v>99</v>
      </c>
      <c r="BH578" s="530" t="s">
        <v>99</v>
      </c>
      <c r="BI578" s="532" t="s">
        <v>99</v>
      </c>
      <c r="BJ578" s="531" t="s">
        <v>99</v>
      </c>
      <c r="BK578" s="530" t="s">
        <v>99</v>
      </c>
      <c r="BL578" s="530" t="s">
        <v>99</v>
      </c>
      <c r="BM578" s="530" t="s">
        <v>99</v>
      </c>
      <c r="BN578" s="530" t="s">
        <v>99</v>
      </c>
      <c r="BO578" s="530" t="s">
        <v>99</v>
      </c>
      <c r="BP578" s="530" t="s">
        <v>99</v>
      </c>
      <c r="BQ578" s="530" t="s">
        <v>99</v>
      </c>
      <c r="BR578" s="530" t="s">
        <v>99</v>
      </c>
      <c r="BS578" s="532" t="s">
        <v>99</v>
      </c>
      <c r="BT578" s="531" t="s">
        <v>99</v>
      </c>
      <c r="BU578" s="530" t="s">
        <v>99</v>
      </c>
      <c r="BV578" s="530" t="s">
        <v>99</v>
      </c>
      <c r="BW578" s="530" t="s">
        <v>99</v>
      </c>
      <c r="BX578" s="530" t="s">
        <v>99</v>
      </c>
      <c r="BY578" s="530" t="s">
        <v>99</v>
      </c>
      <c r="BZ578" s="530" t="s">
        <v>99</v>
      </c>
      <c r="CA578" s="530" t="s">
        <v>99</v>
      </c>
      <c r="CB578" s="530" t="s">
        <v>99</v>
      </c>
      <c r="CC578" s="532" t="s">
        <v>99</v>
      </c>
      <c r="CD578" s="531" t="s">
        <v>99</v>
      </c>
      <c r="CE578" s="530" t="s">
        <v>99</v>
      </c>
      <c r="CF578" s="530" t="s">
        <v>99</v>
      </c>
      <c r="CG578" s="530" t="s">
        <v>99</v>
      </c>
      <c r="CH578" s="530" t="s">
        <v>99</v>
      </c>
      <c r="CI578" s="530" t="s">
        <v>99</v>
      </c>
      <c r="CJ578" s="530" t="s">
        <v>99</v>
      </c>
      <c r="CK578" s="530" t="s">
        <v>99</v>
      </c>
      <c r="CL578" s="530" t="s">
        <v>99</v>
      </c>
      <c r="CM578" s="529" t="s">
        <v>99</v>
      </c>
      <c r="CN578" s="491" t="str">
        <f t="shared" ref="CN578" ca="1" si="2065">IF(CN577="","",IF(CN574="",0,CP578))</f>
        <v/>
      </c>
      <c r="CO578" s="405"/>
      <c r="CP578" s="450" t="str">
        <f t="shared" ca="1" si="1959"/>
        <v/>
      </c>
      <c r="CQ578" s="631"/>
      <c r="CR578" s="484"/>
      <c r="CS578" s="484"/>
      <c r="CT578" s="483"/>
      <c r="CU578" s="677" t="str">
        <f t="shared" ca="1" si="1960"/>
        <v/>
      </c>
      <c r="CV578" s="484"/>
      <c r="CW578" s="528"/>
      <c r="CX578" s="974"/>
      <c r="CY578" s="453"/>
      <c r="CZ578" s="448" t="e">
        <f t="shared" ref="CZ578" si="2066">CM577*100</f>
        <v>#VALUE!</v>
      </c>
      <c r="DA578" s="795"/>
      <c r="DB578" s="327"/>
      <c r="DC578" s="327"/>
      <c r="DD578" s="327"/>
      <c r="DE578" s="327"/>
      <c r="DF578" s="327"/>
      <c r="DG578" s="327"/>
      <c r="DH578" s="327"/>
      <c r="DI578" s="327"/>
      <c r="DJ578" s="327"/>
      <c r="DK578" s="343"/>
      <c r="DL578" s="788"/>
      <c r="DM578" s="786"/>
      <c r="DN578" s="788"/>
      <c r="DO578" s="786"/>
      <c r="DP578" s="1041"/>
      <c r="DQ578" s="786"/>
      <c r="DR578" s="786"/>
      <c r="DS578" s="786"/>
      <c r="DT578" s="786"/>
      <c r="DU578" s="787"/>
      <c r="DV578" s="537"/>
      <c r="DW578" s="666"/>
      <c r="DX578" s="663"/>
      <c r="DY578" s="1058"/>
      <c r="DZ578" s="342"/>
      <c r="EA578" s="450" t="str">
        <f t="shared" ca="1" si="1962"/>
        <v/>
      </c>
    </row>
    <row r="579" spans="1:131" ht="9" customHeight="1">
      <c r="A579" s="636"/>
      <c r="B579" s="406"/>
      <c r="C579" s="527"/>
      <c r="D579" s="488"/>
      <c r="E579" s="487" t="s">
        <v>99</v>
      </c>
      <c r="F579" s="486" t="str">
        <f t="shared" ref="F579" ca="1" si="2067">IF(E574=" ","",IF(ISERROR(CQ574),IF(ISERROR(CQ575),"",HYPERLINK("#CP"&amp;CQ575&amp;":CP1231","　重複 ▽　")),HYPERLINK("#CP"&amp;CQ574&amp;":CP1231","　重複 ▲　")))</f>
        <v/>
      </c>
      <c r="G579" s="510" t="s">
        <v>99</v>
      </c>
      <c r="H579" s="1844" t="s">
        <v>99</v>
      </c>
      <c r="I579" s="1845" t="s">
        <v>99</v>
      </c>
      <c r="J579" s="1845" t="s">
        <v>99</v>
      </c>
      <c r="K579" s="1846" t="s">
        <v>99</v>
      </c>
      <c r="L579" s="1844" t="s">
        <v>99</v>
      </c>
      <c r="M579" s="1845" t="s">
        <v>99</v>
      </c>
      <c r="N579" s="1845" t="s">
        <v>99</v>
      </c>
      <c r="O579" s="1845" t="s">
        <v>99</v>
      </c>
      <c r="P579" s="1845" t="s">
        <v>99</v>
      </c>
      <c r="Q579" s="1845" t="s">
        <v>99</v>
      </c>
      <c r="R579" s="1845" t="s">
        <v>99</v>
      </c>
      <c r="S579" s="1845" t="s">
        <v>99</v>
      </c>
      <c r="T579" s="1845" t="s">
        <v>99</v>
      </c>
      <c r="U579" s="1846" t="s">
        <v>99</v>
      </c>
      <c r="V579" s="1844" t="s">
        <v>99</v>
      </c>
      <c r="W579" s="1845" t="s">
        <v>99</v>
      </c>
      <c r="X579" s="1845" t="s">
        <v>99</v>
      </c>
      <c r="Y579" s="1845" t="s">
        <v>99</v>
      </c>
      <c r="Z579" s="1845" t="s">
        <v>99</v>
      </c>
      <c r="AA579" s="1845" t="s">
        <v>99</v>
      </c>
      <c r="AB579" s="1845" t="s">
        <v>99</v>
      </c>
      <c r="AC579" s="1845" t="s">
        <v>99</v>
      </c>
      <c r="AD579" s="1845" t="s">
        <v>99</v>
      </c>
      <c r="AE579" s="1847" t="s">
        <v>99</v>
      </c>
      <c r="AF579" s="714" t="s">
        <v>99</v>
      </c>
      <c r="AG579" s="507" t="s">
        <v>99</v>
      </c>
      <c r="AH579" s="507" t="s">
        <v>99</v>
      </c>
      <c r="AI579" s="507" t="s">
        <v>99</v>
      </c>
      <c r="AJ579" s="507" t="s">
        <v>99</v>
      </c>
      <c r="AK579" s="507" t="s">
        <v>99</v>
      </c>
      <c r="AL579" s="507" t="s">
        <v>99</v>
      </c>
      <c r="AM579" s="507" t="s">
        <v>99</v>
      </c>
      <c r="AN579" s="507" t="s">
        <v>99</v>
      </c>
      <c r="AO579" s="509" t="s">
        <v>99</v>
      </c>
      <c r="AP579" s="508" t="s">
        <v>99</v>
      </c>
      <c r="AQ579" s="507" t="s">
        <v>99</v>
      </c>
      <c r="AR579" s="507" t="s">
        <v>99</v>
      </c>
      <c r="AS579" s="507" t="s">
        <v>99</v>
      </c>
      <c r="AT579" s="507" t="s">
        <v>99</v>
      </c>
      <c r="AU579" s="507" t="s">
        <v>99</v>
      </c>
      <c r="AV579" s="507" t="s">
        <v>99</v>
      </c>
      <c r="AW579" s="507" t="s">
        <v>99</v>
      </c>
      <c r="AX579" s="507" t="s">
        <v>99</v>
      </c>
      <c r="AY579" s="509" t="s">
        <v>99</v>
      </c>
      <c r="AZ579" s="508" t="s">
        <v>99</v>
      </c>
      <c r="BA579" s="507" t="s">
        <v>99</v>
      </c>
      <c r="BB579" s="507" t="s">
        <v>99</v>
      </c>
      <c r="BC579" s="507" t="s">
        <v>99</v>
      </c>
      <c r="BD579" s="507" t="s">
        <v>99</v>
      </c>
      <c r="BE579" s="507" t="s">
        <v>99</v>
      </c>
      <c r="BF579" s="507" t="s">
        <v>99</v>
      </c>
      <c r="BG579" s="507" t="s">
        <v>99</v>
      </c>
      <c r="BH579" s="507" t="s">
        <v>99</v>
      </c>
      <c r="BI579" s="509" t="s">
        <v>99</v>
      </c>
      <c r="BJ579" s="508" t="s">
        <v>99</v>
      </c>
      <c r="BK579" s="507" t="s">
        <v>99</v>
      </c>
      <c r="BL579" s="507" t="s">
        <v>99</v>
      </c>
      <c r="BM579" s="507" t="s">
        <v>99</v>
      </c>
      <c r="BN579" s="507" t="s">
        <v>99</v>
      </c>
      <c r="BO579" s="507" t="s">
        <v>99</v>
      </c>
      <c r="BP579" s="507" t="s">
        <v>99</v>
      </c>
      <c r="BQ579" s="507" t="s">
        <v>99</v>
      </c>
      <c r="BR579" s="507" t="s">
        <v>99</v>
      </c>
      <c r="BS579" s="509" t="s">
        <v>99</v>
      </c>
      <c r="BT579" s="508" t="s">
        <v>99</v>
      </c>
      <c r="BU579" s="507" t="s">
        <v>99</v>
      </c>
      <c r="BV579" s="507" t="s">
        <v>99</v>
      </c>
      <c r="BW579" s="507" t="s">
        <v>99</v>
      </c>
      <c r="BX579" s="507" t="s">
        <v>99</v>
      </c>
      <c r="BY579" s="507" t="s">
        <v>99</v>
      </c>
      <c r="BZ579" s="507" t="s">
        <v>99</v>
      </c>
      <c r="CA579" s="507" t="s">
        <v>99</v>
      </c>
      <c r="CB579" s="507" t="s">
        <v>99</v>
      </c>
      <c r="CC579" s="509"/>
      <c r="CD579" s="508" t="s">
        <v>99</v>
      </c>
      <c r="CE579" s="507" t="s">
        <v>99</v>
      </c>
      <c r="CF579" s="507" t="s">
        <v>99</v>
      </c>
      <c r="CG579" s="507" t="s">
        <v>99</v>
      </c>
      <c r="CH579" s="507" t="s">
        <v>99</v>
      </c>
      <c r="CI579" s="507" t="s">
        <v>99</v>
      </c>
      <c r="CJ579" s="507" t="s">
        <v>99</v>
      </c>
      <c r="CK579" s="507" t="s">
        <v>99</v>
      </c>
      <c r="CL579" s="507" t="s">
        <v>99</v>
      </c>
      <c r="CM579" s="506" t="s">
        <v>99</v>
      </c>
      <c r="CN579" s="485" t="s">
        <v>99</v>
      </c>
      <c r="CO579" s="405"/>
      <c r="CP579" s="505" t="str">
        <f t="shared" si="1929"/>
        <v/>
      </c>
      <c r="CQ579" s="631"/>
      <c r="CR579" s="484"/>
      <c r="CS579" s="484"/>
      <c r="CT579" s="483"/>
      <c r="CU579" s="544" t="e">
        <f t="shared" ca="1" si="1964"/>
        <v>#REF!</v>
      </c>
      <c r="CV579" s="484"/>
      <c r="CW579" s="528"/>
      <c r="CX579" s="538" t="str">
        <f>IF(K!R$6="市場別",VLOOKUP(G576,DY$80:DZ$93,2,FALSE),0)</f>
        <v/>
      </c>
      <c r="CY579" s="1112" t="e">
        <f t="shared" ref="CY579" ca="1" si="2068">ROUND(AVERAGE(INDIRECT(DV$7&amp;C574&amp;":"&amp;DW$7&amp;C574))*100,4)</f>
        <v>#VALUE!</v>
      </c>
      <c r="CZ579" s="448" t="e">
        <f t="shared" ref="CZ579" si="2069">VLOOKUP(G576,DY$41:DZ$44,2,FALSE)</f>
        <v>#N/A</v>
      </c>
      <c r="DA579" s="795"/>
      <c r="DB579" s="542"/>
      <c r="DC579" s="542"/>
      <c r="DD579" s="542"/>
      <c r="DE579" s="542"/>
      <c r="DF579" s="542"/>
      <c r="DG579" s="542"/>
      <c r="DH579" s="542"/>
      <c r="DI579" s="542"/>
      <c r="DJ579" s="542"/>
      <c r="DK579" s="543"/>
      <c r="DL579" s="789"/>
      <c r="DM579" s="790"/>
      <c r="DN579" s="789"/>
      <c r="DO579" s="790"/>
      <c r="DP579" s="1042"/>
      <c r="DQ579" s="790"/>
      <c r="DR579" s="790"/>
      <c r="DS579" s="786"/>
      <c r="DT579" s="786"/>
      <c r="DU579" s="787"/>
      <c r="DV579" s="537"/>
      <c r="DW579" s="666"/>
      <c r="DX579" s="663"/>
      <c r="DY579" s="1058"/>
      <c r="DZ579" s="342"/>
      <c r="EA579" s="505" t="str">
        <f t="shared" si="1932"/>
        <v/>
      </c>
    </row>
    <row r="580" spans="1:131" ht="9" customHeight="1">
      <c r="A580" s="636"/>
      <c r="B580" s="406"/>
      <c r="C580" s="481">
        <v>580</v>
      </c>
      <c r="D580" s="541">
        <v>96</v>
      </c>
      <c r="E580" s="633" t="str">
        <f ca="1">IF(AND(INDIRECT("G"&amp;C580)&gt;999,INDIRECT("G"&amp;C580)&lt;10000),MAX(E$10:E579)+1," ")</f>
        <v xml:space="preserve"> </v>
      </c>
      <c r="F580" s="634" t="str">
        <f ca="1">HYPERLINK("#G"&amp;C580&amp;":CM"&amp;C580+5,IF(CT580=1,"　クリア（消去） →　",IF(AND(INDIRECT("G"&amp;C580)=B!D$9,B!D$14="修正　"),B!C$12,IF(F585="","　　　　　　　　　　　","　　　　…→　　　　"))))</f>
        <v>　　　　　　　　　　　</v>
      </c>
      <c r="G580" s="635" t="s">
        <v>99</v>
      </c>
      <c r="H580" s="1832" t="s">
        <v>99</v>
      </c>
      <c r="I580" s="1833" t="s">
        <v>99</v>
      </c>
      <c r="J580" s="1833" t="s">
        <v>99</v>
      </c>
      <c r="K580" s="1834" t="s">
        <v>99</v>
      </c>
      <c r="L580" s="1832" t="s">
        <v>99</v>
      </c>
      <c r="M580" s="1833" t="s">
        <v>99</v>
      </c>
      <c r="N580" s="1833" t="s">
        <v>99</v>
      </c>
      <c r="O580" s="1833" t="s">
        <v>99</v>
      </c>
      <c r="P580" s="1833" t="s">
        <v>99</v>
      </c>
      <c r="Q580" s="1833" t="s">
        <v>99</v>
      </c>
      <c r="R580" s="1833" t="s">
        <v>99</v>
      </c>
      <c r="S580" s="1833" t="s">
        <v>99</v>
      </c>
      <c r="T580" s="1833" t="s">
        <v>99</v>
      </c>
      <c r="U580" s="1834" t="s">
        <v>99</v>
      </c>
      <c r="V580" s="1832" t="s">
        <v>99</v>
      </c>
      <c r="W580" s="1833" t="s">
        <v>99</v>
      </c>
      <c r="X580" s="1833" t="s">
        <v>99</v>
      </c>
      <c r="Y580" s="1833" t="s">
        <v>99</v>
      </c>
      <c r="Z580" s="1833" t="s">
        <v>99</v>
      </c>
      <c r="AA580" s="1833" t="s">
        <v>99</v>
      </c>
      <c r="AB580" s="1833" t="s">
        <v>99</v>
      </c>
      <c r="AC580" s="1833" t="s">
        <v>99</v>
      </c>
      <c r="AD580" s="1833" t="s">
        <v>99</v>
      </c>
      <c r="AE580" s="1835" t="s">
        <v>99</v>
      </c>
      <c r="AF580" s="719" t="s">
        <v>99</v>
      </c>
      <c r="AG580" s="546" t="s">
        <v>99</v>
      </c>
      <c r="AH580" s="546" t="s">
        <v>99</v>
      </c>
      <c r="AI580" s="546" t="s">
        <v>99</v>
      </c>
      <c r="AJ580" s="546" t="s">
        <v>99</v>
      </c>
      <c r="AK580" s="546" t="s">
        <v>99</v>
      </c>
      <c r="AL580" s="546" t="s">
        <v>99</v>
      </c>
      <c r="AM580" s="546" t="s">
        <v>99</v>
      </c>
      <c r="AN580" s="546" t="s">
        <v>99</v>
      </c>
      <c r="AO580" s="548" t="s">
        <v>99</v>
      </c>
      <c r="AP580" s="547" t="s">
        <v>99</v>
      </c>
      <c r="AQ580" s="546" t="s">
        <v>99</v>
      </c>
      <c r="AR580" s="546" t="s">
        <v>99</v>
      </c>
      <c r="AS580" s="546" t="s">
        <v>99</v>
      </c>
      <c r="AT580" s="546" t="s">
        <v>99</v>
      </c>
      <c r="AU580" s="546" t="s">
        <v>99</v>
      </c>
      <c r="AV580" s="546" t="s">
        <v>99</v>
      </c>
      <c r="AW580" s="546" t="s">
        <v>99</v>
      </c>
      <c r="AX580" s="546" t="s">
        <v>99</v>
      </c>
      <c r="AY580" s="548" t="s">
        <v>99</v>
      </c>
      <c r="AZ580" s="547" t="s">
        <v>99</v>
      </c>
      <c r="BA580" s="546" t="s">
        <v>99</v>
      </c>
      <c r="BB580" s="546" t="s">
        <v>99</v>
      </c>
      <c r="BC580" s="546" t="s">
        <v>99</v>
      </c>
      <c r="BD580" s="546" t="s">
        <v>99</v>
      </c>
      <c r="BE580" s="546" t="s">
        <v>99</v>
      </c>
      <c r="BF580" s="546" t="s">
        <v>99</v>
      </c>
      <c r="BG580" s="546" t="s">
        <v>99</v>
      </c>
      <c r="BH580" s="546" t="s">
        <v>99</v>
      </c>
      <c r="BI580" s="548" t="s">
        <v>99</v>
      </c>
      <c r="BJ580" s="547" t="s">
        <v>99</v>
      </c>
      <c r="BK580" s="546" t="s">
        <v>99</v>
      </c>
      <c r="BL580" s="546" t="s">
        <v>99</v>
      </c>
      <c r="BM580" s="546" t="s">
        <v>99</v>
      </c>
      <c r="BN580" s="546" t="s">
        <v>99</v>
      </c>
      <c r="BO580" s="546" t="s">
        <v>99</v>
      </c>
      <c r="BP580" s="546" t="s">
        <v>99</v>
      </c>
      <c r="BQ580" s="546" t="s">
        <v>99</v>
      </c>
      <c r="BR580" s="546" t="s">
        <v>99</v>
      </c>
      <c r="BS580" s="548" t="s">
        <v>99</v>
      </c>
      <c r="BT580" s="547" t="s">
        <v>99</v>
      </c>
      <c r="BU580" s="546" t="s">
        <v>99</v>
      </c>
      <c r="BV580" s="546" t="s">
        <v>99</v>
      </c>
      <c r="BW580" s="546" t="s">
        <v>99</v>
      </c>
      <c r="BX580" s="546" t="s">
        <v>99</v>
      </c>
      <c r="BY580" s="546" t="s">
        <v>99</v>
      </c>
      <c r="BZ580" s="546" t="s">
        <v>99</v>
      </c>
      <c r="CA580" s="546" t="s">
        <v>99</v>
      </c>
      <c r="CB580" s="546" t="s">
        <v>99</v>
      </c>
      <c r="CC580" s="548" t="s">
        <v>99</v>
      </c>
      <c r="CD580" s="547" t="s">
        <v>99</v>
      </c>
      <c r="CE580" s="546" t="s">
        <v>99</v>
      </c>
      <c r="CF580" s="546" t="s">
        <v>99</v>
      </c>
      <c r="CG580" s="546" t="s">
        <v>99</v>
      </c>
      <c r="CH580" s="546" t="s">
        <v>99</v>
      </c>
      <c r="CI580" s="546" t="s">
        <v>99</v>
      </c>
      <c r="CJ580" s="546" t="s">
        <v>99</v>
      </c>
      <c r="CK580" s="546" t="s">
        <v>99</v>
      </c>
      <c r="CL580" s="546" t="s">
        <v>99</v>
      </c>
      <c r="CM580" s="545" t="s">
        <v>99</v>
      </c>
      <c r="CN580" s="500" t="str">
        <f t="shared" ref="CN580:CN582" ca="1" si="2070">IF(OR(CP580=0,CP580="-"),"",CP580)</f>
        <v/>
      </c>
      <c r="CO580" s="405"/>
      <c r="CP580" s="470" t="str">
        <f t="shared" ca="1" si="1934"/>
        <v/>
      </c>
      <c r="CQ580" s="499">
        <f>MATCH(G580,G$10:G579,0)+9</f>
        <v>14</v>
      </c>
      <c r="CR580" s="498" t="str">
        <f t="shared" ref="CR580" ca="1" si="2071">IF(F585="　重複 ▽　",1,"")</f>
        <v/>
      </c>
      <c r="CS580" s="498" t="str">
        <f t="shared" ref="CS580" ca="1" si="2072">IF(AND(F581="",F582="",F583=""),"",IF(ISNUMBER(CT580),"",1))</f>
        <v/>
      </c>
      <c r="CT580" s="497" t="str">
        <f t="shared" ref="CT580" si="2073">IF(G580="","",IF(AND(G580&lt;&gt;"",CM583=""),1,""))</f>
        <v/>
      </c>
      <c r="CU580" s="699">
        <f>MATCH(G580,'[1] '!$B$4:$B$4005,0)</f>
        <v>1</v>
      </c>
      <c r="CV580" s="540" t="str">
        <f t="shared" ref="CV580" ca="1" si="2074">IF(G580="","",CX585+INDIRECT("CX"&amp;C580+CX$9)+C581)</f>
        <v/>
      </c>
      <c r="CW580" s="497" t="e">
        <f ca="1">RANK(CV580,CV$10:CV$609)</f>
        <v>#VALUE!</v>
      </c>
      <c r="CX580" s="973" t="str">
        <f>IFERROR(INDEX('[1] '!$F$4:$F$4005,CU580,1)*CM583,"")</f>
        <v/>
      </c>
      <c r="CY580" s="496" t="str">
        <f t="shared" ref="CY580" si="2075">IF(CM580="","",CM584/CX581)</f>
        <v/>
      </c>
      <c r="CZ580" s="684" t="str">
        <f>INDEX('[1] '!$G$4:$G$4005,CU580,1)</f>
        <v/>
      </c>
      <c r="DA580" s="794">
        <f>IF(OR(CM583&lt;A!AS$3,CM583&gt;A!AW$3),1,0)</f>
        <v>1</v>
      </c>
      <c r="DB580" s="496"/>
      <c r="DC580" s="496"/>
      <c r="DD580" s="496"/>
      <c r="DE580" s="496"/>
      <c r="DF580" s="496"/>
      <c r="DG580" s="496"/>
      <c r="DH580" s="496"/>
      <c r="DI580" s="496"/>
      <c r="DJ580" s="496"/>
      <c r="DK580" s="539"/>
      <c r="DL580" s="667"/>
      <c r="DM580" s="496"/>
      <c r="DN580" s="1036" t="e">
        <f t="shared" ref="DN580:DU580" ca="1" si="2076">IF(DN581&gt;$DA$6,$DA$6,IF(DN581&lt;$DA$7,$DA$7,DN581))</f>
        <v>#VALUE!</v>
      </c>
      <c r="DO580" s="496" t="e">
        <f t="shared" ca="1" si="2076"/>
        <v>#VALUE!</v>
      </c>
      <c r="DP580" s="791" t="e">
        <f t="shared" ca="1" si="2076"/>
        <v>#VALUE!</v>
      </c>
      <c r="DQ580" s="496" t="e">
        <f t="shared" ca="1" si="2076"/>
        <v>#VALUE!</v>
      </c>
      <c r="DR580" s="496" t="e">
        <f t="shared" ca="1" si="2076"/>
        <v>#VALUE!</v>
      </c>
      <c r="DS580" s="496" t="e">
        <f t="shared" ca="1" si="2076"/>
        <v>#VALUE!</v>
      </c>
      <c r="DT580" s="496" t="e">
        <f t="shared" ca="1" si="2076"/>
        <v>#VALUE!</v>
      </c>
      <c r="DU580" s="791" t="e">
        <f t="shared" ca="1" si="2076"/>
        <v>#VALUE!</v>
      </c>
      <c r="DV580" s="1113" t="str">
        <f t="shared" ref="DV580" ca="1" si="2077">IFERROR(IF(DA580+DA581&lt;&gt;0,"",(C581+CZ585+INDIRECT(DY$10&amp;C580+DZ$10))*CZ$7),"")</f>
        <v/>
      </c>
      <c r="DW580" s="668" t="e">
        <f ca="1">RANK(DV580,DV$10:DV$609)</f>
        <v>#VALUE!</v>
      </c>
      <c r="DX580" s="663"/>
      <c r="DY580" s="1058"/>
      <c r="DZ580" s="342"/>
      <c r="EA580" s="470" t="str">
        <f t="shared" ca="1" si="1942"/>
        <v/>
      </c>
    </row>
    <row r="581" spans="1:131" ht="9" customHeight="1">
      <c r="A581" s="636"/>
      <c r="B581" s="406"/>
      <c r="C581" s="538">
        <v>1.0499999999999999E-3</v>
      </c>
      <c r="D581" s="488"/>
      <c r="E581" s="487" t="s">
        <v>99</v>
      </c>
      <c r="F581" s="486" t="str">
        <f t="shared" ca="1" si="1975"/>
        <v/>
      </c>
      <c r="G581" s="510" t="s">
        <v>99</v>
      </c>
      <c r="H581" s="1836" t="s">
        <v>99</v>
      </c>
      <c r="I581" s="1837" t="s">
        <v>99</v>
      </c>
      <c r="J581" s="1837" t="s">
        <v>99</v>
      </c>
      <c r="K581" s="1838" t="s">
        <v>99</v>
      </c>
      <c r="L581" s="1836" t="s">
        <v>99</v>
      </c>
      <c r="M581" s="1837" t="s">
        <v>99</v>
      </c>
      <c r="N581" s="1837" t="s">
        <v>99</v>
      </c>
      <c r="O581" s="1837" t="s">
        <v>99</v>
      </c>
      <c r="P581" s="1837" t="s">
        <v>99</v>
      </c>
      <c r="Q581" s="1837" t="s">
        <v>99</v>
      </c>
      <c r="R581" s="1837" t="s">
        <v>99</v>
      </c>
      <c r="S581" s="1837" t="s">
        <v>99</v>
      </c>
      <c r="T581" s="1837" t="s">
        <v>99</v>
      </c>
      <c r="U581" s="1838" t="s">
        <v>99</v>
      </c>
      <c r="V581" s="1836" t="s">
        <v>99</v>
      </c>
      <c r="W581" s="1837" t="s">
        <v>99</v>
      </c>
      <c r="X581" s="1837" t="s">
        <v>99</v>
      </c>
      <c r="Y581" s="1837" t="s">
        <v>99</v>
      </c>
      <c r="Z581" s="1837" t="s">
        <v>99</v>
      </c>
      <c r="AA581" s="1837" t="s">
        <v>99</v>
      </c>
      <c r="AB581" s="1837" t="s">
        <v>99</v>
      </c>
      <c r="AC581" s="1837" t="s">
        <v>99</v>
      </c>
      <c r="AD581" s="1837" t="s">
        <v>99</v>
      </c>
      <c r="AE581" s="1839" t="s">
        <v>99</v>
      </c>
      <c r="AF581" s="711" t="s">
        <v>99</v>
      </c>
      <c r="AG581" s="520" t="s">
        <v>99</v>
      </c>
      <c r="AH581" s="520" t="s">
        <v>99</v>
      </c>
      <c r="AI581" s="520" t="s">
        <v>99</v>
      </c>
      <c r="AJ581" s="520" t="s">
        <v>99</v>
      </c>
      <c r="AK581" s="520" t="s">
        <v>99</v>
      </c>
      <c r="AL581" s="520" t="s">
        <v>99</v>
      </c>
      <c r="AM581" s="520" t="s">
        <v>99</v>
      </c>
      <c r="AN581" s="520" t="s">
        <v>99</v>
      </c>
      <c r="AO581" s="522" t="s">
        <v>99</v>
      </c>
      <c r="AP581" s="521" t="s">
        <v>99</v>
      </c>
      <c r="AQ581" s="520" t="s">
        <v>99</v>
      </c>
      <c r="AR581" s="520" t="s">
        <v>99</v>
      </c>
      <c r="AS581" s="520" t="s">
        <v>99</v>
      </c>
      <c r="AT581" s="520" t="s">
        <v>99</v>
      </c>
      <c r="AU581" s="520" t="s">
        <v>99</v>
      </c>
      <c r="AV581" s="520" t="s">
        <v>99</v>
      </c>
      <c r="AW581" s="520" t="s">
        <v>99</v>
      </c>
      <c r="AX581" s="520" t="s">
        <v>99</v>
      </c>
      <c r="AY581" s="522" t="s">
        <v>99</v>
      </c>
      <c r="AZ581" s="521" t="s">
        <v>99</v>
      </c>
      <c r="BA581" s="520" t="s">
        <v>99</v>
      </c>
      <c r="BB581" s="520" t="s">
        <v>99</v>
      </c>
      <c r="BC581" s="520" t="s">
        <v>99</v>
      </c>
      <c r="BD581" s="520" t="s">
        <v>99</v>
      </c>
      <c r="BE581" s="520" t="s">
        <v>99</v>
      </c>
      <c r="BF581" s="520" t="s">
        <v>99</v>
      </c>
      <c r="BG581" s="520" t="s">
        <v>99</v>
      </c>
      <c r="BH581" s="520" t="s">
        <v>99</v>
      </c>
      <c r="BI581" s="522" t="s">
        <v>99</v>
      </c>
      <c r="BJ581" s="521" t="s">
        <v>99</v>
      </c>
      <c r="BK581" s="520" t="s">
        <v>99</v>
      </c>
      <c r="BL581" s="520" t="s">
        <v>99</v>
      </c>
      <c r="BM581" s="520" t="s">
        <v>99</v>
      </c>
      <c r="BN581" s="520" t="s">
        <v>99</v>
      </c>
      <c r="BO581" s="520" t="s">
        <v>99</v>
      </c>
      <c r="BP581" s="520" t="s">
        <v>99</v>
      </c>
      <c r="BQ581" s="520" t="s">
        <v>99</v>
      </c>
      <c r="BR581" s="520" t="s">
        <v>99</v>
      </c>
      <c r="BS581" s="522" t="s">
        <v>99</v>
      </c>
      <c r="BT581" s="521" t="s">
        <v>99</v>
      </c>
      <c r="BU581" s="520" t="s">
        <v>99</v>
      </c>
      <c r="BV581" s="520" t="s">
        <v>99</v>
      </c>
      <c r="BW581" s="520" t="s">
        <v>99</v>
      </c>
      <c r="BX581" s="520" t="s">
        <v>99</v>
      </c>
      <c r="BY581" s="520" t="s">
        <v>99</v>
      </c>
      <c r="BZ581" s="520" t="s">
        <v>99</v>
      </c>
      <c r="CA581" s="520" t="s">
        <v>99</v>
      </c>
      <c r="CB581" s="520" t="s">
        <v>99</v>
      </c>
      <c r="CC581" s="522" t="s">
        <v>99</v>
      </c>
      <c r="CD581" s="521" t="s">
        <v>99</v>
      </c>
      <c r="CE581" s="520" t="s">
        <v>99</v>
      </c>
      <c r="CF581" s="520" t="s">
        <v>99</v>
      </c>
      <c r="CG581" s="520" t="s">
        <v>99</v>
      </c>
      <c r="CH581" s="520" t="s">
        <v>99</v>
      </c>
      <c r="CI581" s="520" t="s">
        <v>99</v>
      </c>
      <c r="CJ581" s="520" t="s">
        <v>99</v>
      </c>
      <c r="CK581" s="520" t="s">
        <v>99</v>
      </c>
      <c r="CL581" s="520" t="s">
        <v>99</v>
      </c>
      <c r="CM581" s="519" t="s">
        <v>99</v>
      </c>
      <c r="CN581" s="493" t="str">
        <f t="shared" ca="1" si="2070"/>
        <v/>
      </c>
      <c r="CO581" s="405"/>
      <c r="CP581" s="456" t="str">
        <f t="shared" ca="1" si="1943"/>
        <v/>
      </c>
      <c r="CQ581" s="494">
        <f>MATCH(G580,G581:G$609,0)+C580</f>
        <v>581</v>
      </c>
      <c r="CR581" s="484"/>
      <c r="CS581" s="484"/>
      <c r="CT581" s="483"/>
      <c r="CU581" s="534" t="str">
        <f ca="1">IFERROR(IFERROR(INDEX('[1] '!$C$4:$C$4005,CU580,1),INDIRECT("'japan-all-stock-prices_"&amp;$CS$7&amp;".csv'!B"&amp;CU585)),"")</f>
        <v/>
      </c>
      <c r="CV581" s="484"/>
      <c r="CW581" s="528"/>
      <c r="CX581" s="974" t="e">
        <f t="shared" ref="CX581" si="2078">IF(COUNT(AF584:CM584)&lt;20,AVERAGE(BT584:CM584),(SUM(AF584:CM584)-LARGE(AF584:CM584,1)-LARGE(AF584:CM584,2)-LARGE(AF584:CM584,3)-LARGE(AF584:CM584,4)-LARGE(AF584:CM584,5))/(COUNT(AF584:CM584)-5))</f>
        <v>#DIV/0!</v>
      </c>
      <c r="CY581" s="453" t="e">
        <f t="shared" ref="CY581" si="2079">ROUND(AVERAGE(CM580:CM583)*CM584/10000,2)</f>
        <v>#DIV/0!</v>
      </c>
      <c r="CZ581" s="443"/>
      <c r="DA581" s="795" t="e">
        <f t="shared" ref="DA581" si="2080">IF(MAX(CI583:CM583)/MIN(CI583:CM583)&lt;DA$9,1,0)</f>
        <v>#DIV/0!</v>
      </c>
      <c r="DB581" s="435"/>
      <c r="DC581" s="435"/>
      <c r="DD581" s="435"/>
      <c r="DE581" s="435"/>
      <c r="DF581" s="435"/>
      <c r="DG581" s="435"/>
      <c r="DH581" s="435"/>
      <c r="DI581" s="435"/>
      <c r="DJ581" s="435"/>
      <c r="DK581" s="536"/>
      <c r="DL581" s="537"/>
      <c r="DM581" s="435"/>
      <c r="DN581" s="537" t="e">
        <f t="shared" ref="DN581:DU581" ca="1" si="2081">INDIRECT(DN$6&amp;$C580+$DY$11)/INDIRECT(DN$7&amp;$C580+$DZ$11)</f>
        <v>#VALUE!</v>
      </c>
      <c r="DO581" s="435" t="e">
        <f t="shared" ca="1" si="2081"/>
        <v>#VALUE!</v>
      </c>
      <c r="DP581" s="1039" t="e">
        <f t="shared" ca="1" si="2081"/>
        <v>#VALUE!</v>
      </c>
      <c r="DQ581" s="435" t="e">
        <f t="shared" ca="1" si="2081"/>
        <v>#VALUE!</v>
      </c>
      <c r="DR581" s="435" t="e">
        <f t="shared" ca="1" si="2081"/>
        <v>#VALUE!</v>
      </c>
      <c r="DS581" s="435" t="e">
        <f t="shared" ca="1" si="2081"/>
        <v>#VALUE!</v>
      </c>
      <c r="DT581" s="435" t="e">
        <f t="shared" ca="1" si="2081"/>
        <v>#VALUE!</v>
      </c>
      <c r="DU581" s="783" t="e">
        <f t="shared" ca="1" si="2081"/>
        <v>#VALUE!</v>
      </c>
      <c r="DV581" s="537"/>
      <c r="DW581" s="666"/>
      <c r="DX581" s="663"/>
      <c r="DY581" s="1058"/>
      <c r="DZ581" s="342"/>
      <c r="EA581" s="456" t="str">
        <f t="shared" ca="1" si="1948"/>
        <v/>
      </c>
    </row>
    <row r="582" spans="1:131" ht="9" customHeight="1">
      <c r="A582" s="636"/>
      <c r="B582" s="406"/>
      <c r="C582" s="527"/>
      <c r="D582" s="488"/>
      <c r="E582" s="487" t="s">
        <v>99</v>
      </c>
      <c r="F582" s="486" t="str">
        <f t="shared" ca="1" si="1980"/>
        <v/>
      </c>
      <c r="G582" s="510" t="s">
        <v>99</v>
      </c>
      <c r="H582" s="1836" t="s">
        <v>99</v>
      </c>
      <c r="I582" s="1837" t="s">
        <v>99</v>
      </c>
      <c r="J582" s="1837" t="s">
        <v>99</v>
      </c>
      <c r="K582" s="1838" t="s">
        <v>99</v>
      </c>
      <c r="L582" s="1836" t="s">
        <v>99</v>
      </c>
      <c r="M582" s="1837" t="s">
        <v>99</v>
      </c>
      <c r="N582" s="1837" t="s">
        <v>99</v>
      </c>
      <c r="O582" s="1837" t="s">
        <v>99</v>
      </c>
      <c r="P582" s="1837" t="s">
        <v>99</v>
      </c>
      <c r="Q582" s="1837" t="s">
        <v>99</v>
      </c>
      <c r="R582" s="1837" t="s">
        <v>99</v>
      </c>
      <c r="S582" s="1837" t="s">
        <v>99</v>
      </c>
      <c r="T582" s="1837" t="s">
        <v>99</v>
      </c>
      <c r="U582" s="1838" t="s">
        <v>99</v>
      </c>
      <c r="V582" s="1836" t="s">
        <v>99</v>
      </c>
      <c r="W582" s="1837" t="s">
        <v>99</v>
      </c>
      <c r="X582" s="1837" t="s">
        <v>99</v>
      </c>
      <c r="Y582" s="1837" t="s">
        <v>99</v>
      </c>
      <c r="Z582" s="1837" t="s">
        <v>99</v>
      </c>
      <c r="AA582" s="1837" t="s">
        <v>99</v>
      </c>
      <c r="AB582" s="1837" t="s">
        <v>99</v>
      </c>
      <c r="AC582" s="1837" t="s">
        <v>99</v>
      </c>
      <c r="AD582" s="1837" t="s">
        <v>99</v>
      </c>
      <c r="AE582" s="1839" t="s">
        <v>99</v>
      </c>
      <c r="AF582" s="711" t="s">
        <v>99</v>
      </c>
      <c r="AG582" s="520" t="s">
        <v>99</v>
      </c>
      <c r="AH582" s="520" t="s">
        <v>99</v>
      </c>
      <c r="AI582" s="520" t="s">
        <v>99</v>
      </c>
      <c r="AJ582" s="520" t="s">
        <v>99</v>
      </c>
      <c r="AK582" s="520" t="s">
        <v>99</v>
      </c>
      <c r="AL582" s="520" t="s">
        <v>99</v>
      </c>
      <c r="AM582" s="520" t="s">
        <v>99</v>
      </c>
      <c r="AN582" s="520" t="s">
        <v>99</v>
      </c>
      <c r="AO582" s="522" t="s">
        <v>99</v>
      </c>
      <c r="AP582" s="521" t="s">
        <v>99</v>
      </c>
      <c r="AQ582" s="520" t="s">
        <v>99</v>
      </c>
      <c r="AR582" s="520" t="s">
        <v>99</v>
      </c>
      <c r="AS582" s="520" t="s">
        <v>99</v>
      </c>
      <c r="AT582" s="520" t="s">
        <v>99</v>
      </c>
      <c r="AU582" s="520" t="s">
        <v>99</v>
      </c>
      <c r="AV582" s="520" t="s">
        <v>99</v>
      </c>
      <c r="AW582" s="520" t="s">
        <v>99</v>
      </c>
      <c r="AX582" s="520" t="s">
        <v>99</v>
      </c>
      <c r="AY582" s="522" t="s">
        <v>99</v>
      </c>
      <c r="AZ582" s="521" t="s">
        <v>99</v>
      </c>
      <c r="BA582" s="520" t="s">
        <v>99</v>
      </c>
      <c r="BB582" s="520" t="s">
        <v>99</v>
      </c>
      <c r="BC582" s="520" t="s">
        <v>99</v>
      </c>
      <c r="BD582" s="520" t="s">
        <v>99</v>
      </c>
      <c r="BE582" s="520" t="s">
        <v>99</v>
      </c>
      <c r="BF582" s="520" t="s">
        <v>99</v>
      </c>
      <c r="BG582" s="520" t="s">
        <v>99</v>
      </c>
      <c r="BH582" s="520" t="s">
        <v>99</v>
      </c>
      <c r="BI582" s="522" t="s">
        <v>99</v>
      </c>
      <c r="BJ582" s="521" t="s">
        <v>99</v>
      </c>
      <c r="BK582" s="520" t="s">
        <v>99</v>
      </c>
      <c r="BL582" s="520" t="s">
        <v>99</v>
      </c>
      <c r="BM582" s="520" t="s">
        <v>99</v>
      </c>
      <c r="BN582" s="520" t="s">
        <v>99</v>
      </c>
      <c r="BO582" s="520" t="s">
        <v>99</v>
      </c>
      <c r="BP582" s="520" t="s">
        <v>99</v>
      </c>
      <c r="BQ582" s="520" t="s">
        <v>99</v>
      </c>
      <c r="BR582" s="520" t="s">
        <v>99</v>
      </c>
      <c r="BS582" s="522" t="s">
        <v>99</v>
      </c>
      <c r="BT582" s="521" t="s">
        <v>99</v>
      </c>
      <c r="BU582" s="520" t="s">
        <v>99</v>
      </c>
      <c r="BV582" s="520" t="s">
        <v>99</v>
      </c>
      <c r="BW582" s="520" t="s">
        <v>99</v>
      </c>
      <c r="BX582" s="520" t="s">
        <v>99</v>
      </c>
      <c r="BY582" s="520" t="s">
        <v>99</v>
      </c>
      <c r="BZ582" s="520" t="s">
        <v>99</v>
      </c>
      <c r="CA582" s="520" t="s">
        <v>99</v>
      </c>
      <c r="CB582" s="520" t="s">
        <v>99</v>
      </c>
      <c r="CC582" s="522" t="s">
        <v>99</v>
      </c>
      <c r="CD582" s="521" t="s">
        <v>99</v>
      </c>
      <c r="CE582" s="520" t="s">
        <v>99</v>
      </c>
      <c r="CF582" s="520" t="s">
        <v>99</v>
      </c>
      <c r="CG582" s="520" t="s">
        <v>99</v>
      </c>
      <c r="CH582" s="520" t="s">
        <v>99</v>
      </c>
      <c r="CI582" s="520" t="s">
        <v>99</v>
      </c>
      <c r="CJ582" s="520" t="s">
        <v>99</v>
      </c>
      <c r="CK582" s="520" t="s">
        <v>99</v>
      </c>
      <c r="CL582" s="520" t="s">
        <v>99</v>
      </c>
      <c r="CM582" s="519" t="s">
        <v>99</v>
      </c>
      <c r="CN582" s="493" t="str">
        <f t="shared" ca="1" si="2070"/>
        <v/>
      </c>
      <c r="CO582" s="405"/>
      <c r="CP582" s="456" t="str">
        <f t="shared" ca="1" si="1949"/>
        <v/>
      </c>
      <c r="CQ582" s="631"/>
      <c r="CR582" s="484"/>
      <c r="CS582" s="484"/>
      <c r="CT582" s="483"/>
      <c r="CU582" s="534" t="str">
        <f t="shared" ca="1" si="1950"/>
        <v/>
      </c>
      <c r="CV582" s="484"/>
      <c r="CW582" s="528"/>
      <c r="CX582" s="974" t="e">
        <f t="shared" ref="CX582" si="2082">CM583/CL583*100-100</f>
        <v>#VALUE!</v>
      </c>
      <c r="CY582" s="435"/>
      <c r="CZ582" s="448"/>
      <c r="DA582" s="795"/>
      <c r="DB582" s="459"/>
      <c r="DC582" s="459"/>
      <c r="DD582" s="459"/>
      <c r="DE582" s="459"/>
      <c r="DF582" s="459"/>
      <c r="DG582" s="459"/>
      <c r="DH582" s="462"/>
      <c r="DI582" s="462"/>
      <c r="DJ582" s="462"/>
      <c r="DK582" s="535"/>
      <c r="DL582" s="784"/>
      <c r="DM582" s="785"/>
      <c r="DN582" s="784"/>
      <c r="DO582" s="785"/>
      <c r="DP582" s="1040"/>
      <c r="DQ582" s="785"/>
      <c r="DR582" s="785"/>
      <c r="DS582" s="785"/>
      <c r="DT582" s="785"/>
      <c r="DU582" s="783"/>
      <c r="DV582" s="537"/>
      <c r="DW582" s="666"/>
      <c r="DX582" s="663"/>
      <c r="DY582" s="1058"/>
      <c r="DZ582" s="342"/>
      <c r="EA582" s="456" t="str">
        <f t="shared" ca="1" si="1952"/>
        <v/>
      </c>
    </row>
    <row r="583" spans="1:131" ht="9" customHeight="1">
      <c r="A583" s="636"/>
      <c r="B583" s="406"/>
      <c r="C583" s="527"/>
      <c r="D583" s="488"/>
      <c r="E583" s="487" t="s">
        <v>99</v>
      </c>
      <c r="F583" s="486" t="str">
        <f t="shared" ca="1" si="1982"/>
        <v/>
      </c>
      <c r="G583" s="510" t="s">
        <v>99</v>
      </c>
      <c r="H583" s="516" t="s">
        <v>99</v>
      </c>
      <c r="I583" s="515" t="s">
        <v>99</v>
      </c>
      <c r="J583" s="515" t="s">
        <v>99</v>
      </c>
      <c r="K583" s="517" t="s">
        <v>99</v>
      </c>
      <c r="L583" s="516" t="s">
        <v>99</v>
      </c>
      <c r="M583" s="515" t="s">
        <v>99</v>
      </c>
      <c r="N583" s="515" t="s">
        <v>99</v>
      </c>
      <c r="O583" s="515" t="s">
        <v>99</v>
      </c>
      <c r="P583" s="515" t="s">
        <v>99</v>
      </c>
      <c r="Q583" s="515" t="s">
        <v>99</v>
      </c>
      <c r="R583" s="515" t="s">
        <v>99</v>
      </c>
      <c r="S583" s="515" t="s">
        <v>99</v>
      </c>
      <c r="T583" s="515" t="s">
        <v>99</v>
      </c>
      <c r="U583" s="517" t="s">
        <v>99</v>
      </c>
      <c r="V583" s="516" t="s">
        <v>99</v>
      </c>
      <c r="W583" s="515" t="s">
        <v>99</v>
      </c>
      <c r="X583" s="515" t="s">
        <v>99</v>
      </c>
      <c r="Y583" s="515" t="s">
        <v>99</v>
      </c>
      <c r="Z583" s="515" t="s">
        <v>99</v>
      </c>
      <c r="AA583" s="515" t="s">
        <v>99</v>
      </c>
      <c r="AB583" s="515" t="s">
        <v>99</v>
      </c>
      <c r="AC583" s="515" t="s">
        <v>99</v>
      </c>
      <c r="AD583" s="515" t="s">
        <v>99</v>
      </c>
      <c r="AE583" s="514" t="s">
        <v>99</v>
      </c>
      <c r="AF583" s="712" t="s">
        <v>99</v>
      </c>
      <c r="AG583" s="515" t="s">
        <v>99</v>
      </c>
      <c r="AH583" s="515" t="s">
        <v>99</v>
      </c>
      <c r="AI583" s="515" t="s">
        <v>99</v>
      </c>
      <c r="AJ583" s="515" t="s">
        <v>99</v>
      </c>
      <c r="AK583" s="515" t="s">
        <v>99</v>
      </c>
      <c r="AL583" s="515" t="s">
        <v>99</v>
      </c>
      <c r="AM583" s="515" t="s">
        <v>99</v>
      </c>
      <c r="AN583" s="515" t="s">
        <v>99</v>
      </c>
      <c r="AO583" s="517" t="s">
        <v>99</v>
      </c>
      <c r="AP583" s="516" t="s">
        <v>99</v>
      </c>
      <c r="AQ583" s="515" t="s">
        <v>99</v>
      </c>
      <c r="AR583" s="515" t="s">
        <v>99</v>
      </c>
      <c r="AS583" s="515" t="s">
        <v>99</v>
      </c>
      <c r="AT583" s="515" t="s">
        <v>99</v>
      </c>
      <c r="AU583" s="515" t="s">
        <v>99</v>
      </c>
      <c r="AV583" s="515" t="s">
        <v>99</v>
      </c>
      <c r="AW583" s="515" t="s">
        <v>99</v>
      </c>
      <c r="AX583" s="515" t="s">
        <v>99</v>
      </c>
      <c r="AY583" s="517" t="s">
        <v>99</v>
      </c>
      <c r="AZ583" s="516" t="s">
        <v>99</v>
      </c>
      <c r="BA583" s="515" t="s">
        <v>99</v>
      </c>
      <c r="BB583" s="515" t="s">
        <v>99</v>
      </c>
      <c r="BC583" s="515" t="s">
        <v>99</v>
      </c>
      <c r="BD583" s="515" t="s">
        <v>99</v>
      </c>
      <c r="BE583" s="515" t="s">
        <v>99</v>
      </c>
      <c r="BF583" s="515" t="s">
        <v>99</v>
      </c>
      <c r="BG583" s="515" t="s">
        <v>99</v>
      </c>
      <c r="BH583" s="515" t="s">
        <v>99</v>
      </c>
      <c r="BI583" s="517" t="s">
        <v>99</v>
      </c>
      <c r="BJ583" s="516" t="s">
        <v>99</v>
      </c>
      <c r="BK583" s="515" t="s">
        <v>99</v>
      </c>
      <c r="BL583" s="515" t="s">
        <v>99</v>
      </c>
      <c r="BM583" s="515" t="s">
        <v>99</v>
      </c>
      <c r="BN583" s="515" t="s">
        <v>99</v>
      </c>
      <c r="BO583" s="515" t="s">
        <v>99</v>
      </c>
      <c r="BP583" s="515" t="s">
        <v>99</v>
      </c>
      <c r="BQ583" s="515" t="s">
        <v>99</v>
      </c>
      <c r="BR583" s="515" t="s">
        <v>99</v>
      </c>
      <c r="BS583" s="517" t="s">
        <v>99</v>
      </c>
      <c r="BT583" s="516" t="s">
        <v>99</v>
      </c>
      <c r="BU583" s="515" t="s">
        <v>99</v>
      </c>
      <c r="BV583" s="515" t="s">
        <v>99</v>
      </c>
      <c r="BW583" s="515" t="s">
        <v>99</v>
      </c>
      <c r="BX583" s="515" t="s">
        <v>99</v>
      </c>
      <c r="BY583" s="515" t="s">
        <v>99</v>
      </c>
      <c r="BZ583" s="515" t="s">
        <v>99</v>
      </c>
      <c r="CA583" s="515" t="s">
        <v>99</v>
      </c>
      <c r="CB583" s="515" t="s">
        <v>99</v>
      </c>
      <c r="CC583" s="517" t="s">
        <v>99</v>
      </c>
      <c r="CD583" s="516" t="s">
        <v>99</v>
      </c>
      <c r="CE583" s="515" t="s">
        <v>99</v>
      </c>
      <c r="CF583" s="515" t="s">
        <v>99</v>
      </c>
      <c r="CG583" s="515" t="s">
        <v>99</v>
      </c>
      <c r="CH583" s="515" t="s">
        <v>99</v>
      </c>
      <c r="CI583" s="515" t="s">
        <v>99</v>
      </c>
      <c r="CJ583" s="515" t="s">
        <v>99</v>
      </c>
      <c r="CK583" s="515" t="s">
        <v>99</v>
      </c>
      <c r="CL583" s="515" t="s">
        <v>99</v>
      </c>
      <c r="CM583" s="514" t="s">
        <v>99</v>
      </c>
      <c r="CN583" s="492" t="str">
        <f t="shared" ref="CN583" ca="1" si="2083">CU584</f>
        <v/>
      </c>
      <c r="CO583" s="405"/>
      <c r="CP583" s="456" t="str">
        <f t="shared" ca="1" si="1954"/>
        <v/>
      </c>
      <c r="CQ583" s="631"/>
      <c r="CR583" s="484"/>
      <c r="CS583" s="484"/>
      <c r="CT583" s="483"/>
      <c r="CU583" s="534" t="str">
        <f t="shared" ca="1" si="1955"/>
        <v/>
      </c>
      <c r="CV583" s="484"/>
      <c r="CW583" s="528"/>
      <c r="CX583" s="975" t="e">
        <f t="shared" ref="CX583" si="2084">10000-G580</f>
        <v>#VALUE!</v>
      </c>
      <c r="CY583" s="453"/>
      <c r="CZ583" s="343"/>
      <c r="DA583" s="796"/>
      <c r="DB583" s="459"/>
      <c r="DC583" s="459"/>
      <c r="DD583" s="459"/>
      <c r="DE583" s="459"/>
      <c r="DF583" s="459"/>
      <c r="DG583" s="459"/>
      <c r="DH583" s="459"/>
      <c r="DI583" s="459"/>
      <c r="DJ583" s="459"/>
      <c r="DK583" s="533"/>
      <c r="DL583" s="537"/>
      <c r="DM583" s="435"/>
      <c r="DN583" s="537"/>
      <c r="DO583" s="435"/>
      <c r="DP583" s="1039"/>
      <c r="DQ583" s="435"/>
      <c r="DR583" s="435"/>
      <c r="DS583" s="786"/>
      <c r="DT583" s="786"/>
      <c r="DU583" s="787"/>
      <c r="DV583" s="537"/>
      <c r="DW583" s="666"/>
      <c r="DX583" s="663"/>
      <c r="DY583" s="1058"/>
      <c r="DZ583" s="342"/>
      <c r="EA583" s="456" t="str">
        <f t="shared" ca="1" si="1957"/>
        <v/>
      </c>
    </row>
    <row r="584" spans="1:131" ht="9" customHeight="1">
      <c r="A584" s="636"/>
      <c r="B584" s="406"/>
      <c r="C584" s="527"/>
      <c r="D584" s="488"/>
      <c r="E584" s="487" t="s">
        <v>99</v>
      </c>
      <c r="F584" s="486"/>
      <c r="G584" s="512" t="s">
        <v>99</v>
      </c>
      <c r="H584" s="1840" t="s">
        <v>99</v>
      </c>
      <c r="I584" s="1841" t="s">
        <v>99</v>
      </c>
      <c r="J584" s="1841" t="s">
        <v>99</v>
      </c>
      <c r="K584" s="1842" t="s">
        <v>99</v>
      </c>
      <c r="L584" s="1840" t="s">
        <v>99</v>
      </c>
      <c r="M584" s="1841" t="s">
        <v>99</v>
      </c>
      <c r="N584" s="1841" t="s">
        <v>99</v>
      </c>
      <c r="O584" s="1841" t="s">
        <v>99</v>
      </c>
      <c r="P584" s="1841" t="s">
        <v>99</v>
      </c>
      <c r="Q584" s="1841" t="s">
        <v>99</v>
      </c>
      <c r="R584" s="1841" t="s">
        <v>99</v>
      </c>
      <c r="S584" s="1841" t="s">
        <v>99</v>
      </c>
      <c r="T584" s="1841" t="s">
        <v>99</v>
      </c>
      <c r="U584" s="1842" t="s">
        <v>99</v>
      </c>
      <c r="V584" s="1840" t="s">
        <v>99</v>
      </c>
      <c r="W584" s="1841" t="s">
        <v>99</v>
      </c>
      <c r="X584" s="1841" t="s">
        <v>99</v>
      </c>
      <c r="Y584" s="1841" t="s">
        <v>99</v>
      </c>
      <c r="Z584" s="1841" t="s">
        <v>99</v>
      </c>
      <c r="AA584" s="1841" t="s">
        <v>99</v>
      </c>
      <c r="AB584" s="1841" t="s">
        <v>99</v>
      </c>
      <c r="AC584" s="1841" t="s">
        <v>99</v>
      </c>
      <c r="AD584" s="1841" t="s">
        <v>99</v>
      </c>
      <c r="AE584" s="1843" t="s">
        <v>99</v>
      </c>
      <c r="AF584" s="720" t="s">
        <v>99</v>
      </c>
      <c r="AG584" s="530" t="s">
        <v>99</v>
      </c>
      <c r="AH584" s="530" t="s">
        <v>99</v>
      </c>
      <c r="AI584" s="530" t="s">
        <v>99</v>
      </c>
      <c r="AJ584" s="530" t="s">
        <v>99</v>
      </c>
      <c r="AK584" s="530" t="s">
        <v>99</v>
      </c>
      <c r="AL584" s="530" t="s">
        <v>99</v>
      </c>
      <c r="AM584" s="530" t="s">
        <v>99</v>
      </c>
      <c r="AN584" s="530" t="s">
        <v>99</v>
      </c>
      <c r="AO584" s="532" t="s">
        <v>99</v>
      </c>
      <c r="AP584" s="531" t="s">
        <v>99</v>
      </c>
      <c r="AQ584" s="530" t="s">
        <v>99</v>
      </c>
      <c r="AR584" s="530" t="s">
        <v>99</v>
      </c>
      <c r="AS584" s="530" t="s">
        <v>99</v>
      </c>
      <c r="AT584" s="530" t="s">
        <v>99</v>
      </c>
      <c r="AU584" s="530" t="s">
        <v>99</v>
      </c>
      <c r="AV584" s="530" t="s">
        <v>99</v>
      </c>
      <c r="AW584" s="530" t="s">
        <v>99</v>
      </c>
      <c r="AX584" s="530" t="s">
        <v>99</v>
      </c>
      <c r="AY584" s="532" t="s">
        <v>99</v>
      </c>
      <c r="AZ584" s="531" t="s">
        <v>99</v>
      </c>
      <c r="BA584" s="530" t="s">
        <v>99</v>
      </c>
      <c r="BB584" s="530" t="s">
        <v>99</v>
      </c>
      <c r="BC584" s="530" t="s">
        <v>99</v>
      </c>
      <c r="BD584" s="530" t="s">
        <v>99</v>
      </c>
      <c r="BE584" s="530" t="s">
        <v>99</v>
      </c>
      <c r="BF584" s="530" t="s">
        <v>99</v>
      </c>
      <c r="BG584" s="530" t="s">
        <v>99</v>
      </c>
      <c r="BH584" s="530" t="s">
        <v>99</v>
      </c>
      <c r="BI584" s="532" t="s">
        <v>99</v>
      </c>
      <c r="BJ584" s="531" t="s">
        <v>99</v>
      </c>
      <c r="BK584" s="530" t="s">
        <v>99</v>
      </c>
      <c r="BL584" s="530" t="s">
        <v>99</v>
      </c>
      <c r="BM584" s="530" t="s">
        <v>99</v>
      </c>
      <c r="BN584" s="530" t="s">
        <v>99</v>
      </c>
      <c r="BO584" s="530" t="s">
        <v>99</v>
      </c>
      <c r="BP584" s="530" t="s">
        <v>99</v>
      </c>
      <c r="BQ584" s="530" t="s">
        <v>99</v>
      </c>
      <c r="BR584" s="530" t="s">
        <v>99</v>
      </c>
      <c r="BS584" s="532" t="s">
        <v>99</v>
      </c>
      <c r="BT584" s="531" t="s">
        <v>99</v>
      </c>
      <c r="BU584" s="530" t="s">
        <v>99</v>
      </c>
      <c r="BV584" s="530" t="s">
        <v>99</v>
      </c>
      <c r="BW584" s="530" t="s">
        <v>99</v>
      </c>
      <c r="BX584" s="530" t="s">
        <v>99</v>
      </c>
      <c r="BY584" s="530" t="s">
        <v>99</v>
      </c>
      <c r="BZ584" s="530" t="s">
        <v>99</v>
      </c>
      <c r="CA584" s="530" t="s">
        <v>99</v>
      </c>
      <c r="CB584" s="530" t="s">
        <v>99</v>
      </c>
      <c r="CC584" s="532" t="s">
        <v>99</v>
      </c>
      <c r="CD584" s="531" t="s">
        <v>99</v>
      </c>
      <c r="CE584" s="530" t="s">
        <v>99</v>
      </c>
      <c r="CF584" s="530" t="s">
        <v>99</v>
      </c>
      <c r="CG584" s="530" t="s">
        <v>99</v>
      </c>
      <c r="CH584" s="530" t="s">
        <v>99</v>
      </c>
      <c r="CI584" s="530" t="s">
        <v>99</v>
      </c>
      <c r="CJ584" s="530" t="s">
        <v>99</v>
      </c>
      <c r="CK584" s="530" t="s">
        <v>99</v>
      </c>
      <c r="CL584" s="530" t="s">
        <v>99</v>
      </c>
      <c r="CM584" s="529" t="s">
        <v>99</v>
      </c>
      <c r="CN584" s="491" t="str">
        <f t="shared" ref="CN584" ca="1" si="2085">IF(CN583="","",IF(CN580="",0,CP584))</f>
        <v/>
      </c>
      <c r="CO584" s="405"/>
      <c r="CP584" s="450" t="str">
        <f t="shared" ca="1" si="1959"/>
        <v/>
      </c>
      <c r="CQ584" s="631"/>
      <c r="CR584" s="484"/>
      <c r="CS584" s="484"/>
      <c r="CT584" s="483"/>
      <c r="CU584" s="677" t="str">
        <f t="shared" ca="1" si="1960"/>
        <v/>
      </c>
      <c r="CV584" s="484"/>
      <c r="CW584" s="528"/>
      <c r="CX584" s="974"/>
      <c r="CY584" s="453"/>
      <c r="CZ584" s="448" t="e">
        <f t="shared" ref="CZ584" si="2086">CM583*100</f>
        <v>#VALUE!</v>
      </c>
      <c r="DA584" s="795"/>
      <c r="DB584" s="327"/>
      <c r="DC584" s="327"/>
      <c r="DD584" s="327"/>
      <c r="DE584" s="327"/>
      <c r="DF584" s="327"/>
      <c r="DG584" s="327"/>
      <c r="DH584" s="327"/>
      <c r="DI584" s="327"/>
      <c r="DJ584" s="327"/>
      <c r="DK584" s="343"/>
      <c r="DL584" s="788"/>
      <c r="DM584" s="786"/>
      <c r="DN584" s="788"/>
      <c r="DO584" s="786"/>
      <c r="DP584" s="1041"/>
      <c r="DQ584" s="786"/>
      <c r="DR584" s="786"/>
      <c r="DS584" s="786"/>
      <c r="DT584" s="786"/>
      <c r="DU584" s="787"/>
      <c r="DV584" s="537"/>
      <c r="DW584" s="666"/>
      <c r="DX584" s="663"/>
      <c r="DY584" s="1058"/>
      <c r="DZ584" s="342"/>
      <c r="EA584" s="450" t="str">
        <f t="shared" ca="1" si="1962"/>
        <v/>
      </c>
    </row>
    <row r="585" spans="1:131" ht="9" customHeight="1">
      <c r="A585" s="636"/>
      <c r="B585" s="406"/>
      <c r="C585" s="527"/>
      <c r="D585" s="488"/>
      <c r="E585" s="487" t="s">
        <v>99</v>
      </c>
      <c r="F585" s="486" t="str">
        <f t="shared" ref="F585" ca="1" si="2087">IF(E580=" ","",IF(ISERROR(CQ580),IF(ISERROR(CQ581),"",HYPERLINK("#CP"&amp;CQ581&amp;":CP1231","　重複 ▽　")),HYPERLINK("#CP"&amp;CQ580&amp;":CP1231","　重複 ▲　")))</f>
        <v/>
      </c>
      <c r="G585" s="510" t="s">
        <v>99</v>
      </c>
      <c r="H585" s="1844" t="s">
        <v>99</v>
      </c>
      <c r="I585" s="1845" t="s">
        <v>99</v>
      </c>
      <c r="J585" s="1845" t="s">
        <v>99</v>
      </c>
      <c r="K585" s="1846" t="s">
        <v>99</v>
      </c>
      <c r="L585" s="1844" t="s">
        <v>99</v>
      </c>
      <c r="M585" s="1845" t="s">
        <v>99</v>
      </c>
      <c r="N585" s="1845" t="s">
        <v>99</v>
      </c>
      <c r="O585" s="1845" t="s">
        <v>99</v>
      </c>
      <c r="P585" s="1845" t="s">
        <v>99</v>
      </c>
      <c r="Q585" s="1845" t="s">
        <v>99</v>
      </c>
      <c r="R585" s="1845" t="s">
        <v>99</v>
      </c>
      <c r="S585" s="1845" t="s">
        <v>99</v>
      </c>
      <c r="T585" s="1845" t="s">
        <v>99</v>
      </c>
      <c r="U585" s="1846" t="s">
        <v>99</v>
      </c>
      <c r="V585" s="1844" t="s">
        <v>99</v>
      </c>
      <c r="W585" s="1845" t="s">
        <v>99</v>
      </c>
      <c r="X585" s="1845" t="s">
        <v>99</v>
      </c>
      <c r="Y585" s="1845" t="s">
        <v>99</v>
      </c>
      <c r="Z585" s="1845" t="s">
        <v>99</v>
      </c>
      <c r="AA585" s="1845" t="s">
        <v>99</v>
      </c>
      <c r="AB585" s="1845" t="s">
        <v>99</v>
      </c>
      <c r="AC585" s="1845" t="s">
        <v>99</v>
      </c>
      <c r="AD585" s="1845" t="s">
        <v>99</v>
      </c>
      <c r="AE585" s="1847" t="s">
        <v>99</v>
      </c>
      <c r="AF585" s="714" t="s">
        <v>99</v>
      </c>
      <c r="AG585" s="507" t="s">
        <v>99</v>
      </c>
      <c r="AH585" s="507" t="s">
        <v>99</v>
      </c>
      <c r="AI585" s="507" t="s">
        <v>99</v>
      </c>
      <c r="AJ585" s="507" t="s">
        <v>99</v>
      </c>
      <c r="AK585" s="507" t="s">
        <v>99</v>
      </c>
      <c r="AL585" s="507" t="s">
        <v>99</v>
      </c>
      <c r="AM585" s="507" t="s">
        <v>99</v>
      </c>
      <c r="AN585" s="507" t="s">
        <v>99</v>
      </c>
      <c r="AO585" s="509" t="s">
        <v>99</v>
      </c>
      <c r="AP585" s="508" t="s">
        <v>99</v>
      </c>
      <c r="AQ585" s="507" t="s">
        <v>99</v>
      </c>
      <c r="AR585" s="507" t="s">
        <v>99</v>
      </c>
      <c r="AS585" s="507" t="s">
        <v>99</v>
      </c>
      <c r="AT585" s="507" t="s">
        <v>99</v>
      </c>
      <c r="AU585" s="507" t="s">
        <v>99</v>
      </c>
      <c r="AV585" s="507" t="s">
        <v>99</v>
      </c>
      <c r="AW585" s="507" t="s">
        <v>99</v>
      </c>
      <c r="AX585" s="507" t="s">
        <v>99</v>
      </c>
      <c r="AY585" s="509" t="s">
        <v>99</v>
      </c>
      <c r="AZ585" s="508" t="s">
        <v>99</v>
      </c>
      <c r="BA585" s="507" t="s">
        <v>99</v>
      </c>
      <c r="BB585" s="507" t="s">
        <v>99</v>
      </c>
      <c r="BC585" s="507" t="s">
        <v>99</v>
      </c>
      <c r="BD585" s="507" t="s">
        <v>99</v>
      </c>
      <c r="BE585" s="507" t="s">
        <v>99</v>
      </c>
      <c r="BF585" s="507" t="s">
        <v>99</v>
      </c>
      <c r="BG585" s="507" t="s">
        <v>99</v>
      </c>
      <c r="BH585" s="507" t="s">
        <v>99</v>
      </c>
      <c r="BI585" s="509" t="s">
        <v>99</v>
      </c>
      <c r="BJ585" s="508" t="s">
        <v>99</v>
      </c>
      <c r="BK585" s="507" t="s">
        <v>99</v>
      </c>
      <c r="BL585" s="507" t="s">
        <v>99</v>
      </c>
      <c r="BM585" s="507" t="s">
        <v>99</v>
      </c>
      <c r="BN585" s="507" t="s">
        <v>99</v>
      </c>
      <c r="BO585" s="507" t="s">
        <v>99</v>
      </c>
      <c r="BP585" s="507" t="s">
        <v>99</v>
      </c>
      <c r="BQ585" s="507" t="s">
        <v>99</v>
      </c>
      <c r="BR585" s="507" t="s">
        <v>99</v>
      </c>
      <c r="BS585" s="509" t="s">
        <v>99</v>
      </c>
      <c r="BT585" s="508" t="s">
        <v>99</v>
      </c>
      <c r="BU585" s="507" t="s">
        <v>99</v>
      </c>
      <c r="BV585" s="507" t="s">
        <v>99</v>
      </c>
      <c r="BW585" s="507" t="s">
        <v>99</v>
      </c>
      <c r="BX585" s="507" t="s">
        <v>99</v>
      </c>
      <c r="BY585" s="507" t="s">
        <v>99</v>
      </c>
      <c r="BZ585" s="507" t="s">
        <v>99</v>
      </c>
      <c r="CA585" s="507" t="s">
        <v>99</v>
      </c>
      <c r="CB585" s="507" t="s">
        <v>99</v>
      </c>
      <c r="CC585" s="509"/>
      <c r="CD585" s="508" t="s">
        <v>99</v>
      </c>
      <c r="CE585" s="507" t="s">
        <v>99</v>
      </c>
      <c r="CF585" s="507" t="s">
        <v>99</v>
      </c>
      <c r="CG585" s="507" t="s">
        <v>99</v>
      </c>
      <c r="CH585" s="507" t="s">
        <v>99</v>
      </c>
      <c r="CI585" s="507" t="s">
        <v>99</v>
      </c>
      <c r="CJ585" s="507" t="s">
        <v>99</v>
      </c>
      <c r="CK585" s="507" t="s">
        <v>99</v>
      </c>
      <c r="CL585" s="507" t="s">
        <v>99</v>
      </c>
      <c r="CM585" s="506" t="s">
        <v>99</v>
      </c>
      <c r="CN585" s="485" t="s">
        <v>99</v>
      </c>
      <c r="CO585" s="405"/>
      <c r="CP585" s="505" t="str">
        <f t="shared" si="1929"/>
        <v/>
      </c>
      <c r="CQ585" s="631"/>
      <c r="CR585" s="484"/>
      <c r="CS585" s="484"/>
      <c r="CT585" s="483"/>
      <c r="CU585" s="544" t="e">
        <f t="shared" ca="1" si="1964"/>
        <v>#REF!</v>
      </c>
      <c r="CV585" s="484"/>
      <c r="CW585" s="528"/>
      <c r="CX585" s="538" t="str">
        <f>IF(K!R$6="市場別",VLOOKUP(G582,DY$80:DZ$93,2,FALSE),0)</f>
        <v/>
      </c>
      <c r="CY585" s="1112" t="e">
        <f t="shared" ref="CY585" ca="1" si="2088">ROUND(AVERAGE(INDIRECT(DV$7&amp;C580&amp;":"&amp;DW$7&amp;C580))*100,4)</f>
        <v>#VALUE!</v>
      </c>
      <c r="CZ585" s="448" t="e">
        <f t="shared" ref="CZ585" si="2089">VLOOKUP(G582,DY$41:DZ$44,2,FALSE)</f>
        <v>#N/A</v>
      </c>
      <c r="DA585" s="795"/>
      <c r="DB585" s="542"/>
      <c r="DC585" s="542"/>
      <c r="DD585" s="542"/>
      <c r="DE585" s="542"/>
      <c r="DF585" s="542"/>
      <c r="DG585" s="542"/>
      <c r="DH585" s="542"/>
      <c r="DI585" s="542"/>
      <c r="DJ585" s="542"/>
      <c r="DK585" s="543"/>
      <c r="DL585" s="789"/>
      <c r="DM585" s="790"/>
      <c r="DN585" s="789"/>
      <c r="DO585" s="790"/>
      <c r="DP585" s="1042"/>
      <c r="DQ585" s="790"/>
      <c r="DR585" s="790"/>
      <c r="DS585" s="786"/>
      <c r="DT585" s="786"/>
      <c r="DU585" s="787"/>
      <c r="DV585" s="537"/>
      <c r="DW585" s="666"/>
      <c r="DX585" s="663"/>
      <c r="DY585" s="1058"/>
      <c r="DZ585" s="342"/>
      <c r="EA585" s="505" t="str">
        <f t="shared" si="1932"/>
        <v/>
      </c>
    </row>
    <row r="586" spans="1:131" ht="9" customHeight="1">
      <c r="A586" s="636"/>
      <c r="B586" s="406"/>
      <c r="C586" s="481">
        <v>586</v>
      </c>
      <c r="D586" s="541">
        <v>97</v>
      </c>
      <c r="E586" s="633" t="str">
        <f ca="1">IF(AND(INDIRECT("G"&amp;C586)&gt;999,INDIRECT("G"&amp;C586)&lt;10000),MAX(E$10:E585)+1," ")</f>
        <v xml:space="preserve"> </v>
      </c>
      <c r="F586" s="634" t="str">
        <f ca="1">HYPERLINK("#G"&amp;C586&amp;":CM"&amp;C586+5,IF(CT586=1,"　クリア（消去） →　",IF(AND(INDIRECT("G"&amp;C586)=B!D$9,B!D$14="修正　"),B!C$12,IF(F591="","　　　　　　　　　　　","　　　　…→　　　　"))))</f>
        <v>　　　　　　　　　　　</v>
      </c>
      <c r="G586" s="635" t="s">
        <v>99</v>
      </c>
      <c r="H586" s="1832" t="s">
        <v>99</v>
      </c>
      <c r="I586" s="1833" t="s">
        <v>99</v>
      </c>
      <c r="J586" s="1833" t="s">
        <v>99</v>
      </c>
      <c r="K586" s="1834" t="s">
        <v>99</v>
      </c>
      <c r="L586" s="1832" t="s">
        <v>99</v>
      </c>
      <c r="M586" s="1833" t="s">
        <v>99</v>
      </c>
      <c r="N586" s="1833" t="s">
        <v>99</v>
      </c>
      <c r="O586" s="1833" t="s">
        <v>99</v>
      </c>
      <c r="P586" s="1833" t="s">
        <v>99</v>
      </c>
      <c r="Q586" s="1833" t="s">
        <v>99</v>
      </c>
      <c r="R586" s="1833" t="s">
        <v>99</v>
      </c>
      <c r="S586" s="1833" t="s">
        <v>99</v>
      </c>
      <c r="T586" s="1833" t="s">
        <v>99</v>
      </c>
      <c r="U586" s="1834" t="s">
        <v>99</v>
      </c>
      <c r="V586" s="1832" t="s">
        <v>99</v>
      </c>
      <c r="W586" s="1833" t="s">
        <v>99</v>
      </c>
      <c r="X586" s="1833" t="s">
        <v>99</v>
      </c>
      <c r="Y586" s="1833" t="s">
        <v>99</v>
      </c>
      <c r="Z586" s="1833" t="s">
        <v>99</v>
      </c>
      <c r="AA586" s="1833" t="s">
        <v>99</v>
      </c>
      <c r="AB586" s="1833" t="s">
        <v>99</v>
      </c>
      <c r="AC586" s="1833" t="s">
        <v>99</v>
      </c>
      <c r="AD586" s="1833" t="s">
        <v>99</v>
      </c>
      <c r="AE586" s="1835" t="s">
        <v>99</v>
      </c>
      <c r="AF586" s="719" t="s">
        <v>99</v>
      </c>
      <c r="AG586" s="546" t="s">
        <v>99</v>
      </c>
      <c r="AH586" s="546" t="s">
        <v>99</v>
      </c>
      <c r="AI586" s="546" t="s">
        <v>99</v>
      </c>
      <c r="AJ586" s="546" t="s">
        <v>99</v>
      </c>
      <c r="AK586" s="546" t="s">
        <v>99</v>
      </c>
      <c r="AL586" s="546" t="s">
        <v>99</v>
      </c>
      <c r="AM586" s="546" t="s">
        <v>99</v>
      </c>
      <c r="AN586" s="546" t="s">
        <v>99</v>
      </c>
      <c r="AO586" s="548" t="s">
        <v>99</v>
      </c>
      <c r="AP586" s="547" t="s">
        <v>99</v>
      </c>
      <c r="AQ586" s="546" t="s">
        <v>99</v>
      </c>
      <c r="AR586" s="546" t="s">
        <v>99</v>
      </c>
      <c r="AS586" s="546" t="s">
        <v>99</v>
      </c>
      <c r="AT586" s="546" t="s">
        <v>99</v>
      </c>
      <c r="AU586" s="546" t="s">
        <v>99</v>
      </c>
      <c r="AV586" s="546" t="s">
        <v>99</v>
      </c>
      <c r="AW586" s="546" t="s">
        <v>99</v>
      </c>
      <c r="AX586" s="546" t="s">
        <v>99</v>
      </c>
      <c r="AY586" s="548" t="s">
        <v>99</v>
      </c>
      <c r="AZ586" s="547" t="s">
        <v>99</v>
      </c>
      <c r="BA586" s="546" t="s">
        <v>99</v>
      </c>
      <c r="BB586" s="546" t="s">
        <v>99</v>
      </c>
      <c r="BC586" s="546" t="s">
        <v>99</v>
      </c>
      <c r="BD586" s="546" t="s">
        <v>99</v>
      </c>
      <c r="BE586" s="546" t="s">
        <v>99</v>
      </c>
      <c r="BF586" s="546" t="s">
        <v>99</v>
      </c>
      <c r="BG586" s="546" t="s">
        <v>99</v>
      </c>
      <c r="BH586" s="546" t="s">
        <v>99</v>
      </c>
      <c r="BI586" s="548" t="s">
        <v>99</v>
      </c>
      <c r="BJ586" s="547" t="s">
        <v>99</v>
      </c>
      <c r="BK586" s="546" t="s">
        <v>99</v>
      </c>
      <c r="BL586" s="546" t="s">
        <v>99</v>
      </c>
      <c r="BM586" s="546" t="s">
        <v>99</v>
      </c>
      <c r="BN586" s="546" t="s">
        <v>99</v>
      </c>
      <c r="BO586" s="546" t="s">
        <v>99</v>
      </c>
      <c r="BP586" s="546" t="s">
        <v>99</v>
      </c>
      <c r="BQ586" s="546" t="s">
        <v>99</v>
      </c>
      <c r="BR586" s="546" t="s">
        <v>99</v>
      </c>
      <c r="BS586" s="548" t="s">
        <v>99</v>
      </c>
      <c r="BT586" s="547" t="s">
        <v>99</v>
      </c>
      <c r="BU586" s="546" t="s">
        <v>99</v>
      </c>
      <c r="BV586" s="546" t="s">
        <v>99</v>
      </c>
      <c r="BW586" s="546" t="s">
        <v>99</v>
      </c>
      <c r="BX586" s="546" t="s">
        <v>99</v>
      </c>
      <c r="BY586" s="546" t="s">
        <v>99</v>
      </c>
      <c r="BZ586" s="546" t="s">
        <v>99</v>
      </c>
      <c r="CA586" s="546" t="s">
        <v>99</v>
      </c>
      <c r="CB586" s="546" t="s">
        <v>99</v>
      </c>
      <c r="CC586" s="548" t="s">
        <v>99</v>
      </c>
      <c r="CD586" s="547" t="s">
        <v>99</v>
      </c>
      <c r="CE586" s="546" t="s">
        <v>99</v>
      </c>
      <c r="CF586" s="546" t="s">
        <v>99</v>
      </c>
      <c r="CG586" s="546" t="s">
        <v>99</v>
      </c>
      <c r="CH586" s="546" t="s">
        <v>99</v>
      </c>
      <c r="CI586" s="546" t="s">
        <v>99</v>
      </c>
      <c r="CJ586" s="546" t="s">
        <v>99</v>
      </c>
      <c r="CK586" s="546" t="s">
        <v>99</v>
      </c>
      <c r="CL586" s="546" t="s">
        <v>99</v>
      </c>
      <c r="CM586" s="545" t="s">
        <v>99</v>
      </c>
      <c r="CN586" s="500" t="str">
        <f t="shared" ref="CN586:CN588" ca="1" si="2090">IF(OR(CP586=0,CP586="-"),"",CP586)</f>
        <v/>
      </c>
      <c r="CO586" s="405"/>
      <c r="CP586" s="470" t="str">
        <f t="shared" ca="1" si="1934"/>
        <v/>
      </c>
      <c r="CQ586" s="499">
        <f>MATCH(G586,G$10:G585,0)+9</f>
        <v>14</v>
      </c>
      <c r="CR586" s="498" t="str">
        <f t="shared" ref="CR586" ca="1" si="2091">IF(F591="　重複 ▽　",1,"")</f>
        <v/>
      </c>
      <c r="CS586" s="498" t="str">
        <f t="shared" ref="CS586" ca="1" si="2092">IF(AND(F587="",F588="",F589=""),"",IF(ISNUMBER(CT586),"",1))</f>
        <v/>
      </c>
      <c r="CT586" s="497" t="str">
        <f t="shared" ref="CT586" si="2093">IF(G586="","",IF(AND(G586&lt;&gt;"",CM589=""),1,""))</f>
        <v/>
      </c>
      <c r="CU586" s="699">
        <f>MATCH(G586,'[1] '!$B$4:$B$4005,0)</f>
        <v>1</v>
      </c>
      <c r="CV586" s="540" t="str">
        <f t="shared" ref="CV586" ca="1" si="2094">IF(G586="","",CX591+INDIRECT("CX"&amp;C586+CX$9)+C587)</f>
        <v/>
      </c>
      <c r="CW586" s="497" t="e">
        <f ca="1">RANK(CV586,CV$10:CV$609)</f>
        <v>#VALUE!</v>
      </c>
      <c r="CX586" s="973" t="str">
        <f>IFERROR(INDEX('[1] '!$F$4:$F$4005,CU586,1)*CM589,"")</f>
        <v/>
      </c>
      <c r="CY586" s="496" t="str">
        <f t="shared" ref="CY586" si="2095">IF(CM586="","",CM590/CX587)</f>
        <v/>
      </c>
      <c r="CZ586" s="684" t="str">
        <f>INDEX('[1] '!$G$4:$G$4005,CU586,1)</f>
        <v/>
      </c>
      <c r="DA586" s="794">
        <f>IF(OR(CM589&lt;A!AS$3,CM589&gt;A!AW$3),1,0)</f>
        <v>1</v>
      </c>
      <c r="DB586" s="496"/>
      <c r="DC586" s="496"/>
      <c r="DD586" s="496"/>
      <c r="DE586" s="496"/>
      <c r="DF586" s="496"/>
      <c r="DG586" s="496"/>
      <c r="DH586" s="496"/>
      <c r="DI586" s="496"/>
      <c r="DJ586" s="496"/>
      <c r="DK586" s="539"/>
      <c r="DL586" s="667"/>
      <c r="DM586" s="496"/>
      <c r="DN586" s="1036" t="e">
        <f t="shared" ref="DN586:DU586" ca="1" si="2096">IF(DN587&gt;$DA$6,$DA$6,IF(DN587&lt;$DA$7,$DA$7,DN587))</f>
        <v>#VALUE!</v>
      </c>
      <c r="DO586" s="496" t="e">
        <f t="shared" ca="1" si="2096"/>
        <v>#VALUE!</v>
      </c>
      <c r="DP586" s="791" t="e">
        <f t="shared" ca="1" si="2096"/>
        <v>#VALUE!</v>
      </c>
      <c r="DQ586" s="496" t="e">
        <f t="shared" ca="1" si="2096"/>
        <v>#VALUE!</v>
      </c>
      <c r="DR586" s="496" t="e">
        <f t="shared" ca="1" si="2096"/>
        <v>#VALUE!</v>
      </c>
      <c r="DS586" s="496" t="e">
        <f t="shared" ca="1" si="2096"/>
        <v>#VALUE!</v>
      </c>
      <c r="DT586" s="496" t="e">
        <f t="shared" ca="1" si="2096"/>
        <v>#VALUE!</v>
      </c>
      <c r="DU586" s="791" t="e">
        <f t="shared" ca="1" si="2096"/>
        <v>#VALUE!</v>
      </c>
      <c r="DV586" s="1113" t="str">
        <f t="shared" ref="DV586" ca="1" si="2097">IFERROR(IF(DA586+DA587&lt;&gt;0,"",(C587+CZ591+INDIRECT(DY$10&amp;C586+DZ$10))*CZ$7),"")</f>
        <v/>
      </c>
      <c r="DW586" s="668" t="e">
        <f ca="1">RANK(DV586,DV$10:DV$609)</f>
        <v>#VALUE!</v>
      </c>
      <c r="DX586" s="663"/>
      <c r="DY586" s="1058"/>
      <c r="DZ586" s="342"/>
      <c r="EA586" s="470" t="str">
        <f t="shared" ca="1" si="1942"/>
        <v/>
      </c>
    </row>
    <row r="587" spans="1:131" ht="9" customHeight="1">
      <c r="A587" s="636"/>
      <c r="B587" s="406"/>
      <c r="C587" s="538">
        <v>1.0399999999999999E-3</v>
      </c>
      <c r="D587" s="488"/>
      <c r="E587" s="487" t="s">
        <v>99</v>
      </c>
      <c r="F587" s="486" t="str">
        <f t="shared" ca="1" si="1975"/>
        <v/>
      </c>
      <c r="G587" s="510" t="s">
        <v>99</v>
      </c>
      <c r="H587" s="1836" t="s">
        <v>99</v>
      </c>
      <c r="I587" s="1837" t="s">
        <v>99</v>
      </c>
      <c r="J587" s="1837" t="s">
        <v>99</v>
      </c>
      <c r="K587" s="1838" t="s">
        <v>99</v>
      </c>
      <c r="L587" s="1836" t="s">
        <v>99</v>
      </c>
      <c r="M587" s="1837" t="s">
        <v>99</v>
      </c>
      <c r="N587" s="1837" t="s">
        <v>99</v>
      </c>
      <c r="O587" s="1837" t="s">
        <v>99</v>
      </c>
      <c r="P587" s="1837" t="s">
        <v>99</v>
      </c>
      <c r="Q587" s="1837" t="s">
        <v>99</v>
      </c>
      <c r="R587" s="1837" t="s">
        <v>99</v>
      </c>
      <c r="S587" s="1837" t="s">
        <v>99</v>
      </c>
      <c r="T587" s="1837" t="s">
        <v>99</v>
      </c>
      <c r="U587" s="1838" t="s">
        <v>99</v>
      </c>
      <c r="V587" s="1836" t="s">
        <v>99</v>
      </c>
      <c r="W587" s="1837" t="s">
        <v>99</v>
      </c>
      <c r="X587" s="1837" t="s">
        <v>99</v>
      </c>
      <c r="Y587" s="1837" t="s">
        <v>99</v>
      </c>
      <c r="Z587" s="1837" t="s">
        <v>99</v>
      </c>
      <c r="AA587" s="1837" t="s">
        <v>99</v>
      </c>
      <c r="AB587" s="1837" t="s">
        <v>99</v>
      </c>
      <c r="AC587" s="1837" t="s">
        <v>99</v>
      </c>
      <c r="AD587" s="1837" t="s">
        <v>99</v>
      </c>
      <c r="AE587" s="1839" t="s">
        <v>99</v>
      </c>
      <c r="AF587" s="711" t="s">
        <v>99</v>
      </c>
      <c r="AG587" s="520" t="s">
        <v>99</v>
      </c>
      <c r="AH587" s="520" t="s">
        <v>99</v>
      </c>
      <c r="AI587" s="520" t="s">
        <v>99</v>
      </c>
      <c r="AJ587" s="520" t="s">
        <v>99</v>
      </c>
      <c r="AK587" s="520" t="s">
        <v>99</v>
      </c>
      <c r="AL587" s="520" t="s">
        <v>99</v>
      </c>
      <c r="AM587" s="520" t="s">
        <v>99</v>
      </c>
      <c r="AN587" s="520" t="s">
        <v>99</v>
      </c>
      <c r="AO587" s="522" t="s">
        <v>99</v>
      </c>
      <c r="AP587" s="521" t="s">
        <v>99</v>
      </c>
      <c r="AQ587" s="520" t="s">
        <v>99</v>
      </c>
      <c r="AR587" s="520" t="s">
        <v>99</v>
      </c>
      <c r="AS587" s="520" t="s">
        <v>99</v>
      </c>
      <c r="AT587" s="520" t="s">
        <v>99</v>
      </c>
      <c r="AU587" s="520" t="s">
        <v>99</v>
      </c>
      <c r="AV587" s="520" t="s">
        <v>99</v>
      </c>
      <c r="AW587" s="520" t="s">
        <v>99</v>
      </c>
      <c r="AX587" s="520" t="s">
        <v>99</v>
      </c>
      <c r="AY587" s="522" t="s">
        <v>99</v>
      </c>
      <c r="AZ587" s="521" t="s">
        <v>99</v>
      </c>
      <c r="BA587" s="520" t="s">
        <v>99</v>
      </c>
      <c r="BB587" s="520" t="s">
        <v>99</v>
      </c>
      <c r="BC587" s="520" t="s">
        <v>99</v>
      </c>
      <c r="BD587" s="520" t="s">
        <v>99</v>
      </c>
      <c r="BE587" s="520" t="s">
        <v>99</v>
      </c>
      <c r="BF587" s="520" t="s">
        <v>99</v>
      </c>
      <c r="BG587" s="520" t="s">
        <v>99</v>
      </c>
      <c r="BH587" s="520" t="s">
        <v>99</v>
      </c>
      <c r="BI587" s="522" t="s">
        <v>99</v>
      </c>
      <c r="BJ587" s="521" t="s">
        <v>99</v>
      </c>
      <c r="BK587" s="520" t="s">
        <v>99</v>
      </c>
      <c r="BL587" s="520" t="s">
        <v>99</v>
      </c>
      <c r="BM587" s="520" t="s">
        <v>99</v>
      </c>
      <c r="BN587" s="520" t="s">
        <v>99</v>
      </c>
      <c r="BO587" s="520" t="s">
        <v>99</v>
      </c>
      <c r="BP587" s="520" t="s">
        <v>99</v>
      </c>
      <c r="BQ587" s="520" t="s">
        <v>99</v>
      </c>
      <c r="BR587" s="520" t="s">
        <v>99</v>
      </c>
      <c r="BS587" s="522" t="s">
        <v>99</v>
      </c>
      <c r="BT587" s="521" t="s">
        <v>99</v>
      </c>
      <c r="BU587" s="520" t="s">
        <v>99</v>
      </c>
      <c r="BV587" s="520" t="s">
        <v>99</v>
      </c>
      <c r="BW587" s="520" t="s">
        <v>99</v>
      </c>
      <c r="BX587" s="520" t="s">
        <v>99</v>
      </c>
      <c r="BY587" s="520" t="s">
        <v>99</v>
      </c>
      <c r="BZ587" s="520" t="s">
        <v>99</v>
      </c>
      <c r="CA587" s="520" t="s">
        <v>99</v>
      </c>
      <c r="CB587" s="520" t="s">
        <v>99</v>
      </c>
      <c r="CC587" s="522" t="s">
        <v>99</v>
      </c>
      <c r="CD587" s="521" t="s">
        <v>99</v>
      </c>
      <c r="CE587" s="520" t="s">
        <v>99</v>
      </c>
      <c r="CF587" s="520" t="s">
        <v>99</v>
      </c>
      <c r="CG587" s="520" t="s">
        <v>99</v>
      </c>
      <c r="CH587" s="520" t="s">
        <v>99</v>
      </c>
      <c r="CI587" s="520" t="s">
        <v>99</v>
      </c>
      <c r="CJ587" s="520" t="s">
        <v>99</v>
      </c>
      <c r="CK587" s="520" t="s">
        <v>99</v>
      </c>
      <c r="CL587" s="520" t="s">
        <v>99</v>
      </c>
      <c r="CM587" s="519" t="s">
        <v>99</v>
      </c>
      <c r="CN587" s="493" t="str">
        <f t="shared" ca="1" si="2090"/>
        <v/>
      </c>
      <c r="CO587" s="405"/>
      <c r="CP587" s="456" t="str">
        <f t="shared" ca="1" si="1943"/>
        <v/>
      </c>
      <c r="CQ587" s="494">
        <f>MATCH(G586,G587:G$609,0)+C586</f>
        <v>587</v>
      </c>
      <c r="CR587" s="484"/>
      <c r="CS587" s="484"/>
      <c r="CT587" s="483"/>
      <c r="CU587" s="534" t="str">
        <f ca="1">IFERROR(IFERROR(INDEX('[1] '!$C$4:$C$4005,CU586,1),INDIRECT("'japan-all-stock-prices_"&amp;$CS$7&amp;".csv'!B"&amp;CU591)),"")</f>
        <v/>
      </c>
      <c r="CV587" s="484"/>
      <c r="CW587" s="528"/>
      <c r="CX587" s="974" t="e">
        <f t="shared" ref="CX587" si="2098">IF(COUNT(AF590:CM590)&lt;20,AVERAGE(BT590:CM590),(SUM(AF590:CM590)-LARGE(AF590:CM590,1)-LARGE(AF590:CM590,2)-LARGE(AF590:CM590,3)-LARGE(AF590:CM590,4)-LARGE(AF590:CM590,5))/(COUNT(AF590:CM590)-5))</f>
        <v>#DIV/0!</v>
      </c>
      <c r="CY587" s="453" t="e">
        <f t="shared" ref="CY587" si="2099">ROUND(AVERAGE(CM586:CM589)*CM590/10000,2)</f>
        <v>#DIV/0!</v>
      </c>
      <c r="CZ587" s="443"/>
      <c r="DA587" s="795" t="e">
        <f t="shared" ref="DA587" si="2100">IF(MAX(CI589:CM589)/MIN(CI589:CM589)&lt;DA$9,1,0)</f>
        <v>#DIV/0!</v>
      </c>
      <c r="DB587" s="435"/>
      <c r="DC587" s="435"/>
      <c r="DD587" s="435"/>
      <c r="DE587" s="435"/>
      <c r="DF587" s="435"/>
      <c r="DG587" s="435"/>
      <c r="DH587" s="435"/>
      <c r="DI587" s="435"/>
      <c r="DJ587" s="435"/>
      <c r="DK587" s="536"/>
      <c r="DL587" s="537"/>
      <c r="DM587" s="435"/>
      <c r="DN587" s="537" t="e">
        <f t="shared" ref="DN587:DU587" ca="1" si="2101">INDIRECT(DN$6&amp;$C586+$DY$11)/INDIRECT(DN$7&amp;$C586+$DZ$11)</f>
        <v>#VALUE!</v>
      </c>
      <c r="DO587" s="435" t="e">
        <f t="shared" ca="1" si="2101"/>
        <v>#VALUE!</v>
      </c>
      <c r="DP587" s="1039" t="e">
        <f t="shared" ca="1" si="2101"/>
        <v>#VALUE!</v>
      </c>
      <c r="DQ587" s="435" t="e">
        <f t="shared" ca="1" si="2101"/>
        <v>#VALUE!</v>
      </c>
      <c r="DR587" s="435" t="e">
        <f t="shared" ca="1" si="2101"/>
        <v>#VALUE!</v>
      </c>
      <c r="DS587" s="435" t="e">
        <f t="shared" ca="1" si="2101"/>
        <v>#VALUE!</v>
      </c>
      <c r="DT587" s="435" t="e">
        <f t="shared" ca="1" si="2101"/>
        <v>#VALUE!</v>
      </c>
      <c r="DU587" s="783" t="e">
        <f t="shared" ca="1" si="2101"/>
        <v>#VALUE!</v>
      </c>
      <c r="DV587" s="537"/>
      <c r="DW587" s="666"/>
      <c r="DX587" s="663"/>
      <c r="DY587" s="1058"/>
      <c r="DZ587" s="342"/>
      <c r="EA587" s="456" t="str">
        <f t="shared" ca="1" si="1948"/>
        <v/>
      </c>
    </row>
    <row r="588" spans="1:131" ht="9" customHeight="1">
      <c r="A588" s="636"/>
      <c r="B588" s="406"/>
      <c r="C588" s="527"/>
      <c r="D588" s="488"/>
      <c r="E588" s="487" t="s">
        <v>99</v>
      </c>
      <c r="F588" s="486" t="str">
        <f t="shared" ca="1" si="1980"/>
        <v/>
      </c>
      <c r="G588" s="510" t="s">
        <v>99</v>
      </c>
      <c r="H588" s="1836" t="s">
        <v>99</v>
      </c>
      <c r="I588" s="1837" t="s">
        <v>99</v>
      </c>
      <c r="J588" s="1837" t="s">
        <v>99</v>
      </c>
      <c r="K588" s="1838" t="s">
        <v>99</v>
      </c>
      <c r="L588" s="1836" t="s">
        <v>99</v>
      </c>
      <c r="M588" s="1837" t="s">
        <v>99</v>
      </c>
      <c r="N588" s="1837" t="s">
        <v>99</v>
      </c>
      <c r="O588" s="1837" t="s">
        <v>99</v>
      </c>
      <c r="P588" s="1837" t="s">
        <v>99</v>
      </c>
      <c r="Q588" s="1837" t="s">
        <v>99</v>
      </c>
      <c r="R588" s="1837" t="s">
        <v>99</v>
      </c>
      <c r="S588" s="1837" t="s">
        <v>99</v>
      </c>
      <c r="T588" s="1837" t="s">
        <v>99</v>
      </c>
      <c r="U588" s="1838" t="s">
        <v>99</v>
      </c>
      <c r="V588" s="1836" t="s">
        <v>99</v>
      </c>
      <c r="W588" s="1837" t="s">
        <v>99</v>
      </c>
      <c r="X588" s="1837" t="s">
        <v>99</v>
      </c>
      <c r="Y588" s="1837" t="s">
        <v>99</v>
      </c>
      <c r="Z588" s="1837" t="s">
        <v>99</v>
      </c>
      <c r="AA588" s="1837" t="s">
        <v>99</v>
      </c>
      <c r="AB588" s="1837" t="s">
        <v>99</v>
      </c>
      <c r="AC588" s="1837" t="s">
        <v>99</v>
      </c>
      <c r="AD588" s="1837" t="s">
        <v>99</v>
      </c>
      <c r="AE588" s="1839" t="s">
        <v>99</v>
      </c>
      <c r="AF588" s="711" t="s">
        <v>99</v>
      </c>
      <c r="AG588" s="520" t="s">
        <v>99</v>
      </c>
      <c r="AH588" s="520" t="s">
        <v>99</v>
      </c>
      <c r="AI588" s="520" t="s">
        <v>99</v>
      </c>
      <c r="AJ588" s="520" t="s">
        <v>99</v>
      </c>
      <c r="AK588" s="520" t="s">
        <v>99</v>
      </c>
      <c r="AL588" s="520" t="s">
        <v>99</v>
      </c>
      <c r="AM588" s="520" t="s">
        <v>99</v>
      </c>
      <c r="AN588" s="520" t="s">
        <v>99</v>
      </c>
      <c r="AO588" s="522" t="s">
        <v>99</v>
      </c>
      <c r="AP588" s="521" t="s">
        <v>99</v>
      </c>
      <c r="AQ588" s="520" t="s">
        <v>99</v>
      </c>
      <c r="AR588" s="520" t="s">
        <v>99</v>
      </c>
      <c r="AS588" s="520" t="s">
        <v>99</v>
      </c>
      <c r="AT588" s="520" t="s">
        <v>99</v>
      </c>
      <c r="AU588" s="520" t="s">
        <v>99</v>
      </c>
      <c r="AV588" s="520" t="s">
        <v>99</v>
      </c>
      <c r="AW588" s="520" t="s">
        <v>99</v>
      </c>
      <c r="AX588" s="520" t="s">
        <v>99</v>
      </c>
      <c r="AY588" s="522" t="s">
        <v>99</v>
      </c>
      <c r="AZ588" s="521" t="s">
        <v>99</v>
      </c>
      <c r="BA588" s="520" t="s">
        <v>99</v>
      </c>
      <c r="BB588" s="520" t="s">
        <v>99</v>
      </c>
      <c r="BC588" s="520" t="s">
        <v>99</v>
      </c>
      <c r="BD588" s="520" t="s">
        <v>99</v>
      </c>
      <c r="BE588" s="520" t="s">
        <v>99</v>
      </c>
      <c r="BF588" s="520" t="s">
        <v>99</v>
      </c>
      <c r="BG588" s="520" t="s">
        <v>99</v>
      </c>
      <c r="BH588" s="520" t="s">
        <v>99</v>
      </c>
      <c r="BI588" s="522" t="s">
        <v>99</v>
      </c>
      <c r="BJ588" s="521" t="s">
        <v>99</v>
      </c>
      <c r="BK588" s="520" t="s">
        <v>99</v>
      </c>
      <c r="BL588" s="520" t="s">
        <v>99</v>
      </c>
      <c r="BM588" s="520" t="s">
        <v>99</v>
      </c>
      <c r="BN588" s="520" t="s">
        <v>99</v>
      </c>
      <c r="BO588" s="520" t="s">
        <v>99</v>
      </c>
      <c r="BP588" s="520" t="s">
        <v>99</v>
      </c>
      <c r="BQ588" s="520" t="s">
        <v>99</v>
      </c>
      <c r="BR588" s="520" t="s">
        <v>99</v>
      </c>
      <c r="BS588" s="522" t="s">
        <v>99</v>
      </c>
      <c r="BT588" s="521" t="s">
        <v>99</v>
      </c>
      <c r="BU588" s="520" t="s">
        <v>99</v>
      </c>
      <c r="BV588" s="520" t="s">
        <v>99</v>
      </c>
      <c r="BW588" s="520" t="s">
        <v>99</v>
      </c>
      <c r="BX588" s="520" t="s">
        <v>99</v>
      </c>
      <c r="BY588" s="520" t="s">
        <v>99</v>
      </c>
      <c r="BZ588" s="520" t="s">
        <v>99</v>
      </c>
      <c r="CA588" s="520" t="s">
        <v>99</v>
      </c>
      <c r="CB588" s="520" t="s">
        <v>99</v>
      </c>
      <c r="CC588" s="522" t="s">
        <v>99</v>
      </c>
      <c r="CD588" s="521" t="s">
        <v>99</v>
      </c>
      <c r="CE588" s="520" t="s">
        <v>99</v>
      </c>
      <c r="CF588" s="520" t="s">
        <v>99</v>
      </c>
      <c r="CG588" s="520" t="s">
        <v>99</v>
      </c>
      <c r="CH588" s="520" t="s">
        <v>99</v>
      </c>
      <c r="CI588" s="520" t="s">
        <v>99</v>
      </c>
      <c r="CJ588" s="520" t="s">
        <v>99</v>
      </c>
      <c r="CK588" s="520" t="s">
        <v>99</v>
      </c>
      <c r="CL588" s="520" t="s">
        <v>99</v>
      </c>
      <c r="CM588" s="519" t="s">
        <v>99</v>
      </c>
      <c r="CN588" s="493" t="str">
        <f t="shared" ca="1" si="2090"/>
        <v/>
      </c>
      <c r="CO588" s="405"/>
      <c r="CP588" s="456" t="str">
        <f t="shared" ca="1" si="1949"/>
        <v/>
      </c>
      <c r="CQ588" s="631"/>
      <c r="CR588" s="484"/>
      <c r="CS588" s="484"/>
      <c r="CT588" s="483"/>
      <c r="CU588" s="534" t="str">
        <f t="shared" ca="1" si="1950"/>
        <v/>
      </c>
      <c r="CV588" s="484"/>
      <c r="CW588" s="528"/>
      <c r="CX588" s="974" t="e">
        <f t="shared" ref="CX588" si="2102">CM589/CL589*100-100</f>
        <v>#VALUE!</v>
      </c>
      <c r="CY588" s="435"/>
      <c r="CZ588" s="448"/>
      <c r="DA588" s="795"/>
      <c r="DB588" s="459"/>
      <c r="DC588" s="459"/>
      <c r="DD588" s="459"/>
      <c r="DE588" s="459"/>
      <c r="DF588" s="459"/>
      <c r="DG588" s="459"/>
      <c r="DH588" s="462"/>
      <c r="DI588" s="462"/>
      <c r="DJ588" s="462"/>
      <c r="DK588" s="535"/>
      <c r="DL588" s="784"/>
      <c r="DM588" s="785"/>
      <c r="DN588" s="784"/>
      <c r="DO588" s="785"/>
      <c r="DP588" s="1040"/>
      <c r="DQ588" s="785"/>
      <c r="DR588" s="785"/>
      <c r="DS588" s="785"/>
      <c r="DT588" s="785"/>
      <c r="DU588" s="783"/>
      <c r="DV588" s="537"/>
      <c r="DW588" s="666"/>
      <c r="DX588" s="663"/>
      <c r="DY588" s="1058"/>
      <c r="DZ588" s="342"/>
      <c r="EA588" s="456" t="str">
        <f t="shared" ca="1" si="1952"/>
        <v/>
      </c>
    </row>
    <row r="589" spans="1:131" ht="9" customHeight="1">
      <c r="A589" s="636"/>
      <c r="B589" s="406"/>
      <c r="C589" s="527"/>
      <c r="D589" s="488"/>
      <c r="E589" s="487" t="s">
        <v>99</v>
      </c>
      <c r="F589" s="486" t="str">
        <f t="shared" ca="1" si="1982"/>
        <v/>
      </c>
      <c r="G589" s="510" t="s">
        <v>99</v>
      </c>
      <c r="H589" s="516" t="s">
        <v>99</v>
      </c>
      <c r="I589" s="515" t="s">
        <v>99</v>
      </c>
      <c r="J589" s="515" t="s">
        <v>99</v>
      </c>
      <c r="K589" s="517" t="s">
        <v>99</v>
      </c>
      <c r="L589" s="516" t="s">
        <v>99</v>
      </c>
      <c r="M589" s="515" t="s">
        <v>99</v>
      </c>
      <c r="N589" s="515" t="s">
        <v>99</v>
      </c>
      <c r="O589" s="515" t="s">
        <v>99</v>
      </c>
      <c r="P589" s="515" t="s">
        <v>99</v>
      </c>
      <c r="Q589" s="515" t="s">
        <v>99</v>
      </c>
      <c r="R589" s="515" t="s">
        <v>99</v>
      </c>
      <c r="S589" s="515" t="s">
        <v>99</v>
      </c>
      <c r="T589" s="515" t="s">
        <v>99</v>
      </c>
      <c r="U589" s="517" t="s">
        <v>99</v>
      </c>
      <c r="V589" s="516" t="s">
        <v>99</v>
      </c>
      <c r="W589" s="515" t="s">
        <v>99</v>
      </c>
      <c r="X589" s="515" t="s">
        <v>99</v>
      </c>
      <c r="Y589" s="515" t="s">
        <v>99</v>
      </c>
      <c r="Z589" s="515" t="s">
        <v>99</v>
      </c>
      <c r="AA589" s="515" t="s">
        <v>99</v>
      </c>
      <c r="AB589" s="515" t="s">
        <v>99</v>
      </c>
      <c r="AC589" s="515" t="s">
        <v>99</v>
      </c>
      <c r="AD589" s="515" t="s">
        <v>99</v>
      </c>
      <c r="AE589" s="514" t="s">
        <v>99</v>
      </c>
      <c r="AF589" s="712" t="s">
        <v>99</v>
      </c>
      <c r="AG589" s="515" t="s">
        <v>99</v>
      </c>
      <c r="AH589" s="515" t="s">
        <v>99</v>
      </c>
      <c r="AI589" s="515" t="s">
        <v>99</v>
      </c>
      <c r="AJ589" s="515" t="s">
        <v>99</v>
      </c>
      <c r="AK589" s="515" t="s">
        <v>99</v>
      </c>
      <c r="AL589" s="515" t="s">
        <v>99</v>
      </c>
      <c r="AM589" s="515" t="s">
        <v>99</v>
      </c>
      <c r="AN589" s="515" t="s">
        <v>99</v>
      </c>
      <c r="AO589" s="517" t="s">
        <v>99</v>
      </c>
      <c r="AP589" s="516" t="s">
        <v>99</v>
      </c>
      <c r="AQ589" s="515" t="s">
        <v>99</v>
      </c>
      <c r="AR589" s="515" t="s">
        <v>99</v>
      </c>
      <c r="AS589" s="515" t="s">
        <v>99</v>
      </c>
      <c r="AT589" s="515" t="s">
        <v>99</v>
      </c>
      <c r="AU589" s="515" t="s">
        <v>99</v>
      </c>
      <c r="AV589" s="515" t="s">
        <v>99</v>
      </c>
      <c r="AW589" s="515" t="s">
        <v>99</v>
      </c>
      <c r="AX589" s="515" t="s">
        <v>99</v>
      </c>
      <c r="AY589" s="517" t="s">
        <v>99</v>
      </c>
      <c r="AZ589" s="516" t="s">
        <v>99</v>
      </c>
      <c r="BA589" s="515" t="s">
        <v>99</v>
      </c>
      <c r="BB589" s="515" t="s">
        <v>99</v>
      </c>
      <c r="BC589" s="515" t="s">
        <v>99</v>
      </c>
      <c r="BD589" s="515" t="s">
        <v>99</v>
      </c>
      <c r="BE589" s="515" t="s">
        <v>99</v>
      </c>
      <c r="BF589" s="515" t="s">
        <v>99</v>
      </c>
      <c r="BG589" s="515" t="s">
        <v>99</v>
      </c>
      <c r="BH589" s="515" t="s">
        <v>99</v>
      </c>
      <c r="BI589" s="517" t="s">
        <v>99</v>
      </c>
      <c r="BJ589" s="516" t="s">
        <v>99</v>
      </c>
      <c r="BK589" s="515" t="s">
        <v>99</v>
      </c>
      <c r="BL589" s="515" t="s">
        <v>99</v>
      </c>
      <c r="BM589" s="515" t="s">
        <v>99</v>
      </c>
      <c r="BN589" s="515" t="s">
        <v>99</v>
      </c>
      <c r="BO589" s="515" t="s">
        <v>99</v>
      </c>
      <c r="BP589" s="515" t="s">
        <v>99</v>
      </c>
      <c r="BQ589" s="515" t="s">
        <v>99</v>
      </c>
      <c r="BR589" s="515" t="s">
        <v>99</v>
      </c>
      <c r="BS589" s="517" t="s">
        <v>99</v>
      </c>
      <c r="BT589" s="516" t="s">
        <v>99</v>
      </c>
      <c r="BU589" s="515" t="s">
        <v>99</v>
      </c>
      <c r="BV589" s="515" t="s">
        <v>99</v>
      </c>
      <c r="BW589" s="515" t="s">
        <v>99</v>
      </c>
      <c r="BX589" s="515" t="s">
        <v>99</v>
      </c>
      <c r="BY589" s="515" t="s">
        <v>99</v>
      </c>
      <c r="BZ589" s="515" t="s">
        <v>99</v>
      </c>
      <c r="CA589" s="515" t="s">
        <v>99</v>
      </c>
      <c r="CB589" s="515" t="s">
        <v>99</v>
      </c>
      <c r="CC589" s="517" t="s">
        <v>99</v>
      </c>
      <c r="CD589" s="516" t="s">
        <v>99</v>
      </c>
      <c r="CE589" s="515" t="s">
        <v>99</v>
      </c>
      <c r="CF589" s="515" t="s">
        <v>99</v>
      </c>
      <c r="CG589" s="515" t="s">
        <v>99</v>
      </c>
      <c r="CH589" s="515" t="s">
        <v>99</v>
      </c>
      <c r="CI589" s="515" t="s">
        <v>99</v>
      </c>
      <c r="CJ589" s="515" t="s">
        <v>99</v>
      </c>
      <c r="CK589" s="515" t="s">
        <v>99</v>
      </c>
      <c r="CL589" s="515" t="s">
        <v>99</v>
      </c>
      <c r="CM589" s="514" t="s">
        <v>99</v>
      </c>
      <c r="CN589" s="492" t="str">
        <f t="shared" ref="CN589" ca="1" si="2103">CU590</f>
        <v/>
      </c>
      <c r="CO589" s="405"/>
      <c r="CP589" s="456" t="str">
        <f t="shared" ca="1" si="1954"/>
        <v/>
      </c>
      <c r="CQ589" s="631"/>
      <c r="CR589" s="484"/>
      <c r="CS589" s="484"/>
      <c r="CT589" s="483"/>
      <c r="CU589" s="534" t="str">
        <f t="shared" ca="1" si="1955"/>
        <v/>
      </c>
      <c r="CV589" s="484"/>
      <c r="CW589" s="528"/>
      <c r="CX589" s="975" t="e">
        <f t="shared" ref="CX589" si="2104">10000-G586</f>
        <v>#VALUE!</v>
      </c>
      <c r="CY589" s="453"/>
      <c r="CZ589" s="343"/>
      <c r="DA589" s="796"/>
      <c r="DB589" s="459"/>
      <c r="DC589" s="459"/>
      <c r="DD589" s="459"/>
      <c r="DE589" s="459"/>
      <c r="DF589" s="459"/>
      <c r="DG589" s="459"/>
      <c r="DH589" s="459"/>
      <c r="DI589" s="459"/>
      <c r="DJ589" s="459"/>
      <c r="DK589" s="533"/>
      <c r="DL589" s="537"/>
      <c r="DM589" s="435"/>
      <c r="DN589" s="537"/>
      <c r="DO589" s="435"/>
      <c r="DP589" s="1039"/>
      <c r="DQ589" s="435"/>
      <c r="DR589" s="435"/>
      <c r="DS589" s="786"/>
      <c r="DT589" s="786"/>
      <c r="DU589" s="787"/>
      <c r="DV589" s="537"/>
      <c r="DW589" s="666"/>
      <c r="DX589" s="663"/>
      <c r="DY589" s="1058"/>
      <c r="DZ589" s="342"/>
      <c r="EA589" s="456" t="str">
        <f t="shared" ca="1" si="1957"/>
        <v/>
      </c>
    </row>
    <row r="590" spans="1:131" ht="9" customHeight="1">
      <c r="A590" s="636"/>
      <c r="B590" s="406"/>
      <c r="C590" s="527"/>
      <c r="D590" s="488"/>
      <c r="E590" s="487" t="s">
        <v>99</v>
      </c>
      <c r="F590" s="486"/>
      <c r="G590" s="512" t="s">
        <v>99</v>
      </c>
      <c r="H590" s="1840" t="s">
        <v>99</v>
      </c>
      <c r="I590" s="1841" t="s">
        <v>99</v>
      </c>
      <c r="J590" s="1841" t="s">
        <v>99</v>
      </c>
      <c r="K590" s="1842" t="s">
        <v>99</v>
      </c>
      <c r="L590" s="1840" t="s">
        <v>99</v>
      </c>
      <c r="M590" s="1841" t="s">
        <v>99</v>
      </c>
      <c r="N590" s="1841" t="s">
        <v>99</v>
      </c>
      <c r="O590" s="1841" t="s">
        <v>99</v>
      </c>
      <c r="P590" s="1841" t="s">
        <v>99</v>
      </c>
      <c r="Q590" s="1841" t="s">
        <v>99</v>
      </c>
      <c r="R590" s="1841" t="s">
        <v>99</v>
      </c>
      <c r="S590" s="1841" t="s">
        <v>99</v>
      </c>
      <c r="T590" s="1841" t="s">
        <v>99</v>
      </c>
      <c r="U590" s="1842" t="s">
        <v>99</v>
      </c>
      <c r="V590" s="1840" t="s">
        <v>99</v>
      </c>
      <c r="W590" s="1841" t="s">
        <v>99</v>
      </c>
      <c r="X590" s="1841" t="s">
        <v>99</v>
      </c>
      <c r="Y590" s="1841" t="s">
        <v>99</v>
      </c>
      <c r="Z590" s="1841" t="s">
        <v>99</v>
      </c>
      <c r="AA590" s="1841" t="s">
        <v>99</v>
      </c>
      <c r="AB590" s="1841" t="s">
        <v>99</v>
      </c>
      <c r="AC590" s="1841" t="s">
        <v>99</v>
      </c>
      <c r="AD590" s="1841" t="s">
        <v>99</v>
      </c>
      <c r="AE590" s="1843" t="s">
        <v>99</v>
      </c>
      <c r="AF590" s="720" t="s">
        <v>99</v>
      </c>
      <c r="AG590" s="530" t="s">
        <v>99</v>
      </c>
      <c r="AH590" s="530" t="s">
        <v>99</v>
      </c>
      <c r="AI590" s="530" t="s">
        <v>99</v>
      </c>
      <c r="AJ590" s="530" t="s">
        <v>99</v>
      </c>
      <c r="AK590" s="530" t="s">
        <v>99</v>
      </c>
      <c r="AL590" s="530" t="s">
        <v>99</v>
      </c>
      <c r="AM590" s="530" t="s">
        <v>99</v>
      </c>
      <c r="AN590" s="530" t="s">
        <v>99</v>
      </c>
      <c r="AO590" s="532" t="s">
        <v>99</v>
      </c>
      <c r="AP590" s="531" t="s">
        <v>99</v>
      </c>
      <c r="AQ590" s="530" t="s">
        <v>99</v>
      </c>
      <c r="AR590" s="530" t="s">
        <v>99</v>
      </c>
      <c r="AS590" s="530" t="s">
        <v>99</v>
      </c>
      <c r="AT590" s="530" t="s">
        <v>99</v>
      </c>
      <c r="AU590" s="530" t="s">
        <v>99</v>
      </c>
      <c r="AV590" s="530" t="s">
        <v>99</v>
      </c>
      <c r="AW590" s="530" t="s">
        <v>99</v>
      </c>
      <c r="AX590" s="530" t="s">
        <v>99</v>
      </c>
      <c r="AY590" s="532" t="s">
        <v>99</v>
      </c>
      <c r="AZ590" s="531" t="s">
        <v>99</v>
      </c>
      <c r="BA590" s="530" t="s">
        <v>99</v>
      </c>
      <c r="BB590" s="530" t="s">
        <v>99</v>
      </c>
      <c r="BC590" s="530" t="s">
        <v>99</v>
      </c>
      <c r="BD590" s="530" t="s">
        <v>99</v>
      </c>
      <c r="BE590" s="530" t="s">
        <v>99</v>
      </c>
      <c r="BF590" s="530" t="s">
        <v>99</v>
      </c>
      <c r="BG590" s="530" t="s">
        <v>99</v>
      </c>
      <c r="BH590" s="530" t="s">
        <v>99</v>
      </c>
      <c r="BI590" s="532" t="s">
        <v>99</v>
      </c>
      <c r="BJ590" s="531" t="s">
        <v>99</v>
      </c>
      <c r="BK590" s="530" t="s">
        <v>99</v>
      </c>
      <c r="BL590" s="530" t="s">
        <v>99</v>
      </c>
      <c r="BM590" s="530" t="s">
        <v>99</v>
      </c>
      <c r="BN590" s="530" t="s">
        <v>99</v>
      </c>
      <c r="BO590" s="530" t="s">
        <v>99</v>
      </c>
      <c r="BP590" s="530" t="s">
        <v>99</v>
      </c>
      <c r="BQ590" s="530" t="s">
        <v>99</v>
      </c>
      <c r="BR590" s="530" t="s">
        <v>99</v>
      </c>
      <c r="BS590" s="532" t="s">
        <v>99</v>
      </c>
      <c r="BT590" s="531" t="s">
        <v>99</v>
      </c>
      <c r="BU590" s="530" t="s">
        <v>99</v>
      </c>
      <c r="BV590" s="530" t="s">
        <v>99</v>
      </c>
      <c r="BW590" s="530" t="s">
        <v>99</v>
      </c>
      <c r="BX590" s="530" t="s">
        <v>99</v>
      </c>
      <c r="BY590" s="530" t="s">
        <v>99</v>
      </c>
      <c r="BZ590" s="530" t="s">
        <v>99</v>
      </c>
      <c r="CA590" s="530" t="s">
        <v>99</v>
      </c>
      <c r="CB590" s="530" t="s">
        <v>99</v>
      </c>
      <c r="CC590" s="532" t="s">
        <v>99</v>
      </c>
      <c r="CD590" s="531" t="s">
        <v>99</v>
      </c>
      <c r="CE590" s="530" t="s">
        <v>99</v>
      </c>
      <c r="CF590" s="530" t="s">
        <v>99</v>
      </c>
      <c r="CG590" s="530" t="s">
        <v>99</v>
      </c>
      <c r="CH590" s="530" t="s">
        <v>99</v>
      </c>
      <c r="CI590" s="530" t="s">
        <v>99</v>
      </c>
      <c r="CJ590" s="530" t="s">
        <v>99</v>
      </c>
      <c r="CK590" s="530" t="s">
        <v>99</v>
      </c>
      <c r="CL590" s="530" t="s">
        <v>99</v>
      </c>
      <c r="CM590" s="529" t="s">
        <v>99</v>
      </c>
      <c r="CN590" s="491" t="str">
        <f t="shared" ref="CN590" ca="1" si="2105">IF(CN589="","",IF(CN586="",0,CP590))</f>
        <v/>
      </c>
      <c r="CO590" s="405"/>
      <c r="CP590" s="450" t="str">
        <f t="shared" ca="1" si="1959"/>
        <v/>
      </c>
      <c r="CQ590" s="631"/>
      <c r="CR590" s="484"/>
      <c r="CS590" s="484"/>
      <c r="CT590" s="483"/>
      <c r="CU590" s="677" t="str">
        <f t="shared" ca="1" si="1960"/>
        <v/>
      </c>
      <c r="CV590" s="484"/>
      <c r="CW590" s="528"/>
      <c r="CX590" s="974"/>
      <c r="CY590" s="453"/>
      <c r="CZ590" s="448" t="e">
        <f t="shared" ref="CZ590" si="2106">CM589*100</f>
        <v>#VALUE!</v>
      </c>
      <c r="DA590" s="795"/>
      <c r="DB590" s="327"/>
      <c r="DC590" s="327"/>
      <c r="DD590" s="327"/>
      <c r="DE590" s="327"/>
      <c r="DF590" s="327"/>
      <c r="DG590" s="327"/>
      <c r="DH590" s="327"/>
      <c r="DI590" s="327"/>
      <c r="DJ590" s="327"/>
      <c r="DK590" s="343"/>
      <c r="DL590" s="788"/>
      <c r="DM590" s="786"/>
      <c r="DN590" s="788"/>
      <c r="DO590" s="786"/>
      <c r="DP590" s="1041"/>
      <c r="DQ590" s="786"/>
      <c r="DR590" s="786"/>
      <c r="DS590" s="786"/>
      <c r="DT590" s="786"/>
      <c r="DU590" s="787"/>
      <c r="DV590" s="537"/>
      <c r="DW590" s="666"/>
      <c r="DX590" s="663"/>
      <c r="DY590" s="1058"/>
      <c r="DZ590" s="342"/>
      <c r="EA590" s="450" t="str">
        <f t="shared" ca="1" si="1962"/>
        <v/>
      </c>
    </row>
    <row r="591" spans="1:131" ht="9" customHeight="1">
      <c r="A591" s="636"/>
      <c r="B591" s="406"/>
      <c r="C591" s="527"/>
      <c r="D591" s="488"/>
      <c r="E591" s="487" t="s">
        <v>99</v>
      </c>
      <c r="F591" s="486" t="str">
        <f t="shared" ref="F591" ca="1" si="2107">IF(E586=" ","",IF(ISERROR(CQ586),IF(ISERROR(CQ587),"",HYPERLINK("#CP"&amp;CQ587&amp;":CP1231","　重複 ▽　")),HYPERLINK("#CP"&amp;CQ586&amp;":CP1231","　重複 ▲　")))</f>
        <v/>
      </c>
      <c r="G591" s="510" t="s">
        <v>99</v>
      </c>
      <c r="H591" s="1844" t="s">
        <v>99</v>
      </c>
      <c r="I591" s="1845" t="s">
        <v>99</v>
      </c>
      <c r="J591" s="1845" t="s">
        <v>99</v>
      </c>
      <c r="K591" s="1846" t="s">
        <v>99</v>
      </c>
      <c r="L591" s="1844" t="s">
        <v>99</v>
      </c>
      <c r="M591" s="1845" t="s">
        <v>99</v>
      </c>
      <c r="N591" s="1845" t="s">
        <v>99</v>
      </c>
      <c r="O591" s="1845" t="s">
        <v>99</v>
      </c>
      <c r="P591" s="1845" t="s">
        <v>99</v>
      </c>
      <c r="Q591" s="1845" t="s">
        <v>99</v>
      </c>
      <c r="R591" s="1845" t="s">
        <v>99</v>
      </c>
      <c r="S591" s="1845" t="s">
        <v>99</v>
      </c>
      <c r="T591" s="1845" t="s">
        <v>99</v>
      </c>
      <c r="U591" s="1846" t="s">
        <v>99</v>
      </c>
      <c r="V591" s="1844" t="s">
        <v>99</v>
      </c>
      <c r="W591" s="1845" t="s">
        <v>99</v>
      </c>
      <c r="X591" s="1845" t="s">
        <v>99</v>
      </c>
      <c r="Y591" s="1845" t="s">
        <v>99</v>
      </c>
      <c r="Z591" s="1845" t="s">
        <v>99</v>
      </c>
      <c r="AA591" s="1845" t="s">
        <v>99</v>
      </c>
      <c r="AB591" s="1845" t="s">
        <v>99</v>
      </c>
      <c r="AC591" s="1845" t="s">
        <v>99</v>
      </c>
      <c r="AD591" s="1845" t="s">
        <v>99</v>
      </c>
      <c r="AE591" s="1847" t="s">
        <v>99</v>
      </c>
      <c r="AF591" s="714" t="s">
        <v>99</v>
      </c>
      <c r="AG591" s="507" t="s">
        <v>99</v>
      </c>
      <c r="AH591" s="507" t="s">
        <v>99</v>
      </c>
      <c r="AI591" s="507" t="s">
        <v>99</v>
      </c>
      <c r="AJ591" s="507" t="s">
        <v>99</v>
      </c>
      <c r="AK591" s="507" t="s">
        <v>99</v>
      </c>
      <c r="AL591" s="507" t="s">
        <v>99</v>
      </c>
      <c r="AM591" s="507" t="s">
        <v>99</v>
      </c>
      <c r="AN591" s="507" t="s">
        <v>99</v>
      </c>
      <c r="AO591" s="509" t="s">
        <v>99</v>
      </c>
      <c r="AP591" s="508" t="s">
        <v>99</v>
      </c>
      <c r="AQ591" s="507" t="s">
        <v>99</v>
      </c>
      <c r="AR591" s="507" t="s">
        <v>99</v>
      </c>
      <c r="AS591" s="507" t="s">
        <v>99</v>
      </c>
      <c r="AT591" s="507" t="s">
        <v>99</v>
      </c>
      <c r="AU591" s="507" t="s">
        <v>99</v>
      </c>
      <c r="AV591" s="507" t="s">
        <v>99</v>
      </c>
      <c r="AW591" s="507" t="s">
        <v>99</v>
      </c>
      <c r="AX591" s="507" t="s">
        <v>99</v>
      </c>
      <c r="AY591" s="509" t="s">
        <v>99</v>
      </c>
      <c r="AZ591" s="508" t="s">
        <v>99</v>
      </c>
      <c r="BA591" s="507" t="s">
        <v>99</v>
      </c>
      <c r="BB591" s="507" t="s">
        <v>99</v>
      </c>
      <c r="BC591" s="507" t="s">
        <v>99</v>
      </c>
      <c r="BD591" s="507" t="s">
        <v>99</v>
      </c>
      <c r="BE591" s="507" t="s">
        <v>99</v>
      </c>
      <c r="BF591" s="507" t="s">
        <v>99</v>
      </c>
      <c r="BG591" s="507" t="s">
        <v>99</v>
      </c>
      <c r="BH591" s="507" t="s">
        <v>99</v>
      </c>
      <c r="BI591" s="509" t="s">
        <v>99</v>
      </c>
      <c r="BJ591" s="508" t="s">
        <v>99</v>
      </c>
      <c r="BK591" s="507" t="s">
        <v>99</v>
      </c>
      <c r="BL591" s="507" t="s">
        <v>99</v>
      </c>
      <c r="BM591" s="507" t="s">
        <v>99</v>
      </c>
      <c r="BN591" s="507" t="s">
        <v>99</v>
      </c>
      <c r="BO591" s="507" t="s">
        <v>99</v>
      </c>
      <c r="BP591" s="507" t="s">
        <v>99</v>
      </c>
      <c r="BQ591" s="507" t="s">
        <v>99</v>
      </c>
      <c r="BR591" s="507" t="s">
        <v>99</v>
      </c>
      <c r="BS591" s="509" t="s">
        <v>99</v>
      </c>
      <c r="BT591" s="508" t="s">
        <v>99</v>
      </c>
      <c r="BU591" s="507" t="s">
        <v>99</v>
      </c>
      <c r="BV591" s="507" t="s">
        <v>99</v>
      </c>
      <c r="BW591" s="507" t="s">
        <v>99</v>
      </c>
      <c r="BX591" s="507" t="s">
        <v>99</v>
      </c>
      <c r="BY591" s="507" t="s">
        <v>99</v>
      </c>
      <c r="BZ591" s="507" t="s">
        <v>99</v>
      </c>
      <c r="CA591" s="507" t="s">
        <v>99</v>
      </c>
      <c r="CB591" s="507" t="s">
        <v>99</v>
      </c>
      <c r="CC591" s="509"/>
      <c r="CD591" s="508" t="s">
        <v>99</v>
      </c>
      <c r="CE591" s="507" t="s">
        <v>99</v>
      </c>
      <c r="CF591" s="507" t="s">
        <v>99</v>
      </c>
      <c r="CG591" s="507" t="s">
        <v>99</v>
      </c>
      <c r="CH591" s="507" t="s">
        <v>99</v>
      </c>
      <c r="CI591" s="507" t="s">
        <v>99</v>
      </c>
      <c r="CJ591" s="507" t="s">
        <v>99</v>
      </c>
      <c r="CK591" s="507" t="s">
        <v>99</v>
      </c>
      <c r="CL591" s="507" t="s">
        <v>99</v>
      </c>
      <c r="CM591" s="506" t="s">
        <v>99</v>
      </c>
      <c r="CN591" s="485" t="s">
        <v>99</v>
      </c>
      <c r="CO591" s="405"/>
      <c r="CP591" s="505" t="str">
        <f t="shared" si="1929"/>
        <v/>
      </c>
      <c r="CQ591" s="631"/>
      <c r="CR591" s="484"/>
      <c r="CS591" s="484"/>
      <c r="CT591" s="483"/>
      <c r="CU591" s="544" t="e">
        <f t="shared" ca="1" si="1964"/>
        <v>#REF!</v>
      </c>
      <c r="CV591" s="484"/>
      <c r="CW591" s="528"/>
      <c r="CX591" s="538" t="str">
        <f>IF(K!R$6="市場別",VLOOKUP(G588,DY$80:DZ$93,2,FALSE),0)</f>
        <v/>
      </c>
      <c r="CY591" s="1112" t="e">
        <f t="shared" ref="CY591" ca="1" si="2108">ROUND(AVERAGE(INDIRECT(DV$7&amp;C586&amp;":"&amp;DW$7&amp;C586))*100,4)</f>
        <v>#VALUE!</v>
      </c>
      <c r="CZ591" s="448" t="e">
        <f t="shared" ref="CZ591" si="2109">VLOOKUP(G588,DY$41:DZ$44,2,FALSE)</f>
        <v>#N/A</v>
      </c>
      <c r="DA591" s="795"/>
      <c r="DB591" s="542"/>
      <c r="DC591" s="542"/>
      <c r="DD591" s="542"/>
      <c r="DE591" s="542"/>
      <c r="DF591" s="542"/>
      <c r="DG591" s="542"/>
      <c r="DH591" s="542"/>
      <c r="DI591" s="542"/>
      <c r="DJ591" s="542"/>
      <c r="DK591" s="543"/>
      <c r="DL591" s="789"/>
      <c r="DM591" s="790"/>
      <c r="DN591" s="789"/>
      <c r="DO591" s="790"/>
      <c r="DP591" s="1042"/>
      <c r="DQ591" s="790"/>
      <c r="DR591" s="790"/>
      <c r="DS591" s="786"/>
      <c r="DT591" s="786"/>
      <c r="DU591" s="787"/>
      <c r="DV591" s="537"/>
      <c r="DW591" s="666"/>
      <c r="DX591" s="663"/>
      <c r="DY591" s="1058"/>
      <c r="DZ591" s="342"/>
      <c r="EA591" s="505" t="str">
        <f t="shared" si="1932"/>
        <v/>
      </c>
    </row>
    <row r="592" spans="1:131" ht="9" customHeight="1">
      <c r="A592" s="636"/>
      <c r="B592" s="406"/>
      <c r="C592" s="481">
        <v>592</v>
      </c>
      <c r="D592" s="541">
        <v>98</v>
      </c>
      <c r="E592" s="633" t="str">
        <f ca="1">IF(AND(INDIRECT("G"&amp;C592)&gt;999,INDIRECT("G"&amp;C592)&lt;10000),MAX(E$10:E591)+1," ")</f>
        <v xml:space="preserve"> </v>
      </c>
      <c r="F592" s="634" t="str">
        <f ca="1">HYPERLINK("#G"&amp;C592&amp;":CM"&amp;C592+5,IF(CT592=1,"　クリア（消去） →　",IF(AND(INDIRECT("G"&amp;C592)=B!D$9,B!D$14="修正　"),B!C$12,IF(F597="","　　　　　　　　　　　","　　　　…→　　　　"))))</f>
        <v>　　　　　　　　　　　</v>
      </c>
      <c r="G592" s="635" t="s">
        <v>99</v>
      </c>
      <c r="H592" s="1832" t="s">
        <v>99</v>
      </c>
      <c r="I592" s="1833" t="s">
        <v>99</v>
      </c>
      <c r="J592" s="1833" t="s">
        <v>99</v>
      </c>
      <c r="K592" s="1834" t="s">
        <v>99</v>
      </c>
      <c r="L592" s="1832" t="s">
        <v>99</v>
      </c>
      <c r="M592" s="1833" t="s">
        <v>99</v>
      </c>
      <c r="N592" s="1833" t="s">
        <v>99</v>
      </c>
      <c r="O592" s="1833" t="s">
        <v>99</v>
      </c>
      <c r="P592" s="1833" t="s">
        <v>99</v>
      </c>
      <c r="Q592" s="1833" t="s">
        <v>99</v>
      </c>
      <c r="R592" s="1833" t="s">
        <v>99</v>
      </c>
      <c r="S592" s="1833" t="s">
        <v>99</v>
      </c>
      <c r="T592" s="1833" t="s">
        <v>99</v>
      </c>
      <c r="U592" s="1834" t="s">
        <v>99</v>
      </c>
      <c r="V592" s="1832" t="s">
        <v>99</v>
      </c>
      <c r="W592" s="1833" t="s">
        <v>99</v>
      </c>
      <c r="X592" s="1833" t="s">
        <v>99</v>
      </c>
      <c r="Y592" s="1833" t="s">
        <v>99</v>
      </c>
      <c r="Z592" s="1833" t="s">
        <v>99</v>
      </c>
      <c r="AA592" s="1833" t="s">
        <v>99</v>
      </c>
      <c r="AB592" s="1833" t="s">
        <v>99</v>
      </c>
      <c r="AC592" s="1833" t="s">
        <v>99</v>
      </c>
      <c r="AD592" s="1833" t="s">
        <v>99</v>
      </c>
      <c r="AE592" s="1835" t="s">
        <v>99</v>
      </c>
      <c r="AF592" s="719" t="s">
        <v>99</v>
      </c>
      <c r="AG592" s="546" t="s">
        <v>99</v>
      </c>
      <c r="AH592" s="546" t="s">
        <v>99</v>
      </c>
      <c r="AI592" s="546" t="s">
        <v>99</v>
      </c>
      <c r="AJ592" s="546" t="s">
        <v>99</v>
      </c>
      <c r="AK592" s="546" t="s">
        <v>99</v>
      </c>
      <c r="AL592" s="546" t="s">
        <v>99</v>
      </c>
      <c r="AM592" s="546" t="s">
        <v>99</v>
      </c>
      <c r="AN592" s="546" t="s">
        <v>99</v>
      </c>
      <c r="AO592" s="548" t="s">
        <v>99</v>
      </c>
      <c r="AP592" s="547" t="s">
        <v>99</v>
      </c>
      <c r="AQ592" s="546" t="s">
        <v>99</v>
      </c>
      <c r="AR592" s="546" t="s">
        <v>99</v>
      </c>
      <c r="AS592" s="546" t="s">
        <v>99</v>
      </c>
      <c r="AT592" s="546" t="s">
        <v>99</v>
      </c>
      <c r="AU592" s="546" t="s">
        <v>99</v>
      </c>
      <c r="AV592" s="546" t="s">
        <v>99</v>
      </c>
      <c r="AW592" s="546" t="s">
        <v>99</v>
      </c>
      <c r="AX592" s="546" t="s">
        <v>99</v>
      </c>
      <c r="AY592" s="548" t="s">
        <v>99</v>
      </c>
      <c r="AZ592" s="547" t="s">
        <v>99</v>
      </c>
      <c r="BA592" s="546" t="s">
        <v>99</v>
      </c>
      <c r="BB592" s="546" t="s">
        <v>99</v>
      </c>
      <c r="BC592" s="546" t="s">
        <v>99</v>
      </c>
      <c r="BD592" s="546" t="s">
        <v>99</v>
      </c>
      <c r="BE592" s="546" t="s">
        <v>99</v>
      </c>
      <c r="BF592" s="546" t="s">
        <v>99</v>
      </c>
      <c r="BG592" s="546" t="s">
        <v>99</v>
      </c>
      <c r="BH592" s="546" t="s">
        <v>99</v>
      </c>
      <c r="BI592" s="548" t="s">
        <v>99</v>
      </c>
      <c r="BJ592" s="547" t="s">
        <v>99</v>
      </c>
      <c r="BK592" s="546" t="s">
        <v>99</v>
      </c>
      <c r="BL592" s="546" t="s">
        <v>99</v>
      </c>
      <c r="BM592" s="546" t="s">
        <v>99</v>
      </c>
      <c r="BN592" s="546" t="s">
        <v>99</v>
      </c>
      <c r="BO592" s="546" t="s">
        <v>99</v>
      </c>
      <c r="BP592" s="546" t="s">
        <v>99</v>
      </c>
      <c r="BQ592" s="546" t="s">
        <v>99</v>
      </c>
      <c r="BR592" s="546" t="s">
        <v>99</v>
      </c>
      <c r="BS592" s="548" t="s">
        <v>99</v>
      </c>
      <c r="BT592" s="547" t="s">
        <v>99</v>
      </c>
      <c r="BU592" s="546" t="s">
        <v>99</v>
      </c>
      <c r="BV592" s="546" t="s">
        <v>99</v>
      </c>
      <c r="BW592" s="546" t="s">
        <v>99</v>
      </c>
      <c r="BX592" s="546" t="s">
        <v>99</v>
      </c>
      <c r="BY592" s="546" t="s">
        <v>99</v>
      </c>
      <c r="BZ592" s="546" t="s">
        <v>99</v>
      </c>
      <c r="CA592" s="546" t="s">
        <v>99</v>
      </c>
      <c r="CB592" s="546" t="s">
        <v>99</v>
      </c>
      <c r="CC592" s="548" t="s">
        <v>99</v>
      </c>
      <c r="CD592" s="547" t="s">
        <v>99</v>
      </c>
      <c r="CE592" s="546" t="s">
        <v>99</v>
      </c>
      <c r="CF592" s="546" t="s">
        <v>99</v>
      </c>
      <c r="CG592" s="546" t="s">
        <v>99</v>
      </c>
      <c r="CH592" s="546" t="s">
        <v>99</v>
      </c>
      <c r="CI592" s="546" t="s">
        <v>99</v>
      </c>
      <c r="CJ592" s="546" t="s">
        <v>99</v>
      </c>
      <c r="CK592" s="546" t="s">
        <v>99</v>
      </c>
      <c r="CL592" s="546" t="s">
        <v>99</v>
      </c>
      <c r="CM592" s="545" t="s">
        <v>99</v>
      </c>
      <c r="CN592" s="500" t="str">
        <f t="shared" ref="CN592:CN594" ca="1" si="2110">IF(OR(CP592=0,CP592="-"),"",CP592)</f>
        <v/>
      </c>
      <c r="CO592" s="405"/>
      <c r="CP592" s="470" t="str">
        <f t="shared" ca="1" si="1934"/>
        <v/>
      </c>
      <c r="CQ592" s="499">
        <f>MATCH(G592,G$10:G591,0)+9</f>
        <v>14</v>
      </c>
      <c r="CR592" s="498" t="str">
        <f t="shared" ref="CR592" ca="1" si="2111">IF(F597="　重複 ▽　",1,"")</f>
        <v/>
      </c>
      <c r="CS592" s="498" t="str">
        <f t="shared" ref="CS592" ca="1" si="2112">IF(AND(F593="",F594="",F595=""),"",IF(ISNUMBER(CT592),"",1))</f>
        <v/>
      </c>
      <c r="CT592" s="497" t="str">
        <f t="shared" ref="CT592" si="2113">IF(G592="","",IF(AND(G592&lt;&gt;"",CM595=""),1,""))</f>
        <v/>
      </c>
      <c r="CU592" s="699">
        <f>MATCH(G592,'[1] '!$B$4:$B$4005,0)</f>
        <v>1</v>
      </c>
      <c r="CV592" s="540" t="str">
        <f t="shared" ref="CV592" ca="1" si="2114">IF(G592="","",CX597+INDIRECT("CX"&amp;C592+CX$9)+C593)</f>
        <v/>
      </c>
      <c r="CW592" s="497" t="e">
        <f ca="1">RANK(CV592,CV$10:CV$609)</f>
        <v>#VALUE!</v>
      </c>
      <c r="CX592" s="973" t="str">
        <f>IFERROR(INDEX('[1] '!$F$4:$F$4005,CU592,1)*CM595,"")</f>
        <v/>
      </c>
      <c r="CY592" s="496" t="str">
        <f t="shared" ref="CY592" si="2115">IF(CM592="","",CM596/CX593)</f>
        <v/>
      </c>
      <c r="CZ592" s="684" t="str">
        <f>INDEX('[1] '!$G$4:$G$4005,CU592,1)</f>
        <v/>
      </c>
      <c r="DA592" s="794">
        <f>IF(OR(CM595&lt;A!AS$3,CM595&gt;A!AW$3),1,0)</f>
        <v>1</v>
      </c>
      <c r="DB592" s="496"/>
      <c r="DC592" s="496"/>
      <c r="DD592" s="496"/>
      <c r="DE592" s="496"/>
      <c r="DF592" s="496"/>
      <c r="DG592" s="496"/>
      <c r="DH592" s="496"/>
      <c r="DI592" s="496"/>
      <c r="DJ592" s="496"/>
      <c r="DK592" s="539"/>
      <c r="DL592" s="667"/>
      <c r="DM592" s="496"/>
      <c r="DN592" s="1036" t="e">
        <f t="shared" ref="DN592:DU592" ca="1" si="2116">IF(DN593&gt;$DA$6,$DA$6,IF(DN593&lt;$DA$7,$DA$7,DN593))</f>
        <v>#VALUE!</v>
      </c>
      <c r="DO592" s="496" t="e">
        <f t="shared" ca="1" si="2116"/>
        <v>#VALUE!</v>
      </c>
      <c r="DP592" s="791" t="e">
        <f t="shared" ca="1" si="2116"/>
        <v>#VALUE!</v>
      </c>
      <c r="DQ592" s="496" t="e">
        <f t="shared" ca="1" si="2116"/>
        <v>#VALUE!</v>
      </c>
      <c r="DR592" s="496" t="e">
        <f t="shared" ca="1" si="2116"/>
        <v>#VALUE!</v>
      </c>
      <c r="DS592" s="496" t="e">
        <f t="shared" ca="1" si="2116"/>
        <v>#VALUE!</v>
      </c>
      <c r="DT592" s="496" t="e">
        <f t="shared" ca="1" si="2116"/>
        <v>#VALUE!</v>
      </c>
      <c r="DU592" s="791" t="e">
        <f t="shared" ca="1" si="2116"/>
        <v>#VALUE!</v>
      </c>
      <c r="DV592" s="1113" t="str">
        <f t="shared" ref="DV592" ca="1" si="2117">IFERROR(IF(DA592+DA593&lt;&gt;0,"",(C593+CZ597+INDIRECT(DY$10&amp;C592+DZ$10))*CZ$7),"")</f>
        <v/>
      </c>
      <c r="DW592" s="668" t="e">
        <f ca="1">RANK(DV592,DV$10:DV$609)</f>
        <v>#VALUE!</v>
      </c>
      <c r="DX592" s="663"/>
      <c r="DY592" s="1058"/>
      <c r="DZ592" s="342"/>
      <c r="EA592" s="470" t="str">
        <f t="shared" ca="1" si="1942"/>
        <v/>
      </c>
    </row>
    <row r="593" spans="1:131" ht="9" customHeight="1">
      <c r="A593" s="636"/>
      <c r="B593" s="406"/>
      <c r="C593" s="538">
        <v>3.0000000000000001E-5</v>
      </c>
      <c r="D593" s="488"/>
      <c r="E593" s="487" t="s">
        <v>99</v>
      </c>
      <c r="F593" s="486" t="str">
        <f t="shared" ca="1" si="1975"/>
        <v/>
      </c>
      <c r="G593" s="510" t="s">
        <v>99</v>
      </c>
      <c r="H593" s="1836" t="s">
        <v>99</v>
      </c>
      <c r="I593" s="1837" t="s">
        <v>99</v>
      </c>
      <c r="J593" s="1837" t="s">
        <v>99</v>
      </c>
      <c r="K593" s="1838" t="s">
        <v>99</v>
      </c>
      <c r="L593" s="1836" t="s">
        <v>99</v>
      </c>
      <c r="M593" s="1837" t="s">
        <v>99</v>
      </c>
      <c r="N593" s="1837" t="s">
        <v>99</v>
      </c>
      <c r="O593" s="1837" t="s">
        <v>99</v>
      </c>
      <c r="P593" s="1837" t="s">
        <v>99</v>
      </c>
      <c r="Q593" s="1837" t="s">
        <v>99</v>
      </c>
      <c r="R593" s="1837" t="s">
        <v>99</v>
      </c>
      <c r="S593" s="1837" t="s">
        <v>99</v>
      </c>
      <c r="T593" s="1837" t="s">
        <v>99</v>
      </c>
      <c r="U593" s="1838" t="s">
        <v>99</v>
      </c>
      <c r="V593" s="1836" t="s">
        <v>99</v>
      </c>
      <c r="W593" s="1837" t="s">
        <v>99</v>
      </c>
      <c r="X593" s="1837" t="s">
        <v>99</v>
      </c>
      <c r="Y593" s="1837" t="s">
        <v>99</v>
      </c>
      <c r="Z593" s="1837" t="s">
        <v>99</v>
      </c>
      <c r="AA593" s="1837" t="s">
        <v>99</v>
      </c>
      <c r="AB593" s="1837" t="s">
        <v>99</v>
      </c>
      <c r="AC593" s="1837" t="s">
        <v>99</v>
      </c>
      <c r="AD593" s="1837" t="s">
        <v>99</v>
      </c>
      <c r="AE593" s="1839" t="s">
        <v>99</v>
      </c>
      <c r="AF593" s="711" t="s">
        <v>99</v>
      </c>
      <c r="AG593" s="520" t="s">
        <v>99</v>
      </c>
      <c r="AH593" s="520" t="s">
        <v>99</v>
      </c>
      <c r="AI593" s="520" t="s">
        <v>99</v>
      </c>
      <c r="AJ593" s="520" t="s">
        <v>99</v>
      </c>
      <c r="AK593" s="520" t="s">
        <v>99</v>
      </c>
      <c r="AL593" s="520" t="s">
        <v>99</v>
      </c>
      <c r="AM593" s="520" t="s">
        <v>99</v>
      </c>
      <c r="AN593" s="520" t="s">
        <v>99</v>
      </c>
      <c r="AO593" s="522" t="s">
        <v>99</v>
      </c>
      <c r="AP593" s="521" t="s">
        <v>99</v>
      </c>
      <c r="AQ593" s="520" t="s">
        <v>99</v>
      </c>
      <c r="AR593" s="520" t="s">
        <v>99</v>
      </c>
      <c r="AS593" s="520" t="s">
        <v>99</v>
      </c>
      <c r="AT593" s="520" t="s">
        <v>99</v>
      </c>
      <c r="AU593" s="520" t="s">
        <v>99</v>
      </c>
      <c r="AV593" s="520" t="s">
        <v>99</v>
      </c>
      <c r="AW593" s="520" t="s">
        <v>99</v>
      </c>
      <c r="AX593" s="520" t="s">
        <v>99</v>
      </c>
      <c r="AY593" s="522" t="s">
        <v>99</v>
      </c>
      <c r="AZ593" s="521" t="s">
        <v>99</v>
      </c>
      <c r="BA593" s="520" t="s">
        <v>99</v>
      </c>
      <c r="BB593" s="520" t="s">
        <v>99</v>
      </c>
      <c r="BC593" s="520" t="s">
        <v>99</v>
      </c>
      <c r="BD593" s="520" t="s">
        <v>99</v>
      </c>
      <c r="BE593" s="520" t="s">
        <v>99</v>
      </c>
      <c r="BF593" s="520" t="s">
        <v>99</v>
      </c>
      <c r="BG593" s="520" t="s">
        <v>99</v>
      </c>
      <c r="BH593" s="520" t="s">
        <v>99</v>
      </c>
      <c r="BI593" s="522" t="s">
        <v>99</v>
      </c>
      <c r="BJ593" s="521" t="s">
        <v>99</v>
      </c>
      <c r="BK593" s="520" t="s">
        <v>99</v>
      </c>
      <c r="BL593" s="520" t="s">
        <v>99</v>
      </c>
      <c r="BM593" s="520" t="s">
        <v>99</v>
      </c>
      <c r="BN593" s="520" t="s">
        <v>99</v>
      </c>
      <c r="BO593" s="520" t="s">
        <v>99</v>
      </c>
      <c r="BP593" s="520" t="s">
        <v>99</v>
      </c>
      <c r="BQ593" s="520" t="s">
        <v>99</v>
      </c>
      <c r="BR593" s="520" t="s">
        <v>99</v>
      </c>
      <c r="BS593" s="522" t="s">
        <v>99</v>
      </c>
      <c r="BT593" s="521" t="s">
        <v>99</v>
      </c>
      <c r="BU593" s="520" t="s">
        <v>99</v>
      </c>
      <c r="BV593" s="520" t="s">
        <v>99</v>
      </c>
      <c r="BW593" s="520" t="s">
        <v>99</v>
      </c>
      <c r="BX593" s="520" t="s">
        <v>99</v>
      </c>
      <c r="BY593" s="520" t="s">
        <v>99</v>
      </c>
      <c r="BZ593" s="520" t="s">
        <v>99</v>
      </c>
      <c r="CA593" s="520" t="s">
        <v>99</v>
      </c>
      <c r="CB593" s="520" t="s">
        <v>99</v>
      </c>
      <c r="CC593" s="522" t="s">
        <v>99</v>
      </c>
      <c r="CD593" s="521" t="s">
        <v>99</v>
      </c>
      <c r="CE593" s="520" t="s">
        <v>99</v>
      </c>
      <c r="CF593" s="520" t="s">
        <v>99</v>
      </c>
      <c r="CG593" s="520" t="s">
        <v>99</v>
      </c>
      <c r="CH593" s="520" t="s">
        <v>99</v>
      </c>
      <c r="CI593" s="520" t="s">
        <v>99</v>
      </c>
      <c r="CJ593" s="520" t="s">
        <v>99</v>
      </c>
      <c r="CK593" s="520" t="s">
        <v>99</v>
      </c>
      <c r="CL593" s="520" t="s">
        <v>99</v>
      </c>
      <c r="CM593" s="519" t="s">
        <v>99</v>
      </c>
      <c r="CN593" s="493" t="str">
        <f t="shared" ca="1" si="2110"/>
        <v/>
      </c>
      <c r="CO593" s="405"/>
      <c r="CP593" s="456" t="str">
        <f t="shared" ca="1" si="1943"/>
        <v/>
      </c>
      <c r="CQ593" s="494">
        <f>MATCH(G592,G593:G$609,0)+C592</f>
        <v>593</v>
      </c>
      <c r="CR593" s="484"/>
      <c r="CS593" s="484"/>
      <c r="CT593" s="483"/>
      <c r="CU593" s="534" t="str">
        <f ca="1">IFERROR(IFERROR(INDEX('[1] '!$C$4:$C$4005,CU592,1),INDIRECT("'japan-all-stock-prices_"&amp;$CS$7&amp;".csv'!B"&amp;CU597)),"")</f>
        <v/>
      </c>
      <c r="CV593" s="484"/>
      <c r="CW593" s="528"/>
      <c r="CX593" s="974" t="e">
        <f t="shared" ref="CX593" si="2118">IF(COUNT(AF596:CM596)&lt;20,AVERAGE(BT596:CM596),(SUM(AF596:CM596)-LARGE(AF596:CM596,1)-LARGE(AF596:CM596,2)-LARGE(AF596:CM596,3)-LARGE(AF596:CM596,4)-LARGE(AF596:CM596,5))/(COUNT(AF596:CM596)-5))</f>
        <v>#DIV/0!</v>
      </c>
      <c r="CY593" s="453" t="e">
        <f t="shared" ref="CY593" si="2119">ROUND(AVERAGE(CM592:CM595)*CM596/10000,2)</f>
        <v>#DIV/0!</v>
      </c>
      <c r="CZ593" s="443"/>
      <c r="DA593" s="795" t="e">
        <f t="shared" ref="DA593" si="2120">IF(MAX(CI595:CM595)/MIN(CI595:CM595)&lt;DA$9,1,0)</f>
        <v>#DIV/0!</v>
      </c>
      <c r="DB593" s="435"/>
      <c r="DC593" s="435"/>
      <c r="DD593" s="435"/>
      <c r="DE593" s="435"/>
      <c r="DF593" s="435"/>
      <c r="DG593" s="435"/>
      <c r="DH593" s="435"/>
      <c r="DI593" s="435"/>
      <c r="DJ593" s="435"/>
      <c r="DK593" s="536"/>
      <c r="DL593" s="537"/>
      <c r="DM593" s="435"/>
      <c r="DN593" s="537" t="e">
        <f t="shared" ref="DN593:DU593" ca="1" si="2121">INDIRECT(DN$6&amp;$C592+$DY$11)/INDIRECT(DN$7&amp;$C592+$DZ$11)</f>
        <v>#VALUE!</v>
      </c>
      <c r="DO593" s="435" t="e">
        <f t="shared" ca="1" si="2121"/>
        <v>#VALUE!</v>
      </c>
      <c r="DP593" s="1039" t="e">
        <f t="shared" ca="1" si="2121"/>
        <v>#VALUE!</v>
      </c>
      <c r="DQ593" s="435" t="e">
        <f t="shared" ca="1" si="2121"/>
        <v>#VALUE!</v>
      </c>
      <c r="DR593" s="435" t="e">
        <f t="shared" ca="1" si="2121"/>
        <v>#VALUE!</v>
      </c>
      <c r="DS593" s="435" t="e">
        <f t="shared" ca="1" si="2121"/>
        <v>#VALUE!</v>
      </c>
      <c r="DT593" s="435" t="e">
        <f t="shared" ca="1" si="2121"/>
        <v>#VALUE!</v>
      </c>
      <c r="DU593" s="783" t="e">
        <f t="shared" ca="1" si="2121"/>
        <v>#VALUE!</v>
      </c>
      <c r="DV593" s="537"/>
      <c r="DW593" s="666"/>
      <c r="DX593" s="663"/>
      <c r="DY593" s="1058"/>
      <c r="DZ593" s="342"/>
      <c r="EA593" s="456" t="str">
        <f t="shared" ca="1" si="1948"/>
        <v/>
      </c>
    </row>
    <row r="594" spans="1:131" ht="9" customHeight="1">
      <c r="A594" s="636"/>
      <c r="B594" s="406"/>
      <c r="C594" s="527"/>
      <c r="D594" s="488"/>
      <c r="E594" s="487" t="s">
        <v>99</v>
      </c>
      <c r="F594" s="486" t="str">
        <f t="shared" ca="1" si="1980"/>
        <v/>
      </c>
      <c r="G594" s="510" t="s">
        <v>99</v>
      </c>
      <c r="H594" s="1836" t="s">
        <v>99</v>
      </c>
      <c r="I594" s="1837" t="s">
        <v>99</v>
      </c>
      <c r="J594" s="1837" t="s">
        <v>99</v>
      </c>
      <c r="K594" s="1838" t="s">
        <v>99</v>
      </c>
      <c r="L594" s="1836" t="s">
        <v>99</v>
      </c>
      <c r="M594" s="1837" t="s">
        <v>99</v>
      </c>
      <c r="N594" s="1837" t="s">
        <v>99</v>
      </c>
      <c r="O594" s="1837" t="s">
        <v>99</v>
      </c>
      <c r="P594" s="1837" t="s">
        <v>99</v>
      </c>
      <c r="Q594" s="1837" t="s">
        <v>99</v>
      </c>
      <c r="R594" s="1837" t="s">
        <v>99</v>
      </c>
      <c r="S594" s="1837" t="s">
        <v>99</v>
      </c>
      <c r="T594" s="1837" t="s">
        <v>99</v>
      </c>
      <c r="U594" s="1838" t="s">
        <v>99</v>
      </c>
      <c r="V594" s="1836" t="s">
        <v>99</v>
      </c>
      <c r="W594" s="1837" t="s">
        <v>99</v>
      </c>
      <c r="X594" s="1837" t="s">
        <v>99</v>
      </c>
      <c r="Y594" s="1837" t="s">
        <v>99</v>
      </c>
      <c r="Z594" s="1837" t="s">
        <v>99</v>
      </c>
      <c r="AA594" s="1837" t="s">
        <v>99</v>
      </c>
      <c r="AB594" s="1837" t="s">
        <v>99</v>
      </c>
      <c r="AC594" s="1837" t="s">
        <v>99</v>
      </c>
      <c r="AD594" s="1837" t="s">
        <v>99</v>
      </c>
      <c r="AE594" s="1839" t="s">
        <v>99</v>
      </c>
      <c r="AF594" s="711" t="s">
        <v>99</v>
      </c>
      <c r="AG594" s="520" t="s">
        <v>99</v>
      </c>
      <c r="AH594" s="520" t="s">
        <v>99</v>
      </c>
      <c r="AI594" s="520" t="s">
        <v>99</v>
      </c>
      <c r="AJ594" s="520" t="s">
        <v>99</v>
      </c>
      <c r="AK594" s="520" t="s">
        <v>99</v>
      </c>
      <c r="AL594" s="520" t="s">
        <v>99</v>
      </c>
      <c r="AM594" s="520" t="s">
        <v>99</v>
      </c>
      <c r="AN594" s="520" t="s">
        <v>99</v>
      </c>
      <c r="AO594" s="522" t="s">
        <v>99</v>
      </c>
      <c r="AP594" s="521" t="s">
        <v>99</v>
      </c>
      <c r="AQ594" s="520" t="s">
        <v>99</v>
      </c>
      <c r="AR594" s="520" t="s">
        <v>99</v>
      </c>
      <c r="AS594" s="520" t="s">
        <v>99</v>
      </c>
      <c r="AT594" s="520" t="s">
        <v>99</v>
      </c>
      <c r="AU594" s="520" t="s">
        <v>99</v>
      </c>
      <c r="AV594" s="520" t="s">
        <v>99</v>
      </c>
      <c r="AW594" s="520" t="s">
        <v>99</v>
      </c>
      <c r="AX594" s="520" t="s">
        <v>99</v>
      </c>
      <c r="AY594" s="522" t="s">
        <v>99</v>
      </c>
      <c r="AZ594" s="521" t="s">
        <v>99</v>
      </c>
      <c r="BA594" s="520" t="s">
        <v>99</v>
      </c>
      <c r="BB594" s="520" t="s">
        <v>99</v>
      </c>
      <c r="BC594" s="520" t="s">
        <v>99</v>
      </c>
      <c r="BD594" s="520" t="s">
        <v>99</v>
      </c>
      <c r="BE594" s="520" t="s">
        <v>99</v>
      </c>
      <c r="BF594" s="520" t="s">
        <v>99</v>
      </c>
      <c r="BG594" s="520" t="s">
        <v>99</v>
      </c>
      <c r="BH594" s="520" t="s">
        <v>99</v>
      </c>
      <c r="BI594" s="522" t="s">
        <v>99</v>
      </c>
      <c r="BJ594" s="521" t="s">
        <v>99</v>
      </c>
      <c r="BK594" s="520" t="s">
        <v>99</v>
      </c>
      <c r="BL594" s="520" t="s">
        <v>99</v>
      </c>
      <c r="BM594" s="520" t="s">
        <v>99</v>
      </c>
      <c r="BN594" s="520" t="s">
        <v>99</v>
      </c>
      <c r="BO594" s="520" t="s">
        <v>99</v>
      </c>
      <c r="BP594" s="520" t="s">
        <v>99</v>
      </c>
      <c r="BQ594" s="520" t="s">
        <v>99</v>
      </c>
      <c r="BR594" s="520" t="s">
        <v>99</v>
      </c>
      <c r="BS594" s="522" t="s">
        <v>99</v>
      </c>
      <c r="BT594" s="521" t="s">
        <v>99</v>
      </c>
      <c r="BU594" s="520" t="s">
        <v>99</v>
      </c>
      <c r="BV594" s="520" t="s">
        <v>99</v>
      </c>
      <c r="BW594" s="520" t="s">
        <v>99</v>
      </c>
      <c r="BX594" s="520" t="s">
        <v>99</v>
      </c>
      <c r="BY594" s="520" t="s">
        <v>99</v>
      </c>
      <c r="BZ594" s="520" t="s">
        <v>99</v>
      </c>
      <c r="CA594" s="520" t="s">
        <v>99</v>
      </c>
      <c r="CB594" s="520" t="s">
        <v>99</v>
      </c>
      <c r="CC594" s="522" t="s">
        <v>99</v>
      </c>
      <c r="CD594" s="521" t="s">
        <v>99</v>
      </c>
      <c r="CE594" s="520" t="s">
        <v>99</v>
      </c>
      <c r="CF594" s="520" t="s">
        <v>99</v>
      </c>
      <c r="CG594" s="520" t="s">
        <v>99</v>
      </c>
      <c r="CH594" s="520" t="s">
        <v>99</v>
      </c>
      <c r="CI594" s="520" t="s">
        <v>99</v>
      </c>
      <c r="CJ594" s="520" t="s">
        <v>99</v>
      </c>
      <c r="CK594" s="520" t="s">
        <v>99</v>
      </c>
      <c r="CL594" s="520" t="s">
        <v>99</v>
      </c>
      <c r="CM594" s="519" t="s">
        <v>99</v>
      </c>
      <c r="CN594" s="493" t="str">
        <f t="shared" ca="1" si="2110"/>
        <v/>
      </c>
      <c r="CO594" s="405"/>
      <c r="CP594" s="456" t="str">
        <f t="shared" ca="1" si="1949"/>
        <v/>
      </c>
      <c r="CQ594" s="631"/>
      <c r="CR594" s="484"/>
      <c r="CS594" s="484"/>
      <c r="CT594" s="483"/>
      <c r="CU594" s="534" t="str">
        <f t="shared" ca="1" si="1950"/>
        <v/>
      </c>
      <c r="CV594" s="484"/>
      <c r="CW594" s="528"/>
      <c r="CX594" s="974" t="e">
        <f t="shared" ref="CX594" si="2122">CM595/CL595*100-100</f>
        <v>#VALUE!</v>
      </c>
      <c r="CY594" s="435"/>
      <c r="CZ594" s="448"/>
      <c r="DA594" s="795"/>
      <c r="DB594" s="459"/>
      <c r="DC594" s="459"/>
      <c r="DD594" s="459"/>
      <c r="DE594" s="459"/>
      <c r="DF594" s="459"/>
      <c r="DG594" s="459"/>
      <c r="DH594" s="462"/>
      <c r="DI594" s="462"/>
      <c r="DJ594" s="462"/>
      <c r="DK594" s="535"/>
      <c r="DL594" s="784"/>
      <c r="DM594" s="785"/>
      <c r="DN594" s="784"/>
      <c r="DO594" s="785"/>
      <c r="DP594" s="1040"/>
      <c r="DQ594" s="785"/>
      <c r="DR594" s="785"/>
      <c r="DS594" s="785"/>
      <c r="DT594" s="785"/>
      <c r="DU594" s="783"/>
      <c r="DV594" s="537"/>
      <c r="DW594" s="666"/>
      <c r="DX594" s="663"/>
      <c r="DY594" s="1058"/>
      <c r="DZ594" s="342"/>
      <c r="EA594" s="456" t="str">
        <f t="shared" ca="1" si="1952"/>
        <v/>
      </c>
    </row>
    <row r="595" spans="1:131" ht="9" customHeight="1">
      <c r="A595" s="636"/>
      <c r="B595" s="406"/>
      <c r="C595" s="527"/>
      <c r="D595" s="488"/>
      <c r="E595" s="487" t="s">
        <v>99</v>
      </c>
      <c r="F595" s="486" t="str">
        <f t="shared" ca="1" si="1982"/>
        <v/>
      </c>
      <c r="G595" s="510" t="s">
        <v>99</v>
      </c>
      <c r="H595" s="516" t="s">
        <v>99</v>
      </c>
      <c r="I595" s="515" t="s">
        <v>99</v>
      </c>
      <c r="J595" s="515" t="s">
        <v>99</v>
      </c>
      <c r="K595" s="517" t="s">
        <v>99</v>
      </c>
      <c r="L595" s="516" t="s">
        <v>99</v>
      </c>
      <c r="M595" s="515" t="s">
        <v>99</v>
      </c>
      <c r="N595" s="515" t="s">
        <v>99</v>
      </c>
      <c r="O595" s="515" t="s">
        <v>99</v>
      </c>
      <c r="P595" s="515" t="s">
        <v>99</v>
      </c>
      <c r="Q595" s="515" t="s">
        <v>99</v>
      </c>
      <c r="R595" s="515" t="s">
        <v>99</v>
      </c>
      <c r="S595" s="515" t="s">
        <v>99</v>
      </c>
      <c r="T595" s="515" t="s">
        <v>99</v>
      </c>
      <c r="U595" s="517" t="s">
        <v>99</v>
      </c>
      <c r="V595" s="516" t="s">
        <v>99</v>
      </c>
      <c r="W595" s="515" t="s">
        <v>99</v>
      </c>
      <c r="X595" s="515" t="s">
        <v>99</v>
      </c>
      <c r="Y595" s="515" t="s">
        <v>99</v>
      </c>
      <c r="Z595" s="515" t="s">
        <v>99</v>
      </c>
      <c r="AA595" s="515" t="s">
        <v>99</v>
      </c>
      <c r="AB595" s="515" t="s">
        <v>99</v>
      </c>
      <c r="AC595" s="515" t="s">
        <v>99</v>
      </c>
      <c r="AD595" s="515" t="s">
        <v>99</v>
      </c>
      <c r="AE595" s="514" t="s">
        <v>99</v>
      </c>
      <c r="AF595" s="712" t="s">
        <v>99</v>
      </c>
      <c r="AG595" s="515" t="s">
        <v>99</v>
      </c>
      <c r="AH595" s="515" t="s">
        <v>99</v>
      </c>
      <c r="AI595" s="515" t="s">
        <v>99</v>
      </c>
      <c r="AJ595" s="515" t="s">
        <v>99</v>
      </c>
      <c r="AK595" s="515" t="s">
        <v>99</v>
      </c>
      <c r="AL595" s="515" t="s">
        <v>99</v>
      </c>
      <c r="AM595" s="515" t="s">
        <v>99</v>
      </c>
      <c r="AN595" s="515" t="s">
        <v>99</v>
      </c>
      <c r="AO595" s="517" t="s">
        <v>99</v>
      </c>
      <c r="AP595" s="516" t="s">
        <v>99</v>
      </c>
      <c r="AQ595" s="515" t="s">
        <v>99</v>
      </c>
      <c r="AR595" s="515" t="s">
        <v>99</v>
      </c>
      <c r="AS595" s="515" t="s">
        <v>99</v>
      </c>
      <c r="AT595" s="515" t="s">
        <v>99</v>
      </c>
      <c r="AU595" s="515" t="s">
        <v>99</v>
      </c>
      <c r="AV595" s="515" t="s">
        <v>99</v>
      </c>
      <c r="AW595" s="515" t="s">
        <v>99</v>
      </c>
      <c r="AX595" s="515" t="s">
        <v>99</v>
      </c>
      <c r="AY595" s="517" t="s">
        <v>99</v>
      </c>
      <c r="AZ595" s="516" t="s">
        <v>99</v>
      </c>
      <c r="BA595" s="515" t="s">
        <v>99</v>
      </c>
      <c r="BB595" s="515" t="s">
        <v>99</v>
      </c>
      <c r="BC595" s="515" t="s">
        <v>99</v>
      </c>
      <c r="BD595" s="515" t="s">
        <v>99</v>
      </c>
      <c r="BE595" s="515" t="s">
        <v>99</v>
      </c>
      <c r="BF595" s="515" t="s">
        <v>99</v>
      </c>
      <c r="BG595" s="515" t="s">
        <v>99</v>
      </c>
      <c r="BH595" s="515" t="s">
        <v>99</v>
      </c>
      <c r="BI595" s="517" t="s">
        <v>99</v>
      </c>
      <c r="BJ595" s="516" t="s">
        <v>99</v>
      </c>
      <c r="BK595" s="515" t="s">
        <v>99</v>
      </c>
      <c r="BL595" s="515" t="s">
        <v>99</v>
      </c>
      <c r="BM595" s="515" t="s">
        <v>99</v>
      </c>
      <c r="BN595" s="515" t="s">
        <v>99</v>
      </c>
      <c r="BO595" s="515" t="s">
        <v>99</v>
      </c>
      <c r="BP595" s="515" t="s">
        <v>99</v>
      </c>
      <c r="BQ595" s="515" t="s">
        <v>99</v>
      </c>
      <c r="BR595" s="515" t="s">
        <v>99</v>
      </c>
      <c r="BS595" s="517" t="s">
        <v>99</v>
      </c>
      <c r="BT595" s="516" t="s">
        <v>99</v>
      </c>
      <c r="BU595" s="515" t="s">
        <v>99</v>
      </c>
      <c r="BV595" s="515" t="s">
        <v>99</v>
      </c>
      <c r="BW595" s="515" t="s">
        <v>99</v>
      </c>
      <c r="BX595" s="515" t="s">
        <v>99</v>
      </c>
      <c r="BY595" s="515" t="s">
        <v>99</v>
      </c>
      <c r="BZ595" s="515" t="s">
        <v>99</v>
      </c>
      <c r="CA595" s="515" t="s">
        <v>99</v>
      </c>
      <c r="CB595" s="515" t="s">
        <v>99</v>
      </c>
      <c r="CC595" s="517" t="s">
        <v>99</v>
      </c>
      <c r="CD595" s="516" t="s">
        <v>99</v>
      </c>
      <c r="CE595" s="515" t="s">
        <v>99</v>
      </c>
      <c r="CF595" s="515" t="s">
        <v>99</v>
      </c>
      <c r="CG595" s="515" t="s">
        <v>99</v>
      </c>
      <c r="CH595" s="515" t="s">
        <v>99</v>
      </c>
      <c r="CI595" s="515" t="s">
        <v>99</v>
      </c>
      <c r="CJ595" s="515" t="s">
        <v>99</v>
      </c>
      <c r="CK595" s="515" t="s">
        <v>99</v>
      </c>
      <c r="CL595" s="515" t="s">
        <v>99</v>
      </c>
      <c r="CM595" s="514" t="s">
        <v>99</v>
      </c>
      <c r="CN595" s="492" t="str">
        <f t="shared" ref="CN595" ca="1" si="2123">CU596</f>
        <v/>
      </c>
      <c r="CO595" s="405"/>
      <c r="CP595" s="456" t="str">
        <f t="shared" ca="1" si="1954"/>
        <v/>
      </c>
      <c r="CQ595" s="631"/>
      <c r="CR595" s="484"/>
      <c r="CS595" s="484"/>
      <c r="CT595" s="483"/>
      <c r="CU595" s="534" t="str">
        <f t="shared" ca="1" si="1955"/>
        <v/>
      </c>
      <c r="CV595" s="484"/>
      <c r="CW595" s="528"/>
      <c r="CX595" s="975" t="e">
        <f t="shared" ref="CX595" si="2124">10000-G592</f>
        <v>#VALUE!</v>
      </c>
      <c r="CY595" s="453"/>
      <c r="CZ595" s="343"/>
      <c r="DA595" s="796"/>
      <c r="DB595" s="459"/>
      <c r="DC595" s="459"/>
      <c r="DD595" s="459"/>
      <c r="DE595" s="459"/>
      <c r="DF595" s="459"/>
      <c r="DG595" s="459"/>
      <c r="DH595" s="459"/>
      <c r="DI595" s="459"/>
      <c r="DJ595" s="459"/>
      <c r="DK595" s="533"/>
      <c r="DL595" s="537"/>
      <c r="DM595" s="435"/>
      <c r="DN595" s="537"/>
      <c r="DO595" s="435"/>
      <c r="DP595" s="1039"/>
      <c r="DQ595" s="435"/>
      <c r="DR595" s="435"/>
      <c r="DS595" s="786"/>
      <c r="DT595" s="786"/>
      <c r="DU595" s="787"/>
      <c r="DV595" s="537"/>
      <c r="DW595" s="666"/>
      <c r="DX595" s="663"/>
      <c r="DY595" s="1058"/>
      <c r="DZ595" s="342"/>
      <c r="EA595" s="456" t="str">
        <f t="shared" ca="1" si="1957"/>
        <v/>
      </c>
    </row>
    <row r="596" spans="1:131" ht="9" customHeight="1">
      <c r="A596" s="636"/>
      <c r="B596" s="406"/>
      <c r="C596" s="527"/>
      <c r="D596" s="488"/>
      <c r="E596" s="487" t="s">
        <v>99</v>
      </c>
      <c r="F596" s="486"/>
      <c r="G596" s="512" t="s">
        <v>99</v>
      </c>
      <c r="H596" s="1840" t="s">
        <v>99</v>
      </c>
      <c r="I596" s="1841" t="s">
        <v>99</v>
      </c>
      <c r="J596" s="1841" t="s">
        <v>99</v>
      </c>
      <c r="K596" s="1842" t="s">
        <v>99</v>
      </c>
      <c r="L596" s="1840" t="s">
        <v>99</v>
      </c>
      <c r="M596" s="1841" t="s">
        <v>99</v>
      </c>
      <c r="N596" s="1841" t="s">
        <v>99</v>
      </c>
      <c r="O596" s="1841" t="s">
        <v>99</v>
      </c>
      <c r="P596" s="1841" t="s">
        <v>99</v>
      </c>
      <c r="Q596" s="1841" t="s">
        <v>99</v>
      </c>
      <c r="R596" s="1841" t="s">
        <v>99</v>
      </c>
      <c r="S596" s="1841" t="s">
        <v>99</v>
      </c>
      <c r="T596" s="1841" t="s">
        <v>99</v>
      </c>
      <c r="U596" s="1842" t="s">
        <v>99</v>
      </c>
      <c r="V596" s="1840" t="s">
        <v>99</v>
      </c>
      <c r="W596" s="1841" t="s">
        <v>99</v>
      </c>
      <c r="X596" s="1841" t="s">
        <v>99</v>
      </c>
      <c r="Y596" s="1841" t="s">
        <v>99</v>
      </c>
      <c r="Z596" s="1841" t="s">
        <v>99</v>
      </c>
      <c r="AA596" s="1841" t="s">
        <v>99</v>
      </c>
      <c r="AB596" s="1841" t="s">
        <v>99</v>
      </c>
      <c r="AC596" s="1841" t="s">
        <v>99</v>
      </c>
      <c r="AD596" s="1841" t="s">
        <v>99</v>
      </c>
      <c r="AE596" s="1843" t="s">
        <v>99</v>
      </c>
      <c r="AF596" s="720" t="s">
        <v>99</v>
      </c>
      <c r="AG596" s="530" t="s">
        <v>99</v>
      </c>
      <c r="AH596" s="530" t="s">
        <v>99</v>
      </c>
      <c r="AI596" s="530" t="s">
        <v>99</v>
      </c>
      <c r="AJ596" s="530" t="s">
        <v>99</v>
      </c>
      <c r="AK596" s="530" t="s">
        <v>99</v>
      </c>
      <c r="AL596" s="530" t="s">
        <v>99</v>
      </c>
      <c r="AM596" s="530" t="s">
        <v>99</v>
      </c>
      <c r="AN596" s="530" t="s">
        <v>99</v>
      </c>
      <c r="AO596" s="532" t="s">
        <v>99</v>
      </c>
      <c r="AP596" s="531" t="s">
        <v>99</v>
      </c>
      <c r="AQ596" s="530" t="s">
        <v>99</v>
      </c>
      <c r="AR596" s="530" t="s">
        <v>99</v>
      </c>
      <c r="AS596" s="530" t="s">
        <v>99</v>
      </c>
      <c r="AT596" s="530" t="s">
        <v>99</v>
      </c>
      <c r="AU596" s="530" t="s">
        <v>99</v>
      </c>
      <c r="AV596" s="530" t="s">
        <v>99</v>
      </c>
      <c r="AW596" s="530" t="s">
        <v>99</v>
      </c>
      <c r="AX596" s="530" t="s">
        <v>99</v>
      </c>
      <c r="AY596" s="532" t="s">
        <v>99</v>
      </c>
      <c r="AZ596" s="531" t="s">
        <v>99</v>
      </c>
      <c r="BA596" s="530" t="s">
        <v>99</v>
      </c>
      <c r="BB596" s="530" t="s">
        <v>99</v>
      </c>
      <c r="BC596" s="530" t="s">
        <v>99</v>
      </c>
      <c r="BD596" s="530" t="s">
        <v>99</v>
      </c>
      <c r="BE596" s="530" t="s">
        <v>99</v>
      </c>
      <c r="BF596" s="530" t="s">
        <v>99</v>
      </c>
      <c r="BG596" s="530" t="s">
        <v>99</v>
      </c>
      <c r="BH596" s="530" t="s">
        <v>99</v>
      </c>
      <c r="BI596" s="532" t="s">
        <v>99</v>
      </c>
      <c r="BJ596" s="531" t="s">
        <v>99</v>
      </c>
      <c r="BK596" s="530" t="s">
        <v>99</v>
      </c>
      <c r="BL596" s="530" t="s">
        <v>99</v>
      </c>
      <c r="BM596" s="530" t="s">
        <v>99</v>
      </c>
      <c r="BN596" s="530" t="s">
        <v>99</v>
      </c>
      <c r="BO596" s="530" t="s">
        <v>99</v>
      </c>
      <c r="BP596" s="530" t="s">
        <v>99</v>
      </c>
      <c r="BQ596" s="530" t="s">
        <v>99</v>
      </c>
      <c r="BR596" s="530" t="s">
        <v>99</v>
      </c>
      <c r="BS596" s="532" t="s">
        <v>99</v>
      </c>
      <c r="BT596" s="531" t="s">
        <v>99</v>
      </c>
      <c r="BU596" s="530" t="s">
        <v>99</v>
      </c>
      <c r="BV596" s="530" t="s">
        <v>99</v>
      </c>
      <c r="BW596" s="530" t="s">
        <v>99</v>
      </c>
      <c r="BX596" s="530" t="s">
        <v>99</v>
      </c>
      <c r="BY596" s="530" t="s">
        <v>99</v>
      </c>
      <c r="BZ596" s="530" t="s">
        <v>99</v>
      </c>
      <c r="CA596" s="530" t="s">
        <v>99</v>
      </c>
      <c r="CB596" s="530" t="s">
        <v>99</v>
      </c>
      <c r="CC596" s="532" t="s">
        <v>99</v>
      </c>
      <c r="CD596" s="531" t="s">
        <v>99</v>
      </c>
      <c r="CE596" s="530" t="s">
        <v>99</v>
      </c>
      <c r="CF596" s="530" t="s">
        <v>99</v>
      </c>
      <c r="CG596" s="530" t="s">
        <v>99</v>
      </c>
      <c r="CH596" s="530" t="s">
        <v>99</v>
      </c>
      <c r="CI596" s="530" t="s">
        <v>99</v>
      </c>
      <c r="CJ596" s="530" t="s">
        <v>99</v>
      </c>
      <c r="CK596" s="530" t="s">
        <v>99</v>
      </c>
      <c r="CL596" s="530" t="s">
        <v>99</v>
      </c>
      <c r="CM596" s="529" t="s">
        <v>99</v>
      </c>
      <c r="CN596" s="491" t="str">
        <f t="shared" ref="CN596" ca="1" si="2125">IF(CN595="","",IF(CN592="",0,CP596))</f>
        <v/>
      </c>
      <c r="CO596" s="405"/>
      <c r="CP596" s="450" t="str">
        <f t="shared" ca="1" si="1959"/>
        <v/>
      </c>
      <c r="CQ596" s="631"/>
      <c r="CR596" s="484"/>
      <c r="CS596" s="484"/>
      <c r="CT596" s="483"/>
      <c r="CU596" s="677" t="str">
        <f t="shared" ca="1" si="1960"/>
        <v/>
      </c>
      <c r="CV596" s="484"/>
      <c r="CW596" s="528"/>
      <c r="CX596" s="974"/>
      <c r="CY596" s="453"/>
      <c r="CZ596" s="448" t="e">
        <f t="shared" ref="CZ596" si="2126">CM595*100</f>
        <v>#VALUE!</v>
      </c>
      <c r="DA596" s="795"/>
      <c r="DB596" s="327"/>
      <c r="DC596" s="327"/>
      <c r="DD596" s="327"/>
      <c r="DE596" s="327"/>
      <c r="DF596" s="327"/>
      <c r="DG596" s="327"/>
      <c r="DH596" s="327"/>
      <c r="DI596" s="327"/>
      <c r="DJ596" s="327"/>
      <c r="DK596" s="343"/>
      <c r="DL596" s="788"/>
      <c r="DM596" s="786"/>
      <c r="DN596" s="788"/>
      <c r="DO596" s="786"/>
      <c r="DP596" s="1041"/>
      <c r="DQ596" s="786"/>
      <c r="DR596" s="786"/>
      <c r="DS596" s="786"/>
      <c r="DT596" s="786"/>
      <c r="DU596" s="787"/>
      <c r="DV596" s="537"/>
      <c r="DW596" s="666"/>
      <c r="DX596" s="663"/>
      <c r="DY596" s="1058"/>
      <c r="DZ596" s="342"/>
      <c r="EA596" s="450" t="str">
        <f t="shared" ca="1" si="1962"/>
        <v/>
      </c>
    </row>
    <row r="597" spans="1:131" ht="9" customHeight="1">
      <c r="A597" s="636"/>
      <c r="B597" s="406"/>
      <c r="C597" s="527"/>
      <c r="D597" s="488"/>
      <c r="E597" s="487" t="s">
        <v>99</v>
      </c>
      <c r="F597" s="486" t="str">
        <f t="shared" ref="F597" ca="1" si="2127">IF(E592=" ","",IF(ISERROR(CQ592),IF(ISERROR(CQ593),"",HYPERLINK("#CP"&amp;CQ593&amp;":CP1231","　重複 ▽　")),HYPERLINK("#CP"&amp;CQ592&amp;":CP1231","　重複 ▲　")))</f>
        <v/>
      </c>
      <c r="G597" s="510" t="s">
        <v>99</v>
      </c>
      <c r="H597" s="1844" t="s">
        <v>99</v>
      </c>
      <c r="I597" s="1845" t="s">
        <v>99</v>
      </c>
      <c r="J597" s="1845" t="s">
        <v>99</v>
      </c>
      <c r="K597" s="1846" t="s">
        <v>99</v>
      </c>
      <c r="L597" s="1844" t="s">
        <v>99</v>
      </c>
      <c r="M597" s="1845" t="s">
        <v>99</v>
      </c>
      <c r="N597" s="1845" t="s">
        <v>99</v>
      </c>
      <c r="O597" s="1845" t="s">
        <v>99</v>
      </c>
      <c r="P597" s="1845" t="s">
        <v>99</v>
      </c>
      <c r="Q597" s="1845" t="s">
        <v>99</v>
      </c>
      <c r="R597" s="1845" t="s">
        <v>99</v>
      </c>
      <c r="S597" s="1845" t="s">
        <v>99</v>
      </c>
      <c r="T597" s="1845" t="s">
        <v>99</v>
      </c>
      <c r="U597" s="1846" t="s">
        <v>99</v>
      </c>
      <c r="V597" s="1844" t="s">
        <v>99</v>
      </c>
      <c r="W597" s="1845" t="s">
        <v>99</v>
      </c>
      <c r="X597" s="1845" t="s">
        <v>99</v>
      </c>
      <c r="Y597" s="1845" t="s">
        <v>99</v>
      </c>
      <c r="Z597" s="1845" t="s">
        <v>99</v>
      </c>
      <c r="AA597" s="1845" t="s">
        <v>99</v>
      </c>
      <c r="AB597" s="1845" t="s">
        <v>99</v>
      </c>
      <c r="AC597" s="1845" t="s">
        <v>99</v>
      </c>
      <c r="AD597" s="1845" t="s">
        <v>99</v>
      </c>
      <c r="AE597" s="1847" t="s">
        <v>99</v>
      </c>
      <c r="AF597" s="714" t="s">
        <v>99</v>
      </c>
      <c r="AG597" s="507" t="s">
        <v>99</v>
      </c>
      <c r="AH597" s="507" t="s">
        <v>99</v>
      </c>
      <c r="AI597" s="507" t="s">
        <v>99</v>
      </c>
      <c r="AJ597" s="507" t="s">
        <v>99</v>
      </c>
      <c r="AK597" s="507" t="s">
        <v>99</v>
      </c>
      <c r="AL597" s="507" t="s">
        <v>99</v>
      </c>
      <c r="AM597" s="507" t="s">
        <v>99</v>
      </c>
      <c r="AN597" s="507" t="s">
        <v>99</v>
      </c>
      <c r="AO597" s="509" t="s">
        <v>99</v>
      </c>
      <c r="AP597" s="508" t="s">
        <v>99</v>
      </c>
      <c r="AQ597" s="507" t="s">
        <v>99</v>
      </c>
      <c r="AR597" s="507" t="s">
        <v>99</v>
      </c>
      <c r="AS597" s="507" t="s">
        <v>99</v>
      </c>
      <c r="AT597" s="507" t="s">
        <v>99</v>
      </c>
      <c r="AU597" s="507" t="s">
        <v>99</v>
      </c>
      <c r="AV597" s="507" t="s">
        <v>99</v>
      </c>
      <c r="AW597" s="507" t="s">
        <v>99</v>
      </c>
      <c r="AX597" s="507" t="s">
        <v>99</v>
      </c>
      <c r="AY597" s="509" t="s">
        <v>99</v>
      </c>
      <c r="AZ597" s="508" t="s">
        <v>99</v>
      </c>
      <c r="BA597" s="507" t="s">
        <v>99</v>
      </c>
      <c r="BB597" s="507" t="s">
        <v>99</v>
      </c>
      <c r="BC597" s="507" t="s">
        <v>99</v>
      </c>
      <c r="BD597" s="507" t="s">
        <v>99</v>
      </c>
      <c r="BE597" s="507" t="s">
        <v>99</v>
      </c>
      <c r="BF597" s="507" t="s">
        <v>99</v>
      </c>
      <c r="BG597" s="507" t="s">
        <v>99</v>
      </c>
      <c r="BH597" s="507" t="s">
        <v>99</v>
      </c>
      <c r="BI597" s="509" t="s">
        <v>99</v>
      </c>
      <c r="BJ597" s="508" t="s">
        <v>99</v>
      </c>
      <c r="BK597" s="507" t="s">
        <v>99</v>
      </c>
      <c r="BL597" s="507" t="s">
        <v>99</v>
      </c>
      <c r="BM597" s="507" t="s">
        <v>99</v>
      </c>
      <c r="BN597" s="507" t="s">
        <v>99</v>
      </c>
      <c r="BO597" s="507" t="s">
        <v>99</v>
      </c>
      <c r="BP597" s="507" t="s">
        <v>99</v>
      </c>
      <c r="BQ597" s="507" t="s">
        <v>99</v>
      </c>
      <c r="BR597" s="507" t="s">
        <v>99</v>
      </c>
      <c r="BS597" s="509" t="s">
        <v>99</v>
      </c>
      <c r="BT597" s="508" t="s">
        <v>99</v>
      </c>
      <c r="BU597" s="507" t="s">
        <v>99</v>
      </c>
      <c r="BV597" s="507" t="s">
        <v>99</v>
      </c>
      <c r="BW597" s="507" t="s">
        <v>99</v>
      </c>
      <c r="BX597" s="507" t="s">
        <v>99</v>
      </c>
      <c r="BY597" s="507" t="s">
        <v>99</v>
      </c>
      <c r="BZ597" s="507" t="s">
        <v>99</v>
      </c>
      <c r="CA597" s="507" t="s">
        <v>99</v>
      </c>
      <c r="CB597" s="507" t="s">
        <v>99</v>
      </c>
      <c r="CC597" s="509"/>
      <c r="CD597" s="508" t="s">
        <v>99</v>
      </c>
      <c r="CE597" s="507" t="s">
        <v>99</v>
      </c>
      <c r="CF597" s="507" t="s">
        <v>99</v>
      </c>
      <c r="CG597" s="507" t="s">
        <v>99</v>
      </c>
      <c r="CH597" s="507" t="s">
        <v>99</v>
      </c>
      <c r="CI597" s="507" t="s">
        <v>99</v>
      </c>
      <c r="CJ597" s="507" t="s">
        <v>99</v>
      </c>
      <c r="CK597" s="507" t="s">
        <v>99</v>
      </c>
      <c r="CL597" s="507" t="s">
        <v>99</v>
      </c>
      <c r="CM597" s="506" t="s">
        <v>99</v>
      </c>
      <c r="CN597" s="485" t="s">
        <v>99</v>
      </c>
      <c r="CO597" s="405"/>
      <c r="CP597" s="505" t="str">
        <f t="shared" si="1929"/>
        <v/>
      </c>
      <c r="CQ597" s="631"/>
      <c r="CR597" s="484"/>
      <c r="CS597" s="484"/>
      <c r="CT597" s="483"/>
      <c r="CU597" s="544" t="e">
        <f t="shared" ca="1" si="1964"/>
        <v>#REF!</v>
      </c>
      <c r="CV597" s="484"/>
      <c r="CW597" s="528"/>
      <c r="CX597" s="538" t="str">
        <f>IF(K!R$6="市場別",VLOOKUP(G594,DY$80:DZ$93,2,FALSE),0)</f>
        <v/>
      </c>
      <c r="CY597" s="1112" t="e">
        <f t="shared" ref="CY597" ca="1" si="2128">ROUND(AVERAGE(INDIRECT(DV$7&amp;C592&amp;":"&amp;DW$7&amp;C592))*100,4)</f>
        <v>#VALUE!</v>
      </c>
      <c r="CZ597" s="448" t="e">
        <f t="shared" ref="CZ597" si="2129">VLOOKUP(G594,DY$41:DZ$44,2,FALSE)</f>
        <v>#N/A</v>
      </c>
      <c r="DA597" s="795"/>
      <c r="DB597" s="542"/>
      <c r="DC597" s="542"/>
      <c r="DD597" s="542"/>
      <c r="DE597" s="542"/>
      <c r="DF597" s="542"/>
      <c r="DG597" s="542"/>
      <c r="DH597" s="542"/>
      <c r="DI597" s="542"/>
      <c r="DJ597" s="542"/>
      <c r="DK597" s="543"/>
      <c r="DL597" s="789"/>
      <c r="DM597" s="790"/>
      <c r="DN597" s="789"/>
      <c r="DO597" s="790"/>
      <c r="DP597" s="1042"/>
      <c r="DQ597" s="790"/>
      <c r="DR597" s="790"/>
      <c r="DS597" s="786"/>
      <c r="DT597" s="786"/>
      <c r="DU597" s="787"/>
      <c r="DV597" s="537"/>
      <c r="DW597" s="666"/>
      <c r="DX597" s="663"/>
      <c r="DY597" s="1058"/>
      <c r="DZ597" s="342"/>
      <c r="EA597" s="505" t="str">
        <f t="shared" si="1932"/>
        <v/>
      </c>
    </row>
    <row r="598" spans="1:131" ht="9" customHeight="1">
      <c r="A598" s="636"/>
      <c r="B598" s="406"/>
      <c r="C598" s="481">
        <v>598</v>
      </c>
      <c r="D598" s="541">
        <v>99</v>
      </c>
      <c r="E598" s="633" t="str">
        <f ca="1">IF(AND(INDIRECT("G"&amp;C598)&gt;999,INDIRECT("G"&amp;C598)&lt;10000),MAX(E$10:E597)+1," ")</f>
        <v xml:space="preserve"> </v>
      </c>
      <c r="F598" s="634" t="str">
        <f ca="1">HYPERLINK("#G"&amp;C598&amp;":CM"&amp;C598+5,IF(CT598=1,"　クリア（消去） →　",IF(AND(INDIRECT("G"&amp;C598)=B!D$9,B!D$14="修正　"),B!C$12,IF(F603="","　　　　　　　　　　　","　　　　…→　　　　"))))</f>
        <v>　　　　　　　　　　　</v>
      </c>
      <c r="G598" s="635" t="s">
        <v>99</v>
      </c>
      <c r="H598" s="1832" t="s">
        <v>99</v>
      </c>
      <c r="I598" s="1833" t="s">
        <v>99</v>
      </c>
      <c r="J598" s="1833" t="s">
        <v>99</v>
      </c>
      <c r="K598" s="1834" t="s">
        <v>99</v>
      </c>
      <c r="L598" s="1832" t="s">
        <v>99</v>
      </c>
      <c r="M598" s="1833" t="s">
        <v>99</v>
      </c>
      <c r="N598" s="1833" t="s">
        <v>99</v>
      </c>
      <c r="O598" s="1833" t="s">
        <v>99</v>
      </c>
      <c r="P598" s="1833" t="s">
        <v>99</v>
      </c>
      <c r="Q598" s="1833" t="s">
        <v>99</v>
      </c>
      <c r="R598" s="1833" t="s">
        <v>99</v>
      </c>
      <c r="S598" s="1833" t="s">
        <v>99</v>
      </c>
      <c r="T598" s="1833" t="s">
        <v>99</v>
      </c>
      <c r="U598" s="1834" t="s">
        <v>99</v>
      </c>
      <c r="V598" s="1832" t="s">
        <v>99</v>
      </c>
      <c r="W598" s="1833" t="s">
        <v>99</v>
      </c>
      <c r="X598" s="1833" t="s">
        <v>99</v>
      </c>
      <c r="Y598" s="1833" t="s">
        <v>99</v>
      </c>
      <c r="Z598" s="1833" t="s">
        <v>99</v>
      </c>
      <c r="AA598" s="1833" t="s">
        <v>99</v>
      </c>
      <c r="AB598" s="1833" t="s">
        <v>99</v>
      </c>
      <c r="AC598" s="1833" t="s">
        <v>99</v>
      </c>
      <c r="AD598" s="1833" t="s">
        <v>99</v>
      </c>
      <c r="AE598" s="1835" t="s">
        <v>99</v>
      </c>
      <c r="AF598" s="719" t="s">
        <v>99</v>
      </c>
      <c r="AG598" s="546" t="s">
        <v>99</v>
      </c>
      <c r="AH598" s="546" t="s">
        <v>99</v>
      </c>
      <c r="AI598" s="546" t="s">
        <v>99</v>
      </c>
      <c r="AJ598" s="546" t="s">
        <v>99</v>
      </c>
      <c r="AK598" s="546" t="s">
        <v>99</v>
      </c>
      <c r="AL598" s="546" t="s">
        <v>99</v>
      </c>
      <c r="AM598" s="546" t="s">
        <v>99</v>
      </c>
      <c r="AN598" s="546" t="s">
        <v>99</v>
      </c>
      <c r="AO598" s="548" t="s">
        <v>99</v>
      </c>
      <c r="AP598" s="547" t="s">
        <v>99</v>
      </c>
      <c r="AQ598" s="546" t="s">
        <v>99</v>
      </c>
      <c r="AR598" s="546" t="s">
        <v>99</v>
      </c>
      <c r="AS598" s="546" t="s">
        <v>99</v>
      </c>
      <c r="AT598" s="546" t="s">
        <v>99</v>
      </c>
      <c r="AU598" s="546" t="s">
        <v>99</v>
      </c>
      <c r="AV598" s="546" t="s">
        <v>99</v>
      </c>
      <c r="AW598" s="546" t="s">
        <v>99</v>
      </c>
      <c r="AX598" s="546" t="s">
        <v>99</v>
      </c>
      <c r="AY598" s="548" t="s">
        <v>99</v>
      </c>
      <c r="AZ598" s="547" t="s">
        <v>99</v>
      </c>
      <c r="BA598" s="546" t="s">
        <v>99</v>
      </c>
      <c r="BB598" s="546" t="s">
        <v>99</v>
      </c>
      <c r="BC598" s="546" t="s">
        <v>99</v>
      </c>
      <c r="BD598" s="546" t="s">
        <v>99</v>
      </c>
      <c r="BE598" s="546" t="s">
        <v>99</v>
      </c>
      <c r="BF598" s="546" t="s">
        <v>99</v>
      </c>
      <c r="BG598" s="546" t="s">
        <v>99</v>
      </c>
      <c r="BH598" s="546" t="s">
        <v>99</v>
      </c>
      <c r="BI598" s="548" t="s">
        <v>99</v>
      </c>
      <c r="BJ598" s="547" t="s">
        <v>99</v>
      </c>
      <c r="BK598" s="546" t="s">
        <v>99</v>
      </c>
      <c r="BL598" s="546" t="s">
        <v>99</v>
      </c>
      <c r="BM598" s="546" t="s">
        <v>99</v>
      </c>
      <c r="BN598" s="546" t="s">
        <v>99</v>
      </c>
      <c r="BO598" s="546" t="s">
        <v>99</v>
      </c>
      <c r="BP598" s="546" t="s">
        <v>99</v>
      </c>
      <c r="BQ598" s="546" t="s">
        <v>99</v>
      </c>
      <c r="BR598" s="546" t="s">
        <v>99</v>
      </c>
      <c r="BS598" s="548" t="s">
        <v>99</v>
      </c>
      <c r="BT598" s="547" t="s">
        <v>99</v>
      </c>
      <c r="BU598" s="546" t="s">
        <v>99</v>
      </c>
      <c r="BV598" s="546" t="s">
        <v>99</v>
      </c>
      <c r="BW598" s="546" t="s">
        <v>99</v>
      </c>
      <c r="BX598" s="546" t="s">
        <v>99</v>
      </c>
      <c r="BY598" s="546" t="s">
        <v>99</v>
      </c>
      <c r="BZ598" s="546" t="s">
        <v>99</v>
      </c>
      <c r="CA598" s="546" t="s">
        <v>99</v>
      </c>
      <c r="CB598" s="546" t="s">
        <v>99</v>
      </c>
      <c r="CC598" s="548" t="s">
        <v>99</v>
      </c>
      <c r="CD598" s="547" t="s">
        <v>99</v>
      </c>
      <c r="CE598" s="546" t="s">
        <v>99</v>
      </c>
      <c r="CF598" s="546" t="s">
        <v>99</v>
      </c>
      <c r="CG598" s="546" t="s">
        <v>99</v>
      </c>
      <c r="CH598" s="546" t="s">
        <v>99</v>
      </c>
      <c r="CI598" s="546" t="s">
        <v>99</v>
      </c>
      <c r="CJ598" s="546" t="s">
        <v>99</v>
      </c>
      <c r="CK598" s="546" t="s">
        <v>99</v>
      </c>
      <c r="CL598" s="546" t="s">
        <v>99</v>
      </c>
      <c r="CM598" s="545" t="s">
        <v>99</v>
      </c>
      <c r="CN598" s="500" t="str">
        <f t="shared" ref="CN598:CN600" ca="1" si="2130">IF(OR(CP598=0,CP598="-"),"",CP598)</f>
        <v/>
      </c>
      <c r="CO598" s="405"/>
      <c r="CP598" s="470" t="str">
        <f t="shared" ca="1" si="1934"/>
        <v/>
      </c>
      <c r="CQ598" s="499">
        <f>MATCH(G598,G$10:G597,0)+9</f>
        <v>14</v>
      </c>
      <c r="CR598" s="498" t="str">
        <f t="shared" ref="CR598" ca="1" si="2131">IF(F603="　重複 ▽　",1,"")</f>
        <v/>
      </c>
      <c r="CS598" s="498" t="str">
        <f t="shared" ref="CS598" ca="1" si="2132">IF(AND(F599="",F600="",F601=""),"",IF(ISNUMBER(CT598),"",1))</f>
        <v/>
      </c>
      <c r="CT598" s="497" t="str">
        <f t="shared" ref="CT598" si="2133">IF(G598="","",IF(AND(G598&lt;&gt;"",CM601=""),1,""))</f>
        <v/>
      </c>
      <c r="CU598" s="699">
        <f>MATCH(G598,'[1] '!$B$4:$B$4005,0)</f>
        <v>1</v>
      </c>
      <c r="CV598" s="540" t="str">
        <f t="shared" ref="CV598" ca="1" si="2134">IF(G598="","",CX603+INDIRECT("CX"&amp;C598+CX$9)+C599)</f>
        <v/>
      </c>
      <c r="CW598" s="497" t="e">
        <f ca="1">RANK(CV598,CV$10:CV$609)</f>
        <v>#VALUE!</v>
      </c>
      <c r="CX598" s="973" t="str">
        <f>IFERROR(INDEX('[1] '!$F$4:$F$4005,CU598,1)*CM601,"")</f>
        <v/>
      </c>
      <c r="CY598" s="496" t="str">
        <f t="shared" ref="CY598" si="2135">IF(CM598="","",CM602/CX599)</f>
        <v/>
      </c>
      <c r="CZ598" s="684" t="str">
        <f>INDEX('[1] '!$G$4:$G$4005,CU598,1)</f>
        <v/>
      </c>
      <c r="DA598" s="794">
        <f>IF(OR(CM601&lt;A!AS$3,CM601&gt;A!AW$3),1,0)</f>
        <v>1</v>
      </c>
      <c r="DB598" s="496"/>
      <c r="DC598" s="496"/>
      <c r="DD598" s="496"/>
      <c r="DE598" s="496"/>
      <c r="DF598" s="496"/>
      <c r="DG598" s="496"/>
      <c r="DH598" s="496"/>
      <c r="DI598" s="496"/>
      <c r="DJ598" s="496"/>
      <c r="DK598" s="539"/>
      <c r="DL598" s="667"/>
      <c r="DM598" s="496"/>
      <c r="DN598" s="1036" t="e">
        <f t="shared" ref="DN598:DU598" ca="1" si="2136">IF(DN599&gt;$DA$6,$DA$6,IF(DN599&lt;$DA$7,$DA$7,DN599))</f>
        <v>#VALUE!</v>
      </c>
      <c r="DO598" s="496" t="e">
        <f t="shared" ca="1" si="2136"/>
        <v>#VALUE!</v>
      </c>
      <c r="DP598" s="791" t="e">
        <f t="shared" ca="1" si="2136"/>
        <v>#VALUE!</v>
      </c>
      <c r="DQ598" s="496" t="e">
        <f t="shared" ca="1" si="2136"/>
        <v>#VALUE!</v>
      </c>
      <c r="DR598" s="496" t="e">
        <f t="shared" ca="1" si="2136"/>
        <v>#VALUE!</v>
      </c>
      <c r="DS598" s="496" t="e">
        <f t="shared" ca="1" si="2136"/>
        <v>#VALUE!</v>
      </c>
      <c r="DT598" s="496" t="e">
        <f t="shared" ca="1" si="2136"/>
        <v>#VALUE!</v>
      </c>
      <c r="DU598" s="791" t="e">
        <f t="shared" ca="1" si="2136"/>
        <v>#VALUE!</v>
      </c>
      <c r="DV598" s="1113" t="str">
        <f t="shared" ref="DV598" ca="1" si="2137">IFERROR(IF(DA598+DA599&lt;&gt;0,"",(C599+CZ603+INDIRECT(DY$10&amp;C598+DZ$10))*CZ$7),"")</f>
        <v/>
      </c>
      <c r="DW598" s="668" t="e">
        <f ca="1">RANK(DV598,DV$10:DV$609)</f>
        <v>#VALUE!</v>
      </c>
      <c r="DX598" s="663"/>
      <c r="DY598" s="1058"/>
      <c r="DZ598" s="342"/>
      <c r="EA598" s="470" t="str">
        <f t="shared" ca="1" si="1942"/>
        <v/>
      </c>
    </row>
    <row r="599" spans="1:131" ht="9" customHeight="1">
      <c r="A599" s="636"/>
      <c r="B599" s="406"/>
      <c r="C599" s="538">
        <v>2.0000000000000002E-5</v>
      </c>
      <c r="D599" s="488"/>
      <c r="E599" s="487" t="s">
        <v>99</v>
      </c>
      <c r="F599" s="486" t="str">
        <f t="shared" ca="1" si="1975"/>
        <v/>
      </c>
      <c r="G599" s="510" t="s">
        <v>99</v>
      </c>
      <c r="H599" s="1836" t="s">
        <v>99</v>
      </c>
      <c r="I599" s="1837" t="s">
        <v>99</v>
      </c>
      <c r="J599" s="1837" t="s">
        <v>99</v>
      </c>
      <c r="K599" s="1838" t="s">
        <v>99</v>
      </c>
      <c r="L599" s="1836" t="s">
        <v>99</v>
      </c>
      <c r="M599" s="1837" t="s">
        <v>99</v>
      </c>
      <c r="N599" s="1837" t="s">
        <v>99</v>
      </c>
      <c r="O599" s="1837" t="s">
        <v>99</v>
      </c>
      <c r="P599" s="1837" t="s">
        <v>99</v>
      </c>
      <c r="Q599" s="1837" t="s">
        <v>99</v>
      </c>
      <c r="R599" s="1837" t="s">
        <v>99</v>
      </c>
      <c r="S599" s="1837" t="s">
        <v>99</v>
      </c>
      <c r="T599" s="1837" t="s">
        <v>99</v>
      </c>
      <c r="U599" s="1838" t="s">
        <v>99</v>
      </c>
      <c r="V599" s="1836" t="s">
        <v>99</v>
      </c>
      <c r="W599" s="1837" t="s">
        <v>99</v>
      </c>
      <c r="X599" s="1837" t="s">
        <v>99</v>
      </c>
      <c r="Y599" s="1837" t="s">
        <v>99</v>
      </c>
      <c r="Z599" s="1837" t="s">
        <v>99</v>
      </c>
      <c r="AA599" s="1837" t="s">
        <v>99</v>
      </c>
      <c r="AB599" s="1837" t="s">
        <v>99</v>
      </c>
      <c r="AC599" s="1837" t="s">
        <v>99</v>
      </c>
      <c r="AD599" s="1837" t="s">
        <v>99</v>
      </c>
      <c r="AE599" s="1839" t="s">
        <v>99</v>
      </c>
      <c r="AF599" s="711" t="s">
        <v>99</v>
      </c>
      <c r="AG599" s="520" t="s">
        <v>99</v>
      </c>
      <c r="AH599" s="520" t="s">
        <v>99</v>
      </c>
      <c r="AI599" s="520" t="s">
        <v>99</v>
      </c>
      <c r="AJ599" s="520" t="s">
        <v>99</v>
      </c>
      <c r="AK599" s="520" t="s">
        <v>99</v>
      </c>
      <c r="AL599" s="520" t="s">
        <v>99</v>
      </c>
      <c r="AM599" s="520" t="s">
        <v>99</v>
      </c>
      <c r="AN599" s="520" t="s">
        <v>99</v>
      </c>
      <c r="AO599" s="522" t="s">
        <v>99</v>
      </c>
      <c r="AP599" s="521" t="s">
        <v>99</v>
      </c>
      <c r="AQ599" s="520" t="s">
        <v>99</v>
      </c>
      <c r="AR599" s="520" t="s">
        <v>99</v>
      </c>
      <c r="AS599" s="520" t="s">
        <v>99</v>
      </c>
      <c r="AT599" s="520" t="s">
        <v>99</v>
      </c>
      <c r="AU599" s="520" t="s">
        <v>99</v>
      </c>
      <c r="AV599" s="520" t="s">
        <v>99</v>
      </c>
      <c r="AW599" s="520" t="s">
        <v>99</v>
      </c>
      <c r="AX599" s="520" t="s">
        <v>99</v>
      </c>
      <c r="AY599" s="522" t="s">
        <v>99</v>
      </c>
      <c r="AZ599" s="521" t="s">
        <v>99</v>
      </c>
      <c r="BA599" s="520" t="s">
        <v>99</v>
      </c>
      <c r="BB599" s="520" t="s">
        <v>99</v>
      </c>
      <c r="BC599" s="520" t="s">
        <v>99</v>
      </c>
      <c r="BD599" s="520" t="s">
        <v>99</v>
      </c>
      <c r="BE599" s="520" t="s">
        <v>99</v>
      </c>
      <c r="BF599" s="520" t="s">
        <v>99</v>
      </c>
      <c r="BG599" s="520" t="s">
        <v>99</v>
      </c>
      <c r="BH599" s="520" t="s">
        <v>99</v>
      </c>
      <c r="BI599" s="522" t="s">
        <v>99</v>
      </c>
      <c r="BJ599" s="521" t="s">
        <v>99</v>
      </c>
      <c r="BK599" s="520" t="s">
        <v>99</v>
      </c>
      <c r="BL599" s="520" t="s">
        <v>99</v>
      </c>
      <c r="BM599" s="520" t="s">
        <v>99</v>
      </c>
      <c r="BN599" s="520" t="s">
        <v>99</v>
      </c>
      <c r="BO599" s="520" t="s">
        <v>99</v>
      </c>
      <c r="BP599" s="520" t="s">
        <v>99</v>
      </c>
      <c r="BQ599" s="520" t="s">
        <v>99</v>
      </c>
      <c r="BR599" s="520" t="s">
        <v>99</v>
      </c>
      <c r="BS599" s="522" t="s">
        <v>99</v>
      </c>
      <c r="BT599" s="521" t="s">
        <v>99</v>
      </c>
      <c r="BU599" s="520" t="s">
        <v>99</v>
      </c>
      <c r="BV599" s="520" t="s">
        <v>99</v>
      </c>
      <c r="BW599" s="520" t="s">
        <v>99</v>
      </c>
      <c r="BX599" s="520" t="s">
        <v>99</v>
      </c>
      <c r="BY599" s="520" t="s">
        <v>99</v>
      </c>
      <c r="BZ599" s="520" t="s">
        <v>99</v>
      </c>
      <c r="CA599" s="520" t="s">
        <v>99</v>
      </c>
      <c r="CB599" s="520" t="s">
        <v>99</v>
      </c>
      <c r="CC599" s="522" t="s">
        <v>99</v>
      </c>
      <c r="CD599" s="521" t="s">
        <v>99</v>
      </c>
      <c r="CE599" s="520" t="s">
        <v>99</v>
      </c>
      <c r="CF599" s="520" t="s">
        <v>99</v>
      </c>
      <c r="CG599" s="520" t="s">
        <v>99</v>
      </c>
      <c r="CH599" s="520" t="s">
        <v>99</v>
      </c>
      <c r="CI599" s="520" t="s">
        <v>99</v>
      </c>
      <c r="CJ599" s="520" t="s">
        <v>99</v>
      </c>
      <c r="CK599" s="520" t="s">
        <v>99</v>
      </c>
      <c r="CL599" s="520" t="s">
        <v>99</v>
      </c>
      <c r="CM599" s="519" t="s">
        <v>99</v>
      </c>
      <c r="CN599" s="493" t="str">
        <f t="shared" ca="1" si="2130"/>
        <v/>
      </c>
      <c r="CO599" s="405"/>
      <c r="CP599" s="456" t="str">
        <f t="shared" ca="1" si="1943"/>
        <v/>
      </c>
      <c r="CQ599" s="494">
        <f>MATCH(G598,G599:G$609,0)+C598</f>
        <v>599</v>
      </c>
      <c r="CR599" s="484"/>
      <c r="CS599" s="484"/>
      <c r="CT599" s="483"/>
      <c r="CU599" s="534" t="str">
        <f ca="1">IFERROR(IFERROR(INDEX('[1] '!$C$4:$C$4005,CU598,1),INDIRECT("'japan-all-stock-prices_"&amp;$CS$7&amp;".csv'!B"&amp;CU603)),"")</f>
        <v/>
      </c>
      <c r="CV599" s="484"/>
      <c r="CW599" s="528"/>
      <c r="CX599" s="974" t="e">
        <f t="shared" ref="CX599" si="2138">IF(COUNT(AF602:CM602)&lt;20,AVERAGE(BT602:CM602),(SUM(AF602:CM602)-LARGE(AF602:CM602,1)-LARGE(AF602:CM602,2)-LARGE(AF602:CM602,3)-LARGE(AF602:CM602,4)-LARGE(AF602:CM602,5))/(COUNT(AF602:CM602)-5))</f>
        <v>#DIV/0!</v>
      </c>
      <c r="CY599" s="453" t="e">
        <f t="shared" ref="CY599" si="2139">ROUND(AVERAGE(CM598:CM601)*CM602/10000,2)</f>
        <v>#DIV/0!</v>
      </c>
      <c r="CZ599" s="443"/>
      <c r="DA599" s="795" t="e">
        <f t="shared" ref="DA599" si="2140">IF(MAX(CI601:CM601)/MIN(CI601:CM601)&lt;DA$9,1,0)</f>
        <v>#DIV/0!</v>
      </c>
      <c r="DB599" s="435"/>
      <c r="DC599" s="435"/>
      <c r="DD599" s="435"/>
      <c r="DE599" s="435"/>
      <c r="DF599" s="435"/>
      <c r="DG599" s="435"/>
      <c r="DH599" s="435"/>
      <c r="DI599" s="435"/>
      <c r="DJ599" s="435"/>
      <c r="DK599" s="536"/>
      <c r="DL599" s="537"/>
      <c r="DM599" s="435"/>
      <c r="DN599" s="537" t="e">
        <f t="shared" ref="DN599:DU599" ca="1" si="2141">INDIRECT(DN$6&amp;$C598+$DY$11)/INDIRECT(DN$7&amp;$C598+$DZ$11)</f>
        <v>#VALUE!</v>
      </c>
      <c r="DO599" s="435" t="e">
        <f t="shared" ca="1" si="2141"/>
        <v>#VALUE!</v>
      </c>
      <c r="DP599" s="1039" t="e">
        <f t="shared" ca="1" si="2141"/>
        <v>#VALUE!</v>
      </c>
      <c r="DQ599" s="435" t="e">
        <f t="shared" ca="1" si="2141"/>
        <v>#VALUE!</v>
      </c>
      <c r="DR599" s="435" t="e">
        <f t="shared" ca="1" si="2141"/>
        <v>#VALUE!</v>
      </c>
      <c r="DS599" s="435" t="e">
        <f t="shared" ca="1" si="2141"/>
        <v>#VALUE!</v>
      </c>
      <c r="DT599" s="435" t="e">
        <f t="shared" ca="1" si="2141"/>
        <v>#VALUE!</v>
      </c>
      <c r="DU599" s="783" t="e">
        <f t="shared" ca="1" si="2141"/>
        <v>#VALUE!</v>
      </c>
      <c r="DV599" s="537"/>
      <c r="DW599" s="666"/>
      <c r="DX599" s="663"/>
      <c r="DY599" s="1058"/>
      <c r="DZ599" s="342"/>
      <c r="EA599" s="456" t="str">
        <f t="shared" ca="1" si="1948"/>
        <v/>
      </c>
    </row>
    <row r="600" spans="1:131" ht="9" customHeight="1">
      <c r="A600" s="636"/>
      <c r="B600" s="406"/>
      <c r="C600" s="527"/>
      <c r="D600" s="488"/>
      <c r="E600" s="487" t="s">
        <v>99</v>
      </c>
      <c r="F600" s="486" t="str">
        <f t="shared" ca="1" si="1980"/>
        <v/>
      </c>
      <c r="G600" s="510" t="s">
        <v>99</v>
      </c>
      <c r="H600" s="1836" t="s">
        <v>99</v>
      </c>
      <c r="I600" s="1837" t="s">
        <v>99</v>
      </c>
      <c r="J600" s="1837" t="s">
        <v>99</v>
      </c>
      <c r="K600" s="1838" t="s">
        <v>99</v>
      </c>
      <c r="L600" s="1836" t="s">
        <v>99</v>
      </c>
      <c r="M600" s="1837" t="s">
        <v>99</v>
      </c>
      <c r="N600" s="1837" t="s">
        <v>99</v>
      </c>
      <c r="O600" s="1837" t="s">
        <v>99</v>
      </c>
      <c r="P600" s="1837" t="s">
        <v>99</v>
      </c>
      <c r="Q600" s="1837" t="s">
        <v>99</v>
      </c>
      <c r="R600" s="1837" t="s">
        <v>99</v>
      </c>
      <c r="S600" s="1837" t="s">
        <v>99</v>
      </c>
      <c r="T600" s="1837" t="s">
        <v>99</v>
      </c>
      <c r="U600" s="1838" t="s">
        <v>99</v>
      </c>
      <c r="V600" s="1836" t="s">
        <v>99</v>
      </c>
      <c r="W600" s="1837" t="s">
        <v>99</v>
      </c>
      <c r="X600" s="1837" t="s">
        <v>99</v>
      </c>
      <c r="Y600" s="1837" t="s">
        <v>99</v>
      </c>
      <c r="Z600" s="1837" t="s">
        <v>99</v>
      </c>
      <c r="AA600" s="1837" t="s">
        <v>99</v>
      </c>
      <c r="AB600" s="1837" t="s">
        <v>99</v>
      </c>
      <c r="AC600" s="1837" t="s">
        <v>99</v>
      </c>
      <c r="AD600" s="1837" t="s">
        <v>99</v>
      </c>
      <c r="AE600" s="1839" t="s">
        <v>99</v>
      </c>
      <c r="AF600" s="711" t="s">
        <v>99</v>
      </c>
      <c r="AG600" s="520" t="s">
        <v>99</v>
      </c>
      <c r="AH600" s="520" t="s">
        <v>99</v>
      </c>
      <c r="AI600" s="520" t="s">
        <v>99</v>
      </c>
      <c r="AJ600" s="520" t="s">
        <v>99</v>
      </c>
      <c r="AK600" s="520" t="s">
        <v>99</v>
      </c>
      <c r="AL600" s="520" t="s">
        <v>99</v>
      </c>
      <c r="AM600" s="520" t="s">
        <v>99</v>
      </c>
      <c r="AN600" s="520" t="s">
        <v>99</v>
      </c>
      <c r="AO600" s="522" t="s">
        <v>99</v>
      </c>
      <c r="AP600" s="521" t="s">
        <v>99</v>
      </c>
      <c r="AQ600" s="520" t="s">
        <v>99</v>
      </c>
      <c r="AR600" s="520" t="s">
        <v>99</v>
      </c>
      <c r="AS600" s="520" t="s">
        <v>99</v>
      </c>
      <c r="AT600" s="520" t="s">
        <v>99</v>
      </c>
      <c r="AU600" s="520" t="s">
        <v>99</v>
      </c>
      <c r="AV600" s="520" t="s">
        <v>99</v>
      </c>
      <c r="AW600" s="520" t="s">
        <v>99</v>
      </c>
      <c r="AX600" s="520" t="s">
        <v>99</v>
      </c>
      <c r="AY600" s="522" t="s">
        <v>99</v>
      </c>
      <c r="AZ600" s="521" t="s">
        <v>99</v>
      </c>
      <c r="BA600" s="520" t="s">
        <v>99</v>
      </c>
      <c r="BB600" s="520" t="s">
        <v>99</v>
      </c>
      <c r="BC600" s="520" t="s">
        <v>99</v>
      </c>
      <c r="BD600" s="520" t="s">
        <v>99</v>
      </c>
      <c r="BE600" s="520" t="s">
        <v>99</v>
      </c>
      <c r="BF600" s="520" t="s">
        <v>99</v>
      </c>
      <c r="BG600" s="520" t="s">
        <v>99</v>
      </c>
      <c r="BH600" s="520" t="s">
        <v>99</v>
      </c>
      <c r="BI600" s="522" t="s">
        <v>99</v>
      </c>
      <c r="BJ600" s="521" t="s">
        <v>99</v>
      </c>
      <c r="BK600" s="520" t="s">
        <v>99</v>
      </c>
      <c r="BL600" s="520" t="s">
        <v>99</v>
      </c>
      <c r="BM600" s="520" t="s">
        <v>99</v>
      </c>
      <c r="BN600" s="520" t="s">
        <v>99</v>
      </c>
      <c r="BO600" s="520" t="s">
        <v>99</v>
      </c>
      <c r="BP600" s="520" t="s">
        <v>99</v>
      </c>
      <c r="BQ600" s="520" t="s">
        <v>99</v>
      </c>
      <c r="BR600" s="520" t="s">
        <v>99</v>
      </c>
      <c r="BS600" s="522" t="s">
        <v>99</v>
      </c>
      <c r="BT600" s="521" t="s">
        <v>99</v>
      </c>
      <c r="BU600" s="520" t="s">
        <v>99</v>
      </c>
      <c r="BV600" s="520" t="s">
        <v>99</v>
      </c>
      <c r="BW600" s="520" t="s">
        <v>99</v>
      </c>
      <c r="BX600" s="520" t="s">
        <v>99</v>
      </c>
      <c r="BY600" s="520" t="s">
        <v>99</v>
      </c>
      <c r="BZ600" s="520" t="s">
        <v>99</v>
      </c>
      <c r="CA600" s="520" t="s">
        <v>99</v>
      </c>
      <c r="CB600" s="520" t="s">
        <v>99</v>
      </c>
      <c r="CC600" s="522" t="s">
        <v>99</v>
      </c>
      <c r="CD600" s="521" t="s">
        <v>99</v>
      </c>
      <c r="CE600" s="520" t="s">
        <v>99</v>
      </c>
      <c r="CF600" s="520" t="s">
        <v>99</v>
      </c>
      <c r="CG600" s="520" t="s">
        <v>99</v>
      </c>
      <c r="CH600" s="520" t="s">
        <v>99</v>
      </c>
      <c r="CI600" s="520" t="s">
        <v>99</v>
      </c>
      <c r="CJ600" s="520" t="s">
        <v>99</v>
      </c>
      <c r="CK600" s="520" t="s">
        <v>99</v>
      </c>
      <c r="CL600" s="520" t="s">
        <v>99</v>
      </c>
      <c r="CM600" s="519" t="s">
        <v>99</v>
      </c>
      <c r="CN600" s="493" t="str">
        <f t="shared" ca="1" si="2130"/>
        <v/>
      </c>
      <c r="CO600" s="405"/>
      <c r="CP600" s="456" t="str">
        <f t="shared" ca="1" si="1949"/>
        <v/>
      </c>
      <c r="CQ600" s="631"/>
      <c r="CR600" s="484"/>
      <c r="CS600" s="484"/>
      <c r="CT600" s="483"/>
      <c r="CU600" s="534" t="str">
        <f t="shared" ca="1" si="1950"/>
        <v/>
      </c>
      <c r="CV600" s="484"/>
      <c r="CW600" s="528"/>
      <c r="CX600" s="974" t="e">
        <f t="shared" ref="CX600" si="2142">CM601/CL601*100-100</f>
        <v>#VALUE!</v>
      </c>
      <c r="CY600" s="435"/>
      <c r="CZ600" s="448"/>
      <c r="DA600" s="795"/>
      <c r="DB600" s="459"/>
      <c r="DC600" s="459"/>
      <c r="DD600" s="459"/>
      <c r="DE600" s="459"/>
      <c r="DF600" s="459"/>
      <c r="DG600" s="459"/>
      <c r="DH600" s="462"/>
      <c r="DI600" s="462"/>
      <c r="DJ600" s="462"/>
      <c r="DK600" s="535"/>
      <c r="DL600" s="784"/>
      <c r="DM600" s="785"/>
      <c r="DN600" s="784"/>
      <c r="DO600" s="785"/>
      <c r="DP600" s="1040"/>
      <c r="DQ600" s="785"/>
      <c r="DR600" s="785"/>
      <c r="DS600" s="785"/>
      <c r="DT600" s="785"/>
      <c r="DU600" s="783"/>
      <c r="DV600" s="537"/>
      <c r="DW600" s="666"/>
      <c r="DX600" s="663"/>
      <c r="DY600" s="1058"/>
      <c r="DZ600" s="342"/>
      <c r="EA600" s="456" t="str">
        <f t="shared" ca="1" si="1952"/>
        <v/>
      </c>
    </row>
    <row r="601" spans="1:131" ht="9" customHeight="1">
      <c r="A601" s="636"/>
      <c r="B601" s="406"/>
      <c r="C601" s="527"/>
      <c r="D601" s="488"/>
      <c r="E601" s="487" t="s">
        <v>99</v>
      </c>
      <c r="F601" s="486" t="str">
        <f t="shared" ca="1" si="1982"/>
        <v/>
      </c>
      <c r="G601" s="510" t="s">
        <v>99</v>
      </c>
      <c r="H601" s="516" t="s">
        <v>99</v>
      </c>
      <c r="I601" s="515" t="s">
        <v>99</v>
      </c>
      <c r="J601" s="515" t="s">
        <v>99</v>
      </c>
      <c r="K601" s="517" t="s">
        <v>99</v>
      </c>
      <c r="L601" s="516" t="s">
        <v>99</v>
      </c>
      <c r="M601" s="515" t="s">
        <v>99</v>
      </c>
      <c r="N601" s="515" t="s">
        <v>99</v>
      </c>
      <c r="O601" s="515" t="s">
        <v>99</v>
      </c>
      <c r="P601" s="515" t="s">
        <v>99</v>
      </c>
      <c r="Q601" s="515" t="s">
        <v>99</v>
      </c>
      <c r="R601" s="515" t="s">
        <v>99</v>
      </c>
      <c r="S601" s="515" t="s">
        <v>99</v>
      </c>
      <c r="T601" s="515" t="s">
        <v>99</v>
      </c>
      <c r="U601" s="517" t="s">
        <v>99</v>
      </c>
      <c r="V601" s="516" t="s">
        <v>99</v>
      </c>
      <c r="W601" s="515" t="s">
        <v>99</v>
      </c>
      <c r="X601" s="515" t="s">
        <v>99</v>
      </c>
      <c r="Y601" s="515" t="s">
        <v>99</v>
      </c>
      <c r="Z601" s="515" t="s">
        <v>99</v>
      </c>
      <c r="AA601" s="515" t="s">
        <v>99</v>
      </c>
      <c r="AB601" s="515" t="s">
        <v>99</v>
      </c>
      <c r="AC601" s="515" t="s">
        <v>99</v>
      </c>
      <c r="AD601" s="515" t="s">
        <v>99</v>
      </c>
      <c r="AE601" s="514" t="s">
        <v>99</v>
      </c>
      <c r="AF601" s="712" t="s">
        <v>99</v>
      </c>
      <c r="AG601" s="515" t="s">
        <v>99</v>
      </c>
      <c r="AH601" s="515" t="s">
        <v>99</v>
      </c>
      <c r="AI601" s="515" t="s">
        <v>99</v>
      </c>
      <c r="AJ601" s="515" t="s">
        <v>99</v>
      </c>
      <c r="AK601" s="515" t="s">
        <v>99</v>
      </c>
      <c r="AL601" s="515" t="s">
        <v>99</v>
      </c>
      <c r="AM601" s="515" t="s">
        <v>99</v>
      </c>
      <c r="AN601" s="515" t="s">
        <v>99</v>
      </c>
      <c r="AO601" s="517" t="s">
        <v>99</v>
      </c>
      <c r="AP601" s="516" t="s">
        <v>99</v>
      </c>
      <c r="AQ601" s="515" t="s">
        <v>99</v>
      </c>
      <c r="AR601" s="515" t="s">
        <v>99</v>
      </c>
      <c r="AS601" s="515" t="s">
        <v>99</v>
      </c>
      <c r="AT601" s="515" t="s">
        <v>99</v>
      </c>
      <c r="AU601" s="515" t="s">
        <v>99</v>
      </c>
      <c r="AV601" s="515" t="s">
        <v>99</v>
      </c>
      <c r="AW601" s="515" t="s">
        <v>99</v>
      </c>
      <c r="AX601" s="515" t="s">
        <v>99</v>
      </c>
      <c r="AY601" s="517" t="s">
        <v>99</v>
      </c>
      <c r="AZ601" s="516" t="s">
        <v>99</v>
      </c>
      <c r="BA601" s="515" t="s">
        <v>99</v>
      </c>
      <c r="BB601" s="515" t="s">
        <v>99</v>
      </c>
      <c r="BC601" s="515" t="s">
        <v>99</v>
      </c>
      <c r="BD601" s="515" t="s">
        <v>99</v>
      </c>
      <c r="BE601" s="515" t="s">
        <v>99</v>
      </c>
      <c r="BF601" s="515" t="s">
        <v>99</v>
      </c>
      <c r="BG601" s="515" t="s">
        <v>99</v>
      </c>
      <c r="BH601" s="515" t="s">
        <v>99</v>
      </c>
      <c r="BI601" s="517" t="s">
        <v>99</v>
      </c>
      <c r="BJ601" s="516" t="s">
        <v>99</v>
      </c>
      <c r="BK601" s="515" t="s">
        <v>99</v>
      </c>
      <c r="BL601" s="515" t="s">
        <v>99</v>
      </c>
      <c r="BM601" s="515" t="s">
        <v>99</v>
      </c>
      <c r="BN601" s="515" t="s">
        <v>99</v>
      </c>
      <c r="BO601" s="515" t="s">
        <v>99</v>
      </c>
      <c r="BP601" s="515" t="s">
        <v>99</v>
      </c>
      <c r="BQ601" s="515" t="s">
        <v>99</v>
      </c>
      <c r="BR601" s="515" t="s">
        <v>99</v>
      </c>
      <c r="BS601" s="517" t="s">
        <v>99</v>
      </c>
      <c r="BT601" s="516" t="s">
        <v>99</v>
      </c>
      <c r="BU601" s="515" t="s">
        <v>99</v>
      </c>
      <c r="BV601" s="515" t="s">
        <v>99</v>
      </c>
      <c r="BW601" s="515" t="s">
        <v>99</v>
      </c>
      <c r="BX601" s="515" t="s">
        <v>99</v>
      </c>
      <c r="BY601" s="515" t="s">
        <v>99</v>
      </c>
      <c r="BZ601" s="515" t="s">
        <v>99</v>
      </c>
      <c r="CA601" s="515" t="s">
        <v>99</v>
      </c>
      <c r="CB601" s="515" t="s">
        <v>99</v>
      </c>
      <c r="CC601" s="517" t="s">
        <v>99</v>
      </c>
      <c r="CD601" s="516" t="s">
        <v>99</v>
      </c>
      <c r="CE601" s="515" t="s">
        <v>99</v>
      </c>
      <c r="CF601" s="515" t="s">
        <v>99</v>
      </c>
      <c r="CG601" s="515" t="s">
        <v>99</v>
      </c>
      <c r="CH601" s="515" t="s">
        <v>99</v>
      </c>
      <c r="CI601" s="515" t="s">
        <v>99</v>
      </c>
      <c r="CJ601" s="515" t="s">
        <v>99</v>
      </c>
      <c r="CK601" s="515" t="s">
        <v>99</v>
      </c>
      <c r="CL601" s="515" t="s">
        <v>99</v>
      </c>
      <c r="CM601" s="514" t="s">
        <v>99</v>
      </c>
      <c r="CN601" s="492" t="str">
        <f t="shared" ref="CN601" ca="1" si="2143">CU602</f>
        <v/>
      </c>
      <c r="CO601" s="405"/>
      <c r="CP601" s="456" t="str">
        <f t="shared" ca="1" si="1954"/>
        <v/>
      </c>
      <c r="CQ601" s="631"/>
      <c r="CR601" s="484"/>
      <c r="CS601" s="484"/>
      <c r="CT601" s="483"/>
      <c r="CU601" s="534" t="str">
        <f t="shared" ca="1" si="1955"/>
        <v/>
      </c>
      <c r="CV601" s="484"/>
      <c r="CW601" s="528"/>
      <c r="CX601" s="975" t="e">
        <f t="shared" ref="CX601" si="2144">10000-G598</f>
        <v>#VALUE!</v>
      </c>
      <c r="CY601" s="453"/>
      <c r="CZ601" s="343"/>
      <c r="DA601" s="796"/>
      <c r="DB601" s="459"/>
      <c r="DC601" s="459"/>
      <c r="DD601" s="459"/>
      <c r="DE601" s="459"/>
      <c r="DF601" s="459"/>
      <c r="DG601" s="459"/>
      <c r="DH601" s="459"/>
      <c r="DI601" s="459"/>
      <c r="DJ601" s="459"/>
      <c r="DK601" s="533"/>
      <c r="DL601" s="537"/>
      <c r="DM601" s="435"/>
      <c r="DN601" s="537"/>
      <c r="DO601" s="435"/>
      <c r="DP601" s="1039"/>
      <c r="DQ601" s="435"/>
      <c r="DR601" s="435"/>
      <c r="DS601" s="786"/>
      <c r="DT601" s="786"/>
      <c r="DU601" s="787"/>
      <c r="DV601" s="537"/>
      <c r="DW601" s="666"/>
      <c r="DX601" s="663"/>
      <c r="DY601" s="1058"/>
      <c r="DZ601" s="342"/>
      <c r="EA601" s="456" t="str">
        <f t="shared" ca="1" si="1957"/>
        <v/>
      </c>
    </row>
    <row r="602" spans="1:131" ht="9" customHeight="1">
      <c r="A602" s="636"/>
      <c r="B602" s="406"/>
      <c r="C602" s="527"/>
      <c r="D602" s="488"/>
      <c r="E602" s="487" t="s">
        <v>99</v>
      </c>
      <c r="F602" s="486"/>
      <c r="G602" s="512" t="s">
        <v>99</v>
      </c>
      <c r="H602" s="1840" t="s">
        <v>99</v>
      </c>
      <c r="I602" s="1841" t="s">
        <v>99</v>
      </c>
      <c r="J602" s="1841" t="s">
        <v>99</v>
      </c>
      <c r="K602" s="1842" t="s">
        <v>99</v>
      </c>
      <c r="L602" s="1840" t="s">
        <v>99</v>
      </c>
      <c r="M602" s="1841" t="s">
        <v>99</v>
      </c>
      <c r="N602" s="1841" t="s">
        <v>99</v>
      </c>
      <c r="O602" s="1841" t="s">
        <v>99</v>
      </c>
      <c r="P602" s="1841" t="s">
        <v>99</v>
      </c>
      <c r="Q602" s="1841" t="s">
        <v>99</v>
      </c>
      <c r="R602" s="1841" t="s">
        <v>99</v>
      </c>
      <c r="S602" s="1841" t="s">
        <v>99</v>
      </c>
      <c r="T602" s="1841" t="s">
        <v>99</v>
      </c>
      <c r="U602" s="1842" t="s">
        <v>99</v>
      </c>
      <c r="V602" s="1840" t="s">
        <v>99</v>
      </c>
      <c r="W602" s="1841" t="s">
        <v>99</v>
      </c>
      <c r="X602" s="1841" t="s">
        <v>99</v>
      </c>
      <c r="Y602" s="1841" t="s">
        <v>99</v>
      </c>
      <c r="Z602" s="1841" t="s">
        <v>99</v>
      </c>
      <c r="AA602" s="1841" t="s">
        <v>99</v>
      </c>
      <c r="AB602" s="1841" t="s">
        <v>99</v>
      </c>
      <c r="AC602" s="1841" t="s">
        <v>99</v>
      </c>
      <c r="AD602" s="1841" t="s">
        <v>99</v>
      </c>
      <c r="AE602" s="1843" t="s">
        <v>99</v>
      </c>
      <c r="AF602" s="720" t="s">
        <v>99</v>
      </c>
      <c r="AG602" s="530" t="s">
        <v>99</v>
      </c>
      <c r="AH602" s="530" t="s">
        <v>99</v>
      </c>
      <c r="AI602" s="530" t="s">
        <v>99</v>
      </c>
      <c r="AJ602" s="530" t="s">
        <v>99</v>
      </c>
      <c r="AK602" s="530" t="s">
        <v>99</v>
      </c>
      <c r="AL602" s="530" t="s">
        <v>99</v>
      </c>
      <c r="AM602" s="530" t="s">
        <v>99</v>
      </c>
      <c r="AN602" s="530" t="s">
        <v>99</v>
      </c>
      <c r="AO602" s="532" t="s">
        <v>99</v>
      </c>
      <c r="AP602" s="531" t="s">
        <v>99</v>
      </c>
      <c r="AQ602" s="530" t="s">
        <v>99</v>
      </c>
      <c r="AR602" s="530" t="s">
        <v>99</v>
      </c>
      <c r="AS602" s="530" t="s">
        <v>99</v>
      </c>
      <c r="AT602" s="530" t="s">
        <v>99</v>
      </c>
      <c r="AU602" s="530" t="s">
        <v>99</v>
      </c>
      <c r="AV602" s="530" t="s">
        <v>99</v>
      </c>
      <c r="AW602" s="530" t="s">
        <v>99</v>
      </c>
      <c r="AX602" s="530" t="s">
        <v>99</v>
      </c>
      <c r="AY602" s="532" t="s">
        <v>99</v>
      </c>
      <c r="AZ602" s="531" t="s">
        <v>99</v>
      </c>
      <c r="BA602" s="530" t="s">
        <v>99</v>
      </c>
      <c r="BB602" s="530" t="s">
        <v>99</v>
      </c>
      <c r="BC602" s="530" t="s">
        <v>99</v>
      </c>
      <c r="BD602" s="530" t="s">
        <v>99</v>
      </c>
      <c r="BE602" s="530" t="s">
        <v>99</v>
      </c>
      <c r="BF602" s="530" t="s">
        <v>99</v>
      </c>
      <c r="BG602" s="530" t="s">
        <v>99</v>
      </c>
      <c r="BH602" s="530" t="s">
        <v>99</v>
      </c>
      <c r="BI602" s="532" t="s">
        <v>99</v>
      </c>
      <c r="BJ602" s="531" t="s">
        <v>99</v>
      </c>
      <c r="BK602" s="530" t="s">
        <v>99</v>
      </c>
      <c r="BL602" s="530" t="s">
        <v>99</v>
      </c>
      <c r="BM602" s="530" t="s">
        <v>99</v>
      </c>
      <c r="BN602" s="530" t="s">
        <v>99</v>
      </c>
      <c r="BO602" s="530" t="s">
        <v>99</v>
      </c>
      <c r="BP602" s="530" t="s">
        <v>99</v>
      </c>
      <c r="BQ602" s="530" t="s">
        <v>99</v>
      </c>
      <c r="BR602" s="530" t="s">
        <v>99</v>
      </c>
      <c r="BS602" s="532" t="s">
        <v>99</v>
      </c>
      <c r="BT602" s="531" t="s">
        <v>99</v>
      </c>
      <c r="BU602" s="530" t="s">
        <v>99</v>
      </c>
      <c r="BV602" s="530" t="s">
        <v>99</v>
      </c>
      <c r="BW602" s="530" t="s">
        <v>99</v>
      </c>
      <c r="BX602" s="530" t="s">
        <v>99</v>
      </c>
      <c r="BY602" s="530" t="s">
        <v>99</v>
      </c>
      <c r="BZ602" s="530" t="s">
        <v>99</v>
      </c>
      <c r="CA602" s="530" t="s">
        <v>99</v>
      </c>
      <c r="CB602" s="530" t="s">
        <v>99</v>
      </c>
      <c r="CC602" s="532" t="s">
        <v>99</v>
      </c>
      <c r="CD602" s="531" t="s">
        <v>99</v>
      </c>
      <c r="CE602" s="530" t="s">
        <v>99</v>
      </c>
      <c r="CF602" s="530" t="s">
        <v>99</v>
      </c>
      <c r="CG602" s="530" t="s">
        <v>99</v>
      </c>
      <c r="CH602" s="530" t="s">
        <v>99</v>
      </c>
      <c r="CI602" s="530" t="s">
        <v>99</v>
      </c>
      <c r="CJ602" s="530" t="s">
        <v>99</v>
      </c>
      <c r="CK602" s="530" t="s">
        <v>99</v>
      </c>
      <c r="CL602" s="530" t="s">
        <v>99</v>
      </c>
      <c r="CM602" s="529" t="s">
        <v>99</v>
      </c>
      <c r="CN602" s="491" t="str">
        <f t="shared" ref="CN602" ca="1" si="2145">IF(CN601="","",IF(CN598="",0,CP602))</f>
        <v/>
      </c>
      <c r="CO602" s="405"/>
      <c r="CP602" s="450" t="str">
        <f t="shared" ca="1" si="1959"/>
        <v/>
      </c>
      <c r="CQ602" s="631"/>
      <c r="CR602" s="484"/>
      <c r="CS602" s="484"/>
      <c r="CT602" s="483"/>
      <c r="CU602" s="677" t="str">
        <f t="shared" ca="1" si="1960"/>
        <v/>
      </c>
      <c r="CV602" s="484"/>
      <c r="CW602" s="528"/>
      <c r="CX602" s="974"/>
      <c r="CY602" s="453"/>
      <c r="CZ602" s="448" t="e">
        <f t="shared" ref="CZ602" si="2146">CM601*100</f>
        <v>#VALUE!</v>
      </c>
      <c r="DA602" s="795"/>
      <c r="DB602" s="327"/>
      <c r="DC602" s="327"/>
      <c r="DD602" s="327"/>
      <c r="DE602" s="327"/>
      <c r="DF602" s="327"/>
      <c r="DG602" s="327"/>
      <c r="DH602" s="327"/>
      <c r="DI602" s="327"/>
      <c r="DJ602" s="327"/>
      <c r="DK602" s="343"/>
      <c r="DL602" s="788"/>
      <c r="DM602" s="786"/>
      <c r="DN602" s="788"/>
      <c r="DO602" s="786"/>
      <c r="DP602" s="1041"/>
      <c r="DQ602" s="786"/>
      <c r="DR602" s="786"/>
      <c r="DS602" s="786"/>
      <c r="DT602" s="786"/>
      <c r="DU602" s="787"/>
      <c r="DV602" s="537"/>
      <c r="DW602" s="666"/>
      <c r="DX602" s="663"/>
      <c r="DY602" s="1058"/>
      <c r="DZ602" s="342"/>
      <c r="EA602" s="450" t="str">
        <f t="shared" ca="1" si="1962"/>
        <v/>
      </c>
    </row>
    <row r="603" spans="1:131" ht="9" customHeight="1">
      <c r="A603" s="636"/>
      <c r="B603" s="406"/>
      <c r="C603" s="527"/>
      <c r="D603" s="488"/>
      <c r="E603" s="487" t="s">
        <v>99</v>
      </c>
      <c r="F603" s="486" t="str">
        <f t="shared" ref="F603" ca="1" si="2147">IF(E598=" ","",IF(ISERROR(CQ598),IF(ISERROR(CQ599),"",HYPERLINK("#CP"&amp;CQ599&amp;":CP1231","　重複 ▽　")),HYPERLINK("#CP"&amp;CQ598&amp;":CP1231","　重複 ▲　")))</f>
        <v/>
      </c>
      <c r="G603" s="510" t="s">
        <v>99</v>
      </c>
      <c r="H603" s="1844" t="s">
        <v>99</v>
      </c>
      <c r="I603" s="1845" t="s">
        <v>99</v>
      </c>
      <c r="J603" s="1845" t="s">
        <v>99</v>
      </c>
      <c r="K603" s="1846" t="s">
        <v>99</v>
      </c>
      <c r="L603" s="1844" t="s">
        <v>99</v>
      </c>
      <c r="M603" s="1845" t="s">
        <v>99</v>
      </c>
      <c r="N603" s="1845" t="s">
        <v>99</v>
      </c>
      <c r="O603" s="1845" t="s">
        <v>99</v>
      </c>
      <c r="P603" s="1845" t="s">
        <v>99</v>
      </c>
      <c r="Q603" s="1845" t="s">
        <v>99</v>
      </c>
      <c r="R603" s="1845" t="s">
        <v>99</v>
      </c>
      <c r="S603" s="1845" t="s">
        <v>99</v>
      </c>
      <c r="T603" s="1845" t="s">
        <v>99</v>
      </c>
      <c r="U603" s="1846" t="s">
        <v>99</v>
      </c>
      <c r="V603" s="1844" t="s">
        <v>99</v>
      </c>
      <c r="W603" s="1845" t="s">
        <v>99</v>
      </c>
      <c r="X603" s="1845" t="s">
        <v>99</v>
      </c>
      <c r="Y603" s="1845" t="s">
        <v>99</v>
      </c>
      <c r="Z603" s="1845" t="s">
        <v>99</v>
      </c>
      <c r="AA603" s="1845" t="s">
        <v>99</v>
      </c>
      <c r="AB603" s="1845" t="s">
        <v>99</v>
      </c>
      <c r="AC603" s="1845" t="s">
        <v>99</v>
      </c>
      <c r="AD603" s="1845" t="s">
        <v>99</v>
      </c>
      <c r="AE603" s="1847" t="s">
        <v>99</v>
      </c>
      <c r="AF603" s="714" t="s">
        <v>99</v>
      </c>
      <c r="AG603" s="507" t="s">
        <v>99</v>
      </c>
      <c r="AH603" s="507" t="s">
        <v>99</v>
      </c>
      <c r="AI603" s="507" t="s">
        <v>99</v>
      </c>
      <c r="AJ603" s="507" t="s">
        <v>99</v>
      </c>
      <c r="AK603" s="507" t="s">
        <v>99</v>
      </c>
      <c r="AL603" s="507" t="s">
        <v>99</v>
      </c>
      <c r="AM603" s="507" t="s">
        <v>99</v>
      </c>
      <c r="AN603" s="507" t="s">
        <v>99</v>
      </c>
      <c r="AO603" s="509" t="s">
        <v>99</v>
      </c>
      <c r="AP603" s="508" t="s">
        <v>99</v>
      </c>
      <c r="AQ603" s="507" t="s">
        <v>99</v>
      </c>
      <c r="AR603" s="507" t="s">
        <v>99</v>
      </c>
      <c r="AS603" s="507" t="s">
        <v>99</v>
      </c>
      <c r="AT603" s="507" t="s">
        <v>99</v>
      </c>
      <c r="AU603" s="507" t="s">
        <v>99</v>
      </c>
      <c r="AV603" s="507" t="s">
        <v>99</v>
      </c>
      <c r="AW603" s="507" t="s">
        <v>99</v>
      </c>
      <c r="AX603" s="507" t="s">
        <v>99</v>
      </c>
      <c r="AY603" s="509" t="s">
        <v>99</v>
      </c>
      <c r="AZ603" s="508" t="s">
        <v>99</v>
      </c>
      <c r="BA603" s="507" t="s">
        <v>99</v>
      </c>
      <c r="BB603" s="507" t="s">
        <v>99</v>
      </c>
      <c r="BC603" s="507" t="s">
        <v>99</v>
      </c>
      <c r="BD603" s="507" t="s">
        <v>99</v>
      </c>
      <c r="BE603" s="507" t="s">
        <v>99</v>
      </c>
      <c r="BF603" s="507" t="s">
        <v>99</v>
      </c>
      <c r="BG603" s="507" t="s">
        <v>99</v>
      </c>
      <c r="BH603" s="507" t="s">
        <v>99</v>
      </c>
      <c r="BI603" s="509" t="s">
        <v>99</v>
      </c>
      <c r="BJ603" s="508" t="s">
        <v>99</v>
      </c>
      <c r="BK603" s="507" t="s">
        <v>99</v>
      </c>
      <c r="BL603" s="507" t="s">
        <v>99</v>
      </c>
      <c r="BM603" s="507" t="s">
        <v>99</v>
      </c>
      <c r="BN603" s="507" t="s">
        <v>99</v>
      </c>
      <c r="BO603" s="507" t="s">
        <v>99</v>
      </c>
      <c r="BP603" s="507" t="s">
        <v>99</v>
      </c>
      <c r="BQ603" s="507" t="s">
        <v>99</v>
      </c>
      <c r="BR603" s="507" t="s">
        <v>99</v>
      </c>
      <c r="BS603" s="509" t="s">
        <v>99</v>
      </c>
      <c r="BT603" s="508" t="s">
        <v>99</v>
      </c>
      <c r="BU603" s="507" t="s">
        <v>99</v>
      </c>
      <c r="BV603" s="507" t="s">
        <v>99</v>
      </c>
      <c r="BW603" s="507" t="s">
        <v>99</v>
      </c>
      <c r="BX603" s="507" t="s">
        <v>99</v>
      </c>
      <c r="BY603" s="507" t="s">
        <v>99</v>
      </c>
      <c r="BZ603" s="507" t="s">
        <v>99</v>
      </c>
      <c r="CA603" s="507" t="s">
        <v>99</v>
      </c>
      <c r="CB603" s="507" t="s">
        <v>99</v>
      </c>
      <c r="CC603" s="509"/>
      <c r="CD603" s="508" t="s">
        <v>99</v>
      </c>
      <c r="CE603" s="507" t="s">
        <v>99</v>
      </c>
      <c r="CF603" s="507" t="s">
        <v>99</v>
      </c>
      <c r="CG603" s="507" t="s">
        <v>99</v>
      </c>
      <c r="CH603" s="507" t="s">
        <v>99</v>
      </c>
      <c r="CI603" s="507" t="s">
        <v>99</v>
      </c>
      <c r="CJ603" s="507" t="s">
        <v>99</v>
      </c>
      <c r="CK603" s="507" t="s">
        <v>99</v>
      </c>
      <c r="CL603" s="507" t="s">
        <v>99</v>
      </c>
      <c r="CM603" s="506" t="s">
        <v>99</v>
      </c>
      <c r="CN603" s="485" t="s">
        <v>99</v>
      </c>
      <c r="CO603" s="405"/>
      <c r="CP603" s="505" t="str">
        <f t="shared" si="1929"/>
        <v/>
      </c>
      <c r="CQ603" s="631"/>
      <c r="CR603" s="484"/>
      <c r="CS603" s="484"/>
      <c r="CT603" s="483"/>
      <c r="CU603" s="544" t="e">
        <f t="shared" ca="1" si="1964"/>
        <v>#REF!</v>
      </c>
      <c r="CV603" s="484"/>
      <c r="CW603" s="528"/>
      <c r="CX603" s="538" t="str">
        <f>IF(K!R$6="市場別",VLOOKUP(G600,DY$80:DZ$93,2,FALSE),0)</f>
        <v/>
      </c>
      <c r="CY603" s="1112" t="e">
        <f t="shared" ref="CY603" ca="1" si="2148">ROUND(AVERAGE(INDIRECT(DV$7&amp;C598&amp;":"&amp;DW$7&amp;C598))*100,4)</f>
        <v>#VALUE!</v>
      </c>
      <c r="CZ603" s="448" t="e">
        <f t="shared" ref="CZ603" si="2149">VLOOKUP(G600,DY$41:DZ$44,2,FALSE)</f>
        <v>#N/A</v>
      </c>
      <c r="DA603" s="795"/>
      <c r="DB603" s="542"/>
      <c r="DC603" s="542"/>
      <c r="DD603" s="542"/>
      <c r="DE603" s="542"/>
      <c r="DF603" s="542"/>
      <c r="DG603" s="542"/>
      <c r="DH603" s="542"/>
      <c r="DI603" s="542"/>
      <c r="DJ603" s="542"/>
      <c r="DK603" s="543"/>
      <c r="DL603" s="789"/>
      <c r="DM603" s="790"/>
      <c r="DN603" s="789"/>
      <c r="DO603" s="790"/>
      <c r="DP603" s="1042"/>
      <c r="DQ603" s="790"/>
      <c r="DR603" s="790"/>
      <c r="DS603" s="786"/>
      <c r="DT603" s="786"/>
      <c r="DU603" s="787"/>
      <c r="DV603" s="537"/>
      <c r="DW603" s="666"/>
      <c r="DX603" s="663"/>
      <c r="DY603" s="1058"/>
      <c r="DZ603" s="342"/>
      <c r="EA603" s="505" t="str">
        <f t="shared" si="1932"/>
        <v/>
      </c>
    </row>
    <row r="604" spans="1:131" ht="9" customHeight="1">
      <c r="B604" s="406"/>
      <c r="C604" s="481">
        <v>604</v>
      </c>
      <c r="D604" s="541">
        <v>100</v>
      </c>
      <c r="E604" s="633" t="str">
        <f ca="1">IF(AND(INDIRECT("G"&amp;C604)&gt;999,INDIRECT("G"&amp;C604)&lt;10000),MAX(E$10:E603)+1," ")</f>
        <v xml:space="preserve"> </v>
      </c>
      <c r="F604" s="634" t="str">
        <f ca="1">HYPERLINK("#G"&amp;C604&amp;":CM"&amp;C604+5,IF(CT604=1,"　クリア（消去） →　",IF(AND(INDIRECT("G"&amp;C604)=B!D$9,B!D$14="修正　"),B!C$12,IF(F609="","　　　　　　　　　　　","　　　　…→　　　　"))))</f>
        <v>　　　　　　　　　　　</v>
      </c>
      <c r="G604" s="635" t="s">
        <v>99</v>
      </c>
      <c r="H604" s="1832" t="s">
        <v>99</v>
      </c>
      <c r="I604" s="1833" t="s">
        <v>99</v>
      </c>
      <c r="J604" s="1833" t="s">
        <v>99</v>
      </c>
      <c r="K604" s="1834" t="s">
        <v>99</v>
      </c>
      <c r="L604" s="1832" t="s">
        <v>99</v>
      </c>
      <c r="M604" s="1833" t="s">
        <v>99</v>
      </c>
      <c r="N604" s="1833" t="s">
        <v>99</v>
      </c>
      <c r="O604" s="1833" t="s">
        <v>99</v>
      </c>
      <c r="P604" s="1833" t="s">
        <v>99</v>
      </c>
      <c r="Q604" s="1833" t="s">
        <v>99</v>
      </c>
      <c r="R604" s="1833" t="s">
        <v>99</v>
      </c>
      <c r="S604" s="1833" t="s">
        <v>99</v>
      </c>
      <c r="T604" s="1833" t="s">
        <v>99</v>
      </c>
      <c r="U604" s="1834" t="s">
        <v>99</v>
      </c>
      <c r="V604" s="1832" t="s">
        <v>99</v>
      </c>
      <c r="W604" s="1833" t="s">
        <v>99</v>
      </c>
      <c r="X604" s="1833" t="s">
        <v>99</v>
      </c>
      <c r="Y604" s="1833" t="s">
        <v>99</v>
      </c>
      <c r="Z604" s="1833" t="s">
        <v>99</v>
      </c>
      <c r="AA604" s="1833" t="s">
        <v>99</v>
      </c>
      <c r="AB604" s="1833" t="s">
        <v>99</v>
      </c>
      <c r="AC604" s="1833" t="s">
        <v>99</v>
      </c>
      <c r="AD604" s="1833" t="s">
        <v>99</v>
      </c>
      <c r="AE604" s="1835" t="s">
        <v>99</v>
      </c>
      <c r="AF604" s="719" t="s">
        <v>99</v>
      </c>
      <c r="AG604" s="546" t="s">
        <v>99</v>
      </c>
      <c r="AH604" s="546" t="s">
        <v>99</v>
      </c>
      <c r="AI604" s="546" t="s">
        <v>99</v>
      </c>
      <c r="AJ604" s="546" t="s">
        <v>99</v>
      </c>
      <c r="AK604" s="546" t="s">
        <v>99</v>
      </c>
      <c r="AL604" s="546" t="s">
        <v>99</v>
      </c>
      <c r="AM604" s="546" t="s">
        <v>99</v>
      </c>
      <c r="AN604" s="546" t="s">
        <v>99</v>
      </c>
      <c r="AO604" s="548" t="s">
        <v>99</v>
      </c>
      <c r="AP604" s="547" t="s">
        <v>99</v>
      </c>
      <c r="AQ604" s="546" t="s">
        <v>99</v>
      </c>
      <c r="AR604" s="546" t="s">
        <v>99</v>
      </c>
      <c r="AS604" s="546" t="s">
        <v>99</v>
      </c>
      <c r="AT604" s="546" t="s">
        <v>99</v>
      </c>
      <c r="AU604" s="546" t="s">
        <v>99</v>
      </c>
      <c r="AV604" s="546" t="s">
        <v>99</v>
      </c>
      <c r="AW604" s="546" t="s">
        <v>99</v>
      </c>
      <c r="AX604" s="546" t="s">
        <v>99</v>
      </c>
      <c r="AY604" s="548" t="s">
        <v>99</v>
      </c>
      <c r="AZ604" s="547" t="s">
        <v>99</v>
      </c>
      <c r="BA604" s="546" t="s">
        <v>99</v>
      </c>
      <c r="BB604" s="546" t="s">
        <v>99</v>
      </c>
      <c r="BC604" s="546" t="s">
        <v>99</v>
      </c>
      <c r="BD604" s="546" t="s">
        <v>99</v>
      </c>
      <c r="BE604" s="546" t="s">
        <v>99</v>
      </c>
      <c r="BF604" s="546" t="s">
        <v>99</v>
      </c>
      <c r="BG604" s="546" t="s">
        <v>99</v>
      </c>
      <c r="BH604" s="546" t="s">
        <v>99</v>
      </c>
      <c r="BI604" s="548" t="s">
        <v>99</v>
      </c>
      <c r="BJ604" s="547" t="s">
        <v>99</v>
      </c>
      <c r="BK604" s="546" t="s">
        <v>99</v>
      </c>
      <c r="BL604" s="546" t="s">
        <v>99</v>
      </c>
      <c r="BM604" s="546" t="s">
        <v>99</v>
      </c>
      <c r="BN604" s="546" t="s">
        <v>99</v>
      </c>
      <c r="BO604" s="546" t="s">
        <v>99</v>
      </c>
      <c r="BP604" s="546" t="s">
        <v>99</v>
      </c>
      <c r="BQ604" s="546" t="s">
        <v>99</v>
      </c>
      <c r="BR604" s="546" t="s">
        <v>99</v>
      </c>
      <c r="BS604" s="548" t="s">
        <v>99</v>
      </c>
      <c r="BT604" s="547" t="s">
        <v>99</v>
      </c>
      <c r="BU604" s="546" t="s">
        <v>99</v>
      </c>
      <c r="BV604" s="546" t="s">
        <v>99</v>
      </c>
      <c r="BW604" s="546" t="s">
        <v>99</v>
      </c>
      <c r="BX604" s="546" t="s">
        <v>99</v>
      </c>
      <c r="BY604" s="546" t="s">
        <v>99</v>
      </c>
      <c r="BZ604" s="546" t="s">
        <v>99</v>
      </c>
      <c r="CA604" s="546" t="s">
        <v>99</v>
      </c>
      <c r="CB604" s="546" t="s">
        <v>99</v>
      </c>
      <c r="CC604" s="548" t="s">
        <v>99</v>
      </c>
      <c r="CD604" s="547" t="s">
        <v>99</v>
      </c>
      <c r="CE604" s="546" t="s">
        <v>99</v>
      </c>
      <c r="CF604" s="546" t="s">
        <v>99</v>
      </c>
      <c r="CG604" s="546" t="s">
        <v>99</v>
      </c>
      <c r="CH604" s="546" t="s">
        <v>99</v>
      </c>
      <c r="CI604" s="546" t="s">
        <v>99</v>
      </c>
      <c r="CJ604" s="546" t="s">
        <v>99</v>
      </c>
      <c r="CK604" s="546" t="s">
        <v>99</v>
      </c>
      <c r="CL604" s="546" t="s">
        <v>99</v>
      </c>
      <c r="CM604" s="545" t="s">
        <v>99</v>
      </c>
      <c r="CN604" s="500" t="str">
        <f t="shared" ref="CN604:CN606" ca="1" si="2150">IF(OR(CP604=0,CP604="-"),"",CP604)</f>
        <v/>
      </c>
      <c r="CO604" s="405"/>
      <c r="CP604" s="470" t="str">
        <f ca="1">IFERROR(IFERROR(INDIRECT("'japan-all-stock-prices_"&amp;$CS$7&amp;".csv'!J"&amp;CU609),INDIRECT(CS$7&amp;".csv!E"&amp;CU609)),"")</f>
        <v/>
      </c>
      <c r="CQ604" s="499">
        <f>MATCH(G604,G$10:G603,0)+9</f>
        <v>14</v>
      </c>
      <c r="CR604" s="498"/>
      <c r="CS604" s="498" t="str">
        <f ca="1">IF(AND(F605="",F606="",F607=""),"",IF(ISNUMBER(CT604),"",1))</f>
        <v/>
      </c>
      <c r="CT604" s="497" t="str">
        <f t="shared" ref="CT604" si="2151">IF(G604="","",IF(AND(G604&lt;&gt;"",CM607=""),1,""))</f>
        <v/>
      </c>
      <c r="CU604" s="699">
        <f>MATCH(G604,'[1] '!$B$4:$B$4005,0)</f>
        <v>1</v>
      </c>
      <c r="CV604" s="540" t="str">
        <f t="shared" ref="CV604" ca="1" si="2152">IF(G604="","",CX609+INDIRECT("CX"&amp;C604+CX$9)+C605)</f>
        <v/>
      </c>
      <c r="CW604" s="497" t="e">
        <f ca="1">RANK(CV604,CV$10:CV$609)</f>
        <v>#VALUE!</v>
      </c>
      <c r="CX604" s="973" t="str">
        <f>IFERROR(INDEX('[1] '!$F$4:$F$4005,CU604,1)*CM607,"")</f>
        <v/>
      </c>
      <c r="CY604" s="496" t="str">
        <f t="shared" ref="CY604" si="2153">IF(CM604="","",CM608/CX605)</f>
        <v/>
      </c>
      <c r="CZ604" s="684" t="str">
        <f>INDEX('[1] '!$G$4:$G$4005,CU604,1)</f>
        <v/>
      </c>
      <c r="DA604" s="794">
        <f>IF(OR(CM607&lt;A!AS$3,CM607&gt;A!AW$3),1,0)</f>
        <v>1</v>
      </c>
      <c r="DB604" s="496"/>
      <c r="DC604" s="496"/>
      <c r="DD604" s="496"/>
      <c r="DE604" s="496"/>
      <c r="DF604" s="496"/>
      <c r="DG604" s="496"/>
      <c r="DH604" s="496"/>
      <c r="DI604" s="496"/>
      <c r="DJ604" s="496"/>
      <c r="DK604" s="539"/>
      <c r="DL604" s="667"/>
      <c r="DM604" s="496"/>
      <c r="DN604" s="1036" t="e">
        <f t="shared" ref="DN604:DU604" ca="1" si="2154">IF(DN605&gt;$DA$6,$DA$6,IF(DN605&lt;$DA$7,$DA$7,DN605))</f>
        <v>#VALUE!</v>
      </c>
      <c r="DO604" s="496" t="e">
        <f t="shared" ca="1" si="2154"/>
        <v>#VALUE!</v>
      </c>
      <c r="DP604" s="791" t="e">
        <f t="shared" ca="1" si="2154"/>
        <v>#VALUE!</v>
      </c>
      <c r="DQ604" s="496" t="e">
        <f t="shared" ca="1" si="2154"/>
        <v>#VALUE!</v>
      </c>
      <c r="DR604" s="496" t="e">
        <f t="shared" ca="1" si="2154"/>
        <v>#VALUE!</v>
      </c>
      <c r="DS604" s="496" t="e">
        <f t="shared" ca="1" si="2154"/>
        <v>#VALUE!</v>
      </c>
      <c r="DT604" s="496" t="e">
        <f t="shared" ca="1" si="2154"/>
        <v>#VALUE!</v>
      </c>
      <c r="DU604" s="791" t="e">
        <f t="shared" ca="1" si="2154"/>
        <v>#VALUE!</v>
      </c>
      <c r="DV604" s="1113" t="str">
        <f t="shared" ref="DV604" ca="1" si="2155">IFERROR(IF(DA604+DA605&lt;&gt;0,"",(C605+CZ609+INDIRECT(DY$10&amp;C604+DZ$10))*CZ$7),"")</f>
        <v/>
      </c>
      <c r="DW604" s="668" t="e">
        <f ca="1">RANK(DV604,DV$10:DV$609)</f>
        <v>#VALUE!</v>
      </c>
      <c r="DX604" s="663"/>
      <c r="DY604" s="1058"/>
      <c r="DZ604" s="342"/>
      <c r="EA604" s="470" t="str">
        <f ca="1">IFERROR(IFERROR(INDIRECT("'japan-all-stock-prices_"&amp;$CS$7&amp;".csv'!J"&amp;EF609),INDIRECT(ED$7&amp;".csv!E"&amp;EF609)),"")</f>
        <v/>
      </c>
    </row>
    <row r="605" spans="1:131" ht="9" customHeight="1">
      <c r="B605" s="406"/>
      <c r="C605" s="538">
        <v>1.0000000000000001E-5</v>
      </c>
      <c r="D605" s="488"/>
      <c r="E605" s="487" t="s">
        <v>99</v>
      </c>
      <c r="F605" s="486" t="str">
        <f t="shared" ref="F605" ca="1" si="2156">IF(INDIRECT("G"&amp;C604+1)=CU605,"",CU605)</f>
        <v/>
      </c>
      <c r="G605" s="510" t="s">
        <v>99</v>
      </c>
      <c r="H605" s="1836" t="s">
        <v>99</v>
      </c>
      <c r="I605" s="1837" t="s">
        <v>99</v>
      </c>
      <c r="J605" s="1837" t="s">
        <v>99</v>
      </c>
      <c r="K605" s="1838" t="s">
        <v>99</v>
      </c>
      <c r="L605" s="1836" t="s">
        <v>99</v>
      </c>
      <c r="M605" s="1837" t="s">
        <v>99</v>
      </c>
      <c r="N605" s="1837" t="s">
        <v>99</v>
      </c>
      <c r="O605" s="1837" t="s">
        <v>99</v>
      </c>
      <c r="P605" s="1837" t="s">
        <v>99</v>
      </c>
      <c r="Q605" s="1837" t="s">
        <v>99</v>
      </c>
      <c r="R605" s="1837" t="s">
        <v>99</v>
      </c>
      <c r="S605" s="1837" t="s">
        <v>99</v>
      </c>
      <c r="T605" s="1837" t="s">
        <v>99</v>
      </c>
      <c r="U605" s="1838" t="s">
        <v>99</v>
      </c>
      <c r="V605" s="1836" t="s">
        <v>99</v>
      </c>
      <c r="W605" s="1837" t="s">
        <v>99</v>
      </c>
      <c r="X605" s="1837" t="s">
        <v>99</v>
      </c>
      <c r="Y605" s="1837" t="s">
        <v>99</v>
      </c>
      <c r="Z605" s="1837" t="s">
        <v>99</v>
      </c>
      <c r="AA605" s="1837" t="s">
        <v>99</v>
      </c>
      <c r="AB605" s="1837" t="s">
        <v>99</v>
      </c>
      <c r="AC605" s="1837" t="s">
        <v>99</v>
      </c>
      <c r="AD605" s="1837" t="s">
        <v>99</v>
      </c>
      <c r="AE605" s="1839" t="s">
        <v>99</v>
      </c>
      <c r="AF605" s="711" t="s">
        <v>99</v>
      </c>
      <c r="AG605" s="520" t="s">
        <v>99</v>
      </c>
      <c r="AH605" s="520" t="s">
        <v>99</v>
      </c>
      <c r="AI605" s="520" t="s">
        <v>99</v>
      </c>
      <c r="AJ605" s="520" t="s">
        <v>99</v>
      </c>
      <c r="AK605" s="520" t="s">
        <v>99</v>
      </c>
      <c r="AL605" s="520" t="s">
        <v>99</v>
      </c>
      <c r="AM605" s="520" t="s">
        <v>99</v>
      </c>
      <c r="AN605" s="520" t="s">
        <v>99</v>
      </c>
      <c r="AO605" s="522" t="s">
        <v>99</v>
      </c>
      <c r="AP605" s="521" t="s">
        <v>99</v>
      </c>
      <c r="AQ605" s="520" t="s">
        <v>99</v>
      </c>
      <c r="AR605" s="520" t="s">
        <v>99</v>
      </c>
      <c r="AS605" s="520" t="s">
        <v>99</v>
      </c>
      <c r="AT605" s="520" t="s">
        <v>99</v>
      </c>
      <c r="AU605" s="520" t="s">
        <v>99</v>
      </c>
      <c r="AV605" s="520" t="s">
        <v>99</v>
      </c>
      <c r="AW605" s="520" t="s">
        <v>99</v>
      </c>
      <c r="AX605" s="520" t="s">
        <v>99</v>
      </c>
      <c r="AY605" s="522" t="s">
        <v>99</v>
      </c>
      <c r="AZ605" s="521" t="s">
        <v>99</v>
      </c>
      <c r="BA605" s="520" t="s">
        <v>99</v>
      </c>
      <c r="BB605" s="520" t="s">
        <v>99</v>
      </c>
      <c r="BC605" s="520" t="s">
        <v>99</v>
      </c>
      <c r="BD605" s="520" t="s">
        <v>99</v>
      </c>
      <c r="BE605" s="520" t="s">
        <v>99</v>
      </c>
      <c r="BF605" s="520" t="s">
        <v>99</v>
      </c>
      <c r="BG605" s="520" t="s">
        <v>99</v>
      </c>
      <c r="BH605" s="520" t="s">
        <v>99</v>
      </c>
      <c r="BI605" s="522" t="s">
        <v>99</v>
      </c>
      <c r="BJ605" s="521" t="s">
        <v>99</v>
      </c>
      <c r="BK605" s="520" t="s">
        <v>99</v>
      </c>
      <c r="BL605" s="520" t="s">
        <v>99</v>
      </c>
      <c r="BM605" s="520" t="s">
        <v>99</v>
      </c>
      <c r="BN605" s="520" t="s">
        <v>99</v>
      </c>
      <c r="BO605" s="520" t="s">
        <v>99</v>
      </c>
      <c r="BP605" s="520" t="s">
        <v>99</v>
      </c>
      <c r="BQ605" s="520" t="s">
        <v>99</v>
      </c>
      <c r="BR605" s="520" t="s">
        <v>99</v>
      </c>
      <c r="BS605" s="522" t="s">
        <v>99</v>
      </c>
      <c r="BT605" s="521" t="s">
        <v>99</v>
      </c>
      <c r="BU605" s="520" t="s">
        <v>99</v>
      </c>
      <c r="BV605" s="520" t="s">
        <v>99</v>
      </c>
      <c r="BW605" s="520" t="s">
        <v>99</v>
      </c>
      <c r="BX605" s="520" t="s">
        <v>99</v>
      </c>
      <c r="BY605" s="520" t="s">
        <v>99</v>
      </c>
      <c r="BZ605" s="520" t="s">
        <v>99</v>
      </c>
      <c r="CA605" s="520" t="s">
        <v>99</v>
      </c>
      <c r="CB605" s="520" t="s">
        <v>99</v>
      </c>
      <c r="CC605" s="522" t="s">
        <v>99</v>
      </c>
      <c r="CD605" s="521" t="s">
        <v>99</v>
      </c>
      <c r="CE605" s="520" t="s">
        <v>99</v>
      </c>
      <c r="CF605" s="520" t="s">
        <v>99</v>
      </c>
      <c r="CG605" s="520" t="s">
        <v>99</v>
      </c>
      <c r="CH605" s="520" t="s">
        <v>99</v>
      </c>
      <c r="CI605" s="520" t="s">
        <v>99</v>
      </c>
      <c r="CJ605" s="520" t="s">
        <v>99</v>
      </c>
      <c r="CK605" s="520" t="s">
        <v>99</v>
      </c>
      <c r="CL605" s="520" t="s">
        <v>99</v>
      </c>
      <c r="CM605" s="519" t="s">
        <v>99</v>
      </c>
      <c r="CN605" s="493" t="str">
        <f t="shared" ca="1" si="2150"/>
        <v/>
      </c>
      <c r="CO605" s="405"/>
      <c r="CP605" s="456" t="str">
        <f ca="1">IFERROR(IFERROR(INDIRECT("'japan-all-stock-prices_"&amp;$CS$7&amp;".csv'!K"&amp;CU609),INDIRECT(CS$7&amp;".csv!F"&amp;CU609)),"")</f>
        <v/>
      </c>
      <c r="CQ605" s="494"/>
      <c r="CR605" s="484"/>
      <c r="CS605" s="484"/>
      <c r="CT605" s="483"/>
      <c r="CU605" s="534" t="str">
        <f ca="1">IFERROR(IFERROR(INDEX('[1] '!$C$4:$C$4005,CU604,1),INDIRECT("'japan-all-stock-prices_"&amp;$CS$7&amp;".csv'!B"&amp;CU609)),"")</f>
        <v/>
      </c>
      <c r="CV605" s="484"/>
      <c r="CW605" s="528"/>
      <c r="CX605" s="974" t="e">
        <f t="shared" ref="CX605" si="2157">IF(COUNT(AF608:CM608)&lt;20,AVERAGE(BT608:CM608),(SUM(AF608:CM608)-LARGE(AF608:CM608,1)-LARGE(AF608:CM608,2)-LARGE(AF608:CM608,3)-LARGE(AF608:CM608,4)-LARGE(AF608:CM608,5))/(COUNT(AF608:CM608)-5))</f>
        <v>#DIV/0!</v>
      </c>
      <c r="CY605" s="453" t="e">
        <f t="shared" ref="CY605" si="2158">ROUND(AVERAGE(CM604:CM607)*CM608/10000,2)</f>
        <v>#DIV/0!</v>
      </c>
      <c r="CZ605" s="443"/>
      <c r="DA605" s="795" t="e">
        <f t="shared" ref="DA605" si="2159">IF(MAX(CI607:CM607)/MIN(CI607:CM607)&lt;DA$9,1,0)</f>
        <v>#DIV/0!</v>
      </c>
      <c r="DB605" s="435"/>
      <c r="DC605" s="435"/>
      <c r="DD605" s="435"/>
      <c r="DE605" s="435"/>
      <c r="DF605" s="435"/>
      <c r="DG605" s="435"/>
      <c r="DH605" s="435"/>
      <c r="DI605" s="435"/>
      <c r="DJ605" s="435"/>
      <c r="DK605" s="536"/>
      <c r="DL605" s="537"/>
      <c r="DM605" s="435"/>
      <c r="DN605" s="537" t="e">
        <f t="shared" ref="DN605:DU605" ca="1" si="2160">INDIRECT(DN$6&amp;$C604+$DY$11)/INDIRECT(DN$7&amp;$C604+$DZ$11)</f>
        <v>#VALUE!</v>
      </c>
      <c r="DO605" s="435" t="e">
        <f t="shared" ca="1" si="2160"/>
        <v>#VALUE!</v>
      </c>
      <c r="DP605" s="1039" t="e">
        <f t="shared" ca="1" si="2160"/>
        <v>#VALUE!</v>
      </c>
      <c r="DQ605" s="435" t="e">
        <f t="shared" ca="1" si="2160"/>
        <v>#VALUE!</v>
      </c>
      <c r="DR605" s="435" t="e">
        <f t="shared" ca="1" si="2160"/>
        <v>#VALUE!</v>
      </c>
      <c r="DS605" s="435" t="e">
        <f t="shared" ca="1" si="2160"/>
        <v>#VALUE!</v>
      </c>
      <c r="DT605" s="435" t="e">
        <f t="shared" ca="1" si="2160"/>
        <v>#VALUE!</v>
      </c>
      <c r="DU605" s="783" t="e">
        <f t="shared" ca="1" si="2160"/>
        <v>#VALUE!</v>
      </c>
      <c r="DV605" s="537"/>
      <c r="DW605" s="666"/>
      <c r="DX605" s="663"/>
      <c r="DY605" s="1058"/>
      <c r="DZ605" s="342"/>
      <c r="EA605" s="456" t="str">
        <f ca="1">IFERROR(IFERROR(INDIRECT("'japan-all-stock-prices_"&amp;$CS$7&amp;".csv'!K"&amp;EF609),INDIRECT(ED$7&amp;".csv!F"&amp;EF609)),"")</f>
        <v/>
      </c>
    </row>
    <row r="606" spans="1:131" ht="9" customHeight="1">
      <c r="B606" s="406"/>
      <c r="C606" s="527"/>
      <c r="D606" s="488"/>
      <c r="E606" s="487" t="s">
        <v>99</v>
      </c>
      <c r="F606" s="486" t="str">
        <f t="shared" ref="F606" ca="1" si="2161">IF(INDIRECT("G"&amp;C604+2)=CU606,"",CU606)</f>
        <v/>
      </c>
      <c r="G606" s="510" t="s">
        <v>99</v>
      </c>
      <c r="H606" s="1836" t="s">
        <v>99</v>
      </c>
      <c r="I606" s="1837" t="s">
        <v>99</v>
      </c>
      <c r="J606" s="1837" t="s">
        <v>99</v>
      </c>
      <c r="K606" s="1838" t="s">
        <v>99</v>
      </c>
      <c r="L606" s="1836" t="s">
        <v>99</v>
      </c>
      <c r="M606" s="1837" t="s">
        <v>99</v>
      </c>
      <c r="N606" s="1837" t="s">
        <v>99</v>
      </c>
      <c r="O606" s="1837" t="s">
        <v>99</v>
      </c>
      <c r="P606" s="1837" t="s">
        <v>99</v>
      </c>
      <c r="Q606" s="1837" t="s">
        <v>99</v>
      </c>
      <c r="R606" s="1837" t="s">
        <v>99</v>
      </c>
      <c r="S606" s="1837" t="s">
        <v>99</v>
      </c>
      <c r="T606" s="1837" t="s">
        <v>99</v>
      </c>
      <c r="U606" s="1838" t="s">
        <v>99</v>
      </c>
      <c r="V606" s="1836" t="s">
        <v>99</v>
      </c>
      <c r="W606" s="1837" t="s">
        <v>99</v>
      </c>
      <c r="X606" s="1837" t="s">
        <v>99</v>
      </c>
      <c r="Y606" s="1837" t="s">
        <v>99</v>
      </c>
      <c r="Z606" s="1837" t="s">
        <v>99</v>
      </c>
      <c r="AA606" s="1837" t="s">
        <v>99</v>
      </c>
      <c r="AB606" s="1837" t="s">
        <v>99</v>
      </c>
      <c r="AC606" s="1837" t="s">
        <v>99</v>
      </c>
      <c r="AD606" s="1837" t="s">
        <v>99</v>
      </c>
      <c r="AE606" s="1839" t="s">
        <v>99</v>
      </c>
      <c r="AF606" s="711" t="s">
        <v>99</v>
      </c>
      <c r="AG606" s="520" t="s">
        <v>99</v>
      </c>
      <c r="AH606" s="520" t="s">
        <v>99</v>
      </c>
      <c r="AI606" s="520" t="s">
        <v>99</v>
      </c>
      <c r="AJ606" s="520" t="s">
        <v>99</v>
      </c>
      <c r="AK606" s="520" t="s">
        <v>99</v>
      </c>
      <c r="AL606" s="520" t="s">
        <v>99</v>
      </c>
      <c r="AM606" s="520" t="s">
        <v>99</v>
      </c>
      <c r="AN606" s="520" t="s">
        <v>99</v>
      </c>
      <c r="AO606" s="522" t="s">
        <v>99</v>
      </c>
      <c r="AP606" s="521" t="s">
        <v>99</v>
      </c>
      <c r="AQ606" s="520" t="s">
        <v>99</v>
      </c>
      <c r="AR606" s="520" t="s">
        <v>99</v>
      </c>
      <c r="AS606" s="520" t="s">
        <v>99</v>
      </c>
      <c r="AT606" s="520" t="s">
        <v>99</v>
      </c>
      <c r="AU606" s="520" t="s">
        <v>99</v>
      </c>
      <c r="AV606" s="520" t="s">
        <v>99</v>
      </c>
      <c r="AW606" s="520" t="s">
        <v>99</v>
      </c>
      <c r="AX606" s="520" t="s">
        <v>99</v>
      </c>
      <c r="AY606" s="522" t="s">
        <v>99</v>
      </c>
      <c r="AZ606" s="521" t="s">
        <v>99</v>
      </c>
      <c r="BA606" s="520" t="s">
        <v>99</v>
      </c>
      <c r="BB606" s="520" t="s">
        <v>99</v>
      </c>
      <c r="BC606" s="520" t="s">
        <v>99</v>
      </c>
      <c r="BD606" s="520" t="s">
        <v>99</v>
      </c>
      <c r="BE606" s="520" t="s">
        <v>99</v>
      </c>
      <c r="BF606" s="520" t="s">
        <v>99</v>
      </c>
      <c r="BG606" s="520" t="s">
        <v>99</v>
      </c>
      <c r="BH606" s="520" t="s">
        <v>99</v>
      </c>
      <c r="BI606" s="522" t="s">
        <v>99</v>
      </c>
      <c r="BJ606" s="521" t="s">
        <v>99</v>
      </c>
      <c r="BK606" s="520" t="s">
        <v>99</v>
      </c>
      <c r="BL606" s="520" t="s">
        <v>99</v>
      </c>
      <c r="BM606" s="520" t="s">
        <v>99</v>
      </c>
      <c r="BN606" s="520" t="s">
        <v>99</v>
      </c>
      <c r="BO606" s="520" t="s">
        <v>99</v>
      </c>
      <c r="BP606" s="520" t="s">
        <v>99</v>
      </c>
      <c r="BQ606" s="520" t="s">
        <v>99</v>
      </c>
      <c r="BR606" s="520" t="s">
        <v>99</v>
      </c>
      <c r="BS606" s="522" t="s">
        <v>99</v>
      </c>
      <c r="BT606" s="521" t="s">
        <v>99</v>
      </c>
      <c r="BU606" s="520" t="s">
        <v>99</v>
      </c>
      <c r="BV606" s="520" t="s">
        <v>99</v>
      </c>
      <c r="BW606" s="520" t="s">
        <v>99</v>
      </c>
      <c r="BX606" s="520" t="s">
        <v>99</v>
      </c>
      <c r="BY606" s="520" t="s">
        <v>99</v>
      </c>
      <c r="BZ606" s="520" t="s">
        <v>99</v>
      </c>
      <c r="CA606" s="520" t="s">
        <v>99</v>
      </c>
      <c r="CB606" s="520" t="s">
        <v>99</v>
      </c>
      <c r="CC606" s="522" t="s">
        <v>99</v>
      </c>
      <c r="CD606" s="521" t="s">
        <v>99</v>
      </c>
      <c r="CE606" s="520" t="s">
        <v>99</v>
      </c>
      <c r="CF606" s="520" t="s">
        <v>99</v>
      </c>
      <c r="CG606" s="520" t="s">
        <v>99</v>
      </c>
      <c r="CH606" s="520" t="s">
        <v>99</v>
      </c>
      <c r="CI606" s="520" t="s">
        <v>99</v>
      </c>
      <c r="CJ606" s="520" t="s">
        <v>99</v>
      </c>
      <c r="CK606" s="520" t="s">
        <v>99</v>
      </c>
      <c r="CL606" s="520" t="s">
        <v>99</v>
      </c>
      <c r="CM606" s="519" t="s">
        <v>99</v>
      </c>
      <c r="CN606" s="493" t="str">
        <f t="shared" ca="1" si="2150"/>
        <v/>
      </c>
      <c r="CO606" s="405"/>
      <c r="CP606" s="456" t="str">
        <f ca="1">IFERROR(IFERROR(INDIRECT("'japan-all-stock-prices_"&amp;$CS$7&amp;".csv'!L"&amp;CU609),INDIRECT(CS$7&amp;".csv!G"&amp;CU609)),"")</f>
        <v/>
      </c>
      <c r="CQ606" s="631"/>
      <c r="CR606" s="484"/>
      <c r="CS606" s="484"/>
      <c r="CT606" s="483"/>
      <c r="CU606" s="534" t="str">
        <f t="shared" ref="CU606" ca="1" si="2162">IFERROR(VLOOKUP(INDIRECT("'japan-all-stock-prices_"&amp;$CS$7&amp;".csv'!C"&amp;CU609),DX$80:DY$91,2,FALSE),"")</f>
        <v/>
      </c>
      <c r="CV606" s="484"/>
      <c r="CW606" s="528"/>
      <c r="CX606" s="974" t="e">
        <f t="shared" ref="CX606" si="2163">CM607/CL607*100-100</f>
        <v>#VALUE!</v>
      </c>
      <c r="CY606" s="435"/>
      <c r="CZ606" s="448"/>
      <c r="DA606" s="795"/>
      <c r="DB606" s="459"/>
      <c r="DC606" s="459"/>
      <c r="DD606" s="459"/>
      <c r="DE606" s="459"/>
      <c r="DF606" s="459"/>
      <c r="DG606" s="459"/>
      <c r="DH606" s="462"/>
      <c r="DI606" s="462"/>
      <c r="DJ606" s="462"/>
      <c r="DK606" s="535"/>
      <c r="DL606" s="784"/>
      <c r="DM606" s="785"/>
      <c r="DN606" s="784"/>
      <c r="DO606" s="785"/>
      <c r="DP606" s="1040"/>
      <c r="DQ606" s="785"/>
      <c r="DR606" s="785"/>
      <c r="DS606" s="785"/>
      <c r="DT606" s="785"/>
      <c r="DU606" s="783"/>
      <c r="DV606" s="537"/>
      <c r="DW606" s="666"/>
      <c r="DX606" s="663"/>
      <c r="DY606" s="1058"/>
      <c r="DZ606" s="342"/>
      <c r="EA606" s="456" t="str">
        <f ca="1">IFERROR(IFERROR(INDIRECT("'japan-all-stock-prices_"&amp;$CS$7&amp;".csv'!L"&amp;EF609),INDIRECT(ED$7&amp;".csv!G"&amp;EF609)),"")</f>
        <v/>
      </c>
    </row>
    <row r="607" spans="1:131" ht="9" customHeight="1">
      <c r="B607" s="406"/>
      <c r="C607" s="527"/>
      <c r="D607" s="488"/>
      <c r="E607" s="487" t="s">
        <v>99</v>
      </c>
      <c r="F607" s="486" t="str">
        <f t="shared" ref="F607" ca="1" si="2164">IF(INDIRECT("G"&amp;C604+3)=CU607,"",CU607)</f>
        <v/>
      </c>
      <c r="G607" s="510" t="s">
        <v>99</v>
      </c>
      <c r="H607" s="516" t="s">
        <v>99</v>
      </c>
      <c r="I607" s="515" t="s">
        <v>99</v>
      </c>
      <c r="J607" s="515" t="s">
        <v>99</v>
      </c>
      <c r="K607" s="517" t="s">
        <v>99</v>
      </c>
      <c r="L607" s="516" t="s">
        <v>99</v>
      </c>
      <c r="M607" s="515" t="s">
        <v>99</v>
      </c>
      <c r="N607" s="515" t="s">
        <v>99</v>
      </c>
      <c r="O607" s="515" t="s">
        <v>99</v>
      </c>
      <c r="P607" s="515" t="s">
        <v>99</v>
      </c>
      <c r="Q607" s="515" t="s">
        <v>99</v>
      </c>
      <c r="R607" s="515" t="s">
        <v>99</v>
      </c>
      <c r="S607" s="515" t="s">
        <v>99</v>
      </c>
      <c r="T607" s="515" t="s">
        <v>99</v>
      </c>
      <c r="U607" s="517" t="s">
        <v>99</v>
      </c>
      <c r="V607" s="516" t="s">
        <v>99</v>
      </c>
      <c r="W607" s="515" t="s">
        <v>99</v>
      </c>
      <c r="X607" s="515" t="s">
        <v>99</v>
      </c>
      <c r="Y607" s="515" t="s">
        <v>99</v>
      </c>
      <c r="Z607" s="515" t="s">
        <v>99</v>
      </c>
      <c r="AA607" s="515" t="s">
        <v>99</v>
      </c>
      <c r="AB607" s="515" t="s">
        <v>99</v>
      </c>
      <c r="AC607" s="515" t="s">
        <v>99</v>
      </c>
      <c r="AD607" s="515" t="s">
        <v>99</v>
      </c>
      <c r="AE607" s="514" t="s">
        <v>99</v>
      </c>
      <c r="AF607" s="712" t="s">
        <v>99</v>
      </c>
      <c r="AG607" s="515" t="s">
        <v>99</v>
      </c>
      <c r="AH607" s="515" t="s">
        <v>99</v>
      </c>
      <c r="AI607" s="515" t="s">
        <v>99</v>
      </c>
      <c r="AJ607" s="515" t="s">
        <v>99</v>
      </c>
      <c r="AK607" s="515" t="s">
        <v>99</v>
      </c>
      <c r="AL607" s="515" t="s">
        <v>99</v>
      </c>
      <c r="AM607" s="515" t="s">
        <v>99</v>
      </c>
      <c r="AN607" s="515" t="s">
        <v>99</v>
      </c>
      <c r="AO607" s="517" t="s">
        <v>99</v>
      </c>
      <c r="AP607" s="516" t="s">
        <v>99</v>
      </c>
      <c r="AQ607" s="515" t="s">
        <v>99</v>
      </c>
      <c r="AR607" s="515" t="s">
        <v>99</v>
      </c>
      <c r="AS607" s="515" t="s">
        <v>99</v>
      </c>
      <c r="AT607" s="515" t="s">
        <v>99</v>
      </c>
      <c r="AU607" s="515" t="s">
        <v>99</v>
      </c>
      <c r="AV607" s="515" t="s">
        <v>99</v>
      </c>
      <c r="AW607" s="515" t="s">
        <v>99</v>
      </c>
      <c r="AX607" s="515" t="s">
        <v>99</v>
      </c>
      <c r="AY607" s="517" t="s">
        <v>99</v>
      </c>
      <c r="AZ607" s="516" t="s">
        <v>99</v>
      </c>
      <c r="BA607" s="515" t="s">
        <v>99</v>
      </c>
      <c r="BB607" s="515" t="s">
        <v>99</v>
      </c>
      <c r="BC607" s="515" t="s">
        <v>99</v>
      </c>
      <c r="BD607" s="515" t="s">
        <v>99</v>
      </c>
      <c r="BE607" s="515" t="s">
        <v>99</v>
      </c>
      <c r="BF607" s="515" t="s">
        <v>99</v>
      </c>
      <c r="BG607" s="515" t="s">
        <v>99</v>
      </c>
      <c r="BH607" s="515" t="s">
        <v>99</v>
      </c>
      <c r="BI607" s="517" t="s">
        <v>99</v>
      </c>
      <c r="BJ607" s="516" t="s">
        <v>99</v>
      </c>
      <c r="BK607" s="515" t="s">
        <v>99</v>
      </c>
      <c r="BL607" s="515" t="s">
        <v>99</v>
      </c>
      <c r="BM607" s="515" t="s">
        <v>99</v>
      </c>
      <c r="BN607" s="515" t="s">
        <v>99</v>
      </c>
      <c r="BO607" s="515" t="s">
        <v>99</v>
      </c>
      <c r="BP607" s="515" t="s">
        <v>99</v>
      </c>
      <c r="BQ607" s="515" t="s">
        <v>99</v>
      </c>
      <c r="BR607" s="515" t="s">
        <v>99</v>
      </c>
      <c r="BS607" s="517" t="s">
        <v>99</v>
      </c>
      <c r="BT607" s="516" t="s">
        <v>99</v>
      </c>
      <c r="BU607" s="515" t="s">
        <v>99</v>
      </c>
      <c r="BV607" s="515" t="s">
        <v>99</v>
      </c>
      <c r="BW607" s="515" t="s">
        <v>99</v>
      </c>
      <c r="BX607" s="515" t="s">
        <v>99</v>
      </c>
      <c r="BY607" s="515" t="s">
        <v>99</v>
      </c>
      <c r="BZ607" s="515" t="s">
        <v>99</v>
      </c>
      <c r="CA607" s="515" t="s">
        <v>99</v>
      </c>
      <c r="CB607" s="515" t="s">
        <v>99</v>
      </c>
      <c r="CC607" s="517" t="s">
        <v>99</v>
      </c>
      <c r="CD607" s="516" t="s">
        <v>99</v>
      </c>
      <c r="CE607" s="515" t="s">
        <v>99</v>
      </c>
      <c r="CF607" s="515" t="s">
        <v>99</v>
      </c>
      <c r="CG607" s="515" t="s">
        <v>99</v>
      </c>
      <c r="CH607" s="515" t="s">
        <v>99</v>
      </c>
      <c r="CI607" s="515" t="s">
        <v>99</v>
      </c>
      <c r="CJ607" s="515" t="s">
        <v>99</v>
      </c>
      <c r="CK607" s="515" t="s">
        <v>99</v>
      </c>
      <c r="CL607" s="515" t="s">
        <v>99</v>
      </c>
      <c r="CM607" s="514" t="s">
        <v>99</v>
      </c>
      <c r="CN607" s="492" t="str">
        <f t="shared" ref="CN607" ca="1" si="2165">CU608</f>
        <v/>
      </c>
      <c r="CO607" s="405"/>
      <c r="CP607" s="456" t="str">
        <f ca="1">IFERROR(IFERROR(INDIRECT("'japan-all-stock-prices_"&amp;$CS$7&amp;".csv'!F"&amp;CU609),INDIRECT(CS$7&amp;".csv!H"&amp;CU609)),"")</f>
        <v/>
      </c>
      <c r="CQ607" s="631"/>
      <c r="CR607" s="484"/>
      <c r="CS607" s="484"/>
      <c r="CT607" s="483"/>
      <c r="CU607" s="534" t="str">
        <f t="shared" ref="CU607" ca="1" si="2166">IFERROR(VLOOKUP(INDIRECT("'japan-all-stock-prices_"&amp;$CS$7&amp;".csv'!D"&amp;CU609),DX$92:DY$127,2,FALSE),"")</f>
        <v/>
      </c>
      <c r="CV607" s="484"/>
      <c r="CW607" s="528"/>
      <c r="CX607" s="975" t="e">
        <f t="shared" ref="CX607" si="2167">10000-G604</f>
        <v>#VALUE!</v>
      </c>
      <c r="CY607" s="453"/>
      <c r="CZ607" s="343"/>
      <c r="DA607" s="796"/>
      <c r="DB607" s="459"/>
      <c r="DC607" s="459"/>
      <c r="DD607" s="459"/>
      <c r="DE607" s="459"/>
      <c r="DF607" s="459"/>
      <c r="DG607" s="459"/>
      <c r="DH607" s="459"/>
      <c r="DI607" s="459"/>
      <c r="DJ607" s="459"/>
      <c r="DK607" s="533"/>
      <c r="DL607" s="537"/>
      <c r="DM607" s="435"/>
      <c r="DN607" s="537"/>
      <c r="DO607" s="435"/>
      <c r="DP607" s="1039"/>
      <c r="DQ607" s="435"/>
      <c r="DR607" s="435"/>
      <c r="DS607" s="786"/>
      <c r="DT607" s="786"/>
      <c r="DU607" s="787"/>
      <c r="DV607" s="537"/>
      <c r="DW607" s="666"/>
      <c r="DX607" s="663"/>
      <c r="DY607" s="1058"/>
      <c r="DZ607" s="342"/>
      <c r="EA607" s="456" t="str">
        <f ca="1">IFERROR(IFERROR(INDIRECT("'japan-all-stock-prices_"&amp;$CS$7&amp;".csv'!F"&amp;EF609),INDIRECT(ED$7&amp;".csv!H"&amp;EF609)),"")</f>
        <v/>
      </c>
    </row>
    <row r="608" spans="1:131" ht="9" customHeight="1">
      <c r="B608" s="406"/>
      <c r="C608" s="527"/>
      <c r="D608" s="488"/>
      <c r="E608" s="487" t="s">
        <v>99</v>
      </c>
      <c r="F608" s="486"/>
      <c r="G608" s="512" t="s">
        <v>99</v>
      </c>
      <c r="H608" s="1840" t="s">
        <v>99</v>
      </c>
      <c r="I608" s="1841" t="s">
        <v>99</v>
      </c>
      <c r="J608" s="1841" t="s">
        <v>99</v>
      </c>
      <c r="K608" s="1842" t="s">
        <v>99</v>
      </c>
      <c r="L608" s="1840" t="s">
        <v>99</v>
      </c>
      <c r="M608" s="1841" t="s">
        <v>99</v>
      </c>
      <c r="N608" s="1841" t="s">
        <v>99</v>
      </c>
      <c r="O608" s="1841" t="s">
        <v>99</v>
      </c>
      <c r="P608" s="1841" t="s">
        <v>99</v>
      </c>
      <c r="Q608" s="1841" t="s">
        <v>99</v>
      </c>
      <c r="R608" s="1841" t="s">
        <v>99</v>
      </c>
      <c r="S608" s="1841" t="s">
        <v>99</v>
      </c>
      <c r="T608" s="1841" t="s">
        <v>99</v>
      </c>
      <c r="U608" s="1842" t="s">
        <v>99</v>
      </c>
      <c r="V608" s="1840" t="s">
        <v>99</v>
      </c>
      <c r="W608" s="1841" t="s">
        <v>99</v>
      </c>
      <c r="X608" s="1841" t="s">
        <v>99</v>
      </c>
      <c r="Y608" s="1841" t="s">
        <v>99</v>
      </c>
      <c r="Z608" s="1841" t="s">
        <v>99</v>
      </c>
      <c r="AA608" s="1841" t="s">
        <v>99</v>
      </c>
      <c r="AB608" s="1841" t="s">
        <v>99</v>
      </c>
      <c r="AC608" s="1841" t="s">
        <v>99</v>
      </c>
      <c r="AD608" s="1841" t="s">
        <v>99</v>
      </c>
      <c r="AE608" s="1843" t="s">
        <v>99</v>
      </c>
      <c r="AF608" s="720" t="s">
        <v>99</v>
      </c>
      <c r="AG608" s="530" t="s">
        <v>99</v>
      </c>
      <c r="AH608" s="530" t="s">
        <v>99</v>
      </c>
      <c r="AI608" s="530" t="s">
        <v>99</v>
      </c>
      <c r="AJ608" s="530" t="s">
        <v>99</v>
      </c>
      <c r="AK608" s="530" t="s">
        <v>99</v>
      </c>
      <c r="AL608" s="530" t="s">
        <v>99</v>
      </c>
      <c r="AM608" s="530" t="s">
        <v>99</v>
      </c>
      <c r="AN608" s="530" t="s">
        <v>99</v>
      </c>
      <c r="AO608" s="532" t="s">
        <v>99</v>
      </c>
      <c r="AP608" s="531" t="s">
        <v>99</v>
      </c>
      <c r="AQ608" s="530" t="s">
        <v>99</v>
      </c>
      <c r="AR608" s="530" t="s">
        <v>99</v>
      </c>
      <c r="AS608" s="530" t="s">
        <v>99</v>
      </c>
      <c r="AT608" s="530" t="s">
        <v>99</v>
      </c>
      <c r="AU608" s="530" t="s">
        <v>99</v>
      </c>
      <c r="AV608" s="530" t="s">
        <v>99</v>
      </c>
      <c r="AW608" s="530" t="s">
        <v>99</v>
      </c>
      <c r="AX608" s="530" t="s">
        <v>99</v>
      </c>
      <c r="AY608" s="532" t="s">
        <v>99</v>
      </c>
      <c r="AZ608" s="531" t="s">
        <v>99</v>
      </c>
      <c r="BA608" s="530" t="s">
        <v>99</v>
      </c>
      <c r="BB608" s="530" t="s">
        <v>99</v>
      </c>
      <c r="BC608" s="530" t="s">
        <v>99</v>
      </c>
      <c r="BD608" s="530" t="s">
        <v>99</v>
      </c>
      <c r="BE608" s="530" t="s">
        <v>99</v>
      </c>
      <c r="BF608" s="530" t="s">
        <v>99</v>
      </c>
      <c r="BG608" s="530" t="s">
        <v>99</v>
      </c>
      <c r="BH608" s="530" t="s">
        <v>99</v>
      </c>
      <c r="BI608" s="532" t="s">
        <v>99</v>
      </c>
      <c r="BJ608" s="531" t="s">
        <v>99</v>
      </c>
      <c r="BK608" s="530" t="s">
        <v>99</v>
      </c>
      <c r="BL608" s="530" t="s">
        <v>99</v>
      </c>
      <c r="BM608" s="530" t="s">
        <v>99</v>
      </c>
      <c r="BN608" s="530" t="s">
        <v>99</v>
      </c>
      <c r="BO608" s="530" t="s">
        <v>99</v>
      </c>
      <c r="BP608" s="530" t="s">
        <v>99</v>
      </c>
      <c r="BQ608" s="530" t="s">
        <v>99</v>
      </c>
      <c r="BR608" s="530" t="s">
        <v>99</v>
      </c>
      <c r="BS608" s="532" t="s">
        <v>99</v>
      </c>
      <c r="BT608" s="531" t="s">
        <v>99</v>
      </c>
      <c r="BU608" s="530" t="s">
        <v>99</v>
      </c>
      <c r="BV608" s="530" t="s">
        <v>99</v>
      </c>
      <c r="BW608" s="530" t="s">
        <v>99</v>
      </c>
      <c r="BX608" s="530" t="s">
        <v>99</v>
      </c>
      <c r="BY608" s="530" t="s">
        <v>99</v>
      </c>
      <c r="BZ608" s="530" t="s">
        <v>99</v>
      </c>
      <c r="CA608" s="530" t="s">
        <v>99</v>
      </c>
      <c r="CB608" s="530" t="s">
        <v>99</v>
      </c>
      <c r="CC608" s="532" t="s">
        <v>99</v>
      </c>
      <c r="CD608" s="531" t="s">
        <v>99</v>
      </c>
      <c r="CE608" s="530" t="s">
        <v>99</v>
      </c>
      <c r="CF608" s="530" t="s">
        <v>99</v>
      </c>
      <c r="CG608" s="530" t="s">
        <v>99</v>
      </c>
      <c r="CH608" s="530" t="s">
        <v>99</v>
      </c>
      <c r="CI608" s="530" t="s">
        <v>99</v>
      </c>
      <c r="CJ608" s="530" t="s">
        <v>99</v>
      </c>
      <c r="CK608" s="530" t="s">
        <v>99</v>
      </c>
      <c r="CL608" s="530" t="s">
        <v>99</v>
      </c>
      <c r="CM608" s="529" t="s">
        <v>99</v>
      </c>
      <c r="CN608" s="491" t="str">
        <f t="shared" ref="CN608" ca="1" si="2168">IF(CN607="","",IF(CN604="",0,CP608))</f>
        <v/>
      </c>
      <c r="CO608" s="405"/>
      <c r="CP608" s="450" t="str">
        <f ca="1">IFERROR(IFERROR(INDIRECT("'japan-all-stock-prices_"&amp;$CS$7&amp;".csv'!M"&amp;CU609)/10000,INDIRECT(CS$7&amp;".csv!I"&amp;CU609)/10000),"")</f>
        <v/>
      </c>
      <c r="CQ608" s="631"/>
      <c r="CR608" s="484"/>
      <c r="CS608" s="484"/>
      <c r="CT608" s="483"/>
      <c r="CU608" s="677" t="str">
        <f t="shared" ref="CU608" ca="1" si="2169">IF(OR(G604="",AND(CT$5="- - -",CT$6="- - -")),"",IF(OR(CP606=0,CP606="-"),CM607,CP607))</f>
        <v/>
      </c>
      <c r="CV608" s="484"/>
      <c r="CW608" s="528"/>
      <c r="CX608" s="974"/>
      <c r="CY608" s="453"/>
      <c r="CZ608" s="448" t="e">
        <f t="shared" ref="CZ608" si="2170">CM607*100</f>
        <v>#VALUE!</v>
      </c>
      <c r="DA608" s="795"/>
      <c r="DB608" s="327"/>
      <c r="DC608" s="327"/>
      <c r="DD608" s="327"/>
      <c r="DE608" s="327"/>
      <c r="DF608" s="327"/>
      <c r="DG608" s="327"/>
      <c r="DH608" s="327"/>
      <c r="DI608" s="327"/>
      <c r="DJ608" s="327"/>
      <c r="DK608" s="343"/>
      <c r="DL608" s="788"/>
      <c r="DM608" s="786"/>
      <c r="DN608" s="788"/>
      <c r="DO608" s="786"/>
      <c r="DP608" s="1041"/>
      <c r="DQ608" s="786"/>
      <c r="DR608" s="786"/>
      <c r="DS608" s="786"/>
      <c r="DT608" s="786"/>
      <c r="DU608" s="787"/>
      <c r="DV608" s="537"/>
      <c r="DW608" s="666"/>
      <c r="DX608" s="663"/>
      <c r="DY608" s="1058"/>
      <c r="DZ608" s="342"/>
      <c r="EA608" s="450" t="str">
        <f ca="1">IFERROR(IFERROR(INDIRECT("'japan-all-stock-prices_"&amp;$CS$7&amp;".csv'!M"&amp;EF609)/10000,INDIRECT(ED$7&amp;".csv!I"&amp;EF609)/10000),"")</f>
        <v/>
      </c>
    </row>
    <row r="609" spans="2:131" ht="9" customHeight="1" thickBot="1">
      <c r="B609" s="406"/>
      <c r="C609" s="527"/>
      <c r="D609" s="488"/>
      <c r="E609" s="487" t="s">
        <v>99</v>
      </c>
      <c r="F609" s="486" t="str">
        <f ca="1">IF(E604=" ","",IF(ISERROR(CQ604),"",HYPERLINK("#CP"&amp;CQ604&amp;":CP1231","　重複 ▲　")))</f>
        <v/>
      </c>
      <c r="G609" s="510" t="s">
        <v>99</v>
      </c>
      <c r="H609" s="1844" t="s">
        <v>99</v>
      </c>
      <c r="I609" s="1845" t="s">
        <v>99</v>
      </c>
      <c r="J609" s="1845" t="s">
        <v>99</v>
      </c>
      <c r="K609" s="1846" t="s">
        <v>99</v>
      </c>
      <c r="L609" s="1844" t="s">
        <v>99</v>
      </c>
      <c r="M609" s="1845" t="s">
        <v>99</v>
      </c>
      <c r="N609" s="1845" t="s">
        <v>99</v>
      </c>
      <c r="O609" s="1845" t="s">
        <v>99</v>
      </c>
      <c r="P609" s="1845" t="s">
        <v>99</v>
      </c>
      <c r="Q609" s="1845" t="s">
        <v>99</v>
      </c>
      <c r="R609" s="1845" t="s">
        <v>99</v>
      </c>
      <c r="S609" s="1845" t="s">
        <v>99</v>
      </c>
      <c r="T609" s="1845" t="s">
        <v>99</v>
      </c>
      <c r="U609" s="1846" t="s">
        <v>99</v>
      </c>
      <c r="V609" s="1844" t="s">
        <v>99</v>
      </c>
      <c r="W609" s="1845" t="s">
        <v>99</v>
      </c>
      <c r="X609" s="1845" t="s">
        <v>99</v>
      </c>
      <c r="Y609" s="1845" t="s">
        <v>99</v>
      </c>
      <c r="Z609" s="1845" t="s">
        <v>99</v>
      </c>
      <c r="AA609" s="1845" t="s">
        <v>99</v>
      </c>
      <c r="AB609" s="1845" t="s">
        <v>99</v>
      </c>
      <c r="AC609" s="1845" t="s">
        <v>99</v>
      </c>
      <c r="AD609" s="1845" t="s">
        <v>99</v>
      </c>
      <c r="AE609" s="1847" t="s">
        <v>99</v>
      </c>
      <c r="AF609" s="714" t="s">
        <v>99</v>
      </c>
      <c r="AG609" s="507" t="s">
        <v>99</v>
      </c>
      <c r="AH609" s="507" t="s">
        <v>99</v>
      </c>
      <c r="AI609" s="507" t="s">
        <v>99</v>
      </c>
      <c r="AJ609" s="507" t="s">
        <v>99</v>
      </c>
      <c r="AK609" s="507" t="s">
        <v>99</v>
      </c>
      <c r="AL609" s="507" t="s">
        <v>99</v>
      </c>
      <c r="AM609" s="507" t="s">
        <v>99</v>
      </c>
      <c r="AN609" s="507" t="s">
        <v>99</v>
      </c>
      <c r="AO609" s="509" t="s">
        <v>99</v>
      </c>
      <c r="AP609" s="508" t="s">
        <v>99</v>
      </c>
      <c r="AQ609" s="507" t="s">
        <v>99</v>
      </c>
      <c r="AR609" s="507" t="s">
        <v>99</v>
      </c>
      <c r="AS609" s="507" t="s">
        <v>99</v>
      </c>
      <c r="AT609" s="507" t="s">
        <v>99</v>
      </c>
      <c r="AU609" s="507" t="s">
        <v>99</v>
      </c>
      <c r="AV609" s="507" t="s">
        <v>99</v>
      </c>
      <c r="AW609" s="507" t="s">
        <v>99</v>
      </c>
      <c r="AX609" s="507" t="s">
        <v>99</v>
      </c>
      <c r="AY609" s="509" t="s">
        <v>99</v>
      </c>
      <c r="AZ609" s="508" t="s">
        <v>99</v>
      </c>
      <c r="BA609" s="507" t="s">
        <v>99</v>
      </c>
      <c r="BB609" s="507" t="s">
        <v>99</v>
      </c>
      <c r="BC609" s="507" t="s">
        <v>99</v>
      </c>
      <c r="BD609" s="507" t="s">
        <v>99</v>
      </c>
      <c r="BE609" s="507" t="s">
        <v>99</v>
      </c>
      <c r="BF609" s="507" t="s">
        <v>99</v>
      </c>
      <c r="BG609" s="507" t="s">
        <v>99</v>
      </c>
      <c r="BH609" s="507" t="s">
        <v>99</v>
      </c>
      <c r="BI609" s="509" t="s">
        <v>99</v>
      </c>
      <c r="BJ609" s="508" t="s">
        <v>99</v>
      </c>
      <c r="BK609" s="507" t="s">
        <v>99</v>
      </c>
      <c r="BL609" s="507" t="s">
        <v>99</v>
      </c>
      <c r="BM609" s="507" t="s">
        <v>99</v>
      </c>
      <c r="BN609" s="507" t="s">
        <v>99</v>
      </c>
      <c r="BO609" s="507" t="s">
        <v>99</v>
      </c>
      <c r="BP609" s="507" t="s">
        <v>99</v>
      </c>
      <c r="BQ609" s="507" t="s">
        <v>99</v>
      </c>
      <c r="BR609" s="507" t="s">
        <v>99</v>
      </c>
      <c r="BS609" s="509" t="s">
        <v>99</v>
      </c>
      <c r="BT609" s="508" t="s">
        <v>99</v>
      </c>
      <c r="BU609" s="507" t="s">
        <v>99</v>
      </c>
      <c r="BV609" s="507" t="s">
        <v>99</v>
      </c>
      <c r="BW609" s="507" t="s">
        <v>99</v>
      </c>
      <c r="BX609" s="507" t="s">
        <v>99</v>
      </c>
      <c r="BY609" s="507" t="s">
        <v>99</v>
      </c>
      <c r="BZ609" s="507" t="s">
        <v>99</v>
      </c>
      <c r="CA609" s="507" t="s">
        <v>99</v>
      </c>
      <c r="CB609" s="507" t="s">
        <v>99</v>
      </c>
      <c r="CC609" s="509"/>
      <c r="CD609" s="508" t="s">
        <v>99</v>
      </c>
      <c r="CE609" s="507" t="s">
        <v>99</v>
      </c>
      <c r="CF609" s="507" t="s">
        <v>99</v>
      </c>
      <c r="CG609" s="507" t="s">
        <v>99</v>
      </c>
      <c r="CH609" s="507" t="s">
        <v>99</v>
      </c>
      <c r="CI609" s="507" t="s">
        <v>99</v>
      </c>
      <c r="CJ609" s="507" t="s">
        <v>99</v>
      </c>
      <c r="CK609" s="507" t="s">
        <v>99</v>
      </c>
      <c r="CL609" s="507" t="s">
        <v>99</v>
      </c>
      <c r="CM609" s="506" t="s">
        <v>99</v>
      </c>
      <c r="CN609" s="485" t="s">
        <v>99</v>
      </c>
      <c r="CO609" s="405"/>
      <c r="CP609" s="505" t="str">
        <f t="shared" ref="CP609" si="2171">IF(CM607="","",IF(CM607&gt;CL607,"+","")&amp;ROUND(CM607-CL607,1))</f>
        <v/>
      </c>
      <c r="CQ609" s="678"/>
      <c r="CR609" s="484"/>
      <c r="CS609" s="484"/>
      <c r="CT609" s="679"/>
      <c r="CU609" s="544" t="e">
        <f ca="1">IFERROR(MATCH(G604,INDIRECT("'japan-all-stock-prices_"&amp;$CS$7&amp;".csv'!$A$1:$A$4000"),0),MATCH(G604,INDIRECT(CS$7&amp;".csv!$B$1:$B$4200"),0))</f>
        <v>#REF!</v>
      </c>
      <c r="CV609" s="484"/>
      <c r="CW609" s="686"/>
      <c r="CX609" s="538" t="str">
        <f>IF(K!R$6="市場別",VLOOKUP(G606,DY$80:DZ$93,2,FALSE),0)</f>
        <v/>
      </c>
      <c r="CY609" s="1112" t="e">
        <f t="shared" ref="CY609" ca="1" si="2172">ROUND(AVERAGE(INDIRECT(DV$7&amp;C604&amp;":"&amp;DW$7&amp;C604))*100,4)</f>
        <v>#VALUE!</v>
      </c>
      <c r="CZ609" s="448" t="e">
        <f t="shared" ref="CZ609" si="2173">VLOOKUP(G606,DY$41:DZ$44,2,FALSE)</f>
        <v>#N/A</v>
      </c>
      <c r="DA609" s="795"/>
      <c r="DB609" s="327"/>
      <c r="DC609" s="327"/>
      <c r="DD609" s="327"/>
      <c r="DE609" s="327"/>
      <c r="DF609" s="327"/>
      <c r="DG609" s="327"/>
      <c r="DH609" s="327"/>
      <c r="DI609" s="327"/>
      <c r="DJ609" s="327"/>
      <c r="DK609" s="670"/>
      <c r="DL609" s="789"/>
      <c r="DM609" s="790"/>
      <c r="DN609" s="789"/>
      <c r="DO609" s="790"/>
      <c r="DP609" s="1042"/>
      <c r="DQ609" s="790"/>
      <c r="DR609" s="790"/>
      <c r="DS609" s="786"/>
      <c r="DT609" s="786"/>
      <c r="DU609" s="787"/>
      <c r="DV609" s="537"/>
      <c r="DW609" s="666"/>
      <c r="DX609" s="663"/>
      <c r="DY609" s="1058"/>
      <c r="DZ609" s="342"/>
      <c r="EA609" s="505" t="str">
        <f t="shared" ref="EA609" si="2174">IF(DX607="","",IF(DX607&gt;DW607,"+","")&amp;ROUND(DX607-DW607,1))</f>
        <v/>
      </c>
    </row>
    <row r="610" spans="2:131" ht="9" customHeight="1">
      <c r="B610" s="406"/>
      <c r="C610" s="501">
        <f>ROW()</f>
        <v>610</v>
      </c>
      <c r="D610" s="951" t="s">
        <v>829</v>
      </c>
      <c r="E610" s="952" t="s">
        <v>925</v>
      </c>
      <c r="F610" s="632"/>
      <c r="G610" s="715">
        <v>1010</v>
      </c>
      <c r="H610" s="1848" t="s">
        <v>99</v>
      </c>
      <c r="I610" s="1849" t="s">
        <v>99</v>
      </c>
      <c r="J610" s="1849" t="s">
        <v>99</v>
      </c>
      <c r="K610" s="1850" t="s">
        <v>99</v>
      </c>
      <c r="L610" s="1851" t="s">
        <v>99</v>
      </c>
      <c r="M610" s="1849" t="s">
        <v>99</v>
      </c>
      <c r="N610" s="1849" t="s">
        <v>99</v>
      </c>
      <c r="O610" s="1849" t="s">
        <v>99</v>
      </c>
      <c r="P610" s="1849" t="s">
        <v>99</v>
      </c>
      <c r="Q610" s="1849" t="s">
        <v>99</v>
      </c>
      <c r="R610" s="1849" t="s">
        <v>99</v>
      </c>
      <c r="S610" s="1849" t="s">
        <v>99</v>
      </c>
      <c r="T610" s="1849" t="s">
        <v>99</v>
      </c>
      <c r="U610" s="1850" t="s">
        <v>99</v>
      </c>
      <c r="V610" s="1851">
        <v>28527.13</v>
      </c>
      <c r="W610" s="1849">
        <v>28927.61</v>
      </c>
      <c r="X610" s="1849">
        <v>29056.01</v>
      </c>
      <c r="Y610" s="1849">
        <v>28871.61</v>
      </c>
      <c r="Z610" s="1849">
        <v>28819.16</v>
      </c>
      <c r="AA610" s="1849">
        <v>29330.68</v>
      </c>
      <c r="AB610" s="1849">
        <v>29462.400000000001</v>
      </c>
      <c r="AC610" s="1849">
        <v>29859.74</v>
      </c>
      <c r="AD610" s="1849">
        <v>29840.73</v>
      </c>
      <c r="AE610" s="1852">
        <v>29735.45</v>
      </c>
      <c r="AF610" s="1417">
        <v>29557.55</v>
      </c>
      <c r="AG610" s="1418">
        <v>29209.06</v>
      </c>
      <c r="AH610" s="1418">
        <v>29046.19</v>
      </c>
      <c r="AI610" s="1418">
        <v>29381.45</v>
      </c>
      <c r="AJ610" s="1418">
        <v>29807.37</v>
      </c>
      <c r="AK610" s="1418">
        <v>29749.71</v>
      </c>
      <c r="AL610" s="1418">
        <v>29906.68</v>
      </c>
      <c r="AM610" s="1418">
        <v>29597.93</v>
      </c>
      <c r="AN610" s="1418">
        <v>29641.05</v>
      </c>
      <c r="AO610" s="1419">
        <v>29618.55</v>
      </c>
      <c r="AP610" s="1420">
        <v>29663.45</v>
      </c>
      <c r="AQ610" s="1418">
        <v>29469.65</v>
      </c>
      <c r="AR610" s="1418">
        <v>29324.47</v>
      </c>
      <c r="AS610" s="1418">
        <v>28337.96</v>
      </c>
      <c r="AT610" s="1418">
        <v>28611.73</v>
      </c>
      <c r="AU610" s="1418">
        <v>27866.73</v>
      </c>
      <c r="AV610" s="1418">
        <v>27716.2</v>
      </c>
      <c r="AW610" s="1418">
        <v>27841.05</v>
      </c>
      <c r="AX610" s="1418">
        <v>28069.96</v>
      </c>
      <c r="AY610" s="1419">
        <v>28138.82</v>
      </c>
      <c r="AZ610" s="1420">
        <v>28792.89</v>
      </c>
      <c r="BA610" s="1418">
        <v>28827.32</v>
      </c>
      <c r="BB610" s="1418">
        <v>28542.5</v>
      </c>
      <c r="BC610" s="1418">
        <v>28705.26</v>
      </c>
      <c r="BD610" s="1418">
        <v>28554.86</v>
      </c>
      <c r="BE610" s="1418">
        <v>28358.47</v>
      </c>
      <c r="BF610" s="1418">
        <v>28868.37</v>
      </c>
      <c r="BG610" s="1418">
        <v>28854.6</v>
      </c>
      <c r="BH610" s="1418">
        <v>28325.46</v>
      </c>
      <c r="BI610" s="1419">
        <v>28309.599999999999</v>
      </c>
      <c r="BJ610" s="1420">
        <v>28614.06</v>
      </c>
      <c r="BK610" s="1418">
        <v>28703.01</v>
      </c>
      <c r="BL610" s="1418">
        <v>28836.05</v>
      </c>
      <c r="BM610" s="1418">
        <v>28786.33</v>
      </c>
      <c r="BN610" s="1418">
        <v>28953.32</v>
      </c>
      <c r="BO610" s="1418">
        <v>28995.73</v>
      </c>
      <c r="BP610" s="1418">
        <v>28794.240000000002</v>
      </c>
      <c r="BQ610" s="1418">
        <v>29098.41</v>
      </c>
      <c r="BR610" s="1418">
        <v>29288.799999999999</v>
      </c>
      <c r="BS610" s="1419">
        <v>29136.75</v>
      </c>
      <c r="BT610" s="1420">
        <v>28711.53</v>
      </c>
      <c r="BU610" s="1418">
        <v>28380.9</v>
      </c>
      <c r="BV610" s="1418">
        <v>28449.53</v>
      </c>
      <c r="BW610" s="1418">
        <v>28658.22</v>
      </c>
      <c r="BX610" s="1418">
        <v>28246.99</v>
      </c>
      <c r="BY610" s="1418">
        <v>28332.720000000001</v>
      </c>
      <c r="BZ610" s="1418">
        <v>28451.34</v>
      </c>
      <c r="CA610" s="1418">
        <v>27928.89</v>
      </c>
      <c r="CB610" s="1418">
        <v>27401.43</v>
      </c>
      <c r="CC610" s="1419">
        <v>27404.36</v>
      </c>
      <c r="CD610" s="1420">
        <v>27258.45</v>
      </c>
      <c r="CE610" s="1418">
        <v>27466.82</v>
      </c>
      <c r="CF610" s="1418">
        <v>27105.98</v>
      </c>
      <c r="CG610" s="1418">
        <v>27139.88</v>
      </c>
      <c r="CH610" s="1418">
        <v>26429.85</v>
      </c>
      <c r="CI610" s="1418">
        <v>26690.6</v>
      </c>
      <c r="CJ610" s="1418">
        <v>27167.14</v>
      </c>
      <c r="CK610" s="1418">
        <v>27302.99</v>
      </c>
      <c r="CL610" s="1418">
        <v>27330.959999999999</v>
      </c>
      <c r="CM610" s="1421">
        <v>27095.9</v>
      </c>
      <c r="CN610" s="1512" t="str">
        <f t="shared" ref="CN610:CN612" ca="1" si="2175">IF(OR(CN$9="- - -",CP610="-"),"",CP610)</f>
        <v/>
      </c>
      <c r="CO610" s="405"/>
      <c r="CP610" s="470" t="str">
        <f ca="1">IFERROR(IFERROR(INDIRECT("'japan-all-stock-prices_"&amp;$CS$7&amp;".csv'!J"&amp;CU615),INDIRECT(CS$7&amp;".csv!E"&amp;CU615)),"")</f>
        <v/>
      </c>
      <c r="CQ610" s="681"/>
      <c r="CR610" s="682"/>
      <c r="CS610" s="682"/>
      <c r="CT610" s="683"/>
      <c r="CU610" s="1507"/>
      <c r="CV610" s="1065"/>
      <c r="CW610" s="672"/>
      <c r="CX610" s="1066" t="str">
        <f>""</f>
        <v/>
      </c>
      <c r="CY610" s="496" t="e">
        <f>IF(CM610="","",CM614/CX611)</f>
        <v>#VALUE!</v>
      </c>
      <c r="CZ610" s="684" t="s">
        <v>99</v>
      </c>
      <c r="DA610" s="1401"/>
      <c r="DB610" s="671"/>
      <c r="DC610" s="671"/>
      <c r="DD610" s="671"/>
      <c r="DE610" s="671"/>
      <c r="DF610" s="671"/>
      <c r="DG610" s="561"/>
      <c r="DH610" s="671"/>
      <c r="DI610" s="671"/>
      <c r="DJ610" s="671"/>
      <c r="DK610" s="671"/>
      <c r="DL610" s="671"/>
      <c r="DM610" s="671"/>
      <c r="DN610" s="672"/>
      <c r="DO610" s="672"/>
      <c r="DP610" s="672"/>
      <c r="DQ610" s="672"/>
      <c r="DR610" s="672"/>
      <c r="DS610" s="672"/>
      <c r="DT610" s="672"/>
      <c r="DU610" s="672"/>
      <c r="DV610" s="673"/>
      <c r="DW610" s="674"/>
      <c r="DX610" s="673"/>
      <c r="EA610" s="470" t="str">
        <f ca="1">IFERROR(IFERROR(INDIRECT("'japan-all-stock-prices_"&amp;$CS$7&amp;".csv'!J"&amp;EF615),INDIRECT(ED$7&amp;".csv!E"&amp;EF615)),"")</f>
        <v/>
      </c>
    </row>
    <row r="611" spans="2:131" ht="9" customHeight="1">
      <c r="B611" s="406"/>
      <c r="C611" s="495"/>
      <c r="D611" s="488"/>
      <c r="E611" s="487"/>
      <c r="F611" s="486"/>
      <c r="G611" s="510" t="s">
        <v>1030</v>
      </c>
      <c r="H611" s="1853" t="s">
        <v>99</v>
      </c>
      <c r="I611" s="1854" t="s">
        <v>99</v>
      </c>
      <c r="J611" s="1854" t="s">
        <v>99</v>
      </c>
      <c r="K611" s="1855" t="s">
        <v>99</v>
      </c>
      <c r="L611" s="1856" t="s">
        <v>99</v>
      </c>
      <c r="M611" s="1854" t="s">
        <v>99</v>
      </c>
      <c r="N611" s="1854" t="s">
        <v>99</v>
      </c>
      <c r="O611" s="1854" t="s">
        <v>99</v>
      </c>
      <c r="P611" s="1854" t="s">
        <v>99</v>
      </c>
      <c r="Q611" s="1854" t="s">
        <v>99</v>
      </c>
      <c r="R611" s="1854" t="s">
        <v>99</v>
      </c>
      <c r="S611" s="1854" t="s">
        <v>99</v>
      </c>
      <c r="T611" s="1854" t="s">
        <v>99</v>
      </c>
      <c r="U611" s="1855" t="s">
        <v>99</v>
      </c>
      <c r="V611" s="1856">
        <v>28668.7</v>
      </c>
      <c r="W611" s="1854">
        <v>29160.76</v>
      </c>
      <c r="X611" s="1854">
        <v>29139.22</v>
      </c>
      <c r="Y611" s="1854">
        <v>28895.11</v>
      </c>
      <c r="Z611" s="1854">
        <v>29000.65</v>
      </c>
      <c r="AA611" s="1854">
        <v>29666.83</v>
      </c>
      <c r="AB611" s="1854">
        <v>29599.57</v>
      </c>
      <c r="AC611" s="1854">
        <v>29880.81</v>
      </c>
      <c r="AD611" s="1854">
        <v>29840.73</v>
      </c>
      <c r="AE611" s="1857">
        <v>29735.45</v>
      </c>
      <c r="AF611" s="1422">
        <v>29750.46</v>
      </c>
      <c r="AG611" s="1423">
        <v>29296.880000000001</v>
      </c>
      <c r="AH611" s="1423">
        <v>29336.03</v>
      </c>
      <c r="AI611" s="1423">
        <v>29661.22</v>
      </c>
      <c r="AJ611" s="1423">
        <v>29861.88</v>
      </c>
      <c r="AK611" s="1423">
        <v>29960.93</v>
      </c>
      <c r="AL611" s="1423">
        <v>29909.97</v>
      </c>
      <c r="AM611" s="1423">
        <v>29715.95</v>
      </c>
      <c r="AN611" s="1423">
        <v>29768.54</v>
      </c>
      <c r="AO611" s="1424">
        <v>29806.49</v>
      </c>
      <c r="AP611" s="1425">
        <v>29758.05</v>
      </c>
      <c r="AQ611" s="1423">
        <v>29570.42</v>
      </c>
      <c r="AR611" s="1423">
        <v>29332.99</v>
      </c>
      <c r="AS611" s="1423">
        <v>28776.34</v>
      </c>
      <c r="AT611" s="1423">
        <v>28718.7</v>
      </c>
      <c r="AU611" s="1423">
        <v>28106.3</v>
      </c>
      <c r="AV611" s="1423">
        <v>27938.55</v>
      </c>
      <c r="AW611" s="1423">
        <v>28029.57</v>
      </c>
      <c r="AX611" s="1423">
        <v>28081.040000000001</v>
      </c>
      <c r="AY611" s="1424">
        <v>28618.46</v>
      </c>
      <c r="AZ611" s="1425">
        <v>28897.439999999999</v>
      </c>
      <c r="BA611" s="1423">
        <v>28908.29</v>
      </c>
      <c r="BB611" s="1423">
        <v>28699.01</v>
      </c>
      <c r="BC611" s="1423">
        <v>28793.32</v>
      </c>
      <c r="BD611" s="1423">
        <v>28672.959999999999</v>
      </c>
      <c r="BE611" s="1423">
        <v>28525.83</v>
      </c>
      <c r="BF611" s="1423">
        <v>29070.080000000002</v>
      </c>
      <c r="BG611" s="1423">
        <v>28904.94</v>
      </c>
      <c r="BH611" s="1423">
        <v>28441.51</v>
      </c>
      <c r="BI611" s="1424">
        <v>28533.74</v>
      </c>
      <c r="BJ611" s="1425">
        <v>28673.77</v>
      </c>
      <c r="BK611" s="1423">
        <v>28798.37</v>
      </c>
      <c r="BL611" s="1423">
        <v>28870.13</v>
      </c>
      <c r="BM611" s="1423">
        <v>28805.279999999999</v>
      </c>
      <c r="BN611" s="1423">
        <v>29121.01</v>
      </c>
      <c r="BO611" s="1423">
        <v>29106.28</v>
      </c>
      <c r="BP611" s="1423">
        <v>28904.42</v>
      </c>
      <c r="BQ611" s="1423">
        <v>29323.79</v>
      </c>
      <c r="BR611" s="1423">
        <v>29388.16</v>
      </c>
      <c r="BS611" s="1424">
        <v>29158.95</v>
      </c>
      <c r="BT611" s="1425">
        <v>28813.09</v>
      </c>
      <c r="BU611" s="1423">
        <v>28473.47</v>
      </c>
      <c r="BV611" s="1423">
        <v>28814.31</v>
      </c>
      <c r="BW611" s="1423">
        <v>28660.45</v>
      </c>
      <c r="BX611" s="1423">
        <v>28252.959999999999</v>
      </c>
      <c r="BY611" s="1423">
        <v>28449.99</v>
      </c>
      <c r="BZ611" s="1423">
        <v>28690.34</v>
      </c>
      <c r="CA611" s="1423">
        <v>27958.17</v>
      </c>
      <c r="CB611" s="1423">
        <v>27882.53</v>
      </c>
      <c r="CC611" s="1424">
        <v>27586.42</v>
      </c>
      <c r="CD611" s="1425">
        <v>27627.599999999999</v>
      </c>
      <c r="CE611" s="1423">
        <v>27493.75</v>
      </c>
      <c r="CF611" s="1423">
        <v>27184.54</v>
      </c>
      <c r="CG611" s="1423">
        <v>27193.59</v>
      </c>
      <c r="CH611" s="1423">
        <v>26764.85</v>
      </c>
      <c r="CI611" s="1423">
        <v>27134.57</v>
      </c>
      <c r="CJ611" s="1423">
        <v>27410.79</v>
      </c>
      <c r="CK611" s="1423">
        <v>27564.62</v>
      </c>
      <c r="CL611" s="1423">
        <v>27357.33</v>
      </c>
      <c r="CM611" s="1426">
        <v>27455.98</v>
      </c>
      <c r="CN611" s="1513" t="str">
        <f t="shared" ca="1" si="2175"/>
        <v/>
      </c>
      <c r="CO611" s="405"/>
      <c r="CP611" s="456" t="str">
        <f ca="1">IFERROR(IFERROR(INDIRECT("'japan-all-stock-prices_"&amp;$CS$7&amp;".csv'!K"&amp;CU615),INDIRECT(CS$7&amp;".csv!F"&amp;CU615)),"")</f>
        <v/>
      </c>
      <c r="CQ611" s="494"/>
      <c r="CR611" s="484"/>
      <c r="CS611" s="484"/>
      <c r="CT611" s="1061"/>
      <c r="CU611" s="730"/>
      <c r="CV611" s="490"/>
      <c r="CW611" s="339"/>
      <c r="CX611" s="974" t="e">
        <f>(SUM(AF614:CM614)-LARGE(AF614:CM614,1)-LARGE(AF614:CM614,2)-LARGE(AF614:CM614,3)-LARGE(AF614:CM614,4)-LARGE(AF614:CM614,5))/(COUNT(AF614:CM614)-5)</f>
        <v>#NUM!</v>
      </c>
      <c r="CY611" s="453" t="s">
        <v>99</v>
      </c>
      <c r="CZ611" s="1067" t="s">
        <v>99</v>
      </c>
      <c r="DA611" s="1402"/>
      <c r="DB611" s="524"/>
      <c r="DC611" s="524"/>
      <c r="DD611" s="524"/>
      <c r="DE611" s="524"/>
      <c r="DF611" s="524"/>
      <c r="DG611" s="524"/>
      <c r="DH611" s="525"/>
      <c r="DI611" s="524"/>
      <c r="DJ611" s="524"/>
      <c r="DK611" s="524"/>
      <c r="DL611" s="524"/>
      <c r="DM611" s="524"/>
      <c r="DN611" s="339"/>
      <c r="DO611" s="339"/>
      <c r="DP611" s="339"/>
      <c r="DQ611" s="339"/>
      <c r="DR611" s="339"/>
      <c r="DS611" s="339"/>
      <c r="DT611" s="339"/>
      <c r="DU611" s="339"/>
      <c r="DV611" s="327"/>
      <c r="DW611" s="523"/>
      <c r="EA611" s="456" t="str">
        <f ca="1">IFERROR(IFERROR(INDIRECT("'japan-all-stock-prices_"&amp;$CS$7&amp;".csv'!K"&amp;EF615),INDIRECT(ED$7&amp;".csv!F"&amp;EF615)),"")</f>
        <v/>
      </c>
    </row>
    <row r="612" spans="2:131" ht="9" customHeight="1">
      <c r="B612" s="406"/>
      <c r="C612" s="489"/>
      <c r="D612" s="488"/>
      <c r="E612" s="487"/>
      <c r="F612" s="486"/>
      <c r="G612" s="716" t="s">
        <v>441</v>
      </c>
      <c r="H612" s="1853" t="s">
        <v>99</v>
      </c>
      <c r="I612" s="1854" t="s">
        <v>99</v>
      </c>
      <c r="J612" s="1854" t="s">
        <v>99</v>
      </c>
      <c r="K612" s="1855" t="s">
        <v>99</v>
      </c>
      <c r="L612" s="1856" t="s">
        <v>99</v>
      </c>
      <c r="M612" s="1854" t="s">
        <v>99</v>
      </c>
      <c r="N612" s="1854" t="s">
        <v>99</v>
      </c>
      <c r="O612" s="1854" t="s">
        <v>99</v>
      </c>
      <c r="P612" s="1854" t="s">
        <v>99</v>
      </c>
      <c r="Q612" s="1854" t="s">
        <v>99</v>
      </c>
      <c r="R612" s="1854" t="s">
        <v>99</v>
      </c>
      <c r="S612" s="1854" t="s">
        <v>99</v>
      </c>
      <c r="T612" s="1854" t="s">
        <v>99</v>
      </c>
      <c r="U612" s="1855" t="s">
        <v>99</v>
      </c>
      <c r="V612" s="1856">
        <v>28472.55</v>
      </c>
      <c r="W612" s="1854">
        <v>28893.95</v>
      </c>
      <c r="X612" s="1854">
        <v>28870.25</v>
      </c>
      <c r="Y612" s="1854">
        <v>28693.06</v>
      </c>
      <c r="Z612" s="1854">
        <v>28475.06</v>
      </c>
      <c r="AA612" s="1854">
        <v>29267.63</v>
      </c>
      <c r="AB612" s="1854">
        <v>29457.18</v>
      </c>
      <c r="AC612" s="1854">
        <v>29718.78</v>
      </c>
      <c r="AD612" s="1854">
        <v>29504.07</v>
      </c>
      <c r="AE612" s="1857">
        <v>29507.05</v>
      </c>
      <c r="AF612" s="1422">
        <v>29240.31</v>
      </c>
      <c r="AG612" s="1423">
        <v>29079.77</v>
      </c>
      <c r="AH612" s="1423">
        <v>29040.080000000002</v>
      </c>
      <c r="AI612" s="1423">
        <v>29381.45</v>
      </c>
      <c r="AJ612" s="1423">
        <v>29718.21</v>
      </c>
      <c r="AK612" s="1423">
        <v>29681.25</v>
      </c>
      <c r="AL612" s="1423">
        <v>29623.79</v>
      </c>
      <c r="AM612" s="1423">
        <v>29402.57</v>
      </c>
      <c r="AN612" s="1423">
        <v>29589.19</v>
      </c>
      <c r="AO612" s="1424">
        <v>29542.29</v>
      </c>
      <c r="AP612" s="1425">
        <v>29212.93</v>
      </c>
      <c r="AQ612" s="1423">
        <v>29444.45</v>
      </c>
      <c r="AR612" s="1423">
        <v>28605.61</v>
      </c>
      <c r="AS612" s="1423">
        <v>28187.119999999999</v>
      </c>
      <c r="AT612" s="1423">
        <v>27819.14</v>
      </c>
      <c r="AU612" s="1423">
        <v>27594.01</v>
      </c>
      <c r="AV612" s="1423">
        <v>27644.959999999999</v>
      </c>
      <c r="AW612" s="1423">
        <v>27588.61</v>
      </c>
      <c r="AX612" s="1423">
        <v>27693.91</v>
      </c>
      <c r="AY612" s="1424">
        <v>27961.66</v>
      </c>
      <c r="AZ612" s="1425">
        <v>28621.47</v>
      </c>
      <c r="BA612" s="1423">
        <v>28725.47</v>
      </c>
      <c r="BB612" s="1423">
        <v>28392.87</v>
      </c>
      <c r="BC612" s="1423">
        <v>28593.45</v>
      </c>
      <c r="BD612" s="1423">
        <v>28309.67</v>
      </c>
      <c r="BE612" s="1423">
        <v>28358.47</v>
      </c>
      <c r="BF612" s="1423">
        <v>28782.19</v>
      </c>
      <c r="BG612" s="1423">
        <v>28503.08</v>
      </c>
      <c r="BH612" s="1423">
        <v>27893.18</v>
      </c>
      <c r="BI612" s="1424">
        <v>28226.43</v>
      </c>
      <c r="BJ612" s="1425">
        <v>28473.85</v>
      </c>
      <c r="BK612" s="1423">
        <v>28640.15</v>
      </c>
      <c r="BL612" s="1423">
        <v>28773.5</v>
      </c>
      <c r="BM612" s="1423">
        <v>28658.82</v>
      </c>
      <c r="BN612" s="1423">
        <v>28879.68</v>
      </c>
      <c r="BO612" s="1423">
        <v>28729.61</v>
      </c>
      <c r="BP612" s="1423">
        <v>28579.49</v>
      </c>
      <c r="BQ612" s="1423">
        <v>28954.560000000001</v>
      </c>
      <c r="BR612" s="1423">
        <v>29204.45</v>
      </c>
      <c r="BS612" s="1424">
        <v>28487.87</v>
      </c>
      <c r="BT612" s="1425">
        <v>28293.7</v>
      </c>
      <c r="BU612" s="1423">
        <v>28089.49</v>
      </c>
      <c r="BV612" s="1423">
        <v>28427.599999999999</v>
      </c>
      <c r="BW612" s="1423">
        <v>28444.959999999999</v>
      </c>
      <c r="BX612" s="1423">
        <v>27889.21</v>
      </c>
      <c r="BY612" s="1423">
        <v>28274.18</v>
      </c>
      <c r="BZ612" s="1423">
        <v>28129.66</v>
      </c>
      <c r="CA612" s="1423">
        <v>27314.41</v>
      </c>
      <c r="CB612" s="1423">
        <v>27217.59</v>
      </c>
      <c r="CC612" s="1424">
        <v>27129.61</v>
      </c>
      <c r="CD612" s="1425">
        <v>27203.33</v>
      </c>
      <c r="CE612" s="1423">
        <v>26890.94</v>
      </c>
      <c r="CF612" s="1423">
        <v>26858.68</v>
      </c>
      <c r="CG612" s="1423">
        <v>26044.52</v>
      </c>
      <c r="CH612" s="1423">
        <v>26289.69</v>
      </c>
      <c r="CI612" s="1423">
        <v>26541.65</v>
      </c>
      <c r="CJ612" s="1423">
        <v>27016.71</v>
      </c>
      <c r="CK612" s="1423">
        <v>27289.16</v>
      </c>
      <c r="CL612" s="1423">
        <v>27165.93</v>
      </c>
      <c r="CM612" s="1426">
        <v>27075.99</v>
      </c>
      <c r="CN612" s="1513" t="str">
        <f t="shared" ca="1" si="2175"/>
        <v/>
      </c>
      <c r="CO612" s="405"/>
      <c r="CP612" s="456" t="str">
        <f ca="1">IFERROR(IFERROR(INDIRECT("'japan-all-stock-prices_"&amp;$CS$7&amp;".csv'!L"&amp;CU615),INDIRECT(CS$7&amp;".csv!G"&amp;CU615)),"")</f>
        <v/>
      </c>
      <c r="CQ612" s="631"/>
      <c r="CR612" s="484"/>
      <c r="CS612" s="484"/>
      <c r="CT612" s="1061"/>
      <c r="CU612" s="730"/>
      <c r="CV612" s="490"/>
      <c r="CW612" s="339"/>
      <c r="CX612" s="974">
        <f t="shared" ref="CX612" si="2176">CM613/CL613*100-100</f>
        <v>0.72933350121562057</v>
      </c>
      <c r="CY612" s="435" t="s">
        <v>99</v>
      </c>
      <c r="CZ612" s="1064" t="s">
        <v>99</v>
      </c>
      <c r="DA612" s="1402"/>
      <c r="DB612" s="511"/>
      <c r="DC612" s="511"/>
      <c r="DD612" s="511"/>
      <c r="DE612" s="511"/>
      <c r="DF612" s="511"/>
      <c r="DG612" s="511"/>
      <c r="DH612" s="518"/>
      <c r="DI612" s="518"/>
      <c r="DJ612" s="518"/>
      <c r="DK612" s="518"/>
      <c r="DL612" s="518"/>
      <c r="DM612" s="518"/>
      <c r="DN612" s="518"/>
      <c r="DO612" s="518"/>
      <c r="DP612" s="518"/>
      <c r="DQ612" s="518"/>
      <c r="DR612" s="518"/>
      <c r="DS612" s="518"/>
      <c r="DT612" s="453"/>
      <c r="DU612" s="518"/>
      <c r="DV612" s="503"/>
      <c r="DW612" s="502"/>
      <c r="EA612" s="456" t="str">
        <f ca="1">IFERROR(IFERROR(INDIRECT("'japan-all-stock-prices_"&amp;$CS$7&amp;".csv'!L"&amp;EF615),INDIRECT(ED$7&amp;".csv!G"&amp;EF615)),"")</f>
        <v/>
      </c>
    </row>
    <row r="613" spans="2:131" ht="9" customHeight="1">
      <c r="B613" s="406"/>
      <c r="C613" s="489"/>
      <c r="D613" s="488"/>
      <c r="E613" s="487"/>
      <c r="F613" s="486"/>
      <c r="G613" s="716" t="s">
        <v>198</v>
      </c>
      <c r="H613" s="1427">
        <v>27822.12</v>
      </c>
      <c r="I613" s="1428">
        <v>27528.87</v>
      </c>
      <c r="J613" s="1428">
        <v>27678.21</v>
      </c>
      <c r="K613" s="1429">
        <v>28048.94</v>
      </c>
      <c r="L613" s="1430">
        <v>28498.2</v>
      </c>
      <c r="M613" s="1428">
        <v>28230.61</v>
      </c>
      <c r="N613" s="1428">
        <v>28140.28</v>
      </c>
      <c r="O613" s="1428">
        <v>28550.93</v>
      </c>
      <c r="P613" s="1428">
        <v>29068.63</v>
      </c>
      <c r="Q613" s="1428">
        <v>29025.46</v>
      </c>
      <c r="R613" s="1428">
        <v>29215.52</v>
      </c>
      <c r="S613" s="1428">
        <v>29255.55</v>
      </c>
      <c r="T613" s="1428">
        <v>28708.58</v>
      </c>
      <c r="U613" s="1429">
        <v>28804.85</v>
      </c>
      <c r="V613" s="1430">
        <v>28600.41</v>
      </c>
      <c r="W613" s="1428">
        <v>29106.01</v>
      </c>
      <c r="X613" s="1428">
        <v>29098.240000000002</v>
      </c>
      <c r="Y613" s="1428">
        <v>28820.09</v>
      </c>
      <c r="Z613" s="1428">
        <v>28892.69</v>
      </c>
      <c r="AA613" s="1428">
        <v>29647.08</v>
      </c>
      <c r="AB613" s="1428">
        <v>29520.9</v>
      </c>
      <c r="AC613" s="1428">
        <v>29794.37</v>
      </c>
      <c r="AD613" s="1428">
        <v>29611.57</v>
      </c>
      <c r="AE613" s="1431">
        <v>29507.05</v>
      </c>
      <c r="AF613" s="1427">
        <v>29285.46</v>
      </c>
      <c r="AG613" s="1428">
        <v>29106.78</v>
      </c>
      <c r="AH613" s="1428">
        <v>29277.86</v>
      </c>
      <c r="AI613" s="1428">
        <v>29609.97</v>
      </c>
      <c r="AJ613" s="1428">
        <v>29776.799999999999</v>
      </c>
      <c r="AK613" s="1428">
        <v>29808.12</v>
      </c>
      <c r="AL613" s="1428">
        <v>29688.33</v>
      </c>
      <c r="AM613" s="1428">
        <v>29598.66</v>
      </c>
      <c r="AN613" s="1428">
        <v>29745.87</v>
      </c>
      <c r="AO613" s="1429">
        <v>29774.11</v>
      </c>
      <c r="AP613" s="1430">
        <v>29302.66</v>
      </c>
      <c r="AQ613" s="1428">
        <v>29499.279999999999</v>
      </c>
      <c r="AR613" s="1428">
        <v>28751.62</v>
      </c>
      <c r="AS613" s="1428">
        <v>28283.919999999998</v>
      </c>
      <c r="AT613" s="1428">
        <v>27821.759999999998</v>
      </c>
      <c r="AU613" s="1428">
        <v>27935.62</v>
      </c>
      <c r="AV613" s="1428">
        <v>27753.37</v>
      </c>
      <c r="AW613" s="1428">
        <v>28029.57</v>
      </c>
      <c r="AX613" s="1428">
        <v>27927.37</v>
      </c>
      <c r="AY613" s="1429">
        <v>28455.599999999999</v>
      </c>
      <c r="AZ613" s="1430">
        <v>28860.62</v>
      </c>
      <c r="BA613" s="1428">
        <v>28725.47</v>
      </c>
      <c r="BB613" s="1428">
        <v>28437.77</v>
      </c>
      <c r="BC613" s="1428">
        <v>28640.49</v>
      </c>
      <c r="BD613" s="1428">
        <v>28432.639999999999</v>
      </c>
      <c r="BE613" s="1428">
        <v>28459.72</v>
      </c>
      <c r="BF613" s="1428">
        <v>29066.32</v>
      </c>
      <c r="BG613" s="1428">
        <v>28545.68</v>
      </c>
      <c r="BH613" s="1428">
        <v>27937.81</v>
      </c>
      <c r="BI613" s="1429">
        <v>28517.59</v>
      </c>
      <c r="BJ613" s="1430">
        <v>28562.21</v>
      </c>
      <c r="BK613" s="1428">
        <v>28798.37</v>
      </c>
      <c r="BL613" s="1428">
        <v>28782.59</v>
      </c>
      <c r="BM613" s="1428">
        <v>28676.46</v>
      </c>
      <c r="BN613" s="1428">
        <v>29069.16</v>
      </c>
      <c r="BO613" s="1428">
        <v>28906.880000000001</v>
      </c>
      <c r="BP613" s="1428">
        <v>28791.71</v>
      </c>
      <c r="BQ613" s="1428">
        <v>29301.79</v>
      </c>
      <c r="BR613" s="1428">
        <v>29332.16</v>
      </c>
      <c r="BS613" s="1429">
        <v>28487.87</v>
      </c>
      <c r="BT613" s="1430">
        <v>28478.560000000001</v>
      </c>
      <c r="BU613" s="1428">
        <v>28222.48</v>
      </c>
      <c r="BV613" s="1428">
        <v>28765.66</v>
      </c>
      <c r="BW613" s="1428">
        <v>28489.13</v>
      </c>
      <c r="BX613" s="1428">
        <v>28124.28</v>
      </c>
      <c r="BY613" s="1428">
        <v>28333.52</v>
      </c>
      <c r="BZ613" s="1428">
        <v>28257.25</v>
      </c>
      <c r="CA613" s="1428">
        <v>27467.23</v>
      </c>
      <c r="CB613" s="1428">
        <v>27772.93</v>
      </c>
      <c r="CC613" s="1429">
        <v>27522.26</v>
      </c>
      <c r="CD613" s="1430">
        <v>27588.37</v>
      </c>
      <c r="CE613" s="1428">
        <v>27131.34</v>
      </c>
      <c r="CF613" s="1428">
        <v>27011.33</v>
      </c>
      <c r="CG613" s="1428">
        <v>26170.3</v>
      </c>
      <c r="CH613" s="1428">
        <v>26717.34</v>
      </c>
      <c r="CI613" s="1428">
        <v>27001.98</v>
      </c>
      <c r="CJ613" s="1428">
        <v>27078.48</v>
      </c>
      <c r="CK613" s="1428">
        <v>27533.599999999999</v>
      </c>
      <c r="CL613" s="1432">
        <v>27241.31</v>
      </c>
      <c r="CM613" s="1431">
        <v>27439.99</v>
      </c>
      <c r="CN613" s="1514" t="str">
        <f t="shared" ref="CN613" ca="1" si="2177">IF(CN$9="- - -","",CU614)</f>
        <v/>
      </c>
      <c r="CO613" s="405"/>
      <c r="CP613" s="456" t="str">
        <f ca="1">IFERROR(IFERROR(INDIRECT("'japan-all-stock-prices_"&amp;$CS$7&amp;".csv'!F"&amp;CU615),INDIRECT(CS$7&amp;".csv!H"&amp;CU615)),"")</f>
        <v/>
      </c>
      <c r="CQ613" s="631"/>
      <c r="CR613" s="484"/>
      <c r="CS613" s="484"/>
      <c r="CT613" s="1061"/>
      <c r="CU613" s="730"/>
      <c r="CV613" s="490"/>
      <c r="CW613" s="339"/>
      <c r="CX613" s="975" t="s">
        <v>99</v>
      </c>
      <c r="CY613" s="453" t="s">
        <v>99</v>
      </c>
      <c r="CZ613" s="1064" t="s">
        <v>99</v>
      </c>
      <c r="DA613" s="916"/>
      <c r="DB613" s="453"/>
      <c r="DC613" s="453"/>
      <c r="DD613" s="453"/>
      <c r="DE613" s="453"/>
      <c r="DF613" s="453"/>
      <c r="DG613" s="453"/>
      <c r="DH613" s="453"/>
      <c r="DI613" s="453"/>
      <c r="DJ613" s="453"/>
      <c r="DK613" s="453"/>
      <c r="DL613" s="453"/>
      <c r="DM613" s="453"/>
      <c r="DN613" s="453"/>
      <c r="DO613" s="453"/>
      <c r="DP613" s="453"/>
      <c r="DQ613" s="453"/>
      <c r="DR613" s="453"/>
      <c r="DS613" s="453"/>
      <c r="DT613" s="453"/>
      <c r="DU613" s="459"/>
      <c r="DV613" s="513"/>
      <c r="DW613" s="502"/>
      <c r="EA613" s="456" t="str">
        <f ca="1">IFERROR(IFERROR(INDIRECT("'japan-all-stock-prices_"&amp;$CS$7&amp;".csv'!F"&amp;EF615),INDIRECT(ED$7&amp;".csv!H"&amp;EF615)),"")</f>
        <v/>
      </c>
    </row>
    <row r="614" spans="2:131" ht="9" customHeight="1">
      <c r="B614" s="406"/>
      <c r="C614" s="489"/>
      <c r="D614" s="488"/>
      <c r="E614" s="487"/>
      <c r="F614" s="486"/>
      <c r="G614" s="717" t="s">
        <v>99</v>
      </c>
      <c r="H614" s="1858" t="s">
        <v>99</v>
      </c>
      <c r="I614" s="1859" t="s">
        <v>99</v>
      </c>
      <c r="J614" s="1859" t="s">
        <v>99</v>
      </c>
      <c r="K614" s="1860" t="s">
        <v>99</v>
      </c>
      <c r="L614" s="1861" t="s">
        <v>99</v>
      </c>
      <c r="M614" s="1859" t="s">
        <v>99</v>
      </c>
      <c r="N614" s="1859" t="s">
        <v>99</v>
      </c>
      <c r="O614" s="1859" t="s">
        <v>99</v>
      </c>
      <c r="P614" s="1859" t="s">
        <v>99</v>
      </c>
      <c r="Q614" s="1859" t="s">
        <v>99</v>
      </c>
      <c r="R614" s="1859" t="s">
        <v>99</v>
      </c>
      <c r="S614" s="1859" t="s">
        <v>99</v>
      </c>
      <c r="T614" s="1859" t="s">
        <v>99</v>
      </c>
      <c r="U614" s="1860" t="s">
        <v>99</v>
      </c>
      <c r="V614" s="1861" t="s">
        <v>99</v>
      </c>
      <c r="W614" s="1859" t="s">
        <v>99</v>
      </c>
      <c r="X614" s="1859" t="s">
        <v>99</v>
      </c>
      <c r="Y614" s="1859" t="s">
        <v>99</v>
      </c>
      <c r="Z614" s="1859" t="s">
        <v>99</v>
      </c>
      <c r="AA614" s="1859" t="s">
        <v>99</v>
      </c>
      <c r="AB614" s="1859" t="s">
        <v>99</v>
      </c>
      <c r="AC614" s="1859" t="s">
        <v>99</v>
      </c>
      <c r="AD614" s="1859" t="s">
        <v>99</v>
      </c>
      <c r="AE614" s="1862" t="s">
        <v>99</v>
      </c>
      <c r="AF614" s="713" t="s">
        <v>99</v>
      </c>
      <c r="AG614" s="708" t="s">
        <v>99</v>
      </c>
      <c r="AH614" s="708" t="s">
        <v>99</v>
      </c>
      <c r="AI614" s="708" t="s">
        <v>99</v>
      </c>
      <c r="AJ614" s="708" t="s">
        <v>99</v>
      </c>
      <c r="AK614" s="708" t="s">
        <v>99</v>
      </c>
      <c r="AL614" s="708" t="s">
        <v>99</v>
      </c>
      <c r="AM614" s="708" t="s">
        <v>99</v>
      </c>
      <c r="AN614" s="708" t="s">
        <v>99</v>
      </c>
      <c r="AO614" s="709" t="s">
        <v>99</v>
      </c>
      <c r="AP614" s="707" t="s">
        <v>99</v>
      </c>
      <c r="AQ614" s="708" t="s">
        <v>99</v>
      </c>
      <c r="AR614" s="708" t="s">
        <v>99</v>
      </c>
      <c r="AS614" s="708" t="s">
        <v>99</v>
      </c>
      <c r="AT614" s="708" t="s">
        <v>99</v>
      </c>
      <c r="AU614" s="708" t="s">
        <v>99</v>
      </c>
      <c r="AV614" s="708" t="s">
        <v>99</v>
      </c>
      <c r="AW614" s="708" t="s">
        <v>99</v>
      </c>
      <c r="AX614" s="708" t="s">
        <v>99</v>
      </c>
      <c r="AY614" s="709" t="s">
        <v>99</v>
      </c>
      <c r="AZ614" s="707" t="s">
        <v>99</v>
      </c>
      <c r="BA614" s="708" t="s">
        <v>99</v>
      </c>
      <c r="BB614" s="708" t="s">
        <v>99</v>
      </c>
      <c r="BC614" s="708" t="s">
        <v>99</v>
      </c>
      <c r="BD614" s="708" t="s">
        <v>99</v>
      </c>
      <c r="BE614" s="708" t="s">
        <v>99</v>
      </c>
      <c r="BF614" s="708" t="s">
        <v>99</v>
      </c>
      <c r="BG614" s="708" t="s">
        <v>99</v>
      </c>
      <c r="BH614" s="708" t="s">
        <v>99</v>
      </c>
      <c r="BI614" s="709" t="s">
        <v>99</v>
      </c>
      <c r="BJ614" s="707" t="s">
        <v>99</v>
      </c>
      <c r="BK614" s="708" t="s">
        <v>99</v>
      </c>
      <c r="BL614" s="708" t="s">
        <v>99</v>
      </c>
      <c r="BM614" s="708" t="s">
        <v>99</v>
      </c>
      <c r="BN614" s="708" t="s">
        <v>99</v>
      </c>
      <c r="BO614" s="708" t="s">
        <v>99</v>
      </c>
      <c r="BP614" s="708" t="s">
        <v>99</v>
      </c>
      <c r="BQ614" s="708" t="s">
        <v>99</v>
      </c>
      <c r="BR614" s="708" t="s">
        <v>99</v>
      </c>
      <c r="BS614" s="709" t="s">
        <v>99</v>
      </c>
      <c r="BT614" s="707" t="s">
        <v>99</v>
      </c>
      <c r="BU614" s="708" t="s">
        <v>99</v>
      </c>
      <c r="BV614" s="708" t="s">
        <v>99</v>
      </c>
      <c r="BW614" s="708" t="s">
        <v>99</v>
      </c>
      <c r="BX614" s="708" t="s">
        <v>99</v>
      </c>
      <c r="BY614" s="708" t="s">
        <v>99</v>
      </c>
      <c r="BZ614" s="708" t="s">
        <v>99</v>
      </c>
      <c r="CA614" s="708" t="s">
        <v>99</v>
      </c>
      <c r="CB614" s="708" t="s">
        <v>99</v>
      </c>
      <c r="CC614" s="709" t="s">
        <v>99</v>
      </c>
      <c r="CD614" s="707" t="s">
        <v>99</v>
      </c>
      <c r="CE614" s="708" t="s">
        <v>99</v>
      </c>
      <c r="CF614" s="708" t="s">
        <v>99</v>
      </c>
      <c r="CG614" s="708" t="s">
        <v>99</v>
      </c>
      <c r="CH614" s="708" t="s">
        <v>99</v>
      </c>
      <c r="CI614" s="708" t="s">
        <v>99</v>
      </c>
      <c r="CJ614" s="708" t="s">
        <v>99</v>
      </c>
      <c r="CK614" s="708" t="s">
        <v>99</v>
      </c>
      <c r="CL614" s="708" t="s">
        <v>99</v>
      </c>
      <c r="CM614" s="710" t="s">
        <v>99</v>
      </c>
      <c r="CN614" s="1509" t="s">
        <v>99</v>
      </c>
      <c r="CO614" s="405"/>
      <c r="CP614" s="450"/>
      <c r="CQ614" s="631"/>
      <c r="CR614" s="484"/>
      <c r="CS614" s="484"/>
      <c r="CT614" s="1061"/>
      <c r="CU614" s="1508" t="str">
        <f ca="1">IF(G610="","",IF(CP613="-",CM613,CP613))</f>
        <v/>
      </c>
      <c r="CV614" s="490"/>
      <c r="CW614" s="339"/>
      <c r="CX614" s="974" t="s">
        <v>99</v>
      </c>
      <c r="CY614" s="453" t="s">
        <v>99</v>
      </c>
      <c r="CZ614" s="1068" t="s">
        <v>99</v>
      </c>
      <c r="DA614" s="1402"/>
      <c r="DB614" s="511"/>
      <c r="DC614" s="511"/>
      <c r="DD614" s="511"/>
      <c r="DE614" s="511"/>
      <c r="DF614" s="511"/>
      <c r="DG614" s="511"/>
      <c r="DH614" s="511"/>
      <c r="DI614" s="511"/>
      <c r="DJ614" s="511"/>
      <c r="DK614" s="511"/>
      <c r="DL614" s="511"/>
      <c r="DM614" s="511"/>
      <c r="DN614" s="511"/>
      <c r="DO614" s="511"/>
      <c r="DP614" s="511"/>
      <c r="DQ614" s="511"/>
      <c r="DR614" s="511"/>
      <c r="EA614" s="450"/>
    </row>
    <row r="615" spans="2:131" ht="9" customHeight="1" thickBot="1">
      <c r="B615" s="406"/>
      <c r="C615" s="489"/>
      <c r="D615" s="488"/>
      <c r="E615" s="487"/>
      <c r="F615" s="486"/>
      <c r="G615" s="889" t="s">
        <v>99</v>
      </c>
      <c r="H615" s="1863" t="s">
        <v>99</v>
      </c>
      <c r="I615" s="1864" t="s">
        <v>99</v>
      </c>
      <c r="J615" s="1864" t="s">
        <v>99</v>
      </c>
      <c r="K615" s="1865" t="s">
        <v>99</v>
      </c>
      <c r="L615" s="1866" t="s">
        <v>99</v>
      </c>
      <c r="M615" s="1864" t="s">
        <v>99</v>
      </c>
      <c r="N615" s="1864" t="s">
        <v>99</v>
      </c>
      <c r="O615" s="1864" t="s">
        <v>99</v>
      </c>
      <c r="P615" s="1864" t="s">
        <v>99</v>
      </c>
      <c r="Q615" s="1864" t="s">
        <v>99</v>
      </c>
      <c r="R615" s="1864" t="s">
        <v>99</v>
      </c>
      <c r="S615" s="1864" t="s">
        <v>99</v>
      </c>
      <c r="T615" s="1864" t="s">
        <v>99</v>
      </c>
      <c r="U615" s="1865" t="s">
        <v>99</v>
      </c>
      <c r="V615" s="1866" t="s">
        <v>99</v>
      </c>
      <c r="W615" s="1864" t="s">
        <v>99</v>
      </c>
      <c r="X615" s="1864" t="s">
        <v>99</v>
      </c>
      <c r="Y615" s="1864" t="s">
        <v>99</v>
      </c>
      <c r="Z615" s="1864" t="s">
        <v>99</v>
      </c>
      <c r="AA615" s="1864" t="s">
        <v>99</v>
      </c>
      <c r="AB615" s="1864" t="s">
        <v>99</v>
      </c>
      <c r="AC615" s="1864" t="s">
        <v>99</v>
      </c>
      <c r="AD615" s="1864" t="s">
        <v>99</v>
      </c>
      <c r="AE615" s="1867" t="s">
        <v>99</v>
      </c>
      <c r="AF615" s="890" t="s">
        <v>99</v>
      </c>
      <c r="AG615" s="891" t="s">
        <v>99</v>
      </c>
      <c r="AH615" s="891" t="s">
        <v>99</v>
      </c>
      <c r="AI615" s="891" t="s">
        <v>99</v>
      </c>
      <c r="AJ615" s="891" t="s">
        <v>99</v>
      </c>
      <c r="AK615" s="891" t="s">
        <v>99</v>
      </c>
      <c r="AL615" s="891" t="s">
        <v>99</v>
      </c>
      <c r="AM615" s="891" t="s">
        <v>99</v>
      </c>
      <c r="AN615" s="891" t="s">
        <v>99</v>
      </c>
      <c r="AO615" s="892" t="s">
        <v>99</v>
      </c>
      <c r="AP615" s="893" t="s">
        <v>99</v>
      </c>
      <c r="AQ615" s="891" t="s">
        <v>99</v>
      </c>
      <c r="AR615" s="891" t="s">
        <v>99</v>
      </c>
      <c r="AS615" s="891" t="s">
        <v>99</v>
      </c>
      <c r="AT615" s="891" t="s">
        <v>99</v>
      </c>
      <c r="AU615" s="891" t="s">
        <v>99</v>
      </c>
      <c r="AV615" s="891" t="s">
        <v>99</v>
      </c>
      <c r="AW615" s="891" t="s">
        <v>99</v>
      </c>
      <c r="AX615" s="891" t="s">
        <v>99</v>
      </c>
      <c r="AY615" s="892" t="s">
        <v>99</v>
      </c>
      <c r="AZ615" s="893" t="s">
        <v>99</v>
      </c>
      <c r="BA615" s="891" t="s">
        <v>99</v>
      </c>
      <c r="BB615" s="891" t="s">
        <v>99</v>
      </c>
      <c r="BC615" s="891" t="s">
        <v>99</v>
      </c>
      <c r="BD615" s="891" t="s">
        <v>99</v>
      </c>
      <c r="BE615" s="891" t="s">
        <v>99</v>
      </c>
      <c r="BF615" s="891" t="s">
        <v>99</v>
      </c>
      <c r="BG615" s="891" t="s">
        <v>99</v>
      </c>
      <c r="BH615" s="891" t="s">
        <v>99</v>
      </c>
      <c r="BI615" s="892" t="s">
        <v>99</v>
      </c>
      <c r="BJ615" s="893" t="s">
        <v>99</v>
      </c>
      <c r="BK615" s="891" t="s">
        <v>99</v>
      </c>
      <c r="BL615" s="891" t="s">
        <v>99</v>
      </c>
      <c r="BM615" s="891" t="s">
        <v>99</v>
      </c>
      <c r="BN615" s="891" t="s">
        <v>99</v>
      </c>
      <c r="BO615" s="891" t="s">
        <v>99</v>
      </c>
      <c r="BP615" s="891" t="s">
        <v>99</v>
      </c>
      <c r="BQ615" s="891" t="s">
        <v>99</v>
      </c>
      <c r="BR615" s="891" t="s">
        <v>99</v>
      </c>
      <c r="BS615" s="892" t="s">
        <v>99</v>
      </c>
      <c r="BT615" s="893" t="s">
        <v>99</v>
      </c>
      <c r="BU615" s="891" t="s">
        <v>99</v>
      </c>
      <c r="BV615" s="891" t="s">
        <v>99</v>
      </c>
      <c r="BW615" s="891" t="s">
        <v>99</v>
      </c>
      <c r="BX615" s="891" t="s">
        <v>99</v>
      </c>
      <c r="BY615" s="891" t="s">
        <v>99</v>
      </c>
      <c r="BZ615" s="891" t="s">
        <v>99</v>
      </c>
      <c r="CA615" s="891" t="s">
        <v>99</v>
      </c>
      <c r="CB615" s="891" t="s">
        <v>99</v>
      </c>
      <c r="CC615" s="892" t="s">
        <v>99</v>
      </c>
      <c r="CD615" s="893" t="s">
        <v>99</v>
      </c>
      <c r="CE615" s="891" t="s">
        <v>99</v>
      </c>
      <c r="CF615" s="891" t="s">
        <v>99</v>
      </c>
      <c r="CG615" s="891" t="s">
        <v>99</v>
      </c>
      <c r="CH615" s="891" t="s">
        <v>99</v>
      </c>
      <c r="CI615" s="891" t="s">
        <v>99</v>
      </c>
      <c r="CJ615" s="891" t="s">
        <v>99</v>
      </c>
      <c r="CK615" s="891" t="s">
        <v>99</v>
      </c>
      <c r="CL615" s="891" t="s">
        <v>99</v>
      </c>
      <c r="CM615" s="894" t="s">
        <v>99</v>
      </c>
      <c r="CN615" s="1510" t="s">
        <v>99</v>
      </c>
      <c r="CO615" s="405"/>
      <c r="CP615" s="505" t="str">
        <f>IF(CM613="","",IF(CM613&gt;CL613,"+","")&amp;ROUND(CM613-CL613,1))</f>
        <v>+198.7</v>
      </c>
      <c r="CQ615" s="1069"/>
      <c r="CR615" s="1070"/>
      <c r="CS615" s="1070"/>
      <c r="CT615" s="1071"/>
      <c r="CU615" s="1072">
        <f ca="1">IFERROR(MATCH(1,INDIRECT("'japan-all-stock-prices_"&amp;$CS$7&amp;".csv'!$A$1:$A$4000"),0),1)</f>
        <v>1</v>
      </c>
      <c r="CV615" s="1073"/>
      <c r="CW615" s="1073"/>
      <c r="CX615" s="1074" t="s">
        <v>99</v>
      </c>
      <c r="CY615" s="1075" t="s">
        <v>99</v>
      </c>
      <c r="CZ615" s="482" t="s">
        <v>99</v>
      </c>
      <c r="DA615" s="1402"/>
      <c r="DB615" s="453"/>
      <c r="DC615" s="453"/>
      <c r="DD615" s="453"/>
      <c r="DE615" s="453"/>
      <c r="DF615" s="453"/>
      <c r="DG615" s="453"/>
      <c r="DH615" s="453"/>
      <c r="DI615" s="453"/>
      <c r="DJ615" s="453"/>
      <c r="DK615" s="453"/>
      <c r="DL615" s="453"/>
      <c r="DM615" s="453"/>
      <c r="DN615" s="453"/>
      <c r="DO615" s="453"/>
      <c r="DP615" s="453"/>
      <c r="DQ615" s="453"/>
      <c r="DR615" s="453"/>
      <c r="EA615" s="505" t="str">
        <f>IF(DX613="","",IF(DX613&gt;DW613,"+","")&amp;ROUND(DX613-DW613,1))</f>
        <v/>
      </c>
    </row>
    <row r="616" spans="2:131" ht="17.25" hidden="1" customHeight="1" thickBot="1">
      <c r="B616" s="406"/>
      <c r="C616" s="489"/>
      <c r="D616" s="771"/>
      <c r="E616" s="769"/>
      <c r="F616" s="770"/>
      <c r="G616" s="895"/>
      <c r="H616" s="954"/>
      <c r="I616" s="955"/>
      <c r="J616" s="955"/>
      <c r="K616" s="956"/>
      <c r="L616" s="957"/>
      <c r="M616" s="955"/>
      <c r="N616" s="955"/>
      <c r="O616" s="955"/>
      <c r="P616" s="955"/>
      <c r="Q616" s="955"/>
      <c r="R616" s="955"/>
      <c r="S616" s="955"/>
      <c r="T616" s="955"/>
      <c r="U616" s="958"/>
      <c r="V616" s="957"/>
      <c r="W616" s="955"/>
      <c r="X616" s="955"/>
      <c r="Y616" s="955"/>
      <c r="Z616" s="955"/>
      <c r="AA616" s="955"/>
      <c r="AB616" s="955"/>
      <c r="AC616" s="955"/>
      <c r="AD616" s="955"/>
      <c r="AE616" s="959"/>
      <c r="AF616" s="954"/>
      <c r="AG616" s="955"/>
      <c r="AH616" s="955"/>
      <c r="AI616" s="955"/>
      <c r="AJ616" s="955"/>
      <c r="AK616" s="955"/>
      <c r="AL616" s="955"/>
      <c r="AM616" s="955"/>
      <c r="AN616" s="955"/>
      <c r="AO616" s="958"/>
      <c r="AP616" s="957"/>
      <c r="AQ616" s="955"/>
      <c r="AR616" s="955"/>
      <c r="AS616" s="955"/>
      <c r="AT616" s="955"/>
      <c r="AU616" s="955"/>
      <c r="AV616" s="955"/>
      <c r="AW616" s="955"/>
      <c r="AX616" s="955"/>
      <c r="AY616" s="958"/>
      <c r="AZ616" s="957"/>
      <c r="BA616" s="955"/>
      <c r="BB616" s="955"/>
      <c r="BC616" s="955"/>
      <c r="BD616" s="955"/>
      <c r="BE616" s="955"/>
      <c r="BF616" s="955"/>
      <c r="BG616" s="955">
        <v>44547</v>
      </c>
      <c r="BH616" s="955">
        <v>44550</v>
      </c>
      <c r="BI616" s="958">
        <v>44551</v>
      </c>
      <c r="BJ616" s="957">
        <v>44552</v>
      </c>
      <c r="BK616" s="955">
        <v>44553</v>
      </c>
      <c r="BL616" s="955">
        <v>44554</v>
      </c>
      <c r="BM616" s="955">
        <v>44557</v>
      </c>
      <c r="BN616" s="955">
        <v>44558</v>
      </c>
      <c r="BO616" s="955">
        <v>44559</v>
      </c>
      <c r="BP616" s="955">
        <v>44560</v>
      </c>
      <c r="BQ616" s="955">
        <v>44565</v>
      </c>
      <c r="BR616" s="955">
        <v>44566</v>
      </c>
      <c r="BS616" s="958">
        <v>44567</v>
      </c>
      <c r="BT616" s="957">
        <v>44568</v>
      </c>
      <c r="BU616" s="955">
        <v>44572</v>
      </c>
      <c r="BV616" s="955">
        <v>44573</v>
      </c>
      <c r="BW616" s="955">
        <v>44574</v>
      </c>
      <c r="BX616" s="955">
        <v>44575</v>
      </c>
      <c r="BY616" s="955">
        <v>44578</v>
      </c>
      <c r="BZ616" s="955">
        <v>44579</v>
      </c>
      <c r="CA616" s="955">
        <v>44580</v>
      </c>
      <c r="CB616" s="955">
        <v>44581</v>
      </c>
      <c r="CC616" s="958">
        <v>44582</v>
      </c>
      <c r="CD616" s="957">
        <v>44585</v>
      </c>
      <c r="CE616" s="955">
        <v>44586</v>
      </c>
      <c r="CF616" s="955">
        <v>44587</v>
      </c>
      <c r="CG616" s="955">
        <v>44588</v>
      </c>
      <c r="CH616" s="955">
        <v>44589</v>
      </c>
      <c r="CI616" s="955">
        <v>44592</v>
      </c>
      <c r="CJ616" s="955">
        <v>44593</v>
      </c>
      <c r="CK616" s="955">
        <v>44594</v>
      </c>
      <c r="CL616" s="955">
        <v>44595</v>
      </c>
      <c r="CM616" s="960">
        <v>44596</v>
      </c>
      <c r="CN616" s="961">
        <f ca="1">CN9</f>
        <v>44599</v>
      </c>
      <c r="CO616" s="405"/>
      <c r="CP616" s="505"/>
      <c r="CQ616" s="631"/>
      <c r="CR616" s="484"/>
      <c r="CS616" s="484"/>
      <c r="CT616" s="1061"/>
      <c r="CU616" s="1062"/>
      <c r="CV616" s="339"/>
      <c r="CW616" s="339"/>
      <c r="CX616" s="1063"/>
      <c r="CY616" s="435"/>
      <c r="CZ616" s="1064"/>
      <c r="DA616" s="1402"/>
      <c r="DB616" s="453"/>
      <c r="DC616" s="453"/>
      <c r="DD616" s="453"/>
      <c r="DE616" s="453"/>
      <c r="DF616" s="453"/>
      <c r="DG616" s="453"/>
      <c r="DH616" s="453"/>
      <c r="DI616" s="453"/>
      <c r="DJ616" s="453"/>
      <c r="DK616" s="453"/>
      <c r="DL616" s="453"/>
      <c r="DM616" s="453"/>
      <c r="DN616" s="453"/>
      <c r="DO616" s="453"/>
      <c r="DP616" s="453"/>
      <c r="DQ616" s="453"/>
      <c r="DR616" s="453"/>
      <c r="EA616" s="505"/>
    </row>
    <row r="617" spans="2:131" ht="12.75" customHeight="1" thickBot="1">
      <c r="B617" s="406"/>
      <c r="C617" s="501">
        <f>ROW()</f>
        <v>617</v>
      </c>
      <c r="D617" s="480">
        <v>100</v>
      </c>
      <c r="E617" s="479">
        <f ca="1">MAX(E10:E609)</f>
        <v>90</v>
      </c>
      <c r="F617" s="478" t="str">
        <f ca="1">HYPERLINK("#CY"&amp;F618,"空枠 "&amp;D617-E617)</f>
        <v>空枠 10</v>
      </c>
      <c r="G617" s="1043"/>
      <c r="H617" s="917">
        <f>INDEX([1]A!$D$6:$D$505,$CP$7+I$3,1)</f>
        <v>44474</v>
      </c>
      <c r="I617" s="918">
        <f>INDEX([1]A!$D$6:$D$505,$CP$7+J$3,1)</f>
        <v>44475</v>
      </c>
      <c r="J617" s="918">
        <f>INDEX([1]A!$D$6:$D$505,$CP$7+K$3,1)</f>
        <v>44476</v>
      </c>
      <c r="K617" s="918">
        <f>INDEX([1]A!$D$6:$D$505,$CP$7+L$3,1)</f>
        <v>44477</v>
      </c>
      <c r="L617" s="919">
        <f>INDEX([1]A!$D$6:$D$505,$CP$7+M$3,1)</f>
        <v>44480</v>
      </c>
      <c r="M617" s="918">
        <f>INDEX([1]A!$D$6:$D$505,$CP$7+N$3,1)</f>
        <v>44481</v>
      </c>
      <c r="N617" s="918">
        <f>INDEX([1]A!$D$6:$D$505,$CP$7+O$3,1)</f>
        <v>44482</v>
      </c>
      <c r="O617" s="918">
        <f>INDEX([1]A!$D$6:$D$505,$CP$7+P$3,1)</f>
        <v>44483</v>
      </c>
      <c r="P617" s="918">
        <f>INDEX([1]A!$D$6:$D$505,$CP$7+Q$3,1)</f>
        <v>44484</v>
      </c>
      <c r="Q617" s="918">
        <f>INDEX([1]A!$D$6:$D$505,$CP$7+R$3,1)</f>
        <v>44487</v>
      </c>
      <c r="R617" s="918">
        <f>INDEX([1]A!$D$6:$D$505,$CP$7+S$3,1)</f>
        <v>44488</v>
      </c>
      <c r="S617" s="918">
        <f>INDEX([1]A!$D$6:$D$505,$CP$7+T$3,1)</f>
        <v>44489</v>
      </c>
      <c r="T617" s="918">
        <f>INDEX([1]A!$D$6:$D$505,$CP$7+U$3,1)</f>
        <v>44490</v>
      </c>
      <c r="U617" s="918">
        <f>INDEX([1]A!$D$6:$D$505,$CP$7+V$3,1)</f>
        <v>44491</v>
      </c>
      <c r="V617" s="919">
        <f>INDEX([1]A!$D$6:$D$505,$CP$7+W$3,1)</f>
        <v>44494</v>
      </c>
      <c r="W617" s="918">
        <f>INDEX([1]A!$D$6:$D$505,$CP$7+X$3,1)</f>
        <v>44495</v>
      </c>
      <c r="X617" s="918">
        <f>INDEX([1]A!$D$6:$D$505,$CP$7+Y$3,1)</f>
        <v>44496</v>
      </c>
      <c r="Y617" s="918">
        <f>INDEX([1]A!$D$6:$D$505,$CP$7+Z$3,1)</f>
        <v>44497</v>
      </c>
      <c r="Z617" s="918">
        <f>INDEX([1]A!$D$6:$D$505,$CP$7+AA$3,1)</f>
        <v>44498</v>
      </c>
      <c r="AA617" s="918">
        <f>INDEX([1]A!$D$6:$D$505,$CP$7+AB$3,1)</f>
        <v>44501</v>
      </c>
      <c r="AB617" s="918">
        <f>INDEX([1]A!$D$6:$D$505,$CP$7+AC$3,1)</f>
        <v>44502</v>
      </c>
      <c r="AC617" s="918">
        <f>INDEX([1]A!$D$6:$D$505,$CP$7+AD$3,1)</f>
        <v>44504</v>
      </c>
      <c r="AD617" s="918">
        <f>INDEX([1]A!$D$6:$D$505,$CP$7+AE$3,1)</f>
        <v>44505</v>
      </c>
      <c r="AE617" s="920">
        <f>INDEX([1]A!$D$6:$D$505,$CP$7+AF$3,1)</f>
        <v>44508</v>
      </c>
      <c r="AF617" s="921">
        <f>INDEX([1]A!$D$6:$D$505,$CP$7+AG$3,1)</f>
        <v>44509</v>
      </c>
      <c r="AG617" s="918">
        <f>INDEX([1]A!$D$6:$D$505,$CP$7+AH$3,1)</f>
        <v>44510</v>
      </c>
      <c r="AH617" s="918">
        <f>INDEX([1]A!$D$6:$D$505,$CP$7+AI$3,1)</f>
        <v>44511</v>
      </c>
      <c r="AI617" s="918">
        <f>INDEX([1]A!$D$6:$D$505,$CP$7+AJ$3,1)</f>
        <v>44512</v>
      </c>
      <c r="AJ617" s="918">
        <f>INDEX([1]A!$D$6:$D$505,$CP$7+AK$3,1)</f>
        <v>44515</v>
      </c>
      <c r="AK617" s="918">
        <f>INDEX([1]A!$D$6:$D$505,$CP$7+AL$3,1)</f>
        <v>44516</v>
      </c>
      <c r="AL617" s="918">
        <f>INDEX([1]A!$D$6:$D$505,$CP$7+AM$3,1)</f>
        <v>44517</v>
      </c>
      <c r="AM617" s="918">
        <f>INDEX([1]A!$D$6:$D$505,$CP$7+AN$3,1)</f>
        <v>44518</v>
      </c>
      <c r="AN617" s="918">
        <f>INDEX([1]A!$D$6:$D$505,$CP$7+AO$3,1)</f>
        <v>44519</v>
      </c>
      <c r="AO617" s="918">
        <f>INDEX([1]A!$D$6:$D$505,$CP$7+AP$3,1)</f>
        <v>44522</v>
      </c>
      <c r="AP617" s="919">
        <f>INDEX([1]A!$D$6:$D$505,$CP$7+AQ$3,1)</f>
        <v>44524</v>
      </c>
      <c r="AQ617" s="918">
        <f>INDEX([1]A!$D$6:$D$505,$CP$7+AR$3,1)</f>
        <v>44525</v>
      </c>
      <c r="AR617" s="918">
        <f>INDEX([1]A!$D$6:$D$505,$CP$7+AS$3,1)</f>
        <v>44526</v>
      </c>
      <c r="AS617" s="918">
        <f>INDEX([1]A!$D$6:$D$505,$CP$7+AT$3,1)</f>
        <v>44529</v>
      </c>
      <c r="AT617" s="918">
        <f>INDEX([1]A!$D$6:$D$505,$CP$7+AU$3,1)</f>
        <v>44530</v>
      </c>
      <c r="AU617" s="918">
        <f>INDEX([1]A!$D$6:$D$505,$CP$7+AV$3,1)</f>
        <v>44531</v>
      </c>
      <c r="AV617" s="918">
        <f>INDEX([1]A!$D$6:$D$505,$CP$7+AW$3,1)</f>
        <v>44532</v>
      </c>
      <c r="AW617" s="918">
        <f>INDEX([1]A!$D$6:$D$505,$CP$7+AX$3,1)</f>
        <v>44533</v>
      </c>
      <c r="AX617" s="918">
        <f>INDEX([1]A!$D$6:$D$505,$CP$7+AY$3,1)</f>
        <v>44536</v>
      </c>
      <c r="AY617" s="918">
        <f>INDEX([1]A!$D$6:$D$505,$CP$7+AZ$3,1)</f>
        <v>44537</v>
      </c>
      <c r="AZ617" s="919">
        <f>INDEX([1]A!$D$6:$D$505,$CP$7+BA$3,1)</f>
        <v>44538</v>
      </c>
      <c r="BA617" s="918">
        <f>INDEX([1]A!$D$6:$D$505,$CP$7+BB$3,1)</f>
        <v>44539</v>
      </c>
      <c r="BB617" s="918">
        <f>INDEX([1]A!$D$6:$D$505,$CP$7+BC$3,1)</f>
        <v>44540</v>
      </c>
      <c r="BC617" s="918">
        <f>INDEX([1]A!$D$6:$D$505,$CP$7+BD$3,1)</f>
        <v>44543</v>
      </c>
      <c r="BD617" s="918">
        <f>INDEX([1]A!$D$6:$D$505,$CP$7+BE$3,1)</f>
        <v>44544</v>
      </c>
      <c r="BE617" s="918">
        <f>INDEX([1]A!$D$6:$D$505,$CP$7+BF$3,1)</f>
        <v>44545</v>
      </c>
      <c r="BF617" s="918">
        <f>INDEX([1]A!$D$6:$D$505,$CP$7+BG$3,1)</f>
        <v>44546</v>
      </c>
      <c r="BG617" s="918">
        <f>INDEX([1]A!$D$6:$D$505,$CP$7+BH$3,1)</f>
        <v>44547</v>
      </c>
      <c r="BH617" s="918">
        <f>INDEX([1]A!$D$6:$D$505,$CP$7+BI$3,1)</f>
        <v>44550</v>
      </c>
      <c r="BI617" s="918">
        <f>INDEX([1]A!$D$6:$D$505,$CP$7+BJ$3,1)</f>
        <v>44551</v>
      </c>
      <c r="BJ617" s="919">
        <f>INDEX([1]A!$D$6:$D$505,$CP$7+BK$3,1)</f>
        <v>44552</v>
      </c>
      <c r="BK617" s="918">
        <f>INDEX([1]A!$D$6:$D$505,$CP$7+BL$3,1)</f>
        <v>44553</v>
      </c>
      <c r="BL617" s="918">
        <f>INDEX([1]A!$D$6:$D$505,$CP$7+BM$3,1)</f>
        <v>44554</v>
      </c>
      <c r="BM617" s="918">
        <f>INDEX([1]A!$D$6:$D$505,$CP$7+BN$3,1)</f>
        <v>44557</v>
      </c>
      <c r="BN617" s="918">
        <f>INDEX([1]A!$D$6:$D$505,$CP$7+BO$3,1)</f>
        <v>44558</v>
      </c>
      <c r="BO617" s="918">
        <f>INDEX([1]A!$D$6:$D$505,$CP$7+BP$3,1)</f>
        <v>44559</v>
      </c>
      <c r="BP617" s="918">
        <f>INDEX([1]A!$D$6:$D$505,$CP$7+BQ$3,1)</f>
        <v>44560</v>
      </c>
      <c r="BQ617" s="918">
        <f>INDEX([1]A!$D$6:$D$505,$CP$7+BR$3,1)</f>
        <v>44565</v>
      </c>
      <c r="BR617" s="918">
        <f>INDEX([1]A!$D$6:$D$505,$CP$7+BS$3,1)</f>
        <v>44566</v>
      </c>
      <c r="BS617" s="918">
        <f>INDEX([1]A!$D$6:$D$505,$CP$7+BT$3,1)</f>
        <v>44567</v>
      </c>
      <c r="BT617" s="919">
        <f>INDEX([1]A!$D$6:$D$505,$CP$7+BU$3,1)</f>
        <v>44568</v>
      </c>
      <c r="BU617" s="918">
        <f>INDEX([1]A!$D$6:$D$505,$CP$7+BV$3,1)</f>
        <v>44572</v>
      </c>
      <c r="BV617" s="918">
        <f>INDEX([1]A!$D$6:$D$505,$CP$7+BW$3,1)</f>
        <v>44573</v>
      </c>
      <c r="BW617" s="918">
        <f>INDEX([1]A!$D$6:$D$505,$CP$7+BX$3,1)</f>
        <v>44574</v>
      </c>
      <c r="BX617" s="918">
        <f>INDEX([1]A!$D$6:$D$505,$CP$7+BY$3,1)</f>
        <v>44575</v>
      </c>
      <c r="BY617" s="918">
        <f>INDEX([1]A!$D$6:$D$505,$CP$7+BZ$3,1)</f>
        <v>44578</v>
      </c>
      <c r="BZ617" s="918">
        <f>INDEX([1]A!$D$6:$D$505,$CP$7+CA$3,1)</f>
        <v>44579</v>
      </c>
      <c r="CA617" s="918">
        <f>INDEX([1]A!$D$6:$D$505,$CP$7+CB$3,1)</f>
        <v>44580</v>
      </c>
      <c r="CB617" s="918">
        <f>INDEX([1]A!$D$6:$D$505,$CP$7+CC$3,1)</f>
        <v>44581</v>
      </c>
      <c r="CC617" s="922">
        <f>INDEX([1]A!$D$6:$D$505,$CP$7+CD$3,1)</f>
        <v>44582</v>
      </c>
      <c r="CD617" s="919">
        <f>INDEX([1]A!$D$6:$D$505,$CP$7+CE$3,1)</f>
        <v>44585</v>
      </c>
      <c r="CE617" s="918">
        <f>INDEX([1]A!$D$6:$D$505,$CP$7+CF$3,1)</f>
        <v>44586</v>
      </c>
      <c r="CF617" s="918">
        <f>INDEX([1]A!$D$6:$D$505,$CP$7+CG$3,1)</f>
        <v>44587</v>
      </c>
      <c r="CG617" s="918">
        <f>INDEX([1]A!$D$6:$D$505,$CP$7+CH$3,1)</f>
        <v>44588</v>
      </c>
      <c r="CH617" s="918">
        <f>INDEX([1]A!$D$6:$D$505,$CP$7+CI$3,1)</f>
        <v>44589</v>
      </c>
      <c r="CI617" s="918">
        <f>INDEX([1]A!$D$6:$D$505,$CP$7+CJ$3,1)</f>
        <v>44592</v>
      </c>
      <c r="CJ617" s="918">
        <f>INDEX([1]A!$D$6:$D$505,$CP$7+CK$3,1)</f>
        <v>44593</v>
      </c>
      <c r="CK617" s="918">
        <f>INDEX([1]A!$D$6:$D$505,$CP$7+CL$3,1)</f>
        <v>44594</v>
      </c>
      <c r="CL617" s="918">
        <f>INDEX([1]A!$D$6:$D$505,$CP$7+CM$3,1)</f>
        <v>44595</v>
      </c>
      <c r="CM617" s="923">
        <f>CM9</f>
        <v>44596</v>
      </c>
      <c r="CN617" s="962" t="s">
        <v>896</v>
      </c>
      <c r="CO617" s="405"/>
      <c r="CP617" s="1413"/>
      <c r="CQ617" s="981"/>
      <c r="CR617" s="981">
        <f ca="1">COUNT(CR10:CR609)</f>
        <v>0</v>
      </c>
      <c r="CS617" s="981">
        <f ca="1">COUNT(CS10:CS609)</f>
        <v>0</v>
      </c>
      <c r="CT617" s="982">
        <f>COUNT(CT10:CT609)</f>
        <v>0</v>
      </c>
      <c r="CU617" s="1409" t="s">
        <v>866</v>
      </c>
      <c r="CV617" s="983"/>
      <c r="CW617" s="983"/>
      <c r="CX617" s="983"/>
      <c r="CY617" s="983"/>
      <c r="CZ617" s="543"/>
      <c r="DA617" s="1403"/>
      <c r="EA617" s="1413"/>
    </row>
    <row r="618" spans="2:131" ht="12.75" hidden="1" customHeight="1">
      <c r="B618" s="406"/>
      <c r="C618" s="476">
        <f>ROW()</f>
        <v>618</v>
      </c>
      <c r="D618" s="475"/>
      <c r="E618" s="474"/>
      <c r="F618" s="473">
        <f ca="1">IFERROR(MATCH(" ",E10:E615,0)+9,C618)</f>
        <v>550</v>
      </c>
      <c r="G618" s="472" t="str">
        <f>""</f>
        <v/>
      </c>
      <c r="H618" s="471" t="s">
        <v>99</v>
      </c>
      <c r="I618" s="471" t="s">
        <v>99</v>
      </c>
      <c r="J618" s="471" t="s">
        <v>99</v>
      </c>
      <c r="K618" s="471" t="s">
        <v>99</v>
      </c>
      <c r="L618" s="471" t="s">
        <v>99</v>
      </c>
      <c r="M618" s="471" t="s">
        <v>99</v>
      </c>
      <c r="N618" s="471" t="s">
        <v>99</v>
      </c>
      <c r="O618" s="471" t="s">
        <v>99</v>
      </c>
      <c r="P618" s="471" t="s">
        <v>99</v>
      </c>
      <c r="Q618" s="471" t="s">
        <v>99</v>
      </c>
      <c r="R618" s="471" t="s">
        <v>99</v>
      </c>
      <c r="S618" s="471" t="s">
        <v>99</v>
      </c>
      <c r="T618" s="471" t="s">
        <v>99</v>
      </c>
      <c r="U618" s="471" t="s">
        <v>99</v>
      </c>
      <c r="V618" s="471" t="s">
        <v>99</v>
      </c>
      <c r="W618" s="471" t="s">
        <v>99</v>
      </c>
      <c r="X618" s="471" t="s">
        <v>99</v>
      </c>
      <c r="Y618" s="471" t="s">
        <v>99</v>
      </c>
      <c r="Z618" s="471" t="s">
        <v>99</v>
      </c>
      <c r="AA618" s="471" t="s">
        <v>99</v>
      </c>
      <c r="AB618" s="471" t="s">
        <v>99</v>
      </c>
      <c r="AC618" s="471" t="s">
        <v>99</v>
      </c>
      <c r="AD618" s="471" t="s">
        <v>99</v>
      </c>
      <c r="AE618" s="471" t="s">
        <v>99</v>
      </c>
      <c r="AF618" s="471" t="s">
        <v>99</v>
      </c>
      <c r="AG618" s="471" t="s">
        <v>99</v>
      </c>
      <c r="AH618" s="471" t="s">
        <v>99</v>
      </c>
      <c r="AI618" s="471" t="s">
        <v>99</v>
      </c>
      <c r="AJ618" s="471" t="s">
        <v>99</v>
      </c>
      <c r="AK618" s="471" t="s">
        <v>99</v>
      </c>
      <c r="AL618" s="471" t="s">
        <v>99</v>
      </c>
      <c r="AM618" s="471" t="s">
        <v>99</v>
      </c>
      <c r="AN618" s="471" t="s">
        <v>99</v>
      </c>
      <c r="AO618" s="471" t="s">
        <v>99</v>
      </c>
      <c r="AP618" s="471" t="s">
        <v>99</v>
      </c>
      <c r="AQ618" s="471" t="s">
        <v>99</v>
      </c>
      <c r="AR618" s="471" t="s">
        <v>99</v>
      </c>
      <c r="AS618" s="471" t="s">
        <v>99</v>
      </c>
      <c r="AT618" s="471" t="s">
        <v>99</v>
      </c>
      <c r="AU618" s="471" t="s">
        <v>99</v>
      </c>
      <c r="AV618" s="471" t="s">
        <v>99</v>
      </c>
      <c r="AW618" s="471" t="s">
        <v>99</v>
      </c>
      <c r="AX618" s="471" t="s">
        <v>99</v>
      </c>
      <c r="AY618" s="471" t="s">
        <v>99</v>
      </c>
      <c r="AZ618" s="471" t="s">
        <v>99</v>
      </c>
      <c r="BA618" s="471" t="s">
        <v>99</v>
      </c>
      <c r="BB618" s="471" t="s">
        <v>99</v>
      </c>
      <c r="BC618" s="471" t="s">
        <v>99</v>
      </c>
      <c r="BD618" s="471" t="s">
        <v>99</v>
      </c>
      <c r="BE618" s="471" t="s">
        <v>99</v>
      </c>
      <c r="BF618" s="471" t="s">
        <v>99</v>
      </c>
      <c r="BG618" s="471" t="s">
        <v>99</v>
      </c>
      <c r="BH618" s="471" t="s">
        <v>99</v>
      </c>
      <c r="BI618" s="471" t="s">
        <v>99</v>
      </c>
      <c r="BJ618" s="471" t="s">
        <v>99</v>
      </c>
      <c r="BK618" s="471" t="s">
        <v>99</v>
      </c>
      <c r="BL618" s="471" t="s">
        <v>99</v>
      </c>
      <c r="BM618" s="471" t="s">
        <v>99</v>
      </c>
      <c r="BN618" s="471" t="s">
        <v>99</v>
      </c>
      <c r="BO618" s="471" t="s">
        <v>99</v>
      </c>
      <c r="BP618" s="471" t="s">
        <v>99</v>
      </c>
      <c r="BQ618" s="471" t="s">
        <v>99</v>
      </c>
      <c r="BR618" s="471" t="s">
        <v>99</v>
      </c>
      <c r="BS618" s="471" t="s">
        <v>99</v>
      </c>
      <c r="BT618" s="471" t="s">
        <v>99</v>
      </c>
      <c r="BU618" s="471" t="s">
        <v>99</v>
      </c>
      <c r="BV618" s="471" t="s">
        <v>99</v>
      </c>
      <c r="BW618" s="471" t="s">
        <v>99</v>
      </c>
      <c r="BX618" s="471" t="s">
        <v>99</v>
      </c>
      <c r="BY618" s="471" t="s">
        <v>99</v>
      </c>
      <c r="BZ618" s="471" t="s">
        <v>99</v>
      </c>
      <c r="CA618" s="471" t="s">
        <v>99</v>
      </c>
      <c r="CB618" s="471" t="s">
        <v>99</v>
      </c>
      <c r="CC618" s="471" t="s">
        <v>99</v>
      </c>
      <c r="CD618" s="471" t="s">
        <v>99</v>
      </c>
      <c r="CE618" s="471" t="s">
        <v>99</v>
      </c>
      <c r="CF618" s="471" t="s">
        <v>99</v>
      </c>
      <c r="CG618" s="471" t="s">
        <v>99</v>
      </c>
      <c r="CH618" s="471" t="s">
        <v>99</v>
      </c>
      <c r="CI618" s="471" t="s">
        <v>99</v>
      </c>
      <c r="CJ618" s="471" t="s">
        <v>99</v>
      </c>
      <c r="CK618" s="471" t="s">
        <v>99</v>
      </c>
      <c r="CL618" s="471" t="s">
        <v>99</v>
      </c>
      <c r="CM618" s="471" t="s">
        <v>99</v>
      </c>
      <c r="CN618" s="461">
        <f ca="1">IF(NOW()&gt;CN626+0.625,CN626,0)</f>
        <v>44599</v>
      </c>
      <c r="CO618" s="425"/>
      <c r="CP618" s="470" t="s">
        <v>99</v>
      </c>
      <c r="CQ618" s="349"/>
      <c r="CR618" s="965"/>
      <c r="CS618" s="965"/>
      <c r="CT618" s="724"/>
      <c r="CU618" s="722" t="s">
        <v>437</v>
      </c>
      <c r="CV618" s="723" t="s">
        <v>436</v>
      </c>
      <c r="CW618" s="724" t="s">
        <v>435</v>
      </c>
      <c r="CX618" s="454" t="s">
        <v>99</v>
      </c>
      <c r="CY618" s="977" t="s">
        <v>99</v>
      </c>
      <c r="CZ618" s="725" t="s">
        <v>99</v>
      </c>
      <c r="DA618" s="434"/>
      <c r="DB618" s="442"/>
      <c r="DC618" s="442"/>
      <c r="DD618" s="442"/>
      <c r="DE618" s="442"/>
      <c r="DF618" s="442"/>
      <c r="DG618" s="442"/>
      <c r="DH618" s="442"/>
      <c r="DI618" s="442"/>
      <c r="DJ618" s="442"/>
      <c r="DK618" s="442"/>
      <c r="DL618" s="442"/>
      <c r="DM618" s="442"/>
      <c r="DN618" s="442"/>
      <c r="DO618" s="442"/>
      <c r="DP618" s="442"/>
      <c r="DQ618" s="442"/>
      <c r="DR618" s="442"/>
      <c r="DS618"/>
      <c r="DT618"/>
      <c r="DU618"/>
      <c r="DV618"/>
      <c r="DW618"/>
      <c r="DY618"/>
      <c r="EA618" s="470" t="s">
        <v>99</v>
      </c>
    </row>
    <row r="619" spans="2:131" ht="12.75" hidden="1" customHeight="1">
      <c r="B619" s="406"/>
      <c r="C619" s="452">
        <f>ROW()</f>
        <v>619</v>
      </c>
      <c r="D619" s="466"/>
      <c r="E619" s="465"/>
      <c r="F619" s="451"/>
      <c r="G619" s="445" t="s">
        <v>99</v>
      </c>
      <c r="H619" s="444" t="s">
        <v>99</v>
      </c>
      <c r="I619" s="444" t="s">
        <v>99</v>
      </c>
      <c r="J619" s="444" t="s">
        <v>99</v>
      </c>
      <c r="K619" s="444" t="s">
        <v>99</v>
      </c>
      <c r="L619" s="444" t="s">
        <v>99</v>
      </c>
      <c r="M619" s="444" t="s">
        <v>99</v>
      </c>
      <c r="N619" s="444" t="s">
        <v>99</v>
      </c>
      <c r="O619" s="444" t="s">
        <v>99</v>
      </c>
      <c r="P619" s="444" t="s">
        <v>99</v>
      </c>
      <c r="Q619" s="444" t="s">
        <v>99</v>
      </c>
      <c r="R619" s="444" t="s">
        <v>99</v>
      </c>
      <c r="S619" s="444" t="s">
        <v>99</v>
      </c>
      <c r="T619" s="444" t="s">
        <v>99</v>
      </c>
      <c r="U619" s="444" t="s">
        <v>99</v>
      </c>
      <c r="V619" s="444" t="s">
        <v>99</v>
      </c>
      <c r="W619" s="444" t="s">
        <v>99</v>
      </c>
      <c r="X619" s="444" t="s">
        <v>99</v>
      </c>
      <c r="Y619" s="444" t="s">
        <v>99</v>
      </c>
      <c r="Z619" s="444" t="s">
        <v>99</v>
      </c>
      <c r="AA619" s="444" t="s">
        <v>99</v>
      </c>
      <c r="AB619" s="444" t="s">
        <v>99</v>
      </c>
      <c r="AC619" s="444" t="s">
        <v>99</v>
      </c>
      <c r="AD619" s="444" t="s">
        <v>99</v>
      </c>
      <c r="AE619" s="444" t="s">
        <v>99</v>
      </c>
      <c r="AF619" s="444" t="s">
        <v>99</v>
      </c>
      <c r="AG619" s="444" t="s">
        <v>99</v>
      </c>
      <c r="AH619" s="444" t="s">
        <v>99</v>
      </c>
      <c r="AI619" s="444" t="s">
        <v>99</v>
      </c>
      <c r="AJ619" s="444" t="s">
        <v>99</v>
      </c>
      <c r="AK619" s="444" t="s">
        <v>99</v>
      </c>
      <c r="AL619" s="444" t="s">
        <v>99</v>
      </c>
      <c r="AM619" s="444" t="s">
        <v>99</v>
      </c>
      <c r="AN619" s="444" t="s">
        <v>99</v>
      </c>
      <c r="AO619" s="444" t="s">
        <v>99</v>
      </c>
      <c r="AP619" s="444" t="s">
        <v>99</v>
      </c>
      <c r="AQ619" s="444" t="s">
        <v>99</v>
      </c>
      <c r="AR619" s="444" t="s">
        <v>99</v>
      </c>
      <c r="AS619" s="444" t="s">
        <v>99</v>
      </c>
      <c r="AT619" s="444" t="s">
        <v>99</v>
      </c>
      <c r="AU619" s="444" t="s">
        <v>99</v>
      </c>
      <c r="AV619" s="444" t="s">
        <v>99</v>
      </c>
      <c r="AW619" s="444" t="s">
        <v>99</v>
      </c>
      <c r="AX619" s="444" t="s">
        <v>99</v>
      </c>
      <c r="AY619" s="444" t="s">
        <v>99</v>
      </c>
      <c r="AZ619" s="444" t="s">
        <v>99</v>
      </c>
      <c r="BA619" s="444" t="s">
        <v>99</v>
      </c>
      <c r="BB619" s="444" t="s">
        <v>99</v>
      </c>
      <c r="BC619" s="444" t="s">
        <v>99</v>
      </c>
      <c r="BD619" s="444" t="s">
        <v>99</v>
      </c>
      <c r="BE619" s="444" t="s">
        <v>99</v>
      </c>
      <c r="BF619" s="444" t="s">
        <v>99</v>
      </c>
      <c r="BG619" s="444" t="s">
        <v>99</v>
      </c>
      <c r="BH619" s="444" t="s">
        <v>99</v>
      </c>
      <c r="BI619" s="444" t="s">
        <v>99</v>
      </c>
      <c r="BJ619" s="444" t="s">
        <v>99</v>
      </c>
      <c r="BK619" s="444" t="s">
        <v>99</v>
      </c>
      <c r="BL619" s="444" t="s">
        <v>99</v>
      </c>
      <c r="BM619" s="444" t="s">
        <v>99</v>
      </c>
      <c r="BN619" s="444" t="s">
        <v>99</v>
      </c>
      <c r="BO619" s="444" t="s">
        <v>99</v>
      </c>
      <c r="BP619" s="444" t="s">
        <v>99</v>
      </c>
      <c r="BQ619" s="444" t="s">
        <v>99</v>
      </c>
      <c r="BR619" s="444" t="s">
        <v>99</v>
      </c>
      <c r="BS619" s="444" t="s">
        <v>99</v>
      </c>
      <c r="BT619" s="444" t="s">
        <v>99</v>
      </c>
      <c r="BU619" s="444" t="s">
        <v>99</v>
      </c>
      <c r="BV619" s="444" t="s">
        <v>99</v>
      </c>
      <c r="BW619" s="444" t="s">
        <v>99</v>
      </c>
      <c r="BX619" s="444" t="s">
        <v>99</v>
      </c>
      <c r="BY619" s="444" t="s">
        <v>99</v>
      </c>
      <c r="BZ619" s="444" t="s">
        <v>99</v>
      </c>
      <c r="CA619" s="444" t="s">
        <v>99</v>
      </c>
      <c r="CB619" s="444" t="s">
        <v>99</v>
      </c>
      <c r="CC619" s="444" t="s">
        <v>99</v>
      </c>
      <c r="CD619" s="444" t="s">
        <v>99</v>
      </c>
      <c r="CE619" s="444" t="s">
        <v>99</v>
      </c>
      <c r="CF619" s="444" t="s">
        <v>99</v>
      </c>
      <c r="CG619" s="444" t="s">
        <v>99</v>
      </c>
      <c r="CH619" s="444" t="s">
        <v>99</v>
      </c>
      <c r="CI619" s="444" t="s">
        <v>99</v>
      </c>
      <c r="CJ619" s="444" t="s">
        <v>99</v>
      </c>
      <c r="CK619" s="444" t="s">
        <v>99</v>
      </c>
      <c r="CL619" s="444" t="s">
        <v>99</v>
      </c>
      <c r="CM619" s="444" t="s">
        <v>99</v>
      </c>
      <c r="CN619" s="915">
        <f ca="1">IF(NOW()&gt;CN627+0.625,CN627,0)</f>
        <v>0</v>
      </c>
      <c r="CO619" s="425"/>
      <c r="CP619" s="456" t="s">
        <v>99</v>
      </c>
      <c r="CQ619" s="7"/>
      <c r="CR619" s="966"/>
      <c r="CS619" s="969"/>
      <c r="CT619" s="703"/>
      <c r="CU619" s="469" t="s">
        <v>434</v>
      </c>
      <c r="CV619" s="702" t="s">
        <v>433</v>
      </c>
      <c r="CW619" s="703" t="s">
        <v>432</v>
      </c>
      <c r="CX619" s="454" t="s">
        <v>99</v>
      </c>
      <c r="CY619" s="978" t="s">
        <v>99</v>
      </c>
      <c r="CZ619" s="701" t="s">
        <v>99</v>
      </c>
      <c r="DA619" s="434"/>
      <c r="DB619" s="442"/>
      <c r="DC619" s="442"/>
      <c r="DD619" s="442"/>
      <c r="DE619" s="442"/>
      <c r="DF619" s="442"/>
      <c r="DG619" s="442"/>
      <c r="DH619" s="442"/>
      <c r="DI619" s="442"/>
      <c r="DJ619" s="442"/>
      <c r="DK619" s="442"/>
      <c r="DL619" s="442"/>
      <c r="DM619" s="442"/>
      <c r="DN619" s="442"/>
      <c r="DO619" s="442"/>
      <c r="DP619" s="442"/>
      <c r="DQ619" s="442"/>
      <c r="DR619" s="442"/>
      <c r="DS619"/>
      <c r="DT619"/>
      <c r="DU619"/>
      <c r="DV619"/>
      <c r="DW619"/>
      <c r="DY619"/>
      <c r="EA619" s="456" t="s">
        <v>99</v>
      </c>
    </row>
    <row r="620" spans="2:131" ht="12.75" hidden="1" customHeight="1">
      <c r="B620" s="406"/>
      <c r="C620" s="452"/>
      <c r="D620" s="468"/>
      <c r="E620" s="467"/>
      <c r="F620" s="451"/>
      <c r="G620" s="445" t="s">
        <v>99</v>
      </c>
      <c r="H620" s="464" t="s">
        <v>99</v>
      </c>
      <c r="I620" s="444" t="s">
        <v>99</v>
      </c>
      <c r="J620" s="444" t="s">
        <v>99</v>
      </c>
      <c r="K620" s="444" t="s">
        <v>99</v>
      </c>
      <c r="L620" s="444" t="s">
        <v>99</v>
      </c>
      <c r="M620" s="444" t="s">
        <v>99</v>
      </c>
      <c r="N620" s="444" t="s">
        <v>99</v>
      </c>
      <c r="O620" s="444" t="s">
        <v>99</v>
      </c>
      <c r="P620" s="444" t="s">
        <v>99</v>
      </c>
      <c r="Q620" s="444" t="s">
        <v>99</v>
      </c>
      <c r="R620" s="444" t="s">
        <v>99</v>
      </c>
      <c r="S620" s="444" t="s">
        <v>99</v>
      </c>
      <c r="T620" s="444" t="s">
        <v>99</v>
      </c>
      <c r="U620" s="444" t="s">
        <v>99</v>
      </c>
      <c r="V620" s="444" t="s">
        <v>99</v>
      </c>
      <c r="W620" s="444" t="s">
        <v>99</v>
      </c>
      <c r="X620" s="444" t="s">
        <v>99</v>
      </c>
      <c r="Y620" s="444" t="s">
        <v>99</v>
      </c>
      <c r="Z620" s="444" t="s">
        <v>99</v>
      </c>
      <c r="AA620" s="444" t="s">
        <v>99</v>
      </c>
      <c r="AB620" s="444" t="s">
        <v>99</v>
      </c>
      <c r="AC620" s="444" t="s">
        <v>99</v>
      </c>
      <c r="AD620" s="444" t="s">
        <v>99</v>
      </c>
      <c r="AE620" s="444" t="s">
        <v>99</v>
      </c>
      <c r="AF620" s="444" t="s">
        <v>99</v>
      </c>
      <c r="AG620" s="444" t="s">
        <v>99</v>
      </c>
      <c r="AH620" s="444" t="s">
        <v>99</v>
      </c>
      <c r="AI620" s="444" t="s">
        <v>99</v>
      </c>
      <c r="AJ620" s="444" t="s">
        <v>99</v>
      </c>
      <c r="AK620" s="444" t="s">
        <v>99</v>
      </c>
      <c r="AL620" s="444" t="s">
        <v>99</v>
      </c>
      <c r="AM620" s="444" t="s">
        <v>99</v>
      </c>
      <c r="AN620" s="444" t="s">
        <v>99</v>
      </c>
      <c r="AO620" s="444" t="s">
        <v>99</v>
      </c>
      <c r="AP620" s="444" t="s">
        <v>99</v>
      </c>
      <c r="AQ620" s="444" t="s">
        <v>99</v>
      </c>
      <c r="AR620" s="444" t="s">
        <v>99</v>
      </c>
      <c r="AS620" s="444" t="s">
        <v>99</v>
      </c>
      <c r="AT620" s="444" t="s">
        <v>99</v>
      </c>
      <c r="AU620" s="444" t="s">
        <v>99</v>
      </c>
      <c r="AV620" s="444" t="s">
        <v>99</v>
      </c>
      <c r="AW620" s="444" t="s">
        <v>99</v>
      </c>
      <c r="AX620" s="444" t="s">
        <v>99</v>
      </c>
      <c r="AY620" s="444" t="s">
        <v>99</v>
      </c>
      <c r="AZ620" s="444" t="s">
        <v>99</v>
      </c>
      <c r="BA620" s="444" t="s">
        <v>99</v>
      </c>
      <c r="BB620" s="444" t="s">
        <v>99</v>
      </c>
      <c r="BC620" s="444" t="s">
        <v>99</v>
      </c>
      <c r="BD620" s="444" t="s">
        <v>99</v>
      </c>
      <c r="BE620" s="444" t="s">
        <v>99</v>
      </c>
      <c r="BF620" s="444" t="s">
        <v>99</v>
      </c>
      <c r="BG620" s="444" t="s">
        <v>99</v>
      </c>
      <c r="BH620" s="444" t="s">
        <v>99</v>
      </c>
      <c r="BI620" s="444" t="s">
        <v>99</v>
      </c>
      <c r="BJ620" s="444" t="s">
        <v>99</v>
      </c>
      <c r="BK620" s="444" t="s">
        <v>99</v>
      </c>
      <c r="BL620" s="444" t="s">
        <v>99</v>
      </c>
      <c r="BM620" s="444" t="s">
        <v>99</v>
      </c>
      <c r="BN620" s="444" t="s">
        <v>99</v>
      </c>
      <c r="BO620" s="444" t="s">
        <v>99</v>
      </c>
      <c r="BP620" s="444" t="s">
        <v>99</v>
      </c>
      <c r="BQ620" s="444" t="s">
        <v>99</v>
      </c>
      <c r="BR620" s="444" t="s">
        <v>99</v>
      </c>
      <c r="BS620" s="444" t="s">
        <v>99</v>
      </c>
      <c r="BT620" s="444" t="s">
        <v>99</v>
      </c>
      <c r="BU620" s="444" t="s">
        <v>99</v>
      </c>
      <c r="BV620" s="444" t="s">
        <v>99</v>
      </c>
      <c r="BW620" s="444" t="s">
        <v>99</v>
      </c>
      <c r="BX620" s="444" t="s">
        <v>99</v>
      </c>
      <c r="BY620" s="444" t="s">
        <v>99</v>
      </c>
      <c r="BZ620" s="444" t="s">
        <v>99</v>
      </c>
      <c r="CA620" s="444" t="s">
        <v>99</v>
      </c>
      <c r="CB620" s="444" t="s">
        <v>99</v>
      </c>
      <c r="CC620" s="444" t="s">
        <v>99</v>
      </c>
      <c r="CD620" s="444" t="s">
        <v>99</v>
      </c>
      <c r="CE620" s="444" t="s">
        <v>99</v>
      </c>
      <c r="CF620" s="444" t="s">
        <v>99</v>
      </c>
      <c r="CG620" s="444" t="s">
        <v>99</v>
      </c>
      <c r="CH620" s="444" t="s">
        <v>99</v>
      </c>
      <c r="CI620" s="444" t="s">
        <v>99</v>
      </c>
      <c r="CJ620" s="444" t="s">
        <v>99</v>
      </c>
      <c r="CK620" s="444" t="s">
        <v>99</v>
      </c>
      <c r="CL620" s="444" t="s">
        <v>99</v>
      </c>
      <c r="CM620" s="444" t="s">
        <v>99</v>
      </c>
      <c r="CN620" s="915">
        <f ca="1">IF(NOW()&gt;CN628+0.625,CN628,0)</f>
        <v>0</v>
      </c>
      <c r="CO620" s="425"/>
      <c r="CP620" s="456" t="s">
        <v>99</v>
      </c>
      <c r="CQ620" s="7"/>
      <c r="CR620" s="967"/>
      <c r="CS620" s="970"/>
      <c r="CT620" s="703"/>
      <c r="CU620" s="449" t="s">
        <v>431</v>
      </c>
      <c r="CV620" s="704" t="s">
        <v>430</v>
      </c>
      <c r="CW620" s="703"/>
      <c r="CX620" s="454" t="s">
        <v>99</v>
      </c>
      <c r="CY620" s="979" t="s">
        <v>99</v>
      </c>
      <c r="CZ620" s="701" t="s">
        <v>99</v>
      </c>
      <c r="DA620" s="434"/>
      <c r="DB620" s="442"/>
      <c r="DC620" s="442"/>
      <c r="DD620" s="442"/>
      <c r="DE620" s="442"/>
      <c r="DF620" s="442"/>
      <c r="DG620" s="442"/>
      <c r="DH620" s="442"/>
      <c r="DI620" s="442"/>
      <c r="DJ620" s="442"/>
      <c r="DK620" s="442"/>
      <c r="DL620" s="442"/>
      <c r="DM620" s="442"/>
      <c r="DN620" s="442"/>
      <c r="DO620" s="442"/>
      <c r="DP620" s="442"/>
      <c r="DQ620" s="442"/>
      <c r="DR620" s="442"/>
      <c r="DS620"/>
      <c r="DT620"/>
      <c r="DU620"/>
      <c r="DV620"/>
      <c r="DW620"/>
      <c r="DY620"/>
      <c r="EA620" s="456" t="s">
        <v>99</v>
      </c>
    </row>
    <row r="621" spans="2:131" ht="12.75" hidden="1" customHeight="1">
      <c r="B621" s="406"/>
      <c r="C621" s="452"/>
      <c r="D621" s="466"/>
      <c r="E621" s="465"/>
      <c r="F621" s="451"/>
      <c r="G621" s="445" t="s">
        <v>99</v>
      </c>
      <c r="H621" s="464" t="s">
        <v>99</v>
      </c>
      <c r="I621" s="444" t="s">
        <v>99</v>
      </c>
      <c r="J621" s="444" t="s">
        <v>99</v>
      </c>
      <c r="K621" s="444" t="s">
        <v>99</v>
      </c>
      <c r="L621" s="444" t="s">
        <v>99</v>
      </c>
      <c r="M621" s="444" t="s">
        <v>99</v>
      </c>
      <c r="N621" s="444" t="s">
        <v>99</v>
      </c>
      <c r="O621" s="444" t="s">
        <v>99</v>
      </c>
      <c r="P621" s="444" t="s">
        <v>99</v>
      </c>
      <c r="Q621" s="444" t="s">
        <v>99</v>
      </c>
      <c r="R621" s="444" t="s">
        <v>99</v>
      </c>
      <c r="S621" s="444" t="s">
        <v>99</v>
      </c>
      <c r="T621" s="444" t="s">
        <v>99</v>
      </c>
      <c r="U621" s="444" t="s">
        <v>99</v>
      </c>
      <c r="V621" s="444" t="s">
        <v>99</v>
      </c>
      <c r="W621" s="444" t="s">
        <v>99</v>
      </c>
      <c r="X621" s="444" t="s">
        <v>99</v>
      </c>
      <c r="Y621" s="444" t="s">
        <v>99</v>
      </c>
      <c r="Z621" s="444" t="s">
        <v>99</v>
      </c>
      <c r="AA621" s="444" t="s">
        <v>99</v>
      </c>
      <c r="AB621" s="444" t="s">
        <v>99</v>
      </c>
      <c r="AC621" s="444" t="s">
        <v>99</v>
      </c>
      <c r="AD621" s="444" t="s">
        <v>99</v>
      </c>
      <c r="AE621" s="444" t="s">
        <v>99</v>
      </c>
      <c r="AF621" s="444" t="s">
        <v>99</v>
      </c>
      <c r="AG621" s="444" t="s">
        <v>99</v>
      </c>
      <c r="AH621" s="444" t="s">
        <v>99</v>
      </c>
      <c r="AI621" s="444" t="s">
        <v>99</v>
      </c>
      <c r="AJ621" s="444" t="s">
        <v>99</v>
      </c>
      <c r="AK621" s="444" t="s">
        <v>99</v>
      </c>
      <c r="AL621" s="444" t="s">
        <v>99</v>
      </c>
      <c r="AM621" s="444" t="s">
        <v>99</v>
      </c>
      <c r="AN621" s="444" t="s">
        <v>99</v>
      </c>
      <c r="AO621" s="444" t="s">
        <v>99</v>
      </c>
      <c r="AP621" s="444" t="s">
        <v>99</v>
      </c>
      <c r="AQ621" s="444" t="s">
        <v>99</v>
      </c>
      <c r="AR621" s="444" t="s">
        <v>99</v>
      </c>
      <c r="AS621" s="444" t="s">
        <v>99</v>
      </c>
      <c r="AT621" s="444" t="s">
        <v>99</v>
      </c>
      <c r="AU621" s="444" t="s">
        <v>99</v>
      </c>
      <c r="AV621" s="444" t="s">
        <v>99</v>
      </c>
      <c r="AW621" s="444" t="s">
        <v>99</v>
      </c>
      <c r="AX621" s="444" t="s">
        <v>99</v>
      </c>
      <c r="AY621" s="444" t="s">
        <v>99</v>
      </c>
      <c r="AZ621" s="444" t="s">
        <v>99</v>
      </c>
      <c r="BA621" s="444" t="s">
        <v>99</v>
      </c>
      <c r="BB621" s="444" t="s">
        <v>99</v>
      </c>
      <c r="BC621" s="444" t="s">
        <v>99</v>
      </c>
      <c r="BD621" s="444" t="s">
        <v>99</v>
      </c>
      <c r="BE621" s="444" t="s">
        <v>99</v>
      </c>
      <c r="BF621" s="444" t="s">
        <v>99</v>
      </c>
      <c r="BG621" s="444" t="s">
        <v>99</v>
      </c>
      <c r="BH621" s="444" t="s">
        <v>99</v>
      </c>
      <c r="BI621" s="444" t="s">
        <v>99</v>
      </c>
      <c r="BJ621" s="444" t="s">
        <v>99</v>
      </c>
      <c r="BK621" s="444" t="s">
        <v>99</v>
      </c>
      <c r="BL621" s="444" t="s">
        <v>99</v>
      </c>
      <c r="BM621" s="444" t="s">
        <v>99</v>
      </c>
      <c r="BN621" s="444" t="s">
        <v>99</v>
      </c>
      <c r="BO621" s="444" t="s">
        <v>99</v>
      </c>
      <c r="BP621" s="444" t="s">
        <v>99</v>
      </c>
      <c r="BQ621" s="444" t="s">
        <v>99</v>
      </c>
      <c r="BR621" s="444" t="s">
        <v>99</v>
      </c>
      <c r="BS621" s="444" t="s">
        <v>99</v>
      </c>
      <c r="BT621" s="444" t="s">
        <v>99</v>
      </c>
      <c r="BU621" s="444" t="s">
        <v>99</v>
      </c>
      <c r="BV621" s="444" t="s">
        <v>99</v>
      </c>
      <c r="BW621" s="444" t="s">
        <v>99</v>
      </c>
      <c r="BX621" s="444" t="s">
        <v>99</v>
      </c>
      <c r="BY621" s="444" t="s">
        <v>99</v>
      </c>
      <c r="BZ621" s="444" t="s">
        <v>99</v>
      </c>
      <c r="CA621" s="444" t="s">
        <v>99</v>
      </c>
      <c r="CB621" s="444" t="s">
        <v>99</v>
      </c>
      <c r="CC621" s="444" t="s">
        <v>99</v>
      </c>
      <c r="CD621" s="444" t="s">
        <v>99</v>
      </c>
      <c r="CE621" s="444" t="s">
        <v>99</v>
      </c>
      <c r="CF621" s="444" t="s">
        <v>99</v>
      </c>
      <c r="CG621" s="444" t="s">
        <v>99</v>
      </c>
      <c r="CH621" s="444" t="s">
        <v>99</v>
      </c>
      <c r="CI621" s="444" t="s">
        <v>99</v>
      </c>
      <c r="CJ621" s="444" t="s">
        <v>99</v>
      </c>
      <c r="CK621" s="444" t="s">
        <v>99</v>
      </c>
      <c r="CL621" s="444" t="s">
        <v>99</v>
      </c>
      <c r="CM621" s="444" t="s">
        <v>99</v>
      </c>
      <c r="CN621" s="915">
        <f ca="1">IF(NOW()&gt;CN629+0.625,CN629,0)</f>
        <v>0</v>
      </c>
      <c r="CO621" s="425"/>
      <c r="CP621" s="456" t="s">
        <v>99</v>
      </c>
      <c r="CQ621" s="339"/>
      <c r="CR621" s="967"/>
      <c r="CS621" s="970"/>
      <c r="CT621" s="703"/>
      <c r="CU621" s="449" t="s">
        <v>429</v>
      </c>
      <c r="CV621" s="704"/>
      <c r="CW621" s="703"/>
      <c r="CX621" s="454" t="s">
        <v>99</v>
      </c>
      <c r="CY621" s="979" t="s">
        <v>99</v>
      </c>
      <c r="CZ621" s="680" t="s">
        <v>99</v>
      </c>
      <c r="DA621" s="434"/>
      <c r="DB621" s="459"/>
      <c r="DC621" s="459"/>
      <c r="DD621" s="459"/>
      <c r="DE621" s="459"/>
      <c r="DF621" s="459"/>
      <c r="DG621" s="459"/>
      <c r="DH621" s="462"/>
      <c r="DI621" s="462"/>
      <c r="DJ621" s="462"/>
      <c r="DK621" s="462"/>
      <c r="DL621" s="462"/>
      <c r="DM621" s="462"/>
      <c r="DN621" s="462"/>
      <c r="DO621" s="462"/>
      <c r="DP621" s="462"/>
      <c r="DQ621" s="462"/>
      <c r="DR621" s="462"/>
      <c r="DS621"/>
      <c r="DT621"/>
      <c r="DU621"/>
      <c r="DV621"/>
      <c r="DW621"/>
      <c r="DY621"/>
      <c r="EA621" s="456" t="s">
        <v>99</v>
      </c>
    </row>
    <row r="622" spans="2:131" ht="12.75" hidden="1" customHeight="1">
      <c r="B622" s="406"/>
      <c r="C622" s="458"/>
      <c r="D622" s="457"/>
      <c r="E622" s="447"/>
      <c r="F622" s="446"/>
      <c r="G622" s="445" t="s">
        <v>99</v>
      </c>
      <c r="H622" s="444" t="s">
        <v>99</v>
      </c>
      <c r="I622" s="444" t="s">
        <v>99</v>
      </c>
      <c r="J622" s="444" t="s">
        <v>99</v>
      </c>
      <c r="K622" s="444" t="s">
        <v>99</v>
      </c>
      <c r="L622" s="444" t="s">
        <v>99</v>
      </c>
      <c r="M622" s="444" t="s">
        <v>99</v>
      </c>
      <c r="N622" s="444" t="s">
        <v>99</v>
      </c>
      <c r="O622" s="444" t="s">
        <v>99</v>
      </c>
      <c r="P622" s="444" t="s">
        <v>99</v>
      </c>
      <c r="Q622" s="444" t="s">
        <v>99</v>
      </c>
      <c r="R622" s="444" t="s">
        <v>99</v>
      </c>
      <c r="S622" s="444" t="s">
        <v>99</v>
      </c>
      <c r="T622" s="444" t="s">
        <v>99</v>
      </c>
      <c r="U622" s="444" t="s">
        <v>99</v>
      </c>
      <c r="V622" s="444" t="s">
        <v>99</v>
      </c>
      <c r="W622" s="444" t="s">
        <v>99</v>
      </c>
      <c r="X622" s="444" t="s">
        <v>99</v>
      </c>
      <c r="Y622" s="444" t="s">
        <v>99</v>
      </c>
      <c r="Z622" s="444" t="s">
        <v>99</v>
      </c>
      <c r="AA622" s="444" t="s">
        <v>99</v>
      </c>
      <c r="AB622" s="444" t="s">
        <v>99</v>
      </c>
      <c r="AC622" s="444" t="s">
        <v>99</v>
      </c>
      <c r="AD622" s="444" t="s">
        <v>99</v>
      </c>
      <c r="AE622" s="444" t="s">
        <v>99</v>
      </c>
      <c r="AF622" s="444" t="s">
        <v>99</v>
      </c>
      <c r="AG622" s="444" t="s">
        <v>99</v>
      </c>
      <c r="AH622" s="444" t="s">
        <v>99</v>
      </c>
      <c r="AI622" s="444" t="s">
        <v>99</v>
      </c>
      <c r="AJ622" s="444" t="s">
        <v>99</v>
      </c>
      <c r="AK622" s="444" t="s">
        <v>99</v>
      </c>
      <c r="AL622" s="444" t="s">
        <v>99</v>
      </c>
      <c r="AM622" s="444" t="s">
        <v>99</v>
      </c>
      <c r="AN622" s="444" t="s">
        <v>99</v>
      </c>
      <c r="AO622" s="444" t="s">
        <v>99</v>
      </c>
      <c r="AP622" s="444" t="s">
        <v>99</v>
      </c>
      <c r="AQ622" s="444" t="s">
        <v>99</v>
      </c>
      <c r="AR622" s="444" t="s">
        <v>99</v>
      </c>
      <c r="AS622" s="444" t="s">
        <v>99</v>
      </c>
      <c r="AT622" s="444" t="s">
        <v>99</v>
      </c>
      <c r="AU622" s="444" t="s">
        <v>99</v>
      </c>
      <c r="AV622" s="444" t="s">
        <v>99</v>
      </c>
      <c r="AW622" s="444" t="s">
        <v>99</v>
      </c>
      <c r="AX622" s="444" t="s">
        <v>99</v>
      </c>
      <c r="AY622" s="444" t="s">
        <v>99</v>
      </c>
      <c r="AZ622" s="444" t="s">
        <v>99</v>
      </c>
      <c r="BA622" s="444" t="s">
        <v>99</v>
      </c>
      <c r="BB622" s="444" t="s">
        <v>99</v>
      </c>
      <c r="BC622" s="444" t="s">
        <v>99</v>
      </c>
      <c r="BD622" s="444" t="s">
        <v>99</v>
      </c>
      <c r="BE622" s="444" t="s">
        <v>99</v>
      </c>
      <c r="BF622" s="444" t="s">
        <v>99</v>
      </c>
      <c r="BG622" s="444" t="s">
        <v>99</v>
      </c>
      <c r="BH622" s="444" t="s">
        <v>99</v>
      </c>
      <c r="BI622" s="444" t="s">
        <v>99</v>
      </c>
      <c r="BJ622" s="444" t="s">
        <v>99</v>
      </c>
      <c r="BK622" s="444" t="s">
        <v>99</v>
      </c>
      <c r="BL622" s="444" t="s">
        <v>99</v>
      </c>
      <c r="BM622" s="444" t="s">
        <v>99</v>
      </c>
      <c r="BN622" s="444" t="s">
        <v>99</v>
      </c>
      <c r="BO622" s="444" t="s">
        <v>99</v>
      </c>
      <c r="BP622" s="444" t="s">
        <v>99</v>
      </c>
      <c r="BQ622" s="444" t="s">
        <v>99</v>
      </c>
      <c r="BR622" s="444" t="s">
        <v>99</v>
      </c>
      <c r="BS622" s="444" t="s">
        <v>99</v>
      </c>
      <c r="BT622" s="444" t="s">
        <v>99</v>
      </c>
      <c r="BU622" s="444" t="s">
        <v>99</v>
      </c>
      <c r="BV622" s="444" t="s">
        <v>99</v>
      </c>
      <c r="BW622" s="444" t="s">
        <v>99</v>
      </c>
      <c r="BX622" s="444" t="s">
        <v>99</v>
      </c>
      <c r="BY622" s="444" t="s">
        <v>99</v>
      </c>
      <c r="BZ622" s="444" t="s">
        <v>99</v>
      </c>
      <c r="CA622" s="444" t="s">
        <v>99</v>
      </c>
      <c r="CB622" s="444" t="s">
        <v>99</v>
      </c>
      <c r="CC622" s="444" t="s">
        <v>99</v>
      </c>
      <c r="CD622" s="444" t="s">
        <v>99</v>
      </c>
      <c r="CE622" s="444" t="s">
        <v>99</v>
      </c>
      <c r="CF622" s="444" t="s">
        <v>99</v>
      </c>
      <c r="CG622" s="444" t="s">
        <v>99</v>
      </c>
      <c r="CH622" s="444" t="s">
        <v>99</v>
      </c>
      <c r="CI622" s="444" t="s">
        <v>99</v>
      </c>
      <c r="CJ622" s="444" t="s">
        <v>99</v>
      </c>
      <c r="CK622" s="444" t="s">
        <v>99</v>
      </c>
      <c r="CL622" s="444" t="s">
        <v>99</v>
      </c>
      <c r="CM622" s="444" t="s">
        <v>99</v>
      </c>
      <c r="CN622" s="916"/>
      <c r="CO622" s="425"/>
      <c r="CP622" s="456" t="s">
        <v>99</v>
      </c>
      <c r="CQ622" s="339"/>
      <c r="CR622" s="967"/>
      <c r="CS622" s="970"/>
      <c r="CT622" s="703"/>
      <c r="CU622" s="449" t="s">
        <v>428</v>
      </c>
      <c r="CV622" s="704"/>
      <c r="CW622" s="703" t="s">
        <v>427</v>
      </c>
      <c r="CX622" s="454" t="s">
        <v>99</v>
      </c>
      <c r="CY622" s="979" t="s">
        <v>99</v>
      </c>
      <c r="CZ622" s="680" t="s">
        <v>99</v>
      </c>
      <c r="DA622" s="460"/>
      <c r="DB622" s="459"/>
      <c r="DC622" s="459"/>
      <c r="DD622" s="459"/>
      <c r="DE622" s="459"/>
      <c r="DF622" s="459"/>
      <c r="DG622" s="459"/>
      <c r="DH622" s="459"/>
      <c r="DI622" s="459"/>
      <c r="DJ622" s="459"/>
      <c r="DK622" s="459"/>
      <c r="DL622" s="459"/>
      <c r="DM622" s="459"/>
      <c r="DN622" s="459"/>
      <c r="DO622" s="459"/>
      <c r="DP622" s="459"/>
      <c r="DQ622" s="459"/>
      <c r="DR622" s="459"/>
      <c r="DS622"/>
      <c r="DT622"/>
      <c r="DU622"/>
      <c r="DV622"/>
      <c r="DW622"/>
      <c r="DY622"/>
      <c r="EA622" s="456" t="s">
        <v>99</v>
      </c>
    </row>
    <row r="623" spans="2:131" ht="12.75" hidden="1" customHeight="1">
      <c r="B623" s="406"/>
      <c r="C623" s="458"/>
      <c r="D623" s="457"/>
      <c r="E623" s="447"/>
      <c r="F623" s="446"/>
      <c r="G623" s="445" t="s">
        <v>99</v>
      </c>
      <c r="H623" s="444" t="s">
        <v>99</v>
      </c>
      <c r="I623" s="444" t="s">
        <v>99</v>
      </c>
      <c r="J623" s="444" t="s">
        <v>99</v>
      </c>
      <c r="K623" s="444" t="s">
        <v>99</v>
      </c>
      <c r="L623" s="444" t="s">
        <v>99</v>
      </c>
      <c r="M623" s="444" t="s">
        <v>99</v>
      </c>
      <c r="N623" s="444" t="s">
        <v>99</v>
      </c>
      <c r="O623" s="444" t="s">
        <v>99</v>
      </c>
      <c r="P623" s="444" t="s">
        <v>99</v>
      </c>
      <c r="Q623" s="444" t="s">
        <v>99</v>
      </c>
      <c r="R623" s="444" t="s">
        <v>99</v>
      </c>
      <c r="S623" s="444" t="s">
        <v>99</v>
      </c>
      <c r="T623" s="444" t="s">
        <v>99</v>
      </c>
      <c r="U623" s="444" t="s">
        <v>99</v>
      </c>
      <c r="V623" s="444" t="s">
        <v>99</v>
      </c>
      <c r="W623" s="444" t="s">
        <v>99</v>
      </c>
      <c r="X623" s="444" t="s">
        <v>99</v>
      </c>
      <c r="Y623" s="444" t="s">
        <v>99</v>
      </c>
      <c r="Z623" s="444" t="s">
        <v>99</v>
      </c>
      <c r="AA623" s="444" t="s">
        <v>99</v>
      </c>
      <c r="AB623" s="444" t="s">
        <v>99</v>
      </c>
      <c r="AC623" s="444" t="s">
        <v>99</v>
      </c>
      <c r="AD623" s="444" t="s">
        <v>99</v>
      </c>
      <c r="AE623" s="444" t="s">
        <v>99</v>
      </c>
      <c r="AF623" s="444" t="s">
        <v>99</v>
      </c>
      <c r="AG623" s="444" t="s">
        <v>99</v>
      </c>
      <c r="AH623" s="444" t="s">
        <v>99</v>
      </c>
      <c r="AI623" s="444" t="s">
        <v>99</v>
      </c>
      <c r="AJ623" s="444" t="s">
        <v>99</v>
      </c>
      <c r="AK623" s="444" t="s">
        <v>99</v>
      </c>
      <c r="AL623" s="444" t="s">
        <v>99</v>
      </c>
      <c r="AM623" s="444" t="s">
        <v>99</v>
      </c>
      <c r="AN623" s="444" t="s">
        <v>99</v>
      </c>
      <c r="AO623" s="444" t="s">
        <v>99</v>
      </c>
      <c r="AP623" s="444" t="s">
        <v>99</v>
      </c>
      <c r="AQ623" s="444" t="s">
        <v>99</v>
      </c>
      <c r="AR623" s="444" t="s">
        <v>99</v>
      </c>
      <c r="AS623" s="444" t="s">
        <v>99</v>
      </c>
      <c r="AT623" s="444" t="s">
        <v>99</v>
      </c>
      <c r="AU623" s="444" t="s">
        <v>99</v>
      </c>
      <c r="AV623" s="444" t="s">
        <v>99</v>
      </c>
      <c r="AW623" s="444" t="s">
        <v>99</v>
      </c>
      <c r="AX623" s="444" t="s">
        <v>99</v>
      </c>
      <c r="AY623" s="444" t="s">
        <v>99</v>
      </c>
      <c r="AZ623" s="444" t="s">
        <v>99</v>
      </c>
      <c r="BA623" s="444" t="s">
        <v>99</v>
      </c>
      <c r="BB623" s="444" t="s">
        <v>99</v>
      </c>
      <c r="BC623" s="444" t="s">
        <v>99</v>
      </c>
      <c r="BD623" s="444" t="s">
        <v>99</v>
      </c>
      <c r="BE623" s="444" t="s">
        <v>99</v>
      </c>
      <c r="BF623" s="444" t="s">
        <v>99</v>
      </c>
      <c r="BG623" s="444" t="s">
        <v>99</v>
      </c>
      <c r="BH623" s="444" t="s">
        <v>99</v>
      </c>
      <c r="BI623" s="444" t="s">
        <v>99</v>
      </c>
      <c r="BJ623" s="444" t="s">
        <v>99</v>
      </c>
      <c r="BK623" s="444" t="s">
        <v>99</v>
      </c>
      <c r="BL623" s="444" t="s">
        <v>99</v>
      </c>
      <c r="BM623" s="444" t="s">
        <v>99</v>
      </c>
      <c r="BN623" s="444" t="s">
        <v>99</v>
      </c>
      <c r="BO623" s="444" t="s">
        <v>99</v>
      </c>
      <c r="BP623" s="444" t="s">
        <v>99</v>
      </c>
      <c r="BQ623" s="444" t="s">
        <v>99</v>
      </c>
      <c r="BR623" s="444" t="s">
        <v>99</v>
      </c>
      <c r="BS623" s="444" t="s">
        <v>99</v>
      </c>
      <c r="BT623" s="444" t="s">
        <v>99</v>
      </c>
      <c r="BU623" s="444" t="s">
        <v>99</v>
      </c>
      <c r="BV623" s="444" t="s">
        <v>99</v>
      </c>
      <c r="BW623" s="444" t="s">
        <v>99</v>
      </c>
      <c r="BX623" s="444" t="s">
        <v>99</v>
      </c>
      <c r="BY623" s="444" t="s">
        <v>99</v>
      </c>
      <c r="BZ623" s="444" t="s">
        <v>99</v>
      </c>
      <c r="CA623" s="444" t="s">
        <v>99</v>
      </c>
      <c r="CB623" s="444" t="s">
        <v>99</v>
      </c>
      <c r="CC623" s="444" t="s">
        <v>99</v>
      </c>
      <c r="CD623" s="444" t="s">
        <v>99</v>
      </c>
      <c r="CE623" s="444" t="s">
        <v>99</v>
      </c>
      <c r="CF623" s="444" t="s">
        <v>99</v>
      </c>
      <c r="CG623" s="444" t="s">
        <v>99</v>
      </c>
      <c r="CH623" s="444" t="s">
        <v>99</v>
      </c>
      <c r="CI623" s="444" t="s">
        <v>99</v>
      </c>
      <c r="CJ623" s="444" t="s">
        <v>99</v>
      </c>
      <c r="CK623" s="444" t="s">
        <v>99</v>
      </c>
      <c r="CL623" s="444" t="s">
        <v>99</v>
      </c>
      <c r="CM623" s="444" t="s">
        <v>99</v>
      </c>
      <c r="CN623" s="916"/>
      <c r="CO623" s="425"/>
      <c r="CP623" s="456" t="s">
        <v>99</v>
      </c>
      <c r="CQ623" s="339"/>
      <c r="CR623" s="967"/>
      <c r="CS623" s="970"/>
      <c r="CT623" s="703"/>
      <c r="CU623" s="449" t="s">
        <v>426</v>
      </c>
      <c r="CV623" s="704" t="s">
        <v>425</v>
      </c>
      <c r="CW623" s="703" t="s">
        <v>424</v>
      </c>
      <c r="CX623" s="454" t="s">
        <v>99</v>
      </c>
      <c r="CY623" s="979" t="s">
        <v>99</v>
      </c>
      <c r="CZ623" s="689" t="s">
        <v>99</v>
      </c>
      <c r="DA623" s="434"/>
      <c r="DB623" s="327"/>
      <c r="DC623" s="327"/>
      <c r="DD623" s="327"/>
      <c r="DE623" s="327"/>
      <c r="DF623" s="327"/>
      <c r="DG623" s="327"/>
      <c r="DH623" s="327"/>
      <c r="DI623" s="327"/>
      <c r="DJ623" s="327"/>
      <c r="DK623" s="327"/>
      <c r="DL623" s="327"/>
      <c r="DM623" s="327"/>
      <c r="DN623" s="327"/>
      <c r="DO623" s="327"/>
      <c r="DP623" s="327"/>
      <c r="DQ623" s="327"/>
      <c r="DR623" s="327"/>
      <c r="DS623" s="327"/>
      <c r="DT623" s="327"/>
      <c r="DU623" s="327"/>
      <c r="DV623" s="435"/>
      <c r="DW623"/>
      <c r="EA623" s="456" t="s">
        <v>99</v>
      </c>
    </row>
    <row r="624" spans="2:131" ht="12.75" hidden="1" customHeight="1" thickBot="1">
      <c r="B624" s="406"/>
      <c r="C624" s="690"/>
      <c r="D624" s="691"/>
      <c r="E624" s="692"/>
      <c r="F624" s="693"/>
      <c r="G624" s="694" t="s">
        <v>99</v>
      </c>
      <c r="H624" s="695" t="s">
        <v>99</v>
      </c>
      <c r="I624" s="695" t="s">
        <v>99</v>
      </c>
      <c r="J624" s="695" t="s">
        <v>99</v>
      </c>
      <c r="K624" s="695" t="s">
        <v>99</v>
      </c>
      <c r="L624" s="695" t="s">
        <v>99</v>
      </c>
      <c r="M624" s="695" t="s">
        <v>99</v>
      </c>
      <c r="N624" s="695" t="s">
        <v>99</v>
      </c>
      <c r="O624" s="695" t="s">
        <v>99</v>
      </c>
      <c r="P624" s="695" t="s">
        <v>99</v>
      </c>
      <c r="Q624" s="695" t="s">
        <v>99</v>
      </c>
      <c r="R624" s="695" t="s">
        <v>99</v>
      </c>
      <c r="S624" s="695" t="s">
        <v>99</v>
      </c>
      <c r="T624" s="695" t="s">
        <v>99</v>
      </c>
      <c r="U624" s="695" t="s">
        <v>99</v>
      </c>
      <c r="V624" s="695" t="s">
        <v>99</v>
      </c>
      <c r="W624" s="695" t="s">
        <v>99</v>
      </c>
      <c r="X624" s="695" t="s">
        <v>99</v>
      </c>
      <c r="Y624" s="695" t="s">
        <v>99</v>
      </c>
      <c r="Z624" s="695" t="s">
        <v>99</v>
      </c>
      <c r="AA624" s="695" t="s">
        <v>99</v>
      </c>
      <c r="AB624" s="695" t="s">
        <v>99</v>
      </c>
      <c r="AC624" s="695" t="s">
        <v>99</v>
      </c>
      <c r="AD624" s="695" t="s">
        <v>99</v>
      </c>
      <c r="AE624" s="695" t="s">
        <v>99</v>
      </c>
      <c r="AF624" s="695" t="s">
        <v>99</v>
      </c>
      <c r="AG624" s="695" t="s">
        <v>99</v>
      </c>
      <c r="AH624" s="695" t="s">
        <v>99</v>
      </c>
      <c r="AI624" s="695" t="s">
        <v>99</v>
      </c>
      <c r="AJ624" s="695" t="s">
        <v>99</v>
      </c>
      <c r="AK624" s="695" t="s">
        <v>99</v>
      </c>
      <c r="AL624" s="695" t="s">
        <v>99</v>
      </c>
      <c r="AM624" s="695" t="s">
        <v>99</v>
      </c>
      <c r="AN624" s="695" t="s">
        <v>99</v>
      </c>
      <c r="AO624" s="695" t="s">
        <v>99</v>
      </c>
      <c r="AP624" s="695" t="s">
        <v>99</v>
      </c>
      <c r="AQ624" s="695" t="s">
        <v>99</v>
      </c>
      <c r="AR624" s="695" t="s">
        <v>99</v>
      </c>
      <c r="AS624" s="695" t="s">
        <v>99</v>
      </c>
      <c r="AT624" s="695" t="s">
        <v>99</v>
      </c>
      <c r="AU624" s="695" t="s">
        <v>99</v>
      </c>
      <c r="AV624" s="695" t="s">
        <v>99</v>
      </c>
      <c r="AW624" s="695" t="s">
        <v>99</v>
      </c>
      <c r="AX624" s="695" t="s">
        <v>99</v>
      </c>
      <c r="AY624" s="695" t="s">
        <v>99</v>
      </c>
      <c r="AZ624" s="695" t="s">
        <v>99</v>
      </c>
      <c r="BA624" s="695" t="s">
        <v>99</v>
      </c>
      <c r="BB624" s="695" t="s">
        <v>99</v>
      </c>
      <c r="BC624" s="695" t="s">
        <v>99</v>
      </c>
      <c r="BD624" s="695" t="s">
        <v>99</v>
      </c>
      <c r="BE624" s="695" t="s">
        <v>99</v>
      </c>
      <c r="BF624" s="695" t="s">
        <v>99</v>
      </c>
      <c r="BG624" s="695" t="s">
        <v>99</v>
      </c>
      <c r="BH624" s="695" t="s">
        <v>99</v>
      </c>
      <c r="BI624" s="695" t="s">
        <v>99</v>
      </c>
      <c r="BJ624" s="695" t="s">
        <v>99</v>
      </c>
      <c r="BK624" s="695" t="s">
        <v>99</v>
      </c>
      <c r="BL624" s="695" t="s">
        <v>99</v>
      </c>
      <c r="BM624" s="695" t="s">
        <v>99</v>
      </c>
      <c r="BN624" s="695" t="s">
        <v>99</v>
      </c>
      <c r="BO624" s="695" t="s">
        <v>99</v>
      </c>
      <c r="BP624" s="695" t="s">
        <v>99</v>
      </c>
      <c r="BQ624" s="695" t="s">
        <v>99</v>
      </c>
      <c r="BR624" s="695" t="s">
        <v>99</v>
      </c>
      <c r="BS624" s="695" t="s">
        <v>99</v>
      </c>
      <c r="BT624" s="695" t="s">
        <v>99</v>
      </c>
      <c r="BU624" s="695" t="s">
        <v>99</v>
      </c>
      <c r="BV624" s="695" t="s">
        <v>99</v>
      </c>
      <c r="BW624" s="695" t="s">
        <v>99</v>
      </c>
      <c r="BX624" s="695" t="s">
        <v>99</v>
      </c>
      <c r="BY624" s="695" t="s">
        <v>99</v>
      </c>
      <c r="BZ624" s="695" t="s">
        <v>99</v>
      </c>
      <c r="CA624" s="695" t="s">
        <v>99</v>
      </c>
      <c r="CB624" s="695" t="s">
        <v>99</v>
      </c>
      <c r="CC624" s="695" t="s">
        <v>99</v>
      </c>
      <c r="CD624" s="695" t="s">
        <v>99</v>
      </c>
      <c r="CE624" s="695" t="s">
        <v>99</v>
      </c>
      <c r="CF624" s="695" t="s">
        <v>99</v>
      </c>
      <c r="CG624" s="695" t="s">
        <v>99</v>
      </c>
      <c r="CH624" s="695" t="s">
        <v>99</v>
      </c>
      <c r="CI624" s="695" t="s">
        <v>99</v>
      </c>
      <c r="CJ624" s="695" t="s">
        <v>99</v>
      </c>
      <c r="CK624" s="695" t="s">
        <v>99</v>
      </c>
      <c r="CL624" s="695" t="s">
        <v>99</v>
      </c>
      <c r="CM624" s="695" t="s">
        <v>99</v>
      </c>
      <c r="CN624" s="675"/>
      <c r="CO624" s="696"/>
      <c r="CP624" s="697" t="s">
        <v>99</v>
      </c>
      <c r="CQ624" s="504"/>
      <c r="CR624" s="968"/>
      <c r="CS624" s="971"/>
      <c r="CT624" s="706"/>
      <c r="CU624" s="455"/>
      <c r="CV624" s="705"/>
      <c r="CW624" s="706"/>
      <c r="CX624" s="440" t="s">
        <v>99</v>
      </c>
      <c r="CY624" s="980" t="s">
        <v>99</v>
      </c>
      <c r="CZ624" s="482" t="s">
        <v>99</v>
      </c>
      <c r="DA624" s="434"/>
      <c r="DB624" s="327"/>
      <c r="DC624" s="327"/>
      <c r="DD624" s="327"/>
      <c r="DE624" s="327"/>
      <c r="DF624" s="327"/>
      <c r="DG624" s="327"/>
      <c r="DH624" s="327"/>
      <c r="DI624" s="327"/>
      <c r="DJ624" s="327"/>
      <c r="DK624" s="327"/>
      <c r="DL624" s="327"/>
      <c r="DM624" s="327"/>
      <c r="DN624" s="327"/>
      <c r="DO624" s="327"/>
      <c r="DP624" s="327"/>
      <c r="DQ624" s="327"/>
      <c r="DR624" s="327"/>
      <c r="DS624" s="327"/>
      <c r="DT624" s="327"/>
      <c r="DU624" s="327"/>
      <c r="DV624" s="435"/>
      <c r="DW624"/>
      <c r="EA624" s="697" t="s">
        <v>99</v>
      </c>
    </row>
    <row r="625" spans="2:131" ht="6" customHeight="1">
      <c r="B625" s="406"/>
      <c r="C625" s="439"/>
      <c r="D625" s="438"/>
      <c r="E625" s="438"/>
      <c r="F625" s="438"/>
      <c r="G625" s="438"/>
      <c r="H625" s="438"/>
      <c r="I625" s="438"/>
      <c r="J625" s="438"/>
      <c r="K625" s="438"/>
      <c r="L625" s="438"/>
      <c r="M625" s="438"/>
      <c r="N625" s="438"/>
      <c r="O625" s="438"/>
      <c r="P625" s="438"/>
      <c r="Q625" s="438"/>
      <c r="R625" s="438"/>
      <c r="S625" s="438"/>
      <c r="T625" s="438"/>
      <c r="U625" s="438"/>
      <c r="V625" s="438"/>
      <c r="W625" s="438"/>
      <c r="X625" s="438"/>
      <c r="Y625" s="438"/>
      <c r="Z625" s="438"/>
      <c r="AA625" s="438"/>
      <c r="AB625" s="438"/>
      <c r="AC625" s="438"/>
      <c r="AD625" s="438"/>
      <c r="AE625" s="438"/>
      <c r="AF625" s="438"/>
      <c r="AG625" s="438"/>
      <c r="AH625" s="438"/>
      <c r="AI625" s="438"/>
      <c r="AJ625" s="438"/>
      <c r="AK625" s="438"/>
      <c r="AL625" s="438"/>
      <c r="AM625" s="438"/>
      <c r="AN625" s="438"/>
      <c r="AO625" s="438"/>
      <c r="AP625" s="438"/>
      <c r="AQ625" s="438"/>
      <c r="AR625" s="438"/>
      <c r="AS625" s="438"/>
      <c r="AT625" s="438"/>
      <c r="AU625" s="438"/>
      <c r="AV625" s="438"/>
      <c r="AW625" s="438"/>
      <c r="AX625" s="438"/>
      <c r="AY625" s="438"/>
      <c r="AZ625" s="438"/>
      <c r="BA625" s="438"/>
      <c r="BB625" s="438"/>
      <c r="BC625" s="438"/>
      <c r="BD625" s="438"/>
      <c r="BE625" s="438"/>
      <c r="BF625" s="438"/>
      <c r="BG625" s="438"/>
      <c r="BH625" s="438"/>
      <c r="BI625" s="438"/>
      <c r="BJ625" s="438"/>
      <c r="BK625" s="438"/>
      <c r="BL625" s="438"/>
      <c r="BM625" s="438"/>
      <c r="BN625" s="438"/>
      <c r="BO625" s="438"/>
      <c r="BP625" s="438"/>
      <c r="BQ625" s="438"/>
      <c r="BR625" s="438"/>
      <c r="BS625" s="438"/>
      <c r="BT625" s="438"/>
      <c r="BU625" s="438"/>
      <c r="BV625" s="438"/>
      <c r="BW625" s="438"/>
      <c r="BX625" s="438"/>
      <c r="BY625" s="438"/>
      <c r="BZ625" s="438"/>
      <c r="CA625" s="438"/>
      <c r="CB625" s="438"/>
      <c r="CC625" s="438"/>
      <c r="CD625" s="438"/>
      <c r="CE625" s="438"/>
      <c r="CF625" s="438"/>
      <c r="CG625" s="438"/>
      <c r="CH625" s="438"/>
      <c r="CI625" s="438"/>
      <c r="CJ625" s="438"/>
      <c r="CK625" s="438"/>
      <c r="CL625" s="438"/>
      <c r="CM625" s="438"/>
      <c r="CN625" s="437"/>
      <c r="CO625" s="405"/>
      <c r="CP625" s="436"/>
      <c r="CQ625" s="339"/>
      <c r="CR625" s="7"/>
      <c r="CS625" s="7"/>
      <c r="CT625" s="7"/>
      <c r="DW625"/>
      <c r="EA625" s="436"/>
    </row>
    <row r="626" spans="2:131" ht="11.25" customHeight="1">
      <c r="B626" s="406"/>
      <c r="C626" s="687">
        <f>IF(E3026="",C3018,IFERROR(MATCH(E3026,G10:G3015,0)+9,C3018))</f>
        <v>0</v>
      </c>
      <c r="D626" s="424" t="s">
        <v>423</v>
      </c>
      <c r="E626" s="896">
        <v>8795</v>
      </c>
      <c r="F626" s="433" t="str">
        <f ca="1">HYPERLINK("#CP"&amp;C626,IF(INDIRECT("G"&amp;C626+1)=0,"- -",INDIRECT("G"&amp;C626+1)))</f>
        <v>- -</v>
      </c>
      <c r="G626" s="428"/>
      <c r="H626" s="685"/>
      <c r="I626" s="620"/>
      <c r="J626" s="620"/>
      <c r="K626" s="409"/>
      <c r="L626" s="409"/>
      <c r="M626" s="409"/>
      <c r="N626" s="409"/>
      <c r="O626" s="409"/>
      <c r="P626" s="409"/>
      <c r="Q626" s="409"/>
      <c r="R626" s="409"/>
      <c r="S626" s="409"/>
      <c r="T626" s="409"/>
      <c r="U626" s="409"/>
      <c r="V626" s="409"/>
      <c r="W626" s="409"/>
      <c r="X626" s="409"/>
      <c r="Y626" s="409"/>
      <c r="Z626" s="409"/>
      <c r="AA626" s="409"/>
      <c r="AB626" s="409"/>
      <c r="AC626" s="409"/>
      <c r="AD626" s="409"/>
      <c r="AE626" s="409"/>
      <c r="AF626" s="409"/>
      <c r="AG626" s="409"/>
      <c r="AH626" s="409"/>
      <c r="AI626" s="409"/>
      <c r="AJ626" s="409"/>
      <c r="AK626" s="409"/>
      <c r="AL626" s="409"/>
      <c r="AM626" s="409"/>
      <c r="AN626" s="409"/>
      <c r="AO626" s="409"/>
      <c r="AP626" s="409"/>
      <c r="AQ626" s="409"/>
      <c r="AR626" s="409"/>
      <c r="AS626" s="409"/>
      <c r="AT626" s="409"/>
      <c r="AU626" s="409"/>
      <c r="AV626" s="409"/>
      <c r="AW626" s="409"/>
      <c r="AX626" s="409"/>
      <c r="AY626" s="409"/>
      <c r="AZ626" s="409"/>
      <c r="BA626" s="409"/>
      <c r="BB626" s="409"/>
      <c r="BC626" s="409"/>
      <c r="BD626" s="409"/>
      <c r="BE626" s="409"/>
      <c r="BF626" s="409"/>
      <c r="BG626" s="409"/>
      <c r="BH626" s="409"/>
      <c r="BI626" s="409"/>
      <c r="BJ626" s="409"/>
      <c r="BK626" s="409"/>
      <c r="BL626" s="409"/>
      <c r="BM626" s="409"/>
      <c r="BN626" s="409"/>
      <c r="BO626" s="409"/>
      <c r="BP626" s="409"/>
      <c r="BQ626" s="409"/>
      <c r="BR626" s="409"/>
      <c r="BS626" s="409"/>
      <c r="BT626" s="409"/>
      <c r="BU626" s="409"/>
      <c r="BV626" s="409"/>
      <c r="BW626" s="409"/>
      <c r="BX626" s="409"/>
      <c r="BY626" s="409"/>
      <c r="BZ626" s="409"/>
      <c r="CA626" s="409"/>
      <c r="CB626" s="409"/>
      <c r="CC626" s="409"/>
      <c r="CD626" s="409"/>
      <c r="CE626" s="642"/>
      <c r="CF626" s="1433" t="s">
        <v>870</v>
      </c>
      <c r="CG626" s="1434"/>
      <c r="CH626" s="426"/>
      <c r="CI626" s="426"/>
      <c r="CJ626" s="426"/>
      <c r="CK626" s="426"/>
      <c r="CL626" s="409"/>
      <c r="CM626" s="409"/>
      <c r="CN626" s="993">
        <f>CR7</f>
        <v>44599</v>
      </c>
      <c r="CO626" s="425"/>
      <c r="CP626" s="1546"/>
      <c r="CQ626"/>
      <c r="CR626"/>
      <c r="CS626"/>
      <c r="CT626"/>
      <c r="CU626" s="1399"/>
      <c r="CV626"/>
      <c r="CW626"/>
      <c r="CX626"/>
      <c r="CY626"/>
      <c r="CZ626"/>
      <c r="DA626"/>
      <c r="DB626"/>
      <c r="DC626"/>
      <c r="DD626"/>
      <c r="DE626"/>
      <c r="DF626"/>
      <c r="DG626"/>
      <c r="DH626"/>
      <c r="DI626"/>
      <c r="DJ626"/>
      <c r="DK626"/>
      <c r="DL626"/>
      <c r="DM626"/>
      <c r="DN626"/>
      <c r="DO626"/>
      <c r="DP626"/>
      <c r="DQ626"/>
      <c r="DR626"/>
      <c r="DS626"/>
      <c r="DT626"/>
      <c r="DU626"/>
      <c r="DV626"/>
      <c r="DW626"/>
      <c r="DY626"/>
      <c r="DZ626"/>
    </row>
    <row r="627" spans="2:131" ht="11.25" customHeight="1">
      <c r="B627" s="406"/>
      <c r="C627" s="441">
        <f ca="1">IF(CR617=0,C618,MATCH(1,CR10:CR615,0)+9)</f>
        <v>618</v>
      </c>
      <c r="D627" s="424" t="s">
        <v>422</v>
      </c>
      <c r="E627" s="430" t="str">
        <f ca="1">INDIRECT("G"&amp;C627)</f>
        <v/>
      </c>
      <c r="F627" s="429" t="str">
        <f ca="1">HYPERLINK("#CP"&amp;C627,INDIRECT("G"&amp;C627+1))</f>
        <v/>
      </c>
      <c r="G627" s="432" t="str">
        <f ca="1">IF(CR617&lt;2,""," "&amp;CR617&amp;" 銘柄")</f>
        <v/>
      </c>
      <c r="H627" s="620"/>
      <c r="I627" s="620"/>
      <c r="J627" s="620"/>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c r="AN627" s="17"/>
      <c r="AO627" s="17"/>
      <c r="AP627" s="17"/>
      <c r="AQ627" s="17"/>
      <c r="AR627" s="17"/>
      <c r="AS627" s="17"/>
      <c r="AT627" s="17"/>
      <c r="AU627" s="17"/>
      <c r="AV627" s="17"/>
      <c r="AW627" s="17"/>
      <c r="AX627" s="17"/>
      <c r="AY627" s="17"/>
      <c r="AZ627" s="17"/>
      <c r="BA627" s="17"/>
      <c r="BB627" s="17"/>
      <c r="BC627" s="17"/>
      <c r="BD627" s="17"/>
      <c r="BE627" s="17"/>
      <c r="BF627" s="17"/>
      <c r="BG627" s="17"/>
      <c r="BH627" s="17"/>
      <c r="BI627" s="17"/>
      <c r="BJ627" s="17"/>
      <c r="BK627" s="17"/>
      <c r="BL627" s="17"/>
      <c r="BM627" s="17"/>
      <c r="BN627" s="17"/>
      <c r="BO627" s="17"/>
      <c r="BP627" s="17"/>
      <c r="BQ627" s="17"/>
      <c r="BR627" s="17"/>
      <c r="BS627" s="17"/>
      <c r="BT627" s="17"/>
      <c r="BU627" s="17"/>
      <c r="BV627" s="17"/>
      <c r="BW627" s="17"/>
      <c r="BX627" s="17"/>
      <c r="BY627" s="17"/>
      <c r="BZ627" s="17"/>
      <c r="CA627" s="17"/>
      <c r="CB627" s="17"/>
      <c r="CC627" s="17"/>
      <c r="CD627" s="17"/>
      <c r="CE627" s="642"/>
      <c r="CF627" s="1396" t="s">
        <v>924</v>
      </c>
      <c r="CG627" s="431"/>
      <c r="CH627" s="431"/>
      <c r="CI627" s="431"/>
      <c r="CJ627" s="431"/>
      <c r="CK627" s="431"/>
      <c r="CL627" s="409"/>
      <c r="CM627" s="409"/>
      <c r="CN627" s="420">
        <f>INDEX([1]A!$D$6:$D$505,CP7-2,1)</f>
        <v>44600</v>
      </c>
      <c r="CO627" s="405"/>
      <c r="CP627" s="1546"/>
      <c r="CV627"/>
      <c r="CW627"/>
      <c r="CX627"/>
      <c r="CY627"/>
      <c r="CZ627"/>
      <c r="DA627"/>
      <c r="DB627"/>
      <c r="DC627"/>
      <c r="DD627"/>
      <c r="DE627"/>
      <c r="DF627"/>
      <c r="DG627"/>
      <c r="DH627"/>
      <c r="DI627"/>
      <c r="DJ627"/>
      <c r="DK627"/>
      <c r="DL627"/>
      <c r="DM627"/>
      <c r="DN627"/>
      <c r="DO627"/>
      <c r="DP627"/>
      <c r="DQ627"/>
      <c r="DR627"/>
      <c r="DS627"/>
      <c r="DT627"/>
      <c r="DU627"/>
      <c r="DV627"/>
      <c r="DW627"/>
      <c r="DY627"/>
      <c r="DZ627"/>
    </row>
    <row r="628" spans="2:131" ht="11.25" customHeight="1">
      <c r="B628" s="406"/>
      <c r="C628" s="463">
        <f ca="1">IF(CS617=0,C618,MATCH(1,CS10:CS615,0)+9)</f>
        <v>618</v>
      </c>
      <c r="D628" s="424" t="s">
        <v>421</v>
      </c>
      <c r="E628" s="430" t="str">
        <f ca="1">INDIRECT("G"&amp;C628)</f>
        <v/>
      </c>
      <c r="F628" s="429" t="str">
        <f ca="1">HYPERLINK("#CP"&amp;C628,INDIRECT("G"&amp;C628+1))</f>
        <v/>
      </c>
      <c r="G628" s="428" t="str">
        <f ca="1">IF(CS617&lt;2,""," "&amp;CS617&amp;" 銘柄")</f>
        <v/>
      </c>
      <c r="H628" s="620"/>
      <c r="I628" s="620"/>
      <c r="J628" s="620"/>
      <c r="K628" s="614"/>
      <c r="L628" s="614"/>
      <c r="M628" s="614"/>
      <c r="N628" s="614"/>
      <c r="O628" s="614"/>
      <c r="P628" s="614"/>
      <c r="Q628" s="614"/>
      <c r="R628" s="614"/>
      <c r="S628" s="614"/>
      <c r="T628" s="614"/>
      <c r="U628" s="614"/>
      <c r="V628" s="614"/>
      <c r="W628" s="614"/>
      <c r="X628" s="614"/>
      <c r="Y628" s="614"/>
      <c r="Z628" s="614"/>
      <c r="AA628" s="614"/>
      <c r="AB628" s="614"/>
      <c r="AC628" s="614"/>
      <c r="AD628" s="614"/>
      <c r="AE628" s="614"/>
      <c r="AF628" s="614"/>
      <c r="AG628" s="614"/>
      <c r="AH628" s="614"/>
      <c r="AI628" s="614"/>
      <c r="AJ628" s="614"/>
      <c r="AK628" s="614"/>
      <c r="AL628" s="614"/>
      <c r="AM628" s="614"/>
      <c r="AN628" s="614"/>
      <c r="AO628" s="614"/>
      <c r="AP628" s="614"/>
      <c r="AQ628" s="614"/>
      <c r="AR628" s="614"/>
      <c r="AS628" s="614"/>
      <c r="AT628" s="614"/>
      <c r="AU628" s="614"/>
      <c r="AV628" s="614"/>
      <c r="AW628" s="614"/>
      <c r="AX628" s="614"/>
      <c r="AY628" s="614"/>
      <c r="AZ628" s="614"/>
      <c r="BA628" s="614"/>
      <c r="BB628" s="614"/>
      <c r="BC628" s="614"/>
      <c r="BD628" s="614"/>
      <c r="BE628" s="614"/>
      <c r="BF628" s="614"/>
      <c r="BG628" s="614"/>
      <c r="BH628" s="614"/>
      <c r="BI628" s="614"/>
      <c r="BJ628" s="614"/>
      <c r="BK628" s="614"/>
      <c r="BL628" s="614"/>
      <c r="BM628" s="614"/>
      <c r="BN628" s="614"/>
      <c r="BO628" s="614"/>
      <c r="BP628" s="614"/>
      <c r="BQ628" s="614"/>
      <c r="BR628" s="614"/>
      <c r="BS628" s="614"/>
      <c r="BT628" s="614"/>
      <c r="BU628" s="614"/>
      <c r="BV628" s="614"/>
      <c r="BW628" s="614"/>
      <c r="BX628" s="614"/>
      <c r="BY628" s="614"/>
      <c r="BZ628" s="614"/>
      <c r="CA628" s="409"/>
      <c r="CB628" s="409"/>
      <c r="CC628" s="409"/>
      <c r="CD628" s="427"/>
      <c r="CE628" s="642"/>
      <c r="CF628" s="1433" t="s">
        <v>875</v>
      </c>
      <c r="CG628" s="1434"/>
      <c r="CH628" s="426"/>
      <c r="CI628" s="426"/>
      <c r="CJ628" s="426"/>
      <c r="CK628" s="426"/>
      <c r="CL628" s="409"/>
      <c r="CM628" s="409"/>
      <c r="CN628" s="420">
        <f>INDEX([1]A!$D$6:$D$505,CP7-3,1)</f>
        <v>44601</v>
      </c>
      <c r="CO628" s="425"/>
      <c r="CP628" s="1546"/>
      <c r="CQ628"/>
      <c r="CR628"/>
      <c r="CS628"/>
      <c r="CT628"/>
    </row>
    <row r="629" spans="2:131" ht="11.25" customHeight="1">
      <c r="B629" s="406"/>
      <c r="C629" s="688">
        <f>IF(CT617=0,C618,MATCH(1,$CT$10:CT615,0)+9)</f>
        <v>618</v>
      </c>
      <c r="D629" s="424" t="s">
        <v>420</v>
      </c>
      <c r="E629" s="423" t="str">
        <f ca="1">INDIRECT("G"&amp;C629)</f>
        <v/>
      </c>
      <c r="F629" s="422" t="str">
        <f ca="1">HYPERLINK("#CP"&amp;C629,IF(INDIRECT("G"&amp;C629+1)=0,"- -",INDIRECT("G"&amp;C629+1)))</f>
        <v/>
      </c>
      <c r="G629" s="421" t="str">
        <f>IF(CT617&lt;2,""," "&amp;CT617&amp;" 銘柄")</f>
        <v/>
      </c>
      <c r="H629" s="620"/>
      <c r="I629" s="620"/>
      <c r="J629" s="620"/>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c r="AN629" s="17"/>
      <c r="AO629" s="17"/>
      <c r="AP629" s="17"/>
      <c r="AQ629" s="17"/>
      <c r="AR629" s="17"/>
      <c r="AS629" s="17"/>
      <c r="AT629" s="17"/>
      <c r="AU629" s="17"/>
      <c r="AV629" s="17"/>
      <c r="AW629" s="17"/>
      <c r="AX629" s="17"/>
      <c r="AY629" s="17"/>
      <c r="AZ629" s="17"/>
      <c r="BA629" s="17"/>
      <c r="BB629" s="17"/>
      <c r="BC629" s="17"/>
      <c r="BD629" s="17"/>
      <c r="BE629" s="17"/>
      <c r="BF629" s="17"/>
      <c r="BG629" s="17"/>
      <c r="BH629" s="17"/>
      <c r="BI629" s="17"/>
      <c r="BJ629" s="17"/>
      <c r="BK629" s="17"/>
      <c r="BL629" s="17"/>
      <c r="BM629" s="17"/>
      <c r="BN629" s="17"/>
      <c r="BO629" s="17"/>
      <c r="BP629" s="17"/>
      <c r="BQ629" s="17"/>
      <c r="BR629" s="17"/>
      <c r="BS629" s="17"/>
      <c r="BT629" s="17"/>
      <c r="BU629" s="17"/>
      <c r="BV629" s="17"/>
      <c r="BW629" s="17"/>
      <c r="BX629" s="17"/>
      <c r="BY629" s="17"/>
      <c r="BZ629" s="17"/>
      <c r="CA629" s="17"/>
      <c r="CB629" s="17"/>
      <c r="CC629" s="17"/>
      <c r="CD629" s="17"/>
      <c r="CE629" s="1524"/>
      <c r="CF629" s="1524"/>
      <c r="CG629" s="1524"/>
      <c r="CH629" s="1524"/>
      <c r="CI629" s="1969" t="s">
        <v>910</v>
      </c>
      <c r="CJ629" s="1969"/>
      <c r="CK629" s="1969"/>
      <c r="CL629" s="1971" t="s">
        <v>928</v>
      </c>
      <c r="CM629" s="1118"/>
      <c r="CN629" s="420">
        <f>INDEX([1]A!$D$6:$D$505,CP7-4,1)</f>
        <v>44602</v>
      </c>
      <c r="CO629" s="405"/>
      <c r="CP629" s="1546"/>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Y629"/>
      <c r="DZ629"/>
    </row>
    <row r="630" spans="2:131" ht="6.75" customHeight="1" thickBot="1">
      <c r="B630" s="419"/>
      <c r="C630" s="418"/>
      <c r="D630" s="417"/>
      <c r="E630" s="416"/>
      <c r="F630" s="416"/>
      <c r="G630" s="414"/>
      <c r="H630" s="415"/>
      <c r="I630" s="415"/>
      <c r="J630" s="415"/>
      <c r="K630" s="414"/>
      <c r="L630" s="414"/>
      <c r="M630" s="414"/>
      <c r="N630" s="414"/>
      <c r="O630" s="414"/>
      <c r="P630" s="414"/>
      <c r="Q630" s="414"/>
      <c r="R630" s="414"/>
      <c r="S630" s="414"/>
      <c r="T630" s="414"/>
      <c r="U630" s="414"/>
      <c r="V630" s="414"/>
      <c r="W630" s="414"/>
      <c r="X630" s="414"/>
      <c r="Y630" s="414"/>
      <c r="Z630" s="414"/>
      <c r="AA630" s="414"/>
      <c r="AB630" s="414"/>
      <c r="AC630" s="414"/>
      <c r="AD630" s="414"/>
      <c r="AE630" s="414"/>
      <c r="AF630" s="414"/>
      <c r="AG630" s="414"/>
      <c r="AH630" s="414"/>
      <c r="AI630" s="414"/>
      <c r="AJ630" s="414"/>
      <c r="AK630" s="414"/>
      <c r="AL630" s="414"/>
      <c r="AM630" s="414"/>
      <c r="AN630" s="414"/>
      <c r="AO630" s="414"/>
      <c r="AP630" s="414"/>
      <c r="AQ630" s="414"/>
      <c r="AR630" s="414"/>
      <c r="AS630" s="414"/>
      <c r="AT630" s="414"/>
      <c r="AU630" s="414"/>
      <c r="AV630" s="414"/>
      <c r="AW630" s="414"/>
      <c r="AX630" s="414"/>
      <c r="AY630" s="414"/>
      <c r="AZ630" s="414"/>
      <c r="BA630" s="414"/>
      <c r="BB630" s="414"/>
      <c r="BC630" s="414"/>
      <c r="BD630" s="414"/>
      <c r="BE630" s="414"/>
      <c r="BF630" s="414"/>
      <c r="BG630" s="414"/>
      <c r="BH630" s="414"/>
      <c r="BI630" s="414"/>
      <c r="BJ630" s="414"/>
      <c r="BK630" s="414"/>
      <c r="BL630" s="414"/>
      <c r="BM630" s="414"/>
      <c r="BN630" s="414"/>
      <c r="BO630" s="414"/>
      <c r="BP630" s="414"/>
      <c r="BQ630" s="414"/>
      <c r="BR630" s="414"/>
      <c r="BS630" s="414"/>
      <c r="BT630" s="414"/>
      <c r="BU630" s="414"/>
      <c r="BV630" s="414"/>
      <c r="BW630" s="414"/>
      <c r="BX630" s="414"/>
      <c r="BY630" s="414"/>
      <c r="BZ630" s="414"/>
      <c r="CA630" s="414"/>
      <c r="CB630" s="414"/>
      <c r="CC630" s="414"/>
      <c r="CD630" s="414"/>
      <c r="CE630" s="1525"/>
      <c r="CF630" s="1525"/>
      <c r="CG630" s="1525"/>
      <c r="CH630" s="1525"/>
      <c r="CI630" s="1970"/>
      <c r="CJ630" s="1970"/>
      <c r="CK630" s="1970"/>
      <c r="CL630" s="1972"/>
      <c r="CM630" s="1526"/>
      <c r="CN630" s="413"/>
      <c r="CO630" s="412"/>
      <c r="CP630" s="1546"/>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Y630"/>
      <c r="DZ630"/>
    </row>
    <row r="631" spans="2:131" ht="16.5" hidden="1" customHeight="1" thickTop="1">
      <c r="B631" s="406"/>
      <c r="C631" s="411">
        <f>ROW()</f>
        <v>631</v>
      </c>
      <c r="D631" s="404"/>
      <c r="E631" s="404"/>
      <c r="F631" s="404"/>
      <c r="G631" s="404"/>
      <c r="H631" s="410"/>
      <c r="I631" s="410"/>
      <c r="J631" s="410"/>
      <c r="K631" s="410"/>
      <c r="L631" s="410"/>
      <c r="M631" s="410"/>
      <c r="N631" s="410"/>
      <c r="O631" s="410"/>
      <c r="P631" s="410"/>
      <c r="Q631" s="410"/>
      <c r="R631" s="410"/>
      <c r="S631" s="410"/>
      <c r="T631" s="410"/>
      <c r="U631" s="410"/>
      <c r="V631" s="410"/>
      <c r="W631" s="410"/>
      <c r="X631" s="410"/>
      <c r="Y631" s="410"/>
      <c r="Z631" s="410"/>
      <c r="AA631" s="410"/>
      <c r="AB631" s="410"/>
      <c r="AC631" s="410"/>
      <c r="AD631" s="410"/>
      <c r="AE631" s="410"/>
      <c r="AF631" s="410"/>
      <c r="AG631" s="410"/>
      <c r="AH631" s="410"/>
      <c r="AI631" s="410"/>
      <c r="AJ631" s="410"/>
      <c r="AK631" s="410"/>
      <c r="AL631" s="410"/>
      <c r="AM631" s="410"/>
      <c r="AN631" s="410"/>
      <c r="AO631" s="410"/>
      <c r="AP631" s="410"/>
      <c r="AQ631" s="410"/>
      <c r="AR631" s="410"/>
      <c r="AS631" s="410"/>
      <c r="AT631" s="410"/>
      <c r="AU631" s="410"/>
      <c r="AV631" s="410"/>
      <c r="AW631" s="410"/>
      <c r="AX631" s="410"/>
      <c r="AY631" s="410"/>
      <c r="AZ631" s="410"/>
      <c r="BA631" s="410"/>
      <c r="BB631" s="410"/>
      <c r="BC631" s="410"/>
      <c r="BD631" s="410"/>
      <c r="BE631" s="410"/>
      <c r="BF631" s="410"/>
      <c r="BG631" s="410"/>
      <c r="BH631" s="410"/>
      <c r="BI631" s="410"/>
      <c r="BJ631" s="410"/>
      <c r="BK631" s="410"/>
      <c r="BL631" s="410"/>
      <c r="BM631" s="410"/>
      <c r="BN631" s="410"/>
      <c r="BO631" s="410"/>
      <c r="BP631" s="410"/>
      <c r="BQ631" s="410"/>
      <c r="BR631" s="410"/>
      <c r="BS631" s="410"/>
      <c r="BT631" s="410"/>
      <c r="BU631" s="410"/>
      <c r="BV631" s="410"/>
      <c r="BW631" s="410"/>
      <c r="BX631" s="410"/>
      <c r="BY631" s="410"/>
      <c r="BZ631" s="410"/>
      <c r="CA631" s="410"/>
      <c r="CB631" s="410"/>
      <c r="CC631" s="410"/>
      <c r="CD631" s="410"/>
      <c r="CE631" s="1078">
        <v>53627</v>
      </c>
      <c r="CF631" s="1078"/>
      <c r="CG631" s="1078"/>
      <c r="CH631" s="1078"/>
      <c r="CI631" s="1078"/>
      <c r="CJ631" s="1078"/>
      <c r="CK631" s="1078"/>
      <c r="CL631" s="1078"/>
      <c r="CM631" s="1078"/>
      <c r="CN631" s="1078"/>
      <c r="CO631" s="1079"/>
      <c r="CP631" s="1546"/>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Y631"/>
      <c r="DZ631"/>
    </row>
    <row r="632" spans="2:131" ht="6" customHeight="1" thickTop="1">
      <c r="B632" s="406"/>
      <c r="C632" s="409"/>
      <c r="D632" s="17"/>
      <c r="E632" s="17"/>
      <c r="F632" s="17"/>
      <c r="G632" s="408"/>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c r="AN632" s="17"/>
      <c r="AO632" s="17"/>
      <c r="AP632" s="17"/>
      <c r="AQ632" s="17"/>
      <c r="AR632" s="17"/>
      <c r="AS632" s="17"/>
      <c r="AT632" s="17"/>
      <c r="AU632" s="17"/>
      <c r="AV632" s="17"/>
      <c r="AW632" s="17"/>
      <c r="AX632" s="17"/>
      <c r="AY632" s="17"/>
      <c r="AZ632" s="17"/>
      <c r="BA632" s="17"/>
      <c r="BB632" s="17"/>
      <c r="BC632" s="17"/>
      <c r="BD632" s="17"/>
      <c r="BE632" s="17"/>
      <c r="BF632" s="17"/>
      <c r="BG632" s="17"/>
      <c r="BH632" s="17"/>
      <c r="BI632" s="17"/>
      <c r="BJ632" s="17"/>
      <c r="BK632" s="17"/>
      <c r="BL632" s="17"/>
      <c r="BM632" s="17"/>
      <c r="BN632" s="17"/>
      <c r="BO632" s="17"/>
      <c r="BP632" s="17"/>
      <c r="BQ632" s="17"/>
      <c r="BR632" s="17"/>
      <c r="BS632" s="17"/>
      <c r="BT632" s="17"/>
      <c r="BU632" s="17"/>
      <c r="BV632" s="17"/>
      <c r="BW632" s="17"/>
      <c r="BX632" s="17"/>
      <c r="BY632" s="17"/>
      <c r="BZ632" s="17"/>
      <c r="CA632" s="17"/>
      <c r="CB632" s="17"/>
      <c r="CC632" s="17"/>
      <c r="CD632" s="17"/>
      <c r="CE632" s="17"/>
      <c r="CF632" s="17"/>
      <c r="CG632" s="17"/>
      <c r="CH632" s="17"/>
      <c r="CI632" s="17"/>
      <c r="CJ632" s="17"/>
      <c r="CK632" s="17"/>
      <c r="CL632" s="17"/>
      <c r="CM632" s="17"/>
      <c r="CN632" s="407"/>
      <c r="CO632" s="405"/>
      <c r="CQ632"/>
      <c r="CR632"/>
      <c r="CS632"/>
      <c r="CT632"/>
      <c r="CU632" s="17"/>
      <c r="CV632"/>
      <c r="CW632"/>
      <c r="CX632" s="165"/>
      <c r="CY632" s="402"/>
      <c r="CZ632" s="402"/>
      <c r="DA632" s="342"/>
      <c r="DB632" s="342"/>
      <c r="DC632" s="342"/>
      <c r="DD632" s="342"/>
      <c r="DE632" s="342"/>
      <c r="DF632" s="342"/>
      <c r="DG632" s="342"/>
      <c r="DH632" s="342"/>
      <c r="DW632" s="342"/>
    </row>
    <row r="633" spans="2:131" ht="12.75" customHeight="1">
      <c r="B633" s="398"/>
      <c r="C633" s="339"/>
      <c r="D633" s="1398" t="s">
        <v>868</v>
      </c>
      <c r="E633" s="1396"/>
      <c r="F633" s="1396"/>
      <c r="G633" s="400"/>
      <c r="H633" s="403"/>
      <c r="I633" s="400"/>
      <c r="J633" s="400"/>
      <c r="K633" s="339"/>
      <c r="L633" s="339"/>
      <c r="M633" s="339"/>
      <c r="N633" s="339"/>
      <c r="O633" s="339"/>
      <c r="P633" s="339"/>
      <c r="Q633" s="339"/>
      <c r="R633" s="339"/>
      <c r="S633" s="339"/>
      <c r="T633" s="339"/>
      <c r="U633" s="339"/>
      <c r="V633" s="339"/>
      <c r="W633" s="339"/>
      <c r="X633" s="339"/>
      <c r="Y633" s="339"/>
      <c r="Z633" s="339"/>
      <c r="AA633" s="339"/>
      <c r="AB633" s="339"/>
      <c r="AC633" s="339"/>
      <c r="AD633" s="339"/>
      <c r="AE633" s="339"/>
      <c r="AF633" s="339"/>
      <c r="AG633" s="339"/>
      <c r="AH633" s="339"/>
      <c r="AI633" s="339"/>
      <c r="AJ633" s="339"/>
      <c r="AK633" s="339"/>
      <c r="AL633" s="339"/>
      <c r="AM633" s="339"/>
      <c r="AN633" s="339"/>
      <c r="AO633" s="339"/>
      <c r="AP633" s="339"/>
      <c r="AQ633" s="339"/>
      <c r="AR633" s="339"/>
      <c r="AS633" s="339"/>
      <c r="AT633" s="339"/>
      <c r="AU633" s="339"/>
      <c r="AV633" s="339"/>
      <c r="AW633" s="339"/>
      <c r="AX633" s="339"/>
      <c r="AY633" s="339"/>
      <c r="AZ633" s="339"/>
      <c r="BA633" s="339"/>
      <c r="BB633" s="339"/>
      <c r="BC633" s="339"/>
      <c r="BD633" s="339"/>
      <c r="BE633" s="339"/>
      <c r="BF633" s="339"/>
      <c r="BG633" s="339"/>
      <c r="BH633" s="339"/>
      <c r="BI633" s="339"/>
      <c r="BJ633" s="339"/>
      <c r="BK633" s="339"/>
      <c r="BL633" s="339"/>
      <c r="BM633" s="339"/>
      <c r="BN633" s="339"/>
      <c r="BO633" s="339"/>
      <c r="BP633" s="339"/>
      <c r="BQ633" s="339"/>
      <c r="BR633" s="339"/>
      <c r="BS633" s="339"/>
      <c r="BT633" s="339"/>
      <c r="BU633" s="339"/>
      <c r="BV633" s="339"/>
      <c r="BW633" s="339"/>
      <c r="BX633" s="339"/>
      <c r="BY633" s="339"/>
      <c r="BZ633" s="339"/>
      <c r="CA633" s="339"/>
      <c r="CB633" s="339"/>
      <c r="CC633" s="339"/>
      <c r="CD633" s="339"/>
      <c r="CE633" s="401"/>
      <c r="CF633" s="431" t="s">
        <v>871</v>
      </c>
      <c r="CG633" s="1396"/>
      <c r="CH633" s="1397"/>
      <c r="CI633" s="1397"/>
      <c r="CJ633" s="1397"/>
      <c r="CK633" s="1397"/>
      <c r="CL633" s="1397"/>
      <c r="CM633" s="1397"/>
      <c r="CN633" s="396"/>
      <c r="CO633" s="338"/>
      <c r="CQ633" s="1666"/>
      <c r="CR633" s="402"/>
      <c r="CS633" s="1442"/>
      <c r="CT633" s="1441"/>
      <c r="CU633" s="402"/>
      <c r="CV633" s="342"/>
      <c r="CW633" s="17"/>
      <c r="CX633"/>
      <c r="CY633"/>
      <c r="CZ633"/>
      <c r="DA633" s="342"/>
      <c r="DB633" s="342"/>
      <c r="DC633" s="342"/>
      <c r="DD633" s="342"/>
      <c r="DE633" s="342"/>
      <c r="DF633" s="342"/>
      <c r="DG633" s="342"/>
      <c r="DH633" s="342"/>
      <c r="DW633" s="342"/>
    </row>
    <row r="634" spans="2:131" ht="12.75" customHeight="1">
      <c r="B634" s="398"/>
      <c r="C634" s="339"/>
      <c r="D634" s="1398" t="s">
        <v>863</v>
      </c>
      <c r="E634" s="1396"/>
      <c r="F634" s="1396"/>
      <c r="G634" s="397"/>
      <c r="H634" s="397"/>
      <c r="I634" s="397"/>
      <c r="J634" s="397"/>
      <c r="K634" s="339"/>
      <c r="L634" s="339"/>
      <c r="M634" s="339"/>
      <c r="N634" s="339"/>
      <c r="O634" s="339"/>
      <c r="P634" s="339"/>
      <c r="Q634" s="339"/>
      <c r="R634" s="339"/>
      <c r="S634" s="339"/>
      <c r="T634" s="339"/>
      <c r="U634" s="339"/>
      <c r="V634" s="339"/>
      <c r="W634" s="339"/>
      <c r="X634" s="339"/>
      <c r="Y634" s="339"/>
      <c r="Z634" s="339"/>
      <c r="AA634" s="339"/>
      <c r="AB634" s="339"/>
      <c r="AC634" s="339"/>
      <c r="AD634" s="339"/>
      <c r="AE634" s="339"/>
      <c r="AF634" s="339"/>
      <c r="AG634" s="339"/>
      <c r="AH634" s="339"/>
      <c r="AI634" s="339"/>
      <c r="AJ634" s="339"/>
      <c r="AK634" s="339"/>
      <c r="AL634" s="339"/>
      <c r="AM634" s="339"/>
      <c r="AN634" s="339"/>
      <c r="AO634" s="339"/>
      <c r="AP634" s="339"/>
      <c r="AQ634" s="339"/>
      <c r="AR634" s="339"/>
      <c r="AS634" s="339"/>
      <c r="AT634" s="339"/>
      <c r="AU634" s="339"/>
      <c r="AV634" s="339"/>
      <c r="AW634" s="339"/>
      <c r="AX634" s="339"/>
      <c r="AY634" s="339"/>
      <c r="AZ634" s="339"/>
      <c r="BA634" s="339"/>
      <c r="BB634" s="339"/>
      <c r="BC634" s="339"/>
      <c r="BD634" s="339"/>
      <c r="BE634" s="339"/>
      <c r="BF634" s="339"/>
      <c r="BG634" s="339"/>
      <c r="BH634" s="339"/>
      <c r="BI634" s="339"/>
      <c r="BJ634" s="339"/>
      <c r="BK634" s="339"/>
      <c r="BL634" s="339"/>
      <c r="BM634" s="339"/>
      <c r="BN634" s="339"/>
      <c r="BO634" s="339"/>
      <c r="BP634" s="339"/>
      <c r="BQ634" s="339"/>
      <c r="BR634" s="339"/>
      <c r="BS634" s="339"/>
      <c r="BT634" s="339"/>
      <c r="BU634" s="339"/>
      <c r="BV634" s="339"/>
      <c r="BW634" s="339"/>
      <c r="BX634" s="339"/>
      <c r="BY634" s="339"/>
      <c r="BZ634" s="339"/>
      <c r="CA634" s="339"/>
      <c r="CB634" s="339"/>
      <c r="CC634" s="339"/>
      <c r="CD634" s="339"/>
      <c r="CE634" s="399"/>
      <c r="CF634" s="426" t="s">
        <v>862</v>
      </c>
      <c r="CG634" s="1396"/>
      <c r="CH634" s="1397"/>
      <c r="CI634" s="1397"/>
      <c r="CJ634" s="1397"/>
      <c r="CK634" s="1397"/>
      <c r="CL634" s="1397"/>
      <c r="CM634" s="1397"/>
      <c r="CN634" s="396"/>
      <c r="CO634" s="338"/>
      <c r="CP634" s="768"/>
      <c r="CS634" s="402"/>
      <c r="CT634" s="1441"/>
      <c r="CU634" s="402"/>
      <c r="CV634" s="342"/>
      <c r="CW634" s="402"/>
      <c r="CX634"/>
      <c r="CY634"/>
      <c r="CZ634"/>
      <c r="DA634" s="342"/>
      <c r="DB634" s="342"/>
      <c r="DC634" s="342"/>
      <c r="DD634" s="342"/>
      <c r="DE634" s="342"/>
      <c r="DF634" s="342"/>
      <c r="DG634" s="342"/>
      <c r="DH634" s="342"/>
      <c r="DW634" s="342"/>
      <c r="EA634" s="768"/>
    </row>
    <row r="635" spans="2:131" ht="12.75" customHeight="1">
      <c r="B635" s="398"/>
      <c r="C635" s="339"/>
      <c r="D635" s="1398" t="s">
        <v>864</v>
      </c>
      <c r="E635" s="1396"/>
      <c r="F635" s="1396"/>
      <c r="G635" s="397"/>
      <c r="H635" s="397"/>
      <c r="I635" s="397"/>
      <c r="J635" s="397"/>
      <c r="K635" s="339"/>
      <c r="L635" s="339"/>
      <c r="M635" s="339"/>
      <c r="N635" s="339"/>
      <c r="O635" s="339"/>
      <c r="P635" s="339"/>
      <c r="Q635" s="339"/>
      <c r="R635" s="339"/>
      <c r="S635" s="339"/>
      <c r="T635" s="339"/>
      <c r="U635" s="339"/>
      <c r="V635" s="339"/>
      <c r="W635" s="339"/>
      <c r="X635" s="339"/>
      <c r="Y635" s="339"/>
      <c r="Z635" s="339"/>
      <c r="AA635" s="339"/>
      <c r="AB635" s="339"/>
      <c r="AC635" s="339"/>
      <c r="AD635" s="339"/>
      <c r="AE635" s="339"/>
      <c r="AF635" s="339"/>
      <c r="AG635" s="339"/>
      <c r="AH635" s="339"/>
      <c r="AI635" s="339"/>
      <c r="AJ635" s="339"/>
      <c r="AK635" s="339"/>
      <c r="AL635" s="339"/>
      <c r="AM635" s="339"/>
      <c r="AN635" s="339"/>
      <c r="AO635" s="339"/>
      <c r="AP635" s="339"/>
      <c r="AQ635" s="339"/>
      <c r="AR635" s="339"/>
      <c r="AS635" s="339"/>
      <c r="AT635" s="339"/>
      <c r="AU635" s="339"/>
      <c r="AV635" s="339"/>
      <c r="AW635" s="339"/>
      <c r="AX635" s="339"/>
      <c r="AY635" s="339"/>
      <c r="AZ635" s="339"/>
      <c r="BA635" s="339"/>
      <c r="BB635" s="339"/>
      <c r="BC635" s="339"/>
      <c r="BD635" s="339"/>
      <c r="BE635" s="339"/>
      <c r="BF635" s="339"/>
      <c r="BG635" s="339"/>
      <c r="BH635" s="339"/>
      <c r="BI635" s="339"/>
      <c r="BJ635" s="339"/>
      <c r="BK635" s="339"/>
      <c r="BL635" s="339"/>
      <c r="BM635" s="339"/>
      <c r="BN635" s="339"/>
      <c r="BO635" s="339"/>
      <c r="BP635" s="339"/>
      <c r="BQ635" s="339"/>
      <c r="BR635" s="339"/>
      <c r="BS635" s="339"/>
      <c r="BT635" s="339"/>
      <c r="BU635" s="339"/>
      <c r="BV635" s="339"/>
      <c r="BW635" s="339"/>
      <c r="BX635" s="339"/>
      <c r="BY635" s="339"/>
      <c r="BZ635" s="339"/>
      <c r="CA635" s="339"/>
      <c r="CB635" s="339"/>
      <c r="CC635" s="339"/>
      <c r="CD635" s="339"/>
      <c r="CE635" s="399"/>
      <c r="CF635" s="431" t="s">
        <v>872</v>
      </c>
      <c r="CG635" s="1396"/>
      <c r="CH635" s="1397"/>
      <c r="CI635" s="1397"/>
      <c r="CJ635" s="1397"/>
      <c r="CK635" s="1397"/>
      <c r="CL635" s="1397"/>
      <c r="CM635" s="1397"/>
      <c r="CN635" s="396"/>
      <c r="CO635" s="338"/>
      <c r="CP635" s="768"/>
      <c r="CS635" s="342"/>
      <c r="CT635" s="1441"/>
      <c r="CU635" s="342"/>
      <c r="CV635" s="342"/>
      <c r="CW635" s="342"/>
      <c r="CX635"/>
      <c r="CY635"/>
      <c r="CZ635"/>
      <c r="DA635" s="342"/>
      <c r="DB635" s="342"/>
      <c r="DC635" s="342"/>
      <c r="DD635" s="342"/>
      <c r="DE635" s="342"/>
      <c r="DF635" s="342"/>
      <c r="DG635" s="342"/>
      <c r="DH635" s="342"/>
      <c r="DW635" s="342"/>
      <c r="EA635" s="768"/>
    </row>
    <row r="636" spans="2:131" ht="12.75" customHeight="1">
      <c r="B636" s="398"/>
      <c r="C636" s="339"/>
      <c r="D636" s="1398" t="s">
        <v>869</v>
      </c>
      <c r="E636" s="1396"/>
      <c r="F636" s="1396"/>
      <c r="G636" s="397"/>
      <c r="H636" s="397"/>
      <c r="I636" s="397"/>
      <c r="J636" s="397"/>
      <c r="K636" s="339"/>
      <c r="L636" s="339"/>
      <c r="M636" s="339"/>
      <c r="N636" s="339"/>
      <c r="O636" s="339"/>
      <c r="P636" s="339"/>
      <c r="Q636" s="339"/>
      <c r="R636" s="339"/>
      <c r="S636" s="339"/>
      <c r="T636" s="339"/>
      <c r="U636" s="339"/>
      <c r="V636" s="339"/>
      <c r="W636" s="339"/>
      <c r="X636" s="339"/>
      <c r="Y636" s="339"/>
      <c r="Z636" s="339"/>
      <c r="AA636" s="339"/>
      <c r="AB636" s="339"/>
      <c r="AC636" s="339"/>
      <c r="AD636" s="339"/>
      <c r="AE636" s="339"/>
      <c r="AF636" s="339"/>
      <c r="AG636" s="339"/>
      <c r="AH636" s="339"/>
      <c r="AI636" s="339"/>
      <c r="AJ636" s="339"/>
      <c r="AK636" s="339"/>
      <c r="AL636" s="339"/>
      <c r="AM636" s="339"/>
      <c r="AN636" s="339"/>
      <c r="AO636" s="339"/>
      <c r="AP636" s="339"/>
      <c r="AQ636" s="339"/>
      <c r="AR636" s="339"/>
      <c r="AS636" s="339"/>
      <c r="AT636" s="339"/>
      <c r="AU636" s="339"/>
      <c r="AV636" s="339"/>
      <c r="AW636" s="339"/>
      <c r="AX636" s="339"/>
      <c r="AY636" s="339"/>
      <c r="AZ636" s="339"/>
      <c r="BA636" s="339"/>
      <c r="BB636" s="339"/>
      <c r="BC636" s="339"/>
      <c r="BD636" s="339"/>
      <c r="BE636" s="339"/>
      <c r="BF636" s="339"/>
      <c r="BG636" s="339"/>
      <c r="BH636" s="339"/>
      <c r="BI636" s="339"/>
      <c r="BJ636" s="339"/>
      <c r="BK636" s="339"/>
      <c r="BL636" s="339"/>
      <c r="BM636" s="339"/>
      <c r="BN636" s="339"/>
      <c r="BO636" s="339"/>
      <c r="BP636" s="339"/>
      <c r="BQ636" s="339"/>
      <c r="BR636" s="339"/>
      <c r="BS636" s="339"/>
      <c r="BT636" s="339"/>
      <c r="BU636" s="339"/>
      <c r="BV636" s="339"/>
      <c r="BW636" s="339"/>
      <c r="BX636" s="339"/>
      <c r="BY636" s="339"/>
      <c r="BZ636" s="339"/>
      <c r="CA636" s="339"/>
      <c r="CB636" s="339"/>
      <c r="CC636" s="339"/>
      <c r="CD636" s="339"/>
      <c r="CE636" s="399"/>
      <c r="CF636" s="431" t="s">
        <v>873</v>
      </c>
      <c r="CG636" s="1396"/>
      <c r="CH636" s="1397"/>
      <c r="CI636" s="1397"/>
      <c r="CJ636" s="1397"/>
      <c r="CK636" s="1397"/>
      <c r="CL636" s="1397"/>
      <c r="CM636" s="1397"/>
      <c r="CN636" s="396"/>
      <c r="CO636" s="338"/>
      <c r="CP636" s="768"/>
      <c r="CS636" s="342"/>
      <c r="CT636" s="342"/>
      <c r="CU636" s="342"/>
      <c r="CV636" s="342"/>
      <c r="CW636" s="342"/>
      <c r="CX636"/>
      <c r="CY636"/>
      <c r="CZ636"/>
      <c r="DA636" s="342"/>
      <c r="DB636" s="342"/>
      <c r="DC636" s="342"/>
      <c r="DD636" s="342"/>
      <c r="DE636" s="342"/>
      <c r="DF636" s="342"/>
      <c r="DG636" s="342"/>
      <c r="DH636" s="342"/>
      <c r="DW636" s="342"/>
      <c r="EA636" s="768"/>
    </row>
    <row r="637" spans="2:131" ht="6" customHeight="1" thickBot="1">
      <c r="B637" s="395"/>
      <c r="C637" s="389"/>
      <c r="D637" s="394"/>
      <c r="E637" s="394"/>
      <c r="F637" s="394"/>
      <c r="G637" s="394"/>
      <c r="H637" s="393"/>
      <c r="I637" s="393"/>
      <c r="J637" s="393"/>
      <c r="K637" s="390"/>
      <c r="L637" s="390"/>
      <c r="M637" s="390"/>
      <c r="N637" s="390"/>
      <c r="O637" s="390"/>
      <c r="P637" s="390"/>
      <c r="Q637" s="390"/>
      <c r="R637" s="390"/>
      <c r="S637" s="390"/>
      <c r="T637" s="390"/>
      <c r="U637" s="390"/>
      <c r="V637" s="390"/>
      <c r="W637" s="390"/>
      <c r="X637" s="390"/>
      <c r="Y637" s="390"/>
      <c r="Z637" s="390"/>
      <c r="AA637" s="390"/>
      <c r="AB637" s="390"/>
      <c r="AC637" s="390"/>
      <c r="AD637" s="390"/>
      <c r="AE637" s="390"/>
      <c r="AF637" s="390"/>
      <c r="AG637" s="390"/>
      <c r="AH637" s="390"/>
      <c r="AI637" s="390"/>
      <c r="AJ637" s="390"/>
      <c r="AK637" s="390"/>
      <c r="AL637" s="390"/>
      <c r="AM637" s="390"/>
      <c r="AN637" s="390"/>
      <c r="AO637" s="390"/>
      <c r="AP637" s="390"/>
      <c r="AQ637" s="390"/>
      <c r="AR637" s="390"/>
      <c r="AS637" s="390"/>
      <c r="AT637" s="390"/>
      <c r="AU637" s="390"/>
      <c r="AV637" s="390"/>
      <c r="AW637" s="390"/>
      <c r="AX637" s="390"/>
      <c r="AY637" s="390"/>
      <c r="AZ637" s="390"/>
      <c r="BA637" s="390"/>
      <c r="BB637" s="390"/>
      <c r="BC637" s="390"/>
      <c r="BD637" s="390"/>
      <c r="BE637" s="390"/>
      <c r="BF637" s="390"/>
      <c r="BG637" s="390"/>
      <c r="BH637" s="390"/>
      <c r="BI637" s="390"/>
      <c r="BJ637" s="390"/>
      <c r="BK637" s="390"/>
      <c r="BL637" s="390"/>
      <c r="BM637" s="390"/>
      <c r="BN637" s="390"/>
      <c r="BO637" s="390"/>
      <c r="BP637" s="390"/>
      <c r="BQ637" s="390"/>
      <c r="BR637" s="390"/>
      <c r="BS637" s="390"/>
      <c r="BT637" s="390"/>
      <c r="BU637" s="390"/>
      <c r="BV637" s="390"/>
      <c r="BW637" s="390"/>
      <c r="BX637" s="390"/>
      <c r="BY637" s="390"/>
      <c r="BZ637" s="390"/>
      <c r="CA637" s="390"/>
      <c r="CB637" s="390"/>
      <c r="CC637" s="390"/>
      <c r="CD637" s="390"/>
      <c r="CE637" s="392"/>
      <c r="CF637" s="392"/>
      <c r="CG637" s="391"/>
      <c r="CH637" s="390"/>
      <c r="CI637" s="390"/>
      <c r="CJ637" s="390"/>
      <c r="CK637" s="390"/>
      <c r="CL637" s="390"/>
      <c r="CM637" s="390"/>
      <c r="CN637" s="389"/>
      <c r="CO637" s="337"/>
      <c r="CP637" s="768"/>
      <c r="CQ637" s="342"/>
      <c r="CR637" s="342"/>
      <c r="CS637" s="342"/>
      <c r="CT637" s="342"/>
      <c r="CU637" s="342"/>
      <c r="CV637" s="342"/>
      <c r="CW637" s="342"/>
      <c r="CX637" s="342"/>
      <c r="CY637" s="342"/>
      <c r="CZ637" s="342"/>
      <c r="DA637" s="342"/>
      <c r="DB637" s="342"/>
      <c r="DC637" s="342"/>
      <c r="DD637" s="342"/>
      <c r="DE637" s="342"/>
      <c r="DF637" s="342"/>
      <c r="DG637" s="342"/>
      <c r="DH637" s="342"/>
      <c r="DI637" s="342"/>
      <c r="DJ637" s="342"/>
      <c r="DK637" s="342"/>
      <c r="DL637" s="342"/>
      <c r="DM637" s="342"/>
      <c r="DN637" s="342"/>
      <c r="DO637" s="342"/>
      <c r="DP637" s="342"/>
      <c r="DQ637" s="342"/>
      <c r="DR637" s="342"/>
      <c r="DS637" s="342"/>
      <c r="DT637" s="342"/>
      <c r="DU637" s="342"/>
      <c r="DV637" s="342"/>
      <c r="DW637" s="342"/>
      <c r="EA637" s="768"/>
    </row>
    <row r="638" spans="2:131" customFormat="1" ht="9" hidden="1" customHeight="1" thickTop="1"/>
    <row r="639" spans="2:131" customFormat="1" ht="12" customHeight="1" thickTop="1"/>
    <row r="640" spans="2:131" customFormat="1" ht="12" customHeight="1"/>
    <row r="641" spans="6:6" customFormat="1" ht="12" customHeight="1"/>
    <row r="642" spans="6:6" customFormat="1" ht="12" customHeight="1"/>
    <row r="643" spans="6:6" customFormat="1" ht="12" customHeight="1"/>
    <row r="644" spans="6:6" customFormat="1" ht="12" customHeight="1"/>
    <row r="645" spans="6:6" customFormat="1" ht="12" customHeight="1"/>
    <row r="646" spans="6:6" customFormat="1" ht="12" customHeight="1"/>
    <row r="647" spans="6:6" customFormat="1" ht="12" customHeight="1"/>
    <row r="648" spans="6:6" customFormat="1" ht="12" customHeight="1"/>
    <row r="649" spans="6:6" customFormat="1" ht="12" customHeight="1"/>
    <row r="650" spans="6:6" customFormat="1" ht="12" customHeight="1"/>
    <row r="651" spans="6:6" customFormat="1" ht="12" customHeight="1"/>
    <row r="652" spans="6:6" customFormat="1" ht="12" customHeight="1"/>
    <row r="653" spans="6:6" ht="12" customHeight="1">
      <c r="F653" s="1546"/>
    </row>
    <row r="654" spans="6:6" ht="12" customHeight="1"/>
    <row r="655" spans="6:6" ht="12" customHeight="1"/>
    <row r="656" spans="6:6" ht="12" customHeight="1"/>
    <row r="657" ht="12" customHeight="1"/>
    <row r="658" ht="12" customHeight="1"/>
    <row r="659" ht="12" customHeight="1"/>
    <row r="660" ht="12" customHeight="1"/>
  </sheetData>
  <sheetProtection password="AD18" sheet="1" objects="1" scenarios="1"/>
  <mergeCells count="17">
    <mergeCell ref="CE4:CG4"/>
    <mergeCell ref="CE8:CG8"/>
    <mergeCell ref="H7:I7"/>
    <mergeCell ref="CI629:CK630"/>
    <mergeCell ref="CL629:CL630"/>
    <mergeCell ref="CJ5:CK5"/>
    <mergeCell ref="CJ6:CK6"/>
    <mergeCell ref="CJ7:CK7"/>
    <mergeCell ref="CE5:CG7"/>
    <mergeCell ref="B4:F5"/>
    <mergeCell ref="B6:F6"/>
    <mergeCell ref="B7:F8"/>
    <mergeCell ref="G7:G8"/>
    <mergeCell ref="N5:O5"/>
    <mergeCell ref="N6:O6"/>
    <mergeCell ref="H5:I5"/>
    <mergeCell ref="H6:I6"/>
  </mergeCells>
  <phoneticPr fontId="3"/>
  <conditionalFormatting sqref="G610 G10 G16 G22 G28 G34 G40 G46 G52 G58 G64 G70 G76 G82 G88 G94 G100 G106 G112 G118 G124 G130 G136 G142 G148 G154 G160 G166 G172 G178 G184 G190 G196 G202 G208 G214 G220 G226 G232 G238 G244 G250 G256 G262 G268 G274 G280 G286 G292 G298 G304 G310 G316 G322 G328 G334 G340 G346 G352 G358 G364 G370 G376 G382 G388 G394 G400 G406 G412 G418 G424 G430 G436 G442 G448 G454 G460 G466 G472 G478 G484 G490 G496 G502 G508 G514 G520 G526 G532 G538 G544 G550 G556 G562 G568 G574 G580 G586 G592 G604">
    <cfRule type="cellIs" dxfId="305" priority="3882" stopIfTrue="1" operator="equal">
      <formula>$CP$5</formula>
    </cfRule>
  </conditionalFormatting>
  <conditionalFormatting sqref="CM9">
    <cfRule type="cellIs" dxfId="304" priority="33" stopIfTrue="1" operator="equal">
      <formula>$CL$9</formula>
    </cfRule>
    <cfRule type="cellIs" dxfId="303" priority="34" stopIfTrue="1" operator="equal">
      <formula>$CQ$6</formula>
    </cfRule>
  </conditionalFormatting>
  <conditionalFormatting sqref="CN626:CN629">
    <cfRule type="cellIs" dxfId="302" priority="19" stopIfTrue="1" operator="equal">
      <formula>CN618</formula>
    </cfRule>
  </conditionalFormatting>
  <conditionalFormatting sqref="CN9">
    <cfRule type="cellIs" dxfId="301" priority="16" stopIfTrue="1" operator="equal">
      <formula>"- - -"</formula>
    </cfRule>
    <cfRule type="cellIs" dxfId="300" priority="17" stopIfTrue="1" operator="equal">
      <formula>$CT$5</formula>
    </cfRule>
    <cfRule type="cellIs" dxfId="299" priority="18" stopIfTrue="1" operator="equal">
      <formula>$CR$7</formula>
    </cfRule>
  </conditionalFormatting>
  <conditionalFormatting sqref="I9">
    <cfRule type="cellIs" dxfId="298" priority="15" operator="equal">
      <formula>$CR$5</formula>
    </cfRule>
  </conditionalFormatting>
  <conditionalFormatting sqref="H9">
    <cfRule type="cellIs" dxfId="297" priority="14" stopIfTrue="1" operator="equal">
      <formula>$CQ$5</formula>
    </cfRule>
  </conditionalFormatting>
  <conditionalFormatting sqref="G598">
    <cfRule type="cellIs" dxfId="296" priority="13" stopIfTrue="1" operator="equal">
      <formula>$CP$5</formula>
    </cfRule>
  </conditionalFormatting>
  <hyperlinks>
    <hyperlink ref="CN9" location="J!I9:CN616" tooltip="・クリック ＆　　・右クリック …　　⋅コピーする" display="J!I9:CN616"/>
    <hyperlink ref="H617" location="J!H617:CM617" tooltip=" " display="J!H617:CM617"/>
    <hyperlink ref="N6:O6" r:id="rId1" tooltip=" " display="B.　CABU+データ"/>
    <hyperlink ref="CN626" r:id="rId2" tooltip="次の営業日" display="https://csvex.com/kabu.plus/csv/japan-all-stock-prices/daily/"/>
    <hyperlink ref="G9" location="J!G9:CM615" tooltip=" " display="時系列表 (100)"/>
    <hyperlink ref="I9" location="J!I9:CN616" tooltip="・クリック ＆　　・右クリック …　　⋅コピーする" display="J!I9:CN616"/>
    <hyperlink ref="CM9" location="J!H9:CM616" tooltip="・クリック ＆　　・右クリック …　　 ⋅貼り付け (値)" display="J!H9:CM616"/>
    <hyperlink ref="H9" location="J!H9:CM616" tooltip="・クリック ＆　　・右クリック …　　 ⋅貼り付け (値)" display="J!H9:CM616"/>
    <hyperlink ref="N5:O5" r:id="rId3" tooltip=" " display="A.　株価データ"/>
    <hyperlink ref="CJ629:CJ630" r:id="rId4" tooltip="株価テクニカル分析" display="KaTeA"/>
    <hyperlink ref="H5" r:id="rId5" tooltip=" "/>
    <hyperlink ref="H6" r:id="rId6" tooltip=" "/>
    <hyperlink ref="H7" r:id="rId7" tooltip=" "/>
    <hyperlink ref="CI629:CK630" r:id="rId8" tooltip="株価テクニカル分析" display="株価テクニカル分析"/>
    <hyperlink ref="H5:I5" r:id="rId9" tooltip=" " display="　A. 株価データ"/>
  </hyperlinks>
  <pageMargins left="0.7" right="0.7" top="0.75" bottom="0.75" header="0.3" footer="0.3"/>
  <pageSetup paperSize="9" orientation="portrait" r:id="rId10"/>
  <ignoredErrors>
    <ignoredError sqref="DY10:DZ10" emptyCellReference="1"/>
  </ignoredErrors>
  <drawing r:id="rId11"/>
  <legacyDrawing r:id="rId1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C303"/>
  <sheetViews>
    <sheetView showGridLines="0" showRowColHeaders="0" topLeftCell="B3" workbookViewId="0">
      <pane ySplit="7" topLeftCell="A10" activePane="bottomLeft" state="frozen"/>
      <selection activeCell="B3" sqref="B3"/>
      <selection pane="bottomLeft" activeCell="A10" sqref="A10"/>
    </sheetView>
  </sheetViews>
  <sheetFormatPr defaultRowHeight="12"/>
  <cols>
    <col min="1" max="1" width="2.83203125" hidden="1" customWidth="1"/>
    <col min="2" max="2" width="1.33203125" customWidth="1"/>
    <col min="3" max="3" width="4.33203125" customWidth="1"/>
    <col min="4" max="4" width="2.5" customWidth="1"/>
    <col min="5" max="5" width="1.1640625" customWidth="1"/>
    <col min="6" max="6" width="1" customWidth="1"/>
    <col min="7" max="7" width="3.6640625" customWidth="1"/>
    <col min="8" max="8" width="4.83203125" customWidth="1"/>
    <col min="9" max="9" width="2.6640625" customWidth="1"/>
    <col min="10" max="10" width="6.6640625" customWidth="1"/>
    <col min="11" max="11" width="4.83203125" customWidth="1"/>
    <col min="12" max="13" width="1.83203125" customWidth="1"/>
    <col min="14" max="14" width="3" customWidth="1"/>
    <col min="15" max="15" width="2.33203125" customWidth="1"/>
    <col min="16" max="16" width="4.33203125" customWidth="1"/>
    <col min="17" max="17" width="2.5" customWidth="1"/>
    <col min="18" max="18" width="0.33203125" customWidth="1"/>
    <col min="19" max="19" width="3" customWidth="1"/>
    <col min="20" max="22" width="3.33203125" customWidth="1"/>
    <col min="23" max="23" width="1.83203125" customWidth="1"/>
    <col min="24" max="24" width="3.33203125" customWidth="1"/>
    <col min="25" max="25" width="1.5" customWidth="1"/>
    <col min="26" max="26" width="1.83203125" customWidth="1"/>
    <col min="27" max="27" width="3.33203125" customWidth="1"/>
    <col min="28" max="28" width="1.5" customWidth="1"/>
    <col min="29" max="29" width="1.83203125" customWidth="1"/>
    <col min="30" max="30" width="3.33203125" customWidth="1"/>
    <col min="31" max="31" width="2" customWidth="1"/>
    <col min="32" max="32" width="1.33203125" customWidth="1"/>
    <col min="33" max="33" width="3" customWidth="1"/>
    <col min="34" max="34" width="0.33203125" customWidth="1"/>
    <col min="35" max="35" width="2.1640625" customWidth="1"/>
    <col min="36" max="36" width="1.1640625" customWidth="1"/>
    <col min="37" max="37" width="2" customWidth="1"/>
    <col min="38" max="38" width="1.33203125" customWidth="1"/>
    <col min="39" max="39" width="2.1640625" customWidth="1"/>
    <col min="40" max="40" width="1.1640625" customWidth="1"/>
    <col min="41" max="41" width="2" customWidth="1"/>
    <col min="42" max="42" width="1.33203125" customWidth="1"/>
    <col min="43" max="43" width="2.1640625" customWidth="1"/>
    <col min="44" max="44" width="1.1640625" customWidth="1"/>
    <col min="45" max="45" width="3.33203125" customWidth="1"/>
    <col min="46" max="46" width="2.1640625" customWidth="1"/>
    <col min="47" max="47" width="1.1640625" customWidth="1"/>
    <col min="48" max="48" width="3.33203125" customWidth="1"/>
    <col min="49" max="49" width="1" customWidth="1"/>
    <col min="50" max="51" width="1.1640625" customWidth="1"/>
    <col min="52" max="52" width="3.33203125" customWidth="1"/>
    <col min="53" max="53" width="2.6640625" customWidth="1"/>
    <col min="54" max="54" width="0.6640625" customWidth="1"/>
    <col min="55" max="55" width="3.33203125" customWidth="1"/>
    <col min="56" max="56" width="0.33203125" customWidth="1"/>
    <col min="57" max="57" width="2.5" customWidth="1"/>
    <col min="58" max="58" width="0.5" customWidth="1"/>
    <col min="59" max="59" width="3.33203125" customWidth="1"/>
    <col min="60" max="60" width="2.83203125" customWidth="1"/>
    <col min="61" max="61" width="0.5" customWidth="1"/>
    <col min="62" max="62" width="3.33203125" customWidth="1"/>
    <col min="63" max="63" width="2.83203125" customWidth="1"/>
    <col min="64" max="64" width="0.5" customWidth="1"/>
    <col min="65" max="65" width="3.33203125" customWidth="1"/>
    <col min="66" max="66" width="2.83203125" customWidth="1"/>
    <col min="67" max="67" width="0.5" customWidth="1"/>
    <col min="68" max="68" width="3.33203125" customWidth="1"/>
    <col min="69" max="69" width="2.83203125" customWidth="1"/>
    <col min="70" max="70" width="0.5" customWidth="1"/>
    <col min="71" max="72" width="3.33203125" customWidth="1"/>
    <col min="73" max="73" width="1" customWidth="1"/>
    <col min="74" max="75" width="6.1640625" hidden="1" customWidth="1"/>
    <col min="76" max="76" width="8.5" hidden="1" customWidth="1"/>
    <col min="77" max="77" width="9" hidden="1" customWidth="1"/>
  </cols>
  <sheetData>
    <row r="1" spans="1:81" s="344" customFormat="1" ht="12" hidden="1" customHeight="1">
      <c r="A1"/>
      <c r="B1" s="1372"/>
      <c r="C1" s="1372"/>
      <c r="D1" s="1372"/>
      <c r="E1" s="1372"/>
      <c r="F1" s="1372"/>
      <c r="G1" s="1372"/>
      <c r="H1" s="1372"/>
      <c r="I1" s="1372"/>
      <c r="J1" s="1372"/>
      <c r="K1" s="1373"/>
      <c r="L1" s="1373"/>
      <c r="M1" s="1373"/>
      <c r="N1" s="1373"/>
      <c r="O1" s="1373"/>
      <c r="P1" s="1373"/>
      <c r="Q1" s="1373"/>
      <c r="R1" s="1373"/>
      <c r="S1" s="1373"/>
      <c r="T1" s="1373"/>
      <c r="U1" s="1372"/>
      <c r="W1" s="1371" t="s">
        <v>161</v>
      </c>
      <c r="X1" s="1370" t="s">
        <v>162</v>
      </c>
      <c r="Y1" s="1989" t="s">
        <v>163</v>
      </c>
      <c r="Z1" s="1990"/>
      <c r="AA1" s="1370" t="s">
        <v>164</v>
      </c>
      <c r="AB1" s="1989" t="s">
        <v>165</v>
      </c>
      <c r="AC1" s="1990"/>
      <c r="AD1" s="1370" t="s">
        <v>166</v>
      </c>
      <c r="AE1" s="1989" t="s">
        <v>167</v>
      </c>
      <c r="AF1" s="1990"/>
      <c r="AG1" s="1370" t="s">
        <v>168</v>
      </c>
      <c r="AH1" s="1989" t="s">
        <v>169</v>
      </c>
      <c r="AI1" s="1991"/>
      <c r="AJ1" s="1990"/>
      <c r="AK1" s="1989" t="s">
        <v>170</v>
      </c>
      <c r="AL1" s="1990"/>
      <c r="AM1" s="1989" t="s">
        <v>171</v>
      </c>
      <c r="AN1" s="1990"/>
      <c r="AO1" s="1989" t="s">
        <v>172</v>
      </c>
      <c r="AP1" s="1990"/>
      <c r="AQ1" s="1989" t="s">
        <v>173</v>
      </c>
      <c r="AR1" s="1990"/>
      <c r="AS1" s="1370" t="s">
        <v>174</v>
      </c>
      <c r="AT1" s="1989" t="s">
        <v>175</v>
      </c>
      <c r="AU1" s="1990"/>
      <c r="AV1" s="1370" t="s">
        <v>176</v>
      </c>
      <c r="AW1" s="1989" t="s">
        <v>177</v>
      </c>
      <c r="AX1" s="1991"/>
      <c r="AY1" s="1990"/>
      <c r="AZ1" s="1370" t="s">
        <v>178</v>
      </c>
      <c r="BA1" s="1989" t="s">
        <v>179</v>
      </c>
      <c r="BB1" s="1990"/>
      <c r="BC1" s="1370" t="s">
        <v>180</v>
      </c>
      <c r="BD1" s="1989" t="s">
        <v>181</v>
      </c>
      <c r="BE1" s="1991"/>
      <c r="BF1" s="1990"/>
      <c r="BG1" s="1370" t="s">
        <v>182</v>
      </c>
      <c r="BH1" s="1989" t="s">
        <v>183</v>
      </c>
      <c r="BI1" s="1990"/>
      <c r="BJ1" s="1370" t="s">
        <v>184</v>
      </c>
      <c r="BK1" s="1989" t="s">
        <v>185</v>
      </c>
      <c r="BL1" s="1990"/>
      <c r="BM1" s="1370" t="s">
        <v>186</v>
      </c>
      <c r="BN1" s="1989" t="s">
        <v>187</v>
      </c>
      <c r="BO1" s="1990"/>
      <c r="BP1" s="1370" t="s">
        <v>188</v>
      </c>
      <c r="BQ1" s="1989" t="s">
        <v>189</v>
      </c>
      <c r="BR1" s="1990"/>
      <c r="BS1" s="1370" t="s">
        <v>190</v>
      </c>
      <c r="BT1" s="1370" t="s">
        <v>191</v>
      </c>
      <c r="BU1" s="1369"/>
      <c r="BV1" s="1362">
        <f>IF(AG4="始値",0,3)</f>
        <v>3</v>
      </c>
      <c r="BW1" s="285"/>
      <c r="BX1" s="285"/>
      <c r="BY1" s="1368"/>
    </row>
    <row r="2" spans="1:81" s="344" customFormat="1" ht="12" hidden="1" customHeight="1" thickBot="1">
      <c r="A2"/>
      <c r="B2" s="1367"/>
      <c r="C2" s="1367"/>
      <c r="D2" s="1367"/>
      <c r="E2" s="1367"/>
      <c r="F2" s="1367"/>
      <c r="G2" s="1367"/>
      <c r="H2" s="347"/>
      <c r="I2" s="1367"/>
      <c r="J2" s="1367"/>
      <c r="K2" s="1367"/>
      <c r="L2" s="1367"/>
      <c r="M2" s="1367"/>
      <c r="N2" s="1367"/>
      <c r="O2" s="1367"/>
      <c r="P2" s="1367"/>
      <c r="Q2" s="1367"/>
      <c r="R2" s="1367"/>
      <c r="S2" s="1367"/>
      <c r="T2" s="1367"/>
      <c r="U2" s="1367"/>
      <c r="V2" s="342"/>
      <c r="W2" s="1366"/>
      <c r="X2" s="1365" t="str">
        <f>IF($AG4="ザラ場",X1,W1)</f>
        <v>J!BI</v>
      </c>
      <c r="Y2" s="1986" t="str">
        <f>IF($AG4="ザラ場",Y1,X1)</f>
        <v>J!BJ</v>
      </c>
      <c r="Z2" s="1987"/>
      <c r="AA2" s="1364" t="str">
        <f>IF($AG4="ザラ場",AA1,Y1)</f>
        <v>J!BK</v>
      </c>
      <c r="AB2" s="1986" t="str">
        <f>IF($AG4="ザラ場",AB1,AA1)</f>
        <v>J!BL</v>
      </c>
      <c r="AC2" s="1987"/>
      <c r="AD2" s="1364" t="str">
        <f>IF($AG4="ザラ場",AD1,AB1)</f>
        <v>J!BM</v>
      </c>
      <c r="AE2" s="1986" t="str">
        <f>IF($AG4="ザラ場",AE1,AD1)</f>
        <v>J!BN</v>
      </c>
      <c r="AF2" s="1987"/>
      <c r="AG2" s="1364" t="str">
        <f>IF($AG4="ザラ場",AG1,AE1)</f>
        <v>J!BO</v>
      </c>
      <c r="AH2" s="1986" t="str">
        <f>IF($AG4="ザラ場",AH1,AG1)</f>
        <v>J!BP</v>
      </c>
      <c r="AI2" s="1988"/>
      <c r="AJ2" s="1987"/>
      <c r="AK2" s="1986" t="str">
        <f>IF($AG4="ザラ場",AK1,AH1)</f>
        <v>J!BQ</v>
      </c>
      <c r="AL2" s="1987"/>
      <c r="AM2" s="1986" t="str">
        <f>IF($AG4="ザラ場",AM1,AK1)</f>
        <v>J!BR</v>
      </c>
      <c r="AN2" s="1987"/>
      <c r="AO2" s="1986" t="str">
        <f>IF($AG4="ザラ場",AO1,AM1)</f>
        <v>J!BS</v>
      </c>
      <c r="AP2" s="1987"/>
      <c r="AQ2" s="1986" t="str">
        <f>IF($AG4="ザラ場",AQ1,AO1)</f>
        <v>J!BT</v>
      </c>
      <c r="AR2" s="1987"/>
      <c r="AS2" s="1364" t="str">
        <f>IF($AG4="ザラ場",AS1,AQ1)</f>
        <v>J!BU</v>
      </c>
      <c r="AT2" s="1986" t="str">
        <f>IF($AG4="ザラ場",AT1,AS1)</f>
        <v>J!BV</v>
      </c>
      <c r="AU2" s="1987"/>
      <c r="AV2" s="1364" t="str">
        <f>IF($AG4="ザラ場",AV1,AT1)</f>
        <v>J!BW</v>
      </c>
      <c r="AW2" s="1986" t="str">
        <f>IF($AG4="ザラ場",AW1,AV1)</f>
        <v>J!BX</v>
      </c>
      <c r="AX2" s="1988"/>
      <c r="AY2" s="1987"/>
      <c r="AZ2" s="1364" t="str">
        <f>IF($AG4="ザラ場",AZ1,AW1)</f>
        <v>J!BY</v>
      </c>
      <c r="BA2" s="1986" t="str">
        <f>IF($AG4="ザラ場",BA1,AZ1)</f>
        <v>J!BZ</v>
      </c>
      <c r="BB2" s="1987"/>
      <c r="BC2" s="1364" t="str">
        <f>IF($AG4="ザラ場",BC1,BA1)</f>
        <v>J!CA</v>
      </c>
      <c r="BD2" s="1986" t="str">
        <f>IF($AG4="ザラ場",BD1,BC1)</f>
        <v>J!CB</v>
      </c>
      <c r="BE2" s="1988"/>
      <c r="BF2" s="1987"/>
      <c r="BG2" s="1364" t="str">
        <f>IF($AG4="ザラ場",BG1,BD1)</f>
        <v>J!CC</v>
      </c>
      <c r="BH2" s="1986" t="str">
        <f>IF($AG4="ザラ場",BH1,BG1)</f>
        <v>J!CD</v>
      </c>
      <c r="BI2" s="1987"/>
      <c r="BJ2" s="1364" t="str">
        <f>IF($AG4="ザラ場",BJ1,BH1)</f>
        <v>J!CE</v>
      </c>
      <c r="BK2" s="1986" t="str">
        <f>IF($AG4="ザラ場",BK1,BJ1)</f>
        <v>J!CF</v>
      </c>
      <c r="BL2" s="1987"/>
      <c r="BM2" s="1364" t="str">
        <f>IF($AG4="ザラ場",BM1,BK1)</f>
        <v>J!CG</v>
      </c>
      <c r="BN2" s="1986" t="str">
        <f>IF($AG4="ザラ場",BN1,BM1)</f>
        <v>J!CH</v>
      </c>
      <c r="BO2" s="1987"/>
      <c r="BP2" s="1364" t="str">
        <f>IF($AG4="ザラ場",BP1,BN1)</f>
        <v>J!CI</v>
      </c>
      <c r="BQ2" s="1986" t="str">
        <f>IF($AG4="ザラ場",BQ1,BP1)</f>
        <v>J!CJ</v>
      </c>
      <c r="BR2" s="1987"/>
      <c r="BS2" s="1364" t="str">
        <f>IF($AG4="ザラ場",BS1,BQ1)</f>
        <v>J!CK</v>
      </c>
      <c r="BT2" s="1364" t="str">
        <f>IF($AG4="ザラ場",BT1,BS1)</f>
        <v>J!CL</v>
      </c>
      <c r="BU2" s="1363"/>
      <c r="BV2" s="1362">
        <f>IF(AG4="ザラ場",0,3)</f>
        <v>3</v>
      </c>
      <c r="BW2" s="1361">
        <f>IF(AG4="ザラ場",0,1)</f>
        <v>1</v>
      </c>
      <c r="BY2" s="1360"/>
    </row>
    <row r="3" spans="1:81" s="344" customFormat="1" ht="14.25" customHeight="1" thickTop="1">
      <c r="A3"/>
      <c r="B3" s="1980"/>
      <c r="C3" s="1981"/>
      <c r="D3" s="1981"/>
      <c r="E3" s="1981"/>
      <c r="F3" s="1981"/>
      <c r="G3" s="1981"/>
      <c r="H3" s="1981"/>
      <c r="I3" s="1981"/>
      <c r="J3" s="1981"/>
      <c r="K3" s="1981"/>
      <c r="L3" s="2012"/>
      <c r="M3" s="2012"/>
      <c r="N3" s="2012"/>
      <c r="O3" s="2012"/>
      <c r="P3" s="2012"/>
      <c r="Q3" s="2012"/>
      <c r="R3" s="2012"/>
      <c r="S3" s="2012"/>
      <c r="T3" s="2012"/>
      <c r="U3" s="1359"/>
      <c r="V3" s="2012"/>
      <c r="W3" s="2012"/>
      <c r="X3" s="2012"/>
      <c r="Y3" s="2012"/>
      <c r="Z3" s="2012"/>
      <c r="AA3" s="2012"/>
      <c r="AB3" s="2012"/>
      <c r="AC3" s="2012"/>
      <c r="AD3" s="2012"/>
      <c r="AE3" s="1993"/>
      <c r="AF3" s="1993"/>
      <c r="AG3" s="2012"/>
      <c r="AH3" s="2012"/>
      <c r="AI3" s="2012"/>
      <c r="AJ3" s="2012"/>
      <c r="AK3" s="1993"/>
      <c r="AL3" s="1993"/>
      <c r="AM3" s="2008">
        <f ca="1">IF(AM4="自動",ROUND(BY11,2),"")</f>
        <v>2.16</v>
      </c>
      <c r="AN3" s="2008"/>
      <c r="AO3" s="2008"/>
      <c r="AP3" s="2008"/>
      <c r="AQ3" s="1993"/>
      <c r="AR3" s="1993"/>
      <c r="AS3" s="2009">
        <f>AS4*100</f>
        <v>100</v>
      </c>
      <c r="AT3" s="2009"/>
      <c r="AU3" s="2009"/>
      <c r="AV3" s="1358"/>
      <c r="AW3" s="2010">
        <f>AW4*100</f>
        <v>5000</v>
      </c>
      <c r="AX3" s="2010"/>
      <c r="AY3" s="2010"/>
      <c r="AZ3" s="2010"/>
      <c r="BA3" s="2011"/>
      <c r="BB3" s="2011"/>
      <c r="BC3" s="2011"/>
      <c r="BD3" s="1993"/>
      <c r="BE3" s="1993"/>
      <c r="BF3" s="1993"/>
      <c r="BG3" s="1993"/>
      <c r="BH3" s="1993"/>
      <c r="BI3" s="1993"/>
      <c r="BJ3" s="1993"/>
      <c r="BK3" s="1993"/>
      <c r="BL3" s="1993"/>
      <c r="BM3" s="1993"/>
      <c r="BN3" s="1993"/>
      <c r="BO3" s="1993"/>
      <c r="BP3" s="1993"/>
      <c r="BQ3" s="1993"/>
      <c r="BR3" s="1993"/>
      <c r="BS3" s="1993"/>
      <c r="BT3" s="1993"/>
      <c r="BU3" s="1357"/>
      <c r="BV3" s="1130"/>
      <c r="BW3" s="1171"/>
      <c r="BX3" s="1356"/>
    </row>
    <row r="4" spans="1:81" s="344" customFormat="1" ht="12" customHeight="1">
      <c r="A4"/>
      <c r="B4" s="1982" t="s">
        <v>861</v>
      </c>
      <c r="C4" s="1983"/>
      <c r="D4" s="1983"/>
      <c r="E4" s="1983"/>
      <c r="F4" s="1983"/>
      <c r="G4" s="1983"/>
      <c r="H4" s="1983"/>
      <c r="I4" s="1983"/>
      <c r="J4" s="1983"/>
      <c r="K4" s="1983"/>
      <c r="L4" s="2297" t="s">
        <v>860</v>
      </c>
      <c r="M4" s="2298"/>
      <c r="N4" s="2299" t="s">
        <v>197</v>
      </c>
      <c r="O4" s="2300"/>
      <c r="P4" s="2300"/>
      <c r="Q4" s="2300"/>
      <c r="R4" s="2300"/>
      <c r="S4" s="2300"/>
      <c r="T4" s="2301"/>
      <c r="U4" s="277"/>
      <c r="V4" s="2299" t="s">
        <v>838</v>
      </c>
      <c r="W4" s="2300"/>
      <c r="X4" s="2300"/>
      <c r="Y4" s="2300"/>
      <c r="Z4" s="2300"/>
      <c r="AA4" s="2300"/>
      <c r="AB4" s="2300"/>
      <c r="AC4" s="2300"/>
      <c r="AD4" s="2301"/>
      <c r="AE4" s="2025"/>
      <c r="AF4" s="2025"/>
      <c r="AG4" s="2302" t="s">
        <v>847</v>
      </c>
      <c r="AH4" s="2303"/>
      <c r="AI4" s="2303"/>
      <c r="AJ4" s="2304"/>
      <c r="AK4" s="1997"/>
      <c r="AL4" s="1998"/>
      <c r="AM4" s="2002" t="s">
        <v>842</v>
      </c>
      <c r="AN4" s="2003"/>
      <c r="AO4" s="2003"/>
      <c r="AP4" s="2004"/>
      <c r="AQ4" s="1997"/>
      <c r="AR4" s="1998"/>
      <c r="AS4" s="1999">
        <v>1</v>
      </c>
      <c r="AT4" s="2000"/>
      <c r="AU4" s="2001"/>
      <c r="AV4" s="1355" t="s">
        <v>858</v>
      </c>
      <c r="AW4" s="2305">
        <v>50</v>
      </c>
      <c r="AX4" s="2306"/>
      <c r="AY4" s="2306"/>
      <c r="AZ4" s="2307"/>
      <c r="BA4" s="2294" t="s">
        <v>859</v>
      </c>
      <c r="BB4" s="2295"/>
      <c r="BC4" s="2295"/>
      <c r="BD4" s="2295"/>
      <c r="BE4" s="2295"/>
      <c r="BF4" s="2295"/>
      <c r="BG4" s="1992"/>
      <c r="BH4" s="1992"/>
      <c r="BI4" s="1992"/>
      <c r="BJ4" s="1992"/>
      <c r="BK4" s="1992"/>
      <c r="BL4" s="1992"/>
      <c r="BM4" s="1992"/>
      <c r="BN4" s="1992"/>
      <c r="BO4" s="1992"/>
      <c r="BP4" s="1992"/>
      <c r="BQ4" s="1992"/>
      <c r="BR4" s="1992"/>
      <c r="BS4" s="1992"/>
      <c r="BT4" s="1992"/>
      <c r="BU4" s="1142"/>
      <c r="BV4" s="1350" t="str">
        <f>IF(ISERROR(BX11),"売買",AW6)</f>
        <v>売買</v>
      </c>
      <c r="BW4" s="1350" t="str">
        <f>IF(ISERROR(BX11),"売単1",AS4)</f>
        <v>売単1</v>
      </c>
      <c r="BX4" s="1350" t="str">
        <f>IF(ISERROR(BX11),"売単2",AW4)</f>
        <v>売単2</v>
      </c>
      <c r="BY4" s="1350" t="str">
        <f>"C "&amp;C14</f>
        <v>C C</v>
      </c>
    </row>
    <row r="5" spans="1:81" s="344" customFormat="1" ht="3" customHeight="1">
      <c r="A5"/>
      <c r="B5" s="1982"/>
      <c r="C5" s="1983"/>
      <c r="D5" s="1983"/>
      <c r="E5" s="1983"/>
      <c r="F5" s="1983"/>
      <c r="G5" s="1983"/>
      <c r="H5" s="1983"/>
      <c r="I5" s="1983"/>
      <c r="J5" s="1983"/>
      <c r="K5" s="1983"/>
      <c r="L5" s="2293"/>
      <c r="M5" s="2293"/>
      <c r="N5" s="2293"/>
      <c r="O5" s="2293"/>
      <c r="P5" s="2293"/>
      <c r="Q5" s="2293"/>
      <c r="R5" s="2293"/>
      <c r="S5" s="2293"/>
      <c r="T5" s="2293"/>
      <c r="U5" s="277"/>
      <c r="V5" s="1994"/>
      <c r="W5" s="1994"/>
      <c r="X5" s="1995"/>
      <c r="Y5" s="1995"/>
      <c r="Z5" s="1996"/>
      <c r="AA5" s="1996"/>
      <c r="AB5" s="2005"/>
      <c r="AC5" s="2005"/>
      <c r="AD5" s="2005"/>
      <c r="AE5" s="2006"/>
      <c r="AF5" s="2006"/>
      <c r="AG5" s="2005"/>
      <c r="AH5" s="2005"/>
      <c r="AI5" s="2005"/>
      <c r="AJ5" s="2005"/>
      <c r="AK5" s="2006"/>
      <c r="AL5" s="2006"/>
      <c r="AM5" s="2005"/>
      <c r="AN5" s="2005"/>
      <c r="AO5" s="2005"/>
      <c r="AP5" s="2005"/>
      <c r="AQ5" s="2006"/>
      <c r="AR5" s="2006"/>
      <c r="AS5" s="2005"/>
      <c r="AT5" s="2005"/>
      <c r="AU5" s="2005"/>
      <c r="AV5" s="1872"/>
      <c r="AW5" s="2005"/>
      <c r="AX5" s="2005"/>
      <c r="AY5" s="2005"/>
      <c r="AZ5" s="2005"/>
      <c r="BA5" s="1992"/>
      <c r="BB5" s="1992"/>
      <c r="BC5" s="1992"/>
      <c r="BD5" s="1992"/>
      <c r="BE5" s="1992"/>
      <c r="BF5" s="1992"/>
      <c r="BG5" s="1992"/>
      <c r="BH5" s="1992"/>
      <c r="BI5" s="1992"/>
      <c r="BJ5" s="1992"/>
      <c r="BK5" s="1992"/>
      <c r="BL5" s="1992"/>
      <c r="BM5" s="1992"/>
      <c r="BN5" s="1992"/>
      <c r="BO5" s="1992"/>
      <c r="BP5" s="1992"/>
      <c r="BQ5" s="1992"/>
      <c r="BR5" s="1992"/>
      <c r="BS5" s="1992"/>
      <c r="BT5" s="1992"/>
      <c r="BU5" s="1142"/>
      <c r="BV5" s="1352"/>
      <c r="BW5" s="1352"/>
      <c r="BX5" s="1352"/>
      <c r="BY5" s="1352"/>
    </row>
    <row r="6" spans="1:81" s="344" customFormat="1" ht="12" customHeight="1">
      <c r="A6"/>
      <c r="B6" s="1984" t="str">
        <f>J!B7</f>
        <v>　　2022/02/04 (金)</v>
      </c>
      <c r="C6" s="1985"/>
      <c r="D6" s="1985"/>
      <c r="E6" s="1985"/>
      <c r="F6" s="1985"/>
      <c r="G6" s="1985"/>
      <c r="H6" s="1985"/>
      <c r="I6" s="1985"/>
      <c r="J6" s="1985"/>
      <c r="K6" s="1985"/>
      <c r="L6" s="2013" t="s">
        <v>840</v>
      </c>
      <c r="M6" s="2014"/>
      <c r="N6" s="2015"/>
      <c r="O6" s="643" t="s">
        <v>858</v>
      </c>
      <c r="P6" s="2013" t="s">
        <v>841</v>
      </c>
      <c r="Q6" s="2016"/>
      <c r="R6" s="2017">
        <f>IF(BV70&lt;BW70,BW70-BV70,BV70-BW70)+1</f>
        <v>2</v>
      </c>
      <c r="S6" s="2017"/>
      <c r="T6" s="2017"/>
      <c r="U6" s="277"/>
      <c r="V6" s="1997" t="s">
        <v>857</v>
      </c>
      <c r="W6" s="1998"/>
      <c r="X6" s="2018">
        <v>3</v>
      </c>
      <c r="Y6" s="2019"/>
      <c r="Z6" s="2020" t="s">
        <v>856</v>
      </c>
      <c r="AA6" s="2021"/>
      <c r="AB6" s="2022">
        <v>1</v>
      </c>
      <c r="AC6" s="2023"/>
      <c r="AD6" s="2024"/>
      <c r="AE6" s="2025"/>
      <c r="AF6" s="2026"/>
      <c r="AG6" s="2027" t="s">
        <v>918</v>
      </c>
      <c r="AH6" s="2028"/>
      <c r="AI6" s="2028"/>
      <c r="AJ6" s="2028"/>
      <c r="AK6" s="2028"/>
      <c r="AL6" s="2028"/>
      <c r="AM6" s="2028"/>
      <c r="AN6" s="2028"/>
      <c r="AO6" s="2028"/>
      <c r="AP6" s="2029"/>
      <c r="AQ6" s="2030"/>
      <c r="AR6" s="2026"/>
      <c r="AS6" s="2031">
        <v>4</v>
      </c>
      <c r="AT6" s="2032"/>
      <c r="AU6" s="2033"/>
      <c r="AV6" s="1875" t="s">
        <v>956</v>
      </c>
      <c r="AW6" s="2034">
        <v>1</v>
      </c>
      <c r="AX6" s="2035"/>
      <c r="AY6" s="2035"/>
      <c r="AZ6" s="2036"/>
      <c r="BA6" s="2294" t="s">
        <v>957</v>
      </c>
      <c r="BB6" s="2295"/>
      <c r="BC6" s="2295"/>
      <c r="BD6" s="2295"/>
      <c r="BE6" s="2295"/>
      <c r="BF6" s="2295"/>
      <c r="BG6" s="1992"/>
      <c r="BH6" s="1992"/>
      <c r="BI6" s="1992"/>
      <c r="BJ6" s="1992"/>
      <c r="BK6" s="1992"/>
      <c r="BL6" s="1992"/>
      <c r="BM6" s="1992"/>
      <c r="BN6" s="1992"/>
      <c r="BO6" s="1992"/>
      <c r="BP6" s="1992"/>
      <c r="BQ6" s="1992"/>
      <c r="BR6" s="1992"/>
      <c r="BS6" s="1992"/>
      <c r="BT6" s="1992"/>
      <c r="BU6" s="1142"/>
      <c r="BV6" s="1351" t="str">
        <f>IF(ISERROR(BX11),"逆順",L4)</f>
        <v>逆順</v>
      </c>
      <c r="BW6" s="1354" t="str">
        <f>IF(BX6="日1","日数",R6)</f>
        <v>日数</v>
      </c>
      <c r="BX6" s="1353" t="str">
        <f>IF(LEFT(N4,1)="●",L6,IF(ISERROR(BX11),"日1",L6))</f>
        <v>日1</v>
      </c>
      <c r="BY6" s="1343" t="str">
        <f>IF(BX6="日1","日2",P6)</f>
        <v>日2</v>
      </c>
    </row>
    <row r="7" spans="1:81" s="344" customFormat="1" ht="3.75" customHeight="1">
      <c r="A7"/>
      <c r="B7" s="1984"/>
      <c r="C7" s="1985"/>
      <c r="D7" s="1985"/>
      <c r="E7" s="1985"/>
      <c r="F7" s="1985"/>
      <c r="G7" s="1985"/>
      <c r="H7" s="1985"/>
      <c r="I7" s="1985"/>
      <c r="J7" s="1985"/>
      <c r="K7" s="1985"/>
      <c r="L7" s="2292"/>
      <c r="M7" s="2292"/>
      <c r="N7" s="2292"/>
      <c r="O7" s="2292"/>
      <c r="P7" s="2292"/>
      <c r="Q7" s="2292"/>
      <c r="R7" s="2292"/>
      <c r="S7" s="2292"/>
      <c r="T7" s="2292"/>
      <c r="U7" s="1873"/>
      <c r="V7" s="2292"/>
      <c r="W7" s="2292"/>
      <c r="X7" s="2292"/>
      <c r="Y7" s="2292"/>
      <c r="Z7" s="2292"/>
      <c r="AA7" s="2292"/>
      <c r="AB7" s="2292"/>
      <c r="AC7" s="2292"/>
      <c r="AD7" s="2292"/>
      <c r="AE7" s="2285"/>
      <c r="AF7" s="2285"/>
      <c r="AG7" s="2007"/>
      <c r="AH7" s="2007"/>
      <c r="AI7" s="2007"/>
      <c r="AJ7" s="2007"/>
      <c r="AK7" s="2007"/>
      <c r="AL7" s="2007"/>
      <c r="AM7" s="2007"/>
      <c r="AN7" s="2007"/>
      <c r="AO7" s="2007"/>
      <c r="AP7" s="2007"/>
      <c r="AQ7" s="2285"/>
      <c r="AR7" s="2285"/>
      <c r="AS7" s="2007"/>
      <c r="AT7" s="2007"/>
      <c r="AU7" s="2007"/>
      <c r="AV7" s="1545"/>
      <c r="AW7" s="2007"/>
      <c r="AX7" s="2007"/>
      <c r="AY7" s="2007"/>
      <c r="AZ7" s="2007"/>
      <c r="BA7" s="2286"/>
      <c r="BB7" s="2286"/>
      <c r="BC7" s="2286"/>
      <c r="BD7" s="2286"/>
      <c r="BE7" s="2286"/>
      <c r="BF7" s="2286"/>
      <c r="BG7" s="2285"/>
      <c r="BH7" s="2285"/>
      <c r="BI7" s="2285"/>
      <c r="BJ7" s="2285"/>
      <c r="BK7" s="2285"/>
      <c r="BL7" s="2285"/>
      <c r="BM7" s="2285"/>
      <c r="BN7" s="2285"/>
      <c r="BO7" s="2285"/>
      <c r="BP7" s="2285"/>
      <c r="BQ7" s="2285"/>
      <c r="BR7" s="2285"/>
      <c r="BS7" s="2285"/>
      <c r="BT7" s="2285"/>
      <c r="BU7" s="1142"/>
      <c r="BV7" s="1352"/>
      <c r="BW7" s="1352"/>
      <c r="BX7" s="1352"/>
      <c r="BY7" s="1352"/>
    </row>
    <row r="8" spans="1:81" s="344" customFormat="1" ht="13.5" customHeight="1">
      <c r="A8" s="772"/>
      <c r="B8" s="1141"/>
      <c r="C8" s="2288" t="s">
        <v>953</v>
      </c>
      <c r="D8" s="2288"/>
      <c r="E8" s="2288"/>
      <c r="F8" s="2288"/>
      <c r="G8" s="2288"/>
      <c r="H8" s="2288"/>
      <c r="I8" s="2288" t="s">
        <v>954</v>
      </c>
      <c r="J8" s="2288"/>
      <c r="K8" s="2288"/>
      <c r="L8" s="2289"/>
      <c r="M8" s="2232"/>
      <c r="N8" s="2232"/>
      <c r="O8" s="2232"/>
      <c r="P8" s="2232"/>
      <c r="Q8" s="2232"/>
      <c r="R8" s="2232"/>
      <c r="S8" s="2232"/>
      <c r="T8" s="2232"/>
      <c r="U8"/>
      <c r="V8" s="2232"/>
      <c r="W8" s="2232"/>
      <c r="X8" s="2232"/>
      <c r="Y8" s="2232"/>
      <c r="Z8" s="2232"/>
      <c r="AA8" s="2232"/>
      <c r="AB8" s="2232"/>
      <c r="AC8" s="2232"/>
      <c r="AD8" s="2232"/>
      <c r="AE8" s="2025"/>
      <c r="AF8" s="2025"/>
      <c r="AG8" s="2287"/>
      <c r="AH8" s="2287"/>
      <c r="AI8" s="2287"/>
      <c r="AJ8" s="2287"/>
      <c r="AK8" s="2287"/>
      <c r="AL8" s="2287"/>
      <c r="AM8" s="2287"/>
      <c r="AN8" s="2287"/>
      <c r="AO8" s="2287"/>
      <c r="AP8" s="2287"/>
      <c r="AQ8" s="2025"/>
      <c r="AR8" s="2025"/>
      <c r="AS8" s="2025"/>
      <c r="AT8" s="2025"/>
      <c r="AU8" s="2025"/>
      <c r="AV8" s="1545"/>
      <c r="AW8" s="2232"/>
      <c r="AX8" s="2232"/>
      <c r="AY8" s="2232"/>
      <c r="AZ8" s="2232"/>
      <c r="BA8" s="2232"/>
      <c r="BB8" s="2232"/>
      <c r="BC8" s="2232"/>
      <c r="BD8" s="2232"/>
      <c r="BE8" s="2232"/>
      <c r="BF8" s="2232"/>
      <c r="BG8" s="2291"/>
      <c r="BH8" s="2291"/>
      <c r="BI8" s="2291"/>
      <c r="BJ8" s="2291"/>
      <c r="BK8" s="2291"/>
      <c r="BL8" s="2291"/>
      <c r="BM8" s="2291"/>
      <c r="BN8" s="2291"/>
      <c r="BO8" s="2291"/>
      <c r="BP8" s="2291"/>
      <c r="BQ8" s="2296" t="s">
        <v>958</v>
      </c>
      <c r="BR8" s="2296"/>
      <c r="BS8" s="2296"/>
      <c r="BT8" s="2296"/>
      <c r="BU8" s="1142"/>
      <c r="CA8"/>
      <c r="CB8"/>
      <c r="CC8"/>
    </row>
    <row r="9" spans="1:81" s="344" customFormat="1" ht="3.75" customHeight="1" thickBot="1">
      <c r="A9"/>
      <c r="B9" s="1170"/>
      <c r="C9" s="2282"/>
      <c r="D9" s="2282"/>
      <c r="E9" s="2282"/>
      <c r="F9" s="2282"/>
      <c r="G9" s="2282"/>
      <c r="H9" s="2282"/>
      <c r="I9" s="2282"/>
      <c r="J9" s="2282"/>
      <c r="K9" s="2282"/>
      <c r="L9" s="2283"/>
      <c r="M9" s="2283"/>
      <c r="N9" s="2283"/>
      <c r="O9" s="2283"/>
      <c r="P9" s="2283"/>
      <c r="Q9" s="2283"/>
      <c r="R9" s="2283"/>
      <c r="S9" s="2283"/>
      <c r="T9" s="2283"/>
      <c r="U9" s="1546"/>
      <c r="V9" s="2283"/>
      <c r="W9" s="2283"/>
      <c r="X9" s="2283"/>
      <c r="Y9" s="2283"/>
      <c r="Z9" s="2283"/>
      <c r="AA9" s="2283"/>
      <c r="AB9" s="2283"/>
      <c r="AC9" s="2283"/>
      <c r="AD9" s="2283"/>
      <c r="AE9" s="2283"/>
      <c r="AF9" s="2283"/>
      <c r="AG9" s="2283"/>
      <c r="AH9" s="2283"/>
      <c r="AI9" s="2283"/>
      <c r="AJ9" s="2283"/>
      <c r="AK9" s="2283"/>
      <c r="AL9" s="2283"/>
      <c r="AM9" s="2283"/>
      <c r="AN9" s="2283"/>
      <c r="AO9" s="2283"/>
      <c r="AP9" s="2283"/>
      <c r="AQ9" s="2283"/>
      <c r="AR9" s="2283"/>
      <c r="AS9" s="2283"/>
      <c r="AT9" s="2283"/>
      <c r="AU9" s="2283"/>
      <c r="AV9" s="1546"/>
      <c r="AW9" s="1871"/>
      <c r="AX9" s="1871"/>
      <c r="AY9" s="1871"/>
      <c r="AZ9" s="1871"/>
      <c r="BA9" s="2284"/>
      <c r="BB9" s="2284"/>
      <c r="BC9" s="2284"/>
      <c r="BD9" s="2284"/>
      <c r="BE9" s="2284"/>
      <c r="BF9" s="2284"/>
      <c r="BG9" s="2285"/>
      <c r="BH9" s="2285"/>
      <c r="BI9" s="2285"/>
      <c r="BJ9" s="2285"/>
      <c r="BK9" s="2285"/>
      <c r="BL9" s="2285"/>
      <c r="BM9" s="2285"/>
      <c r="BN9" s="2285"/>
      <c r="BO9" s="2285"/>
      <c r="BP9" s="2285"/>
      <c r="BQ9" s="2290"/>
      <c r="BR9" s="2290"/>
      <c r="BS9" s="2290"/>
      <c r="BT9" s="2290"/>
      <c r="BU9" s="1142"/>
      <c r="BV9" s="1351" t="str">
        <f>IF(AG6="調整表示",AS6,"指数")</f>
        <v>指数</v>
      </c>
      <c r="BW9" s="1350" t="str">
        <f>IF(ISERROR(BX11),"市場",V4)</f>
        <v>市場</v>
      </c>
      <c r="BX9" s="1350" t="str">
        <f>IF(OR(R6=1,LEFT(N4,1)="●"),X6,IF(ISERROR(BX11),"調整",X6))</f>
        <v>調整</v>
      </c>
      <c r="BY9" s="1350" t="str">
        <f>IF(ISERROR(BX11),"順",AB6)</f>
        <v>順</v>
      </c>
      <c r="BZ9" s="1349"/>
    </row>
    <row r="10" spans="1:81" s="344" customFormat="1" ht="11.25" customHeight="1">
      <c r="A10"/>
      <c r="B10" s="1170"/>
      <c r="C10" s="1348" t="s">
        <v>855</v>
      </c>
      <c r="D10" s="2044" t="s">
        <v>854</v>
      </c>
      <c r="E10" s="2044"/>
      <c r="F10" s="2045" t="s">
        <v>853</v>
      </c>
      <c r="G10" s="2046"/>
      <c r="H10" s="2047" t="s">
        <v>951</v>
      </c>
      <c r="I10" s="2048"/>
      <c r="J10" s="2048"/>
      <c r="K10" s="2048"/>
      <c r="L10" s="2048"/>
      <c r="M10" s="2051" t="s">
        <v>204</v>
      </c>
      <c r="N10" s="2051"/>
      <c r="O10" s="2052"/>
      <c r="P10" s="2076" t="s">
        <v>847</v>
      </c>
      <c r="Q10" s="2051"/>
      <c r="R10" s="2051"/>
      <c r="S10" s="2051"/>
      <c r="T10" s="2051"/>
      <c r="U10" s="2077" t="s">
        <v>779</v>
      </c>
      <c r="V10" s="2078"/>
      <c r="W10" s="2079"/>
      <c r="X10" s="1347">
        <f>J!BJ9</f>
        <v>44552</v>
      </c>
      <c r="Y10" s="2038">
        <f>J!BK9</f>
        <v>44553</v>
      </c>
      <c r="Z10" s="2053"/>
      <c r="AA10" s="1345">
        <f>J!BL9</f>
        <v>44554</v>
      </c>
      <c r="AB10" s="2038">
        <f>J!BM9</f>
        <v>44557</v>
      </c>
      <c r="AC10" s="2053"/>
      <c r="AD10" s="1869">
        <f>J!BN9</f>
        <v>44558</v>
      </c>
      <c r="AE10" s="2054">
        <f>J!BO9</f>
        <v>44559</v>
      </c>
      <c r="AF10" s="2053"/>
      <c r="AG10" s="2038">
        <f>J!BP9</f>
        <v>44560</v>
      </c>
      <c r="AH10" s="2053"/>
      <c r="AI10" s="2038">
        <f>J!BQ9</f>
        <v>44565</v>
      </c>
      <c r="AJ10" s="2039"/>
      <c r="AK10" s="2038">
        <f>J!BR9</f>
        <v>44566</v>
      </c>
      <c r="AL10" s="2053"/>
      <c r="AM10" s="2038">
        <f>J!BS9</f>
        <v>44567</v>
      </c>
      <c r="AN10" s="2039"/>
      <c r="AO10" s="2055">
        <f>J!BT9</f>
        <v>44568</v>
      </c>
      <c r="AP10" s="2039"/>
      <c r="AQ10" s="2038">
        <f>J!BU9</f>
        <v>44572</v>
      </c>
      <c r="AR10" s="2053"/>
      <c r="AS10" s="1869">
        <f>J!BV9</f>
        <v>44573</v>
      </c>
      <c r="AT10" s="2038">
        <f>J!BW9</f>
        <v>44574</v>
      </c>
      <c r="AU10" s="2053"/>
      <c r="AV10" s="1869">
        <f>J!BX9</f>
        <v>44575</v>
      </c>
      <c r="AW10" s="2054">
        <f>J!BY9</f>
        <v>44578</v>
      </c>
      <c r="AX10" s="2039"/>
      <c r="AY10" s="2053"/>
      <c r="AZ10" s="1869">
        <f>J!BZ9</f>
        <v>44579</v>
      </c>
      <c r="BA10" s="2038">
        <f>J!CA9</f>
        <v>44580</v>
      </c>
      <c r="BB10" s="2053"/>
      <c r="BC10" s="1869">
        <f>J!CB9</f>
        <v>44581</v>
      </c>
      <c r="BD10" s="2038">
        <f>J!CC9</f>
        <v>44582</v>
      </c>
      <c r="BE10" s="2039"/>
      <c r="BF10" s="2039"/>
      <c r="BG10" s="1346">
        <f>J!CD9</f>
        <v>44585</v>
      </c>
      <c r="BH10" s="2038">
        <f>J!CE9</f>
        <v>44586</v>
      </c>
      <c r="BI10" s="2053"/>
      <c r="BJ10" s="1345">
        <f>J!CF9</f>
        <v>44587</v>
      </c>
      <c r="BK10" s="2038">
        <f>J!CG9</f>
        <v>44588</v>
      </c>
      <c r="BL10" s="2053"/>
      <c r="BM10" s="1869">
        <f>J!CH9</f>
        <v>44589</v>
      </c>
      <c r="BN10" s="2054">
        <f>J!CI9</f>
        <v>44592</v>
      </c>
      <c r="BO10" s="2053"/>
      <c r="BP10" s="1869">
        <f>J!CJ9</f>
        <v>44593</v>
      </c>
      <c r="BQ10" s="2038">
        <f>J!CK9</f>
        <v>44594</v>
      </c>
      <c r="BR10" s="2053"/>
      <c r="BS10" s="1869">
        <f>J!CL9</f>
        <v>44595</v>
      </c>
      <c r="BT10" s="1344">
        <f>J!CM9</f>
        <v>44596</v>
      </c>
      <c r="BU10" s="1142"/>
      <c r="BV10" s="1343">
        <f>IF(LEFT(N4,1)="☀",IF(L6="前々日",J!CK9,IF(L6="前日",J!CL9,IF(L6="本日",J!CM9,L6))),"-")</f>
        <v>44595</v>
      </c>
      <c r="BW10" s="1343">
        <f>IF(BV10="-","-",IF(P6="前々日",J!CK9,IF(P6="前日",J!CL9,IF(P6="本日",J!CM9,P6))))</f>
        <v>44596</v>
      </c>
      <c r="BX10" s="1119">
        <f ca="1">IF(J!DZ7=1,1,IF(J!EA7+J!DY6+J!DY7=3,1,2))</f>
        <v>1</v>
      </c>
      <c r="BY10" s="1342"/>
    </row>
    <row r="11" spans="1:81" s="344" customFormat="1" ht="11.25" customHeight="1" thickBot="1">
      <c r="A11"/>
      <c r="B11" s="1170"/>
      <c r="C11" s="1341" t="s">
        <v>852</v>
      </c>
      <c r="D11" s="2071" t="s">
        <v>851</v>
      </c>
      <c r="E11" s="2071"/>
      <c r="F11" s="2072" t="s">
        <v>850</v>
      </c>
      <c r="G11" s="2073"/>
      <c r="H11" s="2049"/>
      <c r="I11" s="2050"/>
      <c r="J11" s="2050"/>
      <c r="K11" s="2050"/>
      <c r="L11" s="2050"/>
      <c r="M11" s="2074" t="s">
        <v>849</v>
      </c>
      <c r="N11" s="2074"/>
      <c r="O11" s="2075"/>
      <c r="P11" s="2082" t="s">
        <v>849</v>
      </c>
      <c r="Q11" s="2074"/>
      <c r="R11" s="2074"/>
      <c r="S11" s="2037" t="s">
        <v>848</v>
      </c>
      <c r="T11" s="2037"/>
      <c r="U11" s="2080" t="str">
        <f>IF(U10="　出来高","　増加率","　(億円)")</f>
        <v>　(億円)</v>
      </c>
      <c r="V11" s="2074"/>
      <c r="W11" s="2081"/>
      <c r="X11" s="1340" t="str">
        <f>CHOOSE(WEEKDAY(J!BJ9),"日","月","火","水","木","金","土")</f>
        <v>水</v>
      </c>
      <c r="Y11" s="2040" t="str">
        <f>CHOOSE(WEEKDAY(J!BK9),"日","月","火","水","木","金","土")</f>
        <v>木</v>
      </c>
      <c r="Z11" s="2041"/>
      <c r="AA11" s="1338" t="str">
        <f>CHOOSE(WEEKDAY(J!BL9),"日","月","火","水","木","金","土")</f>
        <v>金</v>
      </c>
      <c r="AB11" s="2040" t="str">
        <f>CHOOSE(WEEKDAY(J!BM9),"日","月","火","水","木","金","土")</f>
        <v>月</v>
      </c>
      <c r="AC11" s="2041"/>
      <c r="AD11" s="1868" t="str">
        <f>CHOOSE(WEEKDAY(J!BN9),"日","月","火","水","木","金","土")</f>
        <v>火</v>
      </c>
      <c r="AE11" s="2042" t="str">
        <f>CHOOSE(WEEKDAY(J!BO9),"日","月","火","水","木","金","土")</f>
        <v>水</v>
      </c>
      <c r="AF11" s="2041"/>
      <c r="AG11" s="2040" t="str">
        <f>CHOOSE(WEEKDAY(J!BP9),"日","月","火","水","木","金","土")</f>
        <v>木</v>
      </c>
      <c r="AH11" s="2041"/>
      <c r="AI11" s="2040" t="str">
        <f>CHOOSE(WEEKDAY(J!BQ9),"日","月","火","水","木","金","土")</f>
        <v>火</v>
      </c>
      <c r="AJ11" s="2043"/>
      <c r="AK11" s="2040" t="str">
        <f>CHOOSE(WEEKDAY(J!BR9),"日","月","火","水","木","金","土")</f>
        <v>水</v>
      </c>
      <c r="AL11" s="2041"/>
      <c r="AM11" s="2040" t="str">
        <f>CHOOSE(WEEKDAY(J!BS9),"日","月","火","水","木","金","土")</f>
        <v>木</v>
      </c>
      <c r="AN11" s="2043"/>
      <c r="AO11" s="2070" t="str">
        <f>CHOOSE(WEEKDAY(J!BT9),"日","月","火","水","木","金","土")</f>
        <v>金</v>
      </c>
      <c r="AP11" s="2043"/>
      <c r="AQ11" s="2040" t="str">
        <f>CHOOSE(WEEKDAY(J!BU9),"日","月","火","水","木","金","土")</f>
        <v>火</v>
      </c>
      <c r="AR11" s="2041"/>
      <c r="AS11" s="1868" t="str">
        <f>CHOOSE(WEEKDAY(J!BV9),"日","月","火","水","木","金","土")</f>
        <v>水</v>
      </c>
      <c r="AT11" s="2040" t="str">
        <f>CHOOSE(WEEKDAY(J!BW9),"日","月","火","水","木","金","土")</f>
        <v>木</v>
      </c>
      <c r="AU11" s="2041"/>
      <c r="AV11" s="1868" t="str">
        <f>CHOOSE(WEEKDAY(J!BX9),"日","月","火","水","木","金","土")</f>
        <v>金</v>
      </c>
      <c r="AW11" s="2042" t="str">
        <f>CHOOSE(WEEKDAY(J!BY9),"日","月","火","水","木","金","土")</f>
        <v>月</v>
      </c>
      <c r="AX11" s="2043"/>
      <c r="AY11" s="2041"/>
      <c r="AZ11" s="1868" t="str">
        <f>CHOOSE(WEEKDAY(J!BZ9),"日","月","火","水","木","金","土")</f>
        <v>火</v>
      </c>
      <c r="BA11" s="2040" t="str">
        <f>CHOOSE(WEEKDAY(J!CA9),"日","月","火","水","木","金","土")</f>
        <v>水</v>
      </c>
      <c r="BB11" s="2041"/>
      <c r="BC11" s="1868" t="str">
        <f>CHOOSE(WEEKDAY(J!CB9),"日","月","火","水","木","金","土")</f>
        <v>木</v>
      </c>
      <c r="BD11" s="2040" t="str">
        <f>CHOOSE(WEEKDAY(J!CC9),"日","月","火","水","木","金","土")</f>
        <v>金</v>
      </c>
      <c r="BE11" s="2043"/>
      <c r="BF11" s="2043"/>
      <c r="BG11" s="1339" t="str">
        <f>CHOOSE(WEEKDAY(J!CD9),"日","月","火","水","木","金","土")</f>
        <v>月</v>
      </c>
      <c r="BH11" s="2040" t="str">
        <f>CHOOSE(WEEKDAY(J!CE9),"日","月","火","水","木","金","土")</f>
        <v>火</v>
      </c>
      <c r="BI11" s="2041"/>
      <c r="BJ11" s="1338" t="str">
        <f>CHOOSE(WEEKDAY(J!CF9),"日","月","火","水","木","金","土")</f>
        <v>水</v>
      </c>
      <c r="BK11" s="2040" t="str">
        <f>CHOOSE(WEEKDAY(J!CG9),"日","月","火","水","木","金","土")</f>
        <v>木</v>
      </c>
      <c r="BL11" s="2041"/>
      <c r="BM11" s="1868" t="str">
        <f>CHOOSE(WEEKDAY(J!CH9),"日","月","火","水","木","金","土")</f>
        <v>金</v>
      </c>
      <c r="BN11" s="2042" t="str">
        <f>CHOOSE(WEEKDAY(J!CI9),"日","月","火","水","木","金","土")</f>
        <v>月</v>
      </c>
      <c r="BO11" s="2041"/>
      <c r="BP11" s="1868" t="str">
        <f>CHOOSE(WEEKDAY(J!CJ9),"日","月","火","水","木","金","土")</f>
        <v>火</v>
      </c>
      <c r="BQ11" s="2040" t="str">
        <f>CHOOSE(WEEKDAY(J!CK9),"日","月","火","水","木","金","土")</f>
        <v>水</v>
      </c>
      <c r="BR11" s="2041"/>
      <c r="BS11" s="1868" t="str">
        <f>CHOOSE(WEEKDAY(J!CL9),"日","月","火","水","木","金","土")</f>
        <v>木</v>
      </c>
      <c r="BT11" s="1870" t="str">
        <f>CHOOSE(WEEKDAY(J!CM9),"日","月","火","水","木","金","土")</f>
        <v>金</v>
      </c>
      <c r="BU11" s="1142"/>
      <c r="BV11" s="1337">
        <f ca="1">IF(AM$4="自動",LARGE(X12:BT12,COUNT(X12:BT12)/6),AM4*0.6)</f>
        <v>1.3694158902458611</v>
      </c>
      <c r="BW11" s="1336">
        <f ca="1">IF(H12&lt;1100,BV11,BY11)</f>
        <v>1.3694158902458611</v>
      </c>
      <c r="BX11" s="1335" t="e">
        <f>VLOOKUP(LEFT(N4,2),BW62:BX69,2,FALSE)</f>
        <v>#N/A</v>
      </c>
      <c r="BY11" s="1334">
        <f ca="1">IF(AM4="自動",LARGE(X14:BT43,COUNT(X14:BT43)/6),AM4*0.6)</f>
        <v>2.1563342318059284</v>
      </c>
    </row>
    <row r="12" spans="1:81" s="344" customFormat="1" ht="9.75" customHeight="1">
      <c r="A12"/>
      <c r="B12" s="1170"/>
      <c r="C12" s="1739" t="s">
        <v>919</v>
      </c>
      <c r="D12" s="2058" t="str">
        <f t="shared" ref="D12:D43" ca="1" si="0">HYPERLINK("#J!CP"&amp;BX12&amp;":CP649",INDIRECT("J!G"&amp;BX12+2))</f>
        <v>東</v>
      </c>
      <c r="E12" s="2059"/>
      <c r="F12" s="2060" t="str">
        <f ca="1">INDIRECT("J!G"&amp;BX12+3)</f>
        <v>指数</v>
      </c>
      <c r="G12" s="2061"/>
      <c r="H12" s="1333">
        <v>1010</v>
      </c>
      <c r="I12" s="1332" t="str">
        <f ca="1">INDIRECT("J!G"&amp;BX12+1)</f>
        <v>日経平均株価</v>
      </c>
      <c r="J12" s="1331"/>
      <c r="K12" s="1330"/>
      <c r="L12" s="1329"/>
      <c r="M12" s="1328"/>
      <c r="N12" s="1327"/>
      <c r="O12" s="1326" t="str">
        <f ca="1">IFERROR(ROUND(INDIRECT("J!CM"&amp;BX12+3),1)&amp;IF(LEFT(RIGHT(ROUND(INDIRECT("J!CM"&amp;BX12+3),1),2),1)=".","","   "),"")</f>
        <v xml:space="preserve">27440   </v>
      </c>
      <c r="P12" s="2062" t="str">
        <f t="shared" ref="P12" ca="1" si="1">INDIRECT("J!CP"&amp;BX12+5)&amp;IF(LEFT(RIGHT(INDIRECT("J!CP"&amp;BX12+5),2),1)=".","","   ")</f>
        <v>+198.7</v>
      </c>
      <c r="Q12" s="2063"/>
      <c r="R12" s="2064"/>
      <c r="S12" s="2065">
        <f ca="1">IFERROR(INDIRECT("J!CM"&amp;BX12+3)/INDIRECT("J!CL"&amp;BX12+3)*100-100,"")</f>
        <v>0.72933350121562057</v>
      </c>
      <c r="T12" s="2066"/>
      <c r="U12" s="2067" t="str">
        <f ca="1">IF(U$10="　出来高",IF(INDIRECT("H12")=1010,"",INDIRECT("J!CY"&amp;BX12)),INDIRECT("J!CX"&amp;BX12))</f>
        <v/>
      </c>
      <c r="V12" s="2068"/>
      <c r="W12" s="2069"/>
      <c r="X12" s="1325">
        <f t="shared" ref="X12:Y43" ca="1" si="2">IFERROR(INDIRECT(X$1&amp;$BX12+$BV$1)/INDIRECT(X$2&amp;$BX12+$BV$2)*100-100,"")</f>
        <v>0.15646483451089921</v>
      </c>
      <c r="Y12" s="2056">
        <f t="shared" ca="1" si="2"/>
        <v>0.82682677565917118</v>
      </c>
      <c r="Z12" s="2057"/>
      <c r="AA12" s="1322">
        <f t="shared" ref="AA12:AB43" ca="1" si="3">IFERROR(INDIRECT(AA$1&amp;$BX12+$BV$1)/INDIRECT(AA$2&amp;$BX12+$BV$2)*100-100,"")</f>
        <v>-5.4794767898314944E-2</v>
      </c>
      <c r="AB12" s="2056">
        <f t="shared" ca="1" si="3"/>
        <v>-0.36872984675807174</v>
      </c>
      <c r="AC12" s="2057"/>
      <c r="AD12" s="1322">
        <f t="shared" ref="AD12:AE43" ca="1" si="4">IFERROR(INDIRECT(AD$1&amp;$BX12+$BV$1)/INDIRECT(AD$2&amp;$BX12+$BV$2)*100-100,"")</f>
        <v>1.3694158902458611</v>
      </c>
      <c r="AE12" s="2099">
        <f t="shared" ca="1" si="4"/>
        <v>-0.55825486529366231</v>
      </c>
      <c r="AF12" s="2057"/>
      <c r="AG12" s="1322">
        <f t="shared" ref="AG12:AH43" ca="1" si="5">IFERROR(INDIRECT(AG$1&amp;$BX12+$BV$1)/INDIRECT(AG$2&amp;$BX12+$BV$2)*100-100,"")</f>
        <v>-0.39841726260323185</v>
      </c>
      <c r="AH12" s="2056">
        <f t="shared" ca="1" si="5"/>
        <v>1.7716210673141717</v>
      </c>
      <c r="AI12" s="2098"/>
      <c r="AJ12" s="2057"/>
      <c r="AK12" s="2056">
        <f t="shared" ref="AK12:AK43" ca="1" si="6">IFERROR(INDIRECT(AK$1&amp;$BX12+$BV$1)/INDIRECT(AK$2&amp;$BX12+$BV$2)*100-100,"")</f>
        <v>0.10364554520390357</v>
      </c>
      <c r="AL12" s="2057"/>
      <c r="AM12" s="2056">
        <f t="shared" ref="AM12:AM43" ca="1" si="7">IFERROR(INDIRECT(AM$1&amp;$BX12+$BV$1)/INDIRECT(AM$2&amp;$BX12+$BV$2)*100-100,"")</f>
        <v>-2.8783764986963121</v>
      </c>
      <c r="AN12" s="2098"/>
      <c r="AO12" s="2112">
        <f t="shared" ref="AO12:AO43" ca="1" si="8">IFERROR(INDIRECT(AO$1&amp;$BX12+$BV$1)/INDIRECT(AO$2&amp;$BX12+$BV$2)*100-100,"")</f>
        <v>-3.2680575978474735E-2</v>
      </c>
      <c r="AP12" s="2057"/>
      <c r="AQ12" s="2056">
        <f t="shared" ref="AQ12:AQ43" ca="1" si="9">IFERROR(INDIRECT(AQ$1&amp;$BX12+$BV$1)/INDIRECT(AQ$2&amp;$BX12+$BV$2)*100-100,"")</f>
        <v>-0.89920276867931648</v>
      </c>
      <c r="AR12" s="2057"/>
      <c r="AS12" s="1322">
        <f t="shared" ref="AS12:AT43" ca="1" si="10">IFERROR(INDIRECT(AS$1&amp;$BX12+$BV$1)/INDIRECT(AS$2&amp;$BX12+$BV$2)*100-100,"")</f>
        <v>1.9246359639549837</v>
      </c>
      <c r="AT12" s="2056">
        <f t="shared" ca="1" si="10"/>
        <v>-0.96131985151740196</v>
      </c>
      <c r="AU12" s="2057"/>
      <c r="AV12" s="1322">
        <f t="shared" ref="AV12:AW43" ca="1" si="11">IFERROR(INDIRECT(AV$1&amp;$BX12+$BV$1)/INDIRECT(AV$2&amp;$BX12+$BV$2)*100-100,"")</f>
        <v>-1.280663888297056</v>
      </c>
      <c r="AW12" s="2099">
        <f t="shared" ca="1" si="11"/>
        <v>0.74398349042179746</v>
      </c>
      <c r="AX12" s="2098"/>
      <c r="AY12" s="2057"/>
      <c r="AZ12" s="1322">
        <f t="shared" ref="AZ12:BA43" ca="1" si="12">IFERROR(INDIRECT(AZ$1&amp;$BX12+$BV$1)/INDIRECT(AZ$2&amp;$BX12+$BV$2)*100-100,"")</f>
        <v>-0.26918646183037254</v>
      </c>
      <c r="BA12" s="2056">
        <f t="shared" ca="1" si="12"/>
        <v>-2.7958134638013235</v>
      </c>
      <c r="BB12" s="2057"/>
      <c r="BC12" s="1322">
        <f t="shared" ref="BC12:BD43" ca="1" si="13">IFERROR(INDIRECT(BC$1&amp;$BX12+$BV$1)/INDIRECT(BC$2&amp;$BX12+$BV$2)*100-100,"")</f>
        <v>1.1129626103542307</v>
      </c>
      <c r="BD12" s="2056">
        <f t="shared" ca="1" si="13"/>
        <v>-0.90256951643200978</v>
      </c>
      <c r="BE12" s="2098"/>
      <c r="BF12" s="2098"/>
      <c r="BG12" s="1324">
        <f t="shared" ref="BG12:BH43" ca="1" si="14">IFERROR(INDIRECT(BG$1&amp;$BX12+$BV$1)/INDIRECT(BG$2&amp;$BX12+$BV$2)*100-100,"")</f>
        <v>0.24020556451395692</v>
      </c>
      <c r="BH12" s="2056">
        <f t="shared" ca="1" si="14"/>
        <v>-1.6566038515504857</v>
      </c>
      <c r="BI12" s="2057"/>
      <c r="BJ12" s="1323">
        <f t="shared" ref="BJ12:BK43" ca="1" si="15">IFERROR(INDIRECT(BJ$1&amp;$BX12+$BV$1)/INDIRECT(BJ$2&amp;$BX12+$BV$2)*100-100,"")</f>
        <v>-0.44232979277838069</v>
      </c>
      <c r="BK12" s="2056">
        <f t="shared" ca="1" si="15"/>
        <v>-3.1136193589875205</v>
      </c>
      <c r="BL12" s="2057"/>
      <c r="BM12" s="1322">
        <f t="shared" ref="BM12:BN43" ca="1" si="16">IFERROR(INDIRECT(BM$1&amp;$BX12+$BV$1)/INDIRECT(BM$2&amp;$BX12+$BV$2)*100-100,"")</f>
        <v>2.0903084794595514</v>
      </c>
      <c r="BN12" s="2099">
        <f t="shared" ca="1" si="16"/>
        <v>1.065375520167791</v>
      </c>
      <c r="BO12" s="2057"/>
      <c r="BP12" s="1322">
        <f t="shared" ref="BP12:BQ43" ca="1" si="17">IFERROR(INDIRECT(BP$1&amp;$BX12+$BV$1)/INDIRECT(BP$2&amp;$BX12+$BV$2)*100-100,"")</f>
        <v>0.28331255707914238</v>
      </c>
      <c r="BQ12" s="2056">
        <f t="shared" ca="1" si="17"/>
        <v>1.6807442662955907</v>
      </c>
      <c r="BR12" s="2057"/>
      <c r="BS12" s="1322">
        <f t="shared" ref="BS12:BT43" ca="1" si="18">IFERROR(INDIRECT(BS$1&amp;$BX12+$BV$1)/INDIRECT(BS$2&amp;$BX12+$BV$2)*100-100,"")</f>
        <v>-1.0615756748118486</v>
      </c>
      <c r="BT12" s="1321">
        <f t="shared" ca="1" si="18"/>
        <v>0.72933350121562057</v>
      </c>
      <c r="BU12" s="1142"/>
      <c r="BX12" s="1180">
        <f>IFERROR(MATCH(H12,J!G$10:G$624,0)+9,J!C$618)</f>
        <v>610</v>
      </c>
      <c r="BY12" s="1234"/>
    </row>
    <row r="13" spans="1:81" s="344" customFormat="1" ht="9.75" customHeight="1">
      <c r="A13"/>
      <c r="B13" s="1170"/>
      <c r="C13" s="1500" t="s">
        <v>883</v>
      </c>
      <c r="D13" s="2100" t="str">
        <f t="shared" ca="1" si="0"/>
        <v>東2</v>
      </c>
      <c r="E13" s="2101"/>
      <c r="F13" s="2102" t="str">
        <f ca="1">INDIRECT("J!G"&amp;BX13+3)</f>
        <v>建設</v>
      </c>
      <c r="G13" s="2103"/>
      <c r="H13" s="1320">
        <v>1711</v>
      </c>
      <c r="I13" s="1319" t="str">
        <f ca="1">INDIRECT("J!G"&amp;BX13+1)</f>
        <v>SDSHD</v>
      </c>
      <c r="J13" s="1318"/>
      <c r="K13" s="1317"/>
      <c r="L13" s="1316"/>
      <c r="M13" s="327"/>
      <c r="N13" s="1315"/>
      <c r="O13" s="1314" t="str">
        <f t="shared" ref="O13:O43" ca="1" si="19">INDIRECT("J!CM"&amp;BX13+3)&amp;IF(LEFT(RIGHT(INDIRECT("J!CM"&amp;BX13+3),2),1)=".","","   ")</f>
        <v xml:space="preserve">622   </v>
      </c>
      <c r="P13" s="2104" t="str">
        <f t="shared" ref="P13:P43" ca="1" si="20">INDIRECT("J!CP"&amp;BX13+5)&amp;IF(LEFT(RIGHT(INDIRECT("J!CP"&amp;BX13+5),2),1)=".","","   ")</f>
        <v xml:space="preserve">+9   </v>
      </c>
      <c r="Q13" s="2105"/>
      <c r="R13" s="2106"/>
      <c r="S13" s="2107">
        <f ca="1">IFERROR(INDIRECT("J!CM"&amp;BX13+3)/INDIRECT("J!CL"&amp;BX13+3)*100-100,"")</f>
        <v>1.468189233278963</v>
      </c>
      <c r="T13" s="2108"/>
      <c r="U13" s="2109">
        <f ca="1">IF(U$10="　出来高",IF(INDIRECT("H13")=1010,"",INDIRECT("J!CY"&amp;BX13)),INDIRECT("J!CX"&amp;BX13))</f>
        <v>41.877848059999998</v>
      </c>
      <c r="V13" s="2110"/>
      <c r="W13" s="2111"/>
      <c r="X13" s="1241">
        <f t="shared" ca="1" si="2"/>
        <v>0.47732696897375604</v>
      </c>
      <c r="Y13" s="2083">
        <f t="shared" ca="1" si="2"/>
        <v>-2.3752969121140097</v>
      </c>
      <c r="Z13" s="2084" t="str">
        <f ca="1">IFERROR(INDIRECT(Z$1&amp;$BX13+$BV$1)/INDIRECT(Z$2&amp;$BX13+$BV$2)*100-100,"")</f>
        <v/>
      </c>
      <c r="AA13" s="1238">
        <f t="shared" ca="1" si="3"/>
        <v>-2.9197080291970821</v>
      </c>
      <c r="AB13" s="2083">
        <f t="shared" ca="1" si="3"/>
        <v>-2.7568922305764403</v>
      </c>
      <c r="AC13" s="2084" t="str">
        <f ca="1">IFERROR(INDIRECT(AC$1&amp;$BX13+$BV$1)/INDIRECT(AC$2&amp;$BX13+$BV$2)*100-100,"")</f>
        <v/>
      </c>
      <c r="AD13" s="1238">
        <f t="shared" ca="1" si="4"/>
        <v>-1.546391752577307</v>
      </c>
      <c r="AE13" s="2085">
        <f t="shared" ca="1" si="4"/>
        <v>3.6649214659685896</v>
      </c>
      <c r="AF13" s="2084" t="str">
        <f ca="1">IFERROR(INDIRECT(AF$1&amp;$BX13+$BV$1)/INDIRECT(AF$2&amp;$BX13+$BV$2)*100-100,"")</f>
        <v/>
      </c>
      <c r="AG13" s="1238">
        <f t="shared" ca="1" si="5"/>
        <v>3.0303030303030312</v>
      </c>
      <c r="AH13" s="2083">
        <f t="shared" ca="1" si="5"/>
        <v>0.24509803921569073</v>
      </c>
      <c r="AI13" s="2127" t="str">
        <f ca="1">IFERROR(INDIRECT(AI$1&amp;$BX13+$BV$1)/INDIRECT(AI$2&amp;$BX13+$BV$2)*100-100,"")</f>
        <v/>
      </c>
      <c r="AJ13" s="2084" t="str">
        <f ca="1">IFERROR(INDIRECT(AJ$1&amp;$BX13+$BV$1)/INDIRECT(AJ$2&amp;$BX13+$BV$2)*100-100,"")</f>
        <v/>
      </c>
      <c r="AK13" s="2083">
        <f t="shared" ca="1" si="6"/>
        <v>4.4009779951100398</v>
      </c>
      <c r="AL13" s="2084" t="str">
        <f ca="1">IFERROR(INDIRECT(AL$1&amp;$BX13+$BV$1)/INDIRECT(AL$2&amp;$BX13+$BV$2)*100-100,"")</f>
        <v/>
      </c>
      <c r="AM13" s="2083">
        <f t="shared" ca="1" si="7"/>
        <v>0.46838407494145429</v>
      </c>
      <c r="AN13" s="2127" t="str">
        <f ca="1">IFERROR(INDIRECT(AN$1&amp;$BX13+$BV$1)/INDIRECT(AN$2&amp;$BX13+$BV$2)*100-100,"")</f>
        <v/>
      </c>
      <c r="AO13" s="2128">
        <f t="shared" ca="1" si="8"/>
        <v>2.3310023310023382</v>
      </c>
      <c r="AP13" s="2084" t="str">
        <f ca="1">IFERROR(INDIRECT(AP$1&amp;$BX13+$BV$1)/INDIRECT(AP$2&amp;$BX13+$BV$2)*100-100,"")</f>
        <v/>
      </c>
      <c r="AQ13" s="2083">
        <f t="shared" ca="1" si="9"/>
        <v>4.7835990888382725</v>
      </c>
      <c r="AR13" s="2084" t="str">
        <f ca="1">IFERROR(INDIRECT(AR$1&amp;$BX13+$BV$1)/INDIRECT(AR$2&amp;$BX13+$BV$2)*100-100,"")</f>
        <v/>
      </c>
      <c r="AS13" s="1238">
        <f t="shared" ca="1" si="10"/>
        <v>5</v>
      </c>
      <c r="AT13" s="2083">
        <f t="shared" ca="1" si="10"/>
        <v>0</v>
      </c>
      <c r="AU13" s="2084" t="str">
        <f ca="1">IFERROR(INDIRECT(AU$1&amp;$BX13+$BV$1)/INDIRECT(AU$2&amp;$BX13+$BV$2)*100-100,"")</f>
        <v/>
      </c>
      <c r="AV13" s="1238">
        <f t="shared" ca="1" si="11"/>
        <v>0.41407867494824302</v>
      </c>
      <c r="AW13" s="2085">
        <f t="shared" ca="1" si="11"/>
        <v>9.4845360824742357</v>
      </c>
      <c r="AX13" s="2127" t="str">
        <f ca="1">IFERROR(INDIRECT(AX$1&amp;$BX13+$BV$1)/INDIRECT(AX$2&amp;$BX13+$BV$2)*100-100,"")</f>
        <v/>
      </c>
      <c r="AY13" s="2084" t="str">
        <f ca="1">IFERROR(INDIRECT(AY$1&amp;$BX13+$BV$1)/INDIRECT(AY$2&amp;$BX13+$BV$2)*100-100,"")</f>
        <v/>
      </c>
      <c r="AZ13" s="1238">
        <f t="shared" ca="1" si="12"/>
        <v>0.37664783427496218</v>
      </c>
      <c r="BA13" s="2083">
        <f t="shared" ca="1" si="12"/>
        <v>0.9380863039399685</v>
      </c>
      <c r="BB13" s="2084" t="str">
        <f ca="1">IFERROR(INDIRECT(BB$1&amp;$BX13+$BV$1)/INDIRECT(BB$2&amp;$BX13+$BV$2)*100-100,"")</f>
        <v/>
      </c>
      <c r="BC13" s="1238">
        <f t="shared" ca="1" si="13"/>
        <v>2.6022304832713701</v>
      </c>
      <c r="BD13" s="2083">
        <f t="shared" ca="1" si="13"/>
        <v>7.7898550724637659</v>
      </c>
      <c r="BE13" s="2127" t="str">
        <f ca="1">IFERROR(INDIRECT(BE$1&amp;$BX13+$BV$1)/INDIRECT(BE$2&amp;$BX13+$BV$2)*100-100,"")</f>
        <v/>
      </c>
      <c r="BF13" s="2127" t="str">
        <f ca="1">IFERROR(INDIRECT(BF$1&amp;$BX13+$BV$1)/INDIRECT(BF$2&amp;$BX13+$BV$2)*100-100,"")</f>
        <v/>
      </c>
      <c r="BG13" s="1240">
        <f t="shared" ca="1" si="14"/>
        <v>0.33613445378151141</v>
      </c>
      <c r="BH13" s="2083">
        <f t="shared" ca="1" si="14"/>
        <v>-1.1725293132328289</v>
      </c>
      <c r="BI13" s="2084" t="str">
        <f ca="1">IFERROR(INDIRECT(BI$1&amp;$BX13+$BV$1)/INDIRECT(BI$2&amp;$BX13+$BV$2)*100-100,"")</f>
        <v/>
      </c>
      <c r="BJ13" s="1239">
        <f t="shared" ca="1" si="15"/>
        <v>-6.1016949152542423</v>
      </c>
      <c r="BK13" s="2083">
        <f t="shared" ca="1" si="15"/>
        <v>-8.3032490974729143</v>
      </c>
      <c r="BL13" s="2084" t="str">
        <f ca="1">IFERROR(INDIRECT(BL$1&amp;$BX13+$BV$1)/INDIRECT(BL$2&amp;$BX13+$BV$2)*100-100,"")</f>
        <v/>
      </c>
      <c r="BM13" s="1238">
        <f t="shared" ca="1" si="16"/>
        <v>1.7716535433070817</v>
      </c>
      <c r="BN13" s="2085">
        <f t="shared" ca="1" si="16"/>
        <v>7.9303675048356013</v>
      </c>
      <c r="BO13" s="2084" t="str">
        <f ca="1">IFERROR(INDIRECT(BO$1&amp;$BX13+$BV$1)/INDIRECT(BO$2&amp;$BX13+$BV$2)*100-100,"")</f>
        <v/>
      </c>
      <c r="BP13" s="1238">
        <f t="shared" ca="1" si="17"/>
        <v>-8.6021505376344152</v>
      </c>
      <c r="BQ13" s="2083">
        <f t="shared" ca="1" si="17"/>
        <v>10.196078431372555</v>
      </c>
      <c r="BR13" s="2084" t="str">
        <f ca="1">IFERROR(INDIRECT(BR$1&amp;$BX13+$BV$1)/INDIRECT(BR$2&amp;$BX13+$BV$2)*100-100,"")</f>
        <v/>
      </c>
      <c r="BS13" s="1238">
        <f t="shared" ca="1" si="18"/>
        <v>9.0747330960854242</v>
      </c>
      <c r="BT13" s="1237">
        <f t="shared" ca="1" si="18"/>
        <v>1.468189233278963</v>
      </c>
      <c r="BU13" s="1142"/>
      <c r="BV13" s="1313"/>
      <c r="BW13" s="1312"/>
      <c r="BX13" s="1180">
        <f>IFERROR(MATCH(H13,J!G$10:G$624,0)+9,J!C$618)</f>
        <v>424</v>
      </c>
      <c r="BY13" s="1234"/>
      <c r="BZ13"/>
      <c r="CA13"/>
      <c r="CB13"/>
      <c r="CC13"/>
    </row>
    <row r="14" spans="1:81" s="344" customFormat="1" ht="9.75" customHeight="1">
      <c r="A14"/>
      <c r="B14" s="1170"/>
      <c r="C14" s="1501" t="s">
        <v>884</v>
      </c>
      <c r="D14" s="2086" t="str">
        <f t="shared" ca="1" si="0"/>
        <v>東1</v>
      </c>
      <c r="E14" s="2087"/>
      <c r="F14" s="2088" t="str">
        <f t="shared" ref="F14:F15" ca="1" si="21">INDIRECT("J!G"&amp;BX14+3)</f>
        <v>電気</v>
      </c>
      <c r="G14" s="2089"/>
      <c r="H14" s="1311">
        <v>7999</v>
      </c>
      <c r="I14" s="1246" t="str">
        <f ca="1">INDIRECT("J!G"&amp;BX14+1)</f>
        <v>MUTOH</v>
      </c>
      <c r="J14" s="1257"/>
      <c r="K14" s="1257"/>
      <c r="L14" s="1257"/>
      <c r="M14" s="1256"/>
      <c r="N14" s="1255"/>
      <c r="O14" s="1254" t="str">
        <f t="shared" ca="1" si="19"/>
        <v xml:space="preserve">2092   </v>
      </c>
      <c r="P14" s="2090" t="str">
        <f t="shared" ca="1" si="20"/>
        <v xml:space="preserve">-14   </v>
      </c>
      <c r="Q14" s="2091"/>
      <c r="R14" s="2092"/>
      <c r="S14" s="2093">
        <f ca="1">IFERROR(INDIRECT("J!CM"&amp;BX14+3)/INDIRECT("J!CL"&amp;BX14+3)*100-100,"")</f>
        <v>-0.66476733143400679</v>
      </c>
      <c r="T14" s="2094"/>
      <c r="U14" s="2095">
        <f t="shared" ref="U14:U43" ca="1" si="22">IF(U$10="　出来高",INDIRECT("J!CY"&amp;BX14),INDIRECT("J!CX"&amp;BX14))</f>
        <v>105.74679256</v>
      </c>
      <c r="V14" s="2096"/>
      <c r="W14" s="2097"/>
      <c r="X14" s="1241">
        <f t="shared" ca="1" si="2"/>
        <v>-0.59844404548175589</v>
      </c>
      <c r="Y14" s="2083">
        <f t="shared" ca="1" si="2"/>
        <v>-0.66225165562914867</v>
      </c>
      <c r="Z14" s="2084"/>
      <c r="AA14" s="1238">
        <f t="shared" ca="1" si="3"/>
        <v>0.66666666666665719</v>
      </c>
      <c r="AB14" s="2083">
        <f t="shared" ca="1" si="3"/>
        <v>-0.24081878386513722</v>
      </c>
      <c r="AC14" s="2084"/>
      <c r="AD14" s="1238">
        <f t="shared" ca="1" si="4"/>
        <v>-0.12070006035003189</v>
      </c>
      <c r="AE14" s="2085">
        <f t="shared" ca="1" si="4"/>
        <v>1.087613293051362</v>
      </c>
      <c r="AF14" s="2084"/>
      <c r="AG14" s="1238">
        <f t="shared" ca="1" si="5"/>
        <v>0.83682008368199945</v>
      </c>
      <c r="AH14" s="2083">
        <f t="shared" ca="1" si="5"/>
        <v>0.35566093657379838</v>
      </c>
      <c r="AI14" s="2127"/>
      <c r="AJ14" s="2084"/>
      <c r="AK14" s="2083">
        <f t="shared" ca="1" si="6"/>
        <v>1.1222681630242164</v>
      </c>
      <c r="AL14" s="2084"/>
      <c r="AM14" s="2083">
        <f t="shared" ca="1" si="7"/>
        <v>0</v>
      </c>
      <c r="AN14" s="2127"/>
      <c r="AO14" s="2128">
        <f t="shared" ca="1" si="8"/>
        <v>0</v>
      </c>
      <c r="AP14" s="2084"/>
      <c r="AQ14" s="2083">
        <f t="shared" ca="1" si="9"/>
        <v>1.8691588785046775</v>
      </c>
      <c r="AR14" s="2084"/>
      <c r="AS14" s="1238">
        <f t="shared" ca="1" si="10"/>
        <v>1.1467889908256979</v>
      </c>
      <c r="AT14" s="2083">
        <f t="shared" ca="1" si="10"/>
        <v>2.8344671201814009</v>
      </c>
      <c r="AU14" s="2084"/>
      <c r="AV14" s="1238">
        <f t="shared" ca="1" si="11"/>
        <v>3.0871003307607339</v>
      </c>
      <c r="AW14" s="2085">
        <f t="shared" ca="1" si="11"/>
        <v>8.1283422459893018</v>
      </c>
      <c r="AX14" s="2127"/>
      <c r="AY14" s="2084"/>
      <c r="AZ14" s="1238">
        <f t="shared" ca="1" si="12"/>
        <v>0.54401582591493991</v>
      </c>
      <c r="BA14" s="2083">
        <f t="shared" ca="1" si="12"/>
        <v>3.7875061485489425</v>
      </c>
      <c r="BB14" s="2084"/>
      <c r="BC14" s="1238">
        <f t="shared" ca="1" si="13"/>
        <v>4.0284360189573505</v>
      </c>
      <c r="BD14" s="2083">
        <f t="shared" ca="1" si="13"/>
        <v>-1.2300683371298362</v>
      </c>
      <c r="BE14" s="2127"/>
      <c r="BF14" s="2127"/>
      <c r="BG14" s="1240">
        <f t="shared" ca="1" si="14"/>
        <v>-3.2287822878228667</v>
      </c>
      <c r="BH14" s="2083">
        <f t="shared" ca="1" si="14"/>
        <v>0</v>
      </c>
      <c r="BI14" s="2084"/>
      <c r="BJ14" s="1239">
        <f t="shared" ca="1" si="15"/>
        <v>2.9551954242135423</v>
      </c>
      <c r="BK14" s="2083">
        <f t="shared" ca="1" si="15"/>
        <v>-3.6574074074074048</v>
      </c>
      <c r="BL14" s="2084"/>
      <c r="BM14" s="1238">
        <f t="shared" ca="1" si="16"/>
        <v>-2.4987986544930294</v>
      </c>
      <c r="BN14" s="2085">
        <f t="shared" ca="1" si="16"/>
        <v>0.14785608674223738</v>
      </c>
      <c r="BO14" s="2084"/>
      <c r="BP14" s="1238">
        <f t="shared" ca="1" si="17"/>
        <v>-0.59055118110235583</v>
      </c>
      <c r="BQ14" s="2083">
        <f t="shared" ca="1" si="17"/>
        <v>3.9108910891089153</v>
      </c>
      <c r="BR14" s="2084"/>
      <c r="BS14" s="1238">
        <f t="shared" ca="1" si="18"/>
        <v>0.3334921391138721</v>
      </c>
      <c r="BT14" s="1237">
        <f t="shared" ca="1" si="18"/>
        <v>-0.66476733143400679</v>
      </c>
      <c r="BU14" s="1142"/>
      <c r="BV14" s="1310"/>
      <c r="BW14" s="1235"/>
      <c r="BX14" s="1180">
        <f>IFERROR(MATCH(H14,J!G$10:G$624,0)+9,J!C$618)</f>
        <v>190</v>
      </c>
      <c r="BY14" s="1234"/>
      <c r="BZ14"/>
      <c r="CA14"/>
      <c r="CB14"/>
      <c r="CC14"/>
    </row>
    <row r="15" spans="1:81" s="344" customFormat="1" ht="9.75" customHeight="1" thickBot="1">
      <c r="A15"/>
      <c r="B15" s="1170"/>
      <c r="C15" s="1502" t="s">
        <v>885</v>
      </c>
      <c r="D15" s="2113" t="str">
        <f t="shared" ca="1" si="0"/>
        <v>東1</v>
      </c>
      <c r="E15" s="2114"/>
      <c r="F15" s="2115" t="str">
        <f t="shared" ca="1" si="21"/>
        <v>電ガ</v>
      </c>
      <c r="G15" s="2116"/>
      <c r="H15" s="1309">
        <v>9504</v>
      </c>
      <c r="I15" s="1308" t="str">
        <f ca="1">INDIRECT("J!G"&amp;BX15+1)</f>
        <v>中国電力</v>
      </c>
      <c r="J15" s="1280"/>
      <c r="K15" s="1280"/>
      <c r="L15" s="1280"/>
      <c r="M15" s="1279"/>
      <c r="N15" s="1278"/>
      <c r="O15" s="1277" t="str">
        <f t="shared" ca="1" si="19"/>
        <v xml:space="preserve">875   </v>
      </c>
      <c r="P15" s="2117" t="str">
        <f t="shared" ca="1" si="20"/>
        <v xml:space="preserve">+11   </v>
      </c>
      <c r="Q15" s="2118"/>
      <c r="R15" s="2119"/>
      <c r="S15" s="2120">
        <f ca="1">IFERROR(INDIRECT("J!CM"&amp;BX15+3)/INDIRECT("J!CL"&amp;BX15+3)*100-100,"")</f>
        <v>1.2731481481481381</v>
      </c>
      <c r="T15" s="2121"/>
      <c r="U15" s="2122">
        <f t="shared" ca="1" si="22"/>
        <v>3387.6035550000001</v>
      </c>
      <c r="V15" s="2123"/>
      <c r="W15" s="2124"/>
      <c r="X15" s="1270">
        <f t="shared" ca="1" si="2"/>
        <v>-1.2591815320041917</v>
      </c>
      <c r="Y15" s="2125">
        <f t="shared" ca="1" si="2"/>
        <v>-0.4250797024442079</v>
      </c>
      <c r="Z15" s="2126"/>
      <c r="AA15" s="1267">
        <f t="shared" ca="1" si="3"/>
        <v>-0.9605122732123732</v>
      </c>
      <c r="AB15" s="2125">
        <f t="shared" ca="1" si="3"/>
        <v>-1.2931034482758719</v>
      </c>
      <c r="AC15" s="2126"/>
      <c r="AD15" s="1267">
        <f t="shared" ca="1" si="4"/>
        <v>0.54585152838428996</v>
      </c>
      <c r="AE15" s="2131">
        <f t="shared" ca="1" si="4"/>
        <v>1.4115092290988116</v>
      </c>
      <c r="AF15" s="2126"/>
      <c r="AG15" s="1267">
        <f t="shared" ca="1" si="5"/>
        <v>-0.32119914346895939</v>
      </c>
      <c r="AH15" s="2125">
        <f t="shared" ca="1" si="5"/>
        <v>1.0741138560687489</v>
      </c>
      <c r="AI15" s="2132"/>
      <c r="AJ15" s="2126"/>
      <c r="AK15" s="2125">
        <f t="shared" ca="1" si="6"/>
        <v>-0.31880977683314882</v>
      </c>
      <c r="AL15" s="2126"/>
      <c r="AM15" s="2125">
        <f t="shared" ca="1" si="7"/>
        <v>-0.21321961620469665</v>
      </c>
      <c r="AN15" s="2132"/>
      <c r="AO15" s="2133">
        <f t="shared" ca="1" si="8"/>
        <v>-0.53418803418803407</v>
      </c>
      <c r="AP15" s="2126"/>
      <c r="AQ15" s="2125">
        <f t="shared" ca="1" si="9"/>
        <v>1.5037593984962569</v>
      </c>
      <c r="AR15" s="2126"/>
      <c r="AS15" s="1267">
        <f t="shared" ca="1" si="10"/>
        <v>-0.10582010582011492</v>
      </c>
      <c r="AT15" s="2125">
        <f t="shared" ca="1" si="10"/>
        <v>-0.21186440677965379</v>
      </c>
      <c r="AU15" s="2126"/>
      <c r="AV15" s="1267">
        <f t="shared" ca="1" si="11"/>
        <v>1.0615711252653881</v>
      </c>
      <c r="AW15" s="2131">
        <f t="shared" ca="1" si="11"/>
        <v>-0.10504201680672054</v>
      </c>
      <c r="AX15" s="2132"/>
      <c r="AY15" s="2126"/>
      <c r="AZ15" s="1267">
        <f t="shared" ca="1" si="12"/>
        <v>-0.31545741324920584</v>
      </c>
      <c r="BA15" s="2125">
        <f t="shared" ca="1" si="12"/>
        <v>-0.4219409282700326</v>
      </c>
      <c r="BB15" s="2126"/>
      <c r="BC15" s="1267">
        <f t="shared" ca="1" si="13"/>
        <v>1.0593220338983116</v>
      </c>
      <c r="BD15" s="2125">
        <f t="shared" ca="1" si="13"/>
        <v>0.94339622641510346</v>
      </c>
      <c r="BE15" s="2132"/>
      <c r="BF15" s="2132"/>
      <c r="BG15" s="1269">
        <f t="shared" ca="1" si="14"/>
        <v>-0.93457943925233167</v>
      </c>
      <c r="BH15" s="2125">
        <f t="shared" ca="1" si="14"/>
        <v>-0.52410901467506221</v>
      </c>
      <c r="BI15" s="2126"/>
      <c r="BJ15" s="1268">
        <f t="shared" ca="1" si="15"/>
        <v>-1.6859852476290911</v>
      </c>
      <c r="BK15" s="2125">
        <f t="shared" ca="1" si="15"/>
        <v>0.32154340836012807</v>
      </c>
      <c r="BL15" s="2126"/>
      <c r="BM15" s="1267">
        <f t="shared" ca="1" si="16"/>
        <v>0.85470085470085166</v>
      </c>
      <c r="BN15" s="2131">
        <f t="shared" ca="1" si="16"/>
        <v>-4.4491525423728859</v>
      </c>
      <c r="BO15" s="2126"/>
      <c r="BP15" s="1267">
        <f t="shared" ca="1" si="17"/>
        <v>-2.5498891352549862</v>
      </c>
      <c r="BQ15" s="2125">
        <f t="shared" ca="1" si="17"/>
        <v>-1.2514220705347014</v>
      </c>
      <c r="BR15" s="2126"/>
      <c r="BS15" s="1267">
        <f t="shared" ca="1" si="18"/>
        <v>-0.46082949308755872</v>
      </c>
      <c r="BT15" s="1266">
        <f t="shared" ca="1" si="18"/>
        <v>1.2731481481481381</v>
      </c>
      <c r="BU15" s="1142"/>
      <c r="BV15" s="1307"/>
      <c r="BW15" s="1231"/>
      <c r="BX15" s="1177">
        <f>IFERROR(MATCH(H15,J!G$10:G$624,0)+9,J!C$618)</f>
        <v>178</v>
      </c>
      <c r="BY15" s="1230"/>
      <c r="BZ15"/>
      <c r="CA15"/>
      <c r="CB15"/>
      <c r="CC15"/>
    </row>
    <row r="16" spans="1:81" s="344" customFormat="1" ht="9.75" customHeight="1">
      <c r="A16"/>
      <c r="B16" s="1170"/>
      <c r="C16" s="1306">
        <f>IF(LEFT(N4,1)="★",1,AB6)</f>
        <v>1</v>
      </c>
      <c r="D16" s="2134" t="str">
        <f t="shared" ca="1" si="0"/>
        <v>JQ</v>
      </c>
      <c r="E16" s="2135"/>
      <c r="F16" s="2136" t="str">
        <f t="shared" ref="F16:F43" ca="1" si="23">IF(H16="","",INDIRECT("J!G"&amp;BX16+3))</f>
        <v>小売</v>
      </c>
      <c r="G16" s="2137"/>
      <c r="H16" s="1305">
        <f ca="1">IF(J!CN11="- - -","",INDIRECT("J!G"&amp;BX16))</f>
        <v>3094</v>
      </c>
      <c r="I16" s="1304" t="str">
        <f t="shared" ref="I16:I43" ca="1" si="24">IF(H16="","",INDIRECT("J!G"&amp;BX16+1))</f>
        <v>スーパーバリュー</v>
      </c>
      <c r="J16" s="1303"/>
      <c r="K16" s="1303"/>
      <c r="L16" s="1303"/>
      <c r="M16" s="1302"/>
      <c r="N16" s="1301"/>
      <c r="O16" s="1300" t="str">
        <f t="shared" ca="1" si="19"/>
        <v xml:space="preserve">700   </v>
      </c>
      <c r="P16" s="2138" t="str">
        <f t="shared" ca="1" si="20"/>
        <v xml:space="preserve">+38   </v>
      </c>
      <c r="Q16" s="2139"/>
      <c r="R16" s="2140"/>
      <c r="S16" s="2141">
        <f t="shared" ref="S16:S43" ca="1" si="25">IF(H16="","",INDIRECT("J!CM"&amp;BX16+3)/INDIRECT("J!CL"&amp;BX16+3)*100-100)</f>
        <v>5.7401812688821821</v>
      </c>
      <c r="T16" s="2142"/>
      <c r="U16" s="2143">
        <f t="shared" ca="1" si="22"/>
        <v>44.339399999999998</v>
      </c>
      <c r="V16" s="2144"/>
      <c r="W16" s="2145"/>
      <c r="X16" s="1299">
        <f t="shared" ca="1" si="2"/>
        <v>0.17543859649123306</v>
      </c>
      <c r="Y16" s="2129">
        <f t="shared" ca="1" si="2"/>
        <v>-0.70052539404554182</v>
      </c>
      <c r="Z16" s="2130"/>
      <c r="AA16" s="1296">
        <f t="shared" ca="1" si="3"/>
        <v>-0.881834215167558</v>
      </c>
      <c r="AB16" s="2129">
        <f t="shared" ca="1" si="3"/>
        <v>-1.6014234875444799</v>
      </c>
      <c r="AC16" s="2130"/>
      <c r="AD16" s="1296">
        <f t="shared" ca="1" si="4"/>
        <v>-3.0741410488246004</v>
      </c>
      <c r="AE16" s="2146">
        <f t="shared" ca="1" si="4"/>
        <v>4.2910447761194064</v>
      </c>
      <c r="AF16" s="2130"/>
      <c r="AG16" s="1296">
        <f t="shared" ca="1" si="5"/>
        <v>2.8622540250447202</v>
      </c>
      <c r="AH16" s="2129">
        <f t="shared" ca="1" si="5"/>
        <v>0.17391304347826519</v>
      </c>
      <c r="AI16" s="2147"/>
      <c r="AJ16" s="2130"/>
      <c r="AK16" s="2129">
        <f t="shared" ca="1" si="6"/>
        <v>-1.3888888888888857</v>
      </c>
      <c r="AL16" s="2130"/>
      <c r="AM16" s="2129">
        <f t="shared" ca="1" si="7"/>
        <v>0</v>
      </c>
      <c r="AN16" s="2147"/>
      <c r="AO16" s="2148">
        <f t="shared" ca="1" si="8"/>
        <v>2.9929577464788792</v>
      </c>
      <c r="AP16" s="2130"/>
      <c r="AQ16" s="2129">
        <f t="shared" ca="1" si="9"/>
        <v>1.1965811965811923</v>
      </c>
      <c r="AR16" s="2130"/>
      <c r="AS16" s="1296">
        <f t="shared" ca="1" si="10"/>
        <v>1.3513513513513544</v>
      </c>
      <c r="AT16" s="2129">
        <f t="shared" ca="1" si="10"/>
        <v>-0.1666666666666714</v>
      </c>
      <c r="AU16" s="2130"/>
      <c r="AV16" s="1296">
        <f t="shared" ca="1" si="11"/>
        <v>-3.8397328881469122</v>
      </c>
      <c r="AW16" s="2146">
        <f t="shared" ca="1" si="11"/>
        <v>1.5625</v>
      </c>
      <c r="AX16" s="2147"/>
      <c r="AY16" s="2130"/>
      <c r="AZ16" s="1296">
        <f t="shared" ca="1" si="12"/>
        <v>5.9829059829059901</v>
      </c>
      <c r="BA16" s="2129">
        <f t="shared" ca="1" si="12"/>
        <v>-5.1612903225806406</v>
      </c>
      <c r="BB16" s="2130"/>
      <c r="BC16" s="1296">
        <f t="shared" ca="1" si="13"/>
        <v>4.4217687074829826</v>
      </c>
      <c r="BD16" s="2129">
        <f t="shared" ca="1" si="13"/>
        <v>-0.65146579804560645</v>
      </c>
      <c r="BE16" s="2147"/>
      <c r="BF16" s="2147"/>
      <c r="BG16" s="1298">
        <f t="shared" ca="1" si="14"/>
        <v>-0.81967213114754145</v>
      </c>
      <c r="BH16" s="2129">
        <f t="shared" ca="1" si="14"/>
        <v>0.16528925619834922</v>
      </c>
      <c r="BI16" s="2130"/>
      <c r="BJ16" s="1297">
        <f t="shared" ca="1" si="15"/>
        <v>2.4752475247524757</v>
      </c>
      <c r="BK16" s="2129">
        <f t="shared" ca="1" si="15"/>
        <v>-3.864734299516897</v>
      </c>
      <c r="BL16" s="2130"/>
      <c r="BM16" s="1296">
        <f t="shared" ca="1" si="16"/>
        <v>2.5125628140703498</v>
      </c>
      <c r="BN16" s="2146">
        <f t="shared" ca="1" si="16"/>
        <v>1.9607843137254832</v>
      </c>
      <c r="BO16" s="2130"/>
      <c r="BP16" s="1296">
        <f t="shared" ca="1" si="17"/>
        <v>2.4038461538461462</v>
      </c>
      <c r="BQ16" s="2129">
        <f t="shared" ca="1" si="17"/>
        <v>1.7214397496087628</v>
      </c>
      <c r="BR16" s="2130"/>
      <c r="BS16" s="1296">
        <f t="shared" ca="1" si="18"/>
        <v>1.8461538461538538</v>
      </c>
      <c r="BT16" s="1295">
        <f t="shared" ca="1" si="18"/>
        <v>5.7401812688821821</v>
      </c>
      <c r="BU16" s="1142"/>
      <c r="BV16" s="1236"/>
      <c r="BW16" s="1235"/>
      <c r="BX16" s="1180">
        <f ca="1">IF(J!DZ$7=5,J!C$619,IFERROR(MATCH(C16,J!DW$10:DW$609,0)+9,IF(INDIRECT("M!"&amp;BX$11&amp;K!E26)=" ー",1219,INDIRECT("M!"&amp;BX$11&amp;K!E26))))</f>
        <v>436</v>
      </c>
      <c r="BY16" s="1234"/>
      <c r="BZ16" s="1831"/>
      <c r="CA16"/>
      <c r="CB16"/>
      <c r="CC16"/>
    </row>
    <row r="17" spans="1:81" s="344" customFormat="1" ht="9.75" customHeight="1">
      <c r="A17"/>
      <c r="B17" s="1170"/>
      <c r="C17" s="1282">
        <f t="shared" ref="C17:C43" si="26">C16+1</f>
        <v>2</v>
      </c>
      <c r="D17" s="2114" t="str">
        <f t="shared" ca="1" si="0"/>
        <v>東2</v>
      </c>
      <c r="E17" s="2114"/>
      <c r="F17" s="2115" t="str">
        <f t="shared" ca="1" si="23"/>
        <v>建設</v>
      </c>
      <c r="G17" s="2116"/>
      <c r="H17" s="1281">
        <f ca="1">IF(J!CN12="- - -","",INDIRECT("J!G"&amp;BX17))</f>
        <v>1711</v>
      </c>
      <c r="I17" s="1246" t="str">
        <f t="shared" ca="1" si="24"/>
        <v>SDSHD</v>
      </c>
      <c r="J17" s="1280"/>
      <c r="K17" s="1280"/>
      <c r="L17" s="1280"/>
      <c r="M17" s="1279"/>
      <c r="N17" s="1278"/>
      <c r="O17" s="1277" t="str">
        <f t="shared" ca="1" si="19"/>
        <v xml:space="preserve">622   </v>
      </c>
      <c r="P17" s="2090" t="str">
        <f t="shared" ca="1" si="20"/>
        <v xml:space="preserve">+9   </v>
      </c>
      <c r="Q17" s="2091"/>
      <c r="R17" s="2092"/>
      <c r="S17" s="2093">
        <f t="shared" ca="1" si="25"/>
        <v>1.468189233278963</v>
      </c>
      <c r="T17" s="2094"/>
      <c r="U17" s="2095">
        <f t="shared" ca="1" si="22"/>
        <v>41.877848059999998</v>
      </c>
      <c r="V17" s="2096"/>
      <c r="W17" s="2097"/>
      <c r="X17" s="1253">
        <f t="shared" ca="1" si="2"/>
        <v>0.47732696897375604</v>
      </c>
      <c r="Y17" s="2153">
        <f t="shared" ca="1" si="2"/>
        <v>-2.3752969121140097</v>
      </c>
      <c r="Z17" s="2154"/>
      <c r="AA17" s="1250">
        <f t="shared" ca="1" si="3"/>
        <v>-2.9197080291970821</v>
      </c>
      <c r="AB17" s="2153">
        <f t="shared" ca="1" si="3"/>
        <v>-2.7568922305764403</v>
      </c>
      <c r="AC17" s="2154"/>
      <c r="AD17" s="1250">
        <f t="shared" ca="1" si="4"/>
        <v>-1.546391752577307</v>
      </c>
      <c r="AE17" s="2155">
        <f t="shared" ca="1" si="4"/>
        <v>3.6649214659685896</v>
      </c>
      <c r="AF17" s="2154"/>
      <c r="AG17" s="1250">
        <f t="shared" ca="1" si="5"/>
        <v>3.0303030303030312</v>
      </c>
      <c r="AH17" s="2153">
        <f t="shared" ca="1" si="5"/>
        <v>0.24509803921569073</v>
      </c>
      <c r="AI17" s="2156"/>
      <c r="AJ17" s="2154"/>
      <c r="AK17" s="2153">
        <f t="shared" ca="1" si="6"/>
        <v>4.4009779951100398</v>
      </c>
      <c r="AL17" s="2154"/>
      <c r="AM17" s="2153">
        <f t="shared" ca="1" si="7"/>
        <v>0.46838407494145429</v>
      </c>
      <c r="AN17" s="2156"/>
      <c r="AO17" s="2157">
        <f t="shared" ca="1" si="8"/>
        <v>2.3310023310023382</v>
      </c>
      <c r="AP17" s="2154"/>
      <c r="AQ17" s="2153">
        <f t="shared" ca="1" si="9"/>
        <v>4.7835990888382725</v>
      </c>
      <c r="AR17" s="2154"/>
      <c r="AS17" s="1250">
        <f t="shared" ca="1" si="10"/>
        <v>5</v>
      </c>
      <c r="AT17" s="2153">
        <f t="shared" ca="1" si="10"/>
        <v>0</v>
      </c>
      <c r="AU17" s="2154"/>
      <c r="AV17" s="1250">
        <f t="shared" ca="1" si="11"/>
        <v>0.41407867494824302</v>
      </c>
      <c r="AW17" s="2155">
        <f t="shared" ca="1" si="11"/>
        <v>9.4845360824742357</v>
      </c>
      <c r="AX17" s="2156"/>
      <c r="AY17" s="2154"/>
      <c r="AZ17" s="1250">
        <f t="shared" ca="1" si="12"/>
        <v>0.37664783427496218</v>
      </c>
      <c r="BA17" s="2153">
        <f t="shared" ca="1" si="12"/>
        <v>0.9380863039399685</v>
      </c>
      <c r="BB17" s="2154"/>
      <c r="BC17" s="1250">
        <f t="shared" ca="1" si="13"/>
        <v>2.6022304832713701</v>
      </c>
      <c r="BD17" s="2153">
        <f t="shared" ca="1" si="13"/>
        <v>7.7898550724637659</v>
      </c>
      <c r="BE17" s="2156"/>
      <c r="BF17" s="2156"/>
      <c r="BG17" s="1252">
        <f t="shared" ca="1" si="14"/>
        <v>0.33613445378151141</v>
      </c>
      <c r="BH17" s="2153">
        <f t="shared" ca="1" si="14"/>
        <v>-1.1725293132328289</v>
      </c>
      <c r="BI17" s="2154"/>
      <c r="BJ17" s="1251">
        <f t="shared" ca="1" si="15"/>
        <v>-6.1016949152542423</v>
      </c>
      <c r="BK17" s="2153">
        <f t="shared" ca="1" si="15"/>
        <v>-8.3032490974729143</v>
      </c>
      <c r="BL17" s="2154"/>
      <c r="BM17" s="1250">
        <f t="shared" ca="1" si="16"/>
        <v>1.7716535433070817</v>
      </c>
      <c r="BN17" s="2155">
        <f t="shared" ca="1" si="16"/>
        <v>7.9303675048356013</v>
      </c>
      <c r="BO17" s="2154"/>
      <c r="BP17" s="1250">
        <f t="shared" ca="1" si="17"/>
        <v>-8.6021505376344152</v>
      </c>
      <c r="BQ17" s="2153">
        <f t="shared" ca="1" si="17"/>
        <v>10.196078431372555</v>
      </c>
      <c r="BR17" s="2154"/>
      <c r="BS17" s="1250">
        <f t="shared" ca="1" si="18"/>
        <v>9.0747330960854242</v>
      </c>
      <c r="BT17" s="1249">
        <f t="shared" ca="1" si="18"/>
        <v>1.468189233278963</v>
      </c>
      <c r="BU17" s="1142"/>
      <c r="BV17" s="1236"/>
      <c r="BW17" s="1235"/>
      <c r="BX17" s="1180">
        <f ca="1">IF(J!DZ$7=5,J!C$619,IFERROR(MATCH(C17,J!DW$10:DW$609,0)+9,IF(INDIRECT("M!"&amp;BX$11&amp;K!E27)=" ー",1219,INDIRECT("M!"&amp;BX$11&amp;K!E27))))</f>
        <v>424</v>
      </c>
      <c r="BY17" s="1234"/>
      <c r="BZ17"/>
      <c r="CA17"/>
      <c r="CB17"/>
      <c r="CC17"/>
    </row>
    <row r="18" spans="1:81" s="344" customFormat="1" ht="9.75" customHeight="1">
      <c r="A18"/>
      <c r="B18" s="1170">
        <v>58</v>
      </c>
      <c r="C18" s="1259">
        <f t="shared" si="26"/>
        <v>3</v>
      </c>
      <c r="D18" s="2087" t="str">
        <f t="shared" ca="1" si="0"/>
        <v>東1</v>
      </c>
      <c r="E18" s="2087"/>
      <c r="F18" s="2088" t="str">
        <f t="shared" ca="1" si="23"/>
        <v>銀行</v>
      </c>
      <c r="G18" s="2089"/>
      <c r="H18" s="1258">
        <f ca="1">IF(J!CN13="- - -","",INDIRECT("J!G"&amp;BX18))</f>
        <v>7381</v>
      </c>
      <c r="I18" s="1246" t="str">
        <f t="shared" ca="1" si="24"/>
        <v>北國FHD</v>
      </c>
      <c r="J18" s="1257"/>
      <c r="K18" s="1257"/>
      <c r="L18" s="1257"/>
      <c r="M18" s="1256"/>
      <c r="N18" s="1255"/>
      <c r="O18" s="1254" t="str">
        <f t="shared" ca="1" si="19"/>
        <v xml:space="preserve">3095   </v>
      </c>
      <c r="P18" s="2090" t="str">
        <f t="shared" ca="1" si="20"/>
        <v xml:space="preserve">+109   </v>
      </c>
      <c r="Q18" s="2091"/>
      <c r="R18" s="2092"/>
      <c r="S18" s="2093">
        <f t="shared" ca="1" si="25"/>
        <v>3.650368385800391</v>
      </c>
      <c r="T18" s="2094"/>
      <c r="U18" s="2095">
        <f t="shared" ca="1" si="22"/>
        <v>863.77061289999995</v>
      </c>
      <c r="V18" s="2096"/>
      <c r="W18" s="2097"/>
      <c r="X18" s="1241">
        <f t="shared" ca="1" si="2"/>
        <v>1.7922606924643674</v>
      </c>
      <c r="Y18" s="2083">
        <f t="shared" ca="1" si="2"/>
        <v>1.6406562625050043</v>
      </c>
      <c r="Z18" s="2084"/>
      <c r="AA18" s="1238">
        <f t="shared" ca="1" si="3"/>
        <v>-2.0078740157480297</v>
      </c>
      <c r="AB18" s="2083">
        <f t="shared" ca="1" si="3"/>
        <v>0.80353555644836661</v>
      </c>
      <c r="AC18" s="2084"/>
      <c r="AD18" s="1238">
        <f t="shared" ca="1" si="4"/>
        <v>0.67756078118772223</v>
      </c>
      <c r="AE18" s="2085">
        <f t="shared" ca="1" si="4"/>
        <v>1.9002375296912248</v>
      </c>
      <c r="AF18" s="2084"/>
      <c r="AG18" s="1238">
        <f t="shared" ca="1" si="5"/>
        <v>-0.93240093240093813</v>
      </c>
      <c r="AH18" s="2083">
        <f t="shared" ca="1" si="5"/>
        <v>1.7647058823529278</v>
      </c>
      <c r="AI18" s="2127"/>
      <c r="AJ18" s="2084"/>
      <c r="AK18" s="2083">
        <f t="shared" ca="1" si="6"/>
        <v>0.53949903660885923</v>
      </c>
      <c r="AL18" s="2084"/>
      <c r="AM18" s="2083">
        <f t="shared" ca="1" si="7"/>
        <v>2.1847451130701359</v>
      </c>
      <c r="AN18" s="2127"/>
      <c r="AO18" s="2128">
        <f t="shared" ca="1" si="8"/>
        <v>1.8379594898724605</v>
      </c>
      <c r="AP18" s="2084"/>
      <c r="AQ18" s="2083">
        <f t="shared" ca="1" si="9"/>
        <v>6.2615101289134429</v>
      </c>
      <c r="AR18" s="2084"/>
      <c r="AS18" s="1238">
        <f t="shared" ca="1" si="10"/>
        <v>-1.3864818024263457</v>
      </c>
      <c r="AT18" s="2083">
        <f t="shared" ca="1" si="10"/>
        <v>1.3356766256590618</v>
      </c>
      <c r="AU18" s="2084"/>
      <c r="AV18" s="1238">
        <f t="shared" ca="1" si="11"/>
        <v>2.0464793617759369</v>
      </c>
      <c r="AW18" s="2085">
        <f t="shared" ca="1" si="11"/>
        <v>1.4276002719238505</v>
      </c>
      <c r="AX18" s="2127"/>
      <c r="AY18" s="2084"/>
      <c r="AZ18" s="1238">
        <f t="shared" ca="1" si="12"/>
        <v>2.0442359249329627</v>
      </c>
      <c r="BA18" s="2083">
        <f t="shared" ca="1" si="12"/>
        <v>-4.860426929392446</v>
      </c>
      <c r="BB18" s="2084"/>
      <c r="BC18" s="1238">
        <f t="shared" ca="1" si="13"/>
        <v>-6.4204349326889911</v>
      </c>
      <c r="BD18" s="2083">
        <f t="shared" ca="1" si="13"/>
        <v>2.4714127628181473</v>
      </c>
      <c r="BE18" s="2127"/>
      <c r="BF18" s="2127"/>
      <c r="BG18" s="1240">
        <f t="shared" ca="1" si="14"/>
        <v>3.8876889848812084</v>
      </c>
      <c r="BH18" s="2083">
        <f t="shared" ca="1" si="14"/>
        <v>-1.2127512127512148</v>
      </c>
      <c r="BI18" s="2084"/>
      <c r="BJ18" s="1239">
        <f t="shared" ca="1" si="15"/>
        <v>1.1925640126271446</v>
      </c>
      <c r="BK18" s="2083">
        <f t="shared" ca="1" si="15"/>
        <v>0</v>
      </c>
      <c r="BL18" s="2084"/>
      <c r="BM18" s="1238">
        <f t="shared" ca="1" si="16"/>
        <v>-0.45060658578856305</v>
      </c>
      <c r="BN18" s="2085">
        <f t="shared" ca="1" si="16"/>
        <v>2.3676880222841277</v>
      </c>
      <c r="BO18" s="2084"/>
      <c r="BP18" s="1238">
        <f t="shared" ca="1" si="17"/>
        <v>-2.4829931972789154</v>
      </c>
      <c r="BQ18" s="2083">
        <f t="shared" ca="1" si="17"/>
        <v>3.4879665155214639</v>
      </c>
      <c r="BR18" s="2084"/>
      <c r="BS18" s="1238">
        <f t="shared" ca="1" si="18"/>
        <v>0.64037748567575647</v>
      </c>
      <c r="BT18" s="1237">
        <f t="shared" ca="1" si="18"/>
        <v>3.650368385800391</v>
      </c>
      <c r="BU18" s="1142"/>
      <c r="BV18" s="1236"/>
      <c r="BW18" s="1235"/>
      <c r="BX18" s="1180">
        <f ca="1">IF(J!DZ$7=5,J!C$619,IFERROR(MATCH(C18,J!DW$10:DW$609,0)+9,IF(INDIRECT("M!"&amp;BX$11&amp;K!E28)=" ー",1219,INDIRECT("M!"&amp;BX$11&amp;K!E28))))</f>
        <v>460</v>
      </c>
      <c r="BY18" s="1234"/>
      <c r="BZ18"/>
      <c r="CA18"/>
      <c r="CB18"/>
      <c r="CC18"/>
    </row>
    <row r="19" spans="1:81" s="344" customFormat="1" ht="9.75" customHeight="1">
      <c r="A19"/>
      <c r="B19" s="1170"/>
      <c r="C19" s="1282">
        <f t="shared" si="26"/>
        <v>4</v>
      </c>
      <c r="D19" s="2114" t="str">
        <f t="shared" ca="1" si="0"/>
        <v>東1</v>
      </c>
      <c r="E19" s="2114"/>
      <c r="F19" s="2115" t="str">
        <f t="shared" ca="1" si="23"/>
        <v>保険</v>
      </c>
      <c r="G19" s="2116"/>
      <c r="H19" s="1281">
        <f ca="1">IF(J!CN14="- - -","",INDIRECT("J!G"&amp;BX19))</f>
        <v>7181</v>
      </c>
      <c r="I19" s="1233" t="str">
        <f t="shared" ca="1" si="24"/>
        <v>かんぽ生命保険</v>
      </c>
      <c r="J19" s="1280"/>
      <c r="K19" s="1280"/>
      <c r="L19" s="1280"/>
      <c r="M19" s="1279"/>
      <c r="N19" s="1278"/>
      <c r="O19" s="1277" t="str">
        <f t="shared" ca="1" si="19"/>
        <v xml:space="preserve">2083   </v>
      </c>
      <c r="P19" s="2149" t="str">
        <f t="shared" ca="1" si="20"/>
        <v xml:space="preserve">+41   </v>
      </c>
      <c r="Q19" s="2150"/>
      <c r="R19" s="2151"/>
      <c r="S19" s="2120">
        <f t="shared" ca="1" si="25"/>
        <v>2.0078354554358526</v>
      </c>
      <c r="T19" s="2152"/>
      <c r="U19" s="2122">
        <f t="shared" ca="1" si="22"/>
        <v>8325.6197709999997</v>
      </c>
      <c r="V19" s="2123"/>
      <c r="W19" s="2124"/>
      <c r="X19" s="1270">
        <f t="shared" ca="1" si="2"/>
        <v>1.098901098901095</v>
      </c>
      <c r="Y19" s="2125">
        <f t="shared" ca="1" si="2"/>
        <v>0.65217391304348382</v>
      </c>
      <c r="Z19" s="2126"/>
      <c r="AA19" s="1267">
        <f t="shared" ca="1" si="3"/>
        <v>-0.7019438444924333</v>
      </c>
      <c r="AB19" s="2125">
        <f t="shared" ca="1" si="3"/>
        <v>-0.76128330614464801</v>
      </c>
      <c r="AC19" s="2126"/>
      <c r="AD19" s="1267">
        <f t="shared" ca="1" si="4"/>
        <v>0.87671232876711258</v>
      </c>
      <c r="AE19" s="2131">
        <f t="shared" ca="1" si="4"/>
        <v>0.48886474741986774</v>
      </c>
      <c r="AF19" s="2126"/>
      <c r="AG19" s="1267">
        <f t="shared" ca="1" si="5"/>
        <v>0</v>
      </c>
      <c r="AH19" s="2125">
        <f t="shared" ca="1" si="5"/>
        <v>2.3243243243243228</v>
      </c>
      <c r="AI19" s="2132"/>
      <c r="AJ19" s="2126"/>
      <c r="AK19" s="2125">
        <f t="shared" ca="1" si="6"/>
        <v>3.6450079239302795</v>
      </c>
      <c r="AL19" s="2126"/>
      <c r="AM19" s="2125">
        <f t="shared" ca="1" si="7"/>
        <v>0.40774719673801485</v>
      </c>
      <c r="AN19" s="2132"/>
      <c r="AO19" s="2133">
        <f t="shared" ca="1" si="8"/>
        <v>1.7258883248730967</v>
      </c>
      <c r="AP19" s="2126"/>
      <c r="AQ19" s="2125">
        <f t="shared" ca="1" si="9"/>
        <v>4.0419161676646667</v>
      </c>
      <c r="AR19" s="2126"/>
      <c r="AS19" s="1267">
        <f t="shared" ca="1" si="10"/>
        <v>-0.67146282973621396</v>
      </c>
      <c r="AT19" s="2125">
        <f t="shared" ca="1" si="10"/>
        <v>1.5934331240946307</v>
      </c>
      <c r="AU19" s="2126"/>
      <c r="AV19" s="1267">
        <f t="shared" ca="1" si="11"/>
        <v>0.38022813688212409</v>
      </c>
      <c r="AW19" s="2131">
        <f t="shared" ca="1" si="11"/>
        <v>-1.5151515151515156</v>
      </c>
      <c r="AX19" s="2132"/>
      <c r="AY19" s="2126"/>
      <c r="AZ19" s="1267">
        <f t="shared" ca="1" si="12"/>
        <v>-0.96153846153845279</v>
      </c>
      <c r="BA19" s="2125">
        <f t="shared" ca="1" si="12"/>
        <v>-4.8543689320396766E-2</v>
      </c>
      <c r="BB19" s="2126"/>
      <c r="BC19" s="1267">
        <f t="shared" ca="1" si="13"/>
        <v>-2.0883924235065621</v>
      </c>
      <c r="BD19" s="2125">
        <f t="shared" ca="1" si="13"/>
        <v>-0.34722222222221433</v>
      </c>
      <c r="BE19" s="2132"/>
      <c r="BF19" s="2132"/>
      <c r="BG19" s="1269">
        <f t="shared" ca="1" si="14"/>
        <v>1.1946241911398658</v>
      </c>
      <c r="BH19" s="2125">
        <f t="shared" ca="1" si="14"/>
        <v>-1.2297097884899131</v>
      </c>
      <c r="BI19" s="2126"/>
      <c r="BJ19" s="1268">
        <f t="shared" ca="1" si="15"/>
        <v>0.59760956175298929</v>
      </c>
      <c r="BK19" s="2125">
        <f t="shared" ca="1" si="15"/>
        <v>-1.2376237623762449</v>
      </c>
      <c r="BL19" s="2126"/>
      <c r="BM19" s="1267">
        <f t="shared" ca="1" si="16"/>
        <v>1.8045112781954913</v>
      </c>
      <c r="BN19" s="2131">
        <f t="shared" ca="1" si="16"/>
        <v>-1.280157557853272</v>
      </c>
      <c r="BO19" s="2126"/>
      <c r="BP19" s="1267">
        <f t="shared" ca="1" si="17"/>
        <v>-1.2468827930174626</v>
      </c>
      <c r="BQ19" s="2125">
        <f t="shared" ca="1" si="17"/>
        <v>1.9191919191919169</v>
      </c>
      <c r="BR19" s="2126"/>
      <c r="BS19" s="1267">
        <f t="shared" ca="1" si="18"/>
        <v>1.1892963330029716</v>
      </c>
      <c r="BT19" s="1266">
        <f t="shared" ca="1" si="18"/>
        <v>2.0078354554358526</v>
      </c>
      <c r="BU19" s="1142"/>
      <c r="BV19" s="1236"/>
      <c r="BW19" s="1235"/>
      <c r="BX19" s="1180">
        <f ca="1">IF(J!DZ$7=5,J!C$619,IFERROR(MATCH(C19,J!DW$10:DW$609,0)+9,IF(INDIRECT("M!"&amp;BX$11&amp;K!E29)=" ー",1219,INDIRECT("M!"&amp;BX$11&amp;K!E29))))</f>
        <v>322</v>
      </c>
      <c r="BY19" s="1234"/>
      <c r="BZ19"/>
      <c r="CA19"/>
      <c r="CB19"/>
      <c r="CC19"/>
    </row>
    <row r="20" spans="1:81" s="344" customFormat="1" ht="9.75" customHeight="1">
      <c r="A20"/>
      <c r="B20" s="1170"/>
      <c r="C20" s="1283">
        <f t="shared" si="26"/>
        <v>5</v>
      </c>
      <c r="D20" s="2158" t="str">
        <f t="shared" ca="1" si="0"/>
        <v>JQ</v>
      </c>
      <c r="E20" s="2158"/>
      <c r="F20" s="2159" t="str">
        <f t="shared" ca="1" si="23"/>
        <v>不動</v>
      </c>
      <c r="G20" s="2160"/>
      <c r="H20" s="1288">
        <f ca="1">IF(J!CN15="- - -","",INDIRECT("J!G"&amp;BX20))</f>
        <v>8890</v>
      </c>
      <c r="I20" s="1265" t="str">
        <f t="shared" ca="1" si="24"/>
        <v>レーサム</v>
      </c>
      <c r="J20" s="1287"/>
      <c r="K20" s="1287"/>
      <c r="L20" s="1287"/>
      <c r="M20" s="1286"/>
      <c r="N20" s="1285"/>
      <c r="O20" s="1284" t="str">
        <f t="shared" ca="1" si="19"/>
        <v xml:space="preserve">745   </v>
      </c>
      <c r="P20" s="2161" t="str">
        <f t="shared" ca="1" si="20"/>
        <v xml:space="preserve">+8   </v>
      </c>
      <c r="Q20" s="2162"/>
      <c r="R20" s="2163"/>
      <c r="S20" s="2164">
        <f t="shared" ca="1" si="25"/>
        <v>1.0854816824966065</v>
      </c>
      <c r="T20" s="2165"/>
      <c r="U20" s="2166">
        <f t="shared" ca="1" si="22"/>
        <v>343.30642999999998</v>
      </c>
      <c r="V20" s="2167"/>
      <c r="W20" s="2168"/>
      <c r="X20" s="1264">
        <f t="shared" ca="1" si="2"/>
        <v>-2.9806259314456014</v>
      </c>
      <c r="Y20" s="2169">
        <f t="shared" ca="1" si="2"/>
        <v>1.6897081413210344</v>
      </c>
      <c r="Z20" s="2170"/>
      <c r="AA20" s="1261">
        <f t="shared" ca="1" si="3"/>
        <v>1.5105740181268885</v>
      </c>
      <c r="AB20" s="2169">
        <f t="shared" ca="1" si="3"/>
        <v>-1.3392857142857082</v>
      </c>
      <c r="AC20" s="2170"/>
      <c r="AD20" s="1261">
        <f t="shared" ca="1" si="4"/>
        <v>0.45248868778280382</v>
      </c>
      <c r="AE20" s="2171">
        <f t="shared" ca="1" si="4"/>
        <v>2.1021021021021085</v>
      </c>
      <c r="AF20" s="2170"/>
      <c r="AG20" s="1261">
        <f t="shared" ca="1" si="5"/>
        <v>4.1176470588235361</v>
      </c>
      <c r="AH20" s="2169">
        <f t="shared" ca="1" si="5"/>
        <v>0.28248587570620032</v>
      </c>
      <c r="AI20" s="2172"/>
      <c r="AJ20" s="2170"/>
      <c r="AK20" s="2169">
        <f t="shared" ca="1" si="6"/>
        <v>1.2676056338028161</v>
      </c>
      <c r="AL20" s="2170"/>
      <c r="AM20" s="2169">
        <f t="shared" ca="1" si="7"/>
        <v>-1.529902642559108</v>
      </c>
      <c r="AN20" s="2172"/>
      <c r="AO20" s="2173">
        <f t="shared" ca="1" si="8"/>
        <v>-2.118644067796609</v>
      </c>
      <c r="AP20" s="2170"/>
      <c r="AQ20" s="2169">
        <f t="shared" ca="1" si="9"/>
        <v>1.5873015873015817</v>
      </c>
      <c r="AR20" s="2170"/>
      <c r="AS20" s="1261">
        <f t="shared" ca="1" si="10"/>
        <v>2.4147727272727337</v>
      </c>
      <c r="AT20" s="2169">
        <f t="shared" ca="1" si="10"/>
        <v>0.55478502080444514</v>
      </c>
      <c r="AU20" s="2170"/>
      <c r="AV20" s="1261">
        <f t="shared" ca="1" si="11"/>
        <v>-0.68965517241379359</v>
      </c>
      <c r="AW20" s="2171">
        <f t="shared" ca="1" si="11"/>
        <v>0.69444444444444287</v>
      </c>
      <c r="AX20" s="2172"/>
      <c r="AY20" s="2170"/>
      <c r="AZ20" s="1261">
        <f t="shared" ca="1" si="12"/>
        <v>-1.6551724137931103</v>
      </c>
      <c r="BA20" s="2169">
        <f t="shared" ca="1" si="12"/>
        <v>-3.3660589060308581</v>
      </c>
      <c r="BB20" s="2170"/>
      <c r="BC20" s="1261">
        <f t="shared" ca="1" si="13"/>
        <v>1.5965166908563191</v>
      </c>
      <c r="BD20" s="2169">
        <f t="shared" ca="1" si="13"/>
        <v>0.2857142857142918</v>
      </c>
      <c r="BE20" s="2172"/>
      <c r="BF20" s="2172"/>
      <c r="BG20" s="1263">
        <f t="shared" ca="1" si="14"/>
        <v>1.8518518518518619</v>
      </c>
      <c r="BH20" s="2169">
        <f t="shared" ca="1" si="14"/>
        <v>-1.3986013986014001</v>
      </c>
      <c r="BI20" s="2170"/>
      <c r="BJ20" s="1262">
        <f t="shared" ca="1" si="15"/>
        <v>1.1347517730496435</v>
      </c>
      <c r="BK20" s="2169">
        <f t="shared" ca="1" si="15"/>
        <v>-1.4025245441795278</v>
      </c>
      <c r="BL20" s="2170"/>
      <c r="BM20" s="1261">
        <f t="shared" ca="1" si="16"/>
        <v>0.71123755334281213</v>
      </c>
      <c r="BN20" s="2171">
        <f t="shared" ca="1" si="16"/>
        <v>0.14124293785312148</v>
      </c>
      <c r="BO20" s="2170"/>
      <c r="BP20" s="1261">
        <f t="shared" ca="1" si="17"/>
        <v>-0.5641748942172029</v>
      </c>
      <c r="BQ20" s="2169">
        <f t="shared" ca="1" si="17"/>
        <v>2.6950354609928979</v>
      </c>
      <c r="BR20" s="2170"/>
      <c r="BS20" s="1261">
        <f t="shared" ca="1" si="18"/>
        <v>1.7955801104972267</v>
      </c>
      <c r="BT20" s="1260">
        <f t="shared" ca="1" si="18"/>
        <v>1.0854816824966065</v>
      </c>
      <c r="BU20" s="1142"/>
      <c r="BV20" s="1236"/>
      <c r="BW20" s="1235"/>
      <c r="BX20" s="1180">
        <f ca="1">IF(J!DZ$7=5,J!C$619,IFERROR(MATCH(C20,J!DW$10:DW$609,0)+9,IF(INDIRECT("M!"&amp;BX$11&amp;K!E30)=" ー",1219,INDIRECT("M!"&amp;BX$11&amp;K!E30))))</f>
        <v>448</v>
      </c>
      <c r="BY20" s="1234"/>
      <c r="BZ20"/>
      <c r="CA20"/>
      <c r="CB20"/>
      <c r="CC20"/>
    </row>
    <row r="21" spans="1:81" s="344" customFormat="1" ht="9.75" customHeight="1" thickBot="1">
      <c r="A21"/>
      <c r="B21" s="1170"/>
      <c r="C21" s="1282">
        <f t="shared" si="26"/>
        <v>6</v>
      </c>
      <c r="D21" s="2114" t="str">
        <f t="shared" ca="1" si="0"/>
        <v>東1</v>
      </c>
      <c r="E21" s="2114"/>
      <c r="F21" s="2115" t="str">
        <f t="shared" ca="1" si="23"/>
        <v>銀行</v>
      </c>
      <c r="G21" s="2116"/>
      <c r="H21" s="1281">
        <f ca="1">IF(J!CN16="- - -","",INDIRECT("J!G"&amp;BX21))</f>
        <v>8341</v>
      </c>
      <c r="I21" s="1246" t="str">
        <f t="shared" ca="1" si="24"/>
        <v>七十七銀行</v>
      </c>
      <c r="J21" s="1280"/>
      <c r="K21" s="1280"/>
      <c r="L21" s="1280"/>
      <c r="M21" s="1279"/>
      <c r="N21" s="1278"/>
      <c r="O21" s="1277" t="str">
        <f t="shared" ca="1" si="19"/>
        <v xml:space="preserve">1583   </v>
      </c>
      <c r="P21" s="2149" t="str">
        <f t="shared" ca="1" si="20"/>
        <v xml:space="preserve">+28   </v>
      </c>
      <c r="Q21" s="2150"/>
      <c r="R21" s="2151"/>
      <c r="S21" s="2120">
        <f t="shared" ca="1" si="25"/>
        <v>1.8006430868167058</v>
      </c>
      <c r="T21" s="2152"/>
      <c r="U21" s="2122">
        <f t="shared" ca="1" si="22"/>
        <v>1213.46045918</v>
      </c>
      <c r="V21" s="2123"/>
      <c r="W21" s="2124"/>
      <c r="X21" s="1253">
        <f t="shared" ca="1" si="2"/>
        <v>0.15491866769946228</v>
      </c>
      <c r="Y21" s="2153">
        <f t="shared" ca="1" si="2"/>
        <v>0.92807424593968335</v>
      </c>
      <c r="Z21" s="2154"/>
      <c r="AA21" s="1250">
        <f t="shared" ca="1" si="3"/>
        <v>-0.45977011494252906</v>
      </c>
      <c r="AB21" s="2153">
        <f t="shared" ca="1" si="3"/>
        <v>0.46189376443417984</v>
      </c>
      <c r="AC21" s="2154"/>
      <c r="AD21" s="1250">
        <f t="shared" ca="1" si="4"/>
        <v>1.5325670498084207</v>
      </c>
      <c r="AE21" s="2155">
        <f t="shared" ca="1" si="4"/>
        <v>0.98113207547170589</v>
      </c>
      <c r="AF21" s="2154"/>
      <c r="AG21" s="1250">
        <f t="shared" ca="1" si="5"/>
        <v>-0.22421524663677417</v>
      </c>
      <c r="AH21" s="2153">
        <f t="shared" ca="1" si="5"/>
        <v>1.5730337078651644</v>
      </c>
      <c r="AI21" s="2156"/>
      <c r="AJ21" s="2154"/>
      <c r="AK21" s="2153">
        <f t="shared" ca="1" si="6"/>
        <v>0.44247787610618161</v>
      </c>
      <c r="AL21" s="2154"/>
      <c r="AM21" s="2153">
        <f t="shared" ca="1" si="7"/>
        <v>-0.88105726872245782</v>
      </c>
      <c r="AN21" s="2156"/>
      <c r="AO21" s="2157">
        <f t="shared" ca="1" si="8"/>
        <v>3.2592592592592524</v>
      </c>
      <c r="AP21" s="2154"/>
      <c r="AQ21" s="2153">
        <f t="shared" ca="1" si="9"/>
        <v>3.2281205164992741</v>
      </c>
      <c r="AR21" s="2154"/>
      <c r="AS21" s="1250">
        <f t="shared" ca="1" si="10"/>
        <v>0</v>
      </c>
      <c r="AT21" s="2153">
        <f t="shared" ca="1" si="10"/>
        <v>0.83391243919388103</v>
      </c>
      <c r="AU21" s="2154"/>
      <c r="AV21" s="1250">
        <f t="shared" ca="1" si="11"/>
        <v>-1.8607856650585859</v>
      </c>
      <c r="AW21" s="2155">
        <f t="shared" ca="1" si="11"/>
        <v>1.0533707865168651</v>
      </c>
      <c r="AX21" s="2156"/>
      <c r="AY21" s="2154"/>
      <c r="AZ21" s="1250">
        <f t="shared" ca="1" si="12"/>
        <v>-0.1389854065323135</v>
      </c>
      <c r="BA21" s="2153">
        <f t="shared" ca="1" si="12"/>
        <v>-3.8274182324286699</v>
      </c>
      <c r="BB21" s="2154"/>
      <c r="BC21" s="1250">
        <f t="shared" ca="1" si="13"/>
        <v>-2.8219971056439874</v>
      </c>
      <c r="BD21" s="2153">
        <f t="shared" ca="1" si="13"/>
        <v>1.0424422933730426</v>
      </c>
      <c r="BE21" s="2156"/>
      <c r="BF21" s="2156"/>
      <c r="BG21" s="1252">
        <f t="shared" ca="1" si="14"/>
        <v>2.652910832719229</v>
      </c>
      <c r="BH21" s="2153">
        <f t="shared" ca="1" si="14"/>
        <v>-0.71787508973439174</v>
      </c>
      <c r="BI21" s="2154"/>
      <c r="BJ21" s="1251">
        <f t="shared" ca="1" si="15"/>
        <v>-7.2306579898778978E-2</v>
      </c>
      <c r="BK21" s="2153">
        <f t="shared" ca="1" si="15"/>
        <v>-1.2301013024602128</v>
      </c>
      <c r="BL21" s="2154"/>
      <c r="BM21" s="1250">
        <f t="shared" ca="1" si="16"/>
        <v>2.490842490842482</v>
      </c>
      <c r="BN21" s="2155">
        <f t="shared" ca="1" si="16"/>
        <v>8.005718370264475</v>
      </c>
      <c r="BO21" s="2154"/>
      <c r="BP21" s="1250">
        <f t="shared" ca="1" si="17"/>
        <v>0.72799470549304601</v>
      </c>
      <c r="BQ21" s="2153">
        <f t="shared" ca="1" si="17"/>
        <v>1.1169513797634636</v>
      </c>
      <c r="BR21" s="2154"/>
      <c r="BS21" s="1250">
        <f t="shared" ca="1" si="18"/>
        <v>1.039636127355422</v>
      </c>
      <c r="BT21" s="1249">
        <f t="shared" ca="1" si="18"/>
        <v>1.8006430868167058</v>
      </c>
      <c r="BU21" s="1142"/>
      <c r="BV21" s="1236"/>
      <c r="BW21" s="1235"/>
      <c r="BX21" s="1180">
        <f ca="1">IF(J!DZ$7=5,J!C$619,IFERROR(MATCH(C21,J!DW$10:DW$609,0)+9,IF(INDIRECT("M!"&amp;BX$11&amp;K!E31)=" ー",1219,INDIRECT("M!"&amp;BX$11&amp;K!E31))))</f>
        <v>280</v>
      </c>
      <c r="BY21" s="1234"/>
      <c r="BZ21"/>
      <c r="CA21"/>
      <c r="CB21"/>
      <c r="CC21"/>
    </row>
    <row r="22" spans="1:81" s="344" customFormat="1" ht="9.75" customHeight="1">
      <c r="A22"/>
      <c r="B22" s="1170">
        <f>B18+11</f>
        <v>69</v>
      </c>
      <c r="C22" s="1294">
        <f t="shared" si="26"/>
        <v>7</v>
      </c>
      <c r="D22" s="2174" t="str">
        <f t="shared" ca="1" si="0"/>
        <v>東1</v>
      </c>
      <c r="E22" s="2174"/>
      <c r="F22" s="2175" t="str">
        <f t="shared" ca="1" si="23"/>
        <v>銀行</v>
      </c>
      <c r="G22" s="2176"/>
      <c r="H22" s="1293">
        <f ca="1">IF(J!CN17="- - -","",INDIRECT("J!G"&amp;BX22))</f>
        <v>7173</v>
      </c>
      <c r="I22" s="1246" t="str">
        <f t="shared" ca="1" si="24"/>
        <v>東京きらぼしF</v>
      </c>
      <c r="J22" s="1292"/>
      <c r="K22" s="1292"/>
      <c r="L22" s="1292"/>
      <c r="M22" s="1291"/>
      <c r="N22" s="1290"/>
      <c r="O22" s="1289" t="str">
        <f t="shared" ca="1" si="19"/>
        <v xml:space="preserve">1653   </v>
      </c>
      <c r="P22" s="2177" t="str">
        <f t="shared" ca="1" si="20"/>
        <v xml:space="preserve">+46   </v>
      </c>
      <c r="Q22" s="2178"/>
      <c r="R22" s="2179"/>
      <c r="S22" s="2180">
        <f t="shared" ca="1" si="25"/>
        <v>2.8624766645924069</v>
      </c>
      <c r="T22" s="2181"/>
      <c r="U22" s="2182">
        <f t="shared" ca="1" si="22"/>
        <v>506.64640094999999</v>
      </c>
      <c r="V22" s="2183"/>
      <c r="W22" s="2184"/>
      <c r="X22" s="1241">
        <f t="shared" ca="1" si="2"/>
        <v>-1.0107816711590374</v>
      </c>
      <c r="Y22" s="2083">
        <f t="shared" ca="1" si="2"/>
        <v>0.74880871341048305</v>
      </c>
      <c r="Z22" s="2084"/>
      <c r="AA22" s="1238">
        <f t="shared" ca="1" si="3"/>
        <v>-0.27027027027027373</v>
      </c>
      <c r="AB22" s="2083">
        <f t="shared" ca="1" si="3"/>
        <v>0.27100271002709064</v>
      </c>
      <c r="AC22" s="2084"/>
      <c r="AD22" s="1238">
        <f t="shared" ca="1" si="4"/>
        <v>2.9729729729729684</v>
      </c>
      <c r="AE22" s="2085">
        <f t="shared" ca="1" si="4"/>
        <v>0.85301837270341707</v>
      </c>
      <c r="AF22" s="2084"/>
      <c r="AG22" s="1238">
        <f t="shared" ca="1" si="5"/>
        <v>-1.236174365647372</v>
      </c>
      <c r="AH22" s="2083">
        <f t="shared" ca="1" si="5"/>
        <v>0.46113306982871904</v>
      </c>
      <c r="AI22" s="2127"/>
      <c r="AJ22" s="2084"/>
      <c r="AK22" s="2083">
        <f t="shared" ca="1" si="6"/>
        <v>1.3770491803278588</v>
      </c>
      <c r="AL22" s="2084"/>
      <c r="AM22" s="2083">
        <f t="shared" ca="1" si="7"/>
        <v>-0.58214747736093386</v>
      </c>
      <c r="AN22" s="2127"/>
      <c r="AO22" s="2128">
        <f t="shared" ca="1" si="8"/>
        <v>2.9928432010409836</v>
      </c>
      <c r="AP22" s="2084"/>
      <c r="AQ22" s="2083">
        <f t="shared" ca="1" si="9"/>
        <v>4.042956411876176</v>
      </c>
      <c r="AR22" s="2084"/>
      <c r="AS22" s="1238">
        <f t="shared" ca="1" si="10"/>
        <v>1.0928961748633839</v>
      </c>
      <c r="AT22" s="2083">
        <f t="shared" ca="1" si="10"/>
        <v>-0.18018018018017301</v>
      </c>
      <c r="AU22" s="2084"/>
      <c r="AV22" s="1238">
        <f t="shared" ca="1" si="11"/>
        <v>-1.3237063778580023</v>
      </c>
      <c r="AW22" s="2085">
        <f t="shared" ca="1" si="11"/>
        <v>-1.1585365853658516</v>
      </c>
      <c r="AX22" s="2127"/>
      <c r="AY22" s="2084"/>
      <c r="AZ22" s="1238">
        <f t="shared" ca="1" si="12"/>
        <v>-0.30845157310301374</v>
      </c>
      <c r="BA22" s="2083">
        <f t="shared" ca="1" si="12"/>
        <v>-3.2797029702970235</v>
      </c>
      <c r="BB22" s="2084"/>
      <c r="BC22" s="1238">
        <f t="shared" ca="1" si="13"/>
        <v>-0.19193857965451855</v>
      </c>
      <c r="BD22" s="2083">
        <f t="shared" ca="1" si="13"/>
        <v>-0.1282051282051242</v>
      </c>
      <c r="BE22" s="2127"/>
      <c r="BF22" s="2127"/>
      <c r="BG22" s="1240">
        <f t="shared" ca="1" si="14"/>
        <v>1.2195121951219505</v>
      </c>
      <c r="BH22" s="2083">
        <f t="shared" ca="1" si="14"/>
        <v>-0.25364616360177195</v>
      </c>
      <c r="BI22" s="2084"/>
      <c r="BJ22" s="1239">
        <f t="shared" ca="1" si="15"/>
        <v>-0.8264462809917319</v>
      </c>
      <c r="BK22" s="2083">
        <f t="shared" ca="1" si="15"/>
        <v>-1.6666666666666714</v>
      </c>
      <c r="BL22" s="2084"/>
      <c r="BM22" s="1238">
        <f t="shared" ca="1" si="16"/>
        <v>1.6297262059974003</v>
      </c>
      <c r="BN22" s="2085">
        <f t="shared" ca="1" si="16"/>
        <v>0.12828736369468174</v>
      </c>
      <c r="BO22" s="2084"/>
      <c r="BP22" s="1238">
        <f t="shared" ca="1" si="17"/>
        <v>-0.32030749519537949</v>
      </c>
      <c r="BQ22" s="2083">
        <f t="shared" ca="1" si="17"/>
        <v>3.5347043701799521</v>
      </c>
      <c r="BR22" s="2084"/>
      <c r="BS22" s="1238">
        <f t="shared" ca="1" si="18"/>
        <v>-0.24829298572315395</v>
      </c>
      <c r="BT22" s="1237">
        <f t="shared" ca="1" si="18"/>
        <v>2.8624766645924069</v>
      </c>
      <c r="BU22" s="1142"/>
      <c r="BV22" s="1236"/>
      <c r="BW22" s="1235"/>
      <c r="BX22" s="1180">
        <f ca="1">IF(J!DZ$7=5,J!C$619,IFERROR(MATCH(C22,J!DW$10:DW$609,0)+9,IF(INDIRECT("M!"&amp;BX$11&amp;K!E32)=" ー",1219,INDIRECT("M!"&amp;BX$11&amp;K!E32))))</f>
        <v>358</v>
      </c>
      <c r="BY22" s="1234"/>
      <c r="BZ22"/>
      <c r="CA22"/>
      <c r="CB22"/>
      <c r="CC22"/>
    </row>
    <row r="23" spans="1:81" s="344" customFormat="1" ht="9.75" customHeight="1">
      <c r="A23"/>
      <c r="B23" s="1170"/>
      <c r="C23" s="1282">
        <f t="shared" si="26"/>
        <v>8</v>
      </c>
      <c r="D23" s="2114" t="str">
        <f t="shared" ca="1" si="0"/>
        <v>東1</v>
      </c>
      <c r="E23" s="2114"/>
      <c r="F23" s="2115" t="str">
        <f t="shared" ca="1" si="23"/>
        <v>銀行</v>
      </c>
      <c r="G23" s="2116"/>
      <c r="H23" s="1281">
        <f ca="1">IF(J!CN18="- - -","",INDIRECT("J!G"&amp;BX23))</f>
        <v>8714</v>
      </c>
      <c r="I23" s="1233" t="str">
        <f t="shared" ca="1" si="24"/>
        <v>池田泉州</v>
      </c>
      <c r="J23" s="1280"/>
      <c r="K23" s="1280"/>
      <c r="L23" s="1280"/>
      <c r="M23" s="1279"/>
      <c r="N23" s="1278"/>
      <c r="O23" s="1277" t="str">
        <f t="shared" ca="1" si="19"/>
        <v xml:space="preserve">195   </v>
      </c>
      <c r="P23" s="2149" t="str">
        <f t="shared" ca="1" si="20"/>
        <v xml:space="preserve">+7   </v>
      </c>
      <c r="Q23" s="2150"/>
      <c r="R23" s="2151"/>
      <c r="S23" s="2120">
        <f t="shared" ca="1" si="25"/>
        <v>3.7234042553191387</v>
      </c>
      <c r="T23" s="2152"/>
      <c r="U23" s="2122">
        <f t="shared" ca="1" si="22"/>
        <v>547.96683239999993</v>
      </c>
      <c r="V23" s="2123"/>
      <c r="W23" s="2124"/>
      <c r="X23" s="1270">
        <f t="shared" ca="1" si="2"/>
        <v>0</v>
      </c>
      <c r="Y23" s="2125">
        <f t="shared" ca="1" si="2"/>
        <v>1.8518518518518619</v>
      </c>
      <c r="Z23" s="2126"/>
      <c r="AA23" s="1267">
        <f t="shared" ca="1" si="3"/>
        <v>0</v>
      </c>
      <c r="AB23" s="2125">
        <f t="shared" ca="1" si="3"/>
        <v>0</v>
      </c>
      <c r="AC23" s="2126"/>
      <c r="AD23" s="1267">
        <f t="shared" ca="1" si="4"/>
        <v>1.818181818181813</v>
      </c>
      <c r="AE23" s="2131">
        <f t="shared" ca="1" si="4"/>
        <v>0.59523809523808779</v>
      </c>
      <c r="AF23" s="2126"/>
      <c r="AG23" s="1267">
        <f t="shared" ca="1" si="5"/>
        <v>0.59171597633135775</v>
      </c>
      <c r="AH23" s="2125">
        <f t="shared" ca="1" si="5"/>
        <v>2.941176470588232</v>
      </c>
      <c r="AI23" s="2132"/>
      <c r="AJ23" s="2126"/>
      <c r="AK23" s="2125">
        <f t="shared" ca="1" si="6"/>
        <v>1.1428571428571388</v>
      </c>
      <c r="AL23" s="2126"/>
      <c r="AM23" s="2125">
        <f t="shared" ca="1" si="7"/>
        <v>0</v>
      </c>
      <c r="AN23" s="2132"/>
      <c r="AO23" s="2133">
        <f t="shared" ca="1" si="8"/>
        <v>1.6949152542372872</v>
      </c>
      <c r="AP23" s="2126"/>
      <c r="AQ23" s="2125">
        <f t="shared" ca="1" si="9"/>
        <v>2.7777777777777715</v>
      </c>
      <c r="AR23" s="2126"/>
      <c r="AS23" s="1267">
        <f t="shared" ca="1" si="10"/>
        <v>0</v>
      </c>
      <c r="AT23" s="2125">
        <f t="shared" ca="1" si="10"/>
        <v>1.0810810810810665</v>
      </c>
      <c r="AU23" s="2126"/>
      <c r="AV23" s="1267">
        <f t="shared" ca="1" si="11"/>
        <v>-0.53475935828876686</v>
      </c>
      <c r="AW23" s="2131">
        <f t="shared" ca="1" si="11"/>
        <v>0</v>
      </c>
      <c r="AX23" s="2132"/>
      <c r="AY23" s="2126"/>
      <c r="AZ23" s="1267">
        <f t="shared" ca="1" si="12"/>
        <v>-1.6129032258064484</v>
      </c>
      <c r="BA23" s="2125">
        <f t="shared" ca="1" si="12"/>
        <v>-2.1857923497267819</v>
      </c>
      <c r="BB23" s="2126"/>
      <c r="BC23" s="1267">
        <f t="shared" ca="1" si="13"/>
        <v>-2.2346368715083713</v>
      </c>
      <c r="BD23" s="2125">
        <f t="shared" ca="1" si="13"/>
        <v>1.1428571428571388</v>
      </c>
      <c r="BE23" s="2132"/>
      <c r="BF23" s="2132"/>
      <c r="BG23" s="1269">
        <f t="shared" ca="1" si="14"/>
        <v>1.6949152542372872</v>
      </c>
      <c r="BH23" s="2125">
        <f t="shared" ca="1" si="14"/>
        <v>0</v>
      </c>
      <c r="BI23" s="2126"/>
      <c r="BJ23" s="1268">
        <f t="shared" ca="1" si="15"/>
        <v>0</v>
      </c>
      <c r="BK23" s="2125">
        <f t="shared" ca="1" si="15"/>
        <v>-1.1111111111111143</v>
      </c>
      <c r="BL23" s="2126"/>
      <c r="BM23" s="1267">
        <f t="shared" ca="1" si="16"/>
        <v>2.2471910112359552</v>
      </c>
      <c r="BN23" s="2131">
        <f t="shared" ca="1" si="16"/>
        <v>-0.54945054945054039</v>
      </c>
      <c r="BO23" s="2126"/>
      <c r="BP23" s="1267">
        <f t="shared" ca="1" si="17"/>
        <v>2.7624309392265189</v>
      </c>
      <c r="BQ23" s="2125">
        <f t="shared" ca="1" si="17"/>
        <v>1.6129032258064484</v>
      </c>
      <c r="BR23" s="2126"/>
      <c r="BS23" s="1267">
        <f t="shared" ca="1" si="18"/>
        <v>-0.52910052910053196</v>
      </c>
      <c r="BT23" s="1266">
        <f t="shared" ca="1" si="18"/>
        <v>3.7234042553191387</v>
      </c>
      <c r="BU23" s="1142"/>
      <c r="BV23" s="1236"/>
      <c r="BW23" s="1235"/>
      <c r="BX23" s="1180">
        <f ca="1">IF(J!DZ$7=5,J!C$619,IFERROR(MATCH(C23,J!DW$10:DW$609,0)+9,IF(INDIRECT("M!"&amp;BX$11&amp;K!E33)=" ー",1219,INDIRECT("M!"&amp;BX$11&amp;K!E33))))</f>
        <v>496</v>
      </c>
      <c r="BY23" s="1234"/>
      <c r="BZ23"/>
      <c r="CA23"/>
      <c r="CB23"/>
      <c r="CC23"/>
    </row>
    <row r="24" spans="1:81" s="344" customFormat="1" ht="9.75" customHeight="1">
      <c r="A24"/>
      <c r="B24" s="1170"/>
      <c r="C24" s="1283">
        <f t="shared" si="26"/>
        <v>9</v>
      </c>
      <c r="D24" s="2158" t="str">
        <f t="shared" ca="1" si="0"/>
        <v>東1</v>
      </c>
      <c r="E24" s="2158"/>
      <c r="F24" s="2159" t="str">
        <f t="shared" ca="1" si="23"/>
        <v>情通</v>
      </c>
      <c r="G24" s="2160"/>
      <c r="H24" s="1288">
        <f ca="1">IF(J!CN19="- - -","",INDIRECT("J!G"&amp;BX24))</f>
        <v>9432</v>
      </c>
      <c r="I24" s="1265" t="str">
        <f t="shared" ca="1" si="24"/>
        <v>NTT</v>
      </c>
      <c r="J24" s="1287"/>
      <c r="K24" s="1287"/>
      <c r="L24" s="1287"/>
      <c r="M24" s="1286"/>
      <c r="N24" s="1285"/>
      <c r="O24" s="1284" t="str">
        <f t="shared" ca="1" si="19"/>
        <v xml:space="preserve">3362   </v>
      </c>
      <c r="P24" s="2161" t="str">
        <f t="shared" ca="1" si="20"/>
        <v xml:space="preserve">+24   </v>
      </c>
      <c r="Q24" s="2162"/>
      <c r="R24" s="2163"/>
      <c r="S24" s="2164">
        <f t="shared" ca="1" si="25"/>
        <v>0.71899340922708177</v>
      </c>
      <c r="T24" s="2165"/>
      <c r="U24" s="2166">
        <f t="shared" ca="1" si="22"/>
        <v>121772.06549471999</v>
      </c>
      <c r="V24" s="2167"/>
      <c r="W24" s="2168"/>
      <c r="X24" s="1264">
        <f t="shared" ca="1" si="2"/>
        <v>-0.53058676654181625</v>
      </c>
      <c r="Y24" s="2169">
        <f t="shared" ca="1" si="2"/>
        <v>0.37652965171007224</v>
      </c>
      <c r="Z24" s="2170"/>
      <c r="AA24" s="1261">
        <f t="shared" ca="1" si="3"/>
        <v>-2.1569240387621136</v>
      </c>
      <c r="AB24" s="2169">
        <f t="shared" ca="1" si="3"/>
        <v>-1.7571884984025559</v>
      </c>
      <c r="AC24" s="2170"/>
      <c r="AD24" s="1261">
        <f t="shared" ca="1" si="4"/>
        <v>1.5609756097560989</v>
      </c>
      <c r="AE24" s="2171">
        <f t="shared" ca="1" si="4"/>
        <v>6.4040986231191255E-2</v>
      </c>
      <c r="AF24" s="2170"/>
      <c r="AG24" s="1261">
        <f t="shared" ca="1" si="5"/>
        <v>0.79999999999999716</v>
      </c>
      <c r="AH24" s="2169">
        <f t="shared" ca="1" si="5"/>
        <v>1.3650793650793673</v>
      </c>
      <c r="AI24" s="2172"/>
      <c r="AJ24" s="2170"/>
      <c r="AK24" s="2169">
        <f t="shared" ca="1" si="6"/>
        <v>2.2862511744441036</v>
      </c>
      <c r="AL24" s="2170"/>
      <c r="AM24" s="2169">
        <f t="shared" ca="1" si="7"/>
        <v>1.1328842620943078</v>
      </c>
      <c r="AN24" s="2172"/>
      <c r="AO24" s="2173">
        <f t="shared" ca="1" si="8"/>
        <v>-0.24220405691795577</v>
      </c>
      <c r="AP24" s="2170"/>
      <c r="AQ24" s="2169">
        <f t="shared" ca="1" si="9"/>
        <v>0.3641881638846769</v>
      </c>
      <c r="AR24" s="2170"/>
      <c r="AS24" s="1261">
        <f t="shared" ca="1" si="10"/>
        <v>0.12095554883579496</v>
      </c>
      <c r="AT24" s="2169">
        <f t="shared" ca="1" si="10"/>
        <v>-0.93627302929628797</v>
      </c>
      <c r="AU24" s="2170"/>
      <c r="AV24" s="1261">
        <f t="shared" ca="1" si="11"/>
        <v>-0.24390243902439579</v>
      </c>
      <c r="AW24" s="2171">
        <f t="shared" ca="1" si="11"/>
        <v>0.33618581907090572</v>
      </c>
      <c r="AX24" s="2172"/>
      <c r="AY24" s="2170"/>
      <c r="AZ24" s="1261">
        <f t="shared" ca="1" si="12"/>
        <v>-1.2793176972281373</v>
      </c>
      <c r="BA24" s="2169">
        <f t="shared" ca="1" si="12"/>
        <v>-0.6788028386300482</v>
      </c>
      <c r="BB24" s="2170"/>
      <c r="BC24" s="1261">
        <f t="shared" ca="1" si="13"/>
        <v>0.96303199751474722</v>
      </c>
      <c r="BD24" s="2169">
        <f t="shared" ca="1" si="13"/>
        <v>0.36923076923076792</v>
      </c>
      <c r="BE24" s="2172"/>
      <c r="BF24" s="2172"/>
      <c r="BG24" s="1263">
        <f t="shared" ca="1" si="14"/>
        <v>0.12262415695892059</v>
      </c>
      <c r="BH24" s="2169">
        <f t="shared" ca="1" si="14"/>
        <v>0.55113288426210261</v>
      </c>
      <c r="BI24" s="2170"/>
      <c r="BJ24" s="1262">
        <f t="shared" ca="1" si="15"/>
        <v>-1.9488428745432458</v>
      </c>
      <c r="BK24" s="2169">
        <f t="shared" ca="1" si="15"/>
        <v>-0.96273291925466253</v>
      </c>
      <c r="BL24" s="2170"/>
      <c r="BM24" s="1261">
        <f t="shared" ca="1" si="16"/>
        <v>1.5992474129821233</v>
      </c>
      <c r="BN24" s="2171">
        <f t="shared" ca="1" si="16"/>
        <v>0.8333333333333286</v>
      </c>
      <c r="BO24" s="2170"/>
      <c r="BP24" s="1261">
        <f t="shared" ca="1" si="17"/>
        <v>1.0407101316192211</v>
      </c>
      <c r="BQ24" s="2169">
        <f t="shared" ca="1" si="17"/>
        <v>-0.54528930627083128</v>
      </c>
      <c r="BR24" s="2170"/>
      <c r="BS24" s="1261">
        <f t="shared" ca="1" si="18"/>
        <v>1.6752969844654189</v>
      </c>
      <c r="BT24" s="1260">
        <f t="shared" ca="1" si="18"/>
        <v>0.71899340922708177</v>
      </c>
      <c r="BU24" s="1142"/>
      <c r="BV24" s="1236"/>
      <c r="BW24" s="1235"/>
      <c r="BX24" s="1180">
        <f ca="1">IF(J!DZ$7=5,J!C$619,IFERROR(MATCH(C24,J!DW$10:DW$609,0)+9,IF(INDIRECT("M!"&amp;BX$11&amp;K!E34)=" ー",1219,INDIRECT("M!"&amp;BX$11&amp;K!E34))))</f>
        <v>28</v>
      </c>
      <c r="BY24" s="1234"/>
      <c r="BZ24"/>
      <c r="CA24"/>
      <c r="CB24"/>
      <c r="CC24"/>
    </row>
    <row r="25" spans="1:81" s="344" customFormat="1" ht="9.75" customHeight="1">
      <c r="A25"/>
      <c r="B25" s="1170"/>
      <c r="C25" s="1282">
        <f t="shared" si="26"/>
        <v>10</v>
      </c>
      <c r="D25" s="2114" t="str">
        <f t="shared" ca="1" si="0"/>
        <v>東1</v>
      </c>
      <c r="E25" s="2114"/>
      <c r="F25" s="2115" t="str">
        <f t="shared" ca="1" si="23"/>
        <v>情通</v>
      </c>
      <c r="G25" s="2116"/>
      <c r="H25" s="1281">
        <f ca="1">IF(J!CN20="- - -","",INDIRECT("J!G"&amp;BX25))</f>
        <v>9433</v>
      </c>
      <c r="I25" s="1246" t="str">
        <f t="shared" ca="1" si="24"/>
        <v>KDDI</v>
      </c>
      <c r="J25" s="1280"/>
      <c r="K25" s="1280"/>
      <c r="L25" s="1280"/>
      <c r="M25" s="1279"/>
      <c r="N25" s="1278"/>
      <c r="O25" s="1277" t="str">
        <f t="shared" ca="1" si="19"/>
        <v xml:space="preserve">3751   </v>
      </c>
      <c r="P25" s="2149" t="str">
        <f t="shared" ca="1" si="20"/>
        <v xml:space="preserve">+13   </v>
      </c>
      <c r="Q25" s="2150"/>
      <c r="R25" s="2151"/>
      <c r="S25" s="2120">
        <f t="shared" ca="1" si="25"/>
        <v>0.34777956126271192</v>
      </c>
      <c r="T25" s="2152"/>
      <c r="U25" s="2122">
        <f t="shared" ca="1" si="22"/>
        <v>86429.7749205</v>
      </c>
      <c r="V25" s="2123"/>
      <c r="W25" s="2124"/>
      <c r="X25" s="1253">
        <f t="shared" ca="1" si="2"/>
        <v>-0.64935064935063735</v>
      </c>
      <c r="Y25" s="2153">
        <f t="shared" ca="1" si="2"/>
        <v>0.62388591800358029</v>
      </c>
      <c r="Z25" s="2154"/>
      <c r="AA25" s="1250">
        <f t="shared" ca="1" si="3"/>
        <v>-0.73811632713315589</v>
      </c>
      <c r="AB25" s="2153">
        <f t="shared" ca="1" si="3"/>
        <v>-0.86258179654967648</v>
      </c>
      <c r="AC25" s="2154"/>
      <c r="AD25" s="1250">
        <f t="shared" ca="1" si="4"/>
        <v>1.5001500150014948</v>
      </c>
      <c r="AE25" s="2155">
        <f t="shared" ca="1" si="4"/>
        <v>-0.97546556310966537</v>
      </c>
      <c r="AF25" s="2154"/>
      <c r="AG25" s="1250">
        <f t="shared" ca="1" si="5"/>
        <v>0.35820895522387275</v>
      </c>
      <c r="AH25" s="2153">
        <f t="shared" ca="1" si="5"/>
        <v>2.3200475907198239</v>
      </c>
      <c r="AI25" s="2156"/>
      <c r="AJ25" s="2154"/>
      <c r="AK25" s="2153">
        <f t="shared" ca="1" si="6"/>
        <v>2.0348837209302388</v>
      </c>
      <c r="AL25" s="2154"/>
      <c r="AM25" s="2153">
        <f t="shared" ca="1" si="7"/>
        <v>0.1424501424501301</v>
      </c>
      <c r="AN25" s="2156"/>
      <c r="AO25" s="2157">
        <f t="shared" ca="1" si="8"/>
        <v>0.25604551920341123</v>
      </c>
      <c r="AP25" s="2154"/>
      <c r="AQ25" s="2153">
        <f t="shared" ca="1" si="9"/>
        <v>1.9580022701475457</v>
      </c>
      <c r="AR25" s="2154"/>
      <c r="AS25" s="1250">
        <f t="shared" ca="1" si="10"/>
        <v>-0.38964653492902812</v>
      </c>
      <c r="AT25" s="2153">
        <f t="shared" ca="1" si="10"/>
        <v>-0.58675607711651878</v>
      </c>
      <c r="AU25" s="2154"/>
      <c r="AV25" s="1250">
        <f t="shared" ca="1" si="11"/>
        <v>2.8105677346829339E-2</v>
      </c>
      <c r="AW25" s="2155">
        <f t="shared" ca="1" si="11"/>
        <v>0.16858668165214397</v>
      </c>
      <c r="AX25" s="2156"/>
      <c r="AY25" s="2154"/>
      <c r="AZ25" s="1250">
        <f t="shared" ca="1" si="12"/>
        <v>0.36465638148668233</v>
      </c>
      <c r="BA25" s="2153">
        <f t="shared" ca="1" si="12"/>
        <v>-0.30743432084963729</v>
      </c>
      <c r="BB25" s="2154"/>
      <c r="BC25" s="1250">
        <f t="shared" ca="1" si="13"/>
        <v>0.42052144659376722</v>
      </c>
      <c r="BD25" s="2153">
        <f t="shared" ca="1" si="13"/>
        <v>-0.5583472920156396</v>
      </c>
      <c r="BE25" s="2156"/>
      <c r="BF25" s="2156"/>
      <c r="BG25" s="1252">
        <f t="shared" ca="1" si="14"/>
        <v>0.44918585064570493</v>
      </c>
      <c r="BH25" s="2153">
        <f t="shared" ca="1" si="14"/>
        <v>2.0961430967020789</v>
      </c>
      <c r="BI25" s="2154"/>
      <c r="BJ25" s="1251">
        <f t="shared" ca="1" si="15"/>
        <v>-2.5732274842595046</v>
      </c>
      <c r="BK25" s="2153">
        <f t="shared" ca="1" si="15"/>
        <v>0.33717336330430214</v>
      </c>
      <c r="BL25" s="2154"/>
      <c r="BM25" s="1250">
        <f t="shared" ca="1" si="16"/>
        <v>-0.61607392887145807</v>
      </c>
      <c r="BN25" s="2155">
        <f t="shared" ca="1" si="16"/>
        <v>2.7049873203719415</v>
      </c>
      <c r="BO25" s="2154"/>
      <c r="BP25" s="1250">
        <f t="shared" ca="1" si="17"/>
        <v>0.82304526748970375</v>
      </c>
      <c r="BQ25" s="2153">
        <f t="shared" ca="1" si="17"/>
        <v>-0.29931972789115946</v>
      </c>
      <c r="BR25" s="2154"/>
      <c r="BS25" s="1250">
        <f t="shared" ca="1" si="18"/>
        <v>2.0196506550218345</v>
      </c>
      <c r="BT25" s="1249">
        <f t="shared" ca="1" si="18"/>
        <v>0.34777956126271192</v>
      </c>
      <c r="BU25" s="1142"/>
      <c r="BV25" s="1236"/>
      <c r="BW25" s="1235"/>
      <c r="BX25" s="1180">
        <f ca="1">IF(J!DZ$7=5,J!C$619,IFERROR(MATCH(C25,J!DW$10:DW$609,0)+9,IF(INDIRECT("M!"&amp;BX$11&amp;K!E35)=" ー",1219,INDIRECT("M!"&amp;BX$11&amp;K!E35))))</f>
        <v>58</v>
      </c>
      <c r="BY25" s="1234"/>
      <c r="BZ25"/>
      <c r="CA25"/>
      <c r="CB25"/>
      <c r="CC25"/>
    </row>
    <row r="26" spans="1:81" s="344" customFormat="1" ht="9.75" customHeight="1">
      <c r="A26"/>
      <c r="B26" s="1170">
        <f>B22+11</f>
        <v>80</v>
      </c>
      <c r="C26" s="1259">
        <f t="shared" si="26"/>
        <v>11</v>
      </c>
      <c r="D26" s="2087" t="str">
        <f t="shared" ca="1" si="0"/>
        <v>東1</v>
      </c>
      <c r="E26" s="2087"/>
      <c r="F26" s="2088" t="str">
        <f t="shared" ca="1" si="23"/>
        <v>輸機</v>
      </c>
      <c r="G26" s="2089"/>
      <c r="H26" s="1258">
        <f ca="1">IF(J!CN21="- - -","",INDIRECT("J!G"&amp;BX26))</f>
        <v>7247</v>
      </c>
      <c r="I26" s="1246" t="str">
        <f t="shared" ca="1" si="24"/>
        <v>ミクニ</v>
      </c>
      <c r="J26" s="1257"/>
      <c r="K26" s="1257"/>
      <c r="L26" s="1257"/>
      <c r="M26" s="1256"/>
      <c r="N26" s="1255"/>
      <c r="O26" s="1254" t="str">
        <f t="shared" ca="1" si="19"/>
        <v xml:space="preserve">461   </v>
      </c>
      <c r="P26" s="2090" t="str">
        <f t="shared" ca="1" si="20"/>
        <v xml:space="preserve">+17   </v>
      </c>
      <c r="Q26" s="2091"/>
      <c r="R26" s="2092"/>
      <c r="S26" s="2093">
        <f t="shared" ca="1" si="25"/>
        <v>3.8288288288288186</v>
      </c>
      <c r="T26" s="2185"/>
      <c r="U26" s="2095">
        <f t="shared" ca="1" si="22"/>
        <v>156.96784002999999</v>
      </c>
      <c r="V26" s="2096"/>
      <c r="W26" s="2097"/>
      <c r="X26" s="1241">
        <f t="shared" ca="1" si="2"/>
        <v>-3.6253776435045353</v>
      </c>
      <c r="Y26" s="2083">
        <f t="shared" ca="1" si="2"/>
        <v>-4.0752351097178661</v>
      </c>
      <c r="Z26" s="2084"/>
      <c r="AA26" s="1238">
        <f t="shared" ca="1" si="3"/>
        <v>2.28758169934639</v>
      </c>
      <c r="AB26" s="2083">
        <f t="shared" ca="1" si="3"/>
        <v>-2.2364217252396088</v>
      </c>
      <c r="AC26" s="2084"/>
      <c r="AD26" s="1238">
        <f t="shared" ca="1" si="4"/>
        <v>1.9607843137254832</v>
      </c>
      <c r="AE26" s="2085">
        <f t="shared" ca="1" si="4"/>
        <v>1.9230769230769198</v>
      </c>
      <c r="AF26" s="2084"/>
      <c r="AG26" s="1238">
        <f t="shared" ca="1" si="5"/>
        <v>0.94339622641510346</v>
      </c>
      <c r="AH26" s="2083">
        <f t="shared" ca="1" si="5"/>
        <v>9.0342679127725773</v>
      </c>
      <c r="AI26" s="2127"/>
      <c r="AJ26" s="2084"/>
      <c r="AK26" s="2083">
        <f t="shared" ca="1" si="6"/>
        <v>6.2857142857142918</v>
      </c>
      <c r="AL26" s="2084"/>
      <c r="AM26" s="2083">
        <f t="shared" ca="1" si="7"/>
        <v>6.4516129032257936</v>
      </c>
      <c r="AN26" s="2127"/>
      <c r="AO26" s="2128">
        <f t="shared" ca="1" si="8"/>
        <v>2.525252525252526</v>
      </c>
      <c r="AP26" s="2084"/>
      <c r="AQ26" s="2083">
        <f t="shared" ca="1" si="9"/>
        <v>-2.709359605911331</v>
      </c>
      <c r="AR26" s="2084"/>
      <c r="AS26" s="1238">
        <f t="shared" ca="1" si="10"/>
        <v>1.2658227848101262</v>
      </c>
      <c r="AT26" s="2083">
        <f t="shared" ca="1" si="10"/>
        <v>-3</v>
      </c>
      <c r="AU26" s="2084"/>
      <c r="AV26" s="1238">
        <f t="shared" ca="1" si="11"/>
        <v>20.618556701030926</v>
      </c>
      <c r="AW26" s="2085">
        <f t="shared" ca="1" si="11"/>
        <v>10.470085470085479</v>
      </c>
      <c r="AX26" s="2127"/>
      <c r="AY26" s="2084"/>
      <c r="AZ26" s="1238">
        <f t="shared" ca="1" si="12"/>
        <v>-1.9342359767891679</v>
      </c>
      <c r="BA26" s="2083">
        <f t="shared" ca="1" si="12"/>
        <v>-10.650887573964496</v>
      </c>
      <c r="BB26" s="2084"/>
      <c r="BC26" s="1238">
        <f t="shared" ca="1" si="13"/>
        <v>1.5452538631346613</v>
      </c>
      <c r="BD26" s="2083">
        <f t="shared" ca="1" si="13"/>
        <v>-7.8260869565217348</v>
      </c>
      <c r="BE26" s="2127"/>
      <c r="BF26" s="2127"/>
      <c r="BG26" s="1240">
        <f t="shared" ca="1" si="14"/>
        <v>7.0754716981132049</v>
      </c>
      <c r="BH26" s="2083">
        <f t="shared" ca="1" si="14"/>
        <v>-3.7444933920704813</v>
      </c>
      <c r="BI26" s="2084"/>
      <c r="BJ26" s="1239">
        <f t="shared" ca="1" si="15"/>
        <v>-2.7459954233409576</v>
      </c>
      <c r="BK26" s="2083">
        <f t="shared" ca="1" si="15"/>
        <v>1.4117647058823621</v>
      </c>
      <c r="BL26" s="2084"/>
      <c r="BM26" s="1238">
        <f t="shared" ca="1" si="16"/>
        <v>8.1206496519721725</v>
      </c>
      <c r="BN26" s="2085">
        <f t="shared" ca="1" si="16"/>
        <v>-7.2961373390558037</v>
      </c>
      <c r="BO26" s="2084"/>
      <c r="BP26" s="1238">
        <f t="shared" ca="1" si="17"/>
        <v>-0.46296296296296191</v>
      </c>
      <c r="BQ26" s="2083">
        <f t="shared" ca="1" si="17"/>
        <v>3.9534883720930196</v>
      </c>
      <c r="BR26" s="2084"/>
      <c r="BS26" s="1238">
        <f t="shared" ca="1" si="18"/>
        <v>-0.67114093959730781</v>
      </c>
      <c r="BT26" s="1237">
        <f t="shared" ca="1" si="18"/>
        <v>3.8288288288288186</v>
      </c>
      <c r="BU26" s="1142"/>
      <c r="BV26" s="1236"/>
      <c r="BW26" s="1235"/>
      <c r="BX26" s="1180">
        <f ca="1">IF(J!DZ$7=5,J!C$619,IFERROR(MATCH(C26,J!DW$10:DW$609,0)+9,IF(INDIRECT("M!"&amp;BX$11&amp;K!E36)=" ー",1219,INDIRECT("M!"&amp;BX$11&amp;K!E36))))</f>
        <v>94</v>
      </c>
      <c r="BY26" s="1234"/>
      <c r="BZ26"/>
      <c r="CA26"/>
      <c r="CB26"/>
      <c r="CC26"/>
    </row>
    <row r="27" spans="1:81" s="344" customFormat="1" ht="9.75" customHeight="1">
      <c r="A27"/>
      <c r="B27" s="1170"/>
      <c r="C27" s="1282">
        <f t="shared" si="26"/>
        <v>12</v>
      </c>
      <c r="D27" s="2114" t="str">
        <f t="shared" ca="1" si="0"/>
        <v>東1</v>
      </c>
      <c r="E27" s="2114"/>
      <c r="F27" s="2115" t="str">
        <f t="shared" ca="1" si="23"/>
        <v>卸売</v>
      </c>
      <c r="G27" s="2116"/>
      <c r="H27" s="1281">
        <f ca="1">IF(J!CN22="- - -","",INDIRECT("J!G"&amp;BX27))</f>
        <v>8031</v>
      </c>
      <c r="I27" s="1233" t="str">
        <f t="shared" ca="1" si="24"/>
        <v>三井物産</v>
      </c>
      <c r="J27" s="1280"/>
      <c r="K27" s="1280"/>
      <c r="L27" s="1280"/>
      <c r="M27" s="1279"/>
      <c r="N27" s="1278"/>
      <c r="O27" s="1277" t="str">
        <f t="shared" ca="1" si="19"/>
        <v>2962.5</v>
      </c>
      <c r="P27" s="2149" t="str">
        <f t="shared" ca="1" si="20"/>
        <v xml:space="preserve">+85   </v>
      </c>
      <c r="Q27" s="2150"/>
      <c r="R27" s="2151"/>
      <c r="S27" s="2120">
        <f t="shared" ca="1" si="25"/>
        <v>2.9539530842745592</v>
      </c>
      <c r="T27" s="2152"/>
      <c r="U27" s="2122">
        <f t="shared" ca="1" si="22"/>
        <v>48654.785953499995</v>
      </c>
      <c r="V27" s="2123"/>
      <c r="W27" s="2124"/>
      <c r="X27" s="1270">
        <f t="shared" ca="1" si="2"/>
        <v>0.73779795686719751</v>
      </c>
      <c r="Y27" s="2125">
        <f t="shared" ca="1" si="2"/>
        <v>1.7652582159624473</v>
      </c>
      <c r="Z27" s="2126"/>
      <c r="AA27" s="1267">
        <f t="shared" ca="1" si="3"/>
        <v>-0.60896844436241793</v>
      </c>
      <c r="AB27" s="2125">
        <f t="shared" ca="1" si="3"/>
        <v>-0.61269959153361242</v>
      </c>
      <c r="AC27" s="2126"/>
      <c r="AD27" s="1267">
        <f t="shared" ca="1" si="4"/>
        <v>1.4384457313655759</v>
      </c>
      <c r="AE27" s="2131">
        <f t="shared" ca="1" si="4"/>
        <v>0.16574585635358119</v>
      </c>
      <c r="AF27" s="2126"/>
      <c r="AG27" s="1267">
        <f t="shared" ca="1" si="5"/>
        <v>0.14708586137157909</v>
      </c>
      <c r="AH27" s="2125">
        <f t="shared" ca="1" si="5"/>
        <v>1.4503396364971479</v>
      </c>
      <c r="AI27" s="2132"/>
      <c r="AJ27" s="2126"/>
      <c r="AK27" s="2125">
        <f t="shared" ca="1" si="6"/>
        <v>2.5877669200144737</v>
      </c>
      <c r="AL27" s="2126"/>
      <c r="AM27" s="2125">
        <f t="shared" ca="1" si="7"/>
        <v>-1.2877050626212707</v>
      </c>
      <c r="AN27" s="2132"/>
      <c r="AO27" s="2133">
        <f t="shared" ca="1" si="8"/>
        <v>-0.44674767691208217</v>
      </c>
      <c r="AP27" s="2126"/>
      <c r="AQ27" s="2125">
        <f t="shared" ca="1" si="9"/>
        <v>0.70005385029617173</v>
      </c>
      <c r="AR27" s="2126"/>
      <c r="AS27" s="1267">
        <f t="shared" ca="1" si="10"/>
        <v>2.3351158645276371</v>
      </c>
      <c r="AT27" s="2125">
        <f t="shared" ca="1" si="10"/>
        <v>1.985716774081169</v>
      </c>
      <c r="AU27" s="2126"/>
      <c r="AV27" s="1267">
        <f t="shared" ca="1" si="11"/>
        <v>-2.4252775405636129</v>
      </c>
      <c r="AW27" s="2131">
        <f t="shared" ca="1" si="11"/>
        <v>1.2077717486434381</v>
      </c>
      <c r="AX27" s="2132"/>
      <c r="AY27" s="2126"/>
      <c r="AZ27" s="1267">
        <f t="shared" ca="1" si="12"/>
        <v>-0.72639225181598022</v>
      </c>
      <c r="BA27" s="2125">
        <f t="shared" ca="1" si="12"/>
        <v>-1.0104529616724705</v>
      </c>
      <c r="BB27" s="2126"/>
      <c r="BC27" s="1267">
        <f t="shared" ca="1" si="13"/>
        <v>0.68637803590286239</v>
      </c>
      <c r="BD27" s="2125">
        <f t="shared" ca="1" si="13"/>
        <v>-0.24471246285614257</v>
      </c>
      <c r="BE27" s="2132"/>
      <c r="BF27" s="2132"/>
      <c r="BG27" s="1269">
        <f t="shared" ca="1" si="14"/>
        <v>-0.15770106886280644</v>
      </c>
      <c r="BH27" s="2125">
        <f t="shared" ca="1" si="14"/>
        <v>-1.7550017550017571</v>
      </c>
      <c r="BI27" s="2126"/>
      <c r="BJ27" s="1268">
        <f t="shared" ca="1" si="15"/>
        <v>0.4823151125401921</v>
      </c>
      <c r="BK27" s="2125">
        <f t="shared" ca="1" si="15"/>
        <v>-1.1911111111111126</v>
      </c>
      <c r="BL27" s="2126"/>
      <c r="BM27" s="1267">
        <f t="shared" ca="1" si="16"/>
        <v>2.3029866858582153</v>
      </c>
      <c r="BN27" s="2131">
        <f t="shared" ca="1" si="16"/>
        <v>0.36932817446360389</v>
      </c>
      <c r="BO27" s="2126"/>
      <c r="BP27" s="1267">
        <f t="shared" ca="1" si="17"/>
        <v>-0.6833712984054614</v>
      </c>
      <c r="BQ27" s="2125">
        <f t="shared" ca="1" si="17"/>
        <v>2.2053634438955498</v>
      </c>
      <c r="BR27" s="2126"/>
      <c r="BS27" s="1267">
        <f t="shared" ca="1" si="18"/>
        <v>-0.65596409459692495</v>
      </c>
      <c r="BT27" s="1266">
        <f t="shared" ca="1" si="18"/>
        <v>2.9539530842745592</v>
      </c>
      <c r="BU27" s="1142"/>
      <c r="BV27" s="1236"/>
      <c r="BW27" s="1235"/>
      <c r="BX27" s="1180">
        <f ca="1">IF(J!DZ$7=5,J!C$619,IFERROR(MATCH(C27,J!DW$10:DW$609,0)+9,IF(INDIRECT("M!"&amp;BX$11&amp;K!E37)=" ー",1219,INDIRECT("M!"&amp;BX$11&amp;K!E37))))</f>
        <v>298</v>
      </c>
      <c r="BY27" s="1234"/>
      <c r="BZ27"/>
    </row>
    <row r="28" spans="1:81" s="344" customFormat="1" ht="9.75" customHeight="1">
      <c r="A28"/>
      <c r="B28" s="1170"/>
      <c r="C28" s="1283">
        <f t="shared" si="26"/>
        <v>13</v>
      </c>
      <c r="D28" s="2158" t="str">
        <f t="shared" ca="1" si="0"/>
        <v>東1</v>
      </c>
      <c r="E28" s="2158"/>
      <c r="F28" s="2159" t="str">
        <f t="shared" ca="1" si="23"/>
        <v>鉱業</v>
      </c>
      <c r="G28" s="2160"/>
      <c r="H28" s="1288">
        <f ca="1">IF(J!CN23="- - -","",INDIRECT("J!G"&amp;BX28))</f>
        <v>1605</v>
      </c>
      <c r="I28" s="1265" t="str">
        <f t="shared" ca="1" si="24"/>
        <v>INPEX</v>
      </c>
      <c r="J28" s="1287"/>
      <c r="K28" s="1287"/>
      <c r="L28" s="1287"/>
      <c r="M28" s="1286"/>
      <c r="N28" s="1285"/>
      <c r="O28" s="1284" t="str">
        <f t="shared" ca="1" si="19"/>
        <v xml:space="preserve">1162   </v>
      </c>
      <c r="P28" s="2161" t="str">
        <f t="shared" ca="1" si="20"/>
        <v xml:space="preserve">+14   </v>
      </c>
      <c r="Q28" s="2162"/>
      <c r="R28" s="2163"/>
      <c r="S28" s="2164">
        <f t="shared" ca="1" si="25"/>
        <v>1.2195121951219505</v>
      </c>
      <c r="T28" s="2165"/>
      <c r="U28" s="2166">
        <f t="shared" ca="1" si="22"/>
        <v>16992.200231999999</v>
      </c>
      <c r="V28" s="2167"/>
      <c r="W28" s="2168"/>
      <c r="X28" s="1264">
        <f t="shared" ca="1" si="2"/>
        <v>1.5306122448979664</v>
      </c>
      <c r="Y28" s="2169">
        <f t="shared" ca="1" si="2"/>
        <v>2.5125628140703498</v>
      </c>
      <c r="Z28" s="2170"/>
      <c r="AA28" s="1261">
        <f t="shared" ca="1" si="3"/>
        <v>-0.68627450980392268</v>
      </c>
      <c r="AB28" s="2169">
        <f t="shared" ca="1" si="3"/>
        <v>-0.29615004935834577</v>
      </c>
      <c r="AC28" s="2170"/>
      <c r="AD28" s="1261">
        <f t="shared" ca="1" si="4"/>
        <v>0.99009900990098743</v>
      </c>
      <c r="AE28" s="2171">
        <f t="shared" ca="1" si="4"/>
        <v>-1.2745098039215605</v>
      </c>
      <c r="AF28" s="2170"/>
      <c r="AG28" s="1261">
        <f t="shared" ca="1" si="5"/>
        <v>-0.49652432969214999</v>
      </c>
      <c r="AH28" s="2169">
        <f t="shared" ca="1" si="5"/>
        <v>0</v>
      </c>
      <c r="AI28" s="2172"/>
      <c r="AJ28" s="2170"/>
      <c r="AK28" s="2169">
        <f t="shared" ca="1" si="6"/>
        <v>1.2974051896207612</v>
      </c>
      <c r="AL28" s="2170"/>
      <c r="AM28" s="2169">
        <f t="shared" ca="1" si="7"/>
        <v>-2.0689655172413808</v>
      </c>
      <c r="AN28" s="2172"/>
      <c r="AO28" s="2173">
        <f t="shared" ca="1" si="8"/>
        <v>3.7223340040241482</v>
      </c>
      <c r="AP28" s="2170"/>
      <c r="AQ28" s="2169">
        <f t="shared" ca="1" si="9"/>
        <v>-1.1639185257031954</v>
      </c>
      <c r="AR28" s="2170"/>
      <c r="AS28" s="1261">
        <f t="shared" ca="1" si="10"/>
        <v>6.7713444553483697</v>
      </c>
      <c r="AT28" s="2169">
        <f t="shared" ca="1" si="10"/>
        <v>1.1948529411764781</v>
      </c>
      <c r="AU28" s="2170"/>
      <c r="AV28" s="1261">
        <f t="shared" ca="1" si="11"/>
        <v>-1.089918256130801</v>
      </c>
      <c r="AW28" s="2171">
        <f t="shared" ca="1" si="11"/>
        <v>3.1221303948576633</v>
      </c>
      <c r="AX28" s="2172"/>
      <c r="AY28" s="2170"/>
      <c r="AZ28" s="1261">
        <f t="shared" ca="1" si="12"/>
        <v>1.6918967052537823</v>
      </c>
      <c r="BA28" s="2169">
        <f t="shared" ca="1" si="12"/>
        <v>-1.1383537653239983</v>
      </c>
      <c r="BB28" s="2170"/>
      <c r="BC28" s="1261">
        <f t="shared" ca="1" si="13"/>
        <v>-0.97431355181576862</v>
      </c>
      <c r="BD28" s="2169">
        <f t="shared" ca="1" si="13"/>
        <v>-5.9928443649373833</v>
      </c>
      <c r="BE28" s="2172"/>
      <c r="BF28" s="2172"/>
      <c r="BG28" s="1263">
        <f t="shared" ca="1" si="14"/>
        <v>4.5670789724072165</v>
      </c>
      <c r="BH28" s="2169">
        <f t="shared" ca="1" si="14"/>
        <v>-0.18198362147407465</v>
      </c>
      <c r="BI28" s="2170"/>
      <c r="BJ28" s="1262">
        <f t="shared" ca="1" si="15"/>
        <v>-0.54694621695533385</v>
      </c>
      <c r="BK28" s="2169">
        <f t="shared" ca="1" si="15"/>
        <v>0.18331805682861102</v>
      </c>
      <c r="BL28" s="2170"/>
      <c r="BM28" s="1261">
        <f t="shared" ca="1" si="16"/>
        <v>2.7447392497712713</v>
      </c>
      <c r="BN28" s="2171">
        <f t="shared" ca="1" si="16"/>
        <v>2.8495102404274348</v>
      </c>
      <c r="BO28" s="2170"/>
      <c r="BP28" s="1261">
        <f t="shared" ca="1" si="17"/>
        <v>-3.4632034632034703</v>
      </c>
      <c r="BQ28" s="2169">
        <f t="shared" ca="1" si="17"/>
        <v>2.0627802690583081</v>
      </c>
      <c r="BR28" s="2170"/>
      <c r="BS28" s="1261">
        <f t="shared" ca="1" si="18"/>
        <v>0.87873462214412257</v>
      </c>
      <c r="BT28" s="1260">
        <f t="shared" ca="1" si="18"/>
        <v>1.2195121951219505</v>
      </c>
      <c r="BU28" s="1142"/>
      <c r="BV28" s="1236"/>
      <c r="BW28" s="1235"/>
      <c r="BX28" s="1180">
        <f ca="1">IF(J!DZ$7=5,J!C$619,IFERROR(MATCH(C28,J!DW$10:DW$609,0)+9,IF(INDIRECT("M!"&amp;BX$11&amp;K!E38)=" ー",1219,INDIRECT("M!"&amp;BX$11&amp;K!E38))))</f>
        <v>286</v>
      </c>
      <c r="BY28" s="1234"/>
      <c r="BZ28"/>
    </row>
    <row r="29" spans="1:81" s="344" customFormat="1" ht="9.75" customHeight="1">
      <c r="A29"/>
      <c r="B29" s="1170"/>
      <c r="C29" s="1282">
        <f t="shared" si="26"/>
        <v>14</v>
      </c>
      <c r="D29" s="2114" t="str">
        <f t="shared" ca="1" si="0"/>
        <v>東1</v>
      </c>
      <c r="E29" s="2114"/>
      <c r="F29" s="2115" t="str">
        <f t="shared" ca="1" si="23"/>
        <v>鉱業</v>
      </c>
      <c r="G29" s="2116"/>
      <c r="H29" s="1281">
        <f ca="1">IF(J!CN24="- - -","",INDIRECT("J!G"&amp;BX29))</f>
        <v>1662</v>
      </c>
      <c r="I29" s="1246" t="str">
        <f t="shared" ca="1" si="24"/>
        <v>石油資源開発</v>
      </c>
      <c r="J29" s="1280"/>
      <c r="K29" s="1280"/>
      <c r="L29" s="1280"/>
      <c r="M29" s="1279"/>
      <c r="N29" s="1278"/>
      <c r="O29" s="1277" t="str">
        <f t="shared" ca="1" si="19"/>
        <v xml:space="preserve">2766   </v>
      </c>
      <c r="P29" s="2149" t="str">
        <f t="shared" ca="1" si="20"/>
        <v xml:space="preserve">+54   </v>
      </c>
      <c r="Q29" s="2150"/>
      <c r="R29" s="2151"/>
      <c r="S29" s="2120">
        <f t="shared" ca="1" si="25"/>
        <v>1.9911504424778883</v>
      </c>
      <c r="T29" s="2152"/>
      <c r="U29" s="2122">
        <f t="shared" ca="1" si="22"/>
        <v>1580.9011041599999</v>
      </c>
      <c r="V29" s="2123"/>
      <c r="W29" s="2124"/>
      <c r="X29" s="1253">
        <f t="shared" ca="1" si="2"/>
        <v>0.3571428571428612</v>
      </c>
      <c r="Y29" s="2153">
        <f t="shared" ca="1" si="2"/>
        <v>-0.31633056544087879</v>
      </c>
      <c r="Z29" s="2154"/>
      <c r="AA29" s="1250">
        <f t="shared" ca="1" si="3"/>
        <v>-0.67433558111859782</v>
      </c>
      <c r="AB29" s="2153">
        <f t="shared" ca="1" si="3"/>
        <v>-0.39936102236421789</v>
      </c>
      <c r="AC29" s="2154"/>
      <c r="AD29" s="1250">
        <f t="shared" ca="1" si="4"/>
        <v>0.88211708099439079</v>
      </c>
      <c r="AE29" s="2155">
        <f t="shared" ca="1" si="4"/>
        <v>1.470588235294116</v>
      </c>
      <c r="AF29" s="2154"/>
      <c r="AG29" s="1250">
        <f t="shared" ca="1" si="5"/>
        <v>-1.8409714061887996</v>
      </c>
      <c r="AH29" s="2153">
        <f t="shared" ca="1" si="5"/>
        <v>2.7134876296887427</v>
      </c>
      <c r="AI29" s="2156"/>
      <c r="AJ29" s="2154"/>
      <c r="AK29" s="2153">
        <f t="shared" ca="1" si="6"/>
        <v>2.8360528360528434</v>
      </c>
      <c r="AL29" s="2154"/>
      <c r="AM29" s="2153">
        <f t="shared" ca="1" si="7"/>
        <v>-3.6645258783528476</v>
      </c>
      <c r="AN29" s="2156"/>
      <c r="AO29" s="2157">
        <f t="shared" ca="1" si="8"/>
        <v>2.9803921568627487</v>
      </c>
      <c r="AP29" s="2154"/>
      <c r="AQ29" s="2153">
        <f t="shared" ca="1" si="9"/>
        <v>0.57121096725056475</v>
      </c>
      <c r="AR29" s="2154"/>
      <c r="AS29" s="1250">
        <f t="shared" ca="1" si="10"/>
        <v>3.7864445285876513</v>
      </c>
      <c r="AT29" s="2153">
        <f t="shared" ca="1" si="10"/>
        <v>0.43779642466252255</v>
      </c>
      <c r="AU29" s="2154"/>
      <c r="AV29" s="1250">
        <f t="shared" ca="1" si="11"/>
        <v>0.10897203051216309</v>
      </c>
      <c r="AW29" s="2155">
        <f t="shared" ca="1" si="11"/>
        <v>0.25399129172714652</v>
      </c>
      <c r="AX29" s="2156"/>
      <c r="AY29" s="2154"/>
      <c r="AZ29" s="1250">
        <f t="shared" ca="1" si="12"/>
        <v>0.72385088671734366</v>
      </c>
      <c r="BA29" s="2153">
        <f t="shared" ca="1" si="12"/>
        <v>-0.8983111749910222</v>
      </c>
      <c r="BB29" s="2154"/>
      <c r="BC29" s="1250">
        <f t="shared" ca="1" si="13"/>
        <v>-0.58013052936910015</v>
      </c>
      <c r="BD29" s="2153">
        <f t="shared" ca="1" si="13"/>
        <v>-3.9022611232676923</v>
      </c>
      <c r="BE29" s="2156"/>
      <c r="BF29" s="2156"/>
      <c r="BG29" s="1252">
        <f t="shared" ca="1" si="14"/>
        <v>2.3908918406072104</v>
      </c>
      <c r="BH29" s="2153">
        <f t="shared" ca="1" si="14"/>
        <v>-2.1126760563380316</v>
      </c>
      <c r="BI29" s="2154"/>
      <c r="BJ29" s="1251">
        <f t="shared" ca="1" si="15"/>
        <v>-1.0980689132904189</v>
      </c>
      <c r="BK29" s="2153">
        <f t="shared" ca="1" si="15"/>
        <v>-7.6569678407338415E-2</v>
      </c>
      <c r="BL29" s="2154"/>
      <c r="BM29" s="1250">
        <f t="shared" ca="1" si="16"/>
        <v>2.7586206896551744</v>
      </c>
      <c r="BN29" s="2155">
        <f t="shared" ca="1" si="16"/>
        <v>2.0507084265473594</v>
      </c>
      <c r="BO29" s="2154"/>
      <c r="BP29" s="1250">
        <f t="shared" ca="1" si="17"/>
        <v>-2.6671538180489591</v>
      </c>
      <c r="BQ29" s="2153">
        <f t="shared" ca="1" si="17"/>
        <v>1.7267267267267385</v>
      </c>
      <c r="BR29" s="2154"/>
      <c r="BS29" s="1250">
        <f t="shared" ca="1" si="18"/>
        <v>7.3800738007378186E-2</v>
      </c>
      <c r="BT29" s="1249">
        <f t="shared" ca="1" si="18"/>
        <v>1.9911504424778883</v>
      </c>
      <c r="BU29" s="1142"/>
      <c r="BV29" s="1236"/>
      <c r="BW29" s="1235"/>
      <c r="BX29" s="1180">
        <f ca="1">IF(J!DZ$7=5,J!C$619,IFERROR(MATCH(C29,J!DW$10:DW$609,0)+9,IF(INDIRECT("M!"&amp;BX$11&amp;K!E39)=" ー",1219,INDIRECT("M!"&amp;BX$11&amp;K!E39))))</f>
        <v>316</v>
      </c>
      <c r="BY29" s="1234"/>
      <c r="BZ29"/>
    </row>
    <row r="30" spans="1:81" s="344" customFormat="1" ht="9.75" customHeight="1">
      <c r="A30"/>
      <c r="B30" s="1170">
        <f>B26+11</f>
        <v>91</v>
      </c>
      <c r="C30" s="1259">
        <f t="shared" si="26"/>
        <v>15</v>
      </c>
      <c r="D30" s="2087" t="str">
        <f t="shared" ca="1" si="0"/>
        <v>東1</v>
      </c>
      <c r="E30" s="2087"/>
      <c r="F30" s="2088" t="str">
        <f t="shared" ca="1" si="23"/>
        <v>銀行</v>
      </c>
      <c r="G30" s="2089"/>
      <c r="H30" s="1258">
        <f ca="1">IF(J!CN25="- - -","",INDIRECT("J!G"&amp;BX30))</f>
        <v>8366</v>
      </c>
      <c r="I30" s="1246" t="str">
        <f t="shared" ca="1" si="24"/>
        <v>滋賀銀行</v>
      </c>
      <c r="J30" s="1257"/>
      <c r="K30" s="1257"/>
      <c r="L30" s="1257"/>
      <c r="M30" s="1256"/>
      <c r="N30" s="1255"/>
      <c r="O30" s="1254" t="str">
        <f t="shared" ca="1" si="19"/>
        <v xml:space="preserve">2298   </v>
      </c>
      <c r="P30" s="2090" t="str">
        <f t="shared" ca="1" si="20"/>
        <v xml:space="preserve">+39   </v>
      </c>
      <c r="Q30" s="2091"/>
      <c r="R30" s="2092"/>
      <c r="S30" s="2093">
        <f t="shared" ca="1" si="25"/>
        <v>1.7264276228419675</v>
      </c>
      <c r="T30" s="2185"/>
      <c r="U30" s="2095">
        <f t="shared" ca="1" si="22"/>
        <v>1220.01006138</v>
      </c>
      <c r="V30" s="2096"/>
      <c r="W30" s="2097"/>
      <c r="X30" s="1241">
        <f t="shared" ca="1" si="2"/>
        <v>0</v>
      </c>
      <c r="Y30" s="2083">
        <f t="shared" ca="1" si="2"/>
        <v>1.8509254627313538</v>
      </c>
      <c r="Z30" s="2084"/>
      <c r="AA30" s="1238">
        <f t="shared" ca="1" si="3"/>
        <v>-1.3261296660117949</v>
      </c>
      <c r="AB30" s="2083">
        <f t="shared" ca="1" si="3"/>
        <v>0.84619213539073712</v>
      </c>
      <c r="AC30" s="2084"/>
      <c r="AD30" s="1238">
        <f t="shared" ca="1" si="4"/>
        <v>0.64165844027641583</v>
      </c>
      <c r="AE30" s="2085">
        <f t="shared" ca="1" si="4"/>
        <v>0.88278567925452478</v>
      </c>
      <c r="AF30" s="2084"/>
      <c r="AG30" s="1238">
        <f t="shared" ca="1" si="5"/>
        <v>0.58337384540591586</v>
      </c>
      <c r="AH30" s="2083">
        <f t="shared" ca="1" si="5"/>
        <v>1.8366360560657142</v>
      </c>
      <c r="AI30" s="2127"/>
      <c r="AJ30" s="2084"/>
      <c r="AK30" s="2083">
        <f t="shared" ca="1" si="6"/>
        <v>1.376364499288087</v>
      </c>
      <c r="AL30" s="2084"/>
      <c r="AM30" s="2083">
        <f t="shared" ca="1" si="7"/>
        <v>9.3632958801492805E-2</v>
      </c>
      <c r="AN30" s="2127"/>
      <c r="AO30" s="2128">
        <f t="shared" ca="1" si="8"/>
        <v>3.5079513564078724</v>
      </c>
      <c r="AP30" s="2084"/>
      <c r="AQ30" s="2083">
        <f t="shared" ca="1" si="9"/>
        <v>1.8978761861726099</v>
      </c>
      <c r="AR30" s="2084"/>
      <c r="AS30" s="1238">
        <f t="shared" ca="1" si="10"/>
        <v>-0.62084257206208804</v>
      </c>
      <c r="AT30" s="2083">
        <f t="shared" ca="1" si="10"/>
        <v>-0.3569834895136097</v>
      </c>
      <c r="AU30" s="2084"/>
      <c r="AV30" s="1238">
        <f t="shared" ca="1" si="11"/>
        <v>-1.2091356918943177</v>
      </c>
      <c r="AW30" s="2085">
        <f t="shared" ca="1" si="11"/>
        <v>0.86128739800544452</v>
      </c>
      <c r="AX30" s="2127"/>
      <c r="AY30" s="2084"/>
      <c r="AZ30" s="1238">
        <f t="shared" ca="1" si="12"/>
        <v>-1.2134831460674178</v>
      </c>
      <c r="BA30" s="2083">
        <f t="shared" ca="1" si="12"/>
        <v>-3.1392174704276528</v>
      </c>
      <c r="BB30" s="2084"/>
      <c r="BC30" s="1238">
        <f t="shared" ca="1" si="13"/>
        <v>-1.0803193987787694</v>
      </c>
      <c r="BD30" s="2083">
        <f t="shared" ca="1" si="13"/>
        <v>0.56980056980056304</v>
      </c>
      <c r="BE30" s="2127"/>
      <c r="BF30" s="2127"/>
      <c r="BG30" s="1240">
        <f t="shared" ca="1" si="14"/>
        <v>2.3607176581680704</v>
      </c>
      <c r="BH30" s="2083">
        <f t="shared" ca="1" si="14"/>
        <v>0.27675276752768241</v>
      </c>
      <c r="BI30" s="2084"/>
      <c r="BJ30" s="1239">
        <f t="shared" ca="1" si="15"/>
        <v>-0.73597056117755244</v>
      </c>
      <c r="BK30" s="2083">
        <f t="shared" ca="1" si="15"/>
        <v>-0.88044485634847547</v>
      </c>
      <c r="BL30" s="2084"/>
      <c r="BM30" s="1238">
        <f t="shared" ca="1" si="16"/>
        <v>1.8700327255726847</v>
      </c>
      <c r="BN30" s="2085">
        <f t="shared" ca="1" si="16"/>
        <v>1.9733822854520469</v>
      </c>
      <c r="BO30" s="2084"/>
      <c r="BP30" s="1238">
        <f t="shared" ca="1" si="17"/>
        <v>-1.2151215121512138</v>
      </c>
      <c r="BQ30" s="2083">
        <f t="shared" ca="1" si="17"/>
        <v>2.5968109339407732</v>
      </c>
      <c r="BR30" s="2084"/>
      <c r="BS30" s="1238">
        <f t="shared" ca="1" si="18"/>
        <v>0.31083481349911324</v>
      </c>
      <c r="BT30" s="1237">
        <f t="shared" ca="1" si="18"/>
        <v>1.7264276228419675</v>
      </c>
      <c r="BU30" s="1142"/>
      <c r="BV30" s="1236"/>
      <c r="BW30" s="1235"/>
      <c r="BX30" s="1180">
        <f ca="1">IF(J!DZ$7=5,J!C$619,IFERROR(MATCH(C30,J!DW$10:DW$609,0)+9,IF(INDIRECT("M!"&amp;BX$11&amp;K!E40)=" ー",1219,INDIRECT("M!"&amp;BX$11&amp;K!E40))))</f>
        <v>184</v>
      </c>
      <c r="BY30" s="1234"/>
      <c r="BZ30"/>
    </row>
    <row r="31" spans="1:81" s="344" customFormat="1" ht="9.75" customHeight="1">
      <c r="A31"/>
      <c r="B31" s="1170"/>
      <c r="C31" s="1276">
        <f t="shared" si="26"/>
        <v>16</v>
      </c>
      <c r="D31" s="2186" t="str">
        <f t="shared" ca="1" si="0"/>
        <v>東1</v>
      </c>
      <c r="E31" s="2186"/>
      <c r="F31" s="2187" t="str">
        <f t="shared" ca="1" si="23"/>
        <v>銀行</v>
      </c>
      <c r="G31" s="2188"/>
      <c r="H31" s="1275">
        <f ca="1">IF(J!CN26="- - -","",INDIRECT("J!G"&amp;BX31))</f>
        <v>7182</v>
      </c>
      <c r="I31" s="1233" t="str">
        <f t="shared" ca="1" si="24"/>
        <v>ゆうちょ銀行</v>
      </c>
      <c r="J31" s="1274"/>
      <c r="K31" s="1274"/>
      <c r="L31" s="1274"/>
      <c r="M31" s="1273"/>
      <c r="N31" s="1272"/>
      <c r="O31" s="1271" t="str">
        <f t="shared" ca="1" si="19"/>
        <v xml:space="preserve">1154   </v>
      </c>
      <c r="P31" s="2189" t="str">
        <f t="shared" ca="1" si="20"/>
        <v xml:space="preserve">+17   </v>
      </c>
      <c r="Q31" s="2190"/>
      <c r="R31" s="2191"/>
      <c r="S31" s="2192">
        <f t="shared" ca="1" si="25"/>
        <v>1.4951627088830293</v>
      </c>
      <c r="T31" s="2193"/>
      <c r="U31" s="2194">
        <f t="shared" ca="1" si="22"/>
        <v>43269.7495308</v>
      </c>
      <c r="V31" s="2195"/>
      <c r="W31" s="2196"/>
      <c r="X31" s="1270">
        <f t="shared" ca="1" si="2"/>
        <v>-0.67114093959730781</v>
      </c>
      <c r="Y31" s="2125">
        <f t="shared" ca="1" si="2"/>
        <v>0.67567567567567721</v>
      </c>
      <c r="Z31" s="2126"/>
      <c r="AA31" s="1267">
        <f t="shared" ca="1" si="3"/>
        <v>-0.19175455417067155</v>
      </c>
      <c r="AB31" s="2125">
        <f t="shared" ca="1" si="3"/>
        <v>0.19212295869357376</v>
      </c>
      <c r="AC31" s="2126"/>
      <c r="AD31" s="1267">
        <f t="shared" ca="1" si="4"/>
        <v>0.76701821668262937</v>
      </c>
      <c r="AE31" s="2131">
        <f t="shared" ca="1" si="4"/>
        <v>0.57088487155090206</v>
      </c>
      <c r="AF31" s="2126"/>
      <c r="AG31" s="1267">
        <f t="shared" ca="1" si="5"/>
        <v>-0.18921475875117721</v>
      </c>
      <c r="AH31" s="2125">
        <f t="shared" ca="1" si="5"/>
        <v>2.8436018957346079</v>
      </c>
      <c r="AI31" s="2132"/>
      <c r="AJ31" s="2126"/>
      <c r="AK31" s="2125">
        <f t="shared" ca="1" si="6"/>
        <v>2.3963133640553025</v>
      </c>
      <c r="AL31" s="2126"/>
      <c r="AM31" s="2125">
        <f t="shared" ca="1" si="7"/>
        <v>0.36003600360035648</v>
      </c>
      <c r="AN31" s="2132"/>
      <c r="AO31" s="2133">
        <f t="shared" ca="1" si="8"/>
        <v>0.80717488789237279</v>
      </c>
      <c r="AP31" s="2126"/>
      <c r="AQ31" s="2125">
        <f t="shared" ca="1" si="9"/>
        <v>-8.8967971530252044E-2</v>
      </c>
      <c r="AR31" s="2126"/>
      <c r="AS31" s="1267">
        <f t="shared" ca="1" si="10"/>
        <v>0.97951914514693783</v>
      </c>
      <c r="AT31" s="2125">
        <f t="shared" ca="1" si="10"/>
        <v>-0.17636684303352013</v>
      </c>
      <c r="AU31" s="2126"/>
      <c r="AV31" s="1267">
        <f t="shared" ca="1" si="11"/>
        <v>-0.79505300353356745</v>
      </c>
      <c r="AW31" s="2131">
        <f t="shared" ca="1" si="11"/>
        <v>-0.53428317008014403</v>
      </c>
      <c r="AX31" s="2132"/>
      <c r="AY31" s="2126"/>
      <c r="AZ31" s="1267">
        <f t="shared" ca="1" si="12"/>
        <v>-1.6114592658907867</v>
      </c>
      <c r="BA31" s="2125">
        <f t="shared" ca="1" si="12"/>
        <v>0.36396724294813509</v>
      </c>
      <c r="BB31" s="2126"/>
      <c r="BC31" s="1267">
        <f t="shared" ca="1" si="13"/>
        <v>-0.45330915684496631</v>
      </c>
      <c r="BD31" s="2125">
        <f t="shared" ca="1" si="13"/>
        <v>0</v>
      </c>
      <c r="BE31" s="2132"/>
      <c r="BF31" s="2132"/>
      <c r="BG31" s="1269">
        <f t="shared" ca="1" si="14"/>
        <v>1.6393442622950829</v>
      </c>
      <c r="BH31" s="2125">
        <f t="shared" ca="1" si="14"/>
        <v>-0.53763440860214473</v>
      </c>
      <c r="BI31" s="2126"/>
      <c r="BJ31" s="1268">
        <f t="shared" ca="1" si="15"/>
        <v>0.27027027027027373</v>
      </c>
      <c r="BK31" s="2125">
        <f t="shared" ca="1" si="15"/>
        <v>-0.17969451931716662</v>
      </c>
      <c r="BL31" s="2126"/>
      <c r="BM31" s="1267">
        <f t="shared" ca="1" si="16"/>
        <v>1.2601260126012619</v>
      </c>
      <c r="BN31" s="2131">
        <f t="shared" ca="1" si="16"/>
        <v>0.17777777777779136</v>
      </c>
      <c r="BO31" s="2126"/>
      <c r="BP31" s="1267">
        <f t="shared" ca="1" si="17"/>
        <v>-8.8731144631765346E-2</v>
      </c>
      <c r="BQ31" s="2125">
        <f t="shared" ca="1" si="17"/>
        <v>0.44404973357015365</v>
      </c>
      <c r="BR31" s="2126"/>
      <c r="BS31" s="1267">
        <f t="shared" ca="1" si="18"/>
        <v>0.53050397877984778</v>
      </c>
      <c r="BT31" s="1266">
        <f t="shared" ca="1" si="18"/>
        <v>1.4951627088830293</v>
      </c>
      <c r="BU31" s="1142"/>
      <c r="BV31" s="1236"/>
      <c r="BW31" s="1235"/>
      <c r="BX31" s="1180">
        <f ca="1">IF(J!DZ$7=5,J!C$619,IFERROR(MATCH(C31,J!DW$10:DW$609,0)+9,IF(INDIRECT("M!"&amp;BX$11&amp;K!E41)=" ー",1219,INDIRECT("M!"&amp;BX$11&amp;K!E41))))</f>
        <v>154</v>
      </c>
      <c r="BY31" s="1234"/>
      <c r="BZ31"/>
    </row>
    <row r="32" spans="1:81" s="344" customFormat="1" ht="9.75" customHeight="1">
      <c r="A32"/>
      <c r="B32" s="1170"/>
      <c r="C32" s="1283">
        <f t="shared" si="26"/>
        <v>17</v>
      </c>
      <c r="D32" s="2197" t="str">
        <f t="shared" ca="1" si="0"/>
        <v>東1</v>
      </c>
      <c r="E32" s="2197"/>
      <c r="F32" s="2198" t="str">
        <f t="shared" ca="1" si="23"/>
        <v>保険</v>
      </c>
      <c r="G32" s="2199"/>
      <c r="H32" s="1247">
        <f ca="1">IF(J!CN27="- - -","",INDIRECT("J!G"&amp;BX32))</f>
        <v>8725</v>
      </c>
      <c r="I32" s="1265" t="str">
        <f t="shared" ca="1" si="24"/>
        <v>MS＆ED</v>
      </c>
      <c r="J32" s="1245"/>
      <c r="K32" s="1245"/>
      <c r="L32" s="1245"/>
      <c r="M32" s="1244"/>
      <c r="N32" s="1243"/>
      <c r="O32" s="1242" t="str">
        <f t="shared" ca="1" si="19"/>
        <v xml:space="preserve">4019   </v>
      </c>
      <c r="P32" s="2200" t="str">
        <f t="shared" ca="1" si="20"/>
        <v xml:space="preserve">+44   </v>
      </c>
      <c r="Q32" s="2201"/>
      <c r="R32" s="2202"/>
      <c r="S32" s="2203">
        <f t="shared" ca="1" si="25"/>
        <v>1.106918238993714</v>
      </c>
      <c r="T32" s="2204"/>
      <c r="U32" s="2205">
        <f t="shared" ca="1" si="22"/>
        <v>23858.10588929</v>
      </c>
      <c r="V32" s="2206"/>
      <c r="W32" s="2207"/>
      <c r="X32" s="1264">
        <f t="shared" ca="1" si="2"/>
        <v>-0.16944365998305955</v>
      </c>
      <c r="Y32" s="2169">
        <f t="shared" ca="1" si="2"/>
        <v>0.70721357850069921</v>
      </c>
      <c r="Z32" s="2170"/>
      <c r="AA32" s="1261">
        <f t="shared" ca="1" si="3"/>
        <v>-0.78651685393258219</v>
      </c>
      <c r="AB32" s="2169">
        <f t="shared" ca="1" si="3"/>
        <v>0.22650056625141701</v>
      </c>
      <c r="AC32" s="2170"/>
      <c r="AD32" s="1261">
        <f t="shared" ca="1" si="4"/>
        <v>1.6101694915254114</v>
      </c>
      <c r="AE32" s="2171">
        <f t="shared" ca="1" si="4"/>
        <v>-0.77842646649986591</v>
      </c>
      <c r="AF32" s="2170"/>
      <c r="AG32" s="1261">
        <f t="shared" ca="1" si="5"/>
        <v>-0.56038105912020342</v>
      </c>
      <c r="AH32" s="2169">
        <f t="shared" ca="1" si="5"/>
        <v>3.0994646379261894</v>
      </c>
      <c r="AI32" s="2172"/>
      <c r="AJ32" s="2170"/>
      <c r="AK32" s="2169">
        <f t="shared" ca="1" si="6"/>
        <v>3.19759497130363</v>
      </c>
      <c r="AL32" s="2170"/>
      <c r="AM32" s="2169">
        <f t="shared" ca="1" si="7"/>
        <v>-0.66207627118643586</v>
      </c>
      <c r="AN32" s="2172"/>
      <c r="AO32" s="2173">
        <f t="shared" ca="1" si="8"/>
        <v>1.0663822980538527</v>
      </c>
      <c r="AP32" s="2170"/>
      <c r="AQ32" s="2169">
        <f t="shared" ca="1" si="9"/>
        <v>2.8224742811922852</v>
      </c>
      <c r="AR32" s="2170"/>
      <c r="AS32" s="1261">
        <f t="shared" ca="1" si="10"/>
        <v>0.10261672652643483</v>
      </c>
      <c r="AT32" s="2169">
        <f t="shared" ca="1" si="10"/>
        <v>1.2557662737057882</v>
      </c>
      <c r="AU32" s="2170"/>
      <c r="AV32" s="1261">
        <f t="shared" ca="1" si="11"/>
        <v>0.7846114907618329</v>
      </c>
      <c r="AW32" s="2171">
        <f t="shared" ca="1" si="11"/>
        <v>-0.35158211953792318</v>
      </c>
      <c r="AX32" s="2172"/>
      <c r="AY32" s="2170"/>
      <c r="AZ32" s="1261">
        <f t="shared" ca="1" si="12"/>
        <v>0.45362903225807827</v>
      </c>
      <c r="BA32" s="2169">
        <f t="shared" ca="1" si="12"/>
        <v>-0.47666833918715668</v>
      </c>
      <c r="BB32" s="2170"/>
      <c r="BC32" s="1261">
        <f t="shared" ca="1" si="13"/>
        <v>-1.3864381144441609</v>
      </c>
      <c r="BD32" s="2169">
        <f t="shared" ca="1" si="13"/>
        <v>0.53680981595091737</v>
      </c>
      <c r="BE32" s="2172"/>
      <c r="BF32" s="2172"/>
      <c r="BG32" s="1263">
        <f t="shared" ca="1" si="14"/>
        <v>0.48309178743961922</v>
      </c>
      <c r="BH32" s="2169">
        <f t="shared" ca="1" si="14"/>
        <v>-0.78441295546558365</v>
      </c>
      <c r="BI32" s="2170"/>
      <c r="BJ32" s="1262">
        <f t="shared" ca="1" si="15"/>
        <v>0.53557765876051633</v>
      </c>
      <c r="BK32" s="2169">
        <f t="shared" ca="1" si="15"/>
        <v>-0.48198883815322802</v>
      </c>
      <c r="BL32" s="2170"/>
      <c r="BM32" s="1261">
        <f t="shared" ca="1" si="16"/>
        <v>1.4784603619678762</v>
      </c>
      <c r="BN32" s="2171">
        <f t="shared" ca="1" si="16"/>
        <v>-1.3815624215021387</v>
      </c>
      <c r="BO32" s="2170"/>
      <c r="BP32" s="1261">
        <f t="shared" ca="1" si="17"/>
        <v>-0.4330106979113566</v>
      </c>
      <c r="BQ32" s="2169">
        <f t="shared" ca="1" si="17"/>
        <v>0.7674597083653083</v>
      </c>
      <c r="BR32" s="2170"/>
      <c r="BS32" s="1261">
        <f t="shared" ca="1" si="18"/>
        <v>0.91393754760092349</v>
      </c>
      <c r="BT32" s="1260">
        <f t="shared" ca="1" si="18"/>
        <v>1.106918238993714</v>
      </c>
      <c r="BU32" s="1142"/>
      <c r="BV32" s="1236"/>
      <c r="BW32" s="1235"/>
      <c r="BX32" s="1180">
        <f ca="1">IF(J!DZ$7=5,J!C$619,IFERROR(MATCH(C32,J!DW$10:DW$609,0)+9,IF(INDIRECT("M!"&amp;BX$11&amp;K!E42)=" ー",1219,INDIRECT("M!"&amp;BX$11&amp;K!E42))))</f>
        <v>214</v>
      </c>
      <c r="BY32" s="1234"/>
      <c r="BZ32"/>
    </row>
    <row r="33" spans="1:78" s="344" customFormat="1" ht="9.75" customHeight="1">
      <c r="A33"/>
      <c r="B33" s="1170"/>
      <c r="C33" s="1282">
        <f t="shared" si="26"/>
        <v>18</v>
      </c>
      <c r="D33" s="2114" t="str">
        <f t="shared" ca="1" si="0"/>
        <v>東1</v>
      </c>
      <c r="E33" s="2114"/>
      <c r="F33" s="2115" t="str">
        <f t="shared" ca="1" si="23"/>
        <v>繊維</v>
      </c>
      <c r="G33" s="2116"/>
      <c r="H33" s="1281">
        <f ca="1">IF(J!CN28="- - -","",INDIRECT("J!G"&amp;BX33))</f>
        <v>3001</v>
      </c>
      <c r="I33" s="1246" t="str">
        <f t="shared" ca="1" si="24"/>
        <v>片倉工業</v>
      </c>
      <c r="J33" s="1280"/>
      <c r="K33" s="1280"/>
      <c r="L33" s="1280"/>
      <c r="M33" s="1279"/>
      <c r="N33" s="1278"/>
      <c r="O33" s="1277" t="str">
        <f t="shared" ca="1" si="19"/>
        <v xml:space="preserve">2432   </v>
      </c>
      <c r="P33" s="2149" t="str">
        <f t="shared" ca="1" si="20"/>
        <v xml:space="preserve">+126   </v>
      </c>
      <c r="Q33" s="2150"/>
      <c r="R33" s="2151"/>
      <c r="S33" s="2120">
        <f t="shared" ca="1" si="25"/>
        <v>5.4640069384215053</v>
      </c>
      <c r="T33" s="2152"/>
      <c r="U33" s="2122">
        <f t="shared" ca="1" si="22"/>
        <v>856.42880000000002</v>
      </c>
      <c r="V33" s="2123"/>
      <c r="W33" s="2124"/>
      <c r="X33" s="1253">
        <f t="shared" ca="1" si="2"/>
        <v>2.9154518950437449</v>
      </c>
      <c r="Y33" s="2153">
        <f t="shared" ca="1" si="2"/>
        <v>-0.68798057466612761</v>
      </c>
      <c r="Z33" s="2154"/>
      <c r="AA33" s="1250">
        <f t="shared" ca="1" si="3"/>
        <v>-0.97799511002445172</v>
      </c>
      <c r="AB33" s="2153">
        <f t="shared" ca="1" si="3"/>
        <v>2.3456790123456841</v>
      </c>
      <c r="AC33" s="2154"/>
      <c r="AD33" s="1250">
        <f t="shared" ca="1" si="4"/>
        <v>2.5331724969843208</v>
      </c>
      <c r="AE33" s="2155">
        <f t="shared" ca="1" si="4"/>
        <v>-1.9607843137254974</v>
      </c>
      <c r="AF33" s="2154"/>
      <c r="AG33" s="1250">
        <f t="shared" ca="1" si="5"/>
        <v>-1.4000000000000057</v>
      </c>
      <c r="AH33" s="2153">
        <f t="shared" ca="1" si="5"/>
        <v>-0.28397565922921331</v>
      </c>
      <c r="AI33" s="2156"/>
      <c r="AJ33" s="2154"/>
      <c r="AK33" s="2153">
        <f t="shared" ca="1" si="6"/>
        <v>-7.0382424735557265</v>
      </c>
      <c r="AL33" s="2154"/>
      <c r="AM33" s="2153">
        <f t="shared" ca="1" si="7"/>
        <v>4.2013129102844715</v>
      </c>
      <c r="AN33" s="2156"/>
      <c r="AO33" s="2157">
        <f t="shared" ca="1" si="8"/>
        <v>-3.8219235615287772</v>
      </c>
      <c r="AP33" s="2154"/>
      <c r="AQ33" s="2153">
        <f t="shared" ca="1" si="9"/>
        <v>0.39301310043668991</v>
      </c>
      <c r="AR33" s="2154"/>
      <c r="AS33" s="1250">
        <f t="shared" ca="1" si="10"/>
        <v>1.6093953892996922</v>
      </c>
      <c r="AT33" s="2153">
        <f t="shared" ca="1" si="10"/>
        <v>-1.8407534246575352</v>
      </c>
      <c r="AU33" s="2154"/>
      <c r="AV33" s="1250">
        <f t="shared" ca="1" si="11"/>
        <v>1.8316615787178421</v>
      </c>
      <c r="AW33" s="2155">
        <f t="shared" ca="1" si="11"/>
        <v>-2.7408993576017053</v>
      </c>
      <c r="AX33" s="2156"/>
      <c r="AY33" s="2154"/>
      <c r="AZ33" s="1250">
        <f t="shared" ca="1" si="12"/>
        <v>-0.39630118890356414</v>
      </c>
      <c r="BA33" s="2153">
        <f t="shared" ca="1" si="12"/>
        <v>0.44208664898319228</v>
      </c>
      <c r="BB33" s="2154"/>
      <c r="BC33" s="1250">
        <f t="shared" ca="1" si="13"/>
        <v>4.4014084507054463E-2</v>
      </c>
      <c r="BD33" s="2153">
        <f t="shared" ca="1" si="13"/>
        <v>1.0558732952045773</v>
      </c>
      <c r="BE33" s="2156"/>
      <c r="BF33" s="2156"/>
      <c r="BG33" s="1252">
        <f t="shared" ca="1" si="14"/>
        <v>-1.306051371353945</v>
      </c>
      <c r="BH33" s="2153">
        <f t="shared" ca="1" si="14"/>
        <v>-0.44111160123510729</v>
      </c>
      <c r="BI33" s="2154"/>
      <c r="BJ33" s="1251">
        <f t="shared" ca="1" si="15"/>
        <v>0.4430660168364966</v>
      </c>
      <c r="BK33" s="2153">
        <f t="shared" ca="1" si="15"/>
        <v>-0.39700044111160082</v>
      </c>
      <c r="BL33" s="2154"/>
      <c r="BM33" s="1250">
        <f t="shared" ca="1" si="16"/>
        <v>2.7015057573073449</v>
      </c>
      <c r="BN33" s="2155">
        <f t="shared" ca="1" si="16"/>
        <v>-1.8111254851229006</v>
      </c>
      <c r="BO33" s="2154"/>
      <c r="BP33" s="1250">
        <f t="shared" ca="1" si="17"/>
        <v>0.83443126921388</v>
      </c>
      <c r="BQ33" s="2153">
        <f t="shared" ca="1" si="17"/>
        <v>1.4808362369337971</v>
      </c>
      <c r="BR33" s="2154"/>
      <c r="BS33" s="1250">
        <f t="shared" ca="1" si="18"/>
        <v>-1.0300429184549387</v>
      </c>
      <c r="BT33" s="1249">
        <f t="shared" ca="1" si="18"/>
        <v>5.4640069384215053</v>
      </c>
      <c r="BU33" s="1142"/>
      <c r="BV33" s="1236"/>
      <c r="BW33" s="1235"/>
      <c r="BX33" s="1180">
        <f ca="1">IF(J!DZ$7=5,J!C$619,IFERROR(MATCH(C33,J!DW$10:DW$609,0)+9,IF(INDIRECT("M!"&amp;BX$11&amp;K!E43)=" ー",1219,INDIRECT("M!"&amp;BX$11&amp;K!E43))))</f>
        <v>418</v>
      </c>
      <c r="BY33" s="1234"/>
      <c r="BZ33"/>
    </row>
    <row r="34" spans="1:78" s="344" customFormat="1" ht="9.75" customHeight="1">
      <c r="A34"/>
      <c r="B34" s="1170">
        <f>B30+11</f>
        <v>102</v>
      </c>
      <c r="C34" s="1259">
        <f t="shared" si="26"/>
        <v>19</v>
      </c>
      <c r="D34" s="2087" t="str">
        <f t="shared" ca="1" si="0"/>
        <v>東2</v>
      </c>
      <c r="E34" s="2087"/>
      <c r="F34" s="2088" t="str">
        <f t="shared" ca="1" si="23"/>
        <v>パ紙</v>
      </c>
      <c r="G34" s="2089"/>
      <c r="H34" s="1258">
        <f ca="1">IF(J!CN29="- - -","",INDIRECT("J!G"&amp;BX34))</f>
        <v>3945</v>
      </c>
      <c r="I34" s="1246" t="str">
        <f t="shared" ca="1" si="24"/>
        <v>スーパーバッグ</v>
      </c>
      <c r="J34" s="1257"/>
      <c r="K34" s="1257"/>
      <c r="L34" s="1257"/>
      <c r="M34" s="1256"/>
      <c r="N34" s="1255"/>
      <c r="O34" s="1254" t="str">
        <f t="shared" ca="1" si="19"/>
        <v xml:space="preserve">2235   </v>
      </c>
      <c r="P34" s="2090" t="str">
        <f t="shared" ca="1" si="20"/>
        <v xml:space="preserve">-25   </v>
      </c>
      <c r="Q34" s="2091"/>
      <c r="R34" s="2092"/>
      <c r="S34" s="2093">
        <f t="shared" ca="1" si="25"/>
        <v>-1.1061946902654824</v>
      </c>
      <c r="T34" s="2185"/>
      <c r="U34" s="2095">
        <f t="shared" ca="1" si="22"/>
        <v>37.685541900000004</v>
      </c>
      <c r="V34" s="2096"/>
      <c r="W34" s="2097"/>
      <c r="X34" s="1241">
        <f t="shared" ca="1" si="2"/>
        <v>10.981987216734439</v>
      </c>
      <c r="Y34" s="2083">
        <f t="shared" ca="1" si="2"/>
        <v>12.30366492146598</v>
      </c>
      <c r="Z34" s="2084"/>
      <c r="AA34" s="1238">
        <f t="shared" ca="1" si="3"/>
        <v>-10.023310023310032</v>
      </c>
      <c r="AB34" s="2083">
        <f t="shared" ca="1" si="3"/>
        <v>3.6269430051813316</v>
      </c>
      <c r="AC34" s="2084"/>
      <c r="AD34" s="1238">
        <f t="shared" ca="1" si="4"/>
        <v>-4.4500000000000028</v>
      </c>
      <c r="AE34" s="2085">
        <f t="shared" ca="1" si="4"/>
        <v>3.3490319204605044</v>
      </c>
      <c r="AF34" s="2084"/>
      <c r="AG34" s="1238">
        <f t="shared" ca="1" si="5"/>
        <v>0.55696202531645156</v>
      </c>
      <c r="AH34" s="2083">
        <f t="shared" ca="1" si="5"/>
        <v>1.7119838872104793</v>
      </c>
      <c r="AI34" s="2127"/>
      <c r="AJ34" s="2084"/>
      <c r="AK34" s="2083">
        <f t="shared" ca="1" si="6"/>
        <v>0.14851485148514598</v>
      </c>
      <c r="AL34" s="2084"/>
      <c r="AM34" s="2083">
        <f t="shared" ca="1" si="7"/>
        <v>-0.24715768660405502</v>
      </c>
      <c r="AN34" s="2127"/>
      <c r="AO34" s="2128">
        <f t="shared" ca="1" si="8"/>
        <v>3.0723488602576907</v>
      </c>
      <c r="AP34" s="2084"/>
      <c r="AQ34" s="2083">
        <f t="shared" ca="1" si="9"/>
        <v>-0.625</v>
      </c>
      <c r="AR34" s="2084"/>
      <c r="AS34" s="1238">
        <f t="shared" ca="1" si="10"/>
        <v>1.5965166908563191</v>
      </c>
      <c r="AT34" s="2083">
        <f t="shared" ca="1" si="10"/>
        <v>1.6666666666666572</v>
      </c>
      <c r="AU34" s="2084"/>
      <c r="AV34" s="1238">
        <f t="shared" ca="1" si="11"/>
        <v>-0.51522248243558977</v>
      </c>
      <c r="AW34" s="2085">
        <f t="shared" ca="1" si="11"/>
        <v>-3.483992467043322</v>
      </c>
      <c r="AX34" s="2127"/>
      <c r="AY34" s="2084"/>
      <c r="AZ34" s="1238">
        <f t="shared" ca="1" si="12"/>
        <v>-6.6341463414634063</v>
      </c>
      <c r="BA34" s="2083">
        <f t="shared" ca="1" si="12"/>
        <v>7.6280041797283076</v>
      </c>
      <c r="BB34" s="2084"/>
      <c r="BC34" s="1238">
        <f t="shared" ca="1" si="13"/>
        <v>2.9126213592232943</v>
      </c>
      <c r="BD34" s="2083">
        <f t="shared" ca="1" si="13"/>
        <v>0.56603773584906492</v>
      </c>
      <c r="BE34" s="2127"/>
      <c r="BF34" s="2127"/>
      <c r="BG34" s="1240">
        <f t="shared" ca="1" si="14"/>
        <v>1.6885553470919348</v>
      </c>
      <c r="BH34" s="2083">
        <f t="shared" ca="1" si="14"/>
        <v>9.2250922509222733E-2</v>
      </c>
      <c r="BI34" s="2084"/>
      <c r="BJ34" s="1239">
        <f t="shared" ca="1" si="15"/>
        <v>1.3824884792626762</v>
      </c>
      <c r="BK34" s="2083">
        <f t="shared" ca="1" si="15"/>
        <v>1.5454545454545325</v>
      </c>
      <c r="BL34" s="2084"/>
      <c r="BM34" s="1238">
        <f t="shared" ca="1" si="16"/>
        <v>1.1638316920322183</v>
      </c>
      <c r="BN34" s="2085">
        <f t="shared" ca="1" si="16"/>
        <v>0</v>
      </c>
      <c r="BO34" s="2084"/>
      <c r="BP34" s="1238">
        <f t="shared" ca="1" si="17"/>
        <v>-3.6725663716814125</v>
      </c>
      <c r="BQ34" s="2083">
        <f t="shared" ca="1" si="17"/>
        <v>-1.378043178686255</v>
      </c>
      <c r="BR34" s="2084"/>
      <c r="BS34" s="1238">
        <f t="shared" ca="1" si="18"/>
        <v>5.2631578947368354</v>
      </c>
      <c r="BT34" s="1237">
        <f t="shared" ca="1" si="18"/>
        <v>-1.1061946902654824</v>
      </c>
      <c r="BU34" s="1142"/>
      <c r="BV34" s="1236"/>
      <c r="BW34" s="1235"/>
      <c r="BX34" s="1180">
        <f ca="1">IF(J!DZ$7=5,J!C$619,IFERROR(MATCH(C34,J!DW$10:DW$609,0)+9,IF(INDIRECT("M!"&amp;BX$11&amp;K!E44)=" ー",1219,INDIRECT("M!"&amp;BX$11&amp;K!E44))))</f>
        <v>370</v>
      </c>
      <c r="BY34" s="1234"/>
      <c r="BZ34"/>
    </row>
    <row r="35" spans="1:78" s="344" customFormat="1" ht="9.75" customHeight="1">
      <c r="A35"/>
      <c r="B35" s="1170"/>
      <c r="C35" s="1276">
        <f t="shared" si="26"/>
        <v>20</v>
      </c>
      <c r="D35" s="2186" t="str">
        <f t="shared" ca="1" si="0"/>
        <v>東1</v>
      </c>
      <c r="E35" s="2186"/>
      <c r="F35" s="2187" t="str">
        <f t="shared" ca="1" si="23"/>
        <v>不動</v>
      </c>
      <c r="G35" s="2188"/>
      <c r="H35" s="1275">
        <f ca="1">IF(J!CN30="- - -","",INDIRECT("J!G"&amp;BX35))</f>
        <v>3254</v>
      </c>
      <c r="I35" s="1233" t="str">
        <f t="shared" ca="1" si="24"/>
        <v>プレサンスコーポ</v>
      </c>
      <c r="J35" s="1274"/>
      <c r="K35" s="1274"/>
      <c r="L35" s="1274"/>
      <c r="M35" s="1273"/>
      <c r="N35" s="1272"/>
      <c r="O35" s="1271" t="str">
        <f t="shared" ca="1" si="19"/>
        <v xml:space="preserve">2094   </v>
      </c>
      <c r="P35" s="2189" t="str">
        <f t="shared" ca="1" si="20"/>
        <v xml:space="preserve">+21   </v>
      </c>
      <c r="Q35" s="2190"/>
      <c r="R35" s="2191"/>
      <c r="S35" s="2192">
        <f t="shared" ca="1" si="25"/>
        <v>1.0130246020260643</v>
      </c>
      <c r="T35" s="2193"/>
      <c r="U35" s="2194">
        <f t="shared" ca="1" si="22"/>
        <v>1444.33055304</v>
      </c>
      <c r="V35" s="2195"/>
      <c r="W35" s="2196"/>
      <c r="X35" s="1270">
        <f t="shared" ca="1" si="2"/>
        <v>0.6106870229007626</v>
      </c>
      <c r="Y35" s="2125">
        <f t="shared" ca="1" si="2"/>
        <v>1.9221041982802234</v>
      </c>
      <c r="Z35" s="2126"/>
      <c r="AA35" s="1267">
        <f t="shared" ca="1" si="3"/>
        <v>1.0421836228287731</v>
      </c>
      <c r="AB35" s="2125">
        <f t="shared" ca="1" si="3"/>
        <v>0.2946954813359639</v>
      </c>
      <c r="AC35" s="2126"/>
      <c r="AD35" s="1267">
        <f t="shared" ca="1" si="4"/>
        <v>1.4201762977473038</v>
      </c>
      <c r="AE35" s="2131">
        <f t="shared" ca="1" si="4"/>
        <v>0.53114437469821496</v>
      </c>
      <c r="AF35" s="2126"/>
      <c r="AG35" s="1267">
        <f t="shared" ca="1" si="5"/>
        <v>0.62439961575408631</v>
      </c>
      <c r="AH35" s="2125">
        <f t="shared" ca="1" si="5"/>
        <v>0.62052505966588001</v>
      </c>
      <c r="AI35" s="2132"/>
      <c r="AJ35" s="2126"/>
      <c r="AK35" s="2125">
        <f t="shared" ca="1" si="6"/>
        <v>0.85388994307400878</v>
      </c>
      <c r="AL35" s="2126"/>
      <c r="AM35" s="2125">
        <f t="shared" ca="1" si="7"/>
        <v>-0.42333019755409396</v>
      </c>
      <c r="AN35" s="2132"/>
      <c r="AO35" s="2133">
        <f t="shared" ca="1" si="8"/>
        <v>0.1417099669343429</v>
      </c>
      <c r="AP35" s="2126"/>
      <c r="AQ35" s="2125">
        <f t="shared" ca="1" si="9"/>
        <v>-1.2735849056603712</v>
      </c>
      <c r="AR35" s="2126"/>
      <c r="AS35" s="1267">
        <f t="shared" ca="1" si="10"/>
        <v>1.9111323459149503</v>
      </c>
      <c r="AT35" s="2125">
        <f t="shared" ca="1" si="10"/>
        <v>0.8907641819034211</v>
      </c>
      <c r="AU35" s="2126"/>
      <c r="AV35" s="1267">
        <f t="shared" ca="1" si="11"/>
        <v>-3.671003717472118</v>
      </c>
      <c r="AW35" s="2131">
        <f t="shared" ca="1" si="11"/>
        <v>3.4249879401833141</v>
      </c>
      <c r="AX35" s="2132"/>
      <c r="AY35" s="2126"/>
      <c r="AZ35" s="1267">
        <f t="shared" ca="1" si="12"/>
        <v>-4.6641791044777392E-2</v>
      </c>
      <c r="BA35" s="2125">
        <f t="shared" ca="1" si="12"/>
        <v>-3.2664489034064417</v>
      </c>
      <c r="BB35" s="2126"/>
      <c r="BC35" s="1267">
        <f t="shared" ca="1" si="13"/>
        <v>-0.28943560057886941</v>
      </c>
      <c r="BD35" s="2125">
        <f t="shared" ca="1" si="13"/>
        <v>-0.19351717464924434</v>
      </c>
      <c r="BE35" s="2132"/>
      <c r="BF35" s="2132"/>
      <c r="BG35" s="1269">
        <f t="shared" ca="1" si="14"/>
        <v>2.1328162869607326</v>
      </c>
      <c r="BH35" s="2125">
        <f t="shared" ca="1" si="14"/>
        <v>-0.37968675842429889</v>
      </c>
      <c r="BI35" s="2126"/>
      <c r="BJ35" s="1268">
        <f t="shared" ca="1" si="15"/>
        <v>-1.1434016198189596</v>
      </c>
      <c r="BK35" s="2125">
        <f t="shared" ca="1" si="15"/>
        <v>-3.0843373493975861</v>
      </c>
      <c r="BL35" s="2126"/>
      <c r="BM35" s="1267">
        <f t="shared" ca="1" si="16"/>
        <v>2.5857782197911519</v>
      </c>
      <c r="BN35" s="2131">
        <f t="shared" ca="1" si="16"/>
        <v>1.114881240911302</v>
      </c>
      <c r="BO35" s="2126"/>
      <c r="BP35" s="1267">
        <f t="shared" ca="1" si="17"/>
        <v>-2.0134228187919376</v>
      </c>
      <c r="BQ35" s="2125">
        <f t="shared" ca="1" si="17"/>
        <v>0.58708414872799608</v>
      </c>
      <c r="BR35" s="2126"/>
      <c r="BS35" s="1267">
        <f t="shared" ca="1" si="18"/>
        <v>0.82684824902723619</v>
      </c>
      <c r="BT35" s="1266">
        <f t="shared" ca="1" si="18"/>
        <v>1.0130246020260643</v>
      </c>
      <c r="BU35" s="1142"/>
      <c r="BV35" s="1236"/>
      <c r="BW35" s="1235"/>
      <c r="BX35" s="1180">
        <f ca="1">IF(J!DZ$7=5,J!C$619,IFERROR(MATCH(C35,J!DW$10:DW$609,0)+9,IF(INDIRECT("M!"&amp;BX$11&amp;K!E45)=" ー",1219,INDIRECT("M!"&amp;BX$11&amp;K!E45))))</f>
        <v>112</v>
      </c>
      <c r="BY35" s="1234"/>
      <c r="BZ35"/>
    </row>
    <row r="36" spans="1:78" s="344" customFormat="1" ht="9.75" customHeight="1">
      <c r="A36"/>
      <c r="B36" s="1170"/>
      <c r="C36" s="1283">
        <f t="shared" si="26"/>
        <v>21</v>
      </c>
      <c r="D36" s="2197" t="str">
        <f t="shared" ca="1" si="0"/>
        <v>東2</v>
      </c>
      <c r="E36" s="2197"/>
      <c r="F36" s="2198" t="str">
        <f t="shared" ca="1" si="23"/>
        <v>卸売</v>
      </c>
      <c r="G36" s="2199"/>
      <c r="H36" s="1247">
        <f ca="1">IF(J!CN31="- - -","",INDIRECT("J!G"&amp;BX36))</f>
        <v>8066</v>
      </c>
      <c r="I36" s="1265" t="str">
        <f t="shared" ca="1" si="24"/>
        <v>三谷商事</v>
      </c>
      <c r="J36" s="1245"/>
      <c r="K36" s="1245"/>
      <c r="L36" s="1245"/>
      <c r="M36" s="1244"/>
      <c r="N36" s="1243"/>
      <c r="O36" s="1242" t="str">
        <f t="shared" ca="1" si="19"/>
        <v xml:space="preserve">1940   </v>
      </c>
      <c r="P36" s="2200" t="str">
        <f t="shared" ca="1" si="20"/>
        <v xml:space="preserve">+40   </v>
      </c>
      <c r="Q36" s="2201"/>
      <c r="R36" s="2202"/>
      <c r="S36" s="2203">
        <f t="shared" ca="1" si="25"/>
        <v>2.1052631578947398</v>
      </c>
      <c r="T36" s="2204"/>
      <c r="U36" s="2205">
        <f t="shared" ca="1" si="22"/>
        <v>2328.1658312</v>
      </c>
      <c r="V36" s="2206"/>
      <c r="W36" s="2207"/>
      <c r="X36" s="1264">
        <f t="shared" ca="1" si="2"/>
        <v>0.96495683087863426</v>
      </c>
      <c r="Y36" s="2169">
        <f t="shared" ca="1" si="2"/>
        <v>1.5593561368209237</v>
      </c>
      <c r="Z36" s="2170"/>
      <c r="AA36" s="1261">
        <f t="shared" ca="1" si="3"/>
        <v>0</v>
      </c>
      <c r="AB36" s="2169">
        <f t="shared" ca="1" si="3"/>
        <v>0.29717682020802272</v>
      </c>
      <c r="AC36" s="2170"/>
      <c r="AD36" s="1261">
        <f t="shared" ca="1" si="4"/>
        <v>0.59259259259259522</v>
      </c>
      <c r="AE36" s="2171">
        <f t="shared" ca="1" si="4"/>
        <v>0.19636720667648433</v>
      </c>
      <c r="AF36" s="2170"/>
      <c r="AG36" s="1261">
        <f t="shared" ca="1" si="5"/>
        <v>-0.34296913277805174</v>
      </c>
      <c r="AH36" s="2169">
        <f t="shared" ca="1" si="5"/>
        <v>-0.19665683382497434</v>
      </c>
      <c r="AI36" s="2172"/>
      <c r="AJ36" s="2170"/>
      <c r="AK36" s="2169">
        <f t="shared" ca="1" si="6"/>
        <v>0.19704433497535945</v>
      </c>
      <c r="AL36" s="2170"/>
      <c r="AM36" s="2169">
        <f t="shared" ca="1" si="7"/>
        <v>-0.49164208456244296</v>
      </c>
      <c r="AN36" s="2172"/>
      <c r="AO36" s="2173">
        <f t="shared" ca="1" si="8"/>
        <v>0.54347826086956275</v>
      </c>
      <c r="AP36" s="2170"/>
      <c r="AQ36" s="2169">
        <f t="shared" ca="1" si="9"/>
        <v>0</v>
      </c>
      <c r="AR36" s="2170"/>
      <c r="AS36" s="1261">
        <f t="shared" ca="1" si="10"/>
        <v>9.8280098280099537E-2</v>
      </c>
      <c r="AT36" s="2169">
        <f t="shared" ca="1" si="10"/>
        <v>-3.1418753068237635</v>
      </c>
      <c r="AU36" s="2170"/>
      <c r="AV36" s="1261">
        <f t="shared" ca="1" si="11"/>
        <v>-3.8520020273694797</v>
      </c>
      <c r="AW36" s="2171">
        <f t="shared" ca="1" si="11"/>
        <v>-0.8961518186610391</v>
      </c>
      <c r="AX36" s="2172"/>
      <c r="AY36" s="2170"/>
      <c r="AZ36" s="1261">
        <f t="shared" ca="1" si="12"/>
        <v>3.1382978723404307</v>
      </c>
      <c r="BA36" s="2169">
        <f t="shared" ca="1" si="12"/>
        <v>-1.9082001031459583</v>
      </c>
      <c r="BB36" s="2170"/>
      <c r="BC36" s="1261">
        <f t="shared" ca="1" si="13"/>
        <v>1.8927444794952777</v>
      </c>
      <c r="BD36" s="2169">
        <f t="shared" ca="1" si="13"/>
        <v>-1.3931888544891677</v>
      </c>
      <c r="BE36" s="2172"/>
      <c r="BF36" s="2172"/>
      <c r="BG36" s="1263">
        <f t="shared" ca="1" si="14"/>
        <v>1.9361590790162353</v>
      </c>
      <c r="BH36" s="2169">
        <f t="shared" ca="1" si="14"/>
        <v>3.696098562628336</v>
      </c>
      <c r="BI36" s="2170"/>
      <c r="BJ36" s="1262">
        <f t="shared" ca="1" si="15"/>
        <v>-0.94059405940593876</v>
      </c>
      <c r="BK36" s="2169">
        <f t="shared" ca="1" si="15"/>
        <v>-1.0494752623688157</v>
      </c>
      <c r="BL36" s="2170"/>
      <c r="BM36" s="1261">
        <f t="shared" ca="1" si="16"/>
        <v>-0.15151515151514161</v>
      </c>
      <c r="BN36" s="2171">
        <f t="shared" ca="1" si="16"/>
        <v>-2.2761760242792093</v>
      </c>
      <c r="BO36" s="2170"/>
      <c r="BP36" s="1261">
        <f t="shared" ca="1" si="17"/>
        <v>-2.7432712215320976</v>
      </c>
      <c r="BQ36" s="2169">
        <f t="shared" ca="1" si="17"/>
        <v>1.4369345396487461</v>
      </c>
      <c r="BR36" s="2170"/>
      <c r="BS36" s="1261">
        <f t="shared" ca="1" si="18"/>
        <v>-0.31479538300105503</v>
      </c>
      <c r="BT36" s="1260">
        <f t="shared" ca="1" si="18"/>
        <v>2.1052631578947398</v>
      </c>
      <c r="BU36" s="1142"/>
      <c r="BV36" s="1236"/>
      <c r="BW36" s="1235"/>
      <c r="BX36" s="1180">
        <f ca="1">IF(J!DZ$7=5,J!C$619,IFERROR(MATCH(C36,J!DW$10:DW$609,0)+9,IF(INDIRECT("M!"&amp;BX$11&amp;K!E46)=" ー",1219,INDIRECT("M!"&amp;BX$11&amp;K!E46))))</f>
        <v>376</v>
      </c>
      <c r="BY36" s="1234"/>
      <c r="BZ36"/>
    </row>
    <row r="37" spans="1:78" s="344" customFormat="1" ht="9.75" customHeight="1">
      <c r="A37"/>
      <c r="B37" s="1170"/>
      <c r="C37" s="1282">
        <f t="shared" si="26"/>
        <v>22</v>
      </c>
      <c r="D37" s="2114" t="str">
        <f t="shared" ca="1" si="0"/>
        <v>東2</v>
      </c>
      <c r="E37" s="2114"/>
      <c r="F37" s="2115" t="str">
        <f t="shared" ca="1" si="23"/>
        <v>機械</v>
      </c>
      <c r="G37" s="2116"/>
      <c r="H37" s="1281">
        <f ca="1">IF(J!CN32="- - -","",INDIRECT("J!G"&amp;BX37))</f>
        <v>6144</v>
      </c>
      <c r="I37" s="1246" t="str">
        <f t="shared" ca="1" si="24"/>
        <v>西部電機</v>
      </c>
      <c r="J37" s="1280"/>
      <c r="K37" s="1280"/>
      <c r="L37" s="1280"/>
      <c r="M37" s="1279"/>
      <c r="N37" s="1278"/>
      <c r="O37" s="1277" t="str">
        <f t="shared" ca="1" si="19"/>
        <v xml:space="preserve">1415   </v>
      </c>
      <c r="P37" s="2149" t="str">
        <f t="shared" ca="1" si="20"/>
        <v xml:space="preserve">0   </v>
      </c>
      <c r="Q37" s="2150"/>
      <c r="R37" s="2151"/>
      <c r="S37" s="2120">
        <f t="shared" ca="1" si="25"/>
        <v>0</v>
      </c>
      <c r="T37" s="2152"/>
      <c r="U37" s="2122">
        <f t="shared" ca="1" si="22"/>
        <v>214.51400000000001</v>
      </c>
      <c r="V37" s="2123"/>
      <c r="W37" s="2124"/>
      <c r="X37" s="1253">
        <f t="shared" ca="1" si="2"/>
        <v>0.74349442379183017</v>
      </c>
      <c r="Y37" s="2153">
        <f t="shared" ca="1" si="2"/>
        <v>-7.3800738007378186E-2</v>
      </c>
      <c r="Z37" s="2154"/>
      <c r="AA37" s="1250">
        <f t="shared" ca="1" si="3"/>
        <v>-0.3692762186115317</v>
      </c>
      <c r="AB37" s="2153">
        <f t="shared" ca="1" si="3"/>
        <v>2.2238695329873934</v>
      </c>
      <c r="AC37" s="2154"/>
      <c r="AD37" s="1250">
        <f t="shared" ca="1" si="4"/>
        <v>-2.0304568527918718</v>
      </c>
      <c r="AE37" s="2155">
        <f t="shared" ca="1" si="4"/>
        <v>5.6994818652849659</v>
      </c>
      <c r="AF37" s="2154"/>
      <c r="AG37" s="1250">
        <f t="shared" ca="1" si="5"/>
        <v>4.6218487394958032</v>
      </c>
      <c r="AH37" s="2153">
        <f t="shared" ca="1" si="5"/>
        <v>-2.9451137884872907</v>
      </c>
      <c r="AI37" s="2156"/>
      <c r="AJ37" s="2154"/>
      <c r="AK37" s="2153">
        <f t="shared" ca="1" si="6"/>
        <v>-2.6206896551724128</v>
      </c>
      <c r="AL37" s="2154"/>
      <c r="AM37" s="2153">
        <f t="shared" ca="1" si="7"/>
        <v>1.2747875354107663</v>
      </c>
      <c r="AN37" s="2156"/>
      <c r="AO37" s="2157">
        <f t="shared" ca="1" si="8"/>
        <v>0</v>
      </c>
      <c r="AP37" s="2154"/>
      <c r="AQ37" s="2153">
        <f t="shared" ca="1" si="9"/>
        <v>0</v>
      </c>
      <c r="AR37" s="2154"/>
      <c r="AS37" s="1250">
        <f t="shared" ca="1" si="10"/>
        <v>0</v>
      </c>
      <c r="AT37" s="2153">
        <f t="shared" ca="1" si="10"/>
        <v>-2.1678321678321737</v>
      </c>
      <c r="AU37" s="2154"/>
      <c r="AV37" s="1250">
        <f t="shared" ca="1" si="11"/>
        <v>0.78627591136526576</v>
      </c>
      <c r="AW37" s="2155">
        <f t="shared" ca="1" si="11"/>
        <v>0.35460992907800915</v>
      </c>
      <c r="AX37" s="2156"/>
      <c r="AY37" s="2154"/>
      <c r="AZ37" s="1250">
        <f t="shared" ca="1" si="12"/>
        <v>2.1201413427561704</v>
      </c>
      <c r="BA37" s="2153">
        <f t="shared" ca="1" si="12"/>
        <v>-3.1141868512110733</v>
      </c>
      <c r="BB37" s="2154"/>
      <c r="BC37" s="1250">
        <f t="shared" ca="1" si="13"/>
        <v>2.1428571428571388</v>
      </c>
      <c r="BD37" s="2153">
        <f t="shared" ca="1" si="13"/>
        <v>-1.1188811188811201</v>
      </c>
      <c r="BE37" s="2156"/>
      <c r="BF37" s="2156"/>
      <c r="BG37" s="1252">
        <f t="shared" ca="1" si="14"/>
        <v>-0.99009900990098743</v>
      </c>
      <c r="BH37" s="2153">
        <f t="shared" ca="1" si="14"/>
        <v>-0.5</v>
      </c>
      <c r="BI37" s="2154"/>
      <c r="BJ37" s="1251">
        <f t="shared" ca="1" si="15"/>
        <v>0</v>
      </c>
      <c r="BK37" s="2153">
        <f t="shared" ca="1" si="15"/>
        <v>0.50251256281406143</v>
      </c>
      <c r="BL37" s="2154"/>
      <c r="BM37" s="1250">
        <f t="shared" ca="1" si="16"/>
        <v>-0.4285714285714306</v>
      </c>
      <c r="BN37" s="2155">
        <f t="shared" ca="1" si="16"/>
        <v>1.649928263988528</v>
      </c>
      <c r="BO37" s="2154"/>
      <c r="BP37" s="1250">
        <f t="shared" ca="1" si="17"/>
        <v>-2.0465772759350642</v>
      </c>
      <c r="BQ37" s="2153">
        <f t="shared" ca="1" si="17"/>
        <v>0.43227665706051255</v>
      </c>
      <c r="BR37" s="2154"/>
      <c r="BS37" s="1250">
        <f t="shared" ca="1" si="18"/>
        <v>1.5064562410330069</v>
      </c>
      <c r="BT37" s="1249">
        <f t="shared" ca="1" si="18"/>
        <v>0</v>
      </c>
      <c r="BU37" s="1142"/>
      <c r="BV37" s="1236"/>
      <c r="BW37" s="1235"/>
      <c r="BX37" s="1180">
        <f ca="1">IF(J!DZ$7=5,J!C$619,IFERROR(MATCH(C37,J!DW$10:DW$609,0)+9,IF(INDIRECT("M!"&amp;BX$11&amp;K!E47)=" ー",1219,INDIRECT("M!"&amp;BX$11&amp;K!E47))))</f>
        <v>490</v>
      </c>
      <c r="BY37" s="1234"/>
      <c r="BZ37"/>
    </row>
    <row r="38" spans="1:78" s="344" customFormat="1" ht="9.75" customHeight="1">
      <c r="A38"/>
      <c r="B38" s="1170">
        <f>B34+11</f>
        <v>113</v>
      </c>
      <c r="C38" s="1259">
        <f t="shared" si="26"/>
        <v>23</v>
      </c>
      <c r="D38" s="2087" t="str">
        <f t="shared" ca="1" si="0"/>
        <v>東1</v>
      </c>
      <c r="E38" s="2087"/>
      <c r="F38" s="2088" t="str">
        <f t="shared" ca="1" si="23"/>
        <v>銀行</v>
      </c>
      <c r="G38" s="2089"/>
      <c r="H38" s="1258">
        <f ca="1">IF(J!CN33="- - -","",INDIRECT("J!G"&amp;BX38))</f>
        <v>8522</v>
      </c>
      <c r="I38" s="1246" t="str">
        <f t="shared" ca="1" si="24"/>
        <v>名古屋銀行</v>
      </c>
      <c r="J38" s="1257"/>
      <c r="K38" s="1257"/>
      <c r="L38" s="1257"/>
      <c r="M38" s="1256"/>
      <c r="N38" s="1255"/>
      <c r="O38" s="1254" t="str">
        <f t="shared" ca="1" si="19"/>
        <v xml:space="preserve">3115   </v>
      </c>
      <c r="P38" s="2090" t="str">
        <f t="shared" ca="1" si="20"/>
        <v xml:space="preserve">+131   </v>
      </c>
      <c r="Q38" s="2091"/>
      <c r="R38" s="2092"/>
      <c r="S38" s="2093">
        <f t="shared" ca="1" si="25"/>
        <v>4.3900804289544055</v>
      </c>
      <c r="T38" s="2185"/>
      <c r="U38" s="2095">
        <f t="shared" ca="1" si="22"/>
        <v>568.65842005000002</v>
      </c>
      <c r="V38" s="2096"/>
      <c r="W38" s="2097"/>
      <c r="X38" s="1241">
        <f t="shared" ca="1" si="2"/>
        <v>1.9287833827893195</v>
      </c>
      <c r="Y38" s="2083">
        <f t="shared" ca="1" si="2"/>
        <v>-0.29112081513828514</v>
      </c>
      <c r="Z38" s="2084"/>
      <c r="AA38" s="1238">
        <f t="shared" ca="1" si="3"/>
        <v>-1.6058394160584015</v>
      </c>
      <c r="AB38" s="2083">
        <f t="shared" ca="1" si="3"/>
        <v>0.51928783382788879</v>
      </c>
      <c r="AC38" s="2084"/>
      <c r="AD38" s="1238">
        <f t="shared" ca="1" si="4"/>
        <v>0.47970479704797242</v>
      </c>
      <c r="AE38" s="2085">
        <f t="shared" ca="1" si="4"/>
        <v>3.3051781123760549</v>
      </c>
      <c r="AF38" s="2084"/>
      <c r="AG38" s="1238">
        <f t="shared" ca="1" si="5"/>
        <v>-2.4528972627088592</v>
      </c>
      <c r="AH38" s="2083">
        <f t="shared" ca="1" si="5"/>
        <v>0.36443148688046278</v>
      </c>
      <c r="AI38" s="2127"/>
      <c r="AJ38" s="2084"/>
      <c r="AK38" s="2083">
        <f t="shared" ca="1" si="6"/>
        <v>1.0167029774872844</v>
      </c>
      <c r="AL38" s="2084"/>
      <c r="AM38" s="2083">
        <f t="shared" ca="1" si="7"/>
        <v>1.6175413371675234</v>
      </c>
      <c r="AN38" s="2127"/>
      <c r="AO38" s="2128">
        <f t="shared" ca="1" si="8"/>
        <v>3.2543332154227045</v>
      </c>
      <c r="AP38" s="2084"/>
      <c r="AQ38" s="2083">
        <f t="shared" ca="1" si="9"/>
        <v>3.1175059952038424</v>
      </c>
      <c r="AR38" s="2084"/>
      <c r="AS38" s="1238">
        <f t="shared" ca="1" si="10"/>
        <v>-1.4285714285714164</v>
      </c>
      <c r="AT38" s="2083">
        <f t="shared" ca="1" si="10"/>
        <v>2.4603977081226702</v>
      </c>
      <c r="AU38" s="2084"/>
      <c r="AV38" s="1238">
        <f t="shared" ca="1" si="11"/>
        <v>0.16447368421053454</v>
      </c>
      <c r="AW38" s="2085">
        <f t="shared" ca="1" si="11"/>
        <v>0.16420361247948279</v>
      </c>
      <c r="AX38" s="2127"/>
      <c r="AY38" s="2084"/>
      <c r="AZ38" s="1238">
        <f t="shared" ca="1" si="12"/>
        <v>-0.65573770491803884</v>
      </c>
      <c r="BA38" s="2083">
        <f t="shared" ca="1" si="12"/>
        <v>-3.3663366336633658</v>
      </c>
      <c r="BB38" s="2084"/>
      <c r="BC38" s="1238">
        <f t="shared" ca="1" si="13"/>
        <v>-2.4590163934426243</v>
      </c>
      <c r="BD38" s="2083">
        <f t="shared" ca="1" si="13"/>
        <v>-0.84033613445377853</v>
      </c>
      <c r="BE38" s="2127"/>
      <c r="BF38" s="2127"/>
      <c r="BG38" s="1240">
        <f t="shared" ca="1" si="14"/>
        <v>3.8135593220338819</v>
      </c>
      <c r="BH38" s="2083">
        <f t="shared" ca="1" si="14"/>
        <v>-2.4829931972789154</v>
      </c>
      <c r="BI38" s="2084"/>
      <c r="BJ38" s="1239">
        <f t="shared" ca="1" si="15"/>
        <v>0</v>
      </c>
      <c r="BK38" s="2083">
        <f t="shared" ca="1" si="15"/>
        <v>-2.302057900244165</v>
      </c>
      <c r="BL38" s="2084"/>
      <c r="BM38" s="1238">
        <f t="shared" ca="1" si="16"/>
        <v>3.641556586933234</v>
      </c>
      <c r="BN38" s="2085">
        <f t="shared" ca="1" si="16"/>
        <v>2.3079572855666584</v>
      </c>
      <c r="BO38" s="2084"/>
      <c r="BP38" s="1238">
        <f t="shared" ca="1" si="17"/>
        <v>0.67340067340066412</v>
      </c>
      <c r="BQ38" s="2083">
        <f t="shared" ca="1" si="17"/>
        <v>1.6722408026755886</v>
      </c>
      <c r="BR38" s="2084"/>
      <c r="BS38" s="1238">
        <f t="shared" ca="1" si="18"/>
        <v>-1.8421052631578902</v>
      </c>
      <c r="BT38" s="1237">
        <f t="shared" ca="1" si="18"/>
        <v>4.3900804289544055</v>
      </c>
      <c r="BU38" s="1142"/>
      <c r="BV38" s="1236"/>
      <c r="BW38" s="1235"/>
      <c r="BX38" s="1180">
        <f ca="1">IF(J!DZ$7=5,J!C$619,IFERROR(MATCH(C38,J!DW$10:DW$609,0)+9,IF(INDIRECT("M!"&amp;BX$11&amp;K!E48)=" ー",1219,INDIRECT("M!"&amp;BX$11&amp;K!E48))))</f>
        <v>88</v>
      </c>
      <c r="BY38" s="1234"/>
      <c r="BZ38"/>
    </row>
    <row r="39" spans="1:78" s="344" customFormat="1" ht="9.75" customHeight="1">
      <c r="A39"/>
      <c r="B39" s="1170"/>
      <c r="C39" s="1276">
        <f t="shared" si="26"/>
        <v>24</v>
      </c>
      <c r="D39" s="2186" t="str">
        <f t="shared" ca="1" si="0"/>
        <v>東2</v>
      </c>
      <c r="E39" s="2186"/>
      <c r="F39" s="2187" t="str">
        <f t="shared" ca="1" si="23"/>
        <v>情通</v>
      </c>
      <c r="G39" s="2188"/>
      <c r="H39" s="1275">
        <f ca="1">IF(J!CN34="- - -","",INDIRECT("J!G"&amp;BX39))</f>
        <v>3825</v>
      </c>
      <c r="I39" s="1233" t="str">
        <f t="shared" ca="1" si="24"/>
        <v>リミックス</v>
      </c>
      <c r="J39" s="1274"/>
      <c r="K39" s="1274"/>
      <c r="L39" s="1274"/>
      <c r="M39" s="1273"/>
      <c r="N39" s="1272"/>
      <c r="O39" s="1271" t="str">
        <f t="shared" ca="1" si="19"/>
        <v xml:space="preserve">384   </v>
      </c>
      <c r="P39" s="2189" t="str">
        <f t="shared" ca="1" si="20"/>
        <v xml:space="preserve">+28   </v>
      </c>
      <c r="Q39" s="2190"/>
      <c r="R39" s="2191"/>
      <c r="S39" s="2192">
        <f t="shared" ca="1" si="25"/>
        <v>7.8651685393258362</v>
      </c>
      <c r="T39" s="2193"/>
      <c r="U39" s="2194">
        <f t="shared" ca="1" si="22"/>
        <v>447.24748799999998</v>
      </c>
      <c r="V39" s="2195"/>
      <c r="W39" s="2196"/>
      <c r="X39" s="1270">
        <f t="shared" ca="1" si="2"/>
        <v>-21.917808219178085</v>
      </c>
      <c r="Y39" s="2125">
        <f t="shared" ca="1" si="2"/>
        <v>-0.3508771929824519</v>
      </c>
      <c r="Z39" s="2126"/>
      <c r="AA39" s="1267">
        <f t="shared" ca="1" si="3"/>
        <v>13.73239436619717</v>
      </c>
      <c r="AB39" s="2125">
        <f t="shared" ca="1" si="3"/>
        <v>0</v>
      </c>
      <c r="AC39" s="2126"/>
      <c r="AD39" s="1267">
        <f t="shared" ca="1" si="4"/>
        <v>5.2631578947368354</v>
      </c>
      <c r="AE39" s="2131">
        <f t="shared" ca="1" si="4"/>
        <v>7.6470588235294059</v>
      </c>
      <c r="AF39" s="2126"/>
      <c r="AG39" s="1267">
        <f t="shared" ca="1" si="5"/>
        <v>-7.1038251366120164</v>
      </c>
      <c r="AH39" s="2125">
        <f t="shared" ca="1" si="5"/>
        <v>12.941176470588232</v>
      </c>
      <c r="AI39" s="2132"/>
      <c r="AJ39" s="2126"/>
      <c r="AK39" s="2125">
        <f t="shared" ca="1" si="6"/>
        <v>20.833333333333329</v>
      </c>
      <c r="AL39" s="2126"/>
      <c r="AM39" s="2125">
        <f t="shared" ca="1" si="7"/>
        <v>-2.1551724137931103</v>
      </c>
      <c r="AN39" s="2132"/>
      <c r="AO39" s="2133">
        <f t="shared" ca="1" si="8"/>
        <v>-10.132158590308364</v>
      </c>
      <c r="AP39" s="2126"/>
      <c r="AQ39" s="2125">
        <f t="shared" ca="1" si="9"/>
        <v>-8.0882352941176521</v>
      </c>
      <c r="AR39" s="2126"/>
      <c r="AS39" s="1267">
        <f t="shared" ca="1" si="10"/>
        <v>5.3333333333333286</v>
      </c>
      <c r="AT39" s="2125">
        <f t="shared" ca="1" si="10"/>
        <v>-1.7721518987341796</v>
      </c>
      <c r="AU39" s="2126"/>
      <c r="AV39" s="1267">
        <f t="shared" ca="1" si="11"/>
        <v>-9.7938144329896915</v>
      </c>
      <c r="AW39" s="2131">
        <f t="shared" ca="1" si="11"/>
        <v>6.857142857142847</v>
      </c>
      <c r="AX39" s="2132"/>
      <c r="AY39" s="2126"/>
      <c r="AZ39" s="1267">
        <f t="shared" ca="1" si="12"/>
        <v>-1.0695187165775479</v>
      </c>
      <c r="BA39" s="2125">
        <f t="shared" ca="1" si="12"/>
        <v>0.54054054054053324</v>
      </c>
      <c r="BB39" s="2126"/>
      <c r="BC39" s="1267">
        <f t="shared" ca="1" si="13"/>
        <v>-5.1075268817204318</v>
      </c>
      <c r="BD39" s="2125">
        <f t="shared" ca="1" si="13"/>
        <v>-8.4985835694050991</v>
      </c>
      <c r="BE39" s="2132"/>
      <c r="BF39" s="2132"/>
      <c r="BG39" s="1269">
        <f t="shared" ca="1" si="14"/>
        <v>-3.4055727554179498</v>
      </c>
      <c r="BH39" s="2125">
        <f t="shared" ca="1" si="14"/>
        <v>-1.6025641025641022</v>
      </c>
      <c r="BI39" s="2126"/>
      <c r="BJ39" s="1268">
        <f t="shared" ca="1" si="15"/>
        <v>1.628664495114009</v>
      </c>
      <c r="BK39" s="2125">
        <f t="shared" ca="1" si="15"/>
        <v>-5.7692307692307736</v>
      </c>
      <c r="BL39" s="2126"/>
      <c r="BM39" s="1267">
        <f t="shared" ca="1" si="16"/>
        <v>0.68027210884353906</v>
      </c>
      <c r="BN39" s="2131">
        <f t="shared" ca="1" si="16"/>
        <v>12.5</v>
      </c>
      <c r="BO39" s="2126"/>
      <c r="BP39" s="1267">
        <f t="shared" ca="1" si="17"/>
        <v>9.3093093093093131</v>
      </c>
      <c r="BQ39" s="2125">
        <f t="shared" ca="1" si="17"/>
        <v>-0.54945054945054039</v>
      </c>
      <c r="BR39" s="2126"/>
      <c r="BS39" s="1267">
        <f t="shared" ca="1" si="18"/>
        <v>-1.6574585635359114</v>
      </c>
      <c r="BT39" s="1266">
        <f t="shared" ca="1" si="18"/>
        <v>7.8651685393258362</v>
      </c>
      <c r="BU39" s="1142"/>
      <c r="BV39" s="1236"/>
      <c r="BW39" s="1235"/>
      <c r="BX39" s="1180">
        <f ca="1">IF(J!DZ$7=5,J!C$619,IFERROR(MATCH(C39,J!DW$10:DW$609,0)+9,IF(INDIRECT("M!"&amp;BX$11&amp;K!E49)=" ー",1219,INDIRECT("M!"&amp;BX$11&amp;K!E49))))</f>
        <v>118</v>
      </c>
      <c r="BY39" s="1234"/>
      <c r="BZ39"/>
    </row>
    <row r="40" spans="1:78" s="344" customFormat="1" ht="9.75" customHeight="1">
      <c r="A40"/>
      <c r="B40" s="1170"/>
      <c r="C40" s="1248">
        <f t="shared" si="26"/>
        <v>25</v>
      </c>
      <c r="D40" s="2197" t="str">
        <f t="shared" ca="1" si="0"/>
        <v>東1</v>
      </c>
      <c r="E40" s="2197"/>
      <c r="F40" s="2198" t="str">
        <f t="shared" ca="1" si="23"/>
        <v>卸売</v>
      </c>
      <c r="G40" s="2199"/>
      <c r="H40" s="1247">
        <f ca="1">IF(J!CN35="- - -","",INDIRECT("J!G"&amp;BX40))</f>
        <v>8058</v>
      </c>
      <c r="I40" s="1265" t="str">
        <f t="shared" ca="1" si="24"/>
        <v>三菱商事</v>
      </c>
      <c r="J40" s="1245"/>
      <c r="K40" s="1245"/>
      <c r="L40" s="1245"/>
      <c r="M40" s="1244"/>
      <c r="N40" s="1243"/>
      <c r="O40" s="1242" t="str">
        <f t="shared" ca="1" si="19"/>
        <v xml:space="preserve">3951   </v>
      </c>
      <c r="P40" s="2200" t="str">
        <f t="shared" ca="1" si="20"/>
        <v xml:space="preserve">+131   </v>
      </c>
      <c r="Q40" s="2201"/>
      <c r="R40" s="2202"/>
      <c r="S40" s="2203">
        <f t="shared" ca="1" si="25"/>
        <v>3.4293193717277433</v>
      </c>
      <c r="T40" s="2204"/>
      <c r="U40" s="2205">
        <f t="shared" ca="1" si="22"/>
        <v>58700.92959801</v>
      </c>
      <c r="V40" s="2206"/>
      <c r="W40" s="2207"/>
      <c r="X40" s="1264">
        <f t="shared" ca="1" si="2"/>
        <v>-0.55248618784530379</v>
      </c>
      <c r="Y40" s="2169">
        <f t="shared" ca="1" si="2"/>
        <v>1.25</v>
      </c>
      <c r="Z40" s="2170"/>
      <c r="AA40" s="1261">
        <f t="shared" ca="1" si="3"/>
        <v>-0.4389574759945134</v>
      </c>
      <c r="AB40" s="2169">
        <f t="shared" ca="1" si="3"/>
        <v>-0.22044640396802606</v>
      </c>
      <c r="AC40" s="2170"/>
      <c r="AD40" s="1261">
        <f t="shared" ca="1" si="4"/>
        <v>0.96658381662524562</v>
      </c>
      <c r="AE40" s="2171">
        <f t="shared" ca="1" si="4"/>
        <v>0.27352297592997843</v>
      </c>
      <c r="AF40" s="2170"/>
      <c r="AG40" s="1261">
        <f t="shared" ca="1" si="5"/>
        <v>-0.38188761593016807</v>
      </c>
      <c r="AH40" s="2169">
        <f t="shared" ca="1" si="5"/>
        <v>1.5881708652792952</v>
      </c>
      <c r="AI40" s="2172"/>
      <c r="AJ40" s="2170"/>
      <c r="AK40" s="2169">
        <f t="shared" ca="1" si="6"/>
        <v>2.1563342318059284</v>
      </c>
      <c r="AL40" s="2170"/>
      <c r="AM40" s="2169">
        <f t="shared" ca="1" si="7"/>
        <v>-0.92348284960421267</v>
      </c>
      <c r="AN40" s="2172"/>
      <c r="AO40" s="2173">
        <f t="shared" ca="1" si="8"/>
        <v>0.42609853528628605</v>
      </c>
      <c r="AP40" s="2170"/>
      <c r="AQ40" s="2169">
        <f t="shared" ca="1" si="9"/>
        <v>2.6518164942984868E-2</v>
      </c>
      <c r="AR40" s="2170"/>
      <c r="AS40" s="1261">
        <f t="shared" ca="1" si="10"/>
        <v>1.1134676564156933</v>
      </c>
      <c r="AT40" s="2169">
        <f t="shared" ca="1" si="10"/>
        <v>2.7267960146827477</v>
      </c>
      <c r="AU40" s="2170"/>
      <c r="AV40" s="1261">
        <f t="shared" ca="1" si="11"/>
        <v>-7.6569678407338415E-2</v>
      </c>
      <c r="AW40" s="2171">
        <f t="shared" ca="1" si="11"/>
        <v>1.2771392081736934</v>
      </c>
      <c r="AX40" s="2172"/>
      <c r="AY40" s="2170"/>
      <c r="AZ40" s="1261">
        <f t="shared" ca="1" si="12"/>
        <v>-0.90794451450189229</v>
      </c>
      <c r="BA40" s="2169">
        <f t="shared" ca="1" si="12"/>
        <v>-1.4507508271824889</v>
      </c>
      <c r="BB40" s="2170"/>
      <c r="BC40" s="1261">
        <f t="shared" ca="1" si="13"/>
        <v>0.49070247933885014</v>
      </c>
      <c r="BD40" s="2169">
        <f t="shared" ca="1" si="13"/>
        <v>-1.7476227190953466</v>
      </c>
      <c r="BE40" s="2172"/>
      <c r="BF40" s="2172"/>
      <c r="BG40" s="1263">
        <f t="shared" ca="1" si="14"/>
        <v>1.177086058069591</v>
      </c>
      <c r="BH40" s="2169">
        <f t="shared" ca="1" si="14"/>
        <v>-1.4477766287487128</v>
      </c>
      <c r="BI40" s="2170"/>
      <c r="BJ40" s="1262">
        <f t="shared" ca="1" si="15"/>
        <v>-0.36726128016788095</v>
      </c>
      <c r="BK40" s="2169">
        <f t="shared" ca="1" si="15"/>
        <v>-0.13164823591364438</v>
      </c>
      <c r="BL40" s="2170"/>
      <c r="BM40" s="1261">
        <f t="shared" ca="1" si="16"/>
        <v>2.6891642499340804</v>
      </c>
      <c r="BN40" s="2171">
        <f t="shared" ca="1" si="16"/>
        <v>-0.46213093709884845</v>
      </c>
      <c r="BO40" s="2170"/>
      <c r="BP40" s="1261">
        <f t="shared" ca="1" si="17"/>
        <v>-0.54165591952541092</v>
      </c>
      <c r="BQ40" s="2169">
        <f t="shared" ca="1" si="17"/>
        <v>1.8412863070539345</v>
      </c>
      <c r="BR40" s="2170"/>
      <c r="BS40" s="1261">
        <f t="shared" ca="1" si="18"/>
        <v>-2.7247262541380195</v>
      </c>
      <c r="BT40" s="1260">
        <f t="shared" ca="1" si="18"/>
        <v>3.4293193717277433</v>
      </c>
      <c r="BU40" s="1142"/>
      <c r="BV40" s="1236"/>
      <c r="BW40" s="1235"/>
      <c r="BX40" s="1180">
        <f ca="1">IF(J!DZ$7=5,J!C$619,IFERROR(MATCH(C40,J!DW$10:DW$609,0)+9,IF(INDIRECT("M!"&amp;BX$11&amp;K!E50)=" ー",1219,INDIRECT("M!"&amp;BX$11&amp;K!E50))))</f>
        <v>244</v>
      </c>
      <c r="BY40" s="1234"/>
      <c r="BZ40"/>
    </row>
    <row r="41" spans="1:78" s="344" customFormat="1" ht="9.75" customHeight="1">
      <c r="A41"/>
      <c r="B41" s="1170"/>
      <c r="C41" s="1259">
        <f t="shared" si="26"/>
        <v>26</v>
      </c>
      <c r="D41" s="2087" t="str">
        <f t="shared" ca="1" si="0"/>
        <v>東1</v>
      </c>
      <c r="E41" s="2087"/>
      <c r="F41" s="2088" t="str">
        <f t="shared" ca="1" si="23"/>
        <v>卸売</v>
      </c>
      <c r="G41" s="2089"/>
      <c r="H41" s="1258">
        <f ca="1">IF(J!CN36="- - -","",INDIRECT("J!G"&amp;BX41))</f>
        <v>8053</v>
      </c>
      <c r="I41" s="1246" t="str">
        <f t="shared" ca="1" si="24"/>
        <v>住友商事</v>
      </c>
      <c r="J41" s="1257"/>
      <c r="K41" s="1257"/>
      <c r="L41" s="1257"/>
      <c r="M41" s="1256"/>
      <c r="N41" s="1255"/>
      <c r="O41" s="1254" t="str">
        <f t="shared" ca="1" si="19"/>
        <v xml:space="preserve">1820   </v>
      </c>
      <c r="P41" s="2090" t="str">
        <f t="shared" ca="1" si="20"/>
        <v xml:space="preserve">+14   </v>
      </c>
      <c r="Q41" s="2091"/>
      <c r="R41" s="2092"/>
      <c r="S41" s="2093">
        <f t="shared" ca="1" si="25"/>
        <v>0.77519379844960667</v>
      </c>
      <c r="T41" s="2185"/>
      <c r="U41" s="2095">
        <f t="shared" ca="1" si="22"/>
        <v>22775.559479399999</v>
      </c>
      <c r="V41" s="2096"/>
      <c r="W41" s="2097"/>
      <c r="X41" s="1253">
        <f t="shared" ca="1" si="2"/>
        <v>-0.90279867589528351</v>
      </c>
      <c r="Y41" s="2153">
        <f t="shared" ca="1" si="2"/>
        <v>1.8220467658669861</v>
      </c>
      <c r="Z41" s="2154"/>
      <c r="AA41" s="1250">
        <f t="shared" ca="1" si="3"/>
        <v>0.20876826722337682</v>
      </c>
      <c r="AB41" s="2153">
        <f t="shared" ca="1" si="3"/>
        <v>-0.1488095238095184</v>
      </c>
      <c r="AC41" s="2154"/>
      <c r="AD41" s="1250">
        <f t="shared" ca="1" si="4"/>
        <v>1.4605067064083386</v>
      </c>
      <c r="AE41" s="2155">
        <f t="shared" ca="1" si="4"/>
        <v>2.9377203290238185E-2</v>
      </c>
      <c r="AF41" s="2154"/>
      <c r="AG41" s="1250">
        <f t="shared" ca="1" si="5"/>
        <v>-0.11747430249633339</v>
      </c>
      <c r="AH41" s="2153">
        <f t="shared" ca="1" si="5"/>
        <v>0.79388415172007853</v>
      </c>
      <c r="AI41" s="2156"/>
      <c r="AJ41" s="2154"/>
      <c r="AK41" s="2153">
        <f t="shared" ca="1" si="6"/>
        <v>1.1085180863477291</v>
      </c>
      <c r="AL41" s="2154"/>
      <c r="AM41" s="2153">
        <f t="shared" ca="1" si="7"/>
        <v>-1.2694748990190448</v>
      </c>
      <c r="AN41" s="2156"/>
      <c r="AO41" s="2157">
        <f t="shared" ca="1" si="8"/>
        <v>-0.14611338398596274</v>
      </c>
      <c r="AP41" s="2154"/>
      <c r="AQ41" s="2153">
        <f t="shared" ca="1" si="9"/>
        <v>2.9265437518290582E-2</v>
      </c>
      <c r="AR41" s="2154"/>
      <c r="AS41" s="1250">
        <f t="shared" ca="1" si="10"/>
        <v>1.082504388531305</v>
      </c>
      <c r="AT41" s="2153">
        <f t="shared" ca="1" si="10"/>
        <v>1.7366136034732307</v>
      </c>
      <c r="AU41" s="2154"/>
      <c r="AV41" s="1250">
        <f t="shared" ca="1" si="11"/>
        <v>-1.5362731152204816</v>
      </c>
      <c r="AW41" s="2155">
        <f t="shared" ca="1" si="11"/>
        <v>1.7047096214966757</v>
      </c>
      <c r="AX41" s="2156"/>
      <c r="AY41" s="2154"/>
      <c r="AZ41" s="1250">
        <f t="shared" ca="1" si="12"/>
        <v>-0.36931818181817277</v>
      </c>
      <c r="BA41" s="2153">
        <f t="shared" ca="1" si="12"/>
        <v>-1.1120615911035117</v>
      </c>
      <c r="BB41" s="2154"/>
      <c r="BC41" s="1250">
        <f t="shared" ca="1" si="13"/>
        <v>0.7208765859284938</v>
      </c>
      <c r="BD41" s="2153">
        <f t="shared" ca="1" si="13"/>
        <v>0.11451474377327031</v>
      </c>
      <c r="BE41" s="2156"/>
      <c r="BF41" s="2156"/>
      <c r="BG41" s="1252">
        <f t="shared" ca="1" si="14"/>
        <v>0.22876751501286208</v>
      </c>
      <c r="BH41" s="2153">
        <f t="shared" ca="1" si="14"/>
        <v>-1.1126961483594755</v>
      </c>
      <c r="BI41" s="2154"/>
      <c r="BJ41" s="1251">
        <f t="shared" ca="1" si="15"/>
        <v>-0.23081361800346656</v>
      </c>
      <c r="BK41" s="2153">
        <f t="shared" ca="1" si="15"/>
        <v>-0.17351069982647971</v>
      </c>
      <c r="BL41" s="2154"/>
      <c r="BM41" s="1250">
        <f t="shared" ca="1" si="16"/>
        <v>2.3754345307068263</v>
      </c>
      <c r="BN41" s="2155">
        <f t="shared" ca="1" si="16"/>
        <v>0.22637238256932335</v>
      </c>
      <c r="BO41" s="2154"/>
      <c r="BP41" s="1250">
        <f t="shared" ca="1" si="17"/>
        <v>-0.31055900621117871</v>
      </c>
      <c r="BQ41" s="2153">
        <f t="shared" ca="1" si="17"/>
        <v>1.8125177003681614</v>
      </c>
      <c r="BR41" s="2154"/>
      <c r="BS41" s="1250">
        <f t="shared" ca="1" si="18"/>
        <v>0.47287899860917548</v>
      </c>
      <c r="BT41" s="1249">
        <f t="shared" ca="1" si="18"/>
        <v>0.77519379844960667</v>
      </c>
      <c r="BU41" s="1142"/>
      <c r="BV41" s="1236"/>
      <c r="BW41" s="1235"/>
      <c r="BX41" s="1180">
        <f ca="1">IF(J!DZ$7=5,J!C$619,IFERROR(MATCH(C41,J!DW$10:DW$609,0)+9,IF(INDIRECT("M!"&amp;BX$11&amp;K!E51)=" ー",1219,INDIRECT("M!"&amp;BX$11&amp;K!E51))))</f>
        <v>292</v>
      </c>
      <c r="BY41" s="1234"/>
      <c r="BZ41"/>
    </row>
    <row r="42" spans="1:78" s="344" customFormat="1" ht="9.75" customHeight="1">
      <c r="A42"/>
      <c r="B42" s="1170">
        <f>B38+11</f>
        <v>124</v>
      </c>
      <c r="C42" s="1248">
        <f t="shared" si="26"/>
        <v>27</v>
      </c>
      <c r="D42" s="2197" t="str">
        <f t="shared" ca="1" si="0"/>
        <v>東1</v>
      </c>
      <c r="E42" s="2197"/>
      <c r="F42" s="2198" t="str">
        <f t="shared" ca="1" si="23"/>
        <v>食品</v>
      </c>
      <c r="G42" s="2199"/>
      <c r="H42" s="1247">
        <f ca="1">IF(J!CN37="- - -","",INDIRECT("J!G"&amp;BX42))</f>
        <v>2282</v>
      </c>
      <c r="I42" s="1246" t="str">
        <f t="shared" ca="1" si="24"/>
        <v>日本ハム</v>
      </c>
      <c r="J42" s="1245"/>
      <c r="K42" s="1245"/>
      <c r="L42" s="1245"/>
      <c r="M42" s="1244"/>
      <c r="N42" s="1243"/>
      <c r="O42" s="1242" t="str">
        <f t="shared" ca="1" si="19"/>
        <v xml:space="preserve">4175   </v>
      </c>
      <c r="P42" s="2200" t="str">
        <f t="shared" ca="1" si="20"/>
        <v xml:space="preserve">+110   </v>
      </c>
      <c r="Q42" s="2201"/>
      <c r="R42" s="2202"/>
      <c r="S42" s="2203">
        <f t="shared" ca="1" si="25"/>
        <v>2.706027060270614</v>
      </c>
      <c r="T42" s="2204"/>
      <c r="U42" s="2205">
        <f t="shared" ca="1" si="22"/>
        <v>4298.5342420000006</v>
      </c>
      <c r="V42" s="2206"/>
      <c r="W42" s="2207"/>
      <c r="X42" s="1241">
        <f t="shared" ca="1" si="2"/>
        <v>1.7156862745097925</v>
      </c>
      <c r="Y42" s="2083">
        <f t="shared" ca="1" si="2"/>
        <v>-0.84337349397590344</v>
      </c>
      <c r="Z42" s="2084"/>
      <c r="AA42" s="1238">
        <f t="shared" ca="1" si="3"/>
        <v>1.7010935601458073</v>
      </c>
      <c r="AB42" s="2083">
        <f t="shared" ca="1" si="3"/>
        <v>-1.5531660692951021</v>
      </c>
      <c r="AC42" s="2084"/>
      <c r="AD42" s="1238">
        <f t="shared" ca="1" si="4"/>
        <v>2.6699029126213674</v>
      </c>
      <c r="AE42" s="2085">
        <f t="shared" ca="1" si="4"/>
        <v>-1.3002364066193763</v>
      </c>
      <c r="AF42" s="2084"/>
      <c r="AG42" s="1238">
        <f t="shared" ca="1" si="5"/>
        <v>-0.83832335329341845</v>
      </c>
      <c r="AH42" s="2083">
        <f t="shared" ca="1" si="5"/>
        <v>1.4492753623188435</v>
      </c>
      <c r="AI42" s="2127"/>
      <c r="AJ42" s="2084"/>
      <c r="AK42" s="2083">
        <f t="shared" ca="1" si="6"/>
        <v>0.3571428571428612</v>
      </c>
      <c r="AL42" s="2084"/>
      <c r="AM42" s="2083">
        <f t="shared" ca="1" si="7"/>
        <v>-1.0676156583629819</v>
      </c>
      <c r="AN42" s="2127"/>
      <c r="AO42" s="2128">
        <f t="shared" ca="1" si="8"/>
        <v>0.35971223021581977</v>
      </c>
      <c r="AP42" s="2084"/>
      <c r="AQ42" s="2083">
        <f t="shared" ca="1" si="9"/>
        <v>1.7921146953405014</v>
      </c>
      <c r="AR42" s="2084"/>
      <c r="AS42" s="1238">
        <f t="shared" ca="1" si="10"/>
        <v>-0.35211267605633623</v>
      </c>
      <c r="AT42" s="2083">
        <f t="shared" ca="1" si="10"/>
        <v>0.94228504122497725</v>
      </c>
      <c r="AU42" s="2084"/>
      <c r="AV42" s="1238">
        <f t="shared" ca="1" si="11"/>
        <v>0.70011668611435596</v>
      </c>
      <c r="AW42" s="2085">
        <f t="shared" ca="1" si="11"/>
        <v>3.5921205098493658</v>
      </c>
      <c r="AX42" s="2127"/>
      <c r="AY42" s="2084"/>
      <c r="AZ42" s="1238">
        <f t="shared" ca="1" si="12"/>
        <v>-2.0134228187919376</v>
      </c>
      <c r="BA42" s="2083">
        <f t="shared" ca="1" si="12"/>
        <v>-1.7123287671232816</v>
      </c>
      <c r="BB42" s="2084"/>
      <c r="BC42" s="1238">
        <f t="shared" ca="1" si="13"/>
        <v>0.23228803716608581</v>
      </c>
      <c r="BD42" s="2083">
        <f t="shared" ca="1" si="13"/>
        <v>1.0428736964078809</v>
      </c>
      <c r="BE42" s="2127"/>
      <c r="BF42" s="2127"/>
      <c r="BG42" s="1240">
        <f t="shared" ca="1" si="14"/>
        <v>1.6055045871559628</v>
      </c>
      <c r="BH42" s="2083">
        <f t="shared" ca="1" si="14"/>
        <v>1.3544018058690739</v>
      </c>
      <c r="BI42" s="2084"/>
      <c r="BJ42" s="1239">
        <f t="shared" ca="1" si="15"/>
        <v>-1.3363028953229446</v>
      </c>
      <c r="BK42" s="2083">
        <f t="shared" ca="1" si="15"/>
        <v>-0.33860045146725781</v>
      </c>
      <c r="BL42" s="2084"/>
      <c r="BM42" s="1238">
        <f t="shared" ca="1" si="16"/>
        <v>-0.11325028312570851</v>
      </c>
      <c r="BN42" s="2085">
        <f t="shared" ca="1" si="16"/>
        <v>0</v>
      </c>
      <c r="BO42" s="2084"/>
      <c r="BP42" s="1238">
        <f t="shared" ca="1" si="17"/>
        <v>-1.7006802721088405</v>
      </c>
      <c r="BQ42" s="2083">
        <f t="shared" ca="1" si="17"/>
        <v>2.7681660899653906</v>
      </c>
      <c r="BR42" s="2084"/>
      <c r="BS42" s="1238">
        <f t="shared" ca="1" si="18"/>
        <v>-8.7542087542087614</v>
      </c>
      <c r="BT42" s="1237">
        <f t="shared" ca="1" si="18"/>
        <v>2.706027060270614</v>
      </c>
      <c r="BU42" s="1142"/>
      <c r="BV42" s="1236"/>
      <c r="BW42" s="1235"/>
      <c r="BX42" s="1180">
        <f ca="1">IF(J!DZ$7=5,J!C$619,IFERROR(MATCH(C42,J!DW$10:DW$609,0)+9,IF(INDIRECT("M!"&amp;BX$11&amp;K!E52)=" ー",1219,INDIRECT("M!"&amp;BX$11&amp;K!E52))))</f>
        <v>256</v>
      </c>
      <c r="BY42" s="1234"/>
      <c r="BZ42"/>
    </row>
    <row r="43" spans="1:78" s="344" customFormat="1" ht="9.75" customHeight="1" thickBot="1">
      <c r="A43"/>
      <c r="B43" s="1170"/>
      <c r="C43" s="1783">
        <f t="shared" si="26"/>
        <v>28</v>
      </c>
      <c r="D43" s="2220" t="str">
        <f t="shared" ca="1" si="0"/>
        <v>東1</v>
      </c>
      <c r="E43" s="2220"/>
      <c r="F43" s="2221" t="str">
        <f t="shared" ca="1" si="23"/>
        <v>銀行</v>
      </c>
      <c r="G43" s="2222"/>
      <c r="H43" s="1784">
        <f ca="1">IF(J!CN38="- - -","",INDIRECT("J!G"&amp;BX43))</f>
        <v>8530</v>
      </c>
      <c r="I43" s="1785" t="str">
        <f t="shared" ca="1" si="24"/>
        <v>中京銀行</v>
      </c>
      <c r="J43" s="1786"/>
      <c r="K43" s="1786"/>
      <c r="L43" s="1786"/>
      <c r="M43" s="1787"/>
      <c r="N43" s="1788"/>
      <c r="O43" s="1789" t="str">
        <f t="shared" ca="1" si="19"/>
        <v xml:space="preserve">1728   </v>
      </c>
      <c r="P43" s="2223" t="str">
        <f t="shared" ca="1" si="20"/>
        <v xml:space="preserve">+18   </v>
      </c>
      <c r="Q43" s="2224"/>
      <c r="R43" s="2225"/>
      <c r="S43" s="2226">
        <f t="shared" ca="1" si="25"/>
        <v>1.0526315789473699</v>
      </c>
      <c r="T43" s="2227"/>
      <c r="U43" s="2228">
        <f t="shared" ca="1" si="22"/>
        <v>376.35940224000001</v>
      </c>
      <c r="V43" s="2229"/>
      <c r="W43" s="2230"/>
      <c r="X43" s="1790">
        <f t="shared" ca="1" si="2"/>
        <v>3.9540816326530432</v>
      </c>
      <c r="Y43" s="2208">
        <f t="shared" ca="1" si="2"/>
        <v>-0.67484662576686105</v>
      </c>
      <c r="Z43" s="2209"/>
      <c r="AA43" s="1791">
        <f t="shared" ca="1" si="3"/>
        <v>-1.0500308832612717</v>
      </c>
      <c r="AB43" s="2208">
        <f t="shared" ca="1" si="3"/>
        <v>-0.31210986267166163</v>
      </c>
      <c r="AC43" s="2209"/>
      <c r="AD43" s="1791">
        <f t="shared" ca="1" si="4"/>
        <v>3.0056355666875305</v>
      </c>
      <c r="AE43" s="2210">
        <f t="shared" ca="1" si="4"/>
        <v>9.7264437689969583</v>
      </c>
      <c r="AF43" s="2209"/>
      <c r="AG43" s="1791">
        <f t="shared" ca="1" si="5"/>
        <v>0.66481994459832094</v>
      </c>
      <c r="AH43" s="2208">
        <f t="shared" ca="1" si="5"/>
        <v>-3.0269675288937776</v>
      </c>
      <c r="AI43" s="2211"/>
      <c r="AJ43" s="2209"/>
      <c r="AK43" s="2208">
        <f t="shared" ca="1" si="6"/>
        <v>5.675368898978661E-2</v>
      </c>
      <c r="AL43" s="2209"/>
      <c r="AM43" s="2208">
        <f t="shared" ca="1" si="7"/>
        <v>-0.51049347702779357</v>
      </c>
      <c r="AN43" s="2211"/>
      <c r="AO43" s="2231">
        <f t="shared" ca="1" si="8"/>
        <v>-1.9954389965792529</v>
      </c>
      <c r="AP43" s="2209"/>
      <c r="AQ43" s="2208">
        <f t="shared" ca="1" si="9"/>
        <v>1.1634671320535261</v>
      </c>
      <c r="AR43" s="2209"/>
      <c r="AS43" s="1791">
        <f t="shared" ca="1" si="10"/>
        <v>0.80506037952845588</v>
      </c>
      <c r="AT43" s="2208">
        <f t="shared" ca="1" si="10"/>
        <v>-1.4261266400456378</v>
      </c>
      <c r="AU43" s="2209"/>
      <c r="AV43" s="1791">
        <f t="shared" ca="1" si="11"/>
        <v>1.2731481481481381</v>
      </c>
      <c r="AW43" s="2210">
        <f t="shared" ca="1" si="11"/>
        <v>2.5142857142857196</v>
      </c>
      <c r="AX43" s="2211"/>
      <c r="AY43" s="2209"/>
      <c r="AZ43" s="1791">
        <f t="shared" ca="1" si="12"/>
        <v>-1.560758082497216</v>
      </c>
      <c r="BA43" s="2208">
        <f t="shared" ca="1" si="12"/>
        <v>-2.8312570781426842</v>
      </c>
      <c r="BB43" s="2209"/>
      <c r="BC43" s="1791">
        <f t="shared" ca="1" si="13"/>
        <v>0.46620046620047617</v>
      </c>
      <c r="BD43" s="2208">
        <f t="shared" ca="1" si="13"/>
        <v>-0.81206496519720872</v>
      </c>
      <c r="BE43" s="2211"/>
      <c r="BF43" s="2211"/>
      <c r="BG43" s="1792">
        <f t="shared" ca="1" si="14"/>
        <v>2.865497076023388</v>
      </c>
      <c r="BH43" s="2208">
        <f t="shared" ca="1" si="14"/>
        <v>-1.364411597498588</v>
      </c>
      <c r="BI43" s="2209"/>
      <c r="BJ43" s="1793">
        <f t="shared" ca="1" si="15"/>
        <v>-3.8040345821325587</v>
      </c>
      <c r="BK43" s="2208">
        <f t="shared" ca="1" si="15"/>
        <v>-1.4979029358897549</v>
      </c>
      <c r="BL43" s="2209"/>
      <c r="BM43" s="1791">
        <f t="shared" ca="1" si="16"/>
        <v>0.9124087591240766</v>
      </c>
      <c r="BN43" s="2210">
        <f t="shared" ca="1" si="16"/>
        <v>0.30138637733574569</v>
      </c>
      <c r="BO43" s="2209"/>
      <c r="BP43" s="1791">
        <f t="shared" ca="1" si="17"/>
        <v>-1.4423076923076934</v>
      </c>
      <c r="BQ43" s="2208">
        <f t="shared" ca="1" si="17"/>
        <v>4.2682926829268268</v>
      </c>
      <c r="BR43" s="2209"/>
      <c r="BS43" s="1791">
        <f t="shared" ca="1" si="18"/>
        <v>0</v>
      </c>
      <c r="BT43" s="1794">
        <f t="shared" ca="1" si="18"/>
        <v>1.0526315789473699</v>
      </c>
      <c r="BU43" s="1225"/>
      <c r="BV43" s="1232"/>
      <c r="BW43" s="1231"/>
      <c r="BX43" s="1177">
        <f ca="1">IF(J!DZ$7=5,J!C$619,IFERROR(MATCH(C43,J!DW$10:DW$609,0)+9,IF(INDIRECT("M!"&amp;BX$11&amp;K!E53)=" ー",1219,INDIRECT("M!"&amp;BX$11&amp;K!E53))))</f>
        <v>394</v>
      </c>
      <c r="BY43" s="1230"/>
      <c r="BZ43"/>
    </row>
    <row r="44" spans="1:78" s="344" customFormat="1" ht="9.75" hidden="1" customHeight="1">
      <c r="A44"/>
      <c r="B44" s="1170"/>
      <c r="BU44" s="336"/>
      <c r="BZ44"/>
    </row>
    <row r="45" spans="1:78" s="344" customFormat="1" ht="9.75" hidden="1" customHeight="1">
      <c r="A45"/>
      <c r="B45" s="1226"/>
      <c r="BU45" s="336"/>
      <c r="BZ45"/>
    </row>
    <row r="46" spans="1:78" s="344" customFormat="1" ht="8.25" hidden="1" customHeight="1">
      <c r="A46"/>
      <c r="B46" s="1"/>
      <c r="C46" s="1229"/>
      <c r="D46" s="1228"/>
      <c r="E46" s="1228"/>
      <c r="F46" s="1228"/>
      <c r="G46" s="1228"/>
      <c r="H46" s="1228"/>
      <c r="I46" s="1228"/>
      <c r="J46" s="1228"/>
      <c r="K46" s="1228"/>
      <c r="L46" s="1228"/>
      <c r="M46" s="1228"/>
      <c r="N46" s="1228"/>
      <c r="O46" s="1228"/>
      <c r="P46" s="1228"/>
      <c r="Q46" s="1228"/>
      <c r="R46" s="1228"/>
      <c r="S46" s="1228"/>
      <c r="T46" s="1228"/>
      <c r="U46" s="1228"/>
      <c r="V46" s="1228"/>
      <c r="W46" s="1228"/>
      <c r="X46" s="1228"/>
      <c r="Y46" s="1228"/>
      <c r="Z46" s="1228"/>
      <c r="AA46" s="1228"/>
      <c r="AB46" s="1228"/>
      <c r="AC46" s="1228"/>
      <c r="AD46" s="1228"/>
      <c r="AE46" s="1228"/>
      <c r="AF46" s="1228"/>
      <c r="AG46" s="1228"/>
      <c r="AH46" s="1228"/>
      <c r="AI46" s="1228"/>
      <c r="AJ46" s="1228"/>
      <c r="AK46" s="1228"/>
      <c r="AL46" s="1228"/>
      <c r="AM46" s="1228"/>
      <c r="AN46" s="1228"/>
      <c r="AO46" s="1228"/>
      <c r="AP46" s="1228"/>
      <c r="AQ46" s="1228"/>
      <c r="AR46" s="1228"/>
      <c r="AS46" s="1228"/>
      <c r="AT46" s="1228"/>
      <c r="AU46" s="1228"/>
      <c r="AV46" s="1228"/>
      <c r="AW46" s="1228"/>
      <c r="AX46" s="1228"/>
      <c r="AY46" s="1228"/>
      <c r="AZ46" s="1228"/>
      <c r="BA46" s="1228"/>
      <c r="BB46" s="1228"/>
      <c r="BC46" s="1228"/>
      <c r="BD46" s="1228"/>
      <c r="BE46" s="1228"/>
      <c r="BF46" s="1228"/>
      <c r="BG46" s="1228"/>
      <c r="BH46" s="1228"/>
      <c r="BI46" s="1228"/>
      <c r="BJ46" s="1228"/>
      <c r="BK46" s="1228"/>
      <c r="BL46" s="1228"/>
      <c r="BM46" s="1228"/>
      <c r="BN46" s="1228"/>
      <c r="BO46" s="1228"/>
      <c r="BP46" s="1228"/>
      <c r="BQ46" s="1228"/>
      <c r="BR46" s="1228"/>
      <c r="BS46" s="1228"/>
      <c r="BT46" s="1227"/>
      <c r="BU46" s="336"/>
      <c r="BZ46"/>
    </row>
    <row r="47" spans="1:78" s="344" customFormat="1" ht="3.75" hidden="1" customHeight="1">
      <c r="A47" s="772"/>
      <c r="B47" s="1226"/>
      <c r="C47" s="2007"/>
      <c r="D47" s="2007"/>
      <c r="E47" s="2007"/>
      <c r="F47" s="2007"/>
      <c r="G47" s="2007"/>
      <c r="H47" s="2007"/>
      <c r="I47" s="2007"/>
      <c r="J47" s="2007"/>
      <c r="K47" s="2007"/>
      <c r="L47" s="2007"/>
      <c r="M47" s="2007"/>
      <c r="N47" s="2007"/>
      <c r="O47" s="2007"/>
      <c r="P47" s="2007"/>
      <c r="Q47" s="2007"/>
      <c r="R47" s="2007"/>
      <c r="S47" s="2007"/>
      <c r="T47" s="2007"/>
      <c r="U47" s="2007"/>
      <c r="V47" s="2007"/>
      <c r="W47" s="2007"/>
      <c r="X47" s="2007"/>
      <c r="Y47" s="2007"/>
      <c r="Z47" s="2007"/>
      <c r="AA47" s="2007"/>
      <c r="AB47" s="2007"/>
      <c r="AC47" s="2007"/>
      <c r="AD47" s="2007"/>
      <c r="AE47" s="2007"/>
      <c r="AF47" s="2007"/>
      <c r="AG47" s="2007"/>
      <c r="AH47" s="2007"/>
      <c r="AI47" s="2007"/>
      <c r="AJ47" s="2007"/>
      <c r="AK47" s="2007"/>
      <c r="AL47" s="2007"/>
      <c r="AM47" s="2007"/>
      <c r="AN47" s="2007"/>
      <c r="AO47" s="2007"/>
      <c r="AP47" s="2007"/>
      <c r="AQ47" s="2007"/>
      <c r="AR47" s="2007"/>
      <c r="AS47" s="2007"/>
      <c r="AT47" s="2007"/>
      <c r="AU47" s="2007"/>
      <c r="AV47" s="2007"/>
      <c r="AW47" s="2007"/>
      <c r="AX47" s="2007"/>
      <c r="AY47" s="2007"/>
      <c r="AZ47" s="2007"/>
      <c r="BA47" s="2007"/>
      <c r="BB47" s="2280"/>
      <c r="BC47" s="2280"/>
      <c r="BD47" s="2280"/>
      <c r="BE47" s="2280"/>
      <c r="BF47" s="2280"/>
      <c r="BG47" s="2280"/>
      <c r="BH47" s="2280"/>
      <c r="BI47" s="2280"/>
      <c r="BJ47" s="2280"/>
      <c r="BK47" s="2280"/>
      <c r="BL47" s="2280"/>
      <c r="BM47" s="2280"/>
      <c r="BN47" s="2007"/>
      <c r="BO47" s="2007"/>
      <c r="BP47" s="2007"/>
      <c r="BQ47" s="2007"/>
      <c r="BR47" s="2007"/>
      <c r="BS47" s="2007"/>
      <c r="BT47" s="2007"/>
      <c r="BU47" s="1225"/>
      <c r="BV47" s="1130"/>
      <c r="BW47" s="1130"/>
      <c r="BX47" s="1130"/>
      <c r="BY47" s="1130"/>
    </row>
    <row r="48" spans="1:78" s="344" customFormat="1" ht="4.5" customHeight="1" thickBot="1">
      <c r="A48" s="772"/>
      <c r="B48" s="1170"/>
      <c r="C48" s="2232"/>
      <c r="D48" s="2232"/>
      <c r="E48" s="2232"/>
      <c r="F48" s="2232"/>
      <c r="G48" s="2232"/>
      <c r="H48" s="2232"/>
      <c r="I48" s="2232"/>
      <c r="J48" s="2232"/>
      <c r="K48" s="2232"/>
      <c r="L48" s="2232"/>
      <c r="M48" s="2232"/>
      <c r="N48" s="2232"/>
      <c r="O48" s="2232"/>
      <c r="P48" s="2232"/>
      <c r="Q48" s="2232"/>
      <c r="R48" s="2232"/>
      <c r="S48" s="2232"/>
      <c r="T48" s="2232"/>
      <c r="U48" s="2232"/>
      <c r="V48" s="2232"/>
      <c r="W48" s="2232"/>
      <c r="X48" s="2232"/>
      <c r="Y48" s="2232"/>
      <c r="Z48" s="2232"/>
      <c r="AA48" s="2232"/>
      <c r="AB48" s="2232"/>
      <c r="AC48" s="2232"/>
      <c r="AD48" s="2232"/>
      <c r="AE48" s="2232"/>
      <c r="AF48" s="2232"/>
      <c r="AG48" s="2232"/>
      <c r="AH48" s="2232"/>
      <c r="AI48" s="2232"/>
      <c r="AJ48" s="2232"/>
      <c r="AK48" s="2232"/>
      <c r="AL48" s="2232"/>
      <c r="AM48" s="2232"/>
      <c r="AN48" s="2232"/>
      <c r="AO48" s="2232"/>
      <c r="AP48" s="2232"/>
      <c r="AQ48" s="2232"/>
      <c r="AR48" s="2232"/>
      <c r="AS48" s="2232"/>
      <c r="AT48" s="2232"/>
      <c r="AU48" s="2232"/>
      <c r="AV48" s="2232"/>
      <c r="AW48" s="2232"/>
      <c r="AX48" s="2232"/>
      <c r="AY48" s="2232"/>
      <c r="AZ48" s="2232"/>
      <c r="BA48" s="2232"/>
      <c r="BB48" s="2232"/>
      <c r="BC48" s="2232"/>
      <c r="BD48" s="2232"/>
      <c r="BE48" s="2232"/>
      <c r="BF48" s="2232"/>
      <c r="BG48" s="2232"/>
      <c r="BH48" s="2232"/>
      <c r="BI48" s="2232"/>
      <c r="BJ48" s="2232"/>
      <c r="BK48" s="2232"/>
      <c r="BL48" s="2232"/>
      <c r="BM48" s="2232"/>
      <c r="BN48" s="2232"/>
      <c r="BO48" s="2232"/>
      <c r="BP48" s="2232"/>
      <c r="BQ48" s="2232"/>
      <c r="BR48" s="2232"/>
      <c r="BS48" s="2232"/>
      <c r="BT48" s="2232"/>
      <c r="BU48" s="1142"/>
      <c r="BV48" s="1202"/>
      <c r="BW48" s="1224"/>
      <c r="BX48" s="1224"/>
      <c r="BY48" s="1130"/>
    </row>
    <row r="49" spans="1:78" s="344" customFormat="1" ht="11.25" customHeight="1">
      <c r="A49" s="772"/>
      <c r="B49" s="1170"/>
      <c r="C49" s="1740" t="str">
        <f>C12</f>
        <v>A</v>
      </c>
      <c r="D49" s="2212" t="str">
        <f ca="1">INDIRECT("H"&amp;12)&amp;" "&amp;I12</f>
        <v>1010 日経平均株価</v>
      </c>
      <c r="E49" s="2212"/>
      <c r="F49" s="2212"/>
      <c r="G49" s="2212"/>
      <c r="H49" s="2212"/>
      <c r="I49" s="2212"/>
      <c r="J49" s="1223">
        <f ca="1">INDIRECT("J!CM"&amp;BX12+3)</f>
        <v>27439.99</v>
      </c>
      <c r="K49" s="2213" t="str">
        <f ca="1">INDIRECT("J!CP"&amp;BX12+5)</f>
        <v>+198.7</v>
      </c>
      <c r="L49" s="2214"/>
      <c r="M49" s="2215">
        <f ca="1">S12</f>
        <v>0.72933350121562057</v>
      </c>
      <c r="N49" s="2216"/>
      <c r="O49" s="2217"/>
      <c r="P49" s="1503" t="str">
        <f>C13</f>
        <v>B</v>
      </c>
      <c r="Q49" s="2218" t="str">
        <f ca="1">INDIRECT("H"&amp;13)&amp;" "&amp;I13</f>
        <v>1711 SDSHD</v>
      </c>
      <c r="R49" s="2218"/>
      <c r="S49" s="2218"/>
      <c r="T49" s="2218"/>
      <c r="U49" s="2218"/>
      <c r="V49" s="2218"/>
      <c r="W49" s="2219">
        <f ca="1">INDIRECT("J!CM"&amp;BX13+3)</f>
        <v>622</v>
      </c>
      <c r="X49" s="2219"/>
      <c r="Y49" s="2219"/>
      <c r="Z49" s="2213" t="str">
        <f ca="1">INDIRECT("J!CP"&amp;BX13+5)</f>
        <v>+9</v>
      </c>
      <c r="AA49" s="2213"/>
      <c r="AB49" s="2214"/>
      <c r="AC49" s="2215">
        <f ca="1">S13</f>
        <v>1.468189233278963</v>
      </c>
      <c r="AD49" s="2216"/>
      <c r="AE49" s="2217"/>
      <c r="AF49" s="2234" t="str">
        <f>C14</f>
        <v>C</v>
      </c>
      <c r="AG49" s="2235"/>
      <c r="AH49" s="2236" t="str">
        <f ca="1">H14&amp;" "&amp;I14</f>
        <v>7999 MUTOH</v>
      </c>
      <c r="AI49" s="2236"/>
      <c r="AJ49" s="2236"/>
      <c r="AK49" s="2236"/>
      <c r="AL49" s="2236"/>
      <c r="AM49" s="2236"/>
      <c r="AN49" s="2236"/>
      <c r="AO49" s="2236"/>
      <c r="AP49" s="2236"/>
      <c r="AQ49" s="2236"/>
      <c r="AR49" s="2237">
        <f ca="1">INDIRECT("J!CM"&amp;BX14+3)</f>
        <v>2092</v>
      </c>
      <c r="AS49" s="2219"/>
      <c r="AT49" s="2219"/>
      <c r="AU49" s="2238" t="str">
        <f ca="1">INDIRECT("J!CP"&amp;BX14+5)</f>
        <v>-14</v>
      </c>
      <c r="AV49" s="2213"/>
      <c r="AW49" s="2213"/>
      <c r="AX49" s="2214"/>
      <c r="AY49" s="2215">
        <f ca="1">S14</f>
        <v>-0.66476733143400679</v>
      </c>
      <c r="AZ49" s="2216"/>
      <c r="BA49" s="2217"/>
      <c r="BB49" s="2239" t="str">
        <f>C15</f>
        <v>D</v>
      </c>
      <c r="BC49" s="2240"/>
      <c r="BD49" s="2241"/>
      <c r="BE49" s="2236" t="str">
        <f ca="1">H15&amp;" "&amp;I15</f>
        <v>9504 中国電力</v>
      </c>
      <c r="BF49" s="2236"/>
      <c r="BG49" s="2236"/>
      <c r="BH49" s="2236"/>
      <c r="BI49" s="2236"/>
      <c r="BJ49" s="2236"/>
      <c r="BK49" s="2236"/>
      <c r="BL49" s="2233">
        <f ca="1">INDIRECT("J!CM"&amp;BX15+3)</f>
        <v>875</v>
      </c>
      <c r="BM49" s="2233"/>
      <c r="BN49" s="2233"/>
      <c r="BO49" s="2213" t="str">
        <f ca="1">INDIRECT("J!CP"&amp;BX15+5)</f>
        <v>+11</v>
      </c>
      <c r="BP49" s="2213"/>
      <c r="BQ49" s="2214"/>
      <c r="BR49" s="2215">
        <f ca="1">S15</f>
        <v>1.2731481481481381</v>
      </c>
      <c r="BS49" s="2216"/>
      <c r="BT49" s="2217"/>
      <c r="BU49" s="1142"/>
      <c r="BV49" s="1207" t="s">
        <v>513</v>
      </c>
      <c r="BW49" s="1204"/>
      <c r="BX49" s="1206"/>
      <c r="BY49" s="1222" t="s">
        <v>847</v>
      </c>
      <c r="BZ49" s="327"/>
    </row>
    <row r="50" spans="1:78" s="344" customFormat="1" ht="11.25" customHeight="1">
      <c r="A50" s="772"/>
      <c r="B50" s="1141"/>
      <c r="C50" s="2262" t="str">
        <f ca="1">IF(I12="",""," "&amp;ROUND(MAX(INDIRECT("J!AF"&amp;BX12+3&amp;":CM"&amp;BX12+3)),0))</f>
        <v xml:space="preserve"> 29808</v>
      </c>
      <c r="D50" s="2263"/>
      <c r="E50" s="1375" t="str">
        <f ca="1">D12&amp;" "&amp;F12</f>
        <v>東 指数</v>
      </c>
      <c r="F50" s="1221"/>
      <c r="G50" s="1221"/>
      <c r="H50" s="1221"/>
      <c r="I50" s="1217"/>
      <c r="J50" s="1220"/>
      <c r="K50" s="2242"/>
      <c r="L50" s="2243"/>
      <c r="M50" s="1148"/>
      <c r="N50" s="1148"/>
      <c r="O50" s="1148"/>
      <c r="P50" s="2264" t="str">
        <f ca="1">IF(I13="",""," "&amp;ROUND(MAX(INDIRECT("J!AF"&amp;BX13+3&amp;":CM"&amp;BX13+3)),0))</f>
        <v xml:space="preserve"> 622</v>
      </c>
      <c r="Q50" s="2263"/>
      <c r="R50" s="1167" t="str">
        <f ca="1">D13&amp;" "&amp;F13</f>
        <v>東2 建設</v>
      </c>
      <c r="S50" s="1219"/>
      <c r="T50" s="1219"/>
      <c r="U50" s="1218"/>
      <c r="V50" s="1217"/>
      <c r="W50" s="2244"/>
      <c r="X50" s="2245"/>
      <c r="Y50" s="2246"/>
      <c r="Z50" s="2247"/>
      <c r="AA50" s="2248"/>
      <c r="AB50" s="2243"/>
      <c r="AC50" s="1148"/>
      <c r="AD50" s="1148"/>
      <c r="AE50" s="1148"/>
      <c r="AF50" s="2265" t="str">
        <f ca="1">IF(I14="",""," "&amp;MAX(INDIRECT("J!AF"&amp;BX14+3&amp;":CM"&amp;BX14+3)))</f>
        <v xml:space="preserve"> 2195</v>
      </c>
      <c r="AG50" s="2266"/>
      <c r="AH50" s="2266"/>
      <c r="AI50" s="2266"/>
      <c r="AJ50" s="1166" t="str">
        <f ca="1">D14&amp;" "&amp;F14</f>
        <v>東1 電気</v>
      </c>
      <c r="AK50" s="1165"/>
      <c r="AL50" s="1165"/>
      <c r="AM50" s="1165"/>
      <c r="AN50" s="1165"/>
      <c r="AO50" s="1165"/>
      <c r="AP50" s="1165"/>
      <c r="AQ50" s="1164"/>
      <c r="AR50" s="1148"/>
      <c r="AS50" s="1148"/>
      <c r="AT50" s="1148"/>
      <c r="AU50" s="1162"/>
      <c r="AV50" s="1148"/>
      <c r="AW50" s="1148"/>
      <c r="AX50" s="1145"/>
      <c r="AY50" s="1148"/>
      <c r="AZ50" s="1148"/>
      <c r="BA50" s="1148"/>
      <c r="BB50" s="2267" t="str">
        <f ca="1">IF(I15="",""," "&amp;MAX(INDIRECT("J!AF"&amp;BX15+3&amp;":CM"&amp;BX15+3)))</f>
        <v xml:space="preserve"> 963</v>
      </c>
      <c r="BC50" s="2266"/>
      <c r="BD50" s="2266"/>
      <c r="BE50" s="2266"/>
      <c r="BF50" s="1166" t="str">
        <f ca="1">D15&amp;" "&amp;F15</f>
        <v>東1 電ガ</v>
      </c>
      <c r="BG50" s="1165"/>
      <c r="BH50" s="1165"/>
      <c r="BI50" s="1165"/>
      <c r="BJ50" s="1165"/>
      <c r="BK50" s="1164"/>
      <c r="BL50" s="1144"/>
      <c r="BM50" s="1144"/>
      <c r="BN50" s="1163"/>
      <c r="BO50" s="1162"/>
      <c r="BP50" s="1148"/>
      <c r="BQ50" s="1161"/>
      <c r="BR50" s="1148"/>
      <c r="BS50" s="1148"/>
      <c r="BT50" s="1143"/>
      <c r="BU50" s="1142"/>
      <c r="BV50" s="1207" t="s">
        <v>512</v>
      </c>
      <c r="BW50" s="1204"/>
      <c r="BX50" s="1206"/>
      <c r="BY50" s="1216" t="s">
        <v>206</v>
      </c>
      <c r="BZ50" s="327"/>
    </row>
    <row r="51" spans="1:78" s="344" customFormat="1" ht="11.25" customHeight="1">
      <c r="A51" s="772"/>
      <c r="B51" s="1141"/>
      <c r="C51" s="1212"/>
      <c r="D51" s="1145"/>
      <c r="E51" s="1144"/>
      <c r="F51" s="1144"/>
      <c r="G51" s="1144"/>
      <c r="H51" s="1144"/>
      <c r="I51" s="1145"/>
      <c r="J51" s="1144"/>
      <c r="K51" s="1146"/>
      <c r="L51" s="1145"/>
      <c r="M51" s="1144"/>
      <c r="N51" s="1144"/>
      <c r="O51" s="1144"/>
      <c r="P51" s="1211"/>
      <c r="Q51" s="1157"/>
      <c r="R51" s="1144"/>
      <c r="S51" s="1144"/>
      <c r="T51" s="1144"/>
      <c r="U51" s="1146"/>
      <c r="V51" s="1145"/>
      <c r="W51" s="1144"/>
      <c r="X51" s="1144"/>
      <c r="Y51" s="1144"/>
      <c r="Z51" s="1146"/>
      <c r="AA51" s="1144"/>
      <c r="AB51" s="1145"/>
      <c r="AC51" s="1144"/>
      <c r="AD51" s="1144"/>
      <c r="AE51" s="1144"/>
      <c r="AF51" s="1155"/>
      <c r="AG51" s="1153"/>
      <c r="AH51" s="1153"/>
      <c r="AI51" s="1152"/>
      <c r="AJ51" s="1144"/>
      <c r="AK51" s="1144"/>
      <c r="AL51" s="1144"/>
      <c r="AM51" s="1144"/>
      <c r="AN51" s="1146"/>
      <c r="AO51" s="1144"/>
      <c r="AP51" s="1144"/>
      <c r="AQ51" s="1145"/>
      <c r="AR51" s="1144"/>
      <c r="AS51" s="1144"/>
      <c r="AT51" s="1144"/>
      <c r="AU51" s="1146"/>
      <c r="AV51" s="1144"/>
      <c r="AW51" s="1144"/>
      <c r="AX51" s="1145"/>
      <c r="AY51" s="1144"/>
      <c r="AZ51" s="1144"/>
      <c r="BA51" s="1144"/>
      <c r="BB51" s="1154"/>
      <c r="BC51" s="1153"/>
      <c r="BD51" s="1153"/>
      <c r="BE51" s="1152"/>
      <c r="BF51" s="1144"/>
      <c r="BG51" s="1144"/>
      <c r="BH51" s="1144"/>
      <c r="BI51" s="1146"/>
      <c r="BJ51" s="1144"/>
      <c r="BK51" s="1145"/>
      <c r="BL51" s="1144"/>
      <c r="BM51" s="1144"/>
      <c r="BN51" s="1144"/>
      <c r="BO51" s="1146"/>
      <c r="BP51" s="1144"/>
      <c r="BQ51" s="1145"/>
      <c r="BR51" s="1144"/>
      <c r="BS51" s="1144"/>
      <c r="BT51" s="1151"/>
      <c r="BU51" s="1142"/>
      <c r="BV51" s="1207" t="s">
        <v>846</v>
      </c>
      <c r="BW51" s="1204"/>
      <c r="BX51" s="1206"/>
      <c r="BY51" s="1215" t="s">
        <v>845</v>
      </c>
      <c r="BZ51" s="327"/>
    </row>
    <row r="52" spans="1:78" s="344" customFormat="1" ht="11.25" customHeight="1">
      <c r="A52" s="772"/>
      <c r="B52" s="1141"/>
      <c r="C52" s="1212"/>
      <c r="D52" s="1145"/>
      <c r="E52" s="1144"/>
      <c r="F52" s="1144"/>
      <c r="G52" s="1144"/>
      <c r="H52" s="1144"/>
      <c r="I52" s="1145"/>
      <c r="J52" s="1144"/>
      <c r="K52" s="1146"/>
      <c r="L52" s="1145"/>
      <c r="M52" s="1144"/>
      <c r="N52" s="1144"/>
      <c r="O52" s="1144"/>
      <c r="P52" s="1211"/>
      <c r="Q52" s="1157"/>
      <c r="R52" s="1144"/>
      <c r="S52" s="1144"/>
      <c r="T52" s="1144"/>
      <c r="U52" s="1146"/>
      <c r="V52" s="1145"/>
      <c r="W52" s="1144"/>
      <c r="X52" s="1144"/>
      <c r="Y52" s="1144"/>
      <c r="Z52" s="1146"/>
      <c r="AA52" s="1144"/>
      <c r="AB52" s="1145"/>
      <c r="AC52" s="1144"/>
      <c r="AD52" s="1144"/>
      <c r="AE52" s="1144"/>
      <c r="AF52" s="1155"/>
      <c r="AG52" s="1153"/>
      <c r="AH52" s="1153"/>
      <c r="AI52" s="1152"/>
      <c r="AJ52" s="1144"/>
      <c r="AK52" s="1144"/>
      <c r="AL52" s="1144"/>
      <c r="AM52" s="1144"/>
      <c r="AN52" s="1146"/>
      <c r="AO52" s="1144"/>
      <c r="AP52" s="1144"/>
      <c r="AQ52" s="1145"/>
      <c r="AR52" s="1144"/>
      <c r="AS52" s="1144"/>
      <c r="AT52" s="1144"/>
      <c r="AU52" s="1146"/>
      <c r="AV52" s="1144"/>
      <c r="AW52" s="1144"/>
      <c r="AX52" s="1145"/>
      <c r="AY52" s="1144"/>
      <c r="AZ52" s="1144"/>
      <c r="BA52" s="1144"/>
      <c r="BB52" s="1154"/>
      <c r="BC52" s="1153"/>
      <c r="BD52" s="1153"/>
      <c r="BE52" s="1152"/>
      <c r="BF52" s="1144"/>
      <c r="BG52" s="1144"/>
      <c r="BH52" s="1144"/>
      <c r="BI52" s="1146"/>
      <c r="BJ52" s="1144"/>
      <c r="BK52" s="1145"/>
      <c r="BL52" s="1144"/>
      <c r="BM52" s="1144"/>
      <c r="BN52" s="1144"/>
      <c r="BO52" s="1146"/>
      <c r="BP52" s="1144"/>
      <c r="BQ52" s="1145"/>
      <c r="BR52" s="1144"/>
      <c r="BS52" s="1144"/>
      <c r="BT52" s="1151"/>
      <c r="BU52" s="1142"/>
      <c r="BV52" s="1207" t="s">
        <v>844</v>
      </c>
      <c r="BW52" s="1204"/>
      <c r="BX52" s="1206"/>
      <c r="BY52" s="1214">
        <v>4</v>
      </c>
    </row>
    <row r="53" spans="1:78" s="344" customFormat="1" ht="11.25" customHeight="1">
      <c r="A53" s="772"/>
      <c r="B53" s="1141"/>
      <c r="C53" s="1212"/>
      <c r="D53" s="1145"/>
      <c r="E53" s="1144"/>
      <c r="F53" s="1144"/>
      <c r="G53" s="1144"/>
      <c r="H53" s="1144"/>
      <c r="I53" s="1145"/>
      <c r="J53" s="1144"/>
      <c r="K53" s="1146"/>
      <c r="L53" s="1145"/>
      <c r="M53" s="1144"/>
      <c r="N53" s="1144"/>
      <c r="O53" s="1144"/>
      <c r="P53" s="1211"/>
      <c r="Q53" s="1157"/>
      <c r="R53" s="1144"/>
      <c r="S53" s="1144"/>
      <c r="T53" s="1144"/>
      <c r="U53" s="1146"/>
      <c r="V53" s="1145"/>
      <c r="W53" s="1144"/>
      <c r="X53" s="1144"/>
      <c r="Y53" s="1144"/>
      <c r="Z53" s="1146"/>
      <c r="AA53" s="1144"/>
      <c r="AB53" s="1145"/>
      <c r="AC53" s="1144"/>
      <c r="AD53" s="1144"/>
      <c r="AE53" s="1144"/>
      <c r="AF53" s="1155"/>
      <c r="AG53" s="1153"/>
      <c r="AH53" s="1153"/>
      <c r="AI53" s="1152"/>
      <c r="AJ53" s="1144"/>
      <c r="AK53" s="1144"/>
      <c r="AL53" s="1144"/>
      <c r="AM53" s="1144"/>
      <c r="AN53" s="1146"/>
      <c r="AO53" s="1144"/>
      <c r="AP53" s="1144"/>
      <c r="AQ53" s="1145"/>
      <c r="AR53" s="1144"/>
      <c r="AS53" s="1144"/>
      <c r="AT53" s="1144"/>
      <c r="AU53" s="1146"/>
      <c r="AV53" s="1144"/>
      <c r="AW53" s="1144"/>
      <c r="AX53" s="1145"/>
      <c r="AY53" s="1144"/>
      <c r="AZ53" s="1144"/>
      <c r="BA53" s="1144"/>
      <c r="BB53" s="1154"/>
      <c r="BC53" s="1153"/>
      <c r="BD53" s="1153"/>
      <c r="BE53" s="1152"/>
      <c r="BF53" s="1144"/>
      <c r="BG53" s="1144"/>
      <c r="BH53" s="1144"/>
      <c r="BI53" s="1146"/>
      <c r="BJ53" s="1144"/>
      <c r="BK53" s="1145"/>
      <c r="BL53" s="1144"/>
      <c r="BM53" s="1144"/>
      <c r="BN53" s="1144"/>
      <c r="BO53" s="1146"/>
      <c r="BP53" s="1144"/>
      <c r="BQ53" s="1145"/>
      <c r="BR53" s="1144"/>
      <c r="BS53" s="1144"/>
      <c r="BT53" s="1151"/>
      <c r="BU53" s="1142"/>
      <c r="BV53" s="1207" t="s">
        <v>511</v>
      </c>
      <c r="BW53" s="1204"/>
      <c r="BX53" s="1206"/>
      <c r="BY53" s="1210">
        <v>3</v>
      </c>
    </row>
    <row r="54" spans="1:78" s="344" customFormat="1" ht="11.25" customHeight="1">
      <c r="A54" s="772"/>
      <c r="B54" s="1141"/>
      <c r="C54" s="2255" t="str">
        <f ca="1">" "&amp;IFERROR(ROUND(' '!BJ10,0),"")</f>
        <v xml:space="preserve"> 28003</v>
      </c>
      <c r="D54" s="2256"/>
      <c r="E54" s="1144"/>
      <c r="F54" s="1144"/>
      <c r="G54" s="1144"/>
      <c r="H54" s="1144"/>
      <c r="I54" s="1145"/>
      <c r="J54" s="1144"/>
      <c r="K54" s="1146"/>
      <c r="L54" s="1145"/>
      <c r="M54" s="1144"/>
      <c r="N54" s="1144"/>
      <c r="O54" s="1144"/>
      <c r="P54" s="2281" t="str">
        <f ca="1">" "&amp;IFERROR(ROUND(' '!DS10,0),"")</f>
        <v xml:space="preserve"> 484</v>
      </c>
      <c r="Q54" s="2250"/>
      <c r="R54" s="1144"/>
      <c r="S54" s="1144"/>
      <c r="T54" s="1144"/>
      <c r="U54" s="1146"/>
      <c r="V54" s="1145"/>
      <c r="W54" s="1144"/>
      <c r="X54" s="1144"/>
      <c r="Y54" s="1144"/>
      <c r="Z54" s="1146"/>
      <c r="AA54" s="1144"/>
      <c r="AB54" s="1145"/>
      <c r="AC54" s="1144"/>
      <c r="AD54" s="1144"/>
      <c r="AE54" s="1144"/>
      <c r="AF54" s="2253" t="str">
        <f ca="1">" "&amp;IFERROR(ROUND(' '!GB10,0),"")</f>
        <v xml:space="preserve"> 1903</v>
      </c>
      <c r="AG54" s="2254"/>
      <c r="AH54" s="2254"/>
      <c r="AI54" s="2250"/>
      <c r="AJ54" s="1144"/>
      <c r="AK54" s="1144"/>
      <c r="AL54" s="1144"/>
      <c r="AM54" s="1144"/>
      <c r="AN54" s="1146"/>
      <c r="AO54" s="1144"/>
      <c r="AP54" s="1144"/>
      <c r="AQ54" s="1145"/>
      <c r="AR54" s="1144"/>
      <c r="AS54" s="1144"/>
      <c r="AT54" s="1144"/>
      <c r="AU54" s="1146"/>
      <c r="AV54" s="1144"/>
      <c r="AW54" s="1144"/>
      <c r="AX54" s="1145"/>
      <c r="AY54" s="1144"/>
      <c r="AZ54" s="1144"/>
      <c r="BA54" s="1144"/>
      <c r="BB54" s="2249" t="str">
        <f ca="1">" "&amp;IFERROR(ROUND(' '!IK10,0),"")</f>
        <v xml:space="preserve"> 910</v>
      </c>
      <c r="BC54" s="2254"/>
      <c r="BD54" s="2254"/>
      <c r="BE54" s="2250"/>
      <c r="BF54" s="1144"/>
      <c r="BG54" s="1144"/>
      <c r="BH54" s="1144"/>
      <c r="BI54" s="1146"/>
      <c r="BJ54" s="1144"/>
      <c r="BK54" s="1145"/>
      <c r="BL54" s="1144"/>
      <c r="BM54" s="1144"/>
      <c r="BN54" s="1144"/>
      <c r="BO54" s="1146"/>
      <c r="BP54" s="1144"/>
      <c r="BQ54" s="1145"/>
      <c r="BR54" s="1144"/>
      <c r="BS54" s="1144"/>
      <c r="BT54" s="1151"/>
      <c r="BU54" s="1142"/>
      <c r="BV54" s="1207" t="s">
        <v>197</v>
      </c>
      <c r="BW54" s="1204"/>
      <c r="BX54" s="1206"/>
      <c r="BY54" s="1210">
        <v>2</v>
      </c>
    </row>
    <row r="55" spans="1:78" s="344" customFormat="1" ht="11.25" customHeight="1">
      <c r="A55" s="772"/>
      <c r="B55" s="1141"/>
      <c r="C55" s="1212"/>
      <c r="D55" s="1145"/>
      <c r="E55" s="1144"/>
      <c r="F55" s="1144"/>
      <c r="G55" s="1144"/>
      <c r="H55" s="1144"/>
      <c r="I55" s="1145"/>
      <c r="J55" s="1144"/>
      <c r="K55" s="1146"/>
      <c r="L55" s="1145"/>
      <c r="M55" s="1144"/>
      <c r="N55" s="1144"/>
      <c r="O55" s="1144"/>
      <c r="P55" s="1211"/>
      <c r="Q55" s="1157"/>
      <c r="R55" s="1144"/>
      <c r="S55" s="1144"/>
      <c r="T55" s="1144"/>
      <c r="U55" s="1146"/>
      <c r="V55" s="1145"/>
      <c r="W55" s="1144"/>
      <c r="X55" s="1144"/>
      <c r="Y55" s="1144"/>
      <c r="Z55" s="1146"/>
      <c r="AA55" s="1144"/>
      <c r="AB55" s="1145"/>
      <c r="AC55" s="1144"/>
      <c r="AD55" s="1144"/>
      <c r="AE55" s="1144"/>
      <c r="AF55" s="1155"/>
      <c r="AG55" s="1153"/>
      <c r="AH55" s="1153"/>
      <c r="AI55" s="1152"/>
      <c r="AJ55" s="1144"/>
      <c r="AK55" s="1144"/>
      <c r="AL55" s="1144"/>
      <c r="AM55" s="1144"/>
      <c r="AN55" s="1146"/>
      <c r="AO55" s="1144"/>
      <c r="AP55" s="1144"/>
      <c r="AQ55" s="1145"/>
      <c r="AR55" s="1144"/>
      <c r="AS55" s="1144"/>
      <c r="AT55" s="1144"/>
      <c r="AU55" s="1146"/>
      <c r="AV55" s="1144"/>
      <c r="AW55" s="1144"/>
      <c r="AX55" s="1145"/>
      <c r="AY55" s="1144"/>
      <c r="AZ55" s="1144"/>
      <c r="BA55" s="1144"/>
      <c r="BB55" s="1154"/>
      <c r="BC55" s="1153"/>
      <c r="BD55" s="1153"/>
      <c r="BE55" s="1152"/>
      <c r="BF55" s="1144"/>
      <c r="BG55" s="1144"/>
      <c r="BH55" s="1144"/>
      <c r="BI55" s="1146"/>
      <c r="BJ55" s="1144"/>
      <c r="BK55" s="1145"/>
      <c r="BL55" s="1144"/>
      <c r="BM55" s="1144"/>
      <c r="BN55" s="1144"/>
      <c r="BO55" s="1146"/>
      <c r="BP55" s="1144"/>
      <c r="BQ55" s="1145"/>
      <c r="BR55" s="1144"/>
      <c r="BS55" s="1144"/>
      <c r="BT55" s="1151"/>
      <c r="BU55" s="1142"/>
      <c r="BV55" s="1207" t="s">
        <v>516</v>
      </c>
      <c r="BW55" s="1204"/>
      <c r="BX55" s="1206"/>
      <c r="BY55" s="1210">
        <v>1.5</v>
      </c>
    </row>
    <row r="56" spans="1:78" s="344" customFormat="1" ht="11.25" customHeight="1">
      <c r="A56" s="772"/>
      <c r="B56" s="1141"/>
      <c r="C56" s="1212"/>
      <c r="D56" s="1145"/>
      <c r="E56" s="1144"/>
      <c r="F56" s="1144"/>
      <c r="G56" s="1144"/>
      <c r="H56" s="1144"/>
      <c r="I56" s="1145"/>
      <c r="J56" s="1144"/>
      <c r="K56" s="1146"/>
      <c r="L56" s="1145"/>
      <c r="M56" s="1144"/>
      <c r="N56" s="1144"/>
      <c r="O56" s="1144"/>
      <c r="P56" s="1211"/>
      <c r="Q56" s="1157"/>
      <c r="R56" s="1144"/>
      <c r="S56" s="1144"/>
      <c r="T56" s="1144"/>
      <c r="U56" s="1146"/>
      <c r="V56" s="1145"/>
      <c r="W56" s="1144"/>
      <c r="X56" s="1144"/>
      <c r="Y56" s="1144"/>
      <c r="Z56" s="1146"/>
      <c r="AA56" s="1144"/>
      <c r="AB56" s="1145"/>
      <c r="AC56" s="1144"/>
      <c r="AD56" s="1144"/>
      <c r="AE56" s="1144"/>
      <c r="AF56" s="1155"/>
      <c r="AG56" s="1153"/>
      <c r="AH56" s="1153"/>
      <c r="AI56" s="1152"/>
      <c r="AJ56" s="1144"/>
      <c r="AK56" s="1144"/>
      <c r="AL56" s="1144"/>
      <c r="AM56" s="1144"/>
      <c r="AN56" s="1146"/>
      <c r="AO56" s="1144"/>
      <c r="AP56" s="1144"/>
      <c r="AQ56" s="1145"/>
      <c r="AR56" s="1144"/>
      <c r="AS56" s="1144"/>
      <c r="AT56" s="1144"/>
      <c r="AU56" s="1146"/>
      <c r="AV56" s="1144"/>
      <c r="AW56" s="1144"/>
      <c r="AX56" s="1145"/>
      <c r="AY56" s="1144"/>
      <c r="AZ56" s="1144"/>
      <c r="BA56" s="1144"/>
      <c r="BB56" s="1154"/>
      <c r="BC56" s="1153"/>
      <c r="BD56" s="1153"/>
      <c r="BE56" s="1152"/>
      <c r="BF56" s="1144"/>
      <c r="BG56" s="1144"/>
      <c r="BH56" s="1144"/>
      <c r="BI56" s="1146"/>
      <c r="BJ56" s="1144"/>
      <c r="BK56" s="1145"/>
      <c r="BL56" s="1144"/>
      <c r="BM56" s="1144"/>
      <c r="BN56" s="1144"/>
      <c r="BO56" s="1146"/>
      <c r="BP56" s="1144"/>
      <c r="BQ56" s="1145"/>
      <c r="BR56" s="1144"/>
      <c r="BS56" s="1144"/>
      <c r="BT56" s="1151"/>
      <c r="BU56" s="1142"/>
      <c r="BV56" s="1207" t="s">
        <v>843</v>
      </c>
      <c r="BW56" s="1204"/>
      <c r="BX56" s="1206"/>
      <c r="BY56" s="1213" t="s">
        <v>918</v>
      </c>
    </row>
    <row r="57" spans="1:78" s="344" customFormat="1" ht="11.25" customHeight="1">
      <c r="A57" s="772"/>
      <c r="B57" s="1141"/>
      <c r="C57" s="1212"/>
      <c r="D57" s="1145"/>
      <c r="E57" s="1144"/>
      <c r="F57" s="1144"/>
      <c r="G57" s="1144"/>
      <c r="H57" s="1144"/>
      <c r="I57" s="1145"/>
      <c r="J57" s="1144"/>
      <c r="K57" s="1146"/>
      <c r="L57" s="1145"/>
      <c r="M57" s="1144"/>
      <c r="N57" s="1144"/>
      <c r="O57" s="1144"/>
      <c r="P57" s="1211"/>
      <c r="Q57" s="1157"/>
      <c r="R57" s="1144"/>
      <c r="S57" s="1144"/>
      <c r="T57" s="1144"/>
      <c r="U57" s="1146"/>
      <c r="V57" s="1145"/>
      <c r="W57" s="1144"/>
      <c r="X57" s="1144"/>
      <c r="Y57" s="1144"/>
      <c r="Z57" s="1146"/>
      <c r="AA57" s="1144"/>
      <c r="AB57" s="1145"/>
      <c r="AC57" s="1144"/>
      <c r="AD57" s="1144"/>
      <c r="AE57" s="1144"/>
      <c r="AF57" s="1155"/>
      <c r="AG57" s="1153"/>
      <c r="AH57" s="1153"/>
      <c r="AI57" s="1152"/>
      <c r="AJ57" s="1144"/>
      <c r="AK57" s="1144"/>
      <c r="AL57" s="1144"/>
      <c r="AM57" s="1144"/>
      <c r="AN57" s="1146"/>
      <c r="AO57" s="1144"/>
      <c r="AP57" s="1144"/>
      <c r="AQ57" s="1145"/>
      <c r="AR57" s="1144"/>
      <c r="AS57" s="1144"/>
      <c r="AT57" s="1144"/>
      <c r="AU57" s="1146"/>
      <c r="AV57" s="1144"/>
      <c r="AW57" s="1144"/>
      <c r="AX57" s="1145"/>
      <c r="AY57" s="1144"/>
      <c r="AZ57" s="1144"/>
      <c r="BA57" s="1144"/>
      <c r="BB57" s="1154"/>
      <c r="BC57" s="1153"/>
      <c r="BD57" s="1153"/>
      <c r="BE57" s="1152"/>
      <c r="BF57" s="1144"/>
      <c r="BG57" s="1144"/>
      <c r="BH57" s="1144"/>
      <c r="BI57" s="1146"/>
      <c r="BJ57" s="1144"/>
      <c r="BK57" s="1145"/>
      <c r="BL57" s="1144"/>
      <c r="BM57" s="1144"/>
      <c r="BN57" s="1144"/>
      <c r="BO57" s="1146"/>
      <c r="BP57" s="1144"/>
      <c r="BQ57" s="1145"/>
      <c r="BR57" s="1144"/>
      <c r="BS57" s="1144"/>
      <c r="BT57" s="1151"/>
      <c r="BU57" s="1142"/>
      <c r="BV57" s="744" t="s">
        <v>515</v>
      </c>
      <c r="BY57" s="1210">
        <v>1</v>
      </c>
    </row>
    <row r="58" spans="1:78" s="344" customFormat="1" ht="11.25" customHeight="1">
      <c r="A58" s="772"/>
      <c r="B58" s="1141"/>
      <c r="C58" s="2255" t="str">
        <f ca="1">IF(I12="",""," "&amp;ROUND(MIN(INDIRECT("J!AF"&amp;BX12+3&amp;":CM"&amp;BX12+3)),0))</f>
        <v xml:space="preserve"> 26170</v>
      </c>
      <c r="D58" s="2256"/>
      <c r="E58" s="1144"/>
      <c r="F58" s="1144"/>
      <c r="G58" s="1144"/>
      <c r="H58" s="1144"/>
      <c r="I58" s="1145"/>
      <c r="J58" s="1144"/>
      <c r="K58" s="1146"/>
      <c r="L58" s="1145"/>
      <c r="M58" s="1144"/>
      <c r="N58" s="1148"/>
      <c r="O58" s="1150"/>
      <c r="P58" s="2257" t="str">
        <f ca="1">IF(I13="",""," "&amp;ROUND(MIN(INDIRECT("J!AF"&amp;BX13+3&amp;":CM"&amp;BX13+3)),0))</f>
        <v xml:space="preserve"> 334</v>
      </c>
      <c r="Q58" s="2256"/>
      <c r="R58" s="1144"/>
      <c r="S58" s="1144"/>
      <c r="T58" s="1144"/>
      <c r="U58" s="1146"/>
      <c r="V58" s="1145"/>
      <c r="W58" s="1144"/>
      <c r="X58" s="1144"/>
      <c r="Y58" s="1144"/>
      <c r="Z58" s="1146"/>
      <c r="AA58" s="1144"/>
      <c r="AB58" s="1145"/>
      <c r="AC58" s="1144"/>
      <c r="AD58" s="1148"/>
      <c r="AE58" s="1149"/>
      <c r="AF58" s="2258" t="str">
        <f ca="1">IF(I14="",""," "&amp;MIN(INDIRECT("J!AF"&amp;BX14+3&amp;":CM"&amp;BX14+3)))</f>
        <v xml:space="preserve"> 1613</v>
      </c>
      <c r="AG58" s="2259"/>
      <c r="AH58" s="2259"/>
      <c r="AI58" s="2256"/>
      <c r="AJ58" s="1144"/>
      <c r="AK58" s="1144"/>
      <c r="AL58" s="1144"/>
      <c r="AM58" s="1144"/>
      <c r="AN58" s="1146"/>
      <c r="AO58" s="1144"/>
      <c r="AP58" s="1144"/>
      <c r="AQ58" s="1145"/>
      <c r="AR58" s="1144"/>
      <c r="AS58" s="1144"/>
      <c r="AT58" s="1144"/>
      <c r="AU58" s="1146"/>
      <c r="AV58" s="1144"/>
      <c r="AW58" s="1144"/>
      <c r="AX58" s="1145"/>
      <c r="AY58" s="1144"/>
      <c r="AZ58" s="1148"/>
      <c r="BA58" s="1147"/>
      <c r="BB58" s="2255" t="str">
        <f ca="1">IF(I15="",""," "&amp;MIN(INDIRECT("J!AF"&amp;BX15+3&amp;":CM"&amp;BX15+3)))</f>
        <v xml:space="preserve"> 859</v>
      </c>
      <c r="BC58" s="2259"/>
      <c r="BD58" s="2259"/>
      <c r="BE58" s="2256"/>
      <c r="BF58" s="1144"/>
      <c r="BG58" s="1144"/>
      <c r="BH58" s="1144"/>
      <c r="BI58" s="1146"/>
      <c r="BJ58" s="1144"/>
      <c r="BK58" s="1145"/>
      <c r="BL58" s="1144"/>
      <c r="BM58" s="1144"/>
      <c r="BN58" s="1144"/>
      <c r="BO58" s="1146"/>
      <c r="BP58" s="1144"/>
      <c r="BQ58" s="1145"/>
      <c r="BR58" s="1144"/>
      <c r="BS58" s="1144"/>
      <c r="BT58" s="1143"/>
      <c r="BU58" s="1142"/>
      <c r="BV58" s="744" t="s">
        <v>514</v>
      </c>
      <c r="BY58" s="1210">
        <v>0.8</v>
      </c>
    </row>
    <row r="59" spans="1:78" s="344" customFormat="1" ht="11.25" customHeight="1" thickBot="1">
      <c r="A59" s="772"/>
      <c r="B59" s="1141"/>
      <c r="C59" s="1136"/>
      <c r="D59" s="1135"/>
      <c r="E59" s="1135"/>
      <c r="F59" s="1135"/>
      <c r="G59" s="1135"/>
      <c r="H59" s="1135"/>
      <c r="I59" s="1135"/>
      <c r="J59" s="1135"/>
      <c r="K59" s="1135"/>
      <c r="L59" s="1135"/>
      <c r="M59" s="1135"/>
      <c r="N59" s="1135"/>
      <c r="O59" s="1140"/>
      <c r="P59" s="1139"/>
      <c r="Q59" s="1135"/>
      <c r="R59" s="1135"/>
      <c r="S59" s="1135"/>
      <c r="T59" s="1135"/>
      <c r="U59" s="1135"/>
      <c r="V59" s="1135"/>
      <c r="W59" s="1135"/>
      <c r="X59" s="1135"/>
      <c r="Y59" s="1135"/>
      <c r="Z59" s="1135"/>
      <c r="AA59" s="1135"/>
      <c r="AB59" s="1135"/>
      <c r="AC59" s="1135"/>
      <c r="AD59" s="1135"/>
      <c r="AE59" s="1138"/>
      <c r="AF59" s="1137"/>
      <c r="AG59" s="1135"/>
      <c r="AH59" s="1135"/>
      <c r="AI59" s="1135"/>
      <c r="AJ59" s="1135"/>
      <c r="AK59" s="1135"/>
      <c r="AL59" s="1135"/>
      <c r="AM59" s="1135"/>
      <c r="AN59" s="1135"/>
      <c r="AO59" s="1135"/>
      <c r="AP59" s="1135"/>
      <c r="AQ59" s="1135"/>
      <c r="AR59" s="1135"/>
      <c r="AS59" s="1135"/>
      <c r="AT59" s="1135"/>
      <c r="AU59" s="1135"/>
      <c r="AV59" s="1135"/>
      <c r="AW59" s="1135"/>
      <c r="AX59" s="1135"/>
      <c r="AY59" s="1135"/>
      <c r="AZ59" s="1135"/>
      <c r="BA59" s="1134"/>
      <c r="BB59" s="1136"/>
      <c r="BC59" s="1135"/>
      <c r="BD59" s="1135"/>
      <c r="BE59" s="1135"/>
      <c r="BF59" s="1135"/>
      <c r="BG59" s="1135"/>
      <c r="BH59" s="1135"/>
      <c r="BI59" s="1135"/>
      <c r="BJ59" s="1135"/>
      <c r="BK59" s="1135"/>
      <c r="BL59" s="1135"/>
      <c r="BM59" s="1135"/>
      <c r="BN59" s="1135"/>
      <c r="BO59" s="1135"/>
      <c r="BP59" s="1135"/>
      <c r="BQ59" s="1135"/>
      <c r="BR59" s="1135"/>
      <c r="BS59" s="1135"/>
      <c r="BT59" s="1134"/>
      <c r="BU59" s="1133"/>
      <c r="BV59" s="744"/>
      <c r="BY59" s="1210">
        <v>0.6</v>
      </c>
    </row>
    <row r="60" spans="1:78" s="344" customFormat="1" ht="11.25" customHeight="1">
      <c r="A60" s="772"/>
      <c r="B60" s="1170"/>
      <c r="C60" s="1168">
        <f>C16</f>
        <v>1</v>
      </c>
      <c r="D60" s="2260" t="str">
        <f ca="1">H16&amp;" "&amp;I16</f>
        <v>3094 スーパーバリュー</v>
      </c>
      <c r="E60" s="2236"/>
      <c r="F60" s="2236"/>
      <c r="G60" s="2236"/>
      <c r="H60" s="2236"/>
      <c r="I60" s="2236"/>
      <c r="J60" s="1169">
        <f ca="1">INDIRECT("J!CM"&amp;BX16+3)</f>
        <v>700</v>
      </c>
      <c r="K60" s="2213" t="str">
        <f ca="1">INDIRECT("J!CP"&amp;BX16+5)</f>
        <v>+38</v>
      </c>
      <c r="L60" s="2213"/>
      <c r="M60" s="2215">
        <f ca="1">S16</f>
        <v>5.7401812688821821</v>
      </c>
      <c r="N60" s="2216"/>
      <c r="O60" s="2217"/>
      <c r="P60" s="1168">
        <f>C17</f>
        <v>2</v>
      </c>
      <c r="Q60" s="2261" t="str">
        <f ca="1">H17&amp;" "&amp;I17</f>
        <v>1711 SDSHD</v>
      </c>
      <c r="R60" s="2261"/>
      <c r="S60" s="2261"/>
      <c r="T60" s="2261"/>
      <c r="U60" s="2261"/>
      <c r="V60" s="2261"/>
      <c r="W60" s="2219">
        <f ca="1">INDIRECT("J!CM"&amp;BX17+3)</f>
        <v>622</v>
      </c>
      <c r="X60" s="2219"/>
      <c r="Y60" s="2219"/>
      <c r="Z60" s="2213" t="str">
        <f ca="1">INDIRECT("J!CP"&amp;BX17+5)</f>
        <v>+9</v>
      </c>
      <c r="AA60" s="2213"/>
      <c r="AB60" s="2214"/>
      <c r="AC60" s="2215">
        <f ca="1">S17</f>
        <v>1.468189233278963</v>
      </c>
      <c r="AD60" s="2216"/>
      <c r="AE60" s="2217"/>
      <c r="AF60" s="2268">
        <f>C18</f>
        <v>3</v>
      </c>
      <c r="AG60" s="2269"/>
      <c r="AH60" s="2260" t="str">
        <f ca="1">H18&amp;" "&amp;I18</f>
        <v>7381 北國FHD</v>
      </c>
      <c r="AI60" s="2236"/>
      <c r="AJ60" s="2236"/>
      <c r="AK60" s="2236"/>
      <c r="AL60" s="2236"/>
      <c r="AM60" s="2236"/>
      <c r="AN60" s="2236"/>
      <c r="AO60" s="2236"/>
      <c r="AP60" s="2236"/>
      <c r="AQ60" s="2236"/>
      <c r="AR60" s="2219">
        <f ca="1">INDIRECT("J!CM"&amp;BX18+3)</f>
        <v>3095</v>
      </c>
      <c r="AS60" s="2219"/>
      <c r="AT60" s="2219"/>
      <c r="AU60" s="2238" t="str">
        <f ca="1">INDIRECT("J!CP"&amp;BX18+5)</f>
        <v>+109</v>
      </c>
      <c r="AV60" s="2213"/>
      <c r="AW60" s="2213"/>
      <c r="AX60" s="2214"/>
      <c r="AY60" s="2215">
        <f ca="1">S18</f>
        <v>3.650368385800391</v>
      </c>
      <c r="AZ60" s="2216"/>
      <c r="BA60" s="2217"/>
      <c r="BB60" s="2270">
        <f>C19</f>
        <v>4</v>
      </c>
      <c r="BC60" s="2271"/>
      <c r="BD60" s="2272"/>
      <c r="BE60" s="2260" t="str">
        <f ca="1">H19&amp;" "&amp;I19</f>
        <v>7181 かんぽ生命保険</v>
      </c>
      <c r="BF60" s="2236"/>
      <c r="BG60" s="2236"/>
      <c r="BH60" s="2236"/>
      <c r="BI60" s="2236"/>
      <c r="BJ60" s="2236"/>
      <c r="BK60" s="2236"/>
      <c r="BL60" s="2233">
        <f ca="1">INDIRECT("J!CM"&amp;BX19+3)</f>
        <v>2083</v>
      </c>
      <c r="BM60" s="2233"/>
      <c r="BN60" s="2233"/>
      <c r="BO60" s="2213" t="str">
        <f ca="1">INDIRECT("J!CP"&amp;BX19+5)</f>
        <v>+41</v>
      </c>
      <c r="BP60" s="2213"/>
      <c r="BQ60" s="2214"/>
      <c r="BR60" s="2215">
        <f ca="1">S19</f>
        <v>2.0078354554358526</v>
      </c>
      <c r="BS60" s="2216"/>
      <c r="BT60" s="2217"/>
      <c r="BU60" s="1142"/>
      <c r="BV60" s="744"/>
      <c r="BY60" s="1209">
        <v>0.4</v>
      </c>
    </row>
    <row r="61" spans="1:78" s="344" customFormat="1" ht="11.25" customHeight="1">
      <c r="A61" s="772"/>
      <c r="B61" s="1141"/>
      <c r="C61" s="2262" t="str">
        <f ca="1">IF(H16="",""," "&amp;MAX(INDIRECT("J!AF"&amp;BX16+3&amp;":CM"&amp;BX16+3)))</f>
        <v xml:space="preserve"> 700</v>
      </c>
      <c r="D61" s="2263"/>
      <c r="E61" s="1375" t="str">
        <f ca="1">D16&amp;" "&amp;F16</f>
        <v>JQ 小売</v>
      </c>
      <c r="F61" s="1221"/>
      <c r="G61" s="1221"/>
      <c r="H61" s="1221"/>
      <c r="I61" s="1217"/>
      <c r="J61" s="1220"/>
      <c r="K61" s="2242"/>
      <c r="L61" s="2243"/>
      <c r="M61" s="1148"/>
      <c r="N61" s="1148"/>
      <c r="O61" s="1148"/>
      <c r="P61" s="2264" t="str">
        <f ca="1">IF(H17="",""," "&amp;MAX(INDIRECT("J!AF"&amp;BX17+3&amp;":CM"&amp;BX17+3)))</f>
        <v xml:space="preserve"> 622</v>
      </c>
      <c r="Q61" s="2263"/>
      <c r="R61" s="1167" t="str">
        <f ca="1">D17&amp;" "&amp;F17</f>
        <v>東2 建設</v>
      </c>
      <c r="S61" s="1219"/>
      <c r="T61" s="1219"/>
      <c r="U61" s="1218"/>
      <c r="V61" s="1217"/>
      <c r="W61" s="2244"/>
      <c r="X61" s="2245"/>
      <c r="Y61" s="2246"/>
      <c r="Z61" s="2247"/>
      <c r="AA61" s="2248"/>
      <c r="AB61" s="2243"/>
      <c r="AC61" s="1148"/>
      <c r="AD61" s="1148"/>
      <c r="AE61" s="1148"/>
      <c r="AF61" s="2265" t="str">
        <f ca="1">IF(H18="",""," "&amp;MAX(INDIRECT("J!AF"&amp;BX18+3&amp;":CM"&amp;BX18+3)))</f>
        <v xml:space="preserve"> 3095</v>
      </c>
      <c r="AG61" s="2266"/>
      <c r="AH61" s="2266"/>
      <c r="AI61" s="2266"/>
      <c r="AJ61" s="1166" t="str">
        <f ca="1">D18&amp;" "&amp;F18</f>
        <v>東1 銀行</v>
      </c>
      <c r="AK61" s="1165"/>
      <c r="AL61" s="1165"/>
      <c r="AM61" s="1165"/>
      <c r="AN61" s="1165"/>
      <c r="AO61" s="1165"/>
      <c r="AP61" s="1165"/>
      <c r="AQ61" s="1164"/>
      <c r="AR61" s="1148"/>
      <c r="AS61" s="1148"/>
      <c r="AT61" s="1148"/>
      <c r="AU61" s="1162"/>
      <c r="AV61" s="1148"/>
      <c r="AW61" s="1148"/>
      <c r="AX61" s="1145"/>
      <c r="AY61" s="1148"/>
      <c r="AZ61" s="1148"/>
      <c r="BA61" s="1148"/>
      <c r="BB61" s="2267" t="str">
        <f ca="1">IF(H19="",""," "&amp;MAX(INDIRECT("J!AF"&amp;BX19+3&amp;":CM"&amp;BX19+3)))</f>
        <v xml:space="preserve"> 2112</v>
      </c>
      <c r="BC61" s="2266"/>
      <c r="BD61" s="2266"/>
      <c r="BE61" s="2266"/>
      <c r="BF61" s="1166" t="str">
        <f ca="1">D19&amp;" "&amp;F19</f>
        <v>東1 保険</v>
      </c>
      <c r="BG61" s="1165"/>
      <c r="BH61" s="1165"/>
      <c r="BI61" s="1165"/>
      <c r="BJ61" s="1165"/>
      <c r="BK61" s="1164"/>
      <c r="BL61" s="1144"/>
      <c r="BM61" s="1144"/>
      <c r="BN61" s="1163"/>
      <c r="BO61" s="1162"/>
      <c r="BP61" s="1148"/>
      <c r="BQ61" s="1161"/>
      <c r="BR61" s="1148"/>
      <c r="BS61" s="1148"/>
      <c r="BT61" s="1143"/>
      <c r="BU61" s="1142"/>
      <c r="BV61" s="744"/>
      <c r="BW61" s="1204"/>
      <c r="BX61" s="1206"/>
      <c r="BY61" s="1208">
        <v>4</v>
      </c>
    </row>
    <row r="62" spans="1:78" s="344" customFormat="1" ht="11.25" customHeight="1">
      <c r="A62" s="772"/>
      <c r="B62" s="1141"/>
      <c r="C62" s="1158"/>
      <c r="D62" s="1157"/>
      <c r="E62" s="1144"/>
      <c r="F62" s="1144"/>
      <c r="G62" s="1144"/>
      <c r="H62" s="1144"/>
      <c r="I62" s="1145"/>
      <c r="J62" s="1144"/>
      <c r="K62" s="1146"/>
      <c r="L62" s="1145"/>
      <c r="M62" s="1144"/>
      <c r="N62" s="1144"/>
      <c r="O62" s="1144"/>
      <c r="P62" s="1156"/>
      <c r="Q62" s="1145"/>
      <c r="R62" s="1144"/>
      <c r="S62" s="1144"/>
      <c r="T62" s="1144"/>
      <c r="U62" s="1146"/>
      <c r="V62" s="1145"/>
      <c r="W62" s="1144"/>
      <c r="X62" s="1144"/>
      <c r="Y62" s="1144"/>
      <c r="Z62" s="1146"/>
      <c r="AA62" s="1144"/>
      <c r="AB62" s="1145"/>
      <c r="AC62" s="1144"/>
      <c r="AD62" s="1144"/>
      <c r="AE62" s="1144"/>
      <c r="AF62" s="1155"/>
      <c r="AG62" s="1153"/>
      <c r="AH62" s="1153"/>
      <c r="AI62" s="1152"/>
      <c r="AJ62" s="1144"/>
      <c r="AK62" s="1144"/>
      <c r="AL62" s="1144"/>
      <c r="AM62" s="1144"/>
      <c r="AN62" s="1146"/>
      <c r="AO62" s="1144"/>
      <c r="AP62" s="1144"/>
      <c r="AQ62" s="1145"/>
      <c r="AR62" s="1144"/>
      <c r="AS62" s="1144"/>
      <c r="AT62" s="1144"/>
      <c r="AU62" s="1146"/>
      <c r="AV62" s="1144"/>
      <c r="AW62" s="1144"/>
      <c r="AX62" s="1145"/>
      <c r="AY62" s="1144"/>
      <c r="AZ62" s="1144"/>
      <c r="BA62" s="1144"/>
      <c r="BB62" s="1154"/>
      <c r="BC62" s="1153"/>
      <c r="BD62" s="1153"/>
      <c r="BE62" s="1152"/>
      <c r="BF62" s="1144"/>
      <c r="BG62" s="1144"/>
      <c r="BH62" s="1144"/>
      <c r="BI62" s="1146"/>
      <c r="BJ62" s="1144"/>
      <c r="BK62" s="1145"/>
      <c r="BL62" s="1144"/>
      <c r="BM62" s="1144"/>
      <c r="BN62" s="1144"/>
      <c r="BO62" s="1146"/>
      <c r="BP62" s="1144"/>
      <c r="BQ62" s="1145"/>
      <c r="BR62" s="1144"/>
      <c r="BS62" s="1144"/>
      <c r="BT62" s="1151"/>
      <c r="BU62" s="1142"/>
      <c r="BV62" s="744" t="s">
        <v>511</v>
      </c>
      <c r="BW62" s="1204"/>
      <c r="BX62" s="1206"/>
      <c r="BY62" s="1205">
        <v>3</v>
      </c>
    </row>
    <row r="63" spans="1:78" s="344" customFormat="1" ht="11.25" customHeight="1">
      <c r="A63" s="772"/>
      <c r="B63" s="1141"/>
      <c r="C63" s="1158"/>
      <c r="D63" s="1157"/>
      <c r="E63" s="1144"/>
      <c r="F63" s="1144"/>
      <c r="G63" s="1144"/>
      <c r="H63" s="1144"/>
      <c r="I63" s="1145"/>
      <c r="J63" s="1144"/>
      <c r="K63" s="1146"/>
      <c r="L63" s="1145"/>
      <c r="M63" s="1144"/>
      <c r="N63" s="1144"/>
      <c r="O63" s="1144"/>
      <c r="P63" s="1156"/>
      <c r="Q63" s="1145"/>
      <c r="R63" s="1144"/>
      <c r="S63" s="1144"/>
      <c r="T63" s="1144"/>
      <c r="U63" s="1146"/>
      <c r="V63" s="1145"/>
      <c r="W63" s="1144"/>
      <c r="X63" s="1144"/>
      <c r="Y63" s="1144"/>
      <c r="Z63" s="1146"/>
      <c r="AA63" s="1144"/>
      <c r="AB63" s="1145"/>
      <c r="AC63" s="1144"/>
      <c r="AD63" s="1144"/>
      <c r="AE63" s="1144"/>
      <c r="AF63" s="1155"/>
      <c r="AG63" s="1153"/>
      <c r="AH63" s="1153"/>
      <c r="AI63" s="1152"/>
      <c r="AJ63" s="1144"/>
      <c r="AK63" s="1144"/>
      <c r="AL63" s="1144"/>
      <c r="AM63" s="1144"/>
      <c r="AN63" s="1146"/>
      <c r="AO63" s="1144"/>
      <c r="AP63" s="1144"/>
      <c r="AQ63" s="1145"/>
      <c r="AR63" s="1144"/>
      <c r="AS63" s="1144"/>
      <c r="AT63" s="1144"/>
      <c r="AU63" s="1146"/>
      <c r="AV63" s="1144"/>
      <c r="AW63" s="1144"/>
      <c r="AX63" s="1145"/>
      <c r="AY63" s="1144"/>
      <c r="AZ63" s="1144"/>
      <c r="BA63" s="1144"/>
      <c r="BB63" s="1154"/>
      <c r="BC63" s="1153"/>
      <c r="BD63" s="1153"/>
      <c r="BE63" s="1152"/>
      <c r="BF63" s="1144"/>
      <c r="BG63" s="1144"/>
      <c r="BH63" s="1144"/>
      <c r="BI63" s="1146"/>
      <c r="BJ63" s="1144"/>
      <c r="BK63" s="1145"/>
      <c r="BL63" s="1144"/>
      <c r="BM63" s="1144"/>
      <c r="BN63" s="1144"/>
      <c r="BO63" s="1146"/>
      <c r="BP63" s="1144"/>
      <c r="BQ63" s="1145"/>
      <c r="BR63" s="1144"/>
      <c r="BS63" s="1144"/>
      <c r="BT63" s="1151"/>
      <c r="BU63" s="1142"/>
      <c r="BV63" s="1207" t="s">
        <v>197</v>
      </c>
      <c r="BW63" s="1204"/>
      <c r="BX63" s="1206"/>
      <c r="BY63" s="1205">
        <v>2</v>
      </c>
    </row>
    <row r="64" spans="1:78" s="344" customFormat="1" ht="11.25" customHeight="1">
      <c r="A64" s="772"/>
      <c r="B64" s="1141"/>
      <c r="C64" s="1158"/>
      <c r="D64" s="1157"/>
      <c r="E64" s="1144"/>
      <c r="F64" s="1144"/>
      <c r="G64" s="1144"/>
      <c r="H64" s="1144"/>
      <c r="I64" s="1145"/>
      <c r="J64" s="1144"/>
      <c r="K64" s="1146"/>
      <c r="L64" s="1145"/>
      <c r="M64" s="1144"/>
      <c r="N64" s="1144"/>
      <c r="O64" s="1144"/>
      <c r="P64" s="1156"/>
      <c r="Q64" s="1145"/>
      <c r="R64" s="1144"/>
      <c r="S64" s="1144"/>
      <c r="T64" s="1144"/>
      <c r="U64" s="1146"/>
      <c r="V64" s="1145"/>
      <c r="W64" s="1144"/>
      <c r="X64" s="1144"/>
      <c r="Y64" s="1144"/>
      <c r="Z64" s="1146"/>
      <c r="AA64" s="1144"/>
      <c r="AB64" s="1145"/>
      <c r="AC64" s="1144"/>
      <c r="AD64" s="1144"/>
      <c r="AE64" s="1144"/>
      <c r="AF64" s="1155"/>
      <c r="AG64" s="1153"/>
      <c r="AH64" s="1153"/>
      <c r="AI64" s="1152"/>
      <c r="AJ64" s="1144"/>
      <c r="AK64" s="1144"/>
      <c r="AL64" s="1144"/>
      <c r="AM64" s="1144"/>
      <c r="AN64" s="1146"/>
      <c r="AO64" s="1144"/>
      <c r="AP64" s="1144"/>
      <c r="AQ64" s="1145"/>
      <c r="AR64" s="1144"/>
      <c r="AS64" s="1144"/>
      <c r="AT64" s="1144"/>
      <c r="AU64" s="1146"/>
      <c r="AV64" s="1144"/>
      <c r="AW64" s="1144"/>
      <c r="AX64" s="1145"/>
      <c r="AY64" s="1144"/>
      <c r="AZ64" s="1144"/>
      <c r="BA64" s="1144"/>
      <c r="BB64" s="1154"/>
      <c r="BC64" s="1153"/>
      <c r="BD64" s="1153"/>
      <c r="BE64" s="1152"/>
      <c r="BF64" s="1144"/>
      <c r="BG64" s="1144"/>
      <c r="BH64" s="1144"/>
      <c r="BI64" s="1146"/>
      <c r="BJ64" s="1144"/>
      <c r="BK64" s="1145"/>
      <c r="BL64" s="1144"/>
      <c r="BM64" s="1144"/>
      <c r="BN64" s="1144"/>
      <c r="BO64" s="1146"/>
      <c r="BP64" s="1144"/>
      <c r="BQ64" s="1145"/>
      <c r="BR64" s="1144"/>
      <c r="BS64" s="1144"/>
      <c r="BT64" s="1151"/>
      <c r="BU64" s="1142"/>
      <c r="BV64" s="1207" t="str">
        <f>"★1 "&amp;M!E9</f>
        <v>★1 注目1</v>
      </c>
      <c r="BW64" s="1204" t="s">
        <v>202</v>
      </c>
      <c r="BX64" s="1206" t="s">
        <v>939</v>
      </c>
      <c r="BY64" s="1205">
        <v>1.5</v>
      </c>
    </row>
    <row r="65" spans="1:77" s="344" customFormat="1" ht="11.25" customHeight="1">
      <c r="A65" s="772"/>
      <c r="B65" s="1141"/>
      <c r="C65" s="2249" t="str">
        <f ca="1">" "&amp;IFERROR(ROUND(' '!BJ28,0),"")</f>
        <v xml:space="preserve"> 616</v>
      </c>
      <c r="D65" s="2250"/>
      <c r="E65" s="1144"/>
      <c r="F65" s="1144"/>
      <c r="G65" s="1144"/>
      <c r="H65" s="1144"/>
      <c r="I65" s="1145"/>
      <c r="J65" s="1144"/>
      <c r="K65" s="1146"/>
      <c r="L65" s="1145"/>
      <c r="M65" s="1144"/>
      <c r="N65" s="1144"/>
      <c r="O65" s="1144"/>
      <c r="P65" s="2251" t="str">
        <f ca="1">" "&amp;IFERROR(ROUND(' '!DS28,0),"")</f>
        <v xml:space="preserve"> 484</v>
      </c>
      <c r="Q65" s="2252"/>
      <c r="R65" s="1144"/>
      <c r="S65" s="1144"/>
      <c r="T65" s="1144"/>
      <c r="U65" s="1146"/>
      <c r="V65" s="1145"/>
      <c r="W65" s="1144"/>
      <c r="X65" s="1144"/>
      <c r="Y65" s="1144"/>
      <c r="Z65" s="1146"/>
      <c r="AA65" s="1144"/>
      <c r="AB65" s="1145"/>
      <c r="AC65" s="1144"/>
      <c r="AD65" s="1144"/>
      <c r="AE65" s="1144"/>
      <c r="AF65" s="2253" t="str">
        <f ca="1">" "&amp;IFERROR(ROUND(' '!GB28,0),"")</f>
        <v xml:space="preserve"> 2534</v>
      </c>
      <c r="AG65" s="2254"/>
      <c r="AH65" s="2254"/>
      <c r="AI65" s="2250"/>
      <c r="AJ65" s="1144"/>
      <c r="AK65" s="1144"/>
      <c r="AL65" s="1144"/>
      <c r="AM65" s="1144"/>
      <c r="AN65" s="1146"/>
      <c r="AO65" s="1144"/>
      <c r="AP65" s="1144"/>
      <c r="AQ65" s="1145"/>
      <c r="AR65" s="1144"/>
      <c r="AS65" s="1144"/>
      <c r="AT65" s="1144"/>
      <c r="AU65" s="1146"/>
      <c r="AV65" s="1144"/>
      <c r="AW65" s="1144"/>
      <c r="AX65" s="1145"/>
      <c r="AY65" s="1144"/>
      <c r="AZ65" s="1144"/>
      <c r="BA65" s="1144"/>
      <c r="BB65" s="2249" t="str">
        <f ca="1">" "&amp;IFERROR(ROUND(' '!IK28,0),"")</f>
        <v xml:space="preserve"> 1918</v>
      </c>
      <c r="BC65" s="2254"/>
      <c r="BD65" s="2254"/>
      <c r="BE65" s="2250"/>
      <c r="BF65" s="1144"/>
      <c r="BG65" s="1144"/>
      <c r="BH65" s="1144"/>
      <c r="BI65" s="1146"/>
      <c r="BJ65" s="1144"/>
      <c r="BK65" s="1145"/>
      <c r="BL65" s="1144"/>
      <c r="BM65" s="1144"/>
      <c r="BN65" s="1144"/>
      <c r="BO65" s="1146"/>
      <c r="BP65" s="1144"/>
      <c r="BQ65" s="1145"/>
      <c r="BR65" s="1144"/>
      <c r="BS65" s="1144"/>
      <c r="BT65" s="1151"/>
      <c r="BU65" s="1142"/>
      <c r="BV65" s="1207" t="str">
        <f>"★2 "&amp;M!H9</f>
        <v>★2 注目2</v>
      </c>
      <c r="BW65" s="1204" t="s">
        <v>100</v>
      </c>
      <c r="BX65" s="1206" t="s">
        <v>11</v>
      </c>
      <c r="BY65" s="1205">
        <v>1</v>
      </c>
    </row>
    <row r="66" spans="1:77" s="344" customFormat="1" ht="11.25" customHeight="1">
      <c r="A66" s="772"/>
      <c r="B66" s="1141"/>
      <c r="C66" s="1158"/>
      <c r="D66" s="1157"/>
      <c r="E66" s="1144"/>
      <c r="F66" s="1144"/>
      <c r="G66" s="1144"/>
      <c r="H66" s="1144"/>
      <c r="I66" s="1145"/>
      <c r="J66" s="1144"/>
      <c r="K66" s="1146"/>
      <c r="L66" s="1145"/>
      <c r="M66" s="1144"/>
      <c r="N66" s="1144"/>
      <c r="O66" s="1144"/>
      <c r="P66" s="1156"/>
      <c r="Q66" s="1145"/>
      <c r="R66" s="1144"/>
      <c r="S66" s="1144"/>
      <c r="T66" s="1144"/>
      <c r="U66" s="1146"/>
      <c r="V66" s="1145"/>
      <c r="W66" s="1144"/>
      <c r="X66" s="1144"/>
      <c r="Y66" s="1144"/>
      <c r="Z66" s="1146"/>
      <c r="AA66" s="1144"/>
      <c r="AB66" s="1145"/>
      <c r="AC66" s="1144"/>
      <c r="AD66" s="1144"/>
      <c r="AE66" s="1144"/>
      <c r="AF66" s="1155"/>
      <c r="AG66" s="1153"/>
      <c r="AH66" s="1153"/>
      <c r="AI66" s="1152"/>
      <c r="AJ66" s="1144"/>
      <c r="AK66" s="1144"/>
      <c r="AL66" s="1144"/>
      <c r="AM66" s="1144"/>
      <c r="AN66" s="1146"/>
      <c r="AO66" s="1144"/>
      <c r="AP66" s="1144"/>
      <c r="AQ66" s="1145"/>
      <c r="AR66" s="1144"/>
      <c r="AS66" s="1144"/>
      <c r="AT66" s="1144"/>
      <c r="AU66" s="1146"/>
      <c r="AV66" s="1144"/>
      <c r="AW66" s="1144"/>
      <c r="AX66" s="1145"/>
      <c r="AY66" s="1144"/>
      <c r="AZ66" s="1144"/>
      <c r="BA66" s="1144"/>
      <c r="BB66" s="1154"/>
      <c r="BC66" s="1153"/>
      <c r="BD66" s="1153"/>
      <c r="BE66" s="1152"/>
      <c r="BF66" s="1144"/>
      <c r="BG66" s="1144"/>
      <c r="BH66" s="1144"/>
      <c r="BI66" s="1146"/>
      <c r="BJ66" s="1144"/>
      <c r="BK66" s="1145"/>
      <c r="BL66" s="1144"/>
      <c r="BM66" s="1144"/>
      <c r="BN66" s="1144"/>
      <c r="BO66" s="1146"/>
      <c r="BP66" s="1144"/>
      <c r="BQ66" s="1145"/>
      <c r="BR66" s="1144"/>
      <c r="BS66" s="1144"/>
      <c r="BT66" s="1151"/>
      <c r="BU66" s="1142"/>
      <c r="BV66" s="1141" t="str">
        <f>"★3 "&amp;M!K9</f>
        <v>★3 注目3</v>
      </c>
      <c r="BW66" s="1204" t="s">
        <v>101</v>
      </c>
      <c r="BX66" s="1181" t="s">
        <v>12</v>
      </c>
      <c r="BY66" s="1205">
        <v>0.8</v>
      </c>
    </row>
    <row r="67" spans="1:77" s="344" customFormat="1" ht="11.25" customHeight="1">
      <c r="A67" s="772"/>
      <c r="B67" s="1141"/>
      <c r="C67" s="1158"/>
      <c r="D67" s="1157"/>
      <c r="E67" s="1144"/>
      <c r="F67" s="1144"/>
      <c r="G67" s="1144"/>
      <c r="H67" s="1144"/>
      <c r="I67" s="1145"/>
      <c r="J67" s="1144"/>
      <c r="K67" s="1146"/>
      <c r="L67" s="1145"/>
      <c r="M67" s="1144"/>
      <c r="N67" s="1144"/>
      <c r="O67" s="1144"/>
      <c r="P67" s="1156"/>
      <c r="Q67" s="1145"/>
      <c r="R67" s="1144"/>
      <c r="S67" s="1144"/>
      <c r="T67" s="1144"/>
      <c r="U67" s="1146"/>
      <c r="V67" s="1145"/>
      <c r="W67" s="1144"/>
      <c r="X67" s="1144"/>
      <c r="Y67" s="1144"/>
      <c r="Z67" s="1146"/>
      <c r="AA67" s="1144"/>
      <c r="AB67" s="1145"/>
      <c r="AC67" s="1144"/>
      <c r="AD67" s="1144"/>
      <c r="AE67" s="1144"/>
      <c r="AF67" s="1155"/>
      <c r="AG67" s="1153"/>
      <c r="AH67" s="1153"/>
      <c r="AI67" s="1152"/>
      <c r="AJ67" s="1144"/>
      <c r="AK67" s="1144"/>
      <c r="AL67" s="1144"/>
      <c r="AM67" s="1144"/>
      <c r="AN67" s="1146"/>
      <c r="AO67" s="1144"/>
      <c r="AP67" s="1144"/>
      <c r="AQ67" s="1145"/>
      <c r="AR67" s="1144"/>
      <c r="AS67" s="1144"/>
      <c r="AT67" s="1144"/>
      <c r="AU67" s="1146"/>
      <c r="AV67" s="1144"/>
      <c r="AW67" s="1144"/>
      <c r="AX67" s="1145"/>
      <c r="AY67" s="1144"/>
      <c r="AZ67" s="1144"/>
      <c r="BA67" s="1144"/>
      <c r="BB67" s="1154"/>
      <c r="BC67" s="1153"/>
      <c r="BD67" s="1153"/>
      <c r="BE67" s="1152"/>
      <c r="BF67" s="1144"/>
      <c r="BG67" s="1144"/>
      <c r="BH67" s="1144"/>
      <c r="BI67" s="1146"/>
      <c r="BJ67" s="1144"/>
      <c r="BK67" s="1145"/>
      <c r="BL67" s="1144"/>
      <c r="BM67" s="1144"/>
      <c r="BN67" s="1144"/>
      <c r="BO67" s="1146"/>
      <c r="BP67" s="1144"/>
      <c r="BQ67" s="1145"/>
      <c r="BR67" s="1144"/>
      <c r="BS67" s="1144"/>
      <c r="BT67" s="1151"/>
      <c r="BU67" s="1142"/>
      <c r="BV67" s="1130" t="str">
        <f>"★4 "&amp;M!N9</f>
        <v>★4 注目4</v>
      </c>
      <c r="BW67" s="1204" t="s">
        <v>102</v>
      </c>
      <c r="BX67" s="1181" t="s">
        <v>13</v>
      </c>
      <c r="BY67" s="1205">
        <v>0.6</v>
      </c>
    </row>
    <row r="68" spans="1:77" s="344" customFormat="1" ht="11.25" customHeight="1">
      <c r="A68" s="772"/>
      <c r="B68" s="1141"/>
      <c r="C68" s="1158"/>
      <c r="D68" s="1157"/>
      <c r="E68" s="1144"/>
      <c r="F68" s="1144"/>
      <c r="G68" s="1144"/>
      <c r="H68" s="1144"/>
      <c r="I68" s="1145"/>
      <c r="J68" s="1144"/>
      <c r="K68" s="1146"/>
      <c r="L68" s="1145"/>
      <c r="M68" s="1144"/>
      <c r="N68" s="1144"/>
      <c r="O68" s="1144"/>
      <c r="P68" s="1156"/>
      <c r="Q68" s="1145"/>
      <c r="R68" s="1144"/>
      <c r="S68" s="1144"/>
      <c r="T68" s="1144"/>
      <c r="U68" s="1146"/>
      <c r="V68" s="1145"/>
      <c r="W68" s="1144"/>
      <c r="X68" s="1144"/>
      <c r="Y68" s="1144"/>
      <c r="Z68" s="1146"/>
      <c r="AA68" s="1144"/>
      <c r="AB68" s="1145"/>
      <c r="AC68" s="1144"/>
      <c r="AD68" s="1144"/>
      <c r="AE68" s="1144"/>
      <c r="AF68" s="1155"/>
      <c r="AG68" s="1153"/>
      <c r="AH68" s="1153"/>
      <c r="AI68" s="1152"/>
      <c r="AJ68" s="1144"/>
      <c r="AK68" s="1144"/>
      <c r="AL68" s="1144"/>
      <c r="AM68" s="1144"/>
      <c r="AN68" s="1146"/>
      <c r="AO68" s="1144"/>
      <c r="AP68" s="1144"/>
      <c r="AQ68" s="1145"/>
      <c r="AR68" s="1144"/>
      <c r="AS68" s="1144"/>
      <c r="AT68" s="1144"/>
      <c r="AU68" s="1146"/>
      <c r="AV68" s="1144"/>
      <c r="AW68" s="1144"/>
      <c r="AX68" s="1145"/>
      <c r="AY68" s="1144"/>
      <c r="AZ68" s="1144"/>
      <c r="BA68" s="1144"/>
      <c r="BB68" s="1154"/>
      <c r="BC68" s="1153"/>
      <c r="BD68" s="1153"/>
      <c r="BE68" s="1152"/>
      <c r="BF68" s="1144"/>
      <c r="BG68" s="1144"/>
      <c r="BH68" s="1144"/>
      <c r="BI68" s="1146"/>
      <c r="BJ68" s="1144"/>
      <c r="BK68" s="1145"/>
      <c r="BL68" s="1144"/>
      <c r="BM68" s="1144"/>
      <c r="BN68" s="1144"/>
      <c r="BO68" s="1146"/>
      <c r="BP68" s="1144"/>
      <c r="BQ68" s="1145"/>
      <c r="BR68" s="1144"/>
      <c r="BS68" s="1144"/>
      <c r="BT68" s="1151"/>
      <c r="BU68" s="1142"/>
      <c r="BV68" s="1130" t="str">
        <f>"★5 "&amp;M!Q9</f>
        <v xml:space="preserve">★5 </v>
      </c>
      <c r="BW68" s="1204" t="s">
        <v>103</v>
      </c>
      <c r="BX68" s="1181" t="s">
        <v>14</v>
      </c>
      <c r="BY68" s="1203">
        <v>0.4</v>
      </c>
    </row>
    <row r="69" spans="1:77" s="344" customFormat="1" ht="11.25" customHeight="1">
      <c r="A69" s="772"/>
      <c r="B69" s="1141"/>
      <c r="C69" s="2255" t="str">
        <f ca="1">IF(H16="",""," "&amp;MIN(INDIRECT("J!AF"&amp;BX16+3&amp;":CM"&amp;BX16+3)))</f>
        <v xml:space="preserve"> 515</v>
      </c>
      <c r="D69" s="2256"/>
      <c r="E69" s="1144"/>
      <c r="F69" s="1144"/>
      <c r="G69" s="1144"/>
      <c r="H69" s="1144"/>
      <c r="I69" s="1145"/>
      <c r="J69" s="1144"/>
      <c r="K69" s="1146"/>
      <c r="L69" s="1145"/>
      <c r="M69" s="1144"/>
      <c r="N69" s="1148"/>
      <c r="O69" s="1150"/>
      <c r="P69" s="2257" t="str">
        <f ca="1">IF(H17="",""," "&amp;MIN(INDIRECT("J!AF"&amp;BX17+3&amp;":CM"&amp;BX17+3)))</f>
        <v xml:space="preserve"> 334</v>
      </c>
      <c r="Q69" s="2256"/>
      <c r="R69" s="1144"/>
      <c r="S69" s="1144"/>
      <c r="T69" s="1144"/>
      <c r="U69" s="1146"/>
      <c r="V69" s="1145"/>
      <c r="W69" s="1144"/>
      <c r="X69" s="1144"/>
      <c r="Y69" s="1144"/>
      <c r="Z69" s="1146"/>
      <c r="AA69" s="1144"/>
      <c r="AB69" s="1145"/>
      <c r="AC69" s="1144"/>
      <c r="AD69" s="1148"/>
      <c r="AE69" s="1149"/>
      <c r="AF69" s="2258" t="str">
        <f ca="1">IF(H18="",""," "&amp;MIN(INDIRECT("J!AF"&amp;BX18+3&amp;":CM"&amp;BX18+3)))</f>
        <v xml:space="preserve"> 1970</v>
      </c>
      <c r="AG69" s="2259"/>
      <c r="AH69" s="2259"/>
      <c r="AI69" s="2256"/>
      <c r="AJ69" s="1144"/>
      <c r="AK69" s="1144"/>
      <c r="AL69" s="1144"/>
      <c r="AM69" s="1144"/>
      <c r="AN69" s="1146"/>
      <c r="AO69" s="1144"/>
      <c r="AP69" s="1144"/>
      <c r="AQ69" s="1145"/>
      <c r="AR69" s="1144"/>
      <c r="AS69" s="1144"/>
      <c r="AT69" s="1144"/>
      <c r="AU69" s="1146"/>
      <c r="AV69" s="1144"/>
      <c r="AW69" s="1144"/>
      <c r="AX69" s="1145"/>
      <c r="AY69" s="1144"/>
      <c r="AZ69" s="1148"/>
      <c r="BA69" s="1147"/>
      <c r="BB69" s="2255" t="str">
        <f ca="1">IF(H19="",""," "&amp;MIN(INDIRECT("J!AF"&amp;BX19+3&amp;":CM"&amp;BX19+3)))</f>
        <v xml:space="preserve"> 1725</v>
      </c>
      <c r="BC69" s="2259"/>
      <c r="BD69" s="2259"/>
      <c r="BE69" s="2256"/>
      <c r="BF69" s="1144"/>
      <c r="BG69" s="1144"/>
      <c r="BH69" s="1144"/>
      <c r="BI69" s="1146"/>
      <c r="BJ69" s="1144"/>
      <c r="BK69" s="1145"/>
      <c r="BL69" s="1144"/>
      <c r="BM69" s="1144"/>
      <c r="BN69" s="1144"/>
      <c r="BO69" s="1146"/>
      <c r="BP69" s="1144"/>
      <c r="BQ69" s="1145"/>
      <c r="BR69" s="1144"/>
      <c r="BS69" s="1144"/>
      <c r="BT69" s="1143"/>
      <c r="BU69" s="1142"/>
      <c r="BV69" s="1202" t="str">
        <f>"★6 "&amp;M!T9</f>
        <v>★6 シミュレーション</v>
      </c>
      <c r="BW69" s="1201" t="s">
        <v>104</v>
      </c>
      <c r="BX69" s="1178" t="s">
        <v>15</v>
      </c>
      <c r="BY69" s="1200" t="s">
        <v>842</v>
      </c>
    </row>
    <row r="70" spans="1:77" s="344" customFormat="1" ht="11.25" customHeight="1" thickBot="1">
      <c r="A70" s="772"/>
      <c r="B70" s="1141"/>
      <c r="C70" s="1136"/>
      <c r="D70" s="1135"/>
      <c r="E70" s="1135"/>
      <c r="F70" s="1135"/>
      <c r="G70" s="1135"/>
      <c r="H70" s="1135"/>
      <c r="I70" s="1135"/>
      <c r="J70" s="1135"/>
      <c r="K70" s="1135"/>
      <c r="L70" s="1135"/>
      <c r="M70" s="1135"/>
      <c r="N70" s="1135"/>
      <c r="O70" s="1140"/>
      <c r="P70" s="1139"/>
      <c r="Q70" s="1135"/>
      <c r="R70" s="1135"/>
      <c r="S70" s="1135"/>
      <c r="T70" s="1135"/>
      <c r="U70" s="1135"/>
      <c r="V70" s="1135"/>
      <c r="W70" s="1135"/>
      <c r="X70" s="1135"/>
      <c r="Y70" s="1135"/>
      <c r="Z70" s="1135"/>
      <c r="AA70" s="1135"/>
      <c r="AB70" s="1135"/>
      <c r="AC70" s="1135"/>
      <c r="AD70" s="1135"/>
      <c r="AE70" s="1138"/>
      <c r="AF70" s="1137"/>
      <c r="AG70" s="1135"/>
      <c r="AH70" s="1135"/>
      <c r="AI70" s="1135"/>
      <c r="AJ70" s="1135"/>
      <c r="AK70" s="1135"/>
      <c r="AL70" s="1135"/>
      <c r="AM70" s="1135"/>
      <c r="AN70" s="1135"/>
      <c r="AO70" s="1135"/>
      <c r="AP70" s="1135"/>
      <c r="AQ70" s="1135"/>
      <c r="AR70" s="1135"/>
      <c r="AS70" s="1135"/>
      <c r="AT70" s="1135"/>
      <c r="AU70" s="1135"/>
      <c r="AV70" s="1135"/>
      <c r="AW70" s="1135"/>
      <c r="AX70" s="1135"/>
      <c r="AY70" s="1135"/>
      <c r="AZ70" s="1135"/>
      <c r="BA70" s="1134"/>
      <c r="BB70" s="1136"/>
      <c r="BC70" s="1135"/>
      <c r="BD70" s="1135"/>
      <c r="BE70" s="1135"/>
      <c r="BF70" s="1135"/>
      <c r="BG70" s="1135"/>
      <c r="BH70" s="1135"/>
      <c r="BI70" s="1135"/>
      <c r="BJ70" s="1135"/>
      <c r="BK70" s="1135"/>
      <c r="BL70" s="1135"/>
      <c r="BM70" s="1135"/>
      <c r="BN70" s="1135"/>
      <c r="BO70" s="1135"/>
      <c r="BP70" s="1135"/>
      <c r="BQ70" s="1135"/>
      <c r="BR70" s="1135"/>
      <c r="BS70" s="1135"/>
      <c r="BT70" s="1134"/>
      <c r="BU70" s="1133"/>
      <c r="BV70" s="1199">
        <f>VLOOKUP(BV71,BW72:BX79,2,FALSE)</f>
        <v>2</v>
      </c>
      <c r="BW70" s="1196">
        <f>VLOOKUP(BW71,BW72:BX79,2,FALSE)</f>
        <v>1</v>
      </c>
      <c r="BX70" s="1196">
        <f>IF(BV70&lt;BW70,BW70-BV70,BV70-BW70)+1</f>
        <v>2</v>
      </c>
      <c r="BY70" s="1192">
        <v>9.9</v>
      </c>
    </row>
    <row r="71" spans="1:77" s="344" customFormat="1" ht="11.25" customHeight="1">
      <c r="A71" s="772"/>
      <c r="B71" s="1170"/>
      <c r="C71" s="1168">
        <f>C20</f>
        <v>5</v>
      </c>
      <c r="D71" s="2260" t="str">
        <f ca="1">H20&amp;" "&amp;I20</f>
        <v>8890 レーサム</v>
      </c>
      <c r="E71" s="2236"/>
      <c r="F71" s="2236"/>
      <c r="G71" s="2236"/>
      <c r="H71" s="2236"/>
      <c r="I71" s="2236"/>
      <c r="J71" s="1169">
        <f ca="1">INDIRECT("J!CM"&amp;BX20+3)</f>
        <v>745</v>
      </c>
      <c r="K71" s="2213" t="str">
        <f ca="1">INDIRECT("J!CP"&amp;BX20+5)</f>
        <v>+8</v>
      </c>
      <c r="L71" s="2213"/>
      <c r="M71" s="2215">
        <f ca="1">S20</f>
        <v>1.0854816824966065</v>
      </c>
      <c r="N71" s="2216"/>
      <c r="O71" s="2217"/>
      <c r="P71" s="1168">
        <f>C21</f>
        <v>6</v>
      </c>
      <c r="Q71" s="2261" t="str">
        <f ca="1">H21&amp;" "&amp;I21</f>
        <v>8341 七十七銀行</v>
      </c>
      <c r="R71" s="2261"/>
      <c r="S71" s="2261"/>
      <c r="T71" s="2261"/>
      <c r="U71" s="2261"/>
      <c r="V71" s="2261"/>
      <c r="W71" s="2219">
        <f ca="1">INDIRECT("J!CM"&amp;BX21+3)</f>
        <v>1583</v>
      </c>
      <c r="X71" s="2219"/>
      <c r="Y71" s="2219"/>
      <c r="Z71" s="2213" t="str">
        <f ca="1">INDIRECT("J!CP"&amp;BX21+5)</f>
        <v>+28</v>
      </c>
      <c r="AA71" s="2213"/>
      <c r="AB71" s="2214"/>
      <c r="AC71" s="2215">
        <f ca="1">S21</f>
        <v>1.8006430868167058</v>
      </c>
      <c r="AD71" s="2216"/>
      <c r="AE71" s="2217"/>
      <c r="AF71" s="2268">
        <f>C22</f>
        <v>7</v>
      </c>
      <c r="AG71" s="2269"/>
      <c r="AH71" s="2260" t="str">
        <f ca="1">H22&amp;" "&amp;I22</f>
        <v>7173 東京きらぼしF</v>
      </c>
      <c r="AI71" s="2236"/>
      <c r="AJ71" s="2236"/>
      <c r="AK71" s="2236"/>
      <c r="AL71" s="2236"/>
      <c r="AM71" s="2236"/>
      <c r="AN71" s="2236"/>
      <c r="AO71" s="2236"/>
      <c r="AP71" s="2236"/>
      <c r="AQ71" s="2236"/>
      <c r="AR71" s="2219">
        <f ca="1">INDIRECT("J!CM"&amp;BX22+3)</f>
        <v>1653</v>
      </c>
      <c r="AS71" s="2219"/>
      <c r="AT71" s="2219"/>
      <c r="AU71" s="2238" t="str">
        <f ca="1">INDIRECT("J!CP"&amp;BX22+5)</f>
        <v>+46</v>
      </c>
      <c r="AV71" s="2213"/>
      <c r="AW71" s="2213"/>
      <c r="AX71" s="2214"/>
      <c r="AY71" s="2215">
        <f ca="1">S22</f>
        <v>2.8624766645924069</v>
      </c>
      <c r="AZ71" s="2216"/>
      <c r="BA71" s="2217"/>
      <c r="BB71" s="2270">
        <f>C23</f>
        <v>8</v>
      </c>
      <c r="BC71" s="2271"/>
      <c r="BD71" s="2272"/>
      <c r="BE71" s="2260" t="str">
        <f ca="1">H23&amp;" "&amp;I23</f>
        <v>8714 池田泉州</v>
      </c>
      <c r="BF71" s="2236"/>
      <c r="BG71" s="2236"/>
      <c r="BH71" s="2236"/>
      <c r="BI71" s="2236"/>
      <c r="BJ71" s="2236"/>
      <c r="BK71" s="2236"/>
      <c r="BL71" s="2233">
        <f ca="1">INDIRECT("J!CM"&amp;BX23+3)</f>
        <v>195</v>
      </c>
      <c r="BM71" s="2233"/>
      <c r="BN71" s="2233"/>
      <c r="BO71" s="2213" t="str">
        <f ca="1">INDIRECT("J!CP"&amp;BX23+5)</f>
        <v>+7</v>
      </c>
      <c r="BP71" s="2213"/>
      <c r="BQ71" s="2214"/>
      <c r="BR71" s="2215">
        <f ca="1">S23</f>
        <v>3.7234042553191387</v>
      </c>
      <c r="BS71" s="2216"/>
      <c r="BT71" s="2217"/>
      <c r="BU71" s="1142"/>
      <c r="BV71" s="1198" t="str">
        <f>VLOOKUP(IF(L6&lt;BV79,BV79,L6),BV72:BW79,2,FALSE)</f>
        <v>DT</v>
      </c>
      <c r="BW71" s="1178" t="str">
        <f>VLOOKUP(IF(P6&lt;BV79,BV72,P6),BV72:BW79,2,FALSE)</f>
        <v>DU</v>
      </c>
      <c r="BX71" s="1178"/>
      <c r="BY71" s="1192">
        <v>5</v>
      </c>
    </row>
    <row r="72" spans="1:77" s="344" customFormat="1" ht="11.25" customHeight="1">
      <c r="A72" s="1125"/>
      <c r="B72" s="1141"/>
      <c r="C72" s="2262" t="str">
        <f ca="1">IF(H20="",""," "&amp;MAX(INDIRECT("J!AF"&amp;BX20+3&amp;":CM"&amp;BX20+3)))</f>
        <v xml:space="preserve"> 745</v>
      </c>
      <c r="D72" s="2263"/>
      <c r="E72" s="1375" t="str">
        <f ca="1">D20&amp;" "&amp;F20</f>
        <v>JQ 不動</v>
      </c>
      <c r="F72" s="1221"/>
      <c r="G72" s="1221"/>
      <c r="H72" s="1221"/>
      <c r="I72" s="1217"/>
      <c r="J72" s="1220"/>
      <c r="K72" s="2242"/>
      <c r="L72" s="2243"/>
      <c r="M72" s="1148"/>
      <c r="N72" s="1148"/>
      <c r="O72" s="1148"/>
      <c r="P72" s="2264" t="str">
        <f ca="1">IF(H21="",""," "&amp;MAX(INDIRECT("J!AF"&amp;BX21+3&amp;":CM"&amp;BX21+3)))</f>
        <v xml:space="preserve"> 1583</v>
      </c>
      <c r="Q72" s="2263"/>
      <c r="R72" s="1167" t="str">
        <f ca="1">D21&amp;" "&amp;F21</f>
        <v>東1 銀行</v>
      </c>
      <c r="S72" s="1219"/>
      <c r="T72" s="1219"/>
      <c r="U72" s="1218"/>
      <c r="V72" s="1217"/>
      <c r="W72" s="2244"/>
      <c r="X72" s="2245"/>
      <c r="Y72" s="2246"/>
      <c r="Z72" s="2247"/>
      <c r="AA72" s="2248"/>
      <c r="AB72" s="2243"/>
      <c r="AC72" s="1148"/>
      <c r="AD72" s="1148"/>
      <c r="AE72" s="1148"/>
      <c r="AF72" s="2265" t="str">
        <f ca="1">IF(H22="",""," "&amp;MAX(INDIRECT("J!AF"&amp;BX22+3&amp;":CM"&amp;BX22+3)))</f>
        <v xml:space="preserve"> 1665</v>
      </c>
      <c r="AG72" s="2266"/>
      <c r="AH72" s="2266"/>
      <c r="AI72" s="2266"/>
      <c r="AJ72" s="1166" t="str">
        <f ca="1">D22&amp;" "&amp;F22</f>
        <v>東1 銀行</v>
      </c>
      <c r="AK72" s="1165"/>
      <c r="AL72" s="1165"/>
      <c r="AM72" s="1165"/>
      <c r="AN72" s="1165"/>
      <c r="AO72" s="1165"/>
      <c r="AP72" s="1165"/>
      <c r="AQ72" s="1164"/>
      <c r="AR72" s="1148"/>
      <c r="AS72" s="1148"/>
      <c r="AT72" s="1148"/>
      <c r="AU72" s="1162"/>
      <c r="AV72" s="1148"/>
      <c r="AW72" s="1148"/>
      <c r="AX72" s="1145"/>
      <c r="AY72" s="1148"/>
      <c r="AZ72" s="1148"/>
      <c r="BA72" s="1148"/>
      <c r="BB72" s="2267" t="str">
        <f ca="1">IF(H23="",""," "&amp;MAX(INDIRECT("J!AF"&amp;BX23+3&amp;":CM"&amp;BX23+3)))</f>
        <v xml:space="preserve"> 195</v>
      </c>
      <c r="BC72" s="2266"/>
      <c r="BD72" s="2266"/>
      <c r="BE72" s="2266"/>
      <c r="BF72" s="1166" t="str">
        <f ca="1">D23&amp;" "&amp;F23</f>
        <v>東1 銀行</v>
      </c>
      <c r="BG72" s="1165"/>
      <c r="BH72" s="1165"/>
      <c r="BI72" s="1165"/>
      <c r="BJ72" s="1165"/>
      <c r="BK72" s="1164"/>
      <c r="BL72" s="1144"/>
      <c r="BM72" s="1144"/>
      <c r="BN72" s="1163"/>
      <c r="BO72" s="1162"/>
      <c r="BP72" s="1148"/>
      <c r="BQ72" s="1161"/>
      <c r="BR72" s="1148"/>
      <c r="BS72" s="1148"/>
      <c r="BT72" s="1143"/>
      <c r="BU72" s="1142"/>
      <c r="BV72" s="1197" t="s">
        <v>841</v>
      </c>
      <c r="BW72" s="1196" t="s">
        <v>98</v>
      </c>
      <c r="BX72" s="1195">
        <v>1</v>
      </c>
      <c r="BY72" s="1192">
        <v>3</v>
      </c>
    </row>
    <row r="73" spans="1:77" s="344" customFormat="1" ht="11.25" customHeight="1">
      <c r="A73" s="772"/>
      <c r="B73" s="1141"/>
      <c r="C73" s="1158"/>
      <c r="D73" s="1157"/>
      <c r="E73" s="1144"/>
      <c r="F73" s="1144"/>
      <c r="G73" s="1144"/>
      <c r="H73" s="1144"/>
      <c r="I73" s="1145"/>
      <c r="J73" s="1144"/>
      <c r="K73" s="1146"/>
      <c r="L73" s="1145"/>
      <c r="M73" s="1144"/>
      <c r="N73" s="1144"/>
      <c r="O73" s="1144"/>
      <c r="P73" s="1156"/>
      <c r="Q73" s="1145"/>
      <c r="R73" s="1144"/>
      <c r="S73" s="1144"/>
      <c r="T73" s="1144"/>
      <c r="U73" s="1146"/>
      <c r="V73" s="1145"/>
      <c r="W73" s="1144"/>
      <c r="X73" s="1144"/>
      <c r="Y73" s="1144"/>
      <c r="Z73" s="1146"/>
      <c r="AA73" s="1144"/>
      <c r="AB73" s="1145"/>
      <c r="AC73" s="1144"/>
      <c r="AD73" s="1144"/>
      <c r="AE73" s="1144"/>
      <c r="AF73" s="1155"/>
      <c r="AG73" s="1153"/>
      <c r="AH73" s="1153"/>
      <c r="AI73" s="1152"/>
      <c r="AJ73" s="1144"/>
      <c r="AK73" s="1144"/>
      <c r="AL73" s="1144"/>
      <c r="AM73" s="1144"/>
      <c r="AN73" s="1146"/>
      <c r="AO73" s="1144"/>
      <c r="AP73" s="1144"/>
      <c r="AQ73" s="1145"/>
      <c r="AR73" s="1144"/>
      <c r="AS73" s="1144"/>
      <c r="AT73" s="1144"/>
      <c r="AU73" s="1146"/>
      <c r="AV73" s="1144"/>
      <c r="AW73" s="1144"/>
      <c r="AX73" s="1145"/>
      <c r="AY73" s="1144"/>
      <c r="AZ73" s="1144"/>
      <c r="BA73" s="1144"/>
      <c r="BB73" s="1154"/>
      <c r="BC73" s="1153"/>
      <c r="BD73" s="1153"/>
      <c r="BE73" s="1152"/>
      <c r="BF73" s="1144"/>
      <c r="BG73" s="1144"/>
      <c r="BH73" s="1144"/>
      <c r="BI73" s="1146"/>
      <c r="BJ73" s="1144"/>
      <c r="BK73" s="1145"/>
      <c r="BL73" s="1144"/>
      <c r="BM73" s="1144"/>
      <c r="BN73" s="1144"/>
      <c r="BO73" s="1146"/>
      <c r="BP73" s="1144"/>
      <c r="BQ73" s="1145"/>
      <c r="BR73" s="1144"/>
      <c r="BS73" s="1144"/>
      <c r="BT73" s="1151"/>
      <c r="BU73" s="1142"/>
      <c r="BV73" s="1194" t="s">
        <v>840</v>
      </c>
      <c r="BW73" s="1181" t="s">
        <v>97</v>
      </c>
      <c r="BX73" s="1189">
        <v>2</v>
      </c>
      <c r="BY73" s="1192">
        <v>2.5</v>
      </c>
    </row>
    <row r="74" spans="1:77" s="344" customFormat="1" ht="11.25" customHeight="1">
      <c r="A74" s="772"/>
      <c r="B74" s="1141"/>
      <c r="C74" s="1158"/>
      <c r="D74" s="1157"/>
      <c r="E74" s="1144"/>
      <c r="F74" s="1144"/>
      <c r="G74" s="1144"/>
      <c r="H74" s="1144"/>
      <c r="I74" s="1145"/>
      <c r="J74" s="1144"/>
      <c r="K74" s="1146"/>
      <c r="L74" s="1145"/>
      <c r="M74" s="1144"/>
      <c r="N74" s="1144"/>
      <c r="O74" s="1144"/>
      <c r="P74" s="1156"/>
      <c r="Q74" s="1145"/>
      <c r="R74" s="1144"/>
      <c r="S74" s="1144"/>
      <c r="T74" s="1144"/>
      <c r="U74" s="1146"/>
      <c r="V74" s="1145"/>
      <c r="W74" s="1144"/>
      <c r="X74" s="1144"/>
      <c r="Y74" s="1144"/>
      <c r="Z74" s="1146"/>
      <c r="AA74" s="1144"/>
      <c r="AB74" s="1145"/>
      <c r="AC74" s="1144"/>
      <c r="AD74" s="1144"/>
      <c r="AE74" s="1144"/>
      <c r="AF74" s="1155"/>
      <c r="AG74" s="1153"/>
      <c r="AH74" s="1153"/>
      <c r="AI74" s="1152"/>
      <c r="AJ74" s="1144"/>
      <c r="AK74" s="1144"/>
      <c r="AL74" s="1144"/>
      <c r="AM74" s="1144"/>
      <c r="AN74" s="1146"/>
      <c r="AO74" s="1144"/>
      <c r="AP74" s="1144"/>
      <c r="AQ74" s="1145"/>
      <c r="AR74" s="1144"/>
      <c r="AS74" s="1144"/>
      <c r="AT74" s="1144"/>
      <c r="AU74" s="1146"/>
      <c r="AV74" s="1144"/>
      <c r="AW74" s="1144"/>
      <c r="AX74" s="1145"/>
      <c r="AY74" s="1144"/>
      <c r="AZ74" s="1144"/>
      <c r="BA74" s="1144"/>
      <c r="BB74" s="1154"/>
      <c r="BC74" s="1153"/>
      <c r="BD74" s="1153"/>
      <c r="BE74" s="1152"/>
      <c r="BF74" s="1144"/>
      <c r="BG74" s="1144"/>
      <c r="BH74" s="1144"/>
      <c r="BI74" s="1146"/>
      <c r="BJ74" s="1144"/>
      <c r="BK74" s="1145"/>
      <c r="BL74" s="1144"/>
      <c r="BM74" s="1144"/>
      <c r="BN74" s="1144"/>
      <c r="BO74" s="1146"/>
      <c r="BP74" s="1144"/>
      <c r="BQ74" s="1145"/>
      <c r="BR74" s="1144"/>
      <c r="BS74" s="1144"/>
      <c r="BT74" s="1151"/>
      <c r="BU74" s="1142"/>
      <c r="BV74" s="1193" t="s">
        <v>839</v>
      </c>
      <c r="BW74" s="1181" t="s">
        <v>96</v>
      </c>
      <c r="BX74" s="1189">
        <v>3</v>
      </c>
      <c r="BY74" s="1192">
        <v>2</v>
      </c>
    </row>
    <row r="75" spans="1:77" s="344" customFormat="1" ht="11.25" customHeight="1">
      <c r="A75" s="772"/>
      <c r="B75" s="1141"/>
      <c r="C75" s="1158"/>
      <c r="D75" s="1157"/>
      <c r="E75" s="1144"/>
      <c r="F75" s="1144"/>
      <c r="G75" s="1144"/>
      <c r="H75" s="1144"/>
      <c r="I75" s="1145"/>
      <c r="J75" s="1144"/>
      <c r="K75" s="1146"/>
      <c r="L75" s="1145"/>
      <c r="M75" s="1144"/>
      <c r="N75" s="1144"/>
      <c r="O75" s="1144"/>
      <c r="P75" s="1156"/>
      <c r="Q75" s="1145"/>
      <c r="R75" s="1144"/>
      <c r="S75" s="1144"/>
      <c r="T75" s="1144"/>
      <c r="U75" s="1146"/>
      <c r="V75" s="1145"/>
      <c r="W75" s="1144"/>
      <c r="X75" s="1144"/>
      <c r="Y75" s="1144"/>
      <c r="Z75" s="1146"/>
      <c r="AA75" s="1144"/>
      <c r="AB75" s="1145"/>
      <c r="AC75" s="1144"/>
      <c r="AD75" s="1144"/>
      <c r="AE75" s="1144"/>
      <c r="AF75" s="1155"/>
      <c r="AG75" s="1153"/>
      <c r="AH75" s="1153"/>
      <c r="AI75" s="1152"/>
      <c r="AJ75" s="1144"/>
      <c r="AK75" s="1144"/>
      <c r="AL75" s="1144"/>
      <c r="AM75" s="1144"/>
      <c r="AN75" s="1146"/>
      <c r="AO75" s="1144"/>
      <c r="AP75" s="1144"/>
      <c r="AQ75" s="1145"/>
      <c r="AR75" s="1144"/>
      <c r="AS75" s="1144"/>
      <c r="AT75" s="1144"/>
      <c r="AU75" s="1146"/>
      <c r="AV75" s="1144"/>
      <c r="AW75" s="1144"/>
      <c r="AX75" s="1145"/>
      <c r="AY75" s="1144"/>
      <c r="AZ75" s="1144"/>
      <c r="BA75" s="1144"/>
      <c r="BB75" s="1154"/>
      <c r="BC75" s="1153"/>
      <c r="BD75" s="1153"/>
      <c r="BE75" s="1152"/>
      <c r="BF75" s="1144"/>
      <c r="BG75" s="1144"/>
      <c r="BH75" s="1144"/>
      <c r="BI75" s="1146"/>
      <c r="BJ75" s="1144"/>
      <c r="BK75" s="1145"/>
      <c r="BL75" s="1144"/>
      <c r="BM75" s="1144"/>
      <c r="BN75" s="1144"/>
      <c r="BO75" s="1146"/>
      <c r="BP75" s="1144"/>
      <c r="BQ75" s="1145"/>
      <c r="BR75" s="1144"/>
      <c r="BS75" s="1144"/>
      <c r="BT75" s="1151"/>
      <c r="BU75" s="1142"/>
      <c r="BV75" s="1190">
        <f>J!CJ9</f>
        <v>44593</v>
      </c>
      <c r="BW75" s="1181" t="s">
        <v>95</v>
      </c>
      <c r="BX75" s="1189">
        <v>4</v>
      </c>
      <c r="BY75" s="1192">
        <v>1.5</v>
      </c>
    </row>
    <row r="76" spans="1:77" s="344" customFormat="1" ht="11.25" customHeight="1">
      <c r="A76" s="1125"/>
      <c r="B76" s="1141"/>
      <c r="C76" s="2249" t="str">
        <f ca="1">" "&amp;IFERROR(ROUND(' '!BJ46,0),"")</f>
        <v xml:space="preserve"> 647</v>
      </c>
      <c r="D76" s="2250"/>
      <c r="E76" s="1144"/>
      <c r="F76" s="1144"/>
      <c r="G76" s="1144"/>
      <c r="H76" s="1144"/>
      <c r="I76" s="1145"/>
      <c r="J76" s="1144"/>
      <c r="K76" s="1146"/>
      <c r="L76" s="1145"/>
      <c r="M76" s="1144"/>
      <c r="N76" s="1144"/>
      <c r="O76" s="1144"/>
      <c r="P76" s="2251" t="str">
        <f ca="1">" "&amp;IFERROR(ROUND(' '!DS46,0),"")</f>
        <v xml:space="preserve"> 1370</v>
      </c>
      <c r="Q76" s="2252"/>
      <c r="R76" s="1144"/>
      <c r="S76" s="1144"/>
      <c r="T76" s="1144"/>
      <c r="U76" s="1146"/>
      <c r="V76" s="1145"/>
      <c r="W76" s="1144"/>
      <c r="X76" s="1144"/>
      <c r="Y76" s="1144"/>
      <c r="Z76" s="1146"/>
      <c r="AA76" s="1144"/>
      <c r="AB76" s="1145"/>
      <c r="AC76" s="1144"/>
      <c r="AD76" s="1144"/>
      <c r="AE76" s="1144"/>
      <c r="AF76" s="2253" t="str">
        <f ca="1">" "&amp;IFERROR(ROUND(' '!GB46,0),"")</f>
        <v xml:space="preserve"> 1529</v>
      </c>
      <c r="AG76" s="2254"/>
      <c r="AH76" s="2254"/>
      <c r="AI76" s="2250"/>
      <c r="AJ76" s="1144"/>
      <c r="AK76" s="1144"/>
      <c r="AL76" s="1144"/>
      <c r="AM76" s="1144"/>
      <c r="AN76" s="1146"/>
      <c r="AO76" s="1144"/>
      <c r="AP76" s="1144"/>
      <c r="AQ76" s="1145"/>
      <c r="AR76" s="1144"/>
      <c r="AS76" s="1144"/>
      <c r="AT76" s="1144"/>
      <c r="AU76" s="1146"/>
      <c r="AV76" s="1144"/>
      <c r="AW76" s="1144"/>
      <c r="AX76" s="1145"/>
      <c r="AY76" s="1144"/>
      <c r="AZ76" s="1144"/>
      <c r="BA76" s="1144"/>
      <c r="BB76" s="2249" t="str">
        <f ca="1">" "&amp;IFERROR(ROUND(' '!IK46,0),"")</f>
        <v xml:space="preserve"> 171</v>
      </c>
      <c r="BC76" s="2254"/>
      <c r="BD76" s="2254"/>
      <c r="BE76" s="2250"/>
      <c r="BF76" s="1144"/>
      <c r="BG76" s="1144"/>
      <c r="BH76" s="1144"/>
      <c r="BI76" s="1146"/>
      <c r="BJ76" s="1144"/>
      <c r="BK76" s="1145"/>
      <c r="BL76" s="1144"/>
      <c r="BM76" s="1144"/>
      <c r="BN76" s="1144"/>
      <c r="BO76" s="1146"/>
      <c r="BP76" s="1144"/>
      <c r="BQ76" s="1145"/>
      <c r="BR76" s="1144"/>
      <c r="BS76" s="1144"/>
      <c r="BT76" s="1151"/>
      <c r="BU76" s="1142"/>
      <c r="BV76" s="1188">
        <f>J!CI9</f>
        <v>44592</v>
      </c>
      <c r="BW76" s="1178" t="s">
        <v>94</v>
      </c>
      <c r="BX76" s="1187">
        <v>5</v>
      </c>
      <c r="BY76" s="1191">
        <v>1</v>
      </c>
    </row>
    <row r="77" spans="1:77" s="344" customFormat="1" ht="11.25" customHeight="1">
      <c r="A77" s="1125"/>
      <c r="B77" s="1141"/>
      <c r="C77" s="1158"/>
      <c r="D77" s="1157"/>
      <c r="E77" s="1144"/>
      <c r="F77" s="1144"/>
      <c r="G77" s="1144"/>
      <c r="H77" s="1144"/>
      <c r="I77" s="1145"/>
      <c r="J77" s="1144"/>
      <c r="K77" s="1146"/>
      <c r="L77" s="1145"/>
      <c r="M77" s="1144"/>
      <c r="N77" s="1144"/>
      <c r="O77" s="1144"/>
      <c r="P77" s="1156"/>
      <c r="Q77" s="1145"/>
      <c r="R77" s="1144"/>
      <c r="S77" s="1144"/>
      <c r="T77" s="1144"/>
      <c r="U77" s="1146"/>
      <c r="V77" s="1145"/>
      <c r="W77" s="1144"/>
      <c r="X77" s="1144"/>
      <c r="Y77" s="1144"/>
      <c r="Z77" s="1146"/>
      <c r="AA77" s="1144"/>
      <c r="AB77" s="1145"/>
      <c r="AC77" s="1144"/>
      <c r="AD77" s="1144"/>
      <c r="AE77" s="1144"/>
      <c r="AF77" s="1155"/>
      <c r="AG77" s="1153"/>
      <c r="AH77" s="1153"/>
      <c r="AI77" s="1152"/>
      <c r="AJ77" s="1144"/>
      <c r="AK77" s="1144"/>
      <c r="AL77" s="1144"/>
      <c r="AM77" s="1144"/>
      <c r="AN77" s="1146"/>
      <c r="AO77" s="1144"/>
      <c r="AP77" s="1144"/>
      <c r="AQ77" s="1145"/>
      <c r="AR77" s="1144"/>
      <c r="AS77" s="1144"/>
      <c r="AT77" s="1144"/>
      <c r="AU77" s="1146"/>
      <c r="AV77" s="1144"/>
      <c r="AW77" s="1144"/>
      <c r="AX77" s="1145"/>
      <c r="AY77" s="1144"/>
      <c r="AZ77" s="1144"/>
      <c r="BA77" s="1144"/>
      <c r="BB77" s="1154"/>
      <c r="BC77" s="1153"/>
      <c r="BD77" s="1153"/>
      <c r="BE77" s="1152"/>
      <c r="BF77" s="1144"/>
      <c r="BG77" s="1144"/>
      <c r="BH77" s="1144"/>
      <c r="BI77" s="1146"/>
      <c r="BJ77" s="1144"/>
      <c r="BK77" s="1145"/>
      <c r="BL77" s="1144"/>
      <c r="BM77" s="1144"/>
      <c r="BN77" s="1144"/>
      <c r="BO77" s="1146"/>
      <c r="BP77" s="1144"/>
      <c r="BQ77" s="1145"/>
      <c r="BR77" s="1144"/>
      <c r="BS77" s="1144"/>
      <c r="BT77" s="1151"/>
      <c r="BU77" s="1142"/>
      <c r="BV77" s="1190">
        <f>J!CH9</f>
        <v>44589</v>
      </c>
      <c r="BW77" s="1181" t="s">
        <v>93</v>
      </c>
      <c r="BX77" s="1189">
        <v>6</v>
      </c>
      <c r="BY77" s="1183">
        <v>9.9</v>
      </c>
    </row>
    <row r="78" spans="1:77" s="344" customFormat="1" ht="11.25" customHeight="1">
      <c r="A78" s="1125"/>
      <c r="B78" s="1141"/>
      <c r="C78" s="1158"/>
      <c r="D78" s="1157"/>
      <c r="E78" s="1144"/>
      <c r="F78" s="1144"/>
      <c r="G78" s="1144"/>
      <c r="H78" s="1144"/>
      <c r="I78" s="1145"/>
      <c r="J78" s="1144"/>
      <c r="K78" s="1146"/>
      <c r="L78" s="1145"/>
      <c r="M78" s="1144"/>
      <c r="N78" s="1144"/>
      <c r="O78" s="1144"/>
      <c r="P78" s="1156"/>
      <c r="Q78" s="1145"/>
      <c r="R78" s="1144"/>
      <c r="S78" s="1144"/>
      <c r="T78" s="1144"/>
      <c r="U78" s="1146"/>
      <c r="V78" s="1145"/>
      <c r="W78" s="1144"/>
      <c r="X78" s="1144"/>
      <c r="Y78" s="1144"/>
      <c r="Z78" s="1146"/>
      <c r="AA78" s="1144"/>
      <c r="AB78" s="1145"/>
      <c r="AC78" s="1144"/>
      <c r="AD78" s="1144"/>
      <c r="AE78" s="1144"/>
      <c r="AF78" s="1155"/>
      <c r="AG78" s="1153"/>
      <c r="AH78" s="1153"/>
      <c r="AI78" s="1152"/>
      <c r="AJ78" s="1144"/>
      <c r="AK78" s="1144"/>
      <c r="AL78" s="1144"/>
      <c r="AM78" s="1144"/>
      <c r="AN78" s="1146"/>
      <c r="AO78" s="1144"/>
      <c r="AP78" s="1144"/>
      <c r="AQ78" s="1145"/>
      <c r="AR78" s="1144"/>
      <c r="AS78" s="1144"/>
      <c r="AT78" s="1144"/>
      <c r="AU78" s="1146"/>
      <c r="AV78" s="1144"/>
      <c r="AW78" s="1144"/>
      <c r="AX78" s="1145"/>
      <c r="AY78" s="1144"/>
      <c r="AZ78" s="1144"/>
      <c r="BA78" s="1144"/>
      <c r="BB78" s="1154"/>
      <c r="BC78" s="1153"/>
      <c r="BD78" s="1153"/>
      <c r="BE78" s="1152"/>
      <c r="BF78" s="1144"/>
      <c r="BG78" s="1144"/>
      <c r="BH78" s="1144"/>
      <c r="BI78" s="1146"/>
      <c r="BJ78" s="1144"/>
      <c r="BK78" s="1145"/>
      <c r="BL78" s="1144"/>
      <c r="BM78" s="1144"/>
      <c r="BN78" s="1144"/>
      <c r="BO78" s="1146"/>
      <c r="BP78" s="1144"/>
      <c r="BQ78" s="1145"/>
      <c r="BR78" s="1144"/>
      <c r="BS78" s="1144"/>
      <c r="BT78" s="1151"/>
      <c r="BU78" s="1142"/>
      <c r="BV78" s="1190">
        <f>J!CG9</f>
        <v>44588</v>
      </c>
      <c r="BW78" s="1181" t="s">
        <v>92</v>
      </c>
      <c r="BX78" s="1189">
        <v>7</v>
      </c>
      <c r="BY78" s="1185">
        <v>6</v>
      </c>
    </row>
    <row r="79" spans="1:77" s="344" customFormat="1" ht="11.25" customHeight="1">
      <c r="A79" s="1125"/>
      <c r="B79" s="1141"/>
      <c r="C79" s="1158"/>
      <c r="D79" s="1157"/>
      <c r="E79" s="1144"/>
      <c r="F79" s="1144"/>
      <c r="G79" s="1144"/>
      <c r="H79" s="1144"/>
      <c r="I79" s="1145"/>
      <c r="J79" s="1144"/>
      <c r="K79" s="1146"/>
      <c r="L79" s="1145"/>
      <c r="M79" s="1144"/>
      <c r="N79" s="1144"/>
      <c r="O79" s="1144"/>
      <c r="P79" s="1156"/>
      <c r="Q79" s="1145"/>
      <c r="R79" s="1144"/>
      <c r="S79" s="1144"/>
      <c r="T79" s="1144"/>
      <c r="U79" s="1146"/>
      <c r="V79" s="1145"/>
      <c r="W79" s="1144"/>
      <c r="X79" s="1144"/>
      <c r="Y79" s="1144"/>
      <c r="Z79" s="1146"/>
      <c r="AA79" s="1144"/>
      <c r="AB79" s="1145"/>
      <c r="AC79" s="1144"/>
      <c r="AD79" s="1144"/>
      <c r="AE79" s="1144"/>
      <c r="AF79" s="1155"/>
      <c r="AG79" s="1153"/>
      <c r="AH79" s="1153"/>
      <c r="AI79" s="1152"/>
      <c r="AJ79" s="1144"/>
      <c r="AK79" s="1144"/>
      <c r="AL79" s="1144"/>
      <c r="AM79" s="1144"/>
      <c r="AN79" s="1146"/>
      <c r="AO79" s="1144"/>
      <c r="AP79" s="1144"/>
      <c r="AQ79" s="1145"/>
      <c r="AR79" s="1144"/>
      <c r="AS79" s="1144"/>
      <c r="AT79" s="1144"/>
      <c r="AU79" s="1146"/>
      <c r="AV79" s="1144"/>
      <c r="AW79" s="1144"/>
      <c r="AX79" s="1145"/>
      <c r="AY79" s="1144"/>
      <c r="AZ79" s="1144"/>
      <c r="BA79" s="1144"/>
      <c r="BB79" s="1154"/>
      <c r="BC79" s="1153"/>
      <c r="BD79" s="1153"/>
      <c r="BE79" s="1152"/>
      <c r="BF79" s="1144"/>
      <c r="BG79" s="1144"/>
      <c r="BH79" s="1144"/>
      <c r="BI79" s="1146"/>
      <c r="BJ79" s="1144"/>
      <c r="BK79" s="1145"/>
      <c r="BL79" s="1144"/>
      <c r="BM79" s="1144"/>
      <c r="BN79" s="1144"/>
      <c r="BO79" s="1146"/>
      <c r="BP79" s="1144"/>
      <c r="BQ79" s="1145"/>
      <c r="BR79" s="1144"/>
      <c r="BS79" s="1144"/>
      <c r="BT79" s="1151"/>
      <c r="BU79" s="1142"/>
      <c r="BV79" s="1188">
        <f>J!CF9</f>
        <v>44587</v>
      </c>
      <c r="BW79" s="1178" t="s">
        <v>91</v>
      </c>
      <c r="BX79" s="1187">
        <v>8</v>
      </c>
      <c r="BY79" s="1185">
        <v>3</v>
      </c>
    </row>
    <row r="80" spans="1:77" s="344" customFormat="1" ht="11.25" customHeight="1">
      <c r="A80" s="1125"/>
      <c r="B80" s="1141"/>
      <c r="C80" s="2255" t="str">
        <f ca="1">IF(H20="",""," "&amp;MIN(INDIRECT("J!AF"&amp;BX20+3&amp;":CM"&amp;BX20+3)))</f>
        <v xml:space="preserve"> 551</v>
      </c>
      <c r="D80" s="2256"/>
      <c r="E80" s="1144"/>
      <c r="F80" s="1144"/>
      <c r="G80" s="1144"/>
      <c r="H80" s="1144"/>
      <c r="I80" s="1145"/>
      <c r="J80" s="1144"/>
      <c r="K80" s="1146"/>
      <c r="L80" s="1145"/>
      <c r="M80" s="1144"/>
      <c r="N80" s="1148"/>
      <c r="O80" s="1150"/>
      <c r="P80" s="2257" t="str">
        <f ca="1">IF(H21="",""," "&amp;MIN(INDIRECT("J!AF"&amp;BX21+3&amp;":CM"&amp;BX21+3)))</f>
        <v xml:space="preserve"> 1156</v>
      </c>
      <c r="Q80" s="2256"/>
      <c r="R80" s="1144"/>
      <c r="S80" s="1144"/>
      <c r="T80" s="1144"/>
      <c r="U80" s="1146"/>
      <c r="V80" s="1145"/>
      <c r="W80" s="1144"/>
      <c r="X80" s="1144"/>
      <c r="Y80" s="1144"/>
      <c r="Z80" s="1146"/>
      <c r="AA80" s="1144"/>
      <c r="AB80" s="1145"/>
      <c r="AC80" s="1144"/>
      <c r="AD80" s="1148"/>
      <c r="AE80" s="1149"/>
      <c r="AF80" s="2258" t="str">
        <f ca="1">IF(H22="",""," "&amp;MIN(INDIRECT("J!AF"&amp;BX22+3&amp;":CM"&amp;BX22+3)))</f>
        <v xml:space="preserve"> 1389</v>
      </c>
      <c r="AG80" s="2259"/>
      <c r="AH80" s="2259"/>
      <c r="AI80" s="2256"/>
      <c r="AJ80" s="1144"/>
      <c r="AK80" s="1144"/>
      <c r="AL80" s="1144"/>
      <c r="AM80" s="1144"/>
      <c r="AN80" s="1146"/>
      <c r="AO80" s="1144"/>
      <c r="AP80" s="1144"/>
      <c r="AQ80" s="1145"/>
      <c r="AR80" s="1144"/>
      <c r="AS80" s="1144"/>
      <c r="AT80" s="1144"/>
      <c r="AU80" s="1146"/>
      <c r="AV80" s="1144"/>
      <c r="AW80" s="1144"/>
      <c r="AX80" s="1145"/>
      <c r="AY80" s="1144"/>
      <c r="AZ80" s="1148"/>
      <c r="BA80" s="1147"/>
      <c r="BB80" s="2255" t="str">
        <f ca="1">IF(H23="",""," "&amp;MIN(INDIRECT("J!AF"&amp;BX23+3&amp;":CM"&amp;BX23+3)))</f>
        <v xml:space="preserve"> 149</v>
      </c>
      <c r="BC80" s="2259"/>
      <c r="BD80" s="2259"/>
      <c r="BE80" s="2256"/>
      <c r="BF80" s="1144"/>
      <c r="BG80" s="1144"/>
      <c r="BH80" s="1144"/>
      <c r="BI80" s="1146"/>
      <c r="BJ80" s="1144"/>
      <c r="BK80" s="1145"/>
      <c r="BL80" s="1144"/>
      <c r="BM80" s="1144"/>
      <c r="BN80" s="1144"/>
      <c r="BO80" s="1146"/>
      <c r="BP80" s="1144"/>
      <c r="BQ80" s="1145"/>
      <c r="BR80" s="1144"/>
      <c r="BS80" s="1144"/>
      <c r="BT80" s="1143"/>
      <c r="BU80" s="1142"/>
      <c r="BV80" s="1182"/>
      <c r="BW80" s="1181"/>
      <c r="BX80" s="1181"/>
      <c r="BY80" s="1185">
        <v>2</v>
      </c>
    </row>
    <row r="81" spans="1:78" s="344" customFormat="1" ht="11.25" customHeight="1" thickBot="1">
      <c r="A81" s="1125"/>
      <c r="B81" s="1141"/>
      <c r="C81" s="1136"/>
      <c r="D81" s="1135"/>
      <c r="E81" s="1135"/>
      <c r="F81" s="1135"/>
      <c r="G81" s="1135"/>
      <c r="H81" s="1135"/>
      <c r="I81" s="1135"/>
      <c r="J81" s="1135"/>
      <c r="K81" s="1135"/>
      <c r="L81" s="1135"/>
      <c r="M81" s="1135"/>
      <c r="N81" s="1135"/>
      <c r="O81" s="1140"/>
      <c r="P81" s="1139"/>
      <c r="Q81" s="1135"/>
      <c r="R81" s="1135"/>
      <c r="S81" s="1135"/>
      <c r="T81" s="1135"/>
      <c r="U81" s="1135"/>
      <c r="V81" s="1135"/>
      <c r="W81" s="1135"/>
      <c r="X81" s="1135"/>
      <c r="Y81" s="1135"/>
      <c r="Z81" s="1135"/>
      <c r="AA81" s="1135"/>
      <c r="AB81" s="1135"/>
      <c r="AC81" s="1135"/>
      <c r="AD81" s="1135"/>
      <c r="AE81" s="1138"/>
      <c r="AF81" s="1137"/>
      <c r="AG81" s="1135"/>
      <c r="AH81" s="1135"/>
      <c r="AI81" s="1135"/>
      <c r="AJ81" s="1135"/>
      <c r="AK81" s="1135"/>
      <c r="AL81" s="1135"/>
      <c r="AM81" s="1135"/>
      <c r="AN81" s="1135"/>
      <c r="AO81" s="1135"/>
      <c r="AP81" s="1135"/>
      <c r="AQ81" s="1135"/>
      <c r="AR81" s="1135"/>
      <c r="AS81" s="1135"/>
      <c r="AT81" s="1135"/>
      <c r="AU81" s="1135"/>
      <c r="AV81" s="1135"/>
      <c r="AW81" s="1135"/>
      <c r="AX81" s="1135"/>
      <c r="AY81" s="1135"/>
      <c r="AZ81" s="1135"/>
      <c r="BA81" s="1134"/>
      <c r="BB81" s="1136"/>
      <c r="BC81" s="1135"/>
      <c r="BD81" s="1135"/>
      <c r="BE81" s="1135"/>
      <c r="BF81" s="1135"/>
      <c r="BG81" s="1135"/>
      <c r="BH81" s="1135"/>
      <c r="BI81" s="1135"/>
      <c r="BJ81" s="1135"/>
      <c r="BK81" s="1135"/>
      <c r="BL81" s="1135"/>
      <c r="BM81" s="1135"/>
      <c r="BN81" s="1135"/>
      <c r="BO81" s="1135"/>
      <c r="BP81" s="1135"/>
      <c r="BQ81" s="1135"/>
      <c r="BR81" s="1135"/>
      <c r="BS81" s="1135"/>
      <c r="BT81" s="1134"/>
      <c r="BU81" s="1133"/>
      <c r="BV81" s="1182"/>
      <c r="BW81" s="1181"/>
      <c r="BX81" s="1181"/>
      <c r="BY81" s="1185">
        <v>1.5</v>
      </c>
    </row>
    <row r="82" spans="1:78" s="344" customFormat="1" ht="11.25" customHeight="1">
      <c r="A82" s="1125"/>
      <c r="B82" s="1170"/>
      <c r="C82" s="1168">
        <f>C24</f>
        <v>9</v>
      </c>
      <c r="D82" s="2260" t="str">
        <f ca="1">H24&amp;" "&amp;I24</f>
        <v>9432 NTT</v>
      </c>
      <c r="E82" s="2236"/>
      <c r="F82" s="2236"/>
      <c r="G82" s="2236"/>
      <c r="H82" s="2236"/>
      <c r="I82" s="2236"/>
      <c r="J82" s="1169">
        <f ca="1">INDIRECT("J!CM"&amp;BX24+3)</f>
        <v>3362</v>
      </c>
      <c r="K82" s="2213" t="str">
        <f ca="1">INDIRECT("J!CP"&amp;BX24+5)</f>
        <v>+24</v>
      </c>
      <c r="L82" s="2213"/>
      <c r="M82" s="2215">
        <f ca="1">S24</f>
        <v>0.71899340922708177</v>
      </c>
      <c r="N82" s="2216"/>
      <c r="O82" s="2217"/>
      <c r="P82" s="1168">
        <f>C25</f>
        <v>10</v>
      </c>
      <c r="Q82" s="2261" t="str">
        <f ca="1">H25&amp;" "&amp;I25</f>
        <v>9433 KDDI</v>
      </c>
      <c r="R82" s="2261"/>
      <c r="S82" s="2261"/>
      <c r="T82" s="2261"/>
      <c r="U82" s="2261"/>
      <c r="V82" s="2261"/>
      <c r="W82" s="2219">
        <f ca="1">INDIRECT("J!CM"&amp;BX25+3)</f>
        <v>3751</v>
      </c>
      <c r="X82" s="2219"/>
      <c r="Y82" s="2219"/>
      <c r="Z82" s="2213" t="str">
        <f ca="1">INDIRECT("J!CP"&amp;BX25+5)</f>
        <v>+13</v>
      </c>
      <c r="AA82" s="2213"/>
      <c r="AB82" s="2214"/>
      <c r="AC82" s="2215">
        <f ca="1">S25</f>
        <v>0.34777956126271192</v>
      </c>
      <c r="AD82" s="2216"/>
      <c r="AE82" s="2217"/>
      <c r="AF82" s="2268">
        <f>C26</f>
        <v>11</v>
      </c>
      <c r="AG82" s="2269"/>
      <c r="AH82" s="2260" t="str">
        <f ca="1">H26&amp;" "&amp;I26</f>
        <v>7247 ミクニ</v>
      </c>
      <c r="AI82" s="2236"/>
      <c r="AJ82" s="2236"/>
      <c r="AK82" s="2236"/>
      <c r="AL82" s="2236"/>
      <c r="AM82" s="2236"/>
      <c r="AN82" s="2236"/>
      <c r="AO82" s="2236"/>
      <c r="AP82" s="2236"/>
      <c r="AQ82" s="2236"/>
      <c r="AR82" s="2219">
        <f ca="1">INDIRECT("J!CM"&amp;BX26+3)</f>
        <v>461</v>
      </c>
      <c r="AS82" s="2219"/>
      <c r="AT82" s="2219"/>
      <c r="AU82" s="2238" t="str">
        <f ca="1">INDIRECT("J!CP"&amp;BX26+5)</f>
        <v>+17</v>
      </c>
      <c r="AV82" s="2213"/>
      <c r="AW82" s="2213"/>
      <c r="AX82" s="2214"/>
      <c r="AY82" s="2215">
        <f ca="1">S26</f>
        <v>3.8288288288288186</v>
      </c>
      <c r="AZ82" s="2216"/>
      <c r="BA82" s="2217"/>
      <c r="BB82" s="2270">
        <f>C27</f>
        <v>12</v>
      </c>
      <c r="BC82" s="2271"/>
      <c r="BD82" s="2272"/>
      <c r="BE82" s="2260" t="str">
        <f ca="1">H27&amp;" "&amp;I27</f>
        <v>8031 三井物産</v>
      </c>
      <c r="BF82" s="2236"/>
      <c r="BG82" s="2236"/>
      <c r="BH82" s="2236"/>
      <c r="BI82" s="2236"/>
      <c r="BJ82" s="2236"/>
      <c r="BK82" s="2236"/>
      <c r="BL82" s="2233">
        <f ca="1">INDIRECT("J!CM"&amp;BX27+3)</f>
        <v>2962.5</v>
      </c>
      <c r="BM82" s="2233"/>
      <c r="BN82" s="2233"/>
      <c r="BO82" s="2213" t="str">
        <f ca="1">INDIRECT("J!CP"&amp;BX27+5)</f>
        <v>+85</v>
      </c>
      <c r="BP82" s="2213"/>
      <c r="BQ82" s="2214"/>
      <c r="BR82" s="2215">
        <f ca="1">S27</f>
        <v>2.9539530842745592</v>
      </c>
      <c r="BS82" s="2216"/>
      <c r="BT82" s="2217"/>
      <c r="BU82" s="1142"/>
      <c r="BV82" s="1182"/>
      <c r="BW82" s="1181"/>
      <c r="BX82" s="1186"/>
      <c r="BY82" s="1185">
        <v>1</v>
      </c>
      <c r="BZ82" s="1119"/>
    </row>
    <row r="83" spans="1:78" s="344" customFormat="1" ht="11.25" customHeight="1">
      <c r="A83" s="1125"/>
      <c r="B83" s="1141"/>
      <c r="C83" s="2262" t="str">
        <f ca="1">IF(H24="",""," "&amp;MAX(INDIRECT("J!AF"&amp;BX24+3&amp;":CM"&amp;BX24+3)))</f>
        <v xml:space="preserve"> 3362</v>
      </c>
      <c r="D83" s="2263"/>
      <c r="E83" s="1375" t="str">
        <f ca="1">D24&amp;" "&amp;F24</f>
        <v>東1 情通</v>
      </c>
      <c r="F83" s="1221"/>
      <c r="G83" s="1221"/>
      <c r="H83" s="1221"/>
      <c r="I83" s="1217"/>
      <c r="J83" s="1220"/>
      <c r="K83" s="2242"/>
      <c r="L83" s="2243"/>
      <c r="M83" s="1148"/>
      <c r="N83" s="1148"/>
      <c r="O83" s="1148"/>
      <c r="P83" s="2264" t="str">
        <f ca="1">IF(H25="",""," "&amp;MAX(INDIRECT("J!AF"&amp;BX25+3&amp;":CM"&amp;BX25+3)))</f>
        <v xml:space="preserve"> 3751</v>
      </c>
      <c r="Q83" s="2263"/>
      <c r="R83" s="1167" t="str">
        <f ca="1">D25&amp;" "&amp;F25</f>
        <v>東1 情通</v>
      </c>
      <c r="S83" s="1219"/>
      <c r="T83" s="1219"/>
      <c r="U83" s="1218"/>
      <c r="V83" s="1217"/>
      <c r="W83" s="2244"/>
      <c r="X83" s="2245"/>
      <c r="Y83" s="2246"/>
      <c r="Z83" s="2247"/>
      <c r="AA83" s="2248"/>
      <c r="AB83" s="2243"/>
      <c r="AC83" s="1148"/>
      <c r="AD83" s="1148"/>
      <c r="AE83" s="1148"/>
      <c r="AF83" s="2265" t="str">
        <f ca="1">IF(H26="",""," "&amp;MAX(INDIRECT("J!AF"&amp;BX26+3&amp;":CM"&amp;BX26+3)))</f>
        <v xml:space="preserve"> 517</v>
      </c>
      <c r="AG83" s="2266"/>
      <c r="AH83" s="2266"/>
      <c r="AI83" s="2266"/>
      <c r="AJ83" s="1166" t="str">
        <f ca="1">D26&amp;" "&amp;F26</f>
        <v>東1 輸機</v>
      </c>
      <c r="AK83" s="1165"/>
      <c r="AL83" s="1165"/>
      <c r="AM83" s="1165"/>
      <c r="AN83" s="1165"/>
      <c r="AO83" s="1165"/>
      <c r="AP83" s="1165"/>
      <c r="AQ83" s="1164"/>
      <c r="AR83" s="1148"/>
      <c r="AS83" s="1148"/>
      <c r="AT83" s="1148"/>
      <c r="AU83" s="1162"/>
      <c r="AV83" s="1148"/>
      <c r="AW83" s="1148"/>
      <c r="AX83" s="1145"/>
      <c r="AY83" s="1148"/>
      <c r="AZ83" s="1148"/>
      <c r="BA83" s="1148"/>
      <c r="BB83" s="2267" t="str">
        <f ca="1">IF(H27="",""," "&amp;MAX(INDIRECT("J!AF"&amp;BX27+3&amp;":CM"&amp;BX27+3)))</f>
        <v xml:space="preserve"> 2962.5</v>
      </c>
      <c r="BC83" s="2266"/>
      <c r="BD83" s="2266"/>
      <c r="BE83" s="2266"/>
      <c r="BF83" s="1166" t="str">
        <f ca="1">D27&amp;" "&amp;F27</f>
        <v>東1 卸売</v>
      </c>
      <c r="BG83" s="1165"/>
      <c r="BH83" s="1165"/>
      <c r="BI83" s="1165"/>
      <c r="BJ83" s="1165"/>
      <c r="BK83" s="1164"/>
      <c r="BL83" s="1144"/>
      <c r="BM83" s="1144"/>
      <c r="BN83" s="1163"/>
      <c r="BO83" s="1162"/>
      <c r="BP83" s="1148"/>
      <c r="BQ83" s="1161"/>
      <c r="BR83" s="1148"/>
      <c r="BS83" s="1148"/>
      <c r="BT83" s="1143"/>
      <c r="BU83" s="1142"/>
      <c r="BV83" s="1182"/>
      <c r="BW83" s="1181"/>
      <c r="BX83" s="1181"/>
      <c r="BY83" s="1185">
        <v>0.3</v>
      </c>
      <c r="BZ83" s="1119"/>
    </row>
    <row r="84" spans="1:78" s="344" customFormat="1" ht="11.25" customHeight="1">
      <c r="A84" s="1125"/>
      <c r="B84" s="1141"/>
      <c r="C84" s="1158"/>
      <c r="D84" s="1157"/>
      <c r="E84" s="1144"/>
      <c r="F84" s="1144"/>
      <c r="G84" s="1144"/>
      <c r="H84" s="1144"/>
      <c r="I84" s="1145"/>
      <c r="J84" s="1144"/>
      <c r="K84" s="1146"/>
      <c r="L84" s="1145"/>
      <c r="M84" s="1144"/>
      <c r="N84" s="1144"/>
      <c r="O84" s="1144"/>
      <c r="P84" s="1156"/>
      <c r="Q84" s="1145"/>
      <c r="R84" s="1144"/>
      <c r="S84" s="1144"/>
      <c r="T84" s="1144"/>
      <c r="U84" s="1146"/>
      <c r="V84" s="1145"/>
      <c r="W84" s="1144"/>
      <c r="X84" s="1144"/>
      <c r="Y84" s="1144"/>
      <c r="Z84" s="1146"/>
      <c r="AA84" s="1144"/>
      <c r="AB84" s="1145"/>
      <c r="AC84" s="1144"/>
      <c r="AD84" s="1144"/>
      <c r="AE84" s="1144"/>
      <c r="AF84" s="1155"/>
      <c r="AG84" s="1153"/>
      <c r="AH84" s="1153"/>
      <c r="AI84" s="1152"/>
      <c r="AJ84" s="1144"/>
      <c r="AK84" s="1144"/>
      <c r="AL84" s="1144"/>
      <c r="AM84" s="1144"/>
      <c r="AN84" s="1146"/>
      <c r="AO84" s="1144"/>
      <c r="AP84" s="1144"/>
      <c r="AQ84" s="1145"/>
      <c r="AR84" s="1144"/>
      <c r="AS84" s="1144"/>
      <c r="AT84" s="1144"/>
      <c r="AU84" s="1146"/>
      <c r="AV84" s="1144"/>
      <c r="AW84" s="1144"/>
      <c r="AX84" s="1145"/>
      <c r="AY84" s="1144"/>
      <c r="AZ84" s="1144"/>
      <c r="BA84" s="1144"/>
      <c r="BB84" s="1154"/>
      <c r="BC84" s="1153"/>
      <c r="BD84" s="1153"/>
      <c r="BE84" s="1152"/>
      <c r="BF84" s="1144"/>
      <c r="BG84" s="1144"/>
      <c r="BH84" s="1144"/>
      <c r="BI84" s="1146"/>
      <c r="BJ84" s="1144"/>
      <c r="BK84" s="1145"/>
      <c r="BL84" s="1144"/>
      <c r="BM84" s="1144"/>
      <c r="BN84" s="1144"/>
      <c r="BO84" s="1146"/>
      <c r="BP84" s="1144"/>
      <c r="BQ84" s="1145"/>
      <c r="BR84" s="1144"/>
      <c r="BS84" s="1144"/>
      <c r="BT84" s="1151"/>
      <c r="BU84" s="1142"/>
      <c r="BV84" s="1182"/>
      <c r="BW84" s="1181"/>
      <c r="BX84" s="1181"/>
      <c r="BY84" s="1184"/>
      <c r="BZ84" s="1119"/>
    </row>
    <row r="85" spans="1:78" s="344" customFormat="1" ht="11.25" customHeight="1">
      <c r="A85" s="1125"/>
      <c r="B85" s="1141"/>
      <c r="C85" s="1158"/>
      <c r="D85" s="1157"/>
      <c r="E85" s="1144"/>
      <c r="F85" s="1144"/>
      <c r="G85" s="1144"/>
      <c r="H85" s="1144"/>
      <c r="I85" s="1145"/>
      <c r="J85" s="1144"/>
      <c r="K85" s="1146"/>
      <c r="L85" s="1145"/>
      <c r="M85" s="1144"/>
      <c r="N85" s="1144"/>
      <c r="O85" s="1144"/>
      <c r="P85" s="1156"/>
      <c r="Q85" s="1145"/>
      <c r="R85" s="1144"/>
      <c r="S85" s="1144"/>
      <c r="T85" s="1144"/>
      <c r="U85" s="1146"/>
      <c r="V85" s="1145"/>
      <c r="W85" s="1144"/>
      <c r="X85" s="1144"/>
      <c r="Y85" s="1144"/>
      <c r="Z85" s="1146"/>
      <c r="AA85" s="1144"/>
      <c r="AB85" s="1145"/>
      <c r="AC85" s="1144"/>
      <c r="AD85" s="1144"/>
      <c r="AE85" s="1144"/>
      <c r="AF85" s="1155"/>
      <c r="AG85" s="1153"/>
      <c r="AH85" s="1153"/>
      <c r="AI85" s="1152"/>
      <c r="AJ85" s="1144"/>
      <c r="AK85" s="1144"/>
      <c r="AL85" s="1144"/>
      <c r="AM85" s="1144"/>
      <c r="AN85" s="1146"/>
      <c r="AO85" s="1144"/>
      <c r="AP85" s="1144"/>
      <c r="AQ85" s="1145"/>
      <c r="AR85" s="1144"/>
      <c r="AS85" s="1144"/>
      <c r="AT85" s="1144"/>
      <c r="AU85" s="1146"/>
      <c r="AV85" s="1144"/>
      <c r="AW85" s="1144"/>
      <c r="AX85" s="1145"/>
      <c r="AY85" s="1144"/>
      <c r="AZ85" s="1144"/>
      <c r="BA85" s="1144"/>
      <c r="BB85" s="1154"/>
      <c r="BC85" s="1153"/>
      <c r="BD85" s="1153"/>
      <c r="BE85" s="1152"/>
      <c r="BF85" s="1144"/>
      <c r="BG85" s="1144"/>
      <c r="BH85" s="1144"/>
      <c r="BI85" s="1146"/>
      <c r="BJ85" s="1144"/>
      <c r="BK85" s="1145"/>
      <c r="BL85" s="1144"/>
      <c r="BM85" s="1144"/>
      <c r="BN85" s="1144"/>
      <c r="BO85" s="1146"/>
      <c r="BP85" s="1144"/>
      <c r="BQ85" s="1145"/>
      <c r="BR85" s="1144"/>
      <c r="BS85" s="1144"/>
      <c r="BT85" s="1151"/>
      <c r="BU85" s="1142"/>
      <c r="BV85" s="1176" t="str">
        <f>V4</f>
        <v>■ 登録銘柄全て</v>
      </c>
      <c r="BW85" s="1175" t="str">
        <f>VLOOKUP(V4,$BV$86:$BW$131,2,FALSE)</f>
        <v>全</v>
      </c>
      <c r="BX85" s="1183"/>
      <c r="BY85" s="1183">
        <v>1</v>
      </c>
      <c r="BZ85" s="1119"/>
    </row>
    <row r="86" spans="1:78" s="344" customFormat="1" ht="11.25" customHeight="1">
      <c r="A86" s="1125"/>
      <c r="B86" s="1141"/>
      <c r="C86" s="1158"/>
      <c r="D86" s="1157"/>
      <c r="E86" s="1144"/>
      <c r="F86" s="1144"/>
      <c r="G86" s="1144"/>
      <c r="H86" s="1144"/>
      <c r="I86" s="1145"/>
      <c r="J86" s="1144"/>
      <c r="K86" s="1146"/>
      <c r="L86" s="1145"/>
      <c r="M86" s="1144"/>
      <c r="N86" s="1144"/>
      <c r="O86" s="1144"/>
      <c r="P86" s="1156"/>
      <c r="Q86" s="1145"/>
      <c r="R86" s="1144"/>
      <c r="S86" s="1144"/>
      <c r="T86" s="1144"/>
      <c r="U86" s="1146"/>
      <c r="V86" s="1145"/>
      <c r="W86" s="1144"/>
      <c r="X86" s="1144"/>
      <c r="Y86" s="1144"/>
      <c r="Z86" s="1146"/>
      <c r="AA86" s="1144"/>
      <c r="AB86" s="1145"/>
      <c r="AC86" s="1144"/>
      <c r="AD86" s="1144"/>
      <c r="AE86" s="1144"/>
      <c r="AF86" s="1155"/>
      <c r="AG86" s="1153"/>
      <c r="AH86" s="1153"/>
      <c r="AI86" s="1152"/>
      <c r="AJ86" s="1144"/>
      <c r="AK86" s="1144"/>
      <c r="AL86" s="1144"/>
      <c r="AM86" s="1144"/>
      <c r="AN86" s="1146"/>
      <c r="AO86" s="1144"/>
      <c r="AP86" s="1144"/>
      <c r="AQ86" s="1145"/>
      <c r="AR86" s="1144"/>
      <c r="AS86" s="1144"/>
      <c r="AT86" s="1144"/>
      <c r="AU86" s="1146"/>
      <c r="AV86" s="1144"/>
      <c r="AW86" s="1144"/>
      <c r="AX86" s="1145"/>
      <c r="AY86" s="1144"/>
      <c r="AZ86" s="1144"/>
      <c r="BA86" s="1144"/>
      <c r="BB86" s="1154"/>
      <c r="BC86" s="1153"/>
      <c r="BD86" s="1153"/>
      <c r="BE86" s="1152"/>
      <c r="BF86" s="1144"/>
      <c r="BG86" s="1144"/>
      <c r="BH86" s="1144"/>
      <c r="BI86" s="1146"/>
      <c r="BJ86" s="1144"/>
      <c r="BK86" s="1145"/>
      <c r="BL86" s="1144"/>
      <c r="BM86" s="1144"/>
      <c r="BN86" s="1144"/>
      <c r="BO86" s="1146"/>
      <c r="BP86" s="1144"/>
      <c r="BQ86" s="1145"/>
      <c r="BR86" s="1144"/>
      <c r="BS86" s="1144"/>
      <c r="BT86" s="1151"/>
      <c r="BU86" s="1142"/>
      <c r="BV86" s="1176" t="s">
        <v>838</v>
      </c>
      <c r="BW86" s="1175" t="s">
        <v>837</v>
      </c>
      <c r="BX86" s="1181"/>
      <c r="BY86" s="1180">
        <v>29</v>
      </c>
      <c r="BZ86" s="1119"/>
    </row>
    <row r="87" spans="1:78" s="344" customFormat="1" ht="11.25" customHeight="1">
      <c r="A87" s="1125"/>
      <c r="B87" s="1141"/>
      <c r="C87" s="2249" t="str">
        <f ca="1">" "&amp;IFERROR(ROUND(' '!BJ64,0),"")</f>
        <v xml:space="preserve"> 3223</v>
      </c>
      <c r="D87" s="2250"/>
      <c r="E87" s="1144"/>
      <c r="F87" s="1144"/>
      <c r="G87" s="1144"/>
      <c r="H87" s="1144"/>
      <c r="I87" s="1145"/>
      <c r="J87" s="1144"/>
      <c r="K87" s="1146"/>
      <c r="L87" s="1145"/>
      <c r="M87" s="1144"/>
      <c r="N87" s="1144"/>
      <c r="O87" s="1144"/>
      <c r="P87" s="2251" t="str">
        <f ca="1">" "&amp;IFERROR(ROUND(' '!DS64,0),"")</f>
        <v xml:space="preserve"> 3505</v>
      </c>
      <c r="Q87" s="2252"/>
      <c r="R87" s="1144"/>
      <c r="S87" s="1144"/>
      <c r="T87" s="1144"/>
      <c r="U87" s="1146"/>
      <c r="V87" s="1145"/>
      <c r="W87" s="1144"/>
      <c r="X87" s="1144"/>
      <c r="Y87" s="1144"/>
      <c r="Z87" s="1146"/>
      <c r="AA87" s="1144"/>
      <c r="AB87" s="1145"/>
      <c r="AC87" s="1144"/>
      <c r="AD87" s="1144"/>
      <c r="AE87" s="1144"/>
      <c r="AF87" s="2253" t="str">
        <f ca="1">" "&amp;IFERROR(ROUND(' '!GB64,0),"")</f>
        <v xml:space="preserve"> 416</v>
      </c>
      <c r="AG87" s="2254"/>
      <c r="AH87" s="2254"/>
      <c r="AI87" s="2250"/>
      <c r="AJ87" s="1144"/>
      <c r="AK87" s="1144"/>
      <c r="AL87" s="1144"/>
      <c r="AM87" s="1144"/>
      <c r="AN87" s="1146"/>
      <c r="AO87" s="1144"/>
      <c r="AP87" s="1144"/>
      <c r="AQ87" s="1145"/>
      <c r="AR87" s="1144"/>
      <c r="AS87" s="1144"/>
      <c r="AT87" s="1144"/>
      <c r="AU87" s="1146"/>
      <c r="AV87" s="1144"/>
      <c r="AW87" s="1144"/>
      <c r="AX87" s="1145"/>
      <c r="AY87" s="1144"/>
      <c r="AZ87" s="1144"/>
      <c r="BA87" s="1144"/>
      <c r="BB87" s="2249" t="str">
        <f ca="1">" "&amp;IFERROR(ROUND(' '!IK64,0),"")</f>
        <v xml:space="preserve"> 2708</v>
      </c>
      <c r="BC87" s="2254"/>
      <c r="BD87" s="2254"/>
      <c r="BE87" s="2250"/>
      <c r="BF87" s="1144"/>
      <c r="BG87" s="1144"/>
      <c r="BH87" s="1144"/>
      <c r="BI87" s="1146"/>
      <c r="BJ87" s="1144"/>
      <c r="BK87" s="1145"/>
      <c r="BL87" s="1144"/>
      <c r="BM87" s="1144"/>
      <c r="BN87" s="1144"/>
      <c r="BO87" s="1146"/>
      <c r="BP87" s="1144"/>
      <c r="BQ87" s="1145"/>
      <c r="BR87" s="1144"/>
      <c r="BS87" s="1144"/>
      <c r="BT87" s="1151"/>
      <c r="BU87" s="1142"/>
      <c r="BV87" s="1173" t="s">
        <v>836</v>
      </c>
      <c r="BW87" s="1172" t="s">
        <v>105</v>
      </c>
      <c r="BX87" s="1181"/>
      <c r="BY87" s="1180">
        <v>57</v>
      </c>
      <c r="BZ87" s="1119"/>
    </row>
    <row r="88" spans="1:78" s="344" customFormat="1" ht="11.25" customHeight="1">
      <c r="A88" s="1125"/>
      <c r="B88" s="1141"/>
      <c r="C88" s="1158"/>
      <c r="D88" s="1157"/>
      <c r="E88" s="1144"/>
      <c r="F88" s="1144"/>
      <c r="G88" s="1144"/>
      <c r="H88" s="1144"/>
      <c r="I88" s="1145"/>
      <c r="J88" s="1144"/>
      <c r="K88" s="1146"/>
      <c r="L88" s="1145"/>
      <c r="M88" s="1144"/>
      <c r="N88" s="1144"/>
      <c r="O88" s="1144"/>
      <c r="P88" s="1156"/>
      <c r="Q88" s="1145"/>
      <c r="R88" s="1144"/>
      <c r="S88" s="1144"/>
      <c r="T88" s="1144"/>
      <c r="U88" s="1146"/>
      <c r="V88" s="1145"/>
      <c r="W88" s="1144"/>
      <c r="X88" s="1144"/>
      <c r="Y88" s="1144"/>
      <c r="Z88" s="1146"/>
      <c r="AA88" s="1144"/>
      <c r="AB88" s="1145"/>
      <c r="AC88" s="1144"/>
      <c r="AD88" s="1144"/>
      <c r="AE88" s="1144"/>
      <c r="AF88" s="1155"/>
      <c r="AG88" s="1153"/>
      <c r="AH88" s="1153"/>
      <c r="AI88" s="1152"/>
      <c r="AJ88" s="1144"/>
      <c r="AK88" s="1144"/>
      <c r="AL88" s="1144"/>
      <c r="AM88" s="1144"/>
      <c r="AN88" s="1146"/>
      <c r="AO88" s="1144"/>
      <c r="AP88" s="1144"/>
      <c r="AQ88" s="1145"/>
      <c r="AR88" s="1144"/>
      <c r="AS88" s="1144"/>
      <c r="AT88" s="1144"/>
      <c r="AU88" s="1146"/>
      <c r="AV88" s="1144"/>
      <c r="AW88" s="1144"/>
      <c r="AX88" s="1145"/>
      <c r="AY88" s="1144"/>
      <c r="AZ88" s="1144"/>
      <c r="BA88" s="1144"/>
      <c r="BB88" s="1154"/>
      <c r="BC88" s="1153"/>
      <c r="BD88" s="1153"/>
      <c r="BE88" s="1152"/>
      <c r="BF88" s="1144"/>
      <c r="BG88" s="1144"/>
      <c r="BH88" s="1144"/>
      <c r="BI88" s="1146"/>
      <c r="BJ88" s="1144"/>
      <c r="BK88" s="1145"/>
      <c r="BL88" s="1144"/>
      <c r="BM88" s="1144"/>
      <c r="BN88" s="1144"/>
      <c r="BO88" s="1146"/>
      <c r="BP88" s="1144"/>
      <c r="BQ88" s="1145"/>
      <c r="BR88" s="1144"/>
      <c r="BS88" s="1144"/>
      <c r="BT88" s="1151"/>
      <c r="BU88" s="1142"/>
      <c r="BV88" s="1173" t="s">
        <v>835</v>
      </c>
      <c r="BW88" s="1172" t="s">
        <v>106</v>
      </c>
      <c r="BX88" s="1181"/>
      <c r="BY88" s="1180">
        <v>85</v>
      </c>
      <c r="BZ88" s="1119"/>
    </row>
    <row r="89" spans="1:78" s="344" customFormat="1" ht="11.25" customHeight="1">
      <c r="A89" s="1125"/>
      <c r="B89" s="1141"/>
      <c r="C89" s="1158"/>
      <c r="D89" s="1157"/>
      <c r="E89" s="1144"/>
      <c r="F89" s="1144"/>
      <c r="G89" s="1144"/>
      <c r="H89" s="1144"/>
      <c r="I89" s="1145"/>
      <c r="J89" s="1144"/>
      <c r="K89" s="1146"/>
      <c r="L89" s="1145"/>
      <c r="M89" s="1144"/>
      <c r="N89" s="1144"/>
      <c r="O89" s="1144"/>
      <c r="P89" s="1156"/>
      <c r="Q89" s="1145"/>
      <c r="R89" s="1144"/>
      <c r="S89" s="1144"/>
      <c r="T89" s="1144"/>
      <c r="U89" s="1146"/>
      <c r="V89" s="1145"/>
      <c r="W89" s="1144"/>
      <c r="X89" s="1144"/>
      <c r="Y89" s="1144"/>
      <c r="Z89" s="1146"/>
      <c r="AA89" s="1144"/>
      <c r="AB89" s="1145"/>
      <c r="AC89" s="1144"/>
      <c r="AD89" s="1144"/>
      <c r="AE89" s="1144"/>
      <c r="AF89" s="1155"/>
      <c r="AG89" s="1153"/>
      <c r="AH89" s="1153"/>
      <c r="AI89" s="1152"/>
      <c r="AJ89" s="1144"/>
      <c r="AK89" s="1144"/>
      <c r="AL89" s="1144"/>
      <c r="AM89" s="1144"/>
      <c r="AN89" s="1146"/>
      <c r="AO89" s="1144"/>
      <c r="AP89" s="1144"/>
      <c r="AQ89" s="1145"/>
      <c r="AR89" s="1144"/>
      <c r="AS89" s="1144"/>
      <c r="AT89" s="1144"/>
      <c r="AU89" s="1146"/>
      <c r="AV89" s="1144"/>
      <c r="AW89" s="1144"/>
      <c r="AX89" s="1145"/>
      <c r="AY89" s="1144"/>
      <c r="AZ89" s="1144"/>
      <c r="BA89" s="1144"/>
      <c r="BB89" s="1154"/>
      <c r="BC89" s="1153"/>
      <c r="BD89" s="1153"/>
      <c r="BE89" s="1152"/>
      <c r="BF89" s="1144"/>
      <c r="BG89" s="1144"/>
      <c r="BH89" s="1144"/>
      <c r="BI89" s="1146"/>
      <c r="BJ89" s="1144"/>
      <c r="BK89" s="1145"/>
      <c r="BL89" s="1144"/>
      <c r="BM89" s="1144"/>
      <c r="BN89" s="1144"/>
      <c r="BO89" s="1146"/>
      <c r="BP89" s="1144"/>
      <c r="BQ89" s="1145"/>
      <c r="BR89" s="1144"/>
      <c r="BS89" s="1144"/>
      <c r="BT89" s="1151"/>
      <c r="BU89" s="1142"/>
      <c r="BV89" s="1173" t="s">
        <v>834</v>
      </c>
      <c r="BW89" s="1174" t="s">
        <v>107</v>
      </c>
      <c r="BX89" s="1181"/>
      <c r="BY89" s="1180"/>
      <c r="BZ89" s="1119"/>
    </row>
    <row r="90" spans="1:78" s="344" customFormat="1" ht="11.25" customHeight="1">
      <c r="A90" s="1125"/>
      <c r="B90" s="1141"/>
      <c r="C90" s="1158"/>
      <c r="D90" s="1157"/>
      <c r="E90" s="1144"/>
      <c r="F90" s="1144"/>
      <c r="G90" s="1144"/>
      <c r="H90" s="1144"/>
      <c r="I90" s="1145"/>
      <c r="J90" s="1144"/>
      <c r="K90" s="1146"/>
      <c r="L90" s="1145"/>
      <c r="M90" s="1144"/>
      <c r="N90" s="1144"/>
      <c r="O90" s="1144"/>
      <c r="P90" s="1156"/>
      <c r="Q90" s="1145"/>
      <c r="R90" s="1144"/>
      <c r="S90" s="1144"/>
      <c r="T90" s="1144"/>
      <c r="U90" s="1146"/>
      <c r="V90" s="1145"/>
      <c r="W90" s="1144"/>
      <c r="X90" s="1144"/>
      <c r="Y90" s="1144"/>
      <c r="Z90" s="1146"/>
      <c r="AA90" s="1144"/>
      <c r="AB90" s="1145"/>
      <c r="AC90" s="1144"/>
      <c r="AD90" s="1144"/>
      <c r="AE90" s="1144"/>
      <c r="AF90" s="1155"/>
      <c r="AG90" s="1153"/>
      <c r="AH90" s="1153"/>
      <c r="AI90" s="1152"/>
      <c r="AJ90" s="1144"/>
      <c r="AK90" s="1144"/>
      <c r="AL90" s="1144"/>
      <c r="AM90" s="1144"/>
      <c r="AN90" s="1146"/>
      <c r="AO90" s="1144"/>
      <c r="AP90" s="1144"/>
      <c r="AQ90" s="1145"/>
      <c r="AR90" s="1144"/>
      <c r="AS90" s="1144"/>
      <c r="AT90" s="1144"/>
      <c r="AU90" s="1146"/>
      <c r="AV90" s="1144"/>
      <c r="AW90" s="1144"/>
      <c r="AX90" s="1145"/>
      <c r="AY90" s="1144"/>
      <c r="AZ90" s="1144"/>
      <c r="BA90" s="1144"/>
      <c r="BB90" s="1154"/>
      <c r="BC90" s="1153"/>
      <c r="BD90" s="1153"/>
      <c r="BE90" s="1152"/>
      <c r="BF90" s="1144"/>
      <c r="BG90" s="1144"/>
      <c r="BH90" s="1144"/>
      <c r="BI90" s="1146"/>
      <c r="BJ90" s="1144"/>
      <c r="BK90" s="1145"/>
      <c r="BL90" s="1144"/>
      <c r="BM90" s="1144"/>
      <c r="BN90" s="1144"/>
      <c r="BO90" s="1146"/>
      <c r="BP90" s="1144"/>
      <c r="BQ90" s="1145"/>
      <c r="BR90" s="1144"/>
      <c r="BS90" s="1144"/>
      <c r="BT90" s="1151"/>
      <c r="BU90" s="1142"/>
      <c r="BV90" s="1173" t="s">
        <v>833</v>
      </c>
      <c r="BW90" s="1172" t="s">
        <v>108</v>
      </c>
      <c r="BX90" s="1181"/>
      <c r="BY90" s="1180"/>
      <c r="BZ90" s="1119"/>
    </row>
    <row r="91" spans="1:78" s="344" customFormat="1" ht="11.25" customHeight="1">
      <c r="A91" s="1125"/>
      <c r="B91" s="1141"/>
      <c r="C91" s="2255" t="str">
        <f ca="1">IF(H24="",""," "&amp;MIN(INDIRECT("J!AF"&amp;BX24+3&amp;":CM"&amp;BX24+3)))</f>
        <v xml:space="preserve"> 3075</v>
      </c>
      <c r="D91" s="2256"/>
      <c r="E91" s="1144"/>
      <c r="F91" s="1144"/>
      <c r="G91" s="1144"/>
      <c r="H91" s="1144"/>
      <c r="I91" s="1145"/>
      <c r="J91" s="1144"/>
      <c r="K91" s="1146"/>
      <c r="L91" s="1145"/>
      <c r="M91" s="1144"/>
      <c r="N91" s="1148"/>
      <c r="O91" s="1150"/>
      <c r="P91" s="2257" t="str">
        <f ca="1">IF(H25="",""," "&amp;MIN(INDIRECT("J!AF"&amp;BX25+3&amp;":CM"&amp;BX25+3)))</f>
        <v xml:space="preserve"> 3272</v>
      </c>
      <c r="Q91" s="2256"/>
      <c r="R91" s="1144"/>
      <c r="S91" s="1144"/>
      <c r="T91" s="1144"/>
      <c r="U91" s="1146"/>
      <c r="V91" s="1145"/>
      <c r="W91" s="1144"/>
      <c r="X91" s="1144"/>
      <c r="Y91" s="1144"/>
      <c r="Z91" s="1146"/>
      <c r="AA91" s="1144"/>
      <c r="AB91" s="1145"/>
      <c r="AC91" s="1144"/>
      <c r="AD91" s="1148"/>
      <c r="AE91" s="1149"/>
      <c r="AF91" s="2258" t="str">
        <f ca="1">IF(H26="",""," "&amp;MIN(INDIRECT("J!AF"&amp;BX26+3&amp;":CM"&amp;BX26+3)))</f>
        <v xml:space="preserve"> 287</v>
      </c>
      <c r="AG91" s="2259"/>
      <c r="AH91" s="2259"/>
      <c r="AI91" s="2256"/>
      <c r="AJ91" s="1144"/>
      <c r="AK91" s="1144"/>
      <c r="AL91" s="1144"/>
      <c r="AM91" s="1144"/>
      <c r="AN91" s="1146"/>
      <c r="AO91" s="1144"/>
      <c r="AP91" s="1144"/>
      <c r="AQ91" s="1145"/>
      <c r="AR91" s="1144"/>
      <c r="AS91" s="1144"/>
      <c r="AT91" s="1144"/>
      <c r="AU91" s="1146"/>
      <c r="AV91" s="1144"/>
      <c r="AW91" s="1144"/>
      <c r="AX91" s="1145"/>
      <c r="AY91" s="1144"/>
      <c r="AZ91" s="1148"/>
      <c r="BA91" s="1147"/>
      <c r="BB91" s="2255" t="str">
        <f ca="1">IF(H27="",""," "&amp;MIN(INDIRECT("J!AF"&amp;BX27+3&amp;":CM"&amp;BX27+3)))</f>
        <v xml:space="preserve"> 2457.5</v>
      </c>
      <c r="BC91" s="2259"/>
      <c r="BD91" s="2259"/>
      <c r="BE91" s="2256"/>
      <c r="BF91" s="1144"/>
      <c r="BG91" s="1144"/>
      <c r="BH91" s="1144"/>
      <c r="BI91" s="1146"/>
      <c r="BJ91" s="1144"/>
      <c r="BK91" s="1145"/>
      <c r="BL91" s="1144"/>
      <c r="BM91" s="1144"/>
      <c r="BN91" s="1144"/>
      <c r="BO91" s="1146"/>
      <c r="BP91" s="1144"/>
      <c r="BQ91" s="1145"/>
      <c r="BR91" s="1144"/>
      <c r="BS91" s="1144"/>
      <c r="BT91" s="1143"/>
      <c r="BU91" s="1142"/>
      <c r="BV91" s="1182"/>
      <c r="BW91" s="1189"/>
      <c r="BX91" s="1181"/>
      <c r="BY91" s="1180"/>
      <c r="BZ91" s="1119"/>
    </row>
    <row r="92" spans="1:78" s="344" customFormat="1" ht="11.25" customHeight="1" thickBot="1">
      <c r="A92" s="1125"/>
      <c r="B92" s="1141"/>
      <c r="C92" s="1136"/>
      <c r="D92" s="1135"/>
      <c r="E92" s="1135"/>
      <c r="F92" s="1135"/>
      <c r="G92" s="1135"/>
      <c r="H92" s="1135"/>
      <c r="I92" s="1135"/>
      <c r="J92" s="1135"/>
      <c r="K92" s="1135"/>
      <c r="L92" s="1135"/>
      <c r="M92" s="1135"/>
      <c r="N92" s="1135"/>
      <c r="O92" s="1140"/>
      <c r="P92" s="1139"/>
      <c r="Q92" s="1135"/>
      <c r="R92" s="1135"/>
      <c r="S92" s="1135"/>
      <c r="T92" s="1135"/>
      <c r="U92" s="1135"/>
      <c r="V92" s="1135"/>
      <c r="W92" s="1135"/>
      <c r="X92" s="1135"/>
      <c r="Y92" s="1135"/>
      <c r="Z92" s="1135"/>
      <c r="AA92" s="1135"/>
      <c r="AB92" s="1135"/>
      <c r="AC92" s="1135"/>
      <c r="AD92" s="1135"/>
      <c r="AE92" s="1138"/>
      <c r="AF92" s="1137"/>
      <c r="AG92" s="1135"/>
      <c r="AH92" s="1135"/>
      <c r="AI92" s="1135"/>
      <c r="AJ92" s="1135"/>
      <c r="AK92" s="1135"/>
      <c r="AL92" s="1135"/>
      <c r="AM92" s="1135"/>
      <c r="AN92" s="1135"/>
      <c r="AO92" s="1135"/>
      <c r="AP92" s="1135"/>
      <c r="AQ92" s="1135"/>
      <c r="AR92" s="1135"/>
      <c r="AS92" s="1135"/>
      <c r="AT92" s="1135"/>
      <c r="AU92" s="1135"/>
      <c r="AV92" s="1135"/>
      <c r="AW92" s="1135"/>
      <c r="AX92" s="1135"/>
      <c r="AY92" s="1135"/>
      <c r="AZ92" s="1135"/>
      <c r="BA92" s="1134"/>
      <c r="BB92" s="1136"/>
      <c r="BC92" s="1135"/>
      <c r="BD92" s="1135"/>
      <c r="BE92" s="1135"/>
      <c r="BF92" s="1135"/>
      <c r="BG92" s="1135"/>
      <c r="BH92" s="1135"/>
      <c r="BI92" s="1135"/>
      <c r="BJ92" s="1135"/>
      <c r="BK92" s="1135"/>
      <c r="BL92" s="1135"/>
      <c r="BM92" s="1135"/>
      <c r="BN92" s="1135"/>
      <c r="BO92" s="1135"/>
      <c r="BP92" s="1135"/>
      <c r="BQ92" s="1135"/>
      <c r="BR92" s="1135"/>
      <c r="BS92" s="1135"/>
      <c r="BT92" s="1134"/>
      <c r="BU92" s="1133"/>
      <c r="BV92" s="1179"/>
      <c r="BW92" s="1187"/>
      <c r="BX92" s="1178"/>
      <c r="BY92" s="1177"/>
      <c r="BZ92" s="1119"/>
    </row>
    <row r="93" spans="1:78" s="344" customFormat="1" ht="11.25" customHeight="1">
      <c r="A93" s="1125"/>
      <c r="B93" s="1170"/>
      <c r="C93" s="1168">
        <f>C28</f>
        <v>13</v>
      </c>
      <c r="D93" s="2260" t="str">
        <f ca="1">H28&amp;" "&amp;I28</f>
        <v>1605 INPEX</v>
      </c>
      <c r="E93" s="2236"/>
      <c r="F93" s="2236"/>
      <c r="G93" s="2236"/>
      <c r="H93" s="2236"/>
      <c r="I93" s="2236"/>
      <c r="J93" s="1169">
        <f ca="1">INDIRECT("J!CM"&amp;BX28+3)</f>
        <v>1162</v>
      </c>
      <c r="K93" s="2213" t="str">
        <f ca="1">INDIRECT("J!CP"&amp;BX28+5)</f>
        <v>+14</v>
      </c>
      <c r="L93" s="2214"/>
      <c r="M93" s="2215">
        <f ca="1">S28</f>
        <v>1.2195121951219505</v>
      </c>
      <c r="N93" s="2216"/>
      <c r="O93" s="2217"/>
      <c r="P93" s="1168">
        <f>C29</f>
        <v>14</v>
      </c>
      <c r="Q93" s="2274" t="str">
        <f ca="1">H29&amp;" "&amp;I29</f>
        <v>1662 石油資源開発</v>
      </c>
      <c r="R93" s="2261"/>
      <c r="S93" s="2261"/>
      <c r="T93" s="2261"/>
      <c r="U93" s="2261"/>
      <c r="V93" s="2261"/>
      <c r="W93" s="2219">
        <f ca="1">INDIRECT("J!CM"&amp;BX29+3)</f>
        <v>2766</v>
      </c>
      <c r="X93" s="2219"/>
      <c r="Y93" s="2219"/>
      <c r="Z93" s="2213" t="str">
        <f ca="1">INDIRECT("J!CP"&amp;BX29+5)</f>
        <v>+54</v>
      </c>
      <c r="AA93" s="2213"/>
      <c r="AB93" s="2214"/>
      <c r="AC93" s="2215">
        <f ca="1">S29</f>
        <v>1.9911504424778883</v>
      </c>
      <c r="AD93" s="2216"/>
      <c r="AE93" s="2217"/>
      <c r="AF93" s="2268">
        <f>C30</f>
        <v>15</v>
      </c>
      <c r="AG93" s="2269"/>
      <c r="AH93" s="2260" t="str">
        <f ca="1">H30&amp;" "&amp;I30</f>
        <v>8366 滋賀銀行</v>
      </c>
      <c r="AI93" s="2236"/>
      <c r="AJ93" s="2236"/>
      <c r="AK93" s="2236"/>
      <c r="AL93" s="2236"/>
      <c r="AM93" s="2236"/>
      <c r="AN93" s="2236"/>
      <c r="AO93" s="2236"/>
      <c r="AP93" s="2236"/>
      <c r="AQ93" s="2236"/>
      <c r="AR93" s="2219">
        <f ca="1">INDIRECT("J!CM"&amp;BX30+3)</f>
        <v>2298</v>
      </c>
      <c r="AS93" s="2219"/>
      <c r="AT93" s="2219"/>
      <c r="AU93" s="2238" t="str">
        <f ca="1">INDIRECT("J!CP"&amp;BX30+5)</f>
        <v>+39</v>
      </c>
      <c r="AV93" s="2238"/>
      <c r="AW93" s="2238"/>
      <c r="AX93" s="2273"/>
      <c r="AY93" s="2215">
        <f ca="1">S30</f>
        <v>1.7264276228419675</v>
      </c>
      <c r="AZ93" s="2216"/>
      <c r="BA93" s="2217"/>
      <c r="BB93" s="2270">
        <f>C31</f>
        <v>16</v>
      </c>
      <c r="BC93" s="2271"/>
      <c r="BD93" s="2272"/>
      <c r="BE93" s="2260" t="str">
        <f ca="1">H31&amp;" "&amp;I31</f>
        <v>7182 ゆうちょ銀行</v>
      </c>
      <c r="BF93" s="2236"/>
      <c r="BG93" s="2236"/>
      <c r="BH93" s="2236"/>
      <c r="BI93" s="2236"/>
      <c r="BJ93" s="2236"/>
      <c r="BK93" s="2236"/>
      <c r="BL93" s="2233">
        <f ca="1">INDIRECT("J!CM"&amp;BX31+3)</f>
        <v>1154</v>
      </c>
      <c r="BM93" s="2233"/>
      <c r="BN93" s="2233"/>
      <c r="BO93" s="2213" t="str">
        <f ca="1">INDIRECT("J!CP"&amp;BX31+5)</f>
        <v>+17</v>
      </c>
      <c r="BP93" s="2213"/>
      <c r="BQ93" s="2214"/>
      <c r="BR93" s="2215">
        <f ca="1">S31</f>
        <v>1.4951627088830293</v>
      </c>
      <c r="BS93" s="2216"/>
      <c r="BT93" s="2217"/>
      <c r="BU93" s="1142"/>
      <c r="BX93" s="1130"/>
      <c r="BY93" s="1130"/>
      <c r="BZ93" s="1119"/>
    </row>
    <row r="94" spans="1:78" s="344" customFormat="1" ht="11.25" customHeight="1">
      <c r="A94" s="1125"/>
      <c r="B94" s="1141"/>
      <c r="C94" s="2262" t="str">
        <f ca="1">IF(H28="",""," "&amp;MAX(INDIRECT("J!AF"&amp;BX28+3&amp;":CM"&amp;BX28+3)))</f>
        <v xml:space="preserve"> 1162</v>
      </c>
      <c r="D94" s="2263"/>
      <c r="E94" s="1375" t="str">
        <f ca="1">D28&amp;" "&amp;F28</f>
        <v>東1 鉱業</v>
      </c>
      <c r="F94" s="1221"/>
      <c r="G94" s="1221"/>
      <c r="H94" s="1221"/>
      <c r="I94" s="1217"/>
      <c r="J94" s="1220"/>
      <c r="K94" s="2242"/>
      <c r="L94" s="2243"/>
      <c r="M94" s="1148"/>
      <c r="N94" s="1148"/>
      <c r="O94" s="1148"/>
      <c r="P94" s="2264" t="str">
        <f ca="1">IF(H29="",""," "&amp;MAX(INDIRECT("J!AF"&amp;BX29+3&amp;":CM"&amp;BX29+3)))</f>
        <v xml:space="preserve"> 2783</v>
      </c>
      <c r="Q94" s="2263"/>
      <c r="R94" s="1167" t="str">
        <f ca="1">D29&amp;" "&amp;F29</f>
        <v>東1 鉱業</v>
      </c>
      <c r="S94" s="1219"/>
      <c r="T94" s="1219"/>
      <c r="U94" s="1218"/>
      <c r="V94" s="1217"/>
      <c r="W94" s="2244"/>
      <c r="X94" s="2245"/>
      <c r="Y94" s="2246"/>
      <c r="Z94" s="2247"/>
      <c r="AA94" s="2248"/>
      <c r="AB94" s="2243"/>
      <c r="AC94" s="1148"/>
      <c r="AD94" s="1148"/>
      <c r="AE94" s="1148"/>
      <c r="AF94" s="2265" t="str">
        <f ca="1">IF(H30="",""," "&amp;MAX(INDIRECT("J!AF"&amp;BX30+3&amp;":CM"&amp;BX30+3)))</f>
        <v xml:space="preserve"> 2298</v>
      </c>
      <c r="AG94" s="2266"/>
      <c r="AH94" s="2266"/>
      <c r="AI94" s="2266"/>
      <c r="AJ94" s="1166" t="str">
        <f ca="1">D30&amp;" "&amp;F30</f>
        <v>東1 銀行</v>
      </c>
      <c r="AK94" s="1165"/>
      <c r="AL94" s="1165"/>
      <c r="AM94" s="1165"/>
      <c r="AN94" s="1165"/>
      <c r="AO94" s="1165"/>
      <c r="AP94" s="1165"/>
      <c r="AQ94" s="1164"/>
      <c r="AR94" s="1148"/>
      <c r="AS94" s="1148"/>
      <c r="AT94" s="1148"/>
      <c r="AU94" s="1162"/>
      <c r="AV94" s="1148"/>
      <c r="AW94" s="1148"/>
      <c r="AX94" s="1145"/>
      <c r="AY94" s="1148"/>
      <c r="AZ94" s="1148"/>
      <c r="BA94" s="1148"/>
      <c r="BB94" s="2267" t="str">
        <f ca="1">IF(H31="",""," "&amp;MAX(INDIRECT("J!AF"&amp;BX31+3&amp;":CM"&amp;BX31+3)))</f>
        <v xml:space="preserve"> 1154</v>
      </c>
      <c r="BC94" s="2266"/>
      <c r="BD94" s="2266"/>
      <c r="BE94" s="2266"/>
      <c r="BF94" s="1166" t="str">
        <f ca="1">D31&amp;" "&amp;F31</f>
        <v>東1 銀行</v>
      </c>
      <c r="BG94" s="1165"/>
      <c r="BH94" s="1165"/>
      <c r="BI94" s="1165"/>
      <c r="BJ94" s="1165"/>
      <c r="BK94" s="1164"/>
      <c r="BL94" s="1144"/>
      <c r="BM94" s="1144"/>
      <c r="BN94" s="1163"/>
      <c r="BO94" s="1162"/>
      <c r="BP94" s="1148"/>
      <c r="BQ94" s="1161"/>
      <c r="BR94" s="1148"/>
      <c r="BS94" s="1148"/>
      <c r="BT94" s="1143"/>
      <c r="BU94" s="1142"/>
      <c r="BX94" s="1130"/>
      <c r="BY94" s="1130"/>
      <c r="BZ94" s="1119"/>
    </row>
    <row r="95" spans="1:78" s="344" customFormat="1" ht="11.25" customHeight="1">
      <c r="A95" s="1125"/>
      <c r="B95" s="1141"/>
      <c r="C95" s="1158"/>
      <c r="D95" s="1157"/>
      <c r="E95" s="1144"/>
      <c r="F95" s="1144"/>
      <c r="G95" s="1144"/>
      <c r="H95" s="1144"/>
      <c r="I95" s="1145"/>
      <c r="J95" s="1144"/>
      <c r="K95" s="1146"/>
      <c r="L95" s="1145"/>
      <c r="M95" s="1144"/>
      <c r="N95" s="1144"/>
      <c r="O95" s="1144"/>
      <c r="P95" s="1156"/>
      <c r="Q95" s="1145"/>
      <c r="R95" s="1144"/>
      <c r="S95" s="1144"/>
      <c r="T95" s="1144"/>
      <c r="U95" s="1146"/>
      <c r="V95" s="1145"/>
      <c r="W95" s="1144"/>
      <c r="X95" s="1144"/>
      <c r="Y95" s="1144"/>
      <c r="Z95" s="1146"/>
      <c r="AA95" s="1144"/>
      <c r="AB95" s="1145"/>
      <c r="AC95" s="1144"/>
      <c r="AD95" s="1144"/>
      <c r="AE95" s="1144"/>
      <c r="AF95" s="1155"/>
      <c r="AG95" s="1153"/>
      <c r="AH95" s="1153"/>
      <c r="AI95" s="1152"/>
      <c r="AJ95" s="1144"/>
      <c r="AK95" s="1144"/>
      <c r="AL95" s="1144"/>
      <c r="AM95" s="1144"/>
      <c r="AN95" s="1146"/>
      <c r="AO95" s="1144"/>
      <c r="AP95" s="1144"/>
      <c r="AQ95" s="1145"/>
      <c r="AR95" s="1144"/>
      <c r="AS95" s="1144"/>
      <c r="AT95" s="1144"/>
      <c r="AU95" s="1146"/>
      <c r="AV95" s="1144"/>
      <c r="AW95" s="1144"/>
      <c r="AX95" s="1145"/>
      <c r="AY95" s="1144"/>
      <c r="AZ95" s="1144"/>
      <c r="BA95" s="1144"/>
      <c r="BB95" s="1154"/>
      <c r="BC95" s="1153"/>
      <c r="BD95" s="1153"/>
      <c r="BE95" s="1152"/>
      <c r="BF95" s="1144"/>
      <c r="BG95" s="1144"/>
      <c r="BH95" s="1144"/>
      <c r="BI95" s="1146"/>
      <c r="BJ95" s="1144"/>
      <c r="BK95" s="1145"/>
      <c r="BL95" s="1144"/>
      <c r="BM95" s="1144"/>
      <c r="BN95" s="1144"/>
      <c r="BO95" s="1146"/>
      <c r="BP95" s="1144"/>
      <c r="BQ95" s="1145"/>
      <c r="BR95" s="1144"/>
      <c r="BS95" s="1144"/>
      <c r="BT95" s="1151"/>
      <c r="BU95" s="1142"/>
      <c r="BX95" s="1130"/>
      <c r="BY95" s="1130"/>
      <c r="BZ95" s="1119"/>
    </row>
    <row r="96" spans="1:78" s="344" customFormat="1" ht="11.25" customHeight="1">
      <c r="A96" s="1125"/>
      <c r="B96" s="1141"/>
      <c r="C96" s="1158"/>
      <c r="D96" s="1157"/>
      <c r="E96" s="1144"/>
      <c r="F96" s="1144"/>
      <c r="G96" s="1144"/>
      <c r="H96" s="1144"/>
      <c r="I96" s="1145"/>
      <c r="J96" s="1144"/>
      <c r="K96" s="1146"/>
      <c r="L96" s="1145"/>
      <c r="M96" s="1144"/>
      <c r="N96" s="1144"/>
      <c r="O96" s="1144"/>
      <c r="P96" s="1156"/>
      <c r="Q96" s="1145"/>
      <c r="R96" s="1144"/>
      <c r="S96" s="1144"/>
      <c r="T96" s="1144"/>
      <c r="U96" s="1146"/>
      <c r="V96" s="1145"/>
      <c r="W96" s="1144"/>
      <c r="X96" s="1144"/>
      <c r="Y96" s="1144"/>
      <c r="Z96" s="1146"/>
      <c r="AA96" s="1144"/>
      <c r="AB96" s="1145"/>
      <c r="AC96" s="1144"/>
      <c r="AD96" s="1144"/>
      <c r="AE96" s="1144"/>
      <c r="AF96" s="1155"/>
      <c r="AG96" s="1153"/>
      <c r="AH96" s="1153"/>
      <c r="AI96" s="1152"/>
      <c r="AJ96" s="1144"/>
      <c r="AK96" s="1144"/>
      <c r="AL96" s="1144"/>
      <c r="AM96" s="1144"/>
      <c r="AN96" s="1146"/>
      <c r="AO96" s="1144"/>
      <c r="AP96" s="1144"/>
      <c r="AQ96" s="1145"/>
      <c r="AR96" s="1144"/>
      <c r="AS96" s="1144"/>
      <c r="AT96" s="1144"/>
      <c r="AU96" s="1146"/>
      <c r="AV96" s="1144"/>
      <c r="AW96" s="1144"/>
      <c r="AX96" s="1145"/>
      <c r="AY96" s="1144"/>
      <c r="AZ96" s="1144"/>
      <c r="BA96" s="1144"/>
      <c r="BB96" s="1154"/>
      <c r="BC96" s="1153"/>
      <c r="BD96" s="1153"/>
      <c r="BE96" s="1152"/>
      <c r="BF96" s="1144"/>
      <c r="BG96" s="1144"/>
      <c r="BH96" s="1144"/>
      <c r="BI96" s="1146"/>
      <c r="BJ96" s="1144"/>
      <c r="BK96" s="1145"/>
      <c r="BL96" s="1144"/>
      <c r="BM96" s="1144"/>
      <c r="BN96" s="1144"/>
      <c r="BO96" s="1146"/>
      <c r="BP96" s="1144"/>
      <c r="BQ96" s="1145"/>
      <c r="BR96" s="1144"/>
      <c r="BS96" s="1144"/>
      <c r="BT96" s="1151"/>
      <c r="BU96" s="1142"/>
      <c r="BX96" s="1171"/>
      <c r="BY96" s="1130"/>
      <c r="BZ96" s="1119"/>
    </row>
    <row r="97" spans="1:107" s="344" customFormat="1" ht="11.25" customHeight="1">
      <c r="A97" s="1125"/>
      <c r="B97" s="1141"/>
      <c r="C97" s="1158"/>
      <c r="D97" s="1157"/>
      <c r="E97" s="1144"/>
      <c r="F97" s="1144"/>
      <c r="G97" s="1144"/>
      <c r="H97" s="1144"/>
      <c r="I97" s="1145"/>
      <c r="J97" s="1144"/>
      <c r="K97" s="1146"/>
      <c r="L97" s="1145"/>
      <c r="M97" s="1144"/>
      <c r="N97" s="1144"/>
      <c r="O97" s="1144"/>
      <c r="P97" s="1156"/>
      <c r="Q97" s="1145"/>
      <c r="R97" s="1144"/>
      <c r="S97" s="1144"/>
      <c r="T97" s="1144"/>
      <c r="U97" s="1146"/>
      <c r="V97" s="1145"/>
      <c r="W97" s="1144"/>
      <c r="X97" s="1144"/>
      <c r="Y97" s="1144"/>
      <c r="Z97" s="1146"/>
      <c r="AA97" s="1144"/>
      <c r="AB97" s="1145"/>
      <c r="AC97" s="1144"/>
      <c r="AD97" s="1144"/>
      <c r="AE97" s="1144"/>
      <c r="AF97" s="1155"/>
      <c r="AG97" s="1153"/>
      <c r="AH97" s="1153"/>
      <c r="AI97" s="1152"/>
      <c r="AJ97" s="1144"/>
      <c r="AK97" s="1144"/>
      <c r="AL97" s="1144"/>
      <c r="AM97" s="1144"/>
      <c r="AN97" s="1146"/>
      <c r="AO97" s="1144"/>
      <c r="AP97" s="1144"/>
      <c r="AQ97" s="1145"/>
      <c r="AR97" s="1144"/>
      <c r="AS97" s="1144"/>
      <c r="AT97" s="1144"/>
      <c r="AU97" s="1146"/>
      <c r="AV97" s="1144"/>
      <c r="AW97" s="1144"/>
      <c r="AX97" s="1145"/>
      <c r="AY97" s="1144"/>
      <c r="AZ97" s="1144"/>
      <c r="BA97" s="1144"/>
      <c r="BB97" s="1154"/>
      <c r="BC97" s="1153"/>
      <c r="BD97" s="1153"/>
      <c r="BE97" s="1152"/>
      <c r="BF97" s="1144"/>
      <c r="BG97" s="1144"/>
      <c r="BH97" s="1144"/>
      <c r="BI97" s="1146"/>
      <c r="BJ97" s="1144"/>
      <c r="BK97" s="1145"/>
      <c r="BL97" s="1144"/>
      <c r="BM97" s="1144"/>
      <c r="BN97" s="1144"/>
      <c r="BO97" s="1146"/>
      <c r="BP97" s="1144"/>
      <c r="BQ97" s="1145"/>
      <c r="BR97" s="1144"/>
      <c r="BS97" s="1144"/>
      <c r="BT97" s="1151"/>
      <c r="BU97" s="1142"/>
      <c r="BX97" s="1171"/>
      <c r="BY97" s="1130"/>
      <c r="BZ97" s="1119"/>
    </row>
    <row r="98" spans="1:107" s="344" customFormat="1" ht="11.25" customHeight="1">
      <c r="A98" s="1125"/>
      <c r="B98" s="1141"/>
      <c r="C98" s="2249" t="str">
        <f ca="1">" "&amp;IFERROR(ROUND(' '!BJ82,0),"")</f>
        <v xml:space="preserve"> 1039</v>
      </c>
      <c r="D98" s="2250"/>
      <c r="E98" s="1144"/>
      <c r="F98" s="1144"/>
      <c r="G98" s="1144"/>
      <c r="H98" s="1144"/>
      <c r="I98" s="1145"/>
      <c r="J98" s="1144"/>
      <c r="K98" s="1146"/>
      <c r="L98" s="1145"/>
      <c r="M98" s="1144"/>
      <c r="N98" s="1144"/>
      <c r="O98" s="1144"/>
      <c r="P98" s="2251" t="str">
        <f ca="1">" "&amp;IFERROR(ROUND(' '!DS82,0),"")</f>
        <v xml:space="preserve"> 2519</v>
      </c>
      <c r="Q98" s="2252"/>
      <c r="R98" s="1144"/>
      <c r="S98" s="1144"/>
      <c r="T98" s="1144"/>
      <c r="U98" s="1146"/>
      <c r="V98" s="1145"/>
      <c r="W98" s="1144"/>
      <c r="X98" s="1144"/>
      <c r="Y98" s="1144"/>
      <c r="Z98" s="1146"/>
      <c r="AA98" s="1144"/>
      <c r="AB98" s="1145"/>
      <c r="AC98" s="1144"/>
      <c r="AD98" s="1144"/>
      <c r="AE98" s="1144"/>
      <c r="AF98" s="2253" t="str">
        <f ca="1">" "&amp;IFERROR(ROUND(' '!GB82,0),"")</f>
        <v xml:space="preserve"> 2044</v>
      </c>
      <c r="AG98" s="2254"/>
      <c r="AH98" s="2254"/>
      <c r="AI98" s="2250"/>
      <c r="AJ98" s="1144"/>
      <c r="AK98" s="1144"/>
      <c r="AL98" s="1144"/>
      <c r="AM98" s="1144"/>
      <c r="AN98" s="1146"/>
      <c r="AO98" s="1144"/>
      <c r="AP98" s="1144"/>
      <c r="AQ98" s="1145"/>
      <c r="AR98" s="1144"/>
      <c r="AS98" s="1144"/>
      <c r="AT98" s="1144"/>
      <c r="AU98" s="1146"/>
      <c r="AV98" s="1144"/>
      <c r="AW98" s="1144"/>
      <c r="AX98" s="1145"/>
      <c r="AY98" s="1144"/>
      <c r="AZ98" s="1144"/>
      <c r="BA98" s="1144"/>
      <c r="BB98" s="2249" t="str">
        <f ca="1">" "&amp;IFERROR(ROUND(' '!IK82,0),"")</f>
        <v xml:space="preserve"> 1009</v>
      </c>
      <c r="BC98" s="2254"/>
      <c r="BD98" s="2254"/>
      <c r="BE98" s="2250"/>
      <c r="BF98" s="1144"/>
      <c r="BG98" s="1144"/>
      <c r="BH98" s="1144"/>
      <c r="BI98" s="1146"/>
      <c r="BJ98" s="1144"/>
      <c r="BK98" s="1145"/>
      <c r="BL98" s="1144"/>
      <c r="BM98" s="1144"/>
      <c r="BN98" s="1144"/>
      <c r="BO98" s="1146"/>
      <c r="BP98" s="1144"/>
      <c r="BQ98" s="1145"/>
      <c r="BR98" s="1144"/>
      <c r="BS98" s="1144"/>
      <c r="BT98" s="1151"/>
      <c r="BU98" s="1142"/>
      <c r="BV98" s="1374"/>
      <c r="BW98" s="327"/>
      <c r="BX98" s="1130"/>
      <c r="BY98" s="1130"/>
      <c r="BZ98" s="1119"/>
    </row>
    <row r="99" spans="1:107" s="344" customFormat="1" ht="11.25" customHeight="1">
      <c r="A99" s="1125"/>
      <c r="B99" s="1141"/>
      <c r="C99" s="1158"/>
      <c r="D99" s="1157"/>
      <c r="E99" s="1144"/>
      <c r="F99" s="1144"/>
      <c r="G99" s="1144"/>
      <c r="H99" s="1144"/>
      <c r="I99" s="1145"/>
      <c r="J99" s="1144"/>
      <c r="K99" s="1146"/>
      <c r="L99" s="1145"/>
      <c r="M99" s="1144"/>
      <c r="N99" s="1144"/>
      <c r="O99" s="1144"/>
      <c r="P99" s="1156"/>
      <c r="Q99" s="1145"/>
      <c r="R99" s="1144"/>
      <c r="S99" s="1144"/>
      <c r="T99" s="1144"/>
      <c r="U99" s="1146"/>
      <c r="V99" s="1145"/>
      <c r="W99" s="1144"/>
      <c r="X99" s="1144"/>
      <c r="Y99" s="1144"/>
      <c r="Z99" s="1146"/>
      <c r="AA99" s="1144"/>
      <c r="AB99" s="1145"/>
      <c r="AC99" s="1144"/>
      <c r="AD99" s="1144"/>
      <c r="AE99" s="1144"/>
      <c r="AF99" s="1155"/>
      <c r="AG99" s="1153"/>
      <c r="AH99" s="1153"/>
      <c r="AI99" s="1152"/>
      <c r="AJ99" s="1144"/>
      <c r="AK99" s="1144"/>
      <c r="AL99" s="1144"/>
      <c r="AM99" s="1144"/>
      <c r="AN99" s="1146"/>
      <c r="AO99" s="1144"/>
      <c r="AP99" s="1144"/>
      <c r="AQ99" s="1145"/>
      <c r="AR99" s="1144"/>
      <c r="AS99" s="1144"/>
      <c r="AT99" s="1144"/>
      <c r="AU99" s="1146"/>
      <c r="AV99" s="1144"/>
      <c r="AW99" s="1144"/>
      <c r="AX99" s="1145"/>
      <c r="AY99" s="1144"/>
      <c r="AZ99" s="1144"/>
      <c r="BA99" s="1144"/>
      <c r="BB99" s="1154"/>
      <c r="BC99" s="1153"/>
      <c r="BD99" s="1153"/>
      <c r="BE99" s="1152"/>
      <c r="BF99" s="1144"/>
      <c r="BG99" s="1144"/>
      <c r="BH99" s="1144"/>
      <c r="BI99" s="1146"/>
      <c r="BJ99" s="1144"/>
      <c r="BK99" s="1145"/>
      <c r="BL99" s="1144"/>
      <c r="BM99" s="1144"/>
      <c r="BN99" s="1144"/>
      <c r="BO99" s="1146"/>
      <c r="BP99" s="1144"/>
      <c r="BQ99" s="1145"/>
      <c r="BR99" s="1144"/>
      <c r="BS99" s="1144"/>
      <c r="BT99" s="1151"/>
      <c r="BU99" s="1142"/>
      <c r="BV99" s="1160"/>
      <c r="BW99" s="1204"/>
      <c r="BX99" s="1130"/>
      <c r="BY99" s="1130"/>
      <c r="BZ99" s="1119"/>
    </row>
    <row r="100" spans="1:107" s="344" customFormat="1" ht="11.25" customHeight="1">
      <c r="A100" s="1125"/>
      <c r="B100" s="1141"/>
      <c r="C100" s="1158"/>
      <c r="D100" s="1157"/>
      <c r="E100" s="1144"/>
      <c r="F100" s="1144"/>
      <c r="G100" s="1144"/>
      <c r="H100" s="1144"/>
      <c r="I100" s="1145"/>
      <c r="J100" s="1144"/>
      <c r="K100" s="1146"/>
      <c r="L100" s="1145"/>
      <c r="M100" s="1144"/>
      <c r="N100" s="1144"/>
      <c r="O100" s="1144"/>
      <c r="P100" s="1156"/>
      <c r="Q100" s="1145"/>
      <c r="R100" s="1144"/>
      <c r="S100" s="1144"/>
      <c r="T100" s="1144"/>
      <c r="U100" s="1146"/>
      <c r="V100" s="1145"/>
      <c r="W100" s="1144"/>
      <c r="X100" s="1144"/>
      <c r="Y100" s="1144"/>
      <c r="Z100" s="1146"/>
      <c r="AA100" s="1144"/>
      <c r="AB100" s="1145"/>
      <c r="AC100" s="1144"/>
      <c r="AD100" s="1144"/>
      <c r="AE100" s="1144"/>
      <c r="AF100" s="1155"/>
      <c r="AG100" s="1153"/>
      <c r="AH100" s="1153"/>
      <c r="AI100" s="1152"/>
      <c r="AJ100" s="1144"/>
      <c r="AK100" s="1144"/>
      <c r="AL100" s="1144"/>
      <c r="AM100" s="1144"/>
      <c r="AN100" s="1146"/>
      <c r="AO100" s="1144"/>
      <c r="AP100" s="1144"/>
      <c r="AQ100" s="1145"/>
      <c r="AR100" s="1144"/>
      <c r="AS100" s="1144"/>
      <c r="AT100" s="1144"/>
      <c r="AU100" s="1146"/>
      <c r="AV100" s="1144"/>
      <c r="AW100" s="1144"/>
      <c r="AX100" s="1145"/>
      <c r="AY100" s="1144"/>
      <c r="AZ100" s="1144"/>
      <c r="BA100" s="1144"/>
      <c r="BB100" s="1154"/>
      <c r="BC100" s="1153"/>
      <c r="BD100" s="1153"/>
      <c r="BE100" s="1152"/>
      <c r="BF100" s="1144"/>
      <c r="BG100" s="1144"/>
      <c r="BH100" s="1144"/>
      <c r="BI100" s="1146"/>
      <c r="BJ100" s="1144"/>
      <c r="BK100" s="1145"/>
      <c r="BL100" s="1144"/>
      <c r="BM100" s="1144"/>
      <c r="BN100" s="1144"/>
      <c r="BO100" s="1146"/>
      <c r="BP100" s="1144"/>
      <c r="BQ100" s="1145"/>
      <c r="BR100" s="1144"/>
      <c r="BS100" s="1144"/>
      <c r="BT100" s="1151"/>
      <c r="BU100" s="1142"/>
      <c r="BV100" s="1160"/>
      <c r="BW100" s="1159"/>
      <c r="BX100" s="1171"/>
      <c r="BY100" s="1130"/>
      <c r="BZ100" s="1119"/>
    </row>
    <row r="101" spans="1:107" s="344" customFormat="1" ht="11.25" customHeight="1">
      <c r="A101" s="1125"/>
      <c r="B101" s="1141"/>
      <c r="C101" s="1158"/>
      <c r="D101" s="1157"/>
      <c r="E101" s="1144"/>
      <c r="F101" s="1144"/>
      <c r="G101" s="1144"/>
      <c r="H101" s="1144"/>
      <c r="I101" s="1145"/>
      <c r="J101" s="1144"/>
      <c r="K101" s="1146"/>
      <c r="L101" s="1145"/>
      <c r="M101" s="1144"/>
      <c r="N101" s="1144"/>
      <c r="O101" s="1144"/>
      <c r="P101" s="1156"/>
      <c r="Q101" s="1145"/>
      <c r="R101" s="1144"/>
      <c r="S101" s="1144"/>
      <c r="T101" s="1144"/>
      <c r="U101" s="1146"/>
      <c r="V101" s="1145"/>
      <c r="W101" s="1144"/>
      <c r="X101" s="1144"/>
      <c r="Y101" s="1144"/>
      <c r="Z101" s="1146"/>
      <c r="AA101" s="1144"/>
      <c r="AB101" s="1145"/>
      <c r="AC101" s="1144"/>
      <c r="AD101" s="1144"/>
      <c r="AE101" s="1144"/>
      <c r="AF101" s="1155"/>
      <c r="AG101" s="1153"/>
      <c r="AH101" s="1153"/>
      <c r="AI101" s="1152"/>
      <c r="AJ101" s="1144"/>
      <c r="AK101" s="1144"/>
      <c r="AL101" s="1144"/>
      <c r="AM101" s="1144"/>
      <c r="AN101" s="1146"/>
      <c r="AO101" s="1144"/>
      <c r="AP101" s="1144"/>
      <c r="AQ101" s="1145"/>
      <c r="AR101" s="1144"/>
      <c r="AS101" s="1144"/>
      <c r="AT101" s="1144"/>
      <c r="AU101" s="1146"/>
      <c r="AV101" s="1144"/>
      <c r="AW101" s="1144"/>
      <c r="AX101" s="1145"/>
      <c r="AY101" s="1144"/>
      <c r="AZ101" s="1144"/>
      <c r="BA101" s="1144"/>
      <c r="BB101" s="1154"/>
      <c r="BC101" s="1153"/>
      <c r="BD101" s="1153"/>
      <c r="BE101" s="1152"/>
      <c r="BF101" s="1144"/>
      <c r="BG101" s="1144"/>
      <c r="BH101" s="1144"/>
      <c r="BI101" s="1146"/>
      <c r="BJ101" s="1144"/>
      <c r="BK101" s="1145"/>
      <c r="BL101" s="1144"/>
      <c r="BM101" s="1144"/>
      <c r="BN101" s="1144"/>
      <c r="BO101" s="1146"/>
      <c r="BP101" s="1144"/>
      <c r="BQ101" s="1145"/>
      <c r="BR101" s="1144"/>
      <c r="BS101" s="1144"/>
      <c r="BT101" s="1151"/>
      <c r="BU101" s="1142"/>
      <c r="BV101" s="1160"/>
      <c r="BW101" s="1159"/>
      <c r="BX101" s="1171"/>
      <c r="BY101" s="1130"/>
      <c r="BZ101" s="1119"/>
    </row>
    <row r="102" spans="1:107" s="344" customFormat="1" ht="11.25" customHeight="1">
      <c r="A102" s="1125"/>
      <c r="B102" s="1141"/>
      <c r="C102" s="2255" t="str">
        <f ca="1">IF(H28="",""," "&amp;MIN(INDIRECT("J!AF"&amp;BX28+3&amp;":CM"&amp;BX28+3)))</f>
        <v xml:space="preserve"> 913</v>
      </c>
      <c r="D102" s="2256"/>
      <c r="E102" s="1144"/>
      <c r="F102" s="1144"/>
      <c r="G102" s="1144"/>
      <c r="H102" s="1144"/>
      <c r="I102" s="1145"/>
      <c r="J102" s="1144"/>
      <c r="K102" s="1146"/>
      <c r="L102" s="1145"/>
      <c r="M102" s="1144"/>
      <c r="N102" s="1148"/>
      <c r="O102" s="1150"/>
      <c r="P102" s="2257" t="str">
        <f ca="1">IF(H29="",""," "&amp;MIN(INDIRECT("J!AF"&amp;BX29+3&amp;":CM"&amp;BX29+3)))</f>
        <v xml:space="preserve"> 2255</v>
      </c>
      <c r="Q102" s="2256"/>
      <c r="R102" s="1144"/>
      <c r="S102" s="1144"/>
      <c r="T102" s="1144"/>
      <c r="U102" s="1146"/>
      <c r="V102" s="1145"/>
      <c r="W102" s="1144"/>
      <c r="X102" s="1144"/>
      <c r="Y102" s="1144"/>
      <c r="Z102" s="1146"/>
      <c r="AA102" s="1144"/>
      <c r="AB102" s="1145"/>
      <c r="AC102" s="1144"/>
      <c r="AD102" s="1148"/>
      <c r="AE102" s="1149"/>
      <c r="AF102" s="2258" t="str">
        <f ca="1">IF(H30="",""," "&amp;MIN(INDIRECT("J!AF"&amp;BX30+3&amp;":CM"&amp;BX30+3)))</f>
        <v xml:space="preserve"> 1751</v>
      </c>
      <c r="AG102" s="2259"/>
      <c r="AH102" s="2259"/>
      <c r="AI102" s="2256"/>
      <c r="AJ102" s="1144"/>
      <c r="AK102" s="1144"/>
      <c r="AL102" s="1144"/>
      <c r="AM102" s="1144"/>
      <c r="AN102" s="1146"/>
      <c r="AO102" s="1144"/>
      <c r="AP102" s="1144"/>
      <c r="AQ102" s="1145"/>
      <c r="AR102" s="1144"/>
      <c r="AS102" s="1144"/>
      <c r="AT102" s="1144"/>
      <c r="AU102" s="1146"/>
      <c r="AV102" s="1144"/>
      <c r="AW102" s="1144"/>
      <c r="AX102" s="1145"/>
      <c r="AY102" s="1144"/>
      <c r="AZ102" s="1148"/>
      <c r="BA102" s="1147"/>
      <c r="BB102" s="2255" t="str">
        <f ca="1">IF(H31="",""," "&amp;MIN(INDIRECT("J!AF"&amp;BX31+3&amp;":CM"&amp;BX31+3)))</f>
        <v xml:space="preserve"> 861</v>
      </c>
      <c r="BC102" s="2259"/>
      <c r="BD102" s="2259"/>
      <c r="BE102" s="2256"/>
      <c r="BF102" s="1144"/>
      <c r="BG102" s="1144"/>
      <c r="BH102" s="1144"/>
      <c r="BI102" s="1146"/>
      <c r="BJ102" s="1144"/>
      <c r="BK102" s="1145"/>
      <c r="BL102" s="1144"/>
      <c r="BM102" s="1144"/>
      <c r="BN102" s="1144"/>
      <c r="BO102" s="1146"/>
      <c r="BP102" s="1144"/>
      <c r="BQ102" s="1145"/>
      <c r="BR102" s="1144"/>
      <c r="BS102" s="1144"/>
      <c r="BT102" s="1143"/>
      <c r="BU102" s="1142"/>
      <c r="BV102" s="1160"/>
      <c r="BW102" s="1159"/>
      <c r="BX102" s="1171"/>
      <c r="BY102" s="1130"/>
      <c r="BZ102" s="1119"/>
    </row>
    <row r="103" spans="1:107" s="344" customFormat="1" ht="11.25" customHeight="1" thickBot="1">
      <c r="A103" s="1125"/>
      <c r="B103" s="1141"/>
      <c r="C103" s="1136"/>
      <c r="D103" s="1135"/>
      <c r="E103" s="1135"/>
      <c r="F103" s="1135"/>
      <c r="G103" s="1135"/>
      <c r="H103" s="1135"/>
      <c r="I103" s="1135"/>
      <c r="J103" s="1135"/>
      <c r="K103" s="1135"/>
      <c r="L103" s="1135"/>
      <c r="M103" s="1135"/>
      <c r="N103" s="1135"/>
      <c r="O103" s="1140"/>
      <c r="P103" s="1139"/>
      <c r="Q103" s="1135"/>
      <c r="R103" s="1135"/>
      <c r="S103" s="1135"/>
      <c r="T103" s="1135"/>
      <c r="U103" s="1135"/>
      <c r="V103" s="1135"/>
      <c r="W103" s="1135"/>
      <c r="X103" s="1135"/>
      <c r="Y103" s="1135"/>
      <c r="Z103" s="1135"/>
      <c r="AA103" s="1135"/>
      <c r="AB103" s="1135"/>
      <c r="AC103" s="1135"/>
      <c r="AD103" s="1135"/>
      <c r="AE103" s="1138"/>
      <c r="AF103" s="1137"/>
      <c r="AG103" s="1135"/>
      <c r="AH103" s="1135"/>
      <c r="AI103" s="1135"/>
      <c r="AJ103" s="1135"/>
      <c r="AK103" s="1135"/>
      <c r="AL103" s="1135"/>
      <c r="AM103" s="1135"/>
      <c r="AN103" s="1135"/>
      <c r="AO103" s="1135"/>
      <c r="AP103" s="1135"/>
      <c r="AQ103" s="1135"/>
      <c r="AR103" s="1135"/>
      <c r="AS103" s="1135"/>
      <c r="AT103" s="1135"/>
      <c r="AU103" s="1135"/>
      <c r="AV103" s="1135"/>
      <c r="AW103" s="1135"/>
      <c r="AX103" s="1135"/>
      <c r="AY103" s="1135"/>
      <c r="AZ103" s="1135"/>
      <c r="BA103" s="1134"/>
      <c r="BB103" s="1136"/>
      <c r="BC103" s="1135"/>
      <c r="BD103" s="1135"/>
      <c r="BE103" s="1135"/>
      <c r="BF103" s="1135"/>
      <c r="BG103" s="1135"/>
      <c r="BH103" s="1135"/>
      <c r="BI103" s="1135"/>
      <c r="BJ103" s="1135"/>
      <c r="BK103" s="1135"/>
      <c r="BL103" s="1135"/>
      <c r="BM103" s="1135"/>
      <c r="BN103" s="1135"/>
      <c r="BO103" s="1135"/>
      <c r="BP103" s="1135"/>
      <c r="BQ103" s="1135"/>
      <c r="BR103" s="1135"/>
      <c r="BS103" s="1135"/>
      <c r="BT103" s="1134"/>
      <c r="BU103" s="1133"/>
      <c r="BV103" s="1160"/>
      <c r="BW103" s="1159"/>
      <c r="BX103" s="1171"/>
      <c r="BY103" s="1130"/>
      <c r="BZ103" s="1119"/>
    </row>
    <row r="104" spans="1:107" s="344" customFormat="1" ht="11.25" customHeight="1">
      <c r="A104" s="1125"/>
      <c r="B104" s="1170"/>
      <c r="C104" s="1168">
        <f>C32</f>
        <v>17</v>
      </c>
      <c r="D104" s="2260" t="str">
        <f ca="1">H32&amp;" "&amp;I32</f>
        <v>8725 MS＆ED</v>
      </c>
      <c r="E104" s="2236"/>
      <c r="F104" s="2236"/>
      <c r="G104" s="2236"/>
      <c r="H104" s="2236"/>
      <c r="I104" s="2236"/>
      <c r="J104" s="1169">
        <f ca="1">INDIRECT("J!CM"&amp;BX32+3)</f>
        <v>4019</v>
      </c>
      <c r="K104" s="2213" t="str">
        <f ca="1">INDIRECT("J!CP"&amp;BX32+5)</f>
        <v>+44</v>
      </c>
      <c r="L104" s="2214"/>
      <c r="M104" s="2215">
        <f ca="1">S32</f>
        <v>1.106918238993714</v>
      </c>
      <c r="N104" s="2216"/>
      <c r="O104" s="2217"/>
      <c r="P104" s="1168">
        <f>C33</f>
        <v>18</v>
      </c>
      <c r="Q104" s="2274" t="str">
        <f ca="1">H33&amp;" "&amp;I33</f>
        <v>3001 片倉工業</v>
      </c>
      <c r="R104" s="2261"/>
      <c r="S104" s="2261"/>
      <c r="T104" s="2261"/>
      <c r="U104" s="2261"/>
      <c r="V104" s="2261"/>
      <c r="W104" s="2219">
        <f ca="1">INDIRECT("J!CM"&amp;BX33+3)</f>
        <v>2432</v>
      </c>
      <c r="X104" s="2219"/>
      <c r="Y104" s="2219"/>
      <c r="Z104" s="2213" t="str">
        <f ca="1">INDIRECT("J!CP"&amp;BX33+5)</f>
        <v>+126</v>
      </c>
      <c r="AA104" s="2213"/>
      <c r="AB104" s="2214"/>
      <c r="AC104" s="2215">
        <f ca="1">S33</f>
        <v>5.4640069384215053</v>
      </c>
      <c r="AD104" s="2216"/>
      <c r="AE104" s="2217"/>
      <c r="AF104" s="2268">
        <f>C34</f>
        <v>19</v>
      </c>
      <c r="AG104" s="2269"/>
      <c r="AH104" s="2260" t="str">
        <f ca="1">H34&amp;" "&amp;I34</f>
        <v>3945 スーパーバッグ</v>
      </c>
      <c r="AI104" s="2236"/>
      <c r="AJ104" s="2236"/>
      <c r="AK104" s="2236"/>
      <c r="AL104" s="2236"/>
      <c r="AM104" s="2236"/>
      <c r="AN104" s="2236"/>
      <c r="AO104" s="2236"/>
      <c r="AP104" s="2236"/>
      <c r="AQ104" s="2236"/>
      <c r="AR104" s="2219">
        <f ca="1">INDIRECT("J!CM"&amp;BX34+3)</f>
        <v>2235</v>
      </c>
      <c r="AS104" s="2219"/>
      <c r="AT104" s="2219"/>
      <c r="AU104" s="2238" t="str">
        <f ca="1">INDIRECT("J!CP"&amp;BX34+5)</f>
        <v>-25</v>
      </c>
      <c r="AV104" s="2238"/>
      <c r="AW104" s="2238"/>
      <c r="AX104" s="2273"/>
      <c r="AY104" s="2215">
        <f ca="1">S34</f>
        <v>-1.1061946902654824</v>
      </c>
      <c r="AZ104" s="2216"/>
      <c r="BA104" s="2217"/>
      <c r="BB104" s="2270">
        <f>C35</f>
        <v>20</v>
      </c>
      <c r="BC104" s="2271"/>
      <c r="BD104" s="2272"/>
      <c r="BE104" s="2260" t="str">
        <f ca="1">H35&amp;" "&amp;I35</f>
        <v>3254 プレサンスコーポ</v>
      </c>
      <c r="BF104" s="2236"/>
      <c r="BG104" s="2236"/>
      <c r="BH104" s="2236"/>
      <c r="BI104" s="2236"/>
      <c r="BJ104" s="2236"/>
      <c r="BK104" s="2236"/>
      <c r="BL104" s="2233">
        <f ca="1">INDIRECT("J!CM"&amp;BX35+3)</f>
        <v>2094</v>
      </c>
      <c r="BM104" s="2233"/>
      <c r="BN104" s="2233"/>
      <c r="BO104" s="2213" t="str">
        <f ca="1">INDIRECT("J!CP"&amp;BX35+5)</f>
        <v>+21</v>
      </c>
      <c r="BP104" s="2213"/>
      <c r="BQ104" s="2214"/>
      <c r="BR104" s="2215">
        <f ca="1">S35</f>
        <v>1.0130246020260643</v>
      </c>
      <c r="BS104" s="2216"/>
      <c r="BT104" s="2217"/>
      <c r="BU104" s="1142"/>
      <c r="BV104" s="1160"/>
      <c r="BW104" s="1159"/>
      <c r="BX104" s="1171"/>
      <c r="BY104" s="1130"/>
      <c r="BZ104" s="1119"/>
    </row>
    <row r="105" spans="1:107" s="344" customFormat="1" ht="11.25" customHeight="1">
      <c r="A105" s="1125"/>
      <c r="B105" s="1141"/>
      <c r="C105" s="2262" t="str">
        <f ca="1">IF(H32="",""," "&amp;MAX(INDIRECT("J!AF"&amp;BX32+3&amp;":CM"&amp;BX32+3)))</f>
        <v xml:space="preserve"> 4019</v>
      </c>
      <c r="D105" s="2263"/>
      <c r="E105" s="1375" t="str">
        <f ca="1">D32&amp;" "&amp;F32</f>
        <v>東1 保険</v>
      </c>
      <c r="F105" s="1221"/>
      <c r="G105" s="1221"/>
      <c r="H105" s="1221"/>
      <c r="I105" s="1217"/>
      <c r="J105" s="1220"/>
      <c r="K105" s="2242"/>
      <c r="L105" s="2243"/>
      <c r="M105" s="1148"/>
      <c r="N105" s="1148"/>
      <c r="O105" s="1148"/>
      <c r="P105" s="2264" t="str">
        <f ca="1">IF(H33="",""," "&amp;MAX(INDIRECT("J!AF"&amp;BX33+3&amp;":CM"&amp;BX33+3)))</f>
        <v xml:space="preserve"> 2550</v>
      </c>
      <c r="Q105" s="2263"/>
      <c r="R105" s="1167" t="str">
        <f ca="1">D33&amp;" "&amp;F33</f>
        <v>東1 繊維</v>
      </c>
      <c r="S105" s="1219"/>
      <c r="T105" s="1219"/>
      <c r="U105" s="1218"/>
      <c r="V105" s="1217"/>
      <c r="W105" s="2244"/>
      <c r="X105" s="2245"/>
      <c r="Y105" s="2246"/>
      <c r="Z105" s="2247"/>
      <c r="AA105" s="2248"/>
      <c r="AB105" s="2243"/>
      <c r="AC105" s="1148"/>
      <c r="AD105" s="1148"/>
      <c r="AE105" s="1148"/>
      <c r="AF105" s="2265" t="str">
        <f ca="1">IF(H34="",""," "&amp;MAX(INDIRECT("J!AF"&amp;BX34+3&amp;":CM"&amp;BX34+3)))</f>
        <v xml:space="preserve"> 2260</v>
      </c>
      <c r="AG105" s="2266"/>
      <c r="AH105" s="2266"/>
      <c r="AI105" s="2266"/>
      <c r="AJ105" s="1166" t="str">
        <f ca="1">D34&amp;" "&amp;F34</f>
        <v>東2 パ紙</v>
      </c>
      <c r="AK105" s="1165"/>
      <c r="AL105" s="1165"/>
      <c r="AM105" s="1165"/>
      <c r="AN105" s="1165"/>
      <c r="AO105" s="1165"/>
      <c r="AP105" s="1165"/>
      <c r="AQ105" s="1164"/>
      <c r="AR105" s="1148"/>
      <c r="AS105" s="1148"/>
      <c r="AT105" s="1148"/>
      <c r="AU105" s="1162"/>
      <c r="AV105" s="1148"/>
      <c r="AW105" s="1148"/>
      <c r="AX105" s="1145"/>
      <c r="AY105" s="1148"/>
      <c r="AZ105" s="1148"/>
      <c r="BA105" s="1148"/>
      <c r="BB105" s="2267" t="str">
        <f ca="1">IF(H35="",""," "&amp;MAX(INDIRECT("J!AF"&amp;BX35+3&amp;":CM"&amp;BX35+3)))</f>
        <v xml:space="preserve"> 2152</v>
      </c>
      <c r="BC105" s="2266"/>
      <c r="BD105" s="2266"/>
      <c r="BE105" s="2266"/>
      <c r="BF105" s="1166" t="str">
        <f ca="1">D35&amp;" "&amp;F35</f>
        <v>東1 不動</v>
      </c>
      <c r="BG105" s="1165"/>
      <c r="BH105" s="1165"/>
      <c r="BI105" s="1165"/>
      <c r="BJ105" s="1165"/>
      <c r="BK105" s="1164"/>
      <c r="BL105" s="1144"/>
      <c r="BM105" s="1144"/>
      <c r="BN105" s="1163"/>
      <c r="BO105" s="1162"/>
      <c r="BP105" s="1148"/>
      <c r="BQ105" s="1161"/>
      <c r="BR105" s="1148"/>
      <c r="BS105" s="1148"/>
      <c r="BT105" s="1143"/>
      <c r="BU105" s="1142"/>
      <c r="BV105" s="1160"/>
      <c r="BW105" s="1159"/>
      <c r="BX105" s="1171"/>
      <c r="BY105" s="1130"/>
      <c r="BZ105" s="1119"/>
    </row>
    <row r="106" spans="1:107" s="344" customFormat="1" ht="11.25" customHeight="1">
      <c r="A106" s="1125"/>
      <c r="B106" s="1141"/>
      <c r="C106" s="1158"/>
      <c r="D106" s="1157"/>
      <c r="E106" s="1144"/>
      <c r="F106" s="1144"/>
      <c r="G106" s="1144"/>
      <c r="H106" s="1144"/>
      <c r="I106" s="1145"/>
      <c r="J106" s="1144"/>
      <c r="K106" s="1146"/>
      <c r="L106" s="1145"/>
      <c r="M106" s="1144"/>
      <c r="N106" s="1144"/>
      <c r="O106" s="1144"/>
      <c r="P106" s="1156"/>
      <c r="Q106" s="1145"/>
      <c r="R106" s="1144"/>
      <c r="S106" s="1144"/>
      <c r="T106" s="1144"/>
      <c r="U106" s="1146"/>
      <c r="V106" s="1145"/>
      <c r="W106" s="1144"/>
      <c r="X106" s="1144"/>
      <c r="Y106" s="1144"/>
      <c r="Z106" s="1146"/>
      <c r="AA106" s="1144"/>
      <c r="AB106" s="1145"/>
      <c r="AC106" s="1144"/>
      <c r="AD106" s="1144"/>
      <c r="AE106" s="1144"/>
      <c r="AF106" s="1155"/>
      <c r="AG106" s="1153"/>
      <c r="AH106" s="1153"/>
      <c r="AI106" s="1152"/>
      <c r="AJ106" s="1144"/>
      <c r="AK106" s="1144"/>
      <c r="AL106" s="1144"/>
      <c r="AM106" s="1144"/>
      <c r="AN106" s="1146"/>
      <c r="AO106" s="1144"/>
      <c r="AP106" s="1144"/>
      <c r="AQ106" s="1145"/>
      <c r="AR106" s="1144"/>
      <c r="AS106" s="1144"/>
      <c r="AT106" s="1144"/>
      <c r="AU106" s="1146"/>
      <c r="AV106" s="1144"/>
      <c r="AW106" s="1144"/>
      <c r="AX106" s="1145"/>
      <c r="AY106" s="1144"/>
      <c r="AZ106" s="1144"/>
      <c r="BA106" s="1144"/>
      <c r="BB106" s="1154"/>
      <c r="BC106" s="1153"/>
      <c r="BD106" s="1153"/>
      <c r="BE106" s="1152"/>
      <c r="BF106" s="1144"/>
      <c r="BG106" s="1144"/>
      <c r="BH106" s="1144"/>
      <c r="BI106" s="1146"/>
      <c r="BJ106" s="1144"/>
      <c r="BK106" s="1145"/>
      <c r="BL106" s="1144"/>
      <c r="BM106" s="1144"/>
      <c r="BN106" s="1144"/>
      <c r="BO106" s="1146"/>
      <c r="BP106" s="1144"/>
      <c r="BQ106" s="1145"/>
      <c r="BR106" s="1144"/>
      <c r="BS106" s="1144"/>
      <c r="BT106" s="1151"/>
      <c r="BU106" s="1142"/>
      <c r="BV106" s="1160"/>
      <c r="BW106" s="1159"/>
      <c r="BX106" s="1171"/>
      <c r="BY106" s="1130"/>
      <c r="BZ106" s="1119"/>
    </row>
    <row r="107" spans="1:107" s="344" customFormat="1" ht="11.25" customHeight="1">
      <c r="A107" s="1125"/>
      <c r="B107" s="1141"/>
      <c r="C107" s="1158"/>
      <c r="D107" s="1157"/>
      <c r="E107" s="1144"/>
      <c r="F107" s="1144"/>
      <c r="G107" s="1144"/>
      <c r="H107" s="1144"/>
      <c r="I107" s="1145"/>
      <c r="J107" s="1144"/>
      <c r="K107" s="1146"/>
      <c r="L107" s="1145"/>
      <c r="M107" s="1144"/>
      <c r="N107" s="1144"/>
      <c r="O107" s="1144"/>
      <c r="P107" s="1156"/>
      <c r="Q107" s="1145"/>
      <c r="R107" s="1144"/>
      <c r="S107" s="1144"/>
      <c r="T107" s="1144"/>
      <c r="U107" s="1146"/>
      <c r="V107" s="1145"/>
      <c r="W107" s="1144"/>
      <c r="X107" s="1144"/>
      <c r="Y107" s="1144"/>
      <c r="Z107" s="1146"/>
      <c r="AA107" s="1144"/>
      <c r="AB107" s="1145"/>
      <c r="AC107" s="1144"/>
      <c r="AD107" s="1144"/>
      <c r="AE107" s="1144"/>
      <c r="AF107" s="1155"/>
      <c r="AG107" s="1153"/>
      <c r="AH107" s="1153"/>
      <c r="AI107" s="1152"/>
      <c r="AJ107" s="1144"/>
      <c r="AK107" s="1144"/>
      <c r="AL107" s="1144"/>
      <c r="AM107" s="1144"/>
      <c r="AN107" s="1146"/>
      <c r="AO107" s="1144"/>
      <c r="AP107" s="1144"/>
      <c r="AQ107" s="1145"/>
      <c r="AR107" s="1144"/>
      <c r="AS107" s="1144"/>
      <c r="AT107" s="1144"/>
      <c r="AU107" s="1146"/>
      <c r="AV107" s="1144"/>
      <c r="AW107" s="1144"/>
      <c r="AX107" s="1145"/>
      <c r="AY107" s="1144"/>
      <c r="AZ107" s="1144"/>
      <c r="BA107" s="1144"/>
      <c r="BB107" s="1154"/>
      <c r="BC107" s="1153"/>
      <c r="BD107" s="1153"/>
      <c r="BE107" s="1152"/>
      <c r="BF107" s="1144"/>
      <c r="BG107" s="1144"/>
      <c r="BH107" s="1144"/>
      <c r="BI107" s="1146"/>
      <c r="BJ107" s="1144"/>
      <c r="BK107" s="1145"/>
      <c r="BL107" s="1144"/>
      <c r="BM107" s="1144"/>
      <c r="BN107" s="1144"/>
      <c r="BO107" s="1146"/>
      <c r="BP107" s="1144"/>
      <c r="BQ107" s="1145"/>
      <c r="BR107" s="1144"/>
      <c r="BS107" s="1144"/>
      <c r="BT107" s="1151"/>
      <c r="BU107" s="1142"/>
      <c r="BV107" s="1160"/>
      <c r="BW107" s="1159"/>
      <c r="BX107" s="1171"/>
      <c r="BY107" s="1130"/>
      <c r="BZ107" s="1119"/>
    </row>
    <row r="108" spans="1:107" s="344" customFormat="1" ht="11.25" customHeight="1">
      <c r="A108" s="1125"/>
      <c r="B108" s="1141"/>
      <c r="C108" s="1158"/>
      <c r="D108" s="1157"/>
      <c r="E108" s="1144"/>
      <c r="F108" s="1144"/>
      <c r="G108" s="1144"/>
      <c r="H108" s="1144"/>
      <c r="I108" s="1145"/>
      <c r="J108" s="1144"/>
      <c r="K108" s="1146"/>
      <c r="L108" s="1145"/>
      <c r="M108" s="1144"/>
      <c r="N108" s="1144"/>
      <c r="O108" s="1144"/>
      <c r="P108" s="1156"/>
      <c r="Q108" s="1145"/>
      <c r="R108" s="1144"/>
      <c r="S108" s="1144"/>
      <c r="T108" s="1144"/>
      <c r="U108" s="1146"/>
      <c r="V108" s="1145"/>
      <c r="W108" s="1144"/>
      <c r="X108" s="1144"/>
      <c r="Y108" s="1144"/>
      <c r="Z108" s="1146"/>
      <c r="AA108" s="1144"/>
      <c r="AB108" s="1145"/>
      <c r="AC108" s="1144"/>
      <c r="AD108" s="1144"/>
      <c r="AE108" s="1144"/>
      <c r="AF108" s="1155"/>
      <c r="AG108" s="1153"/>
      <c r="AH108" s="1153"/>
      <c r="AI108" s="1152"/>
      <c r="AJ108" s="1144"/>
      <c r="AK108" s="1144"/>
      <c r="AL108" s="1144"/>
      <c r="AM108" s="1144"/>
      <c r="AN108" s="1146"/>
      <c r="AO108" s="1144"/>
      <c r="AP108" s="1144"/>
      <c r="AQ108" s="1145"/>
      <c r="AR108" s="1144"/>
      <c r="AS108" s="1144"/>
      <c r="AT108" s="1144"/>
      <c r="AU108" s="1146"/>
      <c r="AV108" s="1144"/>
      <c r="AW108" s="1144"/>
      <c r="AX108" s="1145"/>
      <c r="AY108" s="1144"/>
      <c r="AZ108" s="1144"/>
      <c r="BA108" s="1144"/>
      <c r="BB108" s="1154"/>
      <c r="BC108" s="1153"/>
      <c r="BD108" s="1153"/>
      <c r="BE108" s="1152"/>
      <c r="BF108" s="1144"/>
      <c r="BG108" s="1144"/>
      <c r="BH108" s="1144"/>
      <c r="BI108" s="1146"/>
      <c r="BJ108" s="1144"/>
      <c r="BK108" s="1145"/>
      <c r="BL108" s="1144"/>
      <c r="BM108" s="1144"/>
      <c r="BN108" s="1144"/>
      <c r="BO108" s="1146"/>
      <c r="BP108" s="1144"/>
      <c r="BQ108" s="1145"/>
      <c r="BR108" s="1144"/>
      <c r="BS108" s="1144"/>
      <c r="BT108" s="1151"/>
      <c r="BU108" s="1142"/>
      <c r="BV108" s="1160"/>
      <c r="BW108" s="1159"/>
      <c r="BX108" s="1171"/>
      <c r="BY108" s="1130"/>
      <c r="BZ108" s="1119"/>
    </row>
    <row r="109" spans="1:107" s="344" customFormat="1" ht="11.25" customHeight="1">
      <c r="A109" s="1125"/>
      <c r="B109" s="1141"/>
      <c r="C109" s="2249" t="str">
        <f ca="1">" "&amp;IFERROR(ROUND(' '!BJ100,0),"")</f>
        <v xml:space="preserve"> 3671</v>
      </c>
      <c r="D109" s="2250"/>
      <c r="E109" s="1144"/>
      <c r="F109" s="1144"/>
      <c r="G109" s="1144"/>
      <c r="H109" s="1144"/>
      <c r="I109" s="1145"/>
      <c r="J109" s="1144"/>
      <c r="K109" s="1146"/>
      <c r="L109" s="1145"/>
      <c r="M109" s="1144"/>
      <c r="N109" s="1144"/>
      <c r="O109" s="1144"/>
      <c r="P109" s="2251" t="str">
        <f ca="1">" "&amp;IFERROR(ROUND(' '!DS100,0),"")</f>
        <v xml:space="preserve"> 2351</v>
      </c>
      <c r="Q109" s="2252"/>
      <c r="R109" s="1144"/>
      <c r="S109" s="1144"/>
      <c r="T109" s="1144"/>
      <c r="U109" s="1146"/>
      <c r="V109" s="1145"/>
      <c r="W109" s="1144"/>
      <c r="X109" s="1144"/>
      <c r="Y109" s="1144"/>
      <c r="Z109" s="1146"/>
      <c r="AA109" s="1144"/>
      <c r="AB109" s="1145"/>
      <c r="AC109" s="1144"/>
      <c r="AD109" s="1144"/>
      <c r="AE109" s="1144"/>
      <c r="AF109" s="2253" t="str">
        <f ca="1">" "&amp;IFERROR(ROUND(' '!GB100,0),"")</f>
        <v xml:space="preserve"> 1806</v>
      </c>
      <c r="AG109" s="2254"/>
      <c r="AH109" s="2254"/>
      <c r="AI109" s="2250"/>
      <c r="AJ109" s="1144"/>
      <c r="AK109" s="1144"/>
      <c r="AL109" s="1144"/>
      <c r="AM109" s="1144"/>
      <c r="AN109" s="1146"/>
      <c r="AO109" s="1144"/>
      <c r="AP109" s="1144"/>
      <c r="AQ109" s="1145"/>
      <c r="AR109" s="1144"/>
      <c r="AS109" s="1144"/>
      <c r="AT109" s="1144"/>
      <c r="AU109" s="1146"/>
      <c r="AV109" s="1144"/>
      <c r="AW109" s="1144"/>
      <c r="AX109" s="1145"/>
      <c r="AY109" s="1144"/>
      <c r="AZ109" s="1144"/>
      <c r="BA109" s="1144"/>
      <c r="BB109" s="2249" t="str">
        <f ca="1">" "&amp;IFERROR(ROUND(' '!IK100,0),"")</f>
        <v xml:space="preserve"> 1904</v>
      </c>
      <c r="BC109" s="2254"/>
      <c r="BD109" s="2254"/>
      <c r="BE109" s="2250"/>
      <c r="BF109" s="1144"/>
      <c r="BG109" s="1144"/>
      <c r="BH109" s="1144"/>
      <c r="BI109" s="1146"/>
      <c r="BJ109" s="1144"/>
      <c r="BK109" s="1145"/>
      <c r="BL109" s="1144"/>
      <c r="BM109" s="1144"/>
      <c r="BN109" s="1144"/>
      <c r="BO109" s="1146"/>
      <c r="BP109" s="1144"/>
      <c r="BQ109" s="1145"/>
      <c r="BR109" s="1144"/>
      <c r="BS109" s="1144"/>
      <c r="BT109" s="1151"/>
      <c r="BU109" s="1142"/>
      <c r="BV109" s="1160"/>
      <c r="BW109" s="1159"/>
      <c r="BX109" s="1171"/>
      <c r="BY109" s="1130"/>
      <c r="BZ109" s="1119"/>
      <c r="CA109" s="1119"/>
      <c r="CB109" s="1119"/>
      <c r="CC109" s="1119"/>
      <c r="CD109" s="1119"/>
      <c r="CE109" s="1119"/>
      <c r="CF109" s="1119"/>
      <c r="CG109" s="1119"/>
      <c r="CH109" s="1119"/>
      <c r="CI109" s="1119"/>
      <c r="CJ109" s="1119"/>
      <c r="CK109" s="1119"/>
      <c r="CL109" s="1119"/>
      <c r="CM109" s="1119"/>
      <c r="CN109" s="1119"/>
      <c r="CO109" s="1119"/>
      <c r="CP109" s="1119"/>
      <c r="CQ109" s="1119"/>
      <c r="CR109" s="1119"/>
      <c r="CS109" s="1119"/>
      <c r="CT109" s="1119"/>
      <c r="CU109" s="1119"/>
      <c r="CV109" s="1119"/>
      <c r="CW109" s="1119"/>
      <c r="CX109" s="1119"/>
      <c r="CY109" s="1119"/>
      <c r="CZ109" s="1119"/>
      <c r="DA109" s="1119"/>
      <c r="DB109" s="1119"/>
      <c r="DC109" s="1119"/>
    </row>
    <row r="110" spans="1:107" s="344" customFormat="1" ht="11.25" customHeight="1">
      <c r="A110" s="1125"/>
      <c r="B110" s="1141"/>
      <c r="C110" s="1158"/>
      <c r="D110" s="1157"/>
      <c r="E110" s="1144"/>
      <c r="F110" s="1144"/>
      <c r="G110" s="1144"/>
      <c r="H110" s="1144"/>
      <c r="I110" s="1145"/>
      <c r="J110" s="1144"/>
      <c r="K110" s="1146"/>
      <c r="L110" s="1145"/>
      <c r="M110" s="1144"/>
      <c r="N110" s="1144"/>
      <c r="O110" s="1144"/>
      <c r="P110" s="1156"/>
      <c r="Q110" s="1145"/>
      <c r="R110" s="1144"/>
      <c r="S110" s="1144"/>
      <c r="T110" s="1144"/>
      <c r="U110" s="1146"/>
      <c r="V110" s="1145"/>
      <c r="W110" s="1144"/>
      <c r="X110" s="1144"/>
      <c r="Y110" s="1144"/>
      <c r="Z110" s="1146"/>
      <c r="AA110" s="1144"/>
      <c r="AB110" s="1145"/>
      <c r="AC110" s="1144"/>
      <c r="AD110" s="1144"/>
      <c r="AE110" s="1144"/>
      <c r="AF110" s="1155"/>
      <c r="AG110" s="1153"/>
      <c r="AH110" s="1153"/>
      <c r="AI110" s="1152"/>
      <c r="AJ110" s="1144"/>
      <c r="AK110" s="1144"/>
      <c r="AL110" s="1144"/>
      <c r="AM110" s="1144"/>
      <c r="AN110" s="1146"/>
      <c r="AO110" s="1144"/>
      <c r="AP110" s="1144"/>
      <c r="AQ110" s="1145"/>
      <c r="AR110" s="1144"/>
      <c r="AS110" s="1144"/>
      <c r="AT110" s="1144"/>
      <c r="AU110" s="1146"/>
      <c r="AV110" s="1144"/>
      <c r="AW110" s="1144"/>
      <c r="AX110" s="1145"/>
      <c r="AY110" s="1144"/>
      <c r="AZ110" s="1144"/>
      <c r="BA110" s="1144"/>
      <c r="BB110" s="1154"/>
      <c r="BC110" s="1153"/>
      <c r="BD110" s="1153"/>
      <c r="BE110" s="1152"/>
      <c r="BF110" s="1144"/>
      <c r="BG110" s="1144"/>
      <c r="BH110" s="1144"/>
      <c r="BI110" s="1146"/>
      <c r="BJ110" s="1144"/>
      <c r="BK110" s="1145"/>
      <c r="BL110" s="1144"/>
      <c r="BM110" s="1144"/>
      <c r="BN110" s="1144"/>
      <c r="BO110" s="1146"/>
      <c r="BP110" s="1144"/>
      <c r="BQ110" s="1145"/>
      <c r="BR110" s="1144"/>
      <c r="BS110" s="1144"/>
      <c r="BT110" s="1151"/>
      <c r="BU110" s="1142"/>
      <c r="BV110" s="1160"/>
      <c r="BW110" s="1159"/>
      <c r="BX110" s="1171"/>
      <c r="BY110" s="1130"/>
      <c r="BZ110" s="1119"/>
    </row>
    <row r="111" spans="1:107" s="344" customFormat="1" ht="11.25" customHeight="1">
      <c r="A111" s="1125"/>
      <c r="B111" s="1141"/>
      <c r="C111" s="1158"/>
      <c r="D111" s="1157"/>
      <c r="E111" s="1144"/>
      <c r="F111" s="1144"/>
      <c r="G111" s="1144"/>
      <c r="H111" s="1144"/>
      <c r="I111" s="1145"/>
      <c r="J111" s="1144"/>
      <c r="K111" s="1146"/>
      <c r="L111" s="1145"/>
      <c r="M111" s="1144"/>
      <c r="N111" s="1144"/>
      <c r="O111" s="1144"/>
      <c r="P111" s="1156"/>
      <c r="Q111" s="1145"/>
      <c r="R111" s="1144"/>
      <c r="S111" s="1144"/>
      <c r="T111" s="1144"/>
      <c r="U111" s="1146"/>
      <c r="V111" s="1145"/>
      <c r="W111" s="1144"/>
      <c r="X111" s="1144"/>
      <c r="Y111" s="1144"/>
      <c r="Z111" s="1146"/>
      <c r="AA111" s="1144"/>
      <c r="AB111" s="1145"/>
      <c r="AC111" s="1144"/>
      <c r="AD111" s="1144"/>
      <c r="AE111" s="1144"/>
      <c r="AF111" s="1155"/>
      <c r="AG111" s="1153"/>
      <c r="AH111" s="1153"/>
      <c r="AI111" s="1152"/>
      <c r="AJ111" s="1144"/>
      <c r="AK111" s="1144"/>
      <c r="AL111" s="1144"/>
      <c r="AM111" s="1144"/>
      <c r="AN111" s="1146"/>
      <c r="AO111" s="1144"/>
      <c r="AP111" s="1144"/>
      <c r="AQ111" s="1145"/>
      <c r="AR111" s="1144"/>
      <c r="AS111" s="1144"/>
      <c r="AT111" s="1144"/>
      <c r="AU111" s="1146"/>
      <c r="AV111" s="1144"/>
      <c r="AW111" s="1144"/>
      <c r="AX111" s="1145"/>
      <c r="AY111" s="1144"/>
      <c r="AZ111" s="1144"/>
      <c r="BA111" s="1144"/>
      <c r="BB111" s="1154"/>
      <c r="BC111" s="1153"/>
      <c r="BD111" s="1153"/>
      <c r="BE111" s="1152"/>
      <c r="BF111" s="1144"/>
      <c r="BG111" s="1144"/>
      <c r="BH111" s="1144"/>
      <c r="BI111" s="1146"/>
      <c r="BJ111" s="1144"/>
      <c r="BK111" s="1145"/>
      <c r="BL111" s="1144"/>
      <c r="BM111" s="1144"/>
      <c r="BN111" s="1144"/>
      <c r="BO111" s="1146"/>
      <c r="BP111" s="1144"/>
      <c r="BQ111" s="1145"/>
      <c r="BR111" s="1144"/>
      <c r="BS111" s="1144"/>
      <c r="BT111" s="1151"/>
      <c r="BU111" s="1142"/>
      <c r="BV111" s="1160"/>
      <c r="BW111" s="1159"/>
      <c r="BX111" s="1171"/>
      <c r="BY111" s="1130"/>
      <c r="BZ111" s="1119"/>
    </row>
    <row r="112" spans="1:107" s="344" customFormat="1" ht="11.25" customHeight="1">
      <c r="A112" s="1125"/>
      <c r="B112" s="1141"/>
      <c r="C112" s="1158"/>
      <c r="D112" s="1157"/>
      <c r="E112" s="1144"/>
      <c r="F112" s="1144"/>
      <c r="G112" s="1144"/>
      <c r="H112" s="1144"/>
      <c r="I112" s="1145"/>
      <c r="J112" s="1144"/>
      <c r="K112" s="1146"/>
      <c r="L112" s="1145"/>
      <c r="M112" s="1144"/>
      <c r="N112" s="1144"/>
      <c r="O112" s="1144"/>
      <c r="P112" s="1156"/>
      <c r="Q112" s="1145"/>
      <c r="R112" s="1144"/>
      <c r="S112" s="1144"/>
      <c r="T112" s="1144"/>
      <c r="U112" s="1146"/>
      <c r="V112" s="1145"/>
      <c r="W112" s="1144"/>
      <c r="X112" s="1144"/>
      <c r="Y112" s="1144"/>
      <c r="Z112" s="1146"/>
      <c r="AA112" s="1144"/>
      <c r="AB112" s="1145"/>
      <c r="AC112" s="1144"/>
      <c r="AD112" s="1144"/>
      <c r="AE112" s="1144"/>
      <c r="AF112" s="1155"/>
      <c r="AG112" s="1153"/>
      <c r="AH112" s="1153"/>
      <c r="AI112" s="1152"/>
      <c r="AJ112" s="1144"/>
      <c r="AK112" s="1144"/>
      <c r="AL112" s="1144"/>
      <c r="AM112" s="1144"/>
      <c r="AN112" s="1146"/>
      <c r="AO112" s="1144"/>
      <c r="AP112" s="1144"/>
      <c r="AQ112" s="1145"/>
      <c r="AR112" s="1144"/>
      <c r="AS112" s="1144"/>
      <c r="AT112" s="1144"/>
      <c r="AU112" s="1146"/>
      <c r="AV112" s="1144"/>
      <c r="AW112" s="1144"/>
      <c r="AX112" s="1145"/>
      <c r="AY112" s="1144"/>
      <c r="AZ112" s="1144"/>
      <c r="BA112" s="1144"/>
      <c r="BB112" s="1154"/>
      <c r="BC112" s="1153"/>
      <c r="BD112" s="1153"/>
      <c r="BE112" s="1152"/>
      <c r="BF112" s="1144"/>
      <c r="BG112" s="1144"/>
      <c r="BH112" s="1144"/>
      <c r="BI112" s="1146"/>
      <c r="BJ112" s="1144"/>
      <c r="BK112" s="1145"/>
      <c r="BL112" s="1144"/>
      <c r="BM112" s="1144"/>
      <c r="BN112" s="1144"/>
      <c r="BO112" s="1146"/>
      <c r="BP112" s="1144"/>
      <c r="BQ112" s="1145"/>
      <c r="BR112" s="1144"/>
      <c r="BS112" s="1144"/>
      <c r="BT112" s="1151"/>
      <c r="BU112" s="1142"/>
      <c r="BV112" s="1160"/>
      <c r="BW112" s="1159"/>
      <c r="BX112" s="1171"/>
      <c r="BY112" s="1130"/>
      <c r="BZ112" s="1119"/>
    </row>
    <row r="113" spans="1:78" s="344" customFormat="1" ht="11.25" customHeight="1">
      <c r="A113" s="1125"/>
      <c r="B113" s="1141"/>
      <c r="C113" s="2255" t="str">
        <f ca="1">IF(H32="",""," "&amp;MIN(INDIRECT("J!AF"&amp;BX32+3&amp;":CM"&amp;BX32+3)))</f>
        <v xml:space="preserve"> 3316</v>
      </c>
      <c r="D113" s="2256"/>
      <c r="E113" s="1144"/>
      <c r="F113" s="1144"/>
      <c r="G113" s="1144"/>
      <c r="H113" s="1144"/>
      <c r="I113" s="1145"/>
      <c r="J113" s="1144"/>
      <c r="K113" s="1146"/>
      <c r="L113" s="1145"/>
      <c r="M113" s="1144"/>
      <c r="N113" s="1148"/>
      <c r="O113" s="1150"/>
      <c r="P113" s="2257" t="str">
        <f ca="1">IF(H33="",""," "&amp;MIN(INDIRECT("J!AF"&amp;BX33+3&amp;":CM"&amp;BX33+3)))</f>
        <v xml:space="preserve"> 2156</v>
      </c>
      <c r="Q113" s="2256"/>
      <c r="R113" s="1144"/>
      <c r="S113" s="1144"/>
      <c r="T113" s="1144"/>
      <c r="U113" s="1146"/>
      <c r="V113" s="1145"/>
      <c r="W113" s="1144"/>
      <c r="X113" s="1144"/>
      <c r="Y113" s="1144"/>
      <c r="Z113" s="1146"/>
      <c r="AA113" s="1144"/>
      <c r="AB113" s="1145"/>
      <c r="AC113" s="1144"/>
      <c r="AD113" s="1148"/>
      <c r="AE113" s="1149"/>
      <c r="AF113" s="2258" t="str">
        <f ca="1">IF(H34="",""," "&amp;MIN(INDIRECT("J!AF"&amp;BX34+3&amp;":CM"&amp;BX34+3)))</f>
        <v xml:space="preserve"> 1312</v>
      </c>
      <c r="AG113" s="2259"/>
      <c r="AH113" s="2259"/>
      <c r="AI113" s="2256"/>
      <c r="AJ113" s="1144"/>
      <c r="AK113" s="1144"/>
      <c r="AL113" s="1144"/>
      <c r="AM113" s="1144"/>
      <c r="AN113" s="1146"/>
      <c r="AO113" s="1144"/>
      <c r="AP113" s="1144"/>
      <c r="AQ113" s="1145"/>
      <c r="AR113" s="1144"/>
      <c r="AS113" s="1144"/>
      <c r="AT113" s="1144"/>
      <c r="AU113" s="1146"/>
      <c r="AV113" s="1144"/>
      <c r="AW113" s="1144"/>
      <c r="AX113" s="1145"/>
      <c r="AY113" s="1144"/>
      <c r="AZ113" s="1148"/>
      <c r="BA113" s="1147"/>
      <c r="BB113" s="2255" t="str">
        <f ca="1">IF(H35="",""," "&amp;MIN(INDIRECT("J!AF"&amp;BX35+3&amp;":CM"&amp;BX35+3)))</f>
        <v xml:space="preserve"> 1679</v>
      </c>
      <c r="BC113" s="2259"/>
      <c r="BD113" s="2259"/>
      <c r="BE113" s="2256"/>
      <c r="BF113" s="1144"/>
      <c r="BG113" s="1144"/>
      <c r="BH113" s="1144"/>
      <c r="BI113" s="1146"/>
      <c r="BJ113" s="1144"/>
      <c r="BK113" s="1145"/>
      <c r="BL113" s="1144"/>
      <c r="BM113" s="1144"/>
      <c r="BN113" s="1144"/>
      <c r="BO113" s="1146"/>
      <c r="BP113" s="1144"/>
      <c r="BQ113" s="1145"/>
      <c r="BR113" s="1144"/>
      <c r="BS113" s="1144"/>
      <c r="BT113" s="1143"/>
      <c r="BU113" s="1142"/>
      <c r="BV113" s="1160"/>
      <c r="BW113" s="1159"/>
      <c r="BX113" s="1130"/>
      <c r="BY113" s="1130"/>
      <c r="BZ113" s="1119"/>
    </row>
    <row r="114" spans="1:78" s="344" customFormat="1" ht="11.25" customHeight="1" thickBot="1">
      <c r="A114" s="1125"/>
      <c r="B114" s="1141"/>
      <c r="C114" s="1136"/>
      <c r="D114" s="1135"/>
      <c r="E114" s="1135"/>
      <c r="F114" s="1135"/>
      <c r="G114" s="1135"/>
      <c r="H114" s="1135"/>
      <c r="I114" s="1135"/>
      <c r="J114" s="1135"/>
      <c r="K114" s="1135"/>
      <c r="L114" s="1135"/>
      <c r="M114" s="1135"/>
      <c r="N114" s="1135"/>
      <c r="O114" s="1140"/>
      <c r="P114" s="1139"/>
      <c r="Q114" s="1135"/>
      <c r="R114" s="1135"/>
      <c r="S114" s="1135"/>
      <c r="T114" s="1135"/>
      <c r="U114" s="1135"/>
      <c r="V114" s="1135"/>
      <c r="W114" s="1135"/>
      <c r="X114" s="1135"/>
      <c r="Y114" s="1135"/>
      <c r="Z114" s="1135"/>
      <c r="AA114" s="1135"/>
      <c r="AB114" s="1135"/>
      <c r="AC114" s="1135"/>
      <c r="AD114" s="1135"/>
      <c r="AE114" s="1138"/>
      <c r="AF114" s="1137"/>
      <c r="AG114" s="1135"/>
      <c r="AH114" s="1135"/>
      <c r="AI114" s="1135"/>
      <c r="AJ114" s="1135"/>
      <c r="AK114" s="1135"/>
      <c r="AL114" s="1135"/>
      <c r="AM114" s="1135"/>
      <c r="AN114" s="1135"/>
      <c r="AO114" s="1135"/>
      <c r="AP114" s="1135"/>
      <c r="AQ114" s="1135"/>
      <c r="AR114" s="1135"/>
      <c r="AS114" s="1135"/>
      <c r="AT114" s="1135"/>
      <c r="AU114" s="1135"/>
      <c r="AV114" s="1135"/>
      <c r="AW114" s="1135"/>
      <c r="AX114" s="1135"/>
      <c r="AY114" s="1135"/>
      <c r="AZ114" s="1135"/>
      <c r="BA114" s="1134"/>
      <c r="BB114" s="1136"/>
      <c r="BC114" s="1135"/>
      <c r="BD114" s="1135"/>
      <c r="BE114" s="1135"/>
      <c r="BF114" s="1135"/>
      <c r="BG114" s="1135"/>
      <c r="BH114" s="1135"/>
      <c r="BI114" s="1135"/>
      <c r="BJ114" s="1135"/>
      <c r="BK114" s="1135"/>
      <c r="BL114" s="1135"/>
      <c r="BM114" s="1135"/>
      <c r="BN114" s="1135"/>
      <c r="BO114" s="1135"/>
      <c r="BP114" s="1135"/>
      <c r="BQ114" s="1135"/>
      <c r="BR114" s="1135"/>
      <c r="BS114" s="1135"/>
      <c r="BT114" s="1134"/>
      <c r="BU114" s="1133"/>
      <c r="BV114" s="1160"/>
      <c r="BW114" s="1159"/>
      <c r="BX114" s="1130"/>
      <c r="BY114" s="1130"/>
      <c r="BZ114" s="1119"/>
    </row>
    <row r="115" spans="1:78" s="344" customFormat="1" ht="11.25" customHeight="1">
      <c r="A115" s="1125"/>
      <c r="B115" s="1170"/>
      <c r="C115" s="1168">
        <f>C36</f>
        <v>21</v>
      </c>
      <c r="D115" s="2260" t="str">
        <f ca="1">H36&amp;" "&amp;I36</f>
        <v>8066 三谷商事</v>
      </c>
      <c r="E115" s="2236"/>
      <c r="F115" s="2236"/>
      <c r="G115" s="2236"/>
      <c r="H115" s="2236"/>
      <c r="I115" s="2236"/>
      <c r="J115" s="1169">
        <f ca="1">INDIRECT("J!CM"&amp;BX36+3)</f>
        <v>1940</v>
      </c>
      <c r="K115" s="2213" t="str">
        <f ca="1">INDIRECT("J!CP"&amp;BX36+5)</f>
        <v>+40</v>
      </c>
      <c r="L115" s="2214"/>
      <c r="M115" s="2215">
        <f ca="1">S36</f>
        <v>2.1052631578947398</v>
      </c>
      <c r="N115" s="2216"/>
      <c r="O115" s="2217"/>
      <c r="P115" s="1168">
        <f>C37</f>
        <v>22</v>
      </c>
      <c r="Q115" s="2274" t="str">
        <f ca="1">H37&amp;" "&amp;I37</f>
        <v>6144 西部電機</v>
      </c>
      <c r="R115" s="2261"/>
      <c r="S115" s="2261"/>
      <c r="T115" s="2261"/>
      <c r="U115" s="2261"/>
      <c r="V115" s="2261"/>
      <c r="W115" s="2219">
        <f ca="1">INDIRECT("J!CM"&amp;BX37+3)</f>
        <v>1415</v>
      </c>
      <c r="X115" s="2219"/>
      <c r="Y115" s="2219"/>
      <c r="Z115" s="2213" t="str">
        <f ca="1">INDIRECT("J!CP"&amp;BX37+5)</f>
        <v>0</v>
      </c>
      <c r="AA115" s="2213"/>
      <c r="AB115" s="2214"/>
      <c r="AC115" s="2215">
        <f ca="1">S37</f>
        <v>0</v>
      </c>
      <c r="AD115" s="2216"/>
      <c r="AE115" s="2217"/>
      <c r="AF115" s="2268">
        <f>C38</f>
        <v>23</v>
      </c>
      <c r="AG115" s="2269"/>
      <c r="AH115" s="2260" t="str">
        <f ca="1">H38&amp;" "&amp;I38</f>
        <v>8522 名古屋銀行</v>
      </c>
      <c r="AI115" s="2236"/>
      <c r="AJ115" s="2236"/>
      <c r="AK115" s="2236"/>
      <c r="AL115" s="2236"/>
      <c r="AM115" s="2236"/>
      <c r="AN115" s="2236"/>
      <c r="AO115" s="2236"/>
      <c r="AP115" s="2236"/>
      <c r="AQ115" s="2236"/>
      <c r="AR115" s="2219">
        <f ca="1">INDIRECT("J!CM"&amp;BX38+3)</f>
        <v>3115</v>
      </c>
      <c r="AS115" s="2219"/>
      <c r="AT115" s="2219"/>
      <c r="AU115" s="2238" t="str">
        <f ca="1">INDIRECT("J!CP"&amp;BX38+5)</f>
        <v>+131</v>
      </c>
      <c r="AV115" s="2238"/>
      <c r="AW115" s="2238"/>
      <c r="AX115" s="2273"/>
      <c r="AY115" s="2215">
        <f ca="1">S38</f>
        <v>4.3900804289544055</v>
      </c>
      <c r="AZ115" s="2216"/>
      <c r="BA115" s="2217"/>
      <c r="BB115" s="2270">
        <f>C39</f>
        <v>24</v>
      </c>
      <c r="BC115" s="2271"/>
      <c r="BD115" s="2272"/>
      <c r="BE115" s="2260" t="str">
        <f ca="1">H39&amp;" "&amp;I39</f>
        <v>3825 リミックス</v>
      </c>
      <c r="BF115" s="2236"/>
      <c r="BG115" s="2236"/>
      <c r="BH115" s="2236"/>
      <c r="BI115" s="2236"/>
      <c r="BJ115" s="2236"/>
      <c r="BK115" s="2236"/>
      <c r="BL115" s="2233">
        <f ca="1">INDIRECT("J!CM"&amp;BX39+3)</f>
        <v>384</v>
      </c>
      <c r="BM115" s="2233"/>
      <c r="BN115" s="2233"/>
      <c r="BO115" s="2213" t="str">
        <f ca="1">INDIRECT("J!CP"&amp;BX39+5)</f>
        <v>+28</v>
      </c>
      <c r="BP115" s="2213"/>
      <c r="BQ115" s="2214"/>
      <c r="BR115" s="2215">
        <f ca="1">S39</f>
        <v>7.8651685393258362</v>
      </c>
      <c r="BS115" s="2216"/>
      <c r="BT115" s="2217"/>
      <c r="BU115" s="1142"/>
      <c r="BV115" s="1160"/>
      <c r="BW115" s="1159"/>
      <c r="BX115" s="1130"/>
      <c r="BY115" s="1130"/>
      <c r="BZ115" s="1119"/>
    </row>
    <row r="116" spans="1:78" s="344" customFormat="1" ht="11.25" customHeight="1">
      <c r="A116" s="1125"/>
      <c r="B116" s="1141"/>
      <c r="C116" s="2262" t="str">
        <f ca="1">IF(H36="",""," "&amp;MAX(INDIRECT("J!AF"&amp;BX36+3&amp;":CM"&amp;BX36+3)))</f>
        <v xml:space="preserve"> 2041</v>
      </c>
      <c r="D116" s="2263"/>
      <c r="E116" s="1375" t="str">
        <f ca="1">D36&amp;" "&amp;F36</f>
        <v>東2 卸売</v>
      </c>
      <c r="F116" s="1221"/>
      <c r="G116" s="1221"/>
      <c r="H116" s="1221"/>
      <c r="I116" s="1217"/>
      <c r="J116" s="1220"/>
      <c r="K116" s="2242"/>
      <c r="L116" s="2243"/>
      <c r="M116" s="1148"/>
      <c r="N116" s="1148"/>
      <c r="O116" s="1148"/>
      <c r="P116" s="2264" t="str">
        <f ca="1">IF(H37="",""," "&amp;MAX(INDIRECT("J!AF"&amp;BX37+3&amp;":CM"&amp;BX37+3)))</f>
        <v xml:space="preserve"> 1494</v>
      </c>
      <c r="Q116" s="2263"/>
      <c r="R116" s="1167" t="str">
        <f ca="1">D37&amp;" "&amp;F37</f>
        <v>東2 機械</v>
      </c>
      <c r="S116" s="1219"/>
      <c r="T116" s="1219"/>
      <c r="U116" s="1218"/>
      <c r="V116" s="1217"/>
      <c r="W116" s="2244"/>
      <c r="X116" s="2245"/>
      <c r="Y116" s="2246"/>
      <c r="Z116" s="2247"/>
      <c r="AA116" s="2248"/>
      <c r="AB116" s="2243"/>
      <c r="AC116" s="1148"/>
      <c r="AD116" s="1148"/>
      <c r="AE116" s="1148"/>
      <c r="AF116" s="2265" t="str">
        <f ca="1">IF(H38="",""," "&amp;MAX(INDIRECT("J!AF"&amp;BX38+3&amp;":CM"&amp;BX38+3)))</f>
        <v xml:space="preserve"> 3115</v>
      </c>
      <c r="AG116" s="2266"/>
      <c r="AH116" s="2266"/>
      <c r="AI116" s="2266"/>
      <c r="AJ116" s="1166" t="str">
        <f ca="1">D38&amp;" "&amp;F38</f>
        <v>東1 銀行</v>
      </c>
      <c r="AK116" s="1165"/>
      <c r="AL116" s="1165"/>
      <c r="AM116" s="1165"/>
      <c r="AN116" s="1165"/>
      <c r="AO116" s="1165"/>
      <c r="AP116" s="1165"/>
      <c r="AQ116" s="1164"/>
      <c r="AR116" s="1148"/>
      <c r="AS116" s="1148"/>
      <c r="AT116" s="1148"/>
      <c r="AU116" s="1162"/>
      <c r="AV116" s="1148"/>
      <c r="AW116" s="1148"/>
      <c r="AX116" s="1145"/>
      <c r="AY116" s="1148"/>
      <c r="AZ116" s="1148"/>
      <c r="BA116" s="1148"/>
      <c r="BB116" s="2267" t="str">
        <f ca="1">IF(H39="",""," "&amp;MAX(INDIRECT("J!AF"&amp;BX39+3&amp;":CM"&amp;BX39+3)))</f>
        <v xml:space="preserve"> 464</v>
      </c>
      <c r="BC116" s="2266"/>
      <c r="BD116" s="2266"/>
      <c r="BE116" s="2266"/>
      <c r="BF116" s="1166" t="str">
        <f ca="1">D39&amp;" "&amp;F39</f>
        <v>東2 情通</v>
      </c>
      <c r="BG116" s="1165"/>
      <c r="BH116" s="1165"/>
      <c r="BI116" s="1165"/>
      <c r="BJ116" s="1165"/>
      <c r="BK116" s="1164"/>
      <c r="BL116" s="1144"/>
      <c r="BM116" s="1144"/>
      <c r="BN116" s="1163"/>
      <c r="BO116" s="1162"/>
      <c r="BP116" s="1148"/>
      <c r="BQ116" s="1161"/>
      <c r="BR116" s="1148"/>
      <c r="BS116" s="1148"/>
      <c r="BT116" s="1143"/>
      <c r="BU116" s="1142"/>
      <c r="BV116" s="1160"/>
      <c r="BW116" s="1159"/>
      <c r="BX116" s="1130"/>
      <c r="BY116" s="1130"/>
      <c r="BZ116" s="1119"/>
    </row>
    <row r="117" spans="1:78" s="344" customFormat="1" ht="11.25" customHeight="1">
      <c r="A117" s="1125"/>
      <c r="B117" s="1141"/>
      <c r="C117" s="1158"/>
      <c r="D117" s="1157"/>
      <c r="E117" s="1144"/>
      <c r="F117" s="1144"/>
      <c r="G117" s="1144"/>
      <c r="H117" s="1144"/>
      <c r="I117" s="1145"/>
      <c r="J117" s="1144"/>
      <c r="K117" s="1146"/>
      <c r="L117" s="1145"/>
      <c r="M117" s="1144"/>
      <c r="N117" s="1144"/>
      <c r="O117" s="1144"/>
      <c r="P117" s="1156"/>
      <c r="Q117" s="1145"/>
      <c r="R117" s="1144"/>
      <c r="S117" s="1144"/>
      <c r="T117" s="1144"/>
      <c r="U117" s="1146"/>
      <c r="V117" s="1145"/>
      <c r="W117" s="1144"/>
      <c r="X117" s="1144"/>
      <c r="Y117" s="1144"/>
      <c r="Z117" s="1146"/>
      <c r="AA117" s="1144"/>
      <c r="AB117" s="1145"/>
      <c r="AC117" s="1144"/>
      <c r="AD117" s="1144"/>
      <c r="AE117" s="1144"/>
      <c r="AF117" s="1155"/>
      <c r="AG117" s="1153"/>
      <c r="AH117" s="1153"/>
      <c r="AI117" s="1152"/>
      <c r="AJ117" s="1144"/>
      <c r="AK117" s="1144"/>
      <c r="AL117" s="1144"/>
      <c r="AM117" s="1144"/>
      <c r="AN117" s="1146"/>
      <c r="AO117" s="1144"/>
      <c r="AP117" s="1144"/>
      <c r="AQ117" s="1145"/>
      <c r="AR117" s="1144"/>
      <c r="AS117" s="1144"/>
      <c r="AT117" s="1144"/>
      <c r="AU117" s="1146"/>
      <c r="AV117" s="1144"/>
      <c r="AW117" s="1144"/>
      <c r="AX117" s="1145"/>
      <c r="AY117" s="1144"/>
      <c r="AZ117" s="1144"/>
      <c r="BA117" s="1144"/>
      <c r="BB117" s="1154"/>
      <c r="BC117" s="1153"/>
      <c r="BD117" s="1153"/>
      <c r="BE117" s="1152"/>
      <c r="BF117" s="1144"/>
      <c r="BG117" s="1144"/>
      <c r="BH117" s="1144"/>
      <c r="BI117" s="1146"/>
      <c r="BJ117" s="1144"/>
      <c r="BK117" s="1145"/>
      <c r="BL117" s="1144"/>
      <c r="BM117" s="1144"/>
      <c r="BN117" s="1144"/>
      <c r="BO117" s="1146"/>
      <c r="BP117" s="1144"/>
      <c r="BQ117" s="1145"/>
      <c r="BR117" s="1144"/>
      <c r="BS117" s="1144"/>
      <c r="BT117" s="1151"/>
      <c r="BU117" s="1142"/>
      <c r="BV117" s="1160"/>
      <c r="BW117" s="1159"/>
      <c r="BX117" s="1130"/>
      <c r="BY117" s="1130"/>
      <c r="BZ117" s="1119"/>
    </row>
    <row r="118" spans="1:78" s="344" customFormat="1" ht="11.25" customHeight="1">
      <c r="A118" s="1125"/>
      <c r="B118" s="1141"/>
      <c r="C118" s="1158"/>
      <c r="D118" s="1157"/>
      <c r="E118" s="1144"/>
      <c r="F118" s="1144"/>
      <c r="G118" s="1144"/>
      <c r="H118" s="1144"/>
      <c r="I118" s="1145"/>
      <c r="J118" s="1144"/>
      <c r="K118" s="1146"/>
      <c r="L118" s="1145"/>
      <c r="M118" s="1144"/>
      <c r="N118" s="1144"/>
      <c r="O118" s="1144"/>
      <c r="P118" s="1156"/>
      <c r="Q118" s="1145"/>
      <c r="R118" s="1144"/>
      <c r="S118" s="1144"/>
      <c r="T118" s="1144"/>
      <c r="U118" s="1146"/>
      <c r="V118" s="1145"/>
      <c r="W118" s="1144"/>
      <c r="X118" s="1144"/>
      <c r="Y118" s="1144"/>
      <c r="Z118" s="1146"/>
      <c r="AA118" s="1144"/>
      <c r="AB118" s="1145"/>
      <c r="AC118" s="1144"/>
      <c r="AD118" s="1144"/>
      <c r="AE118" s="1144"/>
      <c r="AF118" s="1155"/>
      <c r="AG118" s="1153"/>
      <c r="AH118" s="1153"/>
      <c r="AI118" s="1152"/>
      <c r="AJ118" s="1144"/>
      <c r="AK118" s="1144"/>
      <c r="AL118" s="1144"/>
      <c r="AM118" s="1144"/>
      <c r="AN118" s="1146"/>
      <c r="AO118" s="1144"/>
      <c r="AP118" s="1144"/>
      <c r="AQ118" s="1145"/>
      <c r="AR118" s="1144"/>
      <c r="AS118" s="1144"/>
      <c r="AT118" s="1144"/>
      <c r="AU118" s="1146"/>
      <c r="AV118" s="1144"/>
      <c r="AW118" s="1144"/>
      <c r="AX118" s="1145"/>
      <c r="AY118" s="1144"/>
      <c r="AZ118" s="1144"/>
      <c r="BA118" s="1144"/>
      <c r="BB118" s="1154"/>
      <c r="BC118" s="1153"/>
      <c r="BD118" s="1153"/>
      <c r="BE118" s="1152"/>
      <c r="BF118" s="1144"/>
      <c r="BG118" s="1144"/>
      <c r="BH118" s="1144"/>
      <c r="BI118" s="1146"/>
      <c r="BJ118" s="1144"/>
      <c r="BK118" s="1145"/>
      <c r="BL118" s="1144"/>
      <c r="BM118" s="1144"/>
      <c r="BN118" s="1144"/>
      <c r="BO118" s="1146"/>
      <c r="BP118" s="1144"/>
      <c r="BQ118" s="1145"/>
      <c r="BR118" s="1144"/>
      <c r="BS118" s="1144"/>
      <c r="BT118" s="1151"/>
      <c r="BU118" s="1142"/>
      <c r="BV118" s="1160"/>
      <c r="BW118" s="1159"/>
      <c r="BX118" s="1130"/>
      <c r="BY118" s="1130"/>
      <c r="BZ118" s="1119"/>
    </row>
    <row r="119" spans="1:78" s="344" customFormat="1" ht="11.25" customHeight="1">
      <c r="A119" s="1125"/>
      <c r="B119" s="1141"/>
      <c r="C119" s="1158"/>
      <c r="D119" s="1157"/>
      <c r="E119" s="1144"/>
      <c r="F119" s="1144"/>
      <c r="G119" s="1144"/>
      <c r="H119" s="1144"/>
      <c r="I119" s="1145"/>
      <c r="J119" s="1144"/>
      <c r="K119" s="1146"/>
      <c r="L119" s="1145"/>
      <c r="M119" s="1144"/>
      <c r="N119" s="1144"/>
      <c r="O119" s="1144"/>
      <c r="P119" s="1156"/>
      <c r="Q119" s="1145"/>
      <c r="R119" s="1144"/>
      <c r="S119" s="1144"/>
      <c r="T119" s="1144"/>
      <c r="U119" s="1146"/>
      <c r="V119" s="1145"/>
      <c r="W119" s="1144"/>
      <c r="X119" s="1144"/>
      <c r="Y119" s="1144"/>
      <c r="Z119" s="1146"/>
      <c r="AA119" s="1144"/>
      <c r="AB119" s="1145"/>
      <c r="AC119" s="1144"/>
      <c r="AD119" s="1144"/>
      <c r="AE119" s="1144"/>
      <c r="AF119" s="1155"/>
      <c r="AG119" s="1153"/>
      <c r="AH119" s="1153"/>
      <c r="AI119" s="1152"/>
      <c r="AJ119" s="1144"/>
      <c r="AK119" s="1144"/>
      <c r="AL119" s="1144"/>
      <c r="AM119" s="1144"/>
      <c r="AN119" s="1146"/>
      <c r="AO119" s="1144"/>
      <c r="AP119" s="1144"/>
      <c r="AQ119" s="1145"/>
      <c r="AR119" s="1144"/>
      <c r="AS119" s="1144"/>
      <c r="AT119" s="1144"/>
      <c r="AU119" s="1146"/>
      <c r="AV119" s="1144"/>
      <c r="AW119" s="1144"/>
      <c r="AX119" s="1145"/>
      <c r="AY119" s="1144"/>
      <c r="AZ119" s="1144"/>
      <c r="BA119" s="1144"/>
      <c r="BB119" s="1154"/>
      <c r="BC119" s="1153"/>
      <c r="BD119" s="1153"/>
      <c r="BE119" s="1152"/>
      <c r="BF119" s="1144"/>
      <c r="BG119" s="1144"/>
      <c r="BH119" s="1144"/>
      <c r="BI119" s="1146"/>
      <c r="BJ119" s="1144"/>
      <c r="BK119" s="1145"/>
      <c r="BL119" s="1144"/>
      <c r="BM119" s="1144"/>
      <c r="BN119" s="1144"/>
      <c r="BO119" s="1146"/>
      <c r="BP119" s="1144"/>
      <c r="BQ119" s="1145"/>
      <c r="BR119" s="1144"/>
      <c r="BS119" s="1144"/>
      <c r="BT119" s="1151"/>
      <c r="BU119" s="1142"/>
      <c r="BV119" s="1160"/>
      <c r="BW119" s="1159"/>
      <c r="BX119" s="1130"/>
      <c r="BY119" s="1130"/>
      <c r="BZ119" s="1119"/>
    </row>
    <row r="120" spans="1:78" s="344" customFormat="1" ht="11.25" customHeight="1">
      <c r="A120" s="1125"/>
      <c r="B120" s="1141"/>
      <c r="C120" s="2249" t="str">
        <f ca="1">" "&amp;IFERROR(ROUND(' '!BJ118,0),"")</f>
        <v xml:space="preserve"> 1897</v>
      </c>
      <c r="D120" s="2250"/>
      <c r="E120" s="1144"/>
      <c r="F120" s="1144"/>
      <c r="G120" s="1144"/>
      <c r="H120" s="1144"/>
      <c r="I120" s="1145"/>
      <c r="J120" s="1144"/>
      <c r="K120" s="1146"/>
      <c r="L120" s="1145"/>
      <c r="M120" s="1144"/>
      <c r="N120" s="1144"/>
      <c r="O120" s="1144"/>
      <c r="P120" s="2251" t="str">
        <f ca="1">" "&amp;IFERROR(ROUND(' '!DS118,0),"")</f>
        <v xml:space="preserve"> 1437</v>
      </c>
      <c r="Q120" s="2252"/>
      <c r="R120" s="1144"/>
      <c r="S120" s="1144"/>
      <c r="T120" s="1144"/>
      <c r="U120" s="1146"/>
      <c r="V120" s="1145"/>
      <c r="W120" s="1144"/>
      <c r="X120" s="1144"/>
      <c r="Y120" s="1144"/>
      <c r="Z120" s="1146"/>
      <c r="AA120" s="1144"/>
      <c r="AB120" s="1145"/>
      <c r="AC120" s="1144"/>
      <c r="AD120" s="1144"/>
      <c r="AE120" s="1144"/>
      <c r="AF120" s="2253" t="str">
        <f ca="1">" "&amp;IFERROR(ROUND(' '!GB118,0),"")</f>
        <v xml:space="preserve"> 2631</v>
      </c>
      <c r="AG120" s="2254"/>
      <c r="AH120" s="2254"/>
      <c r="AI120" s="2250"/>
      <c r="AJ120" s="1144"/>
      <c r="AK120" s="1144"/>
      <c r="AL120" s="1144"/>
      <c r="AM120" s="1144"/>
      <c r="AN120" s="1146"/>
      <c r="AO120" s="1144"/>
      <c r="AP120" s="1144"/>
      <c r="AQ120" s="1145"/>
      <c r="AR120" s="1144"/>
      <c r="AS120" s="1144"/>
      <c r="AT120" s="1144"/>
      <c r="AU120" s="1146"/>
      <c r="AV120" s="1144"/>
      <c r="AW120" s="1144"/>
      <c r="AX120" s="1145"/>
      <c r="AY120" s="1144"/>
      <c r="AZ120" s="1144"/>
      <c r="BA120" s="1144"/>
      <c r="BB120" s="2249" t="str">
        <f ca="1">" "&amp;IFERROR(ROUND(' '!IK118,0),"")</f>
        <v xml:space="preserve"> 325</v>
      </c>
      <c r="BC120" s="2254"/>
      <c r="BD120" s="2254"/>
      <c r="BE120" s="2250"/>
      <c r="BF120" s="1144"/>
      <c r="BG120" s="1144"/>
      <c r="BH120" s="1144"/>
      <c r="BI120" s="1146"/>
      <c r="BJ120" s="1144"/>
      <c r="BK120" s="1145"/>
      <c r="BL120" s="1144"/>
      <c r="BM120" s="1144"/>
      <c r="BN120" s="1144"/>
      <c r="BO120" s="1146"/>
      <c r="BP120" s="1144"/>
      <c r="BQ120" s="1145"/>
      <c r="BR120" s="1144"/>
      <c r="BS120" s="1144"/>
      <c r="BT120" s="1151"/>
      <c r="BU120" s="1142"/>
      <c r="BV120" s="1160"/>
      <c r="BW120" s="1159"/>
      <c r="BX120" s="1130"/>
      <c r="BY120" s="1130"/>
      <c r="BZ120" s="1119"/>
    </row>
    <row r="121" spans="1:78" s="344" customFormat="1" ht="11.25" customHeight="1">
      <c r="A121" s="1125"/>
      <c r="B121" s="1141"/>
      <c r="C121" s="1158"/>
      <c r="D121" s="1157"/>
      <c r="E121" s="1144"/>
      <c r="F121" s="1144"/>
      <c r="G121" s="1144"/>
      <c r="H121" s="1144"/>
      <c r="I121" s="1145"/>
      <c r="J121" s="1144"/>
      <c r="K121" s="1146"/>
      <c r="L121" s="1145"/>
      <c r="M121" s="1144"/>
      <c r="N121" s="1144"/>
      <c r="O121" s="1144"/>
      <c r="P121" s="1156"/>
      <c r="Q121" s="1145"/>
      <c r="R121" s="1144"/>
      <c r="S121" s="1144"/>
      <c r="T121" s="1144"/>
      <c r="U121" s="1146"/>
      <c r="V121" s="1145"/>
      <c r="W121" s="1144"/>
      <c r="X121" s="1144"/>
      <c r="Y121" s="1144"/>
      <c r="Z121" s="1146"/>
      <c r="AA121" s="1144"/>
      <c r="AB121" s="1145"/>
      <c r="AC121" s="1144"/>
      <c r="AD121" s="1144"/>
      <c r="AE121" s="1144"/>
      <c r="AF121" s="1155"/>
      <c r="AG121" s="1153"/>
      <c r="AH121" s="1153"/>
      <c r="AI121" s="1152"/>
      <c r="AJ121" s="1144"/>
      <c r="AK121" s="1144"/>
      <c r="AL121" s="1144"/>
      <c r="AM121" s="1144"/>
      <c r="AN121" s="1146"/>
      <c r="AO121" s="1144"/>
      <c r="AP121" s="1144"/>
      <c r="AQ121" s="1145"/>
      <c r="AR121" s="1144"/>
      <c r="AS121" s="1144"/>
      <c r="AT121" s="1144"/>
      <c r="AU121" s="1146"/>
      <c r="AV121" s="1144"/>
      <c r="AW121" s="1144"/>
      <c r="AX121" s="1145"/>
      <c r="AY121" s="1144"/>
      <c r="AZ121" s="1144"/>
      <c r="BA121" s="1144"/>
      <c r="BB121" s="1154"/>
      <c r="BC121" s="1153"/>
      <c r="BD121" s="1153"/>
      <c r="BE121" s="1152"/>
      <c r="BF121" s="1144"/>
      <c r="BG121" s="1144"/>
      <c r="BH121" s="1144"/>
      <c r="BI121" s="1146"/>
      <c r="BJ121" s="1144"/>
      <c r="BK121" s="1145"/>
      <c r="BL121" s="1144"/>
      <c r="BM121" s="1144"/>
      <c r="BN121" s="1144"/>
      <c r="BO121" s="1146"/>
      <c r="BP121" s="1144"/>
      <c r="BQ121" s="1145"/>
      <c r="BR121" s="1144"/>
      <c r="BS121" s="1144"/>
      <c r="BT121" s="1151"/>
      <c r="BU121" s="1142"/>
      <c r="BV121" s="1160"/>
      <c r="BW121" s="1159"/>
      <c r="BX121" s="1130"/>
      <c r="BY121" s="1130"/>
      <c r="BZ121" s="1119"/>
    </row>
    <row r="122" spans="1:78" s="344" customFormat="1" ht="11.25" customHeight="1">
      <c r="A122" s="1125"/>
      <c r="B122" s="1141"/>
      <c r="C122" s="1158"/>
      <c r="D122" s="1157"/>
      <c r="E122" s="1144"/>
      <c r="F122" s="1144"/>
      <c r="G122" s="1144"/>
      <c r="H122" s="1144"/>
      <c r="I122" s="1145"/>
      <c r="J122" s="1144"/>
      <c r="K122" s="1146"/>
      <c r="L122" s="1145"/>
      <c r="M122" s="1144"/>
      <c r="N122" s="1144"/>
      <c r="O122" s="1144"/>
      <c r="P122" s="1156"/>
      <c r="Q122" s="1145"/>
      <c r="R122" s="1144"/>
      <c r="S122" s="1144"/>
      <c r="T122" s="1144"/>
      <c r="U122" s="1146"/>
      <c r="V122" s="1145"/>
      <c r="W122" s="1144"/>
      <c r="X122" s="1144"/>
      <c r="Y122" s="1144"/>
      <c r="Z122" s="1146"/>
      <c r="AA122" s="1144"/>
      <c r="AB122" s="1145"/>
      <c r="AC122" s="1144"/>
      <c r="AD122" s="1144"/>
      <c r="AE122" s="1144"/>
      <c r="AF122" s="1155"/>
      <c r="AG122" s="1153"/>
      <c r="AH122" s="1153"/>
      <c r="AI122" s="1152"/>
      <c r="AJ122" s="1144"/>
      <c r="AK122" s="1144"/>
      <c r="AL122" s="1144"/>
      <c r="AM122" s="1144"/>
      <c r="AN122" s="1146"/>
      <c r="AO122" s="1144"/>
      <c r="AP122" s="1144"/>
      <c r="AQ122" s="1145"/>
      <c r="AR122" s="1144"/>
      <c r="AS122" s="1144"/>
      <c r="AT122" s="1144"/>
      <c r="AU122" s="1146"/>
      <c r="AV122" s="1144"/>
      <c r="AW122" s="1144"/>
      <c r="AX122" s="1145"/>
      <c r="AY122" s="1144"/>
      <c r="AZ122" s="1144"/>
      <c r="BA122" s="1144"/>
      <c r="BB122" s="1154"/>
      <c r="BC122" s="1153"/>
      <c r="BD122" s="1153"/>
      <c r="BE122" s="1152"/>
      <c r="BF122" s="1144"/>
      <c r="BG122" s="1144"/>
      <c r="BH122" s="1144"/>
      <c r="BI122" s="1146"/>
      <c r="BJ122" s="1144"/>
      <c r="BK122" s="1145"/>
      <c r="BL122" s="1144"/>
      <c r="BM122" s="1144"/>
      <c r="BN122" s="1144"/>
      <c r="BO122" s="1146"/>
      <c r="BP122" s="1144"/>
      <c r="BQ122" s="1145"/>
      <c r="BR122" s="1144"/>
      <c r="BS122" s="1144"/>
      <c r="BT122" s="1151"/>
      <c r="BU122" s="1142"/>
      <c r="BV122" s="1160"/>
      <c r="BW122" s="1159"/>
      <c r="BX122" s="1130"/>
      <c r="BY122" s="1130"/>
      <c r="BZ122" s="1119"/>
    </row>
    <row r="123" spans="1:78" s="344" customFormat="1" ht="11.25" customHeight="1">
      <c r="A123" s="1125"/>
      <c r="B123" s="1141"/>
      <c r="C123" s="1158"/>
      <c r="D123" s="1157"/>
      <c r="E123" s="1144"/>
      <c r="F123" s="1144"/>
      <c r="G123" s="1144"/>
      <c r="H123" s="1144"/>
      <c r="I123" s="1145"/>
      <c r="J123" s="1144"/>
      <c r="K123" s="1146"/>
      <c r="L123" s="1145"/>
      <c r="M123" s="1144"/>
      <c r="N123" s="1144"/>
      <c r="O123" s="1144"/>
      <c r="P123" s="1156"/>
      <c r="Q123" s="1145"/>
      <c r="R123" s="1144"/>
      <c r="S123" s="1144"/>
      <c r="T123" s="1144"/>
      <c r="U123" s="1146"/>
      <c r="V123" s="1145"/>
      <c r="W123" s="1144"/>
      <c r="X123" s="1144"/>
      <c r="Y123" s="1144"/>
      <c r="Z123" s="1146"/>
      <c r="AA123" s="1144"/>
      <c r="AB123" s="1145"/>
      <c r="AC123" s="1144"/>
      <c r="AD123" s="1144"/>
      <c r="AE123" s="1144"/>
      <c r="AF123" s="1155"/>
      <c r="AG123" s="1153"/>
      <c r="AH123" s="1153"/>
      <c r="AI123" s="1152"/>
      <c r="AJ123" s="1144"/>
      <c r="AK123" s="1144"/>
      <c r="AL123" s="1144"/>
      <c r="AM123" s="1144"/>
      <c r="AN123" s="1146"/>
      <c r="AO123" s="1144"/>
      <c r="AP123" s="1144"/>
      <c r="AQ123" s="1145"/>
      <c r="AR123" s="1144"/>
      <c r="AS123" s="1144"/>
      <c r="AT123" s="1144"/>
      <c r="AU123" s="1146"/>
      <c r="AV123" s="1144"/>
      <c r="AW123" s="1144"/>
      <c r="AX123" s="1145"/>
      <c r="AY123" s="1144"/>
      <c r="AZ123" s="1144"/>
      <c r="BA123" s="1144"/>
      <c r="BB123" s="1154"/>
      <c r="BC123" s="1153"/>
      <c r="BD123" s="1153"/>
      <c r="BE123" s="1152"/>
      <c r="BF123" s="1144"/>
      <c r="BG123" s="1144"/>
      <c r="BH123" s="1144"/>
      <c r="BI123" s="1146"/>
      <c r="BJ123" s="1144"/>
      <c r="BK123" s="1145"/>
      <c r="BL123" s="1144"/>
      <c r="BM123" s="1144"/>
      <c r="BN123" s="1144"/>
      <c r="BO123" s="1146"/>
      <c r="BP123" s="1144"/>
      <c r="BQ123" s="1145"/>
      <c r="BR123" s="1144"/>
      <c r="BS123" s="1144"/>
      <c r="BT123" s="1151"/>
      <c r="BU123" s="1142"/>
      <c r="BV123" s="1160"/>
      <c r="BW123" s="1159"/>
      <c r="BX123" s="1130"/>
      <c r="BY123" s="1130"/>
      <c r="BZ123" s="1119"/>
    </row>
    <row r="124" spans="1:78" s="344" customFormat="1" ht="11.25" customHeight="1">
      <c r="A124" s="1125"/>
      <c r="B124" s="1141"/>
      <c r="C124" s="2255" t="str">
        <f ca="1">IF(H36="",""," "&amp;MIN(INDIRECT("J!AF"&amp;BX36+3&amp;":CM"&amp;BX36+3)))</f>
        <v xml:space="preserve"> 1700</v>
      </c>
      <c r="D124" s="2256"/>
      <c r="E124" s="1144"/>
      <c r="F124" s="1144"/>
      <c r="G124" s="1144"/>
      <c r="H124" s="1144"/>
      <c r="I124" s="1145"/>
      <c r="J124" s="1144"/>
      <c r="K124" s="1146"/>
      <c r="L124" s="1145"/>
      <c r="M124" s="1144"/>
      <c r="N124" s="1148"/>
      <c r="O124" s="1150"/>
      <c r="P124" s="2257" t="str">
        <f ca="1">IF(H37="",""," "&amp;MIN(INDIRECT("J!AF"&amp;BX37+3&amp;":CM"&amp;BX37+3)))</f>
        <v xml:space="preserve"> 1272</v>
      </c>
      <c r="Q124" s="2256"/>
      <c r="R124" s="1144"/>
      <c r="S124" s="1144"/>
      <c r="T124" s="1144"/>
      <c r="U124" s="1146"/>
      <c r="V124" s="1145"/>
      <c r="W124" s="1144"/>
      <c r="X124" s="1144"/>
      <c r="Y124" s="1144"/>
      <c r="Z124" s="1146"/>
      <c r="AA124" s="1144"/>
      <c r="AB124" s="1145"/>
      <c r="AC124" s="1144"/>
      <c r="AD124" s="1148"/>
      <c r="AE124" s="1149"/>
      <c r="AF124" s="2258" t="str">
        <f ca="1">IF(H38="",""," "&amp;MIN(INDIRECT("J!AF"&amp;BX38+3&amp;":CM"&amp;BX38+3)))</f>
        <v xml:space="preserve"> 2166</v>
      </c>
      <c r="AG124" s="2259"/>
      <c r="AH124" s="2259"/>
      <c r="AI124" s="2256"/>
      <c r="AJ124" s="1144"/>
      <c r="AK124" s="1144"/>
      <c r="AL124" s="1144"/>
      <c r="AM124" s="1144"/>
      <c r="AN124" s="1146"/>
      <c r="AO124" s="1144"/>
      <c r="AP124" s="1144"/>
      <c r="AQ124" s="1145"/>
      <c r="AR124" s="1144"/>
      <c r="AS124" s="1144"/>
      <c r="AT124" s="1144"/>
      <c r="AU124" s="1146"/>
      <c r="AV124" s="1144"/>
      <c r="AW124" s="1144"/>
      <c r="AX124" s="1145"/>
      <c r="AY124" s="1144"/>
      <c r="AZ124" s="1148"/>
      <c r="BA124" s="1147"/>
      <c r="BB124" s="2255" t="str">
        <f ca="1">IF(H39="",""," "&amp;MIN(INDIRECT("J!AF"&amp;BX39+3&amp;":CM"&amp;BX39+3)))</f>
        <v xml:space="preserve"> 169</v>
      </c>
      <c r="BC124" s="2259"/>
      <c r="BD124" s="2259"/>
      <c r="BE124" s="2256"/>
      <c r="BF124" s="1144"/>
      <c r="BG124" s="1144"/>
      <c r="BH124" s="1144"/>
      <c r="BI124" s="1146"/>
      <c r="BJ124" s="1144"/>
      <c r="BK124" s="1145"/>
      <c r="BL124" s="1144"/>
      <c r="BM124" s="1144"/>
      <c r="BN124" s="1144"/>
      <c r="BO124" s="1146"/>
      <c r="BP124" s="1144"/>
      <c r="BQ124" s="1145"/>
      <c r="BR124" s="1144"/>
      <c r="BS124" s="1144"/>
      <c r="BT124" s="1143"/>
      <c r="BU124" s="1142"/>
      <c r="BV124" s="1160"/>
      <c r="BW124" s="1159"/>
      <c r="BX124" s="1130"/>
      <c r="BY124" s="1130"/>
      <c r="BZ124" s="1119"/>
    </row>
    <row r="125" spans="1:78" s="344" customFormat="1" ht="11.25" customHeight="1" thickBot="1">
      <c r="A125" s="1125"/>
      <c r="B125" s="1141"/>
      <c r="C125" s="1136"/>
      <c r="D125" s="1135"/>
      <c r="E125" s="1135"/>
      <c r="F125" s="1135"/>
      <c r="G125" s="1135"/>
      <c r="H125" s="1135"/>
      <c r="I125" s="1135"/>
      <c r="J125" s="1135"/>
      <c r="K125" s="1135"/>
      <c r="L125" s="1135"/>
      <c r="M125" s="1135"/>
      <c r="N125" s="1135"/>
      <c r="O125" s="1140"/>
      <c r="P125" s="1139"/>
      <c r="Q125" s="1135"/>
      <c r="R125" s="1135"/>
      <c r="S125" s="1135"/>
      <c r="T125" s="1135"/>
      <c r="U125" s="1135"/>
      <c r="V125" s="1135"/>
      <c r="W125" s="1135"/>
      <c r="X125" s="1135"/>
      <c r="Y125" s="1135"/>
      <c r="Z125" s="1135"/>
      <c r="AA125" s="1135"/>
      <c r="AB125" s="1135"/>
      <c r="AC125" s="1135"/>
      <c r="AD125" s="1135"/>
      <c r="AE125" s="1138"/>
      <c r="AF125" s="1137"/>
      <c r="AG125" s="1135"/>
      <c r="AH125" s="1135"/>
      <c r="AI125" s="1135"/>
      <c r="AJ125" s="1135"/>
      <c r="AK125" s="1135"/>
      <c r="AL125" s="1135"/>
      <c r="AM125" s="1135"/>
      <c r="AN125" s="1135"/>
      <c r="AO125" s="1135"/>
      <c r="AP125" s="1135"/>
      <c r="AQ125" s="1135"/>
      <c r="AR125" s="1135"/>
      <c r="AS125" s="1135"/>
      <c r="AT125" s="1135"/>
      <c r="AU125" s="1135"/>
      <c r="AV125" s="1135"/>
      <c r="AW125" s="1135"/>
      <c r="AX125" s="1135"/>
      <c r="AY125" s="1135"/>
      <c r="AZ125" s="1135"/>
      <c r="BA125" s="1134"/>
      <c r="BB125" s="1136"/>
      <c r="BC125" s="1135"/>
      <c r="BD125" s="1135"/>
      <c r="BE125" s="1135"/>
      <c r="BF125" s="1135"/>
      <c r="BG125" s="1135"/>
      <c r="BH125" s="1135"/>
      <c r="BI125" s="1135"/>
      <c r="BJ125" s="1135"/>
      <c r="BK125" s="1135"/>
      <c r="BL125" s="1135"/>
      <c r="BM125" s="1135"/>
      <c r="BN125" s="1135"/>
      <c r="BO125" s="1135"/>
      <c r="BP125" s="1135"/>
      <c r="BQ125" s="1135"/>
      <c r="BR125" s="1135"/>
      <c r="BS125" s="1135"/>
      <c r="BT125" s="1134"/>
      <c r="BU125" s="1133"/>
      <c r="BV125" s="1160"/>
      <c r="BW125" s="1159"/>
      <c r="BX125" s="1130"/>
      <c r="BY125" s="1130"/>
      <c r="BZ125" s="1119"/>
    </row>
    <row r="126" spans="1:78" s="344" customFormat="1" ht="11.25" customHeight="1">
      <c r="A126" s="1125"/>
      <c r="B126" s="1170"/>
      <c r="C126" s="1168">
        <f>C40</f>
        <v>25</v>
      </c>
      <c r="D126" s="2260" t="str">
        <f ca="1">H40&amp;" "&amp;I40</f>
        <v>8058 三菱商事</v>
      </c>
      <c r="E126" s="2236"/>
      <c r="F126" s="2236"/>
      <c r="G126" s="2236"/>
      <c r="H126" s="2236"/>
      <c r="I126" s="2236"/>
      <c r="J126" s="1169">
        <f ca="1">INDIRECT("J!CM"&amp;BX40+3)</f>
        <v>3951</v>
      </c>
      <c r="K126" s="2213" t="str">
        <f ca="1">INDIRECT("J!CP"&amp;BX40+5)</f>
        <v>+131</v>
      </c>
      <c r="L126" s="2214"/>
      <c r="M126" s="2215">
        <f ca="1">S40</f>
        <v>3.4293193717277433</v>
      </c>
      <c r="N126" s="2216"/>
      <c r="O126" s="2217"/>
      <c r="P126" s="1168">
        <f>C41</f>
        <v>26</v>
      </c>
      <c r="Q126" s="2274" t="str">
        <f ca="1">H41&amp;" "&amp;I41</f>
        <v>8053 住友商事</v>
      </c>
      <c r="R126" s="2261"/>
      <c r="S126" s="2261"/>
      <c r="T126" s="2261"/>
      <c r="U126" s="2261"/>
      <c r="V126" s="2261"/>
      <c r="W126" s="2219">
        <f ca="1">INDIRECT("J!CM"&amp;BX41+3)</f>
        <v>1820</v>
      </c>
      <c r="X126" s="2219"/>
      <c r="Y126" s="2219"/>
      <c r="Z126" s="2213" t="str">
        <f ca="1">INDIRECT("J!CP"&amp;BX41+5)</f>
        <v>+14</v>
      </c>
      <c r="AA126" s="2213"/>
      <c r="AB126" s="2214"/>
      <c r="AC126" s="2215">
        <f ca="1">S41</f>
        <v>0.77519379844960667</v>
      </c>
      <c r="AD126" s="2216"/>
      <c r="AE126" s="2217"/>
      <c r="AF126" s="2268">
        <f>C42</f>
        <v>27</v>
      </c>
      <c r="AG126" s="2269"/>
      <c r="AH126" s="2277" t="str">
        <f ca="1">H42&amp;" "&amp;I42</f>
        <v>2282 日本ハム</v>
      </c>
      <c r="AI126" s="2278"/>
      <c r="AJ126" s="2278"/>
      <c r="AK126" s="2278"/>
      <c r="AL126" s="2278"/>
      <c r="AM126" s="2278"/>
      <c r="AN126" s="2278"/>
      <c r="AO126" s="2278"/>
      <c r="AP126" s="2278"/>
      <c r="AQ126" s="2278"/>
      <c r="AR126" s="2237">
        <f ca="1">INDIRECT("J!CM"&amp;BX42+3)</f>
        <v>4175</v>
      </c>
      <c r="AS126" s="2237"/>
      <c r="AT126" s="2237"/>
      <c r="AU126" s="2238" t="str">
        <f ca="1">INDIRECT("J!CP"&amp;BX42+5)</f>
        <v>+110</v>
      </c>
      <c r="AV126" s="2238"/>
      <c r="AW126" s="2238"/>
      <c r="AX126" s="2273"/>
      <c r="AY126" s="2215">
        <f ca="1">S42</f>
        <v>2.706027060270614</v>
      </c>
      <c r="AZ126" s="2216"/>
      <c r="BA126" s="2217"/>
      <c r="BB126" s="2270">
        <f>C43</f>
        <v>28</v>
      </c>
      <c r="BC126" s="2271"/>
      <c r="BD126" s="2272"/>
      <c r="BE126" s="2277" t="str">
        <f ca="1">H43&amp;" "&amp;I43</f>
        <v>8530 中京銀行</v>
      </c>
      <c r="BF126" s="2278"/>
      <c r="BG126" s="2278"/>
      <c r="BH126" s="2278"/>
      <c r="BI126" s="2278"/>
      <c r="BJ126" s="2278"/>
      <c r="BK126" s="2278"/>
      <c r="BL126" s="2279">
        <f ca="1">INDIRECT("J!CM"&amp;BX43+3)</f>
        <v>1728</v>
      </c>
      <c r="BM126" s="2279"/>
      <c r="BN126" s="2279"/>
      <c r="BO126" s="2213" t="str">
        <f ca="1">INDIRECT("J!CP"&amp;BX43+5)</f>
        <v>+18</v>
      </c>
      <c r="BP126" s="2213"/>
      <c r="BQ126" s="2214"/>
      <c r="BR126" s="2215">
        <f ca="1">S43</f>
        <v>1.0526315789473699</v>
      </c>
      <c r="BS126" s="2216"/>
      <c r="BT126" s="2217"/>
      <c r="BU126" s="1142"/>
      <c r="BV126" s="1160"/>
      <c r="BW126" s="1159"/>
      <c r="BX126" s="1130"/>
      <c r="BY126" s="1130"/>
      <c r="BZ126" s="1119"/>
    </row>
    <row r="127" spans="1:78" s="344" customFormat="1" ht="11.25" customHeight="1">
      <c r="A127" s="1125"/>
      <c r="B127" s="1141"/>
      <c r="C127" s="2262" t="str">
        <f ca="1">IF(H40="",""," "&amp;MAX(INDIRECT("J!AF"&amp;BX40+3&amp;":CM"&amp;BX40+3)))</f>
        <v xml:space="preserve"> 3965</v>
      </c>
      <c r="D127" s="2263"/>
      <c r="E127" s="1375" t="str">
        <f ca="1">D40&amp;" "&amp;F40</f>
        <v>東1 卸売</v>
      </c>
      <c r="F127" s="1221"/>
      <c r="G127" s="1221"/>
      <c r="H127" s="1221"/>
      <c r="I127" s="1217"/>
      <c r="J127" s="1220"/>
      <c r="K127" s="2242"/>
      <c r="L127" s="2243"/>
      <c r="M127" s="1148"/>
      <c r="N127" s="1148"/>
      <c r="O127" s="1148"/>
      <c r="P127" s="2264" t="str">
        <f ca="1">IF(H41="",""," "&amp;MAX(INDIRECT("J!AF"&amp;BX41+3&amp;":CM"&amp;BX41+3)))</f>
        <v xml:space="preserve"> 1820</v>
      </c>
      <c r="Q127" s="2263"/>
      <c r="R127" s="1167" t="str">
        <f ca="1">D41&amp;" "&amp;F41</f>
        <v>東1 卸売</v>
      </c>
      <c r="S127" s="1219"/>
      <c r="T127" s="1219"/>
      <c r="U127" s="1218"/>
      <c r="V127" s="1217"/>
      <c r="W127" s="2244"/>
      <c r="X127" s="2245"/>
      <c r="Y127" s="2246"/>
      <c r="Z127" s="2247"/>
      <c r="AA127" s="2248"/>
      <c r="AB127" s="2243"/>
      <c r="AC127" s="1148"/>
      <c r="AD127" s="1148"/>
      <c r="AE127" s="1148"/>
      <c r="AF127" s="2265" t="str">
        <f ca="1">IF(H42="",""," "&amp;MAX(INDIRECT("J!AF"&amp;BX42+3&amp;":CM"&amp;BX42+3)))</f>
        <v xml:space="preserve"> 4490</v>
      </c>
      <c r="AG127" s="2266"/>
      <c r="AH127" s="2266"/>
      <c r="AI127" s="2266"/>
      <c r="AJ127" s="1166" t="str">
        <f ca="1">D42&amp;" "&amp;F42</f>
        <v>東1 食品</v>
      </c>
      <c r="AK127" s="1165"/>
      <c r="AL127" s="1165"/>
      <c r="AM127" s="1165"/>
      <c r="AN127" s="1165"/>
      <c r="AO127" s="1165"/>
      <c r="AP127" s="1165"/>
      <c r="AQ127" s="1164"/>
      <c r="AR127" s="1148"/>
      <c r="AS127" s="1148"/>
      <c r="AT127" s="1148"/>
      <c r="AU127" s="1162"/>
      <c r="AV127" s="1148"/>
      <c r="AW127" s="1148"/>
      <c r="AX127" s="1145"/>
      <c r="AY127" s="1148"/>
      <c r="AZ127" s="1148"/>
      <c r="BA127" s="1148"/>
      <c r="BB127" s="2267" t="str">
        <f ca="1">IF(H43="",""," "&amp;MAX(INDIRECT("J!AF"&amp;BX43+3&amp;":CM"&amp;BX43+3)))</f>
        <v xml:space="preserve"> 1817</v>
      </c>
      <c r="BC127" s="2266"/>
      <c r="BD127" s="2266"/>
      <c r="BE127" s="2266"/>
      <c r="BF127" s="1166" t="str">
        <f ca="1">D43&amp;" "&amp;F43</f>
        <v>東1 銀行</v>
      </c>
      <c r="BG127" s="1165"/>
      <c r="BH127" s="1165"/>
      <c r="BI127" s="1165"/>
      <c r="BJ127" s="1165"/>
      <c r="BK127" s="1164"/>
      <c r="BL127" s="1144"/>
      <c r="BM127" s="1144"/>
      <c r="BN127" s="1163"/>
      <c r="BO127" s="1162"/>
      <c r="BP127" s="1148"/>
      <c r="BQ127" s="1161"/>
      <c r="BR127" s="1148"/>
      <c r="BS127" s="1148"/>
      <c r="BT127" s="1143"/>
      <c r="BU127" s="1142"/>
      <c r="BV127" s="1160"/>
      <c r="BW127" s="1159"/>
      <c r="BX127" s="1130"/>
      <c r="BY127" s="1130"/>
      <c r="BZ127" s="1119"/>
    </row>
    <row r="128" spans="1:78" s="344" customFormat="1" ht="11.25" customHeight="1">
      <c r="A128" s="1125"/>
      <c r="B128" s="1141"/>
      <c r="C128" s="1158"/>
      <c r="D128" s="1157"/>
      <c r="E128" s="1144"/>
      <c r="F128" s="1144"/>
      <c r="G128" s="1144"/>
      <c r="H128" s="1144"/>
      <c r="I128" s="1145"/>
      <c r="J128" s="1144"/>
      <c r="K128" s="1146"/>
      <c r="L128" s="1145"/>
      <c r="M128" s="1144"/>
      <c r="N128" s="1144"/>
      <c r="O128" s="1144"/>
      <c r="P128" s="1156"/>
      <c r="Q128" s="1145"/>
      <c r="R128" s="1144"/>
      <c r="S128" s="1144"/>
      <c r="T128" s="1144"/>
      <c r="U128" s="1146"/>
      <c r="V128" s="1145"/>
      <c r="W128" s="1144"/>
      <c r="X128" s="1144"/>
      <c r="Y128" s="1144"/>
      <c r="Z128" s="1146"/>
      <c r="AA128" s="1144"/>
      <c r="AB128" s="1145"/>
      <c r="AC128" s="1144"/>
      <c r="AD128" s="1144"/>
      <c r="AE128" s="1144"/>
      <c r="AF128" s="1155"/>
      <c r="AG128" s="1153"/>
      <c r="AH128" s="1153"/>
      <c r="AI128" s="1152"/>
      <c r="AJ128" s="1144"/>
      <c r="AK128" s="1144"/>
      <c r="AL128" s="1144"/>
      <c r="AM128" s="1144"/>
      <c r="AN128" s="1146"/>
      <c r="AO128" s="1144"/>
      <c r="AP128" s="1144"/>
      <c r="AQ128" s="1145"/>
      <c r="AR128" s="1144"/>
      <c r="AS128" s="1144"/>
      <c r="AT128" s="1144"/>
      <c r="AU128" s="1146"/>
      <c r="AV128" s="1144"/>
      <c r="AW128" s="1144"/>
      <c r="AX128" s="1145"/>
      <c r="AY128" s="1144"/>
      <c r="AZ128" s="1144"/>
      <c r="BA128" s="1144"/>
      <c r="BB128" s="1154"/>
      <c r="BC128" s="1153"/>
      <c r="BD128" s="1153"/>
      <c r="BE128" s="1152"/>
      <c r="BF128" s="1144"/>
      <c r="BG128" s="1144"/>
      <c r="BH128" s="1144"/>
      <c r="BI128" s="1146"/>
      <c r="BJ128" s="1144"/>
      <c r="BK128" s="1145"/>
      <c r="BL128" s="1144"/>
      <c r="BM128" s="1144"/>
      <c r="BN128" s="1144"/>
      <c r="BO128" s="1146"/>
      <c r="BP128" s="1144"/>
      <c r="BQ128" s="1145"/>
      <c r="BR128" s="1144"/>
      <c r="BS128" s="1144"/>
      <c r="BT128" s="1151"/>
      <c r="BU128" s="1142"/>
      <c r="BV128" s="1160"/>
      <c r="BW128" s="1159"/>
      <c r="BX128" s="1130"/>
      <c r="BY128" s="1130"/>
      <c r="BZ128" s="1119"/>
    </row>
    <row r="129" spans="1:78" s="344" customFormat="1" ht="11.25" customHeight="1">
      <c r="A129" s="1125"/>
      <c r="B129" s="1141"/>
      <c r="C129" s="1158"/>
      <c r="D129" s="1157"/>
      <c r="E129" s="1144"/>
      <c r="F129" s="1144"/>
      <c r="G129" s="1144"/>
      <c r="H129" s="1144"/>
      <c r="I129" s="1145"/>
      <c r="J129" s="1144"/>
      <c r="K129" s="1146"/>
      <c r="L129" s="1145"/>
      <c r="M129" s="1144"/>
      <c r="N129" s="1144"/>
      <c r="O129" s="1144"/>
      <c r="P129" s="1156"/>
      <c r="Q129" s="1145"/>
      <c r="R129" s="1144"/>
      <c r="S129" s="1144"/>
      <c r="T129" s="1144"/>
      <c r="U129" s="1146"/>
      <c r="V129" s="1145"/>
      <c r="W129" s="1144"/>
      <c r="X129" s="1144"/>
      <c r="Y129" s="1144"/>
      <c r="Z129" s="1146"/>
      <c r="AA129" s="1144"/>
      <c r="AB129" s="1145"/>
      <c r="AC129" s="1144"/>
      <c r="AD129" s="1144"/>
      <c r="AE129" s="1144"/>
      <c r="AF129" s="1155"/>
      <c r="AG129" s="1153"/>
      <c r="AH129" s="1153"/>
      <c r="AI129" s="1152"/>
      <c r="AJ129" s="1144"/>
      <c r="AK129" s="1144"/>
      <c r="AL129" s="1144"/>
      <c r="AM129" s="1144"/>
      <c r="AN129" s="1146"/>
      <c r="AO129" s="1144"/>
      <c r="AP129" s="1144"/>
      <c r="AQ129" s="1145"/>
      <c r="AR129" s="1144"/>
      <c r="AS129" s="1144"/>
      <c r="AT129" s="1144"/>
      <c r="AU129" s="1146"/>
      <c r="AV129" s="1144"/>
      <c r="AW129" s="1144"/>
      <c r="AX129" s="1145"/>
      <c r="AY129" s="1144"/>
      <c r="AZ129" s="1144"/>
      <c r="BA129" s="1144"/>
      <c r="BB129" s="1154"/>
      <c r="BC129" s="1153"/>
      <c r="BD129" s="1153"/>
      <c r="BE129" s="1152"/>
      <c r="BF129" s="1144"/>
      <c r="BG129" s="1144"/>
      <c r="BH129" s="1144"/>
      <c r="BI129" s="1146"/>
      <c r="BJ129" s="1144"/>
      <c r="BK129" s="1145"/>
      <c r="BL129" s="1144"/>
      <c r="BM129" s="1144"/>
      <c r="BN129" s="1144"/>
      <c r="BO129" s="1146"/>
      <c r="BP129" s="1144"/>
      <c r="BQ129" s="1145"/>
      <c r="BR129" s="1144"/>
      <c r="BS129" s="1144"/>
      <c r="BT129" s="1151"/>
      <c r="BU129" s="1142"/>
      <c r="BV129" s="1160"/>
      <c r="BW129" s="1159"/>
      <c r="BX129" s="1130"/>
      <c r="BY129" s="1130"/>
      <c r="BZ129" s="1119"/>
    </row>
    <row r="130" spans="1:78" s="344" customFormat="1" ht="11.25" customHeight="1">
      <c r="A130" s="1125"/>
      <c r="B130" s="1141"/>
      <c r="C130" s="1158"/>
      <c r="D130" s="1157"/>
      <c r="E130" s="1144"/>
      <c r="F130" s="1144"/>
      <c r="G130" s="1144"/>
      <c r="H130" s="1144"/>
      <c r="I130" s="1145"/>
      <c r="J130" s="1144"/>
      <c r="K130" s="1146"/>
      <c r="L130" s="1145"/>
      <c r="M130" s="1144"/>
      <c r="N130" s="1144"/>
      <c r="O130" s="1144"/>
      <c r="P130" s="1156"/>
      <c r="Q130" s="1145"/>
      <c r="R130" s="1144"/>
      <c r="S130" s="1144"/>
      <c r="T130" s="1144"/>
      <c r="U130" s="1146"/>
      <c r="V130" s="1145"/>
      <c r="W130" s="1144"/>
      <c r="X130" s="1144"/>
      <c r="Y130" s="1144"/>
      <c r="Z130" s="1146"/>
      <c r="AA130" s="1144"/>
      <c r="AB130" s="1145"/>
      <c r="AC130" s="1144"/>
      <c r="AD130" s="1144"/>
      <c r="AE130" s="1144"/>
      <c r="AF130" s="1155"/>
      <c r="AG130" s="1153"/>
      <c r="AH130" s="1153"/>
      <c r="AI130" s="1152"/>
      <c r="AJ130" s="1144"/>
      <c r="AK130" s="1144"/>
      <c r="AL130" s="1144"/>
      <c r="AM130" s="1144"/>
      <c r="AN130" s="1146"/>
      <c r="AO130" s="1144"/>
      <c r="AP130" s="1144"/>
      <c r="AQ130" s="1145"/>
      <c r="AR130" s="1144"/>
      <c r="AS130" s="1144"/>
      <c r="AT130" s="1144"/>
      <c r="AU130" s="1146"/>
      <c r="AV130" s="1144"/>
      <c r="AW130" s="1144"/>
      <c r="AX130" s="1145"/>
      <c r="AY130" s="1144"/>
      <c r="AZ130" s="1144"/>
      <c r="BA130" s="1144"/>
      <c r="BB130" s="1154"/>
      <c r="BC130" s="1153"/>
      <c r="BD130" s="1153"/>
      <c r="BE130" s="1152"/>
      <c r="BF130" s="1144"/>
      <c r="BG130" s="1144"/>
      <c r="BH130" s="1144"/>
      <c r="BI130" s="1146"/>
      <c r="BJ130" s="1144"/>
      <c r="BK130" s="1145"/>
      <c r="BL130" s="1144"/>
      <c r="BM130" s="1144"/>
      <c r="BN130" s="1144"/>
      <c r="BO130" s="1146"/>
      <c r="BP130" s="1144"/>
      <c r="BQ130" s="1145"/>
      <c r="BR130" s="1144"/>
      <c r="BS130" s="1144"/>
      <c r="BT130" s="1151"/>
      <c r="BU130" s="1142"/>
      <c r="BV130" s="1160"/>
      <c r="BW130" s="1159"/>
      <c r="BX130" s="1130"/>
      <c r="BY130" s="1130"/>
      <c r="BZ130" s="1119"/>
    </row>
    <row r="131" spans="1:78" s="344" customFormat="1" ht="11.25" customHeight="1">
      <c r="A131" s="1125"/>
      <c r="B131" s="1141"/>
      <c r="C131" s="2249" t="str">
        <f ca="1">" "&amp;IFERROR(ROUND(' '!BJ136,0),"")</f>
        <v xml:space="preserve"> 3679</v>
      </c>
      <c r="D131" s="2250"/>
      <c r="E131" s="1144"/>
      <c r="F131" s="1144"/>
      <c r="G131" s="1144"/>
      <c r="H131" s="1144"/>
      <c r="I131" s="1145"/>
      <c r="J131" s="1144"/>
      <c r="K131" s="1146"/>
      <c r="L131" s="1145"/>
      <c r="M131" s="1144"/>
      <c r="N131" s="1144"/>
      <c r="O131" s="1144"/>
      <c r="P131" s="2251" t="str">
        <f ca="1">" "&amp;IFERROR(ROUND(' '!DS136,0),"")</f>
        <v xml:space="preserve"> 1690</v>
      </c>
      <c r="Q131" s="2252"/>
      <c r="R131" s="1144"/>
      <c r="S131" s="1144"/>
      <c r="T131" s="1144"/>
      <c r="U131" s="1146"/>
      <c r="V131" s="1145"/>
      <c r="W131" s="1144"/>
      <c r="X131" s="1144"/>
      <c r="Y131" s="1144"/>
      <c r="Z131" s="1146"/>
      <c r="AA131" s="1144"/>
      <c r="AB131" s="1145"/>
      <c r="AC131" s="1144"/>
      <c r="AD131" s="1144"/>
      <c r="AE131" s="1144"/>
      <c r="AF131" s="2253" t="str">
        <f ca="1">" "&amp;IFERROR(ROUND(' '!GB136,0),"")</f>
        <v xml:space="preserve"> 4158</v>
      </c>
      <c r="AG131" s="2254"/>
      <c r="AH131" s="2254"/>
      <c r="AI131" s="2250"/>
      <c r="AJ131" s="1144"/>
      <c r="AK131" s="1144"/>
      <c r="AL131" s="1144"/>
      <c r="AM131" s="1144"/>
      <c r="AN131" s="1146"/>
      <c r="AO131" s="1144"/>
      <c r="AP131" s="1144"/>
      <c r="AQ131" s="1145"/>
      <c r="AR131" s="1144"/>
      <c r="AS131" s="1144"/>
      <c r="AT131" s="1144"/>
      <c r="AU131" s="1146"/>
      <c r="AV131" s="1144"/>
      <c r="AW131" s="1144"/>
      <c r="AX131" s="1145"/>
      <c r="AY131" s="1144"/>
      <c r="AZ131" s="1144"/>
      <c r="BA131" s="1144"/>
      <c r="BB131" s="2249" t="str">
        <f ca="1">" "&amp;IFERROR(ROUND(' '!IK136,0),"")</f>
        <v xml:space="preserve"> 1503</v>
      </c>
      <c r="BC131" s="2254"/>
      <c r="BD131" s="2254"/>
      <c r="BE131" s="2250"/>
      <c r="BF131" s="1144"/>
      <c r="BG131" s="1144"/>
      <c r="BH131" s="1144"/>
      <c r="BI131" s="1146"/>
      <c r="BJ131" s="1144"/>
      <c r="BK131" s="1145"/>
      <c r="BL131" s="1144"/>
      <c r="BM131" s="1144"/>
      <c r="BN131" s="1144"/>
      <c r="BO131" s="1146"/>
      <c r="BP131" s="1144"/>
      <c r="BQ131" s="1145"/>
      <c r="BR131" s="1144"/>
      <c r="BS131" s="1144"/>
      <c r="BT131" s="1151"/>
      <c r="BU131" s="1142"/>
      <c r="BV131" s="1160"/>
      <c r="BW131" s="1159"/>
      <c r="BX131" s="1130"/>
      <c r="BY131" s="1130"/>
      <c r="BZ131" s="1119"/>
    </row>
    <row r="132" spans="1:78" s="344" customFormat="1" ht="11.25" customHeight="1">
      <c r="A132" s="1125"/>
      <c r="B132" s="1141"/>
      <c r="C132" s="1158"/>
      <c r="D132" s="1157"/>
      <c r="E132" s="1144"/>
      <c r="F132" s="1144"/>
      <c r="G132" s="1144"/>
      <c r="H132" s="1144"/>
      <c r="I132" s="1145"/>
      <c r="J132" s="1144"/>
      <c r="K132" s="1146"/>
      <c r="L132" s="1145"/>
      <c r="M132" s="1144"/>
      <c r="N132" s="1144"/>
      <c r="O132" s="1144"/>
      <c r="P132" s="1156"/>
      <c r="Q132" s="1145"/>
      <c r="R132" s="1144"/>
      <c r="S132" s="1144"/>
      <c r="T132" s="1144"/>
      <c r="U132" s="1146"/>
      <c r="V132" s="1145"/>
      <c r="W132" s="1144"/>
      <c r="X132" s="1144"/>
      <c r="Y132" s="1144"/>
      <c r="Z132" s="1146"/>
      <c r="AA132" s="1144"/>
      <c r="AB132" s="1145"/>
      <c r="AC132" s="1144"/>
      <c r="AD132" s="1144"/>
      <c r="AE132" s="1144"/>
      <c r="AF132" s="1155"/>
      <c r="AG132" s="1153"/>
      <c r="AH132" s="1153"/>
      <c r="AI132" s="1152"/>
      <c r="AJ132" s="1144"/>
      <c r="AK132" s="1144"/>
      <c r="AL132" s="1144"/>
      <c r="AM132" s="1144"/>
      <c r="AN132" s="1146"/>
      <c r="AO132" s="1144"/>
      <c r="AP132" s="1144"/>
      <c r="AQ132" s="1145"/>
      <c r="AR132" s="1144"/>
      <c r="AS132" s="1144"/>
      <c r="AT132" s="1144"/>
      <c r="AU132" s="1146"/>
      <c r="AV132" s="1144"/>
      <c r="AW132" s="1144"/>
      <c r="AX132" s="1145"/>
      <c r="AY132" s="1144"/>
      <c r="AZ132" s="1144"/>
      <c r="BA132" s="1144"/>
      <c r="BB132" s="1154"/>
      <c r="BC132" s="1153"/>
      <c r="BD132" s="1153"/>
      <c r="BE132" s="1152"/>
      <c r="BF132" s="1144"/>
      <c r="BG132" s="1144"/>
      <c r="BH132" s="1144"/>
      <c r="BI132" s="1146"/>
      <c r="BJ132" s="1144"/>
      <c r="BK132" s="1145"/>
      <c r="BL132" s="1144"/>
      <c r="BM132" s="1144"/>
      <c r="BN132" s="1144"/>
      <c r="BO132" s="1146"/>
      <c r="BP132" s="1144"/>
      <c r="BQ132" s="1145"/>
      <c r="BR132" s="1144"/>
      <c r="BS132" s="1144"/>
      <c r="BT132" s="1151"/>
      <c r="BU132" s="1142"/>
      <c r="BV132" s="1130"/>
      <c r="BW132" s="1130"/>
      <c r="BX132" s="1130"/>
      <c r="BY132" s="1130"/>
      <c r="BZ132" s="1119"/>
    </row>
    <row r="133" spans="1:78" s="344" customFormat="1" ht="11.25" customHeight="1">
      <c r="A133" s="1125"/>
      <c r="B133" s="1141"/>
      <c r="C133" s="1158"/>
      <c r="D133" s="1157"/>
      <c r="E133" s="1144"/>
      <c r="F133" s="1144"/>
      <c r="G133" s="1144"/>
      <c r="H133" s="1144"/>
      <c r="I133" s="1145"/>
      <c r="J133" s="1144"/>
      <c r="K133" s="1146"/>
      <c r="L133" s="1145"/>
      <c r="M133" s="1144"/>
      <c r="N133" s="1144"/>
      <c r="O133" s="1144"/>
      <c r="P133" s="1156"/>
      <c r="Q133" s="1145"/>
      <c r="R133" s="1144"/>
      <c r="S133" s="1144"/>
      <c r="T133" s="1144"/>
      <c r="U133" s="1146"/>
      <c r="V133" s="1145"/>
      <c r="W133" s="1144"/>
      <c r="X133" s="1144"/>
      <c r="Y133" s="1144"/>
      <c r="Z133" s="1146"/>
      <c r="AA133" s="1144"/>
      <c r="AB133" s="1145"/>
      <c r="AC133" s="1144"/>
      <c r="AD133" s="1144"/>
      <c r="AE133" s="1144"/>
      <c r="AF133" s="1155"/>
      <c r="AG133" s="1153"/>
      <c r="AH133" s="1153"/>
      <c r="AI133" s="1152"/>
      <c r="AJ133" s="1144"/>
      <c r="AK133" s="1144"/>
      <c r="AL133" s="1144"/>
      <c r="AM133" s="1144"/>
      <c r="AN133" s="1146"/>
      <c r="AO133" s="1144"/>
      <c r="AP133" s="1144"/>
      <c r="AQ133" s="1145"/>
      <c r="AR133" s="1144"/>
      <c r="AS133" s="1144"/>
      <c r="AT133" s="1144"/>
      <c r="AU133" s="1146"/>
      <c r="AV133" s="1144"/>
      <c r="AW133" s="1144"/>
      <c r="AX133" s="1145"/>
      <c r="AY133" s="1144"/>
      <c r="AZ133" s="1144"/>
      <c r="BA133" s="1144"/>
      <c r="BB133" s="1154"/>
      <c r="BC133" s="1153"/>
      <c r="BD133" s="1153"/>
      <c r="BE133" s="1152"/>
      <c r="BF133" s="1144"/>
      <c r="BG133" s="1144"/>
      <c r="BH133" s="1144"/>
      <c r="BI133" s="1146"/>
      <c r="BJ133" s="1144"/>
      <c r="BK133" s="1145"/>
      <c r="BL133" s="1144"/>
      <c r="BM133" s="1144"/>
      <c r="BN133" s="1144"/>
      <c r="BO133" s="1146"/>
      <c r="BP133" s="1144"/>
      <c r="BQ133" s="1145"/>
      <c r="BR133" s="1144"/>
      <c r="BS133" s="1144"/>
      <c r="BT133" s="1151"/>
      <c r="BU133" s="1142"/>
      <c r="BV133" s="1130"/>
      <c r="BW133" s="1130"/>
      <c r="BX133" s="1130"/>
      <c r="BY133" s="1130"/>
      <c r="BZ133" s="1119"/>
    </row>
    <row r="134" spans="1:78" s="344" customFormat="1" ht="11.25" customHeight="1">
      <c r="A134" s="1125"/>
      <c r="B134" s="1141"/>
      <c r="C134" s="1158"/>
      <c r="D134" s="1157"/>
      <c r="E134" s="1144"/>
      <c r="F134" s="1144"/>
      <c r="G134" s="1144"/>
      <c r="H134" s="1144"/>
      <c r="I134" s="1145"/>
      <c r="J134" s="1144"/>
      <c r="K134" s="1146"/>
      <c r="L134" s="1145"/>
      <c r="M134" s="1144"/>
      <c r="N134" s="1144"/>
      <c r="O134" s="1144"/>
      <c r="P134" s="1156"/>
      <c r="Q134" s="1145"/>
      <c r="R134" s="1144"/>
      <c r="S134" s="1144"/>
      <c r="T134" s="1144"/>
      <c r="U134" s="1146"/>
      <c r="V134" s="1145"/>
      <c r="W134" s="1144"/>
      <c r="X134" s="1144"/>
      <c r="Y134" s="1144"/>
      <c r="Z134" s="1146"/>
      <c r="AA134" s="1144"/>
      <c r="AB134" s="1145"/>
      <c r="AC134" s="1144"/>
      <c r="AD134" s="1144"/>
      <c r="AE134" s="1144"/>
      <c r="AF134" s="1155"/>
      <c r="AG134" s="1153"/>
      <c r="AH134" s="1153"/>
      <c r="AI134" s="1152"/>
      <c r="AJ134" s="1144"/>
      <c r="AK134" s="1144"/>
      <c r="AL134" s="1144"/>
      <c r="AM134" s="1144"/>
      <c r="AN134" s="1146"/>
      <c r="AO134" s="1144"/>
      <c r="AP134" s="1144"/>
      <c r="AQ134" s="1145"/>
      <c r="AR134" s="1144"/>
      <c r="AS134" s="1144"/>
      <c r="AT134" s="1144"/>
      <c r="AU134" s="1146"/>
      <c r="AV134" s="1144"/>
      <c r="AW134" s="1144"/>
      <c r="AX134" s="1145"/>
      <c r="AY134" s="1144"/>
      <c r="AZ134" s="1144"/>
      <c r="BA134" s="1144"/>
      <c r="BB134" s="1154"/>
      <c r="BC134" s="1153"/>
      <c r="BD134" s="1153"/>
      <c r="BE134" s="1152"/>
      <c r="BF134" s="1144"/>
      <c r="BG134" s="1144"/>
      <c r="BH134" s="1144"/>
      <c r="BI134" s="1146"/>
      <c r="BJ134" s="1144"/>
      <c r="BK134" s="1145"/>
      <c r="BL134" s="1144"/>
      <c r="BM134" s="1144"/>
      <c r="BN134" s="1144"/>
      <c r="BO134" s="1146"/>
      <c r="BP134" s="1144"/>
      <c r="BQ134" s="1145"/>
      <c r="BR134" s="1144"/>
      <c r="BS134" s="1144"/>
      <c r="BT134" s="1151"/>
      <c r="BU134" s="1142"/>
      <c r="BV134" s="1130"/>
      <c r="BW134" s="1130"/>
      <c r="BX134" s="1130"/>
      <c r="BY134" s="1130"/>
      <c r="BZ134" s="1119"/>
    </row>
    <row r="135" spans="1:78" s="344" customFormat="1" ht="11.25" customHeight="1">
      <c r="A135" s="1125"/>
      <c r="B135" s="1141"/>
      <c r="C135" s="2255" t="str">
        <f ca="1">IF(H40="",""," "&amp;MIN(INDIRECT("J!AF"&amp;BX40+3&amp;":CM"&amp;BX40+3)))</f>
        <v xml:space="preserve"> 3355</v>
      </c>
      <c r="D135" s="2256"/>
      <c r="E135" s="1144"/>
      <c r="F135" s="1144"/>
      <c r="G135" s="1144"/>
      <c r="H135" s="1144"/>
      <c r="I135" s="1145"/>
      <c r="J135" s="1144"/>
      <c r="K135" s="1146"/>
      <c r="L135" s="1145"/>
      <c r="M135" s="1144"/>
      <c r="N135" s="1148"/>
      <c r="O135" s="1150"/>
      <c r="P135" s="2257" t="str">
        <f ca="1">IF(H41="",""," "&amp;MIN(INDIRECT("J!AF"&amp;BX41+3&amp;":CM"&amp;BX41+3)))</f>
        <v xml:space="preserve"> 1546</v>
      </c>
      <c r="Q135" s="2256"/>
      <c r="R135" s="1144"/>
      <c r="S135" s="1144"/>
      <c r="T135" s="1144"/>
      <c r="U135" s="1146"/>
      <c r="V135" s="1145"/>
      <c r="W135" s="1144"/>
      <c r="X135" s="1144"/>
      <c r="Y135" s="1144"/>
      <c r="Z135" s="1146"/>
      <c r="AA135" s="1144"/>
      <c r="AB135" s="1145"/>
      <c r="AC135" s="1144"/>
      <c r="AD135" s="1148"/>
      <c r="AE135" s="1149"/>
      <c r="AF135" s="2258" t="str">
        <f ca="1">IF(H42="",""," "&amp;MIN(INDIRECT("J!AF"&amp;BX42+3&amp;":CM"&amp;BX42+3)))</f>
        <v xml:space="preserve"> 3805</v>
      </c>
      <c r="AG135" s="2259"/>
      <c r="AH135" s="2259"/>
      <c r="AI135" s="2256"/>
      <c r="AJ135" s="1144"/>
      <c r="AK135" s="1144"/>
      <c r="AL135" s="1144"/>
      <c r="AM135" s="1144"/>
      <c r="AN135" s="1146"/>
      <c r="AO135" s="1144"/>
      <c r="AP135" s="1144"/>
      <c r="AQ135" s="1145"/>
      <c r="AR135" s="1144"/>
      <c r="AS135" s="1144"/>
      <c r="AT135" s="1144"/>
      <c r="AU135" s="1146"/>
      <c r="AV135" s="1144"/>
      <c r="AW135" s="1144"/>
      <c r="AX135" s="1145"/>
      <c r="AY135" s="1144"/>
      <c r="AZ135" s="1148"/>
      <c r="BA135" s="1147"/>
      <c r="BB135" s="2255" t="str">
        <f ca="1">IF(H43="",""," "&amp;MIN(INDIRECT("J!AF"&amp;BX43+3&amp;":CM"&amp;BX43+3)))</f>
        <v xml:space="preserve"> 1185</v>
      </c>
      <c r="BC135" s="2259"/>
      <c r="BD135" s="2259"/>
      <c r="BE135" s="2256"/>
      <c r="BF135" s="1144"/>
      <c r="BG135" s="1144"/>
      <c r="BH135" s="1144"/>
      <c r="BI135" s="1146"/>
      <c r="BJ135" s="1144"/>
      <c r="BK135" s="1145"/>
      <c r="BL135" s="1144"/>
      <c r="BM135" s="1144"/>
      <c r="BN135" s="1144"/>
      <c r="BO135" s="1146"/>
      <c r="BP135" s="1144"/>
      <c r="BQ135" s="1145"/>
      <c r="BR135" s="1144"/>
      <c r="BS135" s="1144"/>
      <c r="BT135" s="1143"/>
      <c r="BU135" s="1142"/>
      <c r="BV135" s="1130"/>
      <c r="BW135" s="1130"/>
      <c r="BX135" s="1130"/>
      <c r="BY135" s="1130"/>
      <c r="BZ135" s="1119"/>
    </row>
    <row r="136" spans="1:78" s="344" customFormat="1" ht="11.25" customHeight="1" thickBot="1">
      <c r="A136" s="1125"/>
      <c r="B136" s="1141"/>
      <c r="C136" s="1136"/>
      <c r="D136" s="1135"/>
      <c r="E136" s="1135"/>
      <c r="F136" s="1135"/>
      <c r="G136" s="1135"/>
      <c r="H136" s="1135"/>
      <c r="I136" s="1135"/>
      <c r="J136" s="1135"/>
      <c r="K136" s="1135"/>
      <c r="L136" s="1135"/>
      <c r="M136" s="1135"/>
      <c r="N136" s="1135"/>
      <c r="O136" s="1140"/>
      <c r="P136" s="1139"/>
      <c r="Q136" s="1135"/>
      <c r="R136" s="1135"/>
      <c r="S136" s="1135"/>
      <c r="T136" s="1135"/>
      <c r="U136" s="1135"/>
      <c r="V136" s="1135"/>
      <c r="W136" s="1135"/>
      <c r="X136" s="1135"/>
      <c r="Y136" s="1135"/>
      <c r="Z136" s="1135"/>
      <c r="AA136" s="1135"/>
      <c r="AB136" s="1135"/>
      <c r="AC136" s="1135"/>
      <c r="AD136" s="1135"/>
      <c r="AE136" s="1138"/>
      <c r="AF136" s="1137"/>
      <c r="AG136" s="1135"/>
      <c r="AH136" s="1135"/>
      <c r="AI136" s="1135"/>
      <c r="AJ136" s="1135"/>
      <c r="AK136" s="1135"/>
      <c r="AL136" s="1135"/>
      <c r="AM136" s="1135"/>
      <c r="AN136" s="1135"/>
      <c r="AO136" s="1135"/>
      <c r="AP136" s="1135"/>
      <c r="AQ136" s="1135"/>
      <c r="AR136" s="1135"/>
      <c r="AS136" s="1135"/>
      <c r="AT136" s="1135"/>
      <c r="AU136" s="1135"/>
      <c r="AV136" s="1135"/>
      <c r="AW136" s="1135"/>
      <c r="AX136" s="1135"/>
      <c r="AY136" s="1135"/>
      <c r="AZ136" s="1135"/>
      <c r="BA136" s="1134"/>
      <c r="BB136" s="1136"/>
      <c r="BC136" s="1135"/>
      <c r="BD136" s="1135"/>
      <c r="BE136" s="1135"/>
      <c r="BF136" s="1135"/>
      <c r="BG136" s="1135"/>
      <c r="BH136" s="1135"/>
      <c r="BI136" s="1135"/>
      <c r="BJ136" s="1135"/>
      <c r="BK136" s="1135"/>
      <c r="BL136" s="1135"/>
      <c r="BM136" s="1135"/>
      <c r="BN136" s="1135"/>
      <c r="BO136" s="1135"/>
      <c r="BP136" s="1135"/>
      <c r="BQ136" s="1135"/>
      <c r="BR136" s="1135"/>
      <c r="BS136" s="1135"/>
      <c r="BT136" s="1134"/>
      <c r="BU136" s="1133"/>
      <c r="BV136" s="1130"/>
      <c r="BW136" s="1130"/>
      <c r="BX136" s="1130"/>
      <c r="BY136" s="1130"/>
      <c r="BZ136" s="1119"/>
    </row>
    <row r="137" spans="1:78" s="344" customFormat="1" ht="18" customHeight="1" thickBot="1">
      <c r="A137" s="1125"/>
      <c r="B137" s="1132"/>
      <c r="C137" s="2275"/>
      <c r="D137" s="2275"/>
      <c r="E137" s="2275"/>
      <c r="F137" s="2275"/>
      <c r="G137" s="2275"/>
      <c r="H137" s="2275"/>
      <c r="I137" s="2275"/>
      <c r="J137" s="2275"/>
      <c r="K137" s="2275"/>
      <c r="L137" s="2275"/>
      <c r="M137" s="2275"/>
      <c r="N137" s="2275"/>
      <c r="O137" s="2275"/>
      <c r="P137" s="2276"/>
      <c r="Q137" s="2276"/>
      <c r="R137" s="2276"/>
      <c r="S137" s="2276"/>
      <c r="T137" s="2276"/>
      <c r="U137" s="2276"/>
      <c r="V137" s="2276"/>
      <c r="W137" s="2276"/>
      <c r="X137" s="2276"/>
      <c r="Y137" s="2276"/>
      <c r="Z137" s="2276"/>
      <c r="AA137" s="2276"/>
      <c r="AB137" s="2276"/>
      <c r="AC137" s="2276"/>
      <c r="AD137" s="2276"/>
      <c r="AE137" s="2276"/>
      <c r="AF137" s="2275"/>
      <c r="AG137" s="2275"/>
      <c r="AH137" s="2275"/>
      <c r="AI137" s="2275"/>
      <c r="AJ137" s="2275"/>
      <c r="AK137" s="2275"/>
      <c r="AL137" s="2275"/>
      <c r="AM137" s="2275"/>
      <c r="AN137" s="2275"/>
      <c r="AO137" s="2275"/>
      <c r="AP137" s="2275"/>
      <c r="AQ137" s="2275"/>
      <c r="AR137" s="2275"/>
      <c r="AS137" s="2275"/>
      <c r="AT137" s="2275"/>
      <c r="AU137" s="2275"/>
      <c r="AV137" s="2275"/>
      <c r="AW137" s="2275"/>
      <c r="AX137" s="2275"/>
      <c r="AY137" s="2275"/>
      <c r="AZ137" s="2275"/>
      <c r="BA137" s="2275"/>
      <c r="BB137" s="2275"/>
      <c r="BC137" s="2275"/>
      <c r="BD137" s="2275"/>
      <c r="BE137" s="2275"/>
      <c r="BF137" s="2275"/>
      <c r="BG137" s="2275"/>
      <c r="BH137" s="2275"/>
      <c r="BI137" s="2275"/>
      <c r="BJ137" s="2275"/>
      <c r="BK137" s="2275"/>
      <c r="BL137" s="2275"/>
      <c r="BM137" s="2275"/>
      <c r="BN137" s="2275"/>
      <c r="BO137" s="2275"/>
      <c r="BP137" s="2275"/>
      <c r="BQ137" s="2275"/>
      <c r="BR137" s="2275"/>
      <c r="BS137" s="2275"/>
      <c r="BT137" s="2275"/>
      <c r="BU137" s="1131"/>
      <c r="BV137" s="1130"/>
      <c r="BW137" s="1130"/>
      <c r="BX137" s="1130"/>
      <c r="BY137" s="1130"/>
    </row>
    <row r="138" spans="1:78" s="344" customFormat="1" ht="11.25" customHeight="1" thickTop="1">
      <c r="A138" s="1125"/>
    </row>
    <row r="139" spans="1:78">
      <c r="A139" s="772"/>
    </row>
    <row r="140" spans="1:78">
      <c r="A140" s="772"/>
    </row>
    <row r="141" spans="1:78">
      <c r="A141" s="772"/>
    </row>
    <row r="142" spans="1:78">
      <c r="A142" s="772"/>
    </row>
    <row r="143" spans="1:78">
      <c r="A143" s="772"/>
    </row>
    <row r="144" spans="1:78">
      <c r="A144" s="772"/>
    </row>
    <row r="145" spans="1:1">
      <c r="A145" s="772"/>
    </row>
    <row r="146" spans="1:1">
      <c r="A146" s="772"/>
    </row>
    <row r="147" spans="1:1">
      <c r="A147" s="772"/>
    </row>
    <row r="148" spans="1:1">
      <c r="A148" s="772"/>
    </row>
    <row r="149" spans="1:1">
      <c r="A149" s="772"/>
    </row>
    <row r="150" spans="1:1">
      <c r="A150" s="772"/>
    </row>
    <row r="151" spans="1:1">
      <c r="A151" s="772"/>
    </row>
    <row r="152" spans="1:1">
      <c r="A152" s="772"/>
    </row>
    <row r="153" spans="1:1">
      <c r="A153" s="772"/>
    </row>
    <row r="154" spans="1:1">
      <c r="A154" s="772"/>
    </row>
    <row r="155" spans="1:1">
      <c r="A155" s="772"/>
    </row>
    <row r="156" spans="1:1">
      <c r="A156" s="772"/>
    </row>
    <row r="157" spans="1:1">
      <c r="A157" s="772"/>
    </row>
    <row r="158" spans="1:1">
      <c r="A158" s="772"/>
    </row>
    <row r="159" spans="1:1">
      <c r="A159" s="772"/>
    </row>
    <row r="160" spans="1:1">
      <c r="A160" s="772"/>
    </row>
    <row r="161" spans="1:1">
      <c r="A161" s="772"/>
    </row>
    <row r="162" spans="1:1">
      <c r="A162" s="772"/>
    </row>
    <row r="163" spans="1:1">
      <c r="A163" s="772"/>
    </row>
    <row r="164" spans="1:1">
      <c r="A164" s="772"/>
    </row>
    <row r="165" spans="1:1">
      <c r="A165" s="772"/>
    </row>
    <row r="166" spans="1:1">
      <c r="A166" s="772"/>
    </row>
    <row r="167" spans="1:1">
      <c r="A167" s="772"/>
    </row>
    <row r="168" spans="1:1">
      <c r="A168" s="772"/>
    </row>
    <row r="169" spans="1:1">
      <c r="A169" s="772"/>
    </row>
    <row r="170" spans="1:1">
      <c r="A170" s="772"/>
    </row>
    <row r="171" spans="1:1">
      <c r="A171" s="772"/>
    </row>
    <row r="172" spans="1:1">
      <c r="A172" s="772"/>
    </row>
    <row r="173" spans="1:1">
      <c r="A173" s="772"/>
    </row>
    <row r="174" spans="1:1">
      <c r="A174" s="772"/>
    </row>
    <row r="175" spans="1:1">
      <c r="A175" s="772"/>
    </row>
    <row r="176" spans="1:1">
      <c r="A176" s="772"/>
    </row>
    <row r="177" spans="1:1">
      <c r="A177" s="772"/>
    </row>
    <row r="178" spans="1:1">
      <c r="A178" s="772"/>
    </row>
    <row r="179" spans="1:1">
      <c r="A179" s="772"/>
    </row>
    <row r="180" spans="1:1">
      <c r="A180" s="772"/>
    </row>
    <row r="181" spans="1:1">
      <c r="A181" s="772"/>
    </row>
    <row r="182" spans="1:1">
      <c r="A182" s="772"/>
    </row>
    <row r="183" spans="1:1">
      <c r="A183" s="772"/>
    </row>
    <row r="184" spans="1:1">
      <c r="A184" s="772"/>
    </row>
    <row r="185" spans="1:1">
      <c r="A185" s="772"/>
    </row>
    <row r="186" spans="1:1">
      <c r="A186" s="772"/>
    </row>
    <row r="187" spans="1:1">
      <c r="A187" s="772"/>
    </row>
    <row r="188" spans="1:1">
      <c r="A188" s="772"/>
    </row>
    <row r="189" spans="1:1">
      <c r="A189" s="772"/>
    </row>
    <row r="190" spans="1:1">
      <c r="A190" s="772"/>
    </row>
    <row r="191" spans="1:1">
      <c r="A191" s="772"/>
    </row>
    <row r="192" spans="1:1">
      <c r="A192" s="772"/>
    </row>
    <row r="193" spans="1:1">
      <c r="A193" s="772"/>
    </row>
    <row r="194" spans="1:1">
      <c r="A194" s="772"/>
    </row>
    <row r="195" spans="1:1">
      <c r="A195" s="772"/>
    </row>
    <row r="196" spans="1:1">
      <c r="A196" s="772"/>
    </row>
    <row r="197" spans="1:1">
      <c r="A197" s="772"/>
    </row>
    <row r="198" spans="1:1">
      <c r="A198" s="772"/>
    </row>
    <row r="199" spans="1:1">
      <c r="A199" s="772"/>
    </row>
    <row r="200" spans="1:1">
      <c r="A200" s="772"/>
    </row>
    <row r="201" spans="1:1">
      <c r="A201" s="772"/>
    </row>
    <row r="202" spans="1:1">
      <c r="A202" s="772"/>
    </row>
    <row r="203" spans="1:1">
      <c r="A203" s="772"/>
    </row>
    <row r="204" spans="1:1">
      <c r="A204" s="772"/>
    </row>
    <row r="205" spans="1:1">
      <c r="A205" s="772"/>
    </row>
    <row r="206" spans="1:1">
      <c r="A206" s="772"/>
    </row>
    <row r="207" spans="1:1">
      <c r="A207" s="772"/>
    </row>
    <row r="208" spans="1:1">
      <c r="A208" s="772"/>
    </row>
    <row r="209" spans="1:1">
      <c r="A209" s="772"/>
    </row>
    <row r="210" spans="1:1">
      <c r="A210" s="772"/>
    </row>
    <row r="211" spans="1:1">
      <c r="A211" s="772"/>
    </row>
    <row r="212" spans="1:1">
      <c r="A212" s="772"/>
    </row>
    <row r="213" spans="1:1">
      <c r="A213" s="772"/>
    </row>
    <row r="214" spans="1:1">
      <c r="A214" s="772"/>
    </row>
    <row r="215" spans="1:1">
      <c r="A215" s="772"/>
    </row>
    <row r="216" spans="1:1">
      <c r="A216" s="772"/>
    </row>
    <row r="217" spans="1:1">
      <c r="A217" s="772"/>
    </row>
    <row r="218" spans="1:1">
      <c r="A218" s="772"/>
    </row>
    <row r="219" spans="1:1">
      <c r="A219" s="772"/>
    </row>
    <row r="220" spans="1:1">
      <c r="A220" s="772"/>
    </row>
    <row r="221" spans="1:1">
      <c r="A221" s="772"/>
    </row>
    <row r="222" spans="1:1">
      <c r="A222" s="772"/>
    </row>
    <row r="223" spans="1:1">
      <c r="A223" s="772"/>
    </row>
    <row r="224" spans="1:1">
      <c r="A224" s="772"/>
    </row>
    <row r="225" spans="1:1">
      <c r="A225" s="772"/>
    </row>
    <row r="226" spans="1:1">
      <c r="A226" s="772"/>
    </row>
    <row r="227" spans="1:1">
      <c r="A227" s="772"/>
    </row>
    <row r="228" spans="1:1">
      <c r="A228" s="772"/>
    </row>
    <row r="229" spans="1:1">
      <c r="A229" s="772"/>
    </row>
    <row r="230" spans="1:1">
      <c r="A230" s="772"/>
    </row>
    <row r="231" spans="1:1">
      <c r="A231" s="772"/>
    </row>
    <row r="232" spans="1:1">
      <c r="A232" s="772"/>
    </row>
    <row r="233" spans="1:1">
      <c r="A233" s="772"/>
    </row>
    <row r="234" spans="1:1">
      <c r="A234" s="772"/>
    </row>
    <row r="235" spans="1:1">
      <c r="A235" s="772"/>
    </row>
    <row r="236" spans="1:1">
      <c r="A236" s="772"/>
    </row>
    <row r="237" spans="1:1">
      <c r="A237" s="772"/>
    </row>
    <row r="238" spans="1:1">
      <c r="A238" s="772"/>
    </row>
    <row r="239" spans="1:1">
      <c r="A239" s="772"/>
    </row>
    <row r="240" spans="1:1">
      <c r="A240" s="772"/>
    </row>
    <row r="241" spans="1:1">
      <c r="A241" s="772"/>
    </row>
    <row r="242" spans="1:1">
      <c r="A242" s="772"/>
    </row>
    <row r="243" spans="1:1">
      <c r="A243" s="772"/>
    </row>
    <row r="244" spans="1:1">
      <c r="A244" s="772"/>
    </row>
    <row r="245" spans="1:1">
      <c r="A245" s="772"/>
    </row>
    <row r="246" spans="1:1">
      <c r="A246" s="772"/>
    </row>
    <row r="247" spans="1:1">
      <c r="A247" s="772"/>
    </row>
    <row r="248" spans="1:1">
      <c r="A248" s="772"/>
    </row>
    <row r="249" spans="1:1">
      <c r="A249" s="772"/>
    </row>
    <row r="250" spans="1:1">
      <c r="A250" s="772"/>
    </row>
    <row r="251" spans="1:1">
      <c r="A251" s="772"/>
    </row>
    <row r="252" spans="1:1">
      <c r="A252" s="772"/>
    </row>
    <row r="253" spans="1:1">
      <c r="A253" s="772"/>
    </row>
    <row r="254" spans="1:1">
      <c r="A254" s="772"/>
    </row>
    <row r="255" spans="1:1">
      <c r="A255" s="772"/>
    </row>
    <row r="256" spans="1:1">
      <c r="A256" s="772"/>
    </row>
    <row r="257" spans="1:1">
      <c r="A257" s="772"/>
    </row>
    <row r="258" spans="1:1">
      <c r="A258" s="772"/>
    </row>
    <row r="259" spans="1:1">
      <c r="A259" s="772"/>
    </row>
    <row r="260" spans="1:1">
      <c r="A260" s="772"/>
    </row>
    <row r="261" spans="1:1">
      <c r="A261" s="772"/>
    </row>
    <row r="262" spans="1:1">
      <c r="A262" s="772"/>
    </row>
    <row r="263" spans="1:1">
      <c r="A263" s="772"/>
    </row>
    <row r="264" spans="1:1">
      <c r="A264" s="772"/>
    </row>
    <row r="265" spans="1:1">
      <c r="A265" s="772"/>
    </row>
    <row r="266" spans="1:1">
      <c r="A266" s="772"/>
    </row>
    <row r="267" spans="1:1">
      <c r="A267" s="772"/>
    </row>
    <row r="268" spans="1:1">
      <c r="A268" s="772"/>
    </row>
    <row r="269" spans="1:1">
      <c r="A269" s="772"/>
    </row>
    <row r="270" spans="1:1">
      <c r="A270" s="772"/>
    </row>
    <row r="271" spans="1:1">
      <c r="A271" s="772"/>
    </row>
    <row r="272" spans="1:1">
      <c r="A272" s="772"/>
    </row>
    <row r="273" spans="1:1">
      <c r="A273" s="772"/>
    </row>
    <row r="274" spans="1:1">
      <c r="A274" s="772"/>
    </row>
    <row r="275" spans="1:1">
      <c r="A275" s="772"/>
    </row>
    <row r="276" spans="1:1">
      <c r="A276" s="772"/>
    </row>
    <row r="277" spans="1:1">
      <c r="A277" s="772"/>
    </row>
    <row r="278" spans="1:1">
      <c r="A278" s="772"/>
    </row>
    <row r="279" spans="1:1">
      <c r="A279" s="772"/>
    </row>
    <row r="280" spans="1:1">
      <c r="A280" s="772"/>
    </row>
    <row r="281" spans="1:1">
      <c r="A281" s="772"/>
    </row>
    <row r="282" spans="1:1">
      <c r="A282" s="772"/>
    </row>
    <row r="283" spans="1:1">
      <c r="A283" s="772"/>
    </row>
    <row r="284" spans="1:1">
      <c r="A284" s="772"/>
    </row>
    <row r="285" spans="1:1">
      <c r="A285" s="772"/>
    </row>
    <row r="286" spans="1:1">
      <c r="A286" s="772"/>
    </row>
    <row r="287" spans="1:1">
      <c r="A287" s="772"/>
    </row>
    <row r="288" spans="1:1">
      <c r="A288" s="772"/>
    </row>
    <row r="289" spans="1:1">
      <c r="A289" s="772"/>
    </row>
    <row r="290" spans="1:1">
      <c r="A290" s="772"/>
    </row>
    <row r="291" spans="1:1">
      <c r="A291" s="772"/>
    </row>
    <row r="292" spans="1:1">
      <c r="A292" s="772"/>
    </row>
    <row r="293" spans="1:1">
      <c r="A293" s="772"/>
    </row>
    <row r="294" spans="1:1">
      <c r="A294" s="772"/>
    </row>
    <row r="295" spans="1:1">
      <c r="A295" s="772"/>
    </row>
    <row r="296" spans="1:1">
      <c r="A296" s="772"/>
    </row>
    <row r="297" spans="1:1">
      <c r="A297" s="772"/>
    </row>
    <row r="298" spans="1:1">
      <c r="A298" s="772"/>
    </row>
    <row r="299" spans="1:1">
      <c r="A299" s="772"/>
    </row>
    <row r="300" spans="1:1">
      <c r="A300" s="772"/>
    </row>
    <row r="301" spans="1:1">
      <c r="A301" s="772"/>
    </row>
    <row r="302" spans="1:1">
      <c r="A302" s="772"/>
    </row>
    <row r="303" spans="1:1">
      <c r="A303" s="772"/>
    </row>
  </sheetData>
  <sheetProtection password="AD18" sheet="1" objects="1" scenarios="1"/>
  <mergeCells count="1103">
    <mergeCell ref="BG7:BP7"/>
    <mergeCell ref="BQ7:BT7"/>
    <mergeCell ref="BG9:BP9"/>
    <mergeCell ref="BQ9:BT9"/>
    <mergeCell ref="V8:AD8"/>
    <mergeCell ref="BG8:BP8"/>
    <mergeCell ref="L9:T9"/>
    <mergeCell ref="V9:AD9"/>
    <mergeCell ref="AE9:AF9"/>
    <mergeCell ref="BA8:BF8"/>
    <mergeCell ref="L7:T7"/>
    <mergeCell ref="V7:AD7"/>
    <mergeCell ref="L5:T5"/>
    <mergeCell ref="BA5:BF5"/>
    <mergeCell ref="BA6:BF6"/>
    <mergeCell ref="BA4:BF4"/>
    <mergeCell ref="BQ8:BT8"/>
    <mergeCell ref="L4:M4"/>
    <mergeCell ref="N4:T4"/>
    <mergeCell ref="V4:AD4"/>
    <mergeCell ref="AE4:AF4"/>
    <mergeCell ref="AG4:AJ4"/>
    <mergeCell ref="AK4:AL4"/>
    <mergeCell ref="AW4:AZ4"/>
    <mergeCell ref="C9:K9"/>
    <mergeCell ref="AG9:AP9"/>
    <mergeCell ref="AQ9:AR9"/>
    <mergeCell ref="AS9:AU9"/>
    <mergeCell ref="BA9:BF9"/>
    <mergeCell ref="AG7:AP7"/>
    <mergeCell ref="AQ7:AR7"/>
    <mergeCell ref="AS7:AU7"/>
    <mergeCell ref="BA7:BF7"/>
    <mergeCell ref="AG8:AP8"/>
    <mergeCell ref="AS8:AU8"/>
    <mergeCell ref="AW8:AZ8"/>
    <mergeCell ref="AE7:AF7"/>
    <mergeCell ref="AE8:AF8"/>
    <mergeCell ref="AQ8:AR8"/>
    <mergeCell ref="C8:H8"/>
    <mergeCell ref="I8:K8"/>
    <mergeCell ref="L8:T8"/>
    <mergeCell ref="C72:D72"/>
    <mergeCell ref="BL60:BN60"/>
    <mergeCell ref="BO60:BQ60"/>
    <mergeCell ref="BR60:BT60"/>
    <mergeCell ref="BE49:BK49"/>
    <mergeCell ref="BB60:BD60"/>
    <mergeCell ref="K50:L50"/>
    <mergeCell ref="P50:Q50"/>
    <mergeCell ref="W50:Y50"/>
    <mergeCell ref="Z50:AB50"/>
    <mergeCell ref="AF50:AI50"/>
    <mergeCell ref="AY49:BA49"/>
    <mergeCell ref="BB50:BE50"/>
    <mergeCell ref="C54:D54"/>
    <mergeCell ref="K61:L61"/>
    <mergeCell ref="W61:Y61"/>
    <mergeCell ref="P54:Q54"/>
    <mergeCell ref="AF54:AI54"/>
    <mergeCell ref="BB54:BE54"/>
    <mergeCell ref="C58:D58"/>
    <mergeCell ref="P58:Q58"/>
    <mergeCell ref="AF58:AI58"/>
    <mergeCell ref="BB58:BE58"/>
    <mergeCell ref="C50:D50"/>
    <mergeCell ref="Q71:V71"/>
    <mergeCell ref="W71:Y71"/>
    <mergeCell ref="BB71:BD71"/>
    <mergeCell ref="BE71:BK71"/>
    <mergeCell ref="C69:D69"/>
    <mergeCell ref="P69:Q69"/>
    <mergeCell ref="AF69:AI69"/>
    <mergeCell ref="BL104:BN104"/>
    <mergeCell ref="BO104:BQ104"/>
    <mergeCell ref="BL82:BN82"/>
    <mergeCell ref="BO82:BQ82"/>
    <mergeCell ref="BL71:BN71"/>
    <mergeCell ref="BO71:BQ71"/>
    <mergeCell ref="P72:Q72"/>
    <mergeCell ref="AF72:AI72"/>
    <mergeCell ref="BB72:BE72"/>
    <mergeCell ref="AC71:AE71"/>
    <mergeCell ref="BB69:BE69"/>
    <mergeCell ref="BN47:BT47"/>
    <mergeCell ref="BB47:BM47"/>
    <mergeCell ref="K72:L72"/>
    <mergeCell ref="W72:Y72"/>
    <mergeCell ref="Z61:AB61"/>
    <mergeCell ref="Z72:AB72"/>
    <mergeCell ref="BR71:BT71"/>
    <mergeCell ref="C47:O47"/>
    <mergeCell ref="BR104:BT104"/>
    <mergeCell ref="Z93:AB93"/>
    <mergeCell ref="BL93:BN93"/>
    <mergeCell ref="BO93:BQ93"/>
    <mergeCell ref="BR93:BT93"/>
    <mergeCell ref="BB102:BE102"/>
    <mergeCell ref="AH82:AQ82"/>
    <mergeCell ref="AR82:AT82"/>
    <mergeCell ref="AU82:AX82"/>
    <mergeCell ref="AY82:BA82"/>
    <mergeCell ref="D82:I82"/>
    <mergeCell ref="K82:L82"/>
    <mergeCell ref="M82:O82"/>
    <mergeCell ref="BR126:BT126"/>
    <mergeCell ref="C127:D127"/>
    <mergeCell ref="P127:Q127"/>
    <mergeCell ref="AF127:AI127"/>
    <mergeCell ref="BB127:BE127"/>
    <mergeCell ref="AC126:AE126"/>
    <mergeCell ref="AF126:AG126"/>
    <mergeCell ref="AH126:AQ126"/>
    <mergeCell ref="AR126:AT126"/>
    <mergeCell ref="P135:Q135"/>
    <mergeCell ref="AF135:AI135"/>
    <mergeCell ref="BB135:BE135"/>
    <mergeCell ref="BB126:BD126"/>
    <mergeCell ref="BE126:BK126"/>
    <mergeCell ref="BL126:BN126"/>
    <mergeCell ref="AU126:AX126"/>
    <mergeCell ref="AY126:BA126"/>
    <mergeCell ref="K127:L127"/>
    <mergeCell ref="W127:Y127"/>
    <mergeCell ref="Z127:AB127"/>
    <mergeCell ref="K126:L126"/>
    <mergeCell ref="M126:O126"/>
    <mergeCell ref="Q126:V126"/>
    <mergeCell ref="W126:Y126"/>
    <mergeCell ref="BO126:BQ126"/>
    <mergeCell ref="C137:O137"/>
    <mergeCell ref="P137:AE137"/>
    <mergeCell ref="AF137:BA137"/>
    <mergeCell ref="BB137:BT137"/>
    <mergeCell ref="C131:D131"/>
    <mergeCell ref="P131:Q131"/>
    <mergeCell ref="AF131:AI131"/>
    <mergeCell ref="BB131:BE131"/>
    <mergeCell ref="C135:D135"/>
    <mergeCell ref="AF115:AG115"/>
    <mergeCell ref="AH115:AQ115"/>
    <mergeCell ref="AR115:AT115"/>
    <mergeCell ref="AU115:AX115"/>
    <mergeCell ref="AY115:BA115"/>
    <mergeCell ref="D115:I115"/>
    <mergeCell ref="K115:L115"/>
    <mergeCell ref="M115:O115"/>
    <mergeCell ref="Q115:V115"/>
    <mergeCell ref="W115:Y115"/>
    <mergeCell ref="BB115:BD115"/>
    <mergeCell ref="BE115:BK115"/>
    <mergeCell ref="BL115:BN115"/>
    <mergeCell ref="BO115:BQ115"/>
    <mergeCell ref="BR115:BT115"/>
    <mergeCell ref="C116:D116"/>
    <mergeCell ref="P116:Q116"/>
    <mergeCell ref="AF116:AI116"/>
    <mergeCell ref="BB116:BE116"/>
    <mergeCell ref="AC115:AE115"/>
    <mergeCell ref="Z126:AB126"/>
    <mergeCell ref="C120:D120"/>
    <mergeCell ref="P120:Q120"/>
    <mergeCell ref="C124:D124"/>
    <mergeCell ref="P124:Q124"/>
    <mergeCell ref="AF124:AI124"/>
    <mergeCell ref="BB124:BE124"/>
    <mergeCell ref="D126:I126"/>
    <mergeCell ref="AH104:AQ104"/>
    <mergeCell ref="AR104:AT104"/>
    <mergeCell ref="AU104:AX104"/>
    <mergeCell ref="AY104:BA104"/>
    <mergeCell ref="D104:I104"/>
    <mergeCell ref="K104:L104"/>
    <mergeCell ref="M104:O104"/>
    <mergeCell ref="Q104:V104"/>
    <mergeCell ref="W104:Y104"/>
    <mergeCell ref="Z104:AB104"/>
    <mergeCell ref="BE104:BK104"/>
    <mergeCell ref="Z105:AB105"/>
    <mergeCell ref="K116:L116"/>
    <mergeCell ref="W116:Y116"/>
    <mergeCell ref="Z116:AB116"/>
    <mergeCell ref="K105:L105"/>
    <mergeCell ref="W105:Y105"/>
    <mergeCell ref="Z115:AB115"/>
    <mergeCell ref="AF120:AI120"/>
    <mergeCell ref="BB120:BE120"/>
    <mergeCell ref="C105:D105"/>
    <mergeCell ref="P105:Q105"/>
    <mergeCell ref="AF105:AI105"/>
    <mergeCell ref="BB105:BE105"/>
    <mergeCell ref="AC104:AE104"/>
    <mergeCell ref="AF104:AG104"/>
    <mergeCell ref="C109:D109"/>
    <mergeCell ref="P109:Q109"/>
    <mergeCell ref="AF109:AI109"/>
    <mergeCell ref="BB109:BE109"/>
    <mergeCell ref="C113:D113"/>
    <mergeCell ref="P113:Q113"/>
    <mergeCell ref="AF113:AI113"/>
    <mergeCell ref="BB113:BE113"/>
    <mergeCell ref="BB104:BD104"/>
    <mergeCell ref="AF93:AG93"/>
    <mergeCell ref="AH93:AQ93"/>
    <mergeCell ref="AR93:AT93"/>
    <mergeCell ref="AU93:AX93"/>
    <mergeCell ref="AY93:BA93"/>
    <mergeCell ref="D93:I93"/>
    <mergeCell ref="K93:L93"/>
    <mergeCell ref="M93:O93"/>
    <mergeCell ref="Q93:V93"/>
    <mergeCell ref="W93:Y93"/>
    <mergeCell ref="BB93:BD93"/>
    <mergeCell ref="BE93:BK93"/>
    <mergeCell ref="C94:D94"/>
    <mergeCell ref="P94:Q94"/>
    <mergeCell ref="AF94:AI94"/>
    <mergeCell ref="BB94:BE94"/>
    <mergeCell ref="AC93:AE93"/>
    <mergeCell ref="C98:D98"/>
    <mergeCell ref="P98:Q98"/>
    <mergeCell ref="AF98:AI98"/>
    <mergeCell ref="BB98:BE98"/>
    <mergeCell ref="C102:D102"/>
    <mergeCell ref="P102:Q102"/>
    <mergeCell ref="AF102:AI102"/>
    <mergeCell ref="Q82:V82"/>
    <mergeCell ref="W82:Y82"/>
    <mergeCell ref="Z82:AB82"/>
    <mergeCell ref="BE82:BK82"/>
    <mergeCell ref="K94:L94"/>
    <mergeCell ref="W94:Y94"/>
    <mergeCell ref="Z94:AB94"/>
    <mergeCell ref="BR82:BT82"/>
    <mergeCell ref="C83:D83"/>
    <mergeCell ref="P83:Q83"/>
    <mergeCell ref="AF83:AI83"/>
    <mergeCell ref="BB83:BE83"/>
    <mergeCell ref="AC82:AE82"/>
    <mergeCell ref="AF82:AG82"/>
    <mergeCell ref="Z71:AB71"/>
    <mergeCell ref="C87:D87"/>
    <mergeCell ref="P87:Q87"/>
    <mergeCell ref="AF87:AI87"/>
    <mergeCell ref="BB87:BE87"/>
    <mergeCell ref="C91:D91"/>
    <mergeCell ref="P91:Q91"/>
    <mergeCell ref="AF91:AI91"/>
    <mergeCell ref="BB91:BE91"/>
    <mergeCell ref="BB82:BD82"/>
    <mergeCell ref="AF71:AG71"/>
    <mergeCell ref="AH71:AQ71"/>
    <mergeCell ref="AR71:AT71"/>
    <mergeCell ref="AU71:AX71"/>
    <mergeCell ref="AY71:BA71"/>
    <mergeCell ref="D71:I71"/>
    <mergeCell ref="K71:L71"/>
    <mergeCell ref="M71:O71"/>
    <mergeCell ref="K83:L83"/>
    <mergeCell ref="W83:Y83"/>
    <mergeCell ref="Z83:AB83"/>
    <mergeCell ref="C76:D76"/>
    <mergeCell ref="P76:Q76"/>
    <mergeCell ref="AF76:AI76"/>
    <mergeCell ref="BB76:BE76"/>
    <mergeCell ref="C80:D80"/>
    <mergeCell ref="P80:Q80"/>
    <mergeCell ref="AF80:AI80"/>
    <mergeCell ref="BB80:BE80"/>
    <mergeCell ref="AH60:AQ60"/>
    <mergeCell ref="AR60:AT60"/>
    <mergeCell ref="AU60:AX60"/>
    <mergeCell ref="AY60:BA60"/>
    <mergeCell ref="D60:I60"/>
    <mergeCell ref="K60:L60"/>
    <mergeCell ref="M60:O60"/>
    <mergeCell ref="Q60:V60"/>
    <mergeCell ref="W60:Y60"/>
    <mergeCell ref="Z60:AB60"/>
    <mergeCell ref="BE60:BK60"/>
    <mergeCell ref="C61:D61"/>
    <mergeCell ref="P61:Q61"/>
    <mergeCell ref="AF61:AI61"/>
    <mergeCell ref="BB61:BE61"/>
    <mergeCell ref="AC60:AE60"/>
    <mergeCell ref="AF60:AG60"/>
    <mergeCell ref="C65:D65"/>
    <mergeCell ref="P65:Q65"/>
    <mergeCell ref="AF65:AI65"/>
    <mergeCell ref="BB65:BE65"/>
    <mergeCell ref="P47:AE47"/>
    <mergeCell ref="AF47:BA47"/>
    <mergeCell ref="AW43:AY43"/>
    <mergeCell ref="BA43:BB43"/>
    <mergeCell ref="BD43:BF43"/>
    <mergeCell ref="BH43:BI43"/>
    <mergeCell ref="D49:I49"/>
    <mergeCell ref="K49:L49"/>
    <mergeCell ref="M49:O49"/>
    <mergeCell ref="Q49:V49"/>
    <mergeCell ref="W49:Y49"/>
    <mergeCell ref="D43:E43"/>
    <mergeCell ref="F43:G43"/>
    <mergeCell ref="P43:R43"/>
    <mergeCell ref="S43:T43"/>
    <mergeCell ref="U43:W43"/>
    <mergeCell ref="AO43:AP43"/>
    <mergeCell ref="AQ43:AR43"/>
    <mergeCell ref="AT43:AU43"/>
    <mergeCell ref="C48:BT48"/>
    <mergeCell ref="BL49:BN49"/>
    <mergeCell ref="BO49:BQ49"/>
    <mergeCell ref="BR49:BT49"/>
    <mergeCell ref="Z49:AB49"/>
    <mergeCell ref="AC49:AE49"/>
    <mergeCell ref="AF49:AG49"/>
    <mergeCell ref="AH49:AQ49"/>
    <mergeCell ref="AR49:AT49"/>
    <mergeCell ref="AU49:AX49"/>
    <mergeCell ref="BB49:BD49"/>
    <mergeCell ref="AE42:AF42"/>
    <mergeCell ref="AH42:AJ42"/>
    <mergeCell ref="AK42:AL42"/>
    <mergeCell ref="AM42:AN42"/>
    <mergeCell ref="AO42:AP42"/>
    <mergeCell ref="AQ42:AR42"/>
    <mergeCell ref="AT42:AU42"/>
    <mergeCell ref="AW42:AY42"/>
    <mergeCell ref="BA42:BB42"/>
    <mergeCell ref="BD42:BF42"/>
    <mergeCell ref="BH42:BI42"/>
    <mergeCell ref="BK42:BL42"/>
    <mergeCell ref="BN42:BO42"/>
    <mergeCell ref="BQ42:BR42"/>
    <mergeCell ref="Y43:Z43"/>
    <mergeCell ref="AB43:AC43"/>
    <mergeCell ref="AE43:AF43"/>
    <mergeCell ref="BK43:BL43"/>
    <mergeCell ref="BN43:BO43"/>
    <mergeCell ref="AH43:AJ43"/>
    <mergeCell ref="AK43:AL43"/>
    <mergeCell ref="AM43:AN43"/>
    <mergeCell ref="BQ43:BR43"/>
    <mergeCell ref="D41:E41"/>
    <mergeCell ref="F41:G41"/>
    <mergeCell ref="P41:R41"/>
    <mergeCell ref="S41:T41"/>
    <mergeCell ref="U41:W41"/>
    <mergeCell ref="Y41:Z41"/>
    <mergeCell ref="AB41:AC41"/>
    <mergeCell ref="AE41:AF41"/>
    <mergeCell ref="AH41:AJ41"/>
    <mergeCell ref="AK41:AL41"/>
    <mergeCell ref="AM41:AN41"/>
    <mergeCell ref="AO41:AP41"/>
    <mergeCell ref="AQ41:AR41"/>
    <mergeCell ref="AT41:AU41"/>
    <mergeCell ref="AW41:AY41"/>
    <mergeCell ref="BA41:BB41"/>
    <mergeCell ref="BD41:BF41"/>
    <mergeCell ref="BH41:BI41"/>
    <mergeCell ref="BK41:BL41"/>
    <mergeCell ref="BN41:BO41"/>
    <mergeCell ref="BQ41:BR41"/>
    <mergeCell ref="D42:E42"/>
    <mergeCell ref="F42:G42"/>
    <mergeCell ref="P42:R42"/>
    <mergeCell ref="S42:T42"/>
    <mergeCell ref="U42:W42"/>
    <mergeCell ref="Y42:Z42"/>
    <mergeCell ref="AB42:AC42"/>
    <mergeCell ref="BN39:BO39"/>
    <mergeCell ref="AH39:AJ39"/>
    <mergeCell ref="AK39:AL39"/>
    <mergeCell ref="AM39:AN39"/>
    <mergeCell ref="AO39:AP39"/>
    <mergeCell ref="BQ39:BR39"/>
    <mergeCell ref="D40:E40"/>
    <mergeCell ref="F40:G40"/>
    <mergeCell ref="P40:R40"/>
    <mergeCell ref="S40:T40"/>
    <mergeCell ref="U40:W40"/>
    <mergeCell ref="Y40:Z40"/>
    <mergeCell ref="AB40:AC40"/>
    <mergeCell ref="AE40:AF40"/>
    <mergeCell ref="AH40:AJ40"/>
    <mergeCell ref="AK40:AL40"/>
    <mergeCell ref="AM40:AN40"/>
    <mergeCell ref="AO40:AP40"/>
    <mergeCell ref="AQ40:AR40"/>
    <mergeCell ref="AT40:AU40"/>
    <mergeCell ref="AW40:AY40"/>
    <mergeCell ref="BA40:BB40"/>
    <mergeCell ref="BD40:BF40"/>
    <mergeCell ref="BH40:BI40"/>
    <mergeCell ref="BK40:BL40"/>
    <mergeCell ref="BN40:BO40"/>
    <mergeCell ref="BQ40:BR40"/>
    <mergeCell ref="BK38:BL38"/>
    <mergeCell ref="AE38:AF38"/>
    <mergeCell ref="AH38:AJ38"/>
    <mergeCell ref="AK38:AL38"/>
    <mergeCell ref="AM38:AN38"/>
    <mergeCell ref="AO38:AP38"/>
    <mergeCell ref="AQ38:AR38"/>
    <mergeCell ref="AB39:AC39"/>
    <mergeCell ref="AE39:AF39"/>
    <mergeCell ref="AT38:AU38"/>
    <mergeCell ref="AW38:AY38"/>
    <mergeCell ref="BA38:BB38"/>
    <mergeCell ref="BD38:BF38"/>
    <mergeCell ref="AW39:AY39"/>
    <mergeCell ref="BA39:BB39"/>
    <mergeCell ref="BD39:BF39"/>
    <mergeCell ref="AQ39:AR39"/>
    <mergeCell ref="AT39:AU39"/>
    <mergeCell ref="BH39:BI39"/>
    <mergeCell ref="BK39:BL39"/>
    <mergeCell ref="BQ38:BR38"/>
    <mergeCell ref="D39:E39"/>
    <mergeCell ref="F39:G39"/>
    <mergeCell ref="P39:R39"/>
    <mergeCell ref="S39:T39"/>
    <mergeCell ref="U39:W39"/>
    <mergeCell ref="Y39:Z39"/>
    <mergeCell ref="D37:E37"/>
    <mergeCell ref="F37:G37"/>
    <mergeCell ref="P37:R37"/>
    <mergeCell ref="S37:T37"/>
    <mergeCell ref="U37:W37"/>
    <mergeCell ref="Y37:Z37"/>
    <mergeCell ref="AB37:AC37"/>
    <mergeCell ref="AE37:AF37"/>
    <mergeCell ref="AH37:AJ37"/>
    <mergeCell ref="AK37:AL37"/>
    <mergeCell ref="AM37:AN37"/>
    <mergeCell ref="AO37:AP37"/>
    <mergeCell ref="AQ37:AR37"/>
    <mergeCell ref="AT37:AU37"/>
    <mergeCell ref="AW37:AY37"/>
    <mergeCell ref="BA37:BB37"/>
    <mergeCell ref="BD37:BF37"/>
    <mergeCell ref="BH37:BI37"/>
    <mergeCell ref="BK37:BL37"/>
    <mergeCell ref="BN37:BO37"/>
    <mergeCell ref="BQ37:BR37"/>
    <mergeCell ref="D38:E38"/>
    <mergeCell ref="F38:G38"/>
    <mergeCell ref="P38:R38"/>
    <mergeCell ref="BH38:BI38"/>
    <mergeCell ref="S38:T38"/>
    <mergeCell ref="U38:W38"/>
    <mergeCell ref="Y38:Z38"/>
    <mergeCell ref="AB38:AC38"/>
    <mergeCell ref="BN38:BO38"/>
    <mergeCell ref="BN35:BO35"/>
    <mergeCell ref="AH35:AJ35"/>
    <mergeCell ref="AK35:AL35"/>
    <mergeCell ref="AM35:AN35"/>
    <mergeCell ref="AO35:AP35"/>
    <mergeCell ref="BQ35:BR35"/>
    <mergeCell ref="D36:E36"/>
    <mergeCell ref="F36:G36"/>
    <mergeCell ref="P36:R36"/>
    <mergeCell ref="S36:T36"/>
    <mergeCell ref="U36:W36"/>
    <mergeCell ref="Y36:Z36"/>
    <mergeCell ref="AB36:AC36"/>
    <mergeCell ref="AE36:AF36"/>
    <mergeCell ref="AH36:AJ36"/>
    <mergeCell ref="AK36:AL36"/>
    <mergeCell ref="AM36:AN36"/>
    <mergeCell ref="AO36:AP36"/>
    <mergeCell ref="AQ36:AR36"/>
    <mergeCell ref="AT36:AU36"/>
    <mergeCell ref="AW36:AY36"/>
    <mergeCell ref="BA36:BB36"/>
    <mergeCell ref="BD36:BF36"/>
    <mergeCell ref="BH36:BI36"/>
    <mergeCell ref="BK36:BL36"/>
    <mergeCell ref="BN36:BO36"/>
    <mergeCell ref="BQ36:BR36"/>
    <mergeCell ref="BH34:BI34"/>
    <mergeCell ref="BK34:BL34"/>
    <mergeCell ref="AE34:AF34"/>
    <mergeCell ref="AH34:AJ34"/>
    <mergeCell ref="AK34:AL34"/>
    <mergeCell ref="AM34:AN34"/>
    <mergeCell ref="AO34:AP34"/>
    <mergeCell ref="AQ34:AR34"/>
    <mergeCell ref="AB35:AC35"/>
    <mergeCell ref="AE35:AF35"/>
    <mergeCell ref="AT34:AU34"/>
    <mergeCell ref="AW34:AY34"/>
    <mergeCell ref="BA34:BB34"/>
    <mergeCell ref="BD34:BF34"/>
    <mergeCell ref="AW35:AY35"/>
    <mergeCell ref="BA35:BB35"/>
    <mergeCell ref="BD35:BF35"/>
    <mergeCell ref="AQ35:AR35"/>
    <mergeCell ref="AT35:AU35"/>
    <mergeCell ref="BH35:BI35"/>
    <mergeCell ref="BK35:BL35"/>
    <mergeCell ref="BN34:BO34"/>
    <mergeCell ref="BQ34:BR34"/>
    <mergeCell ref="D35:E35"/>
    <mergeCell ref="F35:G35"/>
    <mergeCell ref="P35:R35"/>
    <mergeCell ref="S35:T35"/>
    <mergeCell ref="U35:W35"/>
    <mergeCell ref="Y35:Z35"/>
    <mergeCell ref="D33:E33"/>
    <mergeCell ref="F33:G33"/>
    <mergeCell ref="P33:R33"/>
    <mergeCell ref="S33:T33"/>
    <mergeCell ref="U33:W33"/>
    <mergeCell ref="Y33:Z33"/>
    <mergeCell ref="AB33:AC33"/>
    <mergeCell ref="AE33:AF33"/>
    <mergeCell ref="AH33:AJ33"/>
    <mergeCell ref="AK33:AL33"/>
    <mergeCell ref="AM33:AN33"/>
    <mergeCell ref="AO33:AP33"/>
    <mergeCell ref="AQ33:AR33"/>
    <mergeCell ref="AT33:AU33"/>
    <mergeCell ref="AW33:AY33"/>
    <mergeCell ref="BA33:BB33"/>
    <mergeCell ref="BD33:BF33"/>
    <mergeCell ref="BH33:BI33"/>
    <mergeCell ref="BK33:BL33"/>
    <mergeCell ref="BN33:BO33"/>
    <mergeCell ref="BQ33:BR33"/>
    <mergeCell ref="D34:E34"/>
    <mergeCell ref="F34:G34"/>
    <mergeCell ref="P34:R34"/>
    <mergeCell ref="S34:T34"/>
    <mergeCell ref="U34:W34"/>
    <mergeCell ref="Y34:Z34"/>
    <mergeCell ref="AB34:AC34"/>
    <mergeCell ref="BH31:BI31"/>
    <mergeCell ref="BK31:BL31"/>
    <mergeCell ref="BN31:BO31"/>
    <mergeCell ref="AH31:AJ31"/>
    <mergeCell ref="AK31:AL31"/>
    <mergeCell ref="AM31:AN31"/>
    <mergeCell ref="AO31:AP31"/>
    <mergeCell ref="BQ31:BR31"/>
    <mergeCell ref="D32:E32"/>
    <mergeCell ref="F32:G32"/>
    <mergeCell ref="P32:R32"/>
    <mergeCell ref="S32:T32"/>
    <mergeCell ref="U32:W32"/>
    <mergeCell ref="Y32:Z32"/>
    <mergeCell ref="AB32:AC32"/>
    <mergeCell ref="AE32:AF32"/>
    <mergeCell ref="AH32:AJ32"/>
    <mergeCell ref="AK32:AL32"/>
    <mergeCell ref="AM32:AN32"/>
    <mergeCell ref="AO32:AP32"/>
    <mergeCell ref="AQ32:AR32"/>
    <mergeCell ref="AT32:AU32"/>
    <mergeCell ref="AW32:AY32"/>
    <mergeCell ref="BA32:BB32"/>
    <mergeCell ref="BD32:BF32"/>
    <mergeCell ref="BH32:BI32"/>
    <mergeCell ref="BK32:BL32"/>
    <mergeCell ref="BN32:BO32"/>
    <mergeCell ref="BQ32:BR32"/>
    <mergeCell ref="BH30:BI30"/>
    <mergeCell ref="BK30:BL30"/>
    <mergeCell ref="AE30:AF30"/>
    <mergeCell ref="AH30:AJ30"/>
    <mergeCell ref="AK30:AL30"/>
    <mergeCell ref="AM30:AN30"/>
    <mergeCell ref="AO30:AP30"/>
    <mergeCell ref="AQ30:AR30"/>
    <mergeCell ref="AB31:AC31"/>
    <mergeCell ref="AE31:AF31"/>
    <mergeCell ref="AT30:AU30"/>
    <mergeCell ref="AW30:AY30"/>
    <mergeCell ref="BA30:BB30"/>
    <mergeCell ref="BD30:BF30"/>
    <mergeCell ref="AW31:AY31"/>
    <mergeCell ref="BA31:BB31"/>
    <mergeCell ref="BD31:BF31"/>
    <mergeCell ref="AQ31:AR31"/>
    <mergeCell ref="AT31:AU31"/>
    <mergeCell ref="BN30:BO30"/>
    <mergeCell ref="BQ30:BR30"/>
    <mergeCell ref="D31:E31"/>
    <mergeCell ref="F31:G31"/>
    <mergeCell ref="P31:R31"/>
    <mergeCell ref="S31:T31"/>
    <mergeCell ref="U31:W31"/>
    <mergeCell ref="Y31:Z31"/>
    <mergeCell ref="D29:E29"/>
    <mergeCell ref="F29:G29"/>
    <mergeCell ref="P29:R29"/>
    <mergeCell ref="S29:T29"/>
    <mergeCell ref="U29:W29"/>
    <mergeCell ref="Y29:Z29"/>
    <mergeCell ref="AB29:AC29"/>
    <mergeCell ref="AE29:AF29"/>
    <mergeCell ref="AH29:AJ29"/>
    <mergeCell ref="AK29:AL29"/>
    <mergeCell ref="AM29:AN29"/>
    <mergeCell ref="AO29:AP29"/>
    <mergeCell ref="AQ29:AR29"/>
    <mergeCell ref="AT29:AU29"/>
    <mergeCell ref="AW29:AY29"/>
    <mergeCell ref="BA29:BB29"/>
    <mergeCell ref="BD29:BF29"/>
    <mergeCell ref="BH29:BI29"/>
    <mergeCell ref="BK29:BL29"/>
    <mergeCell ref="BN29:BO29"/>
    <mergeCell ref="BQ29:BR29"/>
    <mergeCell ref="D30:E30"/>
    <mergeCell ref="F30:G30"/>
    <mergeCell ref="P30:R30"/>
    <mergeCell ref="S30:T30"/>
    <mergeCell ref="U30:W30"/>
    <mergeCell ref="Y30:Z30"/>
    <mergeCell ref="AB30:AC30"/>
    <mergeCell ref="BN27:BO27"/>
    <mergeCell ref="AH27:AJ27"/>
    <mergeCell ref="AK27:AL27"/>
    <mergeCell ref="AM27:AN27"/>
    <mergeCell ref="AO27:AP27"/>
    <mergeCell ref="BQ27:BR27"/>
    <mergeCell ref="D28:E28"/>
    <mergeCell ref="F28:G28"/>
    <mergeCell ref="P28:R28"/>
    <mergeCell ref="S28:T28"/>
    <mergeCell ref="U28:W28"/>
    <mergeCell ref="Y28:Z28"/>
    <mergeCell ref="AB28:AC28"/>
    <mergeCell ref="AE28:AF28"/>
    <mergeCell ref="AH28:AJ28"/>
    <mergeCell ref="AK28:AL28"/>
    <mergeCell ref="AM28:AN28"/>
    <mergeCell ref="AO28:AP28"/>
    <mergeCell ref="AQ28:AR28"/>
    <mergeCell ref="AT28:AU28"/>
    <mergeCell ref="AW28:AY28"/>
    <mergeCell ref="BA28:BB28"/>
    <mergeCell ref="BD28:BF28"/>
    <mergeCell ref="BH28:BI28"/>
    <mergeCell ref="BK28:BL28"/>
    <mergeCell ref="BN28:BO28"/>
    <mergeCell ref="BQ28:BR28"/>
    <mergeCell ref="BH26:BI26"/>
    <mergeCell ref="BK26:BL26"/>
    <mergeCell ref="AE26:AF26"/>
    <mergeCell ref="AH26:AJ26"/>
    <mergeCell ref="AK26:AL26"/>
    <mergeCell ref="AM26:AN26"/>
    <mergeCell ref="AO26:AP26"/>
    <mergeCell ref="AQ26:AR26"/>
    <mergeCell ref="AB27:AC27"/>
    <mergeCell ref="AE27:AF27"/>
    <mergeCell ref="AT26:AU26"/>
    <mergeCell ref="AW26:AY26"/>
    <mergeCell ref="BA26:BB26"/>
    <mergeCell ref="BD26:BF26"/>
    <mergeCell ref="AW27:AY27"/>
    <mergeCell ref="BA27:BB27"/>
    <mergeCell ref="BD27:BF27"/>
    <mergeCell ref="AQ27:AR27"/>
    <mergeCell ref="AT27:AU27"/>
    <mergeCell ref="BH27:BI27"/>
    <mergeCell ref="BK27:BL27"/>
    <mergeCell ref="BN26:BO26"/>
    <mergeCell ref="BQ26:BR26"/>
    <mergeCell ref="D27:E27"/>
    <mergeCell ref="F27:G27"/>
    <mergeCell ref="P27:R27"/>
    <mergeCell ref="S27:T27"/>
    <mergeCell ref="U27:W27"/>
    <mergeCell ref="Y27:Z27"/>
    <mergeCell ref="D25:E25"/>
    <mergeCell ref="F25:G25"/>
    <mergeCell ref="P25:R25"/>
    <mergeCell ref="S25:T25"/>
    <mergeCell ref="U25:W25"/>
    <mergeCell ref="Y25:Z25"/>
    <mergeCell ref="AB25:AC25"/>
    <mergeCell ref="AE25:AF25"/>
    <mergeCell ref="AH25:AJ25"/>
    <mergeCell ref="AK25:AL25"/>
    <mergeCell ref="AM25:AN25"/>
    <mergeCell ref="AO25:AP25"/>
    <mergeCell ref="AQ25:AR25"/>
    <mergeCell ref="AT25:AU25"/>
    <mergeCell ref="AW25:AY25"/>
    <mergeCell ref="BA25:BB25"/>
    <mergeCell ref="BD25:BF25"/>
    <mergeCell ref="BH25:BI25"/>
    <mergeCell ref="BK25:BL25"/>
    <mergeCell ref="BN25:BO25"/>
    <mergeCell ref="BQ25:BR25"/>
    <mergeCell ref="D26:E26"/>
    <mergeCell ref="F26:G26"/>
    <mergeCell ref="P26:R26"/>
    <mergeCell ref="S26:T26"/>
    <mergeCell ref="U26:W26"/>
    <mergeCell ref="Y26:Z26"/>
    <mergeCell ref="AB26:AC26"/>
    <mergeCell ref="BH23:BI23"/>
    <mergeCell ref="BK23:BL23"/>
    <mergeCell ref="BN23:BO23"/>
    <mergeCell ref="AH23:AJ23"/>
    <mergeCell ref="AK23:AL23"/>
    <mergeCell ref="AM23:AN23"/>
    <mergeCell ref="AO23:AP23"/>
    <mergeCell ref="BQ23:BR23"/>
    <mergeCell ref="D24:E24"/>
    <mergeCell ref="F24:G24"/>
    <mergeCell ref="P24:R24"/>
    <mergeCell ref="S24:T24"/>
    <mergeCell ref="U24:W24"/>
    <mergeCell ref="Y24:Z24"/>
    <mergeCell ref="AB24:AC24"/>
    <mergeCell ref="AE24:AF24"/>
    <mergeCell ref="AH24:AJ24"/>
    <mergeCell ref="AK24:AL24"/>
    <mergeCell ref="AM24:AN24"/>
    <mergeCell ref="AO24:AP24"/>
    <mergeCell ref="AQ24:AR24"/>
    <mergeCell ref="AT24:AU24"/>
    <mergeCell ref="AW24:AY24"/>
    <mergeCell ref="BA24:BB24"/>
    <mergeCell ref="BD24:BF24"/>
    <mergeCell ref="BH24:BI24"/>
    <mergeCell ref="BK24:BL24"/>
    <mergeCell ref="BN24:BO24"/>
    <mergeCell ref="BQ24:BR24"/>
    <mergeCell ref="BH22:BI22"/>
    <mergeCell ref="BK22:BL22"/>
    <mergeCell ref="AE22:AF22"/>
    <mergeCell ref="AH22:AJ22"/>
    <mergeCell ref="AK22:AL22"/>
    <mergeCell ref="AM22:AN22"/>
    <mergeCell ref="AO22:AP22"/>
    <mergeCell ref="AQ22:AR22"/>
    <mergeCell ref="AB23:AC23"/>
    <mergeCell ref="AE23:AF23"/>
    <mergeCell ref="AT22:AU22"/>
    <mergeCell ref="AW22:AY22"/>
    <mergeCell ref="BA22:BB22"/>
    <mergeCell ref="BD22:BF22"/>
    <mergeCell ref="AW23:AY23"/>
    <mergeCell ref="BA23:BB23"/>
    <mergeCell ref="BD23:BF23"/>
    <mergeCell ref="AQ23:AR23"/>
    <mergeCell ref="AT23:AU23"/>
    <mergeCell ref="BN22:BO22"/>
    <mergeCell ref="BQ22:BR22"/>
    <mergeCell ref="D23:E23"/>
    <mergeCell ref="F23:G23"/>
    <mergeCell ref="P23:R23"/>
    <mergeCell ref="S23:T23"/>
    <mergeCell ref="U23:W23"/>
    <mergeCell ref="Y23:Z23"/>
    <mergeCell ref="D21:E21"/>
    <mergeCell ref="F21:G21"/>
    <mergeCell ref="P21:R21"/>
    <mergeCell ref="S21:T21"/>
    <mergeCell ref="U21:W21"/>
    <mergeCell ref="Y21:Z21"/>
    <mergeCell ref="AB21:AC21"/>
    <mergeCell ref="AE21:AF21"/>
    <mergeCell ref="AH21:AJ21"/>
    <mergeCell ref="AK21:AL21"/>
    <mergeCell ref="AM21:AN21"/>
    <mergeCell ref="AO21:AP21"/>
    <mergeCell ref="AQ21:AR21"/>
    <mergeCell ref="AT21:AU21"/>
    <mergeCell ref="AW21:AY21"/>
    <mergeCell ref="BA21:BB21"/>
    <mergeCell ref="BD21:BF21"/>
    <mergeCell ref="BH21:BI21"/>
    <mergeCell ref="BK21:BL21"/>
    <mergeCell ref="BN21:BO21"/>
    <mergeCell ref="BQ21:BR21"/>
    <mergeCell ref="D22:E22"/>
    <mergeCell ref="F22:G22"/>
    <mergeCell ref="P22:R22"/>
    <mergeCell ref="S22:T22"/>
    <mergeCell ref="U22:W22"/>
    <mergeCell ref="Y22:Z22"/>
    <mergeCell ref="AB22:AC22"/>
    <mergeCell ref="BN19:BO19"/>
    <mergeCell ref="AH19:AJ19"/>
    <mergeCell ref="AK19:AL19"/>
    <mergeCell ref="AM19:AN19"/>
    <mergeCell ref="AO19:AP19"/>
    <mergeCell ref="BQ19:BR19"/>
    <mergeCell ref="D20:E20"/>
    <mergeCell ref="F20:G20"/>
    <mergeCell ref="P20:R20"/>
    <mergeCell ref="S20:T20"/>
    <mergeCell ref="U20:W20"/>
    <mergeCell ref="Y20:Z20"/>
    <mergeCell ref="AB20:AC20"/>
    <mergeCell ref="AE20:AF20"/>
    <mergeCell ref="AH20:AJ20"/>
    <mergeCell ref="AK20:AL20"/>
    <mergeCell ref="AM20:AN20"/>
    <mergeCell ref="AO20:AP20"/>
    <mergeCell ref="AQ20:AR20"/>
    <mergeCell ref="AT20:AU20"/>
    <mergeCell ref="AW20:AY20"/>
    <mergeCell ref="BA20:BB20"/>
    <mergeCell ref="BD20:BF20"/>
    <mergeCell ref="BH20:BI20"/>
    <mergeCell ref="BK20:BL20"/>
    <mergeCell ref="BN20:BO20"/>
    <mergeCell ref="BQ20:BR20"/>
    <mergeCell ref="BH18:BI18"/>
    <mergeCell ref="BK18:BL18"/>
    <mergeCell ref="AE18:AF18"/>
    <mergeCell ref="AH18:AJ18"/>
    <mergeCell ref="AK18:AL18"/>
    <mergeCell ref="AM18:AN18"/>
    <mergeCell ref="AO18:AP18"/>
    <mergeCell ref="AQ18:AR18"/>
    <mergeCell ref="AB19:AC19"/>
    <mergeCell ref="AE19:AF19"/>
    <mergeCell ref="AT18:AU18"/>
    <mergeCell ref="AW18:AY18"/>
    <mergeCell ref="BA18:BB18"/>
    <mergeCell ref="BD18:BF18"/>
    <mergeCell ref="AW19:AY19"/>
    <mergeCell ref="BA19:BB19"/>
    <mergeCell ref="BD19:BF19"/>
    <mergeCell ref="AQ19:AR19"/>
    <mergeCell ref="AT19:AU19"/>
    <mergeCell ref="BH19:BI19"/>
    <mergeCell ref="BK19:BL19"/>
    <mergeCell ref="BN18:BO18"/>
    <mergeCell ref="BQ18:BR18"/>
    <mergeCell ref="D19:E19"/>
    <mergeCell ref="F19:G19"/>
    <mergeCell ref="P19:R19"/>
    <mergeCell ref="S19:T19"/>
    <mergeCell ref="U19:W19"/>
    <mergeCell ref="Y19:Z19"/>
    <mergeCell ref="D17:E17"/>
    <mergeCell ref="F17:G17"/>
    <mergeCell ref="P17:R17"/>
    <mergeCell ref="S17:T17"/>
    <mergeCell ref="U17:W17"/>
    <mergeCell ref="Y17:Z17"/>
    <mergeCell ref="AB17:AC17"/>
    <mergeCell ref="AE17:AF17"/>
    <mergeCell ref="AH17:AJ17"/>
    <mergeCell ref="AK17:AL17"/>
    <mergeCell ref="AM17:AN17"/>
    <mergeCell ref="AO17:AP17"/>
    <mergeCell ref="AQ17:AR17"/>
    <mergeCell ref="AT17:AU17"/>
    <mergeCell ref="AW17:AY17"/>
    <mergeCell ref="BA17:BB17"/>
    <mergeCell ref="BD17:BF17"/>
    <mergeCell ref="BH17:BI17"/>
    <mergeCell ref="BK17:BL17"/>
    <mergeCell ref="BN17:BO17"/>
    <mergeCell ref="BQ17:BR17"/>
    <mergeCell ref="D18:E18"/>
    <mergeCell ref="F18:G18"/>
    <mergeCell ref="P18:R18"/>
    <mergeCell ref="S18:T18"/>
    <mergeCell ref="U18:W18"/>
    <mergeCell ref="Y18:Z18"/>
    <mergeCell ref="AB18:AC18"/>
    <mergeCell ref="BH15:BI15"/>
    <mergeCell ref="BK15:BL15"/>
    <mergeCell ref="BN15:BO15"/>
    <mergeCell ref="AH15:AJ15"/>
    <mergeCell ref="AK15:AL15"/>
    <mergeCell ref="AM15:AN15"/>
    <mergeCell ref="AO15:AP15"/>
    <mergeCell ref="BQ15:BR15"/>
    <mergeCell ref="D16:E16"/>
    <mergeCell ref="F16:G16"/>
    <mergeCell ref="P16:R16"/>
    <mergeCell ref="S16:T16"/>
    <mergeCell ref="U16:W16"/>
    <mergeCell ref="Y16:Z16"/>
    <mergeCell ref="AB16:AC16"/>
    <mergeCell ref="AE16:AF16"/>
    <mergeCell ref="AH16:AJ16"/>
    <mergeCell ref="AK16:AL16"/>
    <mergeCell ref="AM16:AN16"/>
    <mergeCell ref="AO16:AP16"/>
    <mergeCell ref="AQ16:AR16"/>
    <mergeCell ref="AT16:AU16"/>
    <mergeCell ref="AW16:AY16"/>
    <mergeCell ref="BA16:BB16"/>
    <mergeCell ref="BD16:BF16"/>
    <mergeCell ref="BH16:BI16"/>
    <mergeCell ref="BK16:BL16"/>
    <mergeCell ref="BN16:BO16"/>
    <mergeCell ref="BQ16:BR16"/>
    <mergeCell ref="BH14:BI14"/>
    <mergeCell ref="BK14:BL14"/>
    <mergeCell ref="AE14:AF14"/>
    <mergeCell ref="AH14:AJ14"/>
    <mergeCell ref="AK14:AL14"/>
    <mergeCell ref="AM14:AN14"/>
    <mergeCell ref="AO14:AP14"/>
    <mergeCell ref="AQ14:AR14"/>
    <mergeCell ref="AB15:AC15"/>
    <mergeCell ref="AE15:AF15"/>
    <mergeCell ref="AT14:AU14"/>
    <mergeCell ref="AW14:AY14"/>
    <mergeCell ref="BA14:BB14"/>
    <mergeCell ref="BD14:BF14"/>
    <mergeCell ref="AW15:AY15"/>
    <mergeCell ref="BA15:BB15"/>
    <mergeCell ref="BD15:BF15"/>
    <mergeCell ref="AQ15:AR15"/>
    <mergeCell ref="AT15:AU15"/>
    <mergeCell ref="BN14:BO14"/>
    <mergeCell ref="BQ14:BR14"/>
    <mergeCell ref="D15:E15"/>
    <mergeCell ref="F15:G15"/>
    <mergeCell ref="P15:R15"/>
    <mergeCell ref="S15:T15"/>
    <mergeCell ref="U15:W15"/>
    <mergeCell ref="Y15:Z15"/>
    <mergeCell ref="AB13:AC13"/>
    <mergeCell ref="AE13:AF13"/>
    <mergeCell ref="AH13:AJ13"/>
    <mergeCell ref="AK13:AL13"/>
    <mergeCell ref="AM13:AN13"/>
    <mergeCell ref="AO13:AP13"/>
    <mergeCell ref="AQ13:AR13"/>
    <mergeCell ref="AT13:AU13"/>
    <mergeCell ref="AW13:AY13"/>
    <mergeCell ref="BA13:BB13"/>
    <mergeCell ref="BD13:BF13"/>
    <mergeCell ref="BH13:BI13"/>
    <mergeCell ref="BK13:BL13"/>
    <mergeCell ref="BN13:BO13"/>
    <mergeCell ref="BQ13:BR13"/>
    <mergeCell ref="D14:E14"/>
    <mergeCell ref="F14:G14"/>
    <mergeCell ref="P14:R14"/>
    <mergeCell ref="S14:T14"/>
    <mergeCell ref="U14:W14"/>
    <mergeCell ref="Y14:Z14"/>
    <mergeCell ref="AB14:AC14"/>
    <mergeCell ref="BD12:BF12"/>
    <mergeCell ref="Y12:Z12"/>
    <mergeCell ref="AB12:AC12"/>
    <mergeCell ref="AE12:AF12"/>
    <mergeCell ref="AH12:AJ12"/>
    <mergeCell ref="AK12:AL12"/>
    <mergeCell ref="AM12:AN12"/>
    <mergeCell ref="BK12:BL12"/>
    <mergeCell ref="BN12:BO12"/>
    <mergeCell ref="BQ12:BR12"/>
    <mergeCell ref="D13:E13"/>
    <mergeCell ref="F13:G13"/>
    <mergeCell ref="P13:R13"/>
    <mergeCell ref="S13:T13"/>
    <mergeCell ref="U13:W13"/>
    <mergeCell ref="Y13:Z13"/>
    <mergeCell ref="AO12:AP12"/>
    <mergeCell ref="BH12:BI12"/>
    <mergeCell ref="AQ12:AR12"/>
    <mergeCell ref="AT12:AU12"/>
    <mergeCell ref="AW12:AY12"/>
    <mergeCell ref="BA12:BB12"/>
    <mergeCell ref="BN11:BO11"/>
    <mergeCell ref="BQ11:BR11"/>
    <mergeCell ref="D12:E12"/>
    <mergeCell ref="F12:G12"/>
    <mergeCell ref="P12:R12"/>
    <mergeCell ref="S12:T12"/>
    <mergeCell ref="U12:W12"/>
    <mergeCell ref="AM11:AN11"/>
    <mergeCell ref="AO11:AP11"/>
    <mergeCell ref="AQ11:AR11"/>
    <mergeCell ref="D11:E11"/>
    <mergeCell ref="F11:G11"/>
    <mergeCell ref="M11:O11"/>
    <mergeCell ref="P10:T10"/>
    <mergeCell ref="U10:W10"/>
    <mergeCell ref="U11:W11"/>
    <mergeCell ref="BD11:BF11"/>
    <mergeCell ref="BH11:BI11"/>
    <mergeCell ref="BK11:BL11"/>
    <mergeCell ref="AT11:AU11"/>
    <mergeCell ref="AW11:AY11"/>
    <mergeCell ref="BA11:BB11"/>
    <mergeCell ref="Y11:Z11"/>
    <mergeCell ref="BA10:BB10"/>
    <mergeCell ref="Y10:Z10"/>
    <mergeCell ref="AB10:AC10"/>
    <mergeCell ref="AE10:AF10"/>
    <mergeCell ref="AG10:AH10"/>
    <mergeCell ref="AI10:AJ10"/>
    <mergeCell ref="AK10:AL10"/>
    <mergeCell ref="P11:R11"/>
    <mergeCell ref="S11:T11"/>
    <mergeCell ref="AM10:AN10"/>
    <mergeCell ref="AB11:AC11"/>
    <mergeCell ref="AE11:AF11"/>
    <mergeCell ref="AG11:AH11"/>
    <mergeCell ref="AI11:AJ11"/>
    <mergeCell ref="AK11:AL11"/>
    <mergeCell ref="D10:E10"/>
    <mergeCell ref="F10:G10"/>
    <mergeCell ref="H10:L11"/>
    <mergeCell ref="M10:O10"/>
    <mergeCell ref="BD10:BF10"/>
    <mergeCell ref="BH10:BI10"/>
    <mergeCell ref="BK10:BL10"/>
    <mergeCell ref="BN10:BO10"/>
    <mergeCell ref="BQ10:BR10"/>
    <mergeCell ref="AO10:AP10"/>
    <mergeCell ref="AQ10:AR10"/>
    <mergeCell ref="AT10:AU10"/>
    <mergeCell ref="AW10:AY10"/>
    <mergeCell ref="L3:T3"/>
    <mergeCell ref="AW5:AZ5"/>
    <mergeCell ref="BG5:BT5"/>
    <mergeCell ref="L6:N6"/>
    <mergeCell ref="P6:Q6"/>
    <mergeCell ref="R6:T6"/>
    <mergeCell ref="V6:W6"/>
    <mergeCell ref="AB5:AD5"/>
    <mergeCell ref="AE5:AF5"/>
    <mergeCell ref="X6:Y6"/>
    <mergeCell ref="Z6:AA6"/>
    <mergeCell ref="AB6:AD6"/>
    <mergeCell ref="AE6:AF6"/>
    <mergeCell ref="AG6:AP6"/>
    <mergeCell ref="AQ6:AR6"/>
    <mergeCell ref="AS6:AU6"/>
    <mergeCell ref="AW6:AZ6"/>
    <mergeCell ref="BG6:BT6"/>
    <mergeCell ref="AM5:AP5"/>
    <mergeCell ref="AQ5:AR5"/>
    <mergeCell ref="BD1:BF1"/>
    <mergeCell ref="BH1:BI1"/>
    <mergeCell ref="BK1:BL1"/>
    <mergeCell ref="BN1:BO1"/>
    <mergeCell ref="BQ1:BR1"/>
    <mergeCell ref="Y2:Z2"/>
    <mergeCell ref="AB2:AC2"/>
    <mergeCell ref="AE2:AF2"/>
    <mergeCell ref="AH2:AJ2"/>
    <mergeCell ref="AK2:AL2"/>
    <mergeCell ref="AM2:AN2"/>
    <mergeCell ref="BN2:BO2"/>
    <mergeCell ref="BQ2:BR2"/>
    <mergeCell ref="AO2:AP2"/>
    <mergeCell ref="AQ2:AR2"/>
    <mergeCell ref="AT2:AU2"/>
    <mergeCell ref="AK3:AL3"/>
    <mergeCell ref="AM3:AP3"/>
    <mergeCell ref="AQ3:AR3"/>
    <mergeCell ref="AS3:AU3"/>
    <mergeCell ref="AW3:AZ3"/>
    <mergeCell ref="BA3:BC3"/>
    <mergeCell ref="V3:AD3"/>
    <mergeCell ref="AE3:AF3"/>
    <mergeCell ref="AG3:AJ3"/>
    <mergeCell ref="B3:K3"/>
    <mergeCell ref="B4:K5"/>
    <mergeCell ref="B6:K7"/>
    <mergeCell ref="BH2:BI2"/>
    <mergeCell ref="BK2:BL2"/>
    <mergeCell ref="AW2:AY2"/>
    <mergeCell ref="BA2:BB2"/>
    <mergeCell ref="BD2:BF2"/>
    <mergeCell ref="Y1:Z1"/>
    <mergeCell ref="AB1:AC1"/>
    <mergeCell ref="AE1:AF1"/>
    <mergeCell ref="AH1:AJ1"/>
    <mergeCell ref="AK1:AL1"/>
    <mergeCell ref="AM1:AN1"/>
    <mergeCell ref="BG4:BT4"/>
    <mergeCell ref="BD3:BF3"/>
    <mergeCell ref="BG3:BT3"/>
    <mergeCell ref="V5:W5"/>
    <mergeCell ref="X5:Y5"/>
    <mergeCell ref="Z5:AA5"/>
    <mergeCell ref="AQ4:AR4"/>
    <mergeCell ref="AS4:AU4"/>
    <mergeCell ref="AM4:AP4"/>
    <mergeCell ref="AS5:AU5"/>
    <mergeCell ref="AK5:AL5"/>
    <mergeCell ref="AW7:AZ7"/>
    <mergeCell ref="AG5:AJ5"/>
    <mergeCell ref="AO1:AP1"/>
    <mergeCell ref="AQ1:AR1"/>
    <mergeCell ref="AT1:AU1"/>
    <mergeCell ref="AW1:AY1"/>
    <mergeCell ref="BA1:BB1"/>
  </mergeCells>
  <phoneticPr fontId="8"/>
  <conditionalFormatting sqref="BO71">
    <cfRule type="expression" dxfId="295" priority="116" stopIfTrue="1">
      <formula>BR71&gt;0</formula>
    </cfRule>
  </conditionalFormatting>
  <conditionalFormatting sqref="X12:BS12">
    <cfRule type="cellIs" dxfId="294" priority="148" stopIfTrue="1" operator="between">
      <formula>$BW$11</formula>
      <formula>1000</formula>
    </cfRule>
    <cfRule type="cellIs" dxfId="293" priority="149" stopIfTrue="1" operator="between">
      <formula>0.001</formula>
      <formula>$BW$11</formula>
    </cfRule>
    <cfRule type="cellIs" dxfId="292" priority="150" stopIfTrue="1" operator="between">
      <formula>-$BW$11</formula>
      <formula>-1000</formula>
    </cfRule>
  </conditionalFormatting>
  <conditionalFormatting sqref="D13:E15 D17:E42">
    <cfRule type="cellIs" dxfId="291" priority="164" stopIfTrue="1" operator="equal">
      <formula>D12</formula>
    </cfRule>
  </conditionalFormatting>
  <conditionalFormatting sqref="AG4">
    <cfRule type="cellIs" dxfId="290" priority="163" stopIfTrue="1" operator="equal">
      <formula>"始値"</formula>
    </cfRule>
  </conditionalFormatting>
  <conditionalFormatting sqref="AG4">
    <cfRule type="cellIs" dxfId="289" priority="162" stopIfTrue="1" operator="equal">
      <formula>"ザラ場"</formula>
    </cfRule>
  </conditionalFormatting>
  <conditionalFormatting sqref="AM4">
    <cfRule type="cellIs" dxfId="288" priority="161" stopIfTrue="1" operator="notBetween">
      <formula>2</formula>
      <formula>3</formula>
    </cfRule>
  </conditionalFormatting>
  <conditionalFormatting sqref="P6">
    <cfRule type="cellIs" dxfId="287" priority="154" stopIfTrue="1" operator="lessThan">
      <formula>$BV$81</formula>
    </cfRule>
    <cfRule type="cellIs" dxfId="286" priority="166" stopIfTrue="1" operator="equal">
      <formula>$BY$6</formula>
    </cfRule>
  </conditionalFormatting>
  <conditionalFormatting sqref="R6">
    <cfRule type="cellIs" dxfId="285" priority="168" stopIfTrue="1" operator="equal">
      <formula>$BW$6</formula>
    </cfRule>
  </conditionalFormatting>
  <conditionalFormatting sqref="L4">
    <cfRule type="cellIs" dxfId="284" priority="169" stopIfTrue="1" operator="equal">
      <formula>$BV$6</formula>
    </cfRule>
    <cfRule type="cellIs" dxfId="283" priority="170" stopIfTrue="1" operator="equal">
      <formula>"ー"</formula>
    </cfRule>
  </conditionalFormatting>
  <conditionalFormatting sqref="AW4">
    <cfRule type="cellIs" dxfId="282" priority="171" stopIfTrue="1" operator="equal">
      <formula>$BX$4</formula>
    </cfRule>
  </conditionalFormatting>
  <conditionalFormatting sqref="AS4">
    <cfRule type="cellIs" dxfId="281" priority="172" stopIfTrue="1" operator="equal">
      <formula>$BW$4</formula>
    </cfRule>
  </conditionalFormatting>
  <conditionalFormatting sqref="BT10">
    <cfRule type="cellIs" dxfId="280" priority="160" stopIfTrue="1" operator="between">
      <formula>$BV$10</formula>
      <formula>$BW$10</formula>
    </cfRule>
  </conditionalFormatting>
  <conditionalFormatting sqref="P16:P43">
    <cfRule type="expression" dxfId="279" priority="159" stopIfTrue="1">
      <formula>S16&gt;0</formula>
    </cfRule>
  </conditionalFormatting>
  <conditionalFormatting sqref="F13:G15 F17:G43">
    <cfRule type="cellIs" dxfId="278" priority="173" stopIfTrue="1" operator="equal">
      <formula>F12</formula>
    </cfRule>
  </conditionalFormatting>
  <conditionalFormatting sqref="X6">
    <cfRule type="cellIs" dxfId="277" priority="174" stopIfTrue="1" operator="equal">
      <formula>$BX$9</formula>
    </cfRule>
    <cfRule type="cellIs" dxfId="276" priority="175" stopIfTrue="1" operator="notBetween">
      <formula>2</formula>
      <formula>5</formula>
    </cfRule>
  </conditionalFormatting>
  <conditionalFormatting sqref="AB6">
    <cfRule type="cellIs" dxfId="275" priority="176" stopIfTrue="1" operator="equal">
      <formula>$BY$9</formula>
    </cfRule>
    <cfRule type="cellIs" dxfId="274" priority="177" stopIfTrue="1" operator="notEqual">
      <formula>1</formula>
    </cfRule>
  </conditionalFormatting>
  <conditionalFormatting sqref="V4">
    <cfRule type="cellIs" dxfId="273" priority="178" stopIfTrue="1" operator="equal">
      <formula>$BW$9</formula>
    </cfRule>
  </conditionalFormatting>
  <conditionalFormatting sqref="AW6">
    <cfRule type="cellIs" dxfId="272" priority="158" stopIfTrue="1" operator="equal">
      <formula>$BV$4</formula>
    </cfRule>
  </conditionalFormatting>
  <conditionalFormatting sqref="U11">
    <cfRule type="cellIs" dxfId="271" priority="156" stopIfTrue="1" operator="equal">
      <formula>"(倍)"</formula>
    </cfRule>
  </conditionalFormatting>
  <conditionalFormatting sqref="L6">
    <cfRule type="cellIs" dxfId="270" priority="155" stopIfTrue="1" operator="lessThan">
      <formula>$BV$79</formula>
    </cfRule>
    <cfRule type="cellIs" dxfId="269" priority="167" stopIfTrue="1" operator="equal">
      <formula>$BX$6</formula>
    </cfRule>
  </conditionalFormatting>
  <conditionalFormatting sqref="P14:R15">
    <cfRule type="expression" dxfId="268" priority="147" stopIfTrue="1">
      <formula>S14&gt;0</formula>
    </cfRule>
  </conditionalFormatting>
  <conditionalFormatting sqref="P13">
    <cfRule type="expression" dxfId="267" priority="146" stopIfTrue="1">
      <formula>S13&gt;0</formula>
    </cfRule>
  </conditionalFormatting>
  <conditionalFormatting sqref="S13:T43 X13:BT43">
    <cfRule type="cellIs" dxfId="266" priority="151" stopIfTrue="1" operator="between">
      <formula>$BY$11</formula>
      <formula>1000</formula>
    </cfRule>
    <cfRule type="cellIs" dxfId="265" priority="152" stopIfTrue="1" operator="between">
      <formula>0.001</formula>
      <formula>$BY$11</formula>
    </cfRule>
    <cfRule type="cellIs" dxfId="264" priority="153" stopIfTrue="1" operator="between">
      <formula>-$BY$11</formula>
      <formula>-1000</formula>
    </cfRule>
  </conditionalFormatting>
  <conditionalFormatting sqref="AU49">
    <cfRule type="expression" dxfId="263" priority="140" stopIfTrue="1">
      <formula>AY49&gt;0</formula>
    </cfRule>
  </conditionalFormatting>
  <conditionalFormatting sqref="BO49">
    <cfRule type="expression" dxfId="262" priority="139" stopIfTrue="1">
      <formula>BR49&gt;0</formula>
    </cfRule>
  </conditionalFormatting>
  <conditionalFormatting sqref="Z60">
    <cfRule type="expression" dxfId="261" priority="138" stopIfTrue="1">
      <formula>AC60&gt;0</formula>
    </cfRule>
  </conditionalFormatting>
  <conditionalFormatting sqref="K60">
    <cfRule type="expression" dxfId="260" priority="137" stopIfTrue="1">
      <formula>M60&gt;0</formula>
    </cfRule>
  </conditionalFormatting>
  <conditionalFormatting sqref="K71">
    <cfRule type="expression" dxfId="259" priority="136" stopIfTrue="1">
      <formula>M71&gt;0</formula>
    </cfRule>
  </conditionalFormatting>
  <conditionalFormatting sqref="K82">
    <cfRule type="expression" dxfId="258" priority="135" stopIfTrue="1">
      <formula>M82&gt;0</formula>
    </cfRule>
  </conditionalFormatting>
  <conditionalFormatting sqref="K93">
    <cfRule type="expression" dxfId="257" priority="134" stopIfTrue="1">
      <formula>M93&gt;0</formula>
    </cfRule>
  </conditionalFormatting>
  <conditionalFormatting sqref="K104">
    <cfRule type="expression" dxfId="256" priority="133" stopIfTrue="1">
      <formula>M104&gt;0</formula>
    </cfRule>
  </conditionalFormatting>
  <conditionalFormatting sqref="K115">
    <cfRule type="expression" dxfId="255" priority="132" stopIfTrue="1">
      <formula>M115&gt;0</formula>
    </cfRule>
  </conditionalFormatting>
  <conditionalFormatting sqref="K126">
    <cfRule type="expression" dxfId="254" priority="131" stopIfTrue="1">
      <formula>M126&gt;0</formula>
    </cfRule>
  </conditionalFormatting>
  <conditionalFormatting sqref="Z71">
    <cfRule type="expression" dxfId="253" priority="130" stopIfTrue="1">
      <formula>AC71&gt;0</formula>
    </cfRule>
  </conditionalFormatting>
  <conditionalFormatting sqref="Z82">
    <cfRule type="expression" dxfId="252" priority="129" stopIfTrue="1">
      <formula>AC82&gt;0</formula>
    </cfRule>
  </conditionalFormatting>
  <conditionalFormatting sqref="Z93">
    <cfRule type="expression" dxfId="251" priority="128" stopIfTrue="1">
      <formula>AC93&gt;0</formula>
    </cfRule>
  </conditionalFormatting>
  <conditionalFormatting sqref="Z104">
    <cfRule type="expression" dxfId="250" priority="127" stopIfTrue="1">
      <formula>AC104&gt;0</formula>
    </cfRule>
  </conditionalFormatting>
  <conditionalFormatting sqref="Z115">
    <cfRule type="expression" dxfId="249" priority="126" stopIfTrue="1">
      <formula>AC115&gt;0</formula>
    </cfRule>
  </conditionalFormatting>
  <conditionalFormatting sqref="Z126">
    <cfRule type="expression" dxfId="248" priority="125" stopIfTrue="1">
      <formula>AC126&gt;0</formula>
    </cfRule>
  </conditionalFormatting>
  <conditionalFormatting sqref="AU60">
    <cfRule type="expression" dxfId="247" priority="124" stopIfTrue="1">
      <formula>AY60&gt;0</formula>
    </cfRule>
  </conditionalFormatting>
  <conditionalFormatting sqref="AU71">
    <cfRule type="expression" dxfId="246" priority="123" stopIfTrue="1">
      <formula>AY71&gt;0</formula>
    </cfRule>
  </conditionalFormatting>
  <conditionalFormatting sqref="AU82">
    <cfRule type="expression" dxfId="245" priority="122" stopIfTrue="1">
      <formula>AY82&gt;0</formula>
    </cfRule>
  </conditionalFormatting>
  <conditionalFormatting sqref="AU93">
    <cfRule type="expression" dxfId="244" priority="121" stopIfTrue="1">
      <formula>AY93&gt;0</formula>
    </cfRule>
  </conditionalFormatting>
  <conditionalFormatting sqref="AU104">
    <cfRule type="expression" dxfId="243" priority="120" stopIfTrue="1">
      <formula>AY104&gt;0</formula>
    </cfRule>
  </conditionalFormatting>
  <conditionalFormatting sqref="AU115">
    <cfRule type="expression" dxfId="242" priority="119" stopIfTrue="1">
      <formula>AY115&gt;0</formula>
    </cfRule>
  </conditionalFormatting>
  <conditionalFormatting sqref="AU126">
    <cfRule type="expression" dxfId="241" priority="118" stopIfTrue="1">
      <formula>AY126&gt;0</formula>
    </cfRule>
  </conditionalFormatting>
  <conditionalFormatting sqref="BO60">
    <cfRule type="expression" dxfId="240" priority="117" stopIfTrue="1">
      <formula>BR60&gt;0</formula>
    </cfRule>
  </conditionalFormatting>
  <conditionalFormatting sqref="BO82">
    <cfRule type="expression" dxfId="239" priority="115" stopIfTrue="1">
      <formula>BR82&gt;0</formula>
    </cfRule>
  </conditionalFormatting>
  <conditionalFormatting sqref="BO93">
    <cfRule type="expression" dxfId="238" priority="114" stopIfTrue="1">
      <formula>BR93&gt;0</formula>
    </cfRule>
  </conditionalFormatting>
  <conditionalFormatting sqref="BO104">
    <cfRule type="expression" dxfId="237" priority="113" stopIfTrue="1">
      <formula>BR104&gt;0</formula>
    </cfRule>
  </conditionalFormatting>
  <conditionalFormatting sqref="BO115">
    <cfRule type="expression" dxfId="236" priority="112" stopIfTrue="1">
      <formula>BR115&gt;0</formula>
    </cfRule>
  </conditionalFormatting>
  <conditionalFormatting sqref="BO126">
    <cfRule type="expression" dxfId="235" priority="111" stopIfTrue="1">
      <formula>BR126&gt;0</formula>
    </cfRule>
  </conditionalFormatting>
  <conditionalFormatting sqref="AY49">
    <cfRule type="cellIs" dxfId="234" priority="108" stopIfTrue="1" operator="between">
      <formula>$BX$3</formula>
      <formula>1000</formula>
    </cfRule>
    <cfRule type="cellIs" dxfId="233" priority="109" stopIfTrue="1" operator="between">
      <formula>0.001</formula>
      <formula>$BX$3</formula>
    </cfRule>
    <cfRule type="cellIs" dxfId="232" priority="110" stopIfTrue="1" operator="between">
      <formula>-1000</formula>
      <formula>-$BX$3</formula>
    </cfRule>
  </conditionalFormatting>
  <conditionalFormatting sqref="BR49">
    <cfRule type="cellIs" dxfId="231" priority="105" stopIfTrue="1" operator="between">
      <formula>$BX$3</formula>
      <formula>1000</formula>
    </cfRule>
    <cfRule type="cellIs" dxfId="230" priority="106" stopIfTrue="1" operator="between">
      <formula>0.001</formula>
      <formula>$BX$3</formula>
    </cfRule>
    <cfRule type="cellIs" dxfId="229" priority="107" stopIfTrue="1" operator="between">
      <formula>-1000</formula>
      <formula>-$BX$3</formula>
    </cfRule>
  </conditionalFormatting>
  <conditionalFormatting sqref="M60">
    <cfRule type="cellIs" dxfId="228" priority="102" stopIfTrue="1" operator="between">
      <formula>$BX$3</formula>
      <formula>1000</formula>
    </cfRule>
    <cfRule type="cellIs" dxfId="227" priority="103" stopIfTrue="1" operator="between">
      <formula>0.001</formula>
      <formula>$BX$3</formula>
    </cfRule>
    <cfRule type="cellIs" dxfId="226" priority="104" stopIfTrue="1" operator="between">
      <formula>-1000</formula>
      <formula>-$BX$3</formula>
    </cfRule>
  </conditionalFormatting>
  <conditionalFormatting sqref="AC60">
    <cfRule type="cellIs" dxfId="225" priority="99" stopIfTrue="1" operator="between">
      <formula>$BX$3</formula>
      <formula>1000</formula>
    </cfRule>
    <cfRule type="cellIs" dxfId="224" priority="100" stopIfTrue="1" operator="between">
      <formula>0.001</formula>
      <formula>$BX$3</formula>
    </cfRule>
    <cfRule type="cellIs" dxfId="223" priority="101" stopIfTrue="1" operator="between">
      <formula>-1000</formula>
      <formula>-$BX$3</formula>
    </cfRule>
  </conditionalFormatting>
  <conditionalFormatting sqref="AY60">
    <cfRule type="cellIs" dxfId="222" priority="96" stopIfTrue="1" operator="between">
      <formula>$BX$3</formula>
      <formula>1000</formula>
    </cfRule>
    <cfRule type="cellIs" dxfId="221" priority="97" stopIfTrue="1" operator="between">
      <formula>0.001</formula>
      <formula>$BX$3</formula>
    </cfRule>
    <cfRule type="cellIs" dxfId="220" priority="98" stopIfTrue="1" operator="between">
      <formula>-1000</formula>
      <formula>-$BX$3</formula>
    </cfRule>
  </conditionalFormatting>
  <conditionalFormatting sqref="M71">
    <cfRule type="cellIs" dxfId="219" priority="93" stopIfTrue="1" operator="between">
      <formula>$BX$3</formula>
      <formula>1000</formula>
    </cfRule>
    <cfRule type="cellIs" dxfId="218" priority="94" stopIfTrue="1" operator="between">
      <formula>0.001</formula>
      <formula>$BX$3</formula>
    </cfRule>
    <cfRule type="cellIs" dxfId="217" priority="95" stopIfTrue="1" operator="between">
      <formula>-1000</formula>
      <formula>-$BX$3</formula>
    </cfRule>
  </conditionalFormatting>
  <conditionalFormatting sqref="M82">
    <cfRule type="cellIs" dxfId="216" priority="90" stopIfTrue="1" operator="between">
      <formula>$BX$3</formula>
      <formula>1000</formula>
    </cfRule>
    <cfRule type="cellIs" dxfId="215" priority="91" stopIfTrue="1" operator="between">
      <formula>0.001</formula>
      <formula>$BX$3</formula>
    </cfRule>
    <cfRule type="cellIs" dxfId="214" priority="92" stopIfTrue="1" operator="between">
      <formula>-1000</formula>
      <formula>-$BX$3</formula>
    </cfRule>
  </conditionalFormatting>
  <conditionalFormatting sqref="M93">
    <cfRule type="cellIs" dxfId="213" priority="87" stopIfTrue="1" operator="between">
      <formula>$BX$3</formula>
      <formula>1000</formula>
    </cfRule>
    <cfRule type="cellIs" dxfId="212" priority="88" stopIfTrue="1" operator="between">
      <formula>0.001</formula>
      <formula>$BX$3</formula>
    </cfRule>
    <cfRule type="cellIs" dxfId="211" priority="89" stopIfTrue="1" operator="between">
      <formula>-1000</formula>
      <formula>-$BX$3</formula>
    </cfRule>
  </conditionalFormatting>
  <conditionalFormatting sqref="M104">
    <cfRule type="cellIs" dxfId="210" priority="84" stopIfTrue="1" operator="between">
      <formula>$BX$3</formula>
      <formula>1000</formula>
    </cfRule>
    <cfRule type="cellIs" dxfId="209" priority="85" stopIfTrue="1" operator="between">
      <formula>0.001</formula>
      <formula>$BX$3</formula>
    </cfRule>
    <cfRule type="cellIs" dxfId="208" priority="86" stopIfTrue="1" operator="between">
      <formula>-1000</formula>
      <formula>-$BX$3</formula>
    </cfRule>
  </conditionalFormatting>
  <conditionalFormatting sqref="M115">
    <cfRule type="cellIs" dxfId="207" priority="81" stopIfTrue="1" operator="between">
      <formula>$BX$3</formula>
      <formula>1000</formula>
    </cfRule>
    <cfRule type="cellIs" dxfId="206" priority="82" stopIfTrue="1" operator="between">
      <formula>0.001</formula>
      <formula>$BX$3</formula>
    </cfRule>
    <cfRule type="cellIs" dxfId="205" priority="83" stopIfTrue="1" operator="between">
      <formula>-1000</formula>
      <formula>-$BX$3</formula>
    </cfRule>
  </conditionalFormatting>
  <conditionalFormatting sqref="M126">
    <cfRule type="cellIs" dxfId="204" priority="78" stopIfTrue="1" operator="between">
      <formula>$BX$3</formula>
      <formula>1000</formula>
    </cfRule>
    <cfRule type="cellIs" dxfId="203" priority="79" stopIfTrue="1" operator="between">
      <formula>0.001</formula>
      <formula>$BX$3</formula>
    </cfRule>
    <cfRule type="cellIs" dxfId="202" priority="80" stopIfTrue="1" operator="between">
      <formula>-1000</formula>
      <formula>-$BX$3</formula>
    </cfRule>
  </conditionalFormatting>
  <conditionalFormatting sqref="AC71">
    <cfRule type="cellIs" dxfId="201" priority="75" stopIfTrue="1" operator="between">
      <formula>$BX$3</formula>
      <formula>1000</formula>
    </cfRule>
    <cfRule type="cellIs" dxfId="200" priority="76" stopIfTrue="1" operator="between">
      <formula>0.001</formula>
      <formula>$BX$3</formula>
    </cfRule>
    <cfRule type="cellIs" dxfId="199" priority="77" stopIfTrue="1" operator="between">
      <formula>-1000</formula>
      <formula>-$BX$3</formula>
    </cfRule>
  </conditionalFormatting>
  <conditionalFormatting sqref="AC82">
    <cfRule type="cellIs" dxfId="198" priority="72" stopIfTrue="1" operator="between">
      <formula>$BX$3</formula>
      <formula>1000</formula>
    </cfRule>
    <cfRule type="cellIs" dxfId="197" priority="73" stopIfTrue="1" operator="between">
      <formula>0.001</formula>
      <formula>$BX$3</formula>
    </cfRule>
    <cfRule type="cellIs" dxfId="196" priority="74" stopIfTrue="1" operator="between">
      <formula>-1000</formula>
      <formula>-$BX$3</formula>
    </cfRule>
  </conditionalFormatting>
  <conditionalFormatting sqref="AC93">
    <cfRule type="cellIs" dxfId="195" priority="69" stopIfTrue="1" operator="between">
      <formula>$BX$3</formula>
      <formula>1000</formula>
    </cfRule>
    <cfRule type="cellIs" dxfId="194" priority="70" stopIfTrue="1" operator="between">
      <formula>0.001</formula>
      <formula>$BX$3</formula>
    </cfRule>
    <cfRule type="cellIs" dxfId="193" priority="71" stopIfTrue="1" operator="between">
      <formula>-1000</formula>
      <formula>-$BX$3</formula>
    </cfRule>
  </conditionalFormatting>
  <conditionalFormatting sqref="AC104">
    <cfRule type="cellIs" dxfId="192" priority="66" stopIfTrue="1" operator="between">
      <formula>$BX$3</formula>
      <formula>1000</formula>
    </cfRule>
    <cfRule type="cellIs" dxfId="191" priority="67" stopIfTrue="1" operator="between">
      <formula>0.001</formula>
      <formula>$BX$3</formula>
    </cfRule>
    <cfRule type="cellIs" dxfId="190" priority="68" stopIfTrue="1" operator="between">
      <formula>-1000</formula>
      <formula>-$BX$3</formula>
    </cfRule>
  </conditionalFormatting>
  <conditionalFormatting sqref="AC115">
    <cfRule type="cellIs" dxfId="189" priority="63" stopIfTrue="1" operator="between">
      <formula>$BX$3</formula>
      <formula>1000</formula>
    </cfRule>
    <cfRule type="cellIs" dxfId="188" priority="64" stopIfTrue="1" operator="between">
      <formula>0.001</formula>
      <formula>$BX$3</formula>
    </cfRule>
    <cfRule type="cellIs" dxfId="187" priority="65" stopIfTrue="1" operator="between">
      <formula>-1000</formula>
      <formula>-$BX$3</formula>
    </cfRule>
  </conditionalFormatting>
  <conditionalFormatting sqref="AC126">
    <cfRule type="cellIs" dxfId="186" priority="60" stopIfTrue="1" operator="between">
      <formula>$BX$3</formula>
      <formula>1000</formula>
    </cfRule>
    <cfRule type="cellIs" dxfId="185" priority="61" stopIfTrue="1" operator="between">
      <formula>0.001</formula>
      <formula>$BX$3</formula>
    </cfRule>
    <cfRule type="cellIs" dxfId="184" priority="62" stopIfTrue="1" operator="between">
      <formula>-1000</formula>
      <formula>-$BX$3</formula>
    </cfRule>
  </conditionalFormatting>
  <conditionalFormatting sqref="AY71">
    <cfRule type="cellIs" dxfId="183" priority="57" stopIfTrue="1" operator="between">
      <formula>$BX$3</formula>
      <formula>1000</formula>
    </cfRule>
    <cfRule type="cellIs" dxfId="182" priority="58" stopIfTrue="1" operator="between">
      <formula>0.001</formula>
      <formula>$BX$3</formula>
    </cfRule>
    <cfRule type="cellIs" dxfId="181" priority="59" stopIfTrue="1" operator="between">
      <formula>-1000</formula>
      <formula>-$BX$3</formula>
    </cfRule>
  </conditionalFormatting>
  <conditionalFormatting sqref="AY82">
    <cfRule type="cellIs" dxfId="180" priority="54" stopIfTrue="1" operator="between">
      <formula>$BX$3</formula>
      <formula>1000</formula>
    </cfRule>
    <cfRule type="cellIs" dxfId="179" priority="55" stopIfTrue="1" operator="between">
      <formula>0.001</formula>
      <formula>$BX$3</formula>
    </cfRule>
    <cfRule type="cellIs" dxfId="178" priority="56" stopIfTrue="1" operator="between">
      <formula>-1000</formula>
      <formula>-$BX$3</formula>
    </cfRule>
  </conditionalFormatting>
  <conditionalFormatting sqref="AY93">
    <cfRule type="cellIs" dxfId="177" priority="51" stopIfTrue="1" operator="between">
      <formula>$BX$3</formula>
      <formula>1000</formula>
    </cfRule>
    <cfRule type="cellIs" dxfId="176" priority="52" stopIfTrue="1" operator="between">
      <formula>0.001</formula>
      <formula>$BX$3</formula>
    </cfRule>
    <cfRule type="cellIs" dxfId="175" priority="53" stopIfTrue="1" operator="between">
      <formula>-1000</formula>
      <formula>-$BX$3</formula>
    </cfRule>
  </conditionalFormatting>
  <conditionalFormatting sqref="AY104">
    <cfRule type="cellIs" dxfId="174" priority="48" stopIfTrue="1" operator="between">
      <formula>$BX$3</formula>
      <formula>1000</formula>
    </cfRule>
    <cfRule type="cellIs" dxfId="173" priority="49" stopIfTrue="1" operator="between">
      <formula>0.001</formula>
      <formula>$BX$3</formula>
    </cfRule>
    <cfRule type="cellIs" dxfId="172" priority="50" stopIfTrue="1" operator="between">
      <formula>-1000</formula>
      <formula>-$BX$3</formula>
    </cfRule>
  </conditionalFormatting>
  <conditionalFormatting sqref="AY115">
    <cfRule type="cellIs" dxfId="171" priority="45" stopIfTrue="1" operator="between">
      <formula>$BX$3</formula>
      <formula>1000</formula>
    </cfRule>
    <cfRule type="cellIs" dxfId="170" priority="46" stopIfTrue="1" operator="between">
      <formula>0.001</formula>
      <formula>$BX$3</formula>
    </cfRule>
    <cfRule type="cellIs" dxfId="169" priority="47" stopIfTrue="1" operator="between">
      <formula>-1000</formula>
      <formula>-$BX$3</formula>
    </cfRule>
  </conditionalFormatting>
  <conditionalFormatting sqref="AY126">
    <cfRule type="cellIs" dxfId="168" priority="42" stopIfTrue="1" operator="between">
      <formula>$BX$3</formula>
      <formula>1000</formula>
    </cfRule>
    <cfRule type="cellIs" dxfId="167" priority="43" stopIfTrue="1" operator="between">
      <formula>0.001</formula>
      <formula>$BX$3</formula>
    </cfRule>
    <cfRule type="cellIs" dxfId="166" priority="44" stopIfTrue="1" operator="between">
      <formula>-1000</formula>
      <formula>-$BX$3</formula>
    </cfRule>
  </conditionalFormatting>
  <conditionalFormatting sqref="BR60">
    <cfRule type="cellIs" dxfId="165" priority="39" stopIfTrue="1" operator="between">
      <formula>$BX$3</formula>
      <formula>1000</formula>
    </cfRule>
    <cfRule type="cellIs" dxfId="164" priority="40" stopIfTrue="1" operator="between">
      <formula>0.001</formula>
      <formula>$BX$3</formula>
    </cfRule>
    <cfRule type="cellIs" dxfId="163" priority="41" stopIfTrue="1" operator="between">
      <formula>-1000</formula>
      <formula>-$BX$3</formula>
    </cfRule>
  </conditionalFormatting>
  <conditionalFormatting sqref="BR71">
    <cfRule type="cellIs" dxfId="162" priority="36" stopIfTrue="1" operator="between">
      <formula>$BX$3</formula>
      <formula>1000</formula>
    </cfRule>
    <cfRule type="cellIs" dxfId="161" priority="37" stopIfTrue="1" operator="between">
      <formula>0.001</formula>
      <formula>$BX$3</formula>
    </cfRule>
    <cfRule type="cellIs" dxfId="160" priority="38" stopIfTrue="1" operator="between">
      <formula>-1000</formula>
      <formula>-$BX$3</formula>
    </cfRule>
  </conditionalFormatting>
  <conditionalFormatting sqref="BR82">
    <cfRule type="cellIs" dxfId="159" priority="33" stopIfTrue="1" operator="between">
      <formula>$BX$3</formula>
      <formula>1000</formula>
    </cfRule>
    <cfRule type="cellIs" dxfId="158" priority="34" stopIfTrue="1" operator="between">
      <formula>0.001</formula>
      <formula>$BX$3</formula>
    </cfRule>
    <cfRule type="cellIs" dxfId="157" priority="35" stopIfTrue="1" operator="between">
      <formula>-1000</formula>
      <formula>-$BX$3</formula>
    </cfRule>
  </conditionalFormatting>
  <conditionalFormatting sqref="BR93">
    <cfRule type="cellIs" dxfId="156" priority="30" stopIfTrue="1" operator="between">
      <formula>$BX$3</formula>
      <formula>1000</formula>
    </cfRule>
    <cfRule type="cellIs" dxfId="155" priority="31" stopIfTrue="1" operator="between">
      <formula>0.001</formula>
      <formula>$BX$3</formula>
    </cfRule>
    <cfRule type="cellIs" dxfId="154" priority="32" stopIfTrue="1" operator="between">
      <formula>-1000</formula>
      <formula>-$BX$3</formula>
    </cfRule>
  </conditionalFormatting>
  <conditionalFormatting sqref="BR104">
    <cfRule type="cellIs" dxfId="153" priority="27" stopIfTrue="1" operator="between">
      <formula>$BX$3</formula>
      <formula>1000</formula>
    </cfRule>
    <cfRule type="cellIs" dxfId="152" priority="28" stopIfTrue="1" operator="between">
      <formula>0.001</formula>
      <formula>$BX$3</formula>
    </cfRule>
    <cfRule type="cellIs" dxfId="151" priority="29" stopIfTrue="1" operator="between">
      <formula>-1000</formula>
      <formula>-$BX$3</formula>
    </cfRule>
  </conditionalFormatting>
  <conditionalFormatting sqref="BR115">
    <cfRule type="cellIs" dxfId="150" priority="24" stopIfTrue="1" operator="between">
      <formula>$BX$3</formula>
      <formula>1000</formula>
    </cfRule>
    <cfRule type="cellIs" dxfId="149" priority="25" stopIfTrue="1" operator="between">
      <formula>0.001</formula>
      <formula>$BX$3</formula>
    </cfRule>
    <cfRule type="cellIs" dxfId="148" priority="26" stopIfTrue="1" operator="between">
      <formula>-1000</formula>
      <formula>-$BX$3</formula>
    </cfRule>
  </conditionalFormatting>
  <conditionalFormatting sqref="BR126">
    <cfRule type="cellIs" dxfId="147" priority="21" stopIfTrue="1" operator="between">
      <formula>$BX$3</formula>
      <formula>1000</formula>
    </cfRule>
    <cfRule type="cellIs" dxfId="146" priority="22" stopIfTrue="1" operator="between">
      <formula>0.001</formula>
      <formula>$BX$3</formula>
    </cfRule>
    <cfRule type="cellIs" dxfId="145" priority="23" stopIfTrue="1" operator="between">
      <formula>-1000</formula>
      <formula>-$BX$3</formula>
    </cfRule>
  </conditionalFormatting>
  <conditionalFormatting sqref="K49">
    <cfRule type="expression" dxfId="144" priority="20" stopIfTrue="1">
      <formula>M49&gt;0</formula>
    </cfRule>
  </conditionalFormatting>
  <conditionalFormatting sqref="Z49">
    <cfRule type="expression" dxfId="143" priority="19" stopIfTrue="1">
      <formula>AC49&gt;0</formula>
    </cfRule>
  </conditionalFormatting>
  <conditionalFormatting sqref="AC49">
    <cfRule type="cellIs" dxfId="142" priority="16" stopIfTrue="1" operator="between">
      <formula>$BW$13</formula>
      <formula>1000</formula>
    </cfRule>
    <cfRule type="cellIs" dxfId="141" priority="17" stopIfTrue="1" operator="between">
      <formula>0.001</formula>
      <formula>$BW$13</formula>
    </cfRule>
    <cfRule type="cellIs" dxfId="140" priority="18" stopIfTrue="1" operator="between">
      <formula>-1000</formula>
      <formula>-$BW$13</formula>
    </cfRule>
  </conditionalFormatting>
  <conditionalFormatting sqref="M49">
    <cfRule type="cellIs" dxfId="139" priority="141" stopIfTrue="1" operator="between">
      <formula>$BW$11</formula>
      <formula>1000</formula>
    </cfRule>
    <cfRule type="cellIs" dxfId="138" priority="142" stopIfTrue="1" operator="between">
      <formula>0.001</formula>
      <formula>$BW$11</formula>
    </cfRule>
    <cfRule type="cellIs" dxfId="137" priority="143" stopIfTrue="1" operator="between">
      <formula>-1000</formula>
      <formula>-$BW$11</formula>
    </cfRule>
  </conditionalFormatting>
  <conditionalFormatting sqref="S12">
    <cfRule type="cellIs" dxfId="136" priority="13" stopIfTrue="1" operator="between">
      <formula>$BW$11</formula>
      <formula>1000</formula>
    </cfRule>
    <cfRule type="cellIs" dxfId="135" priority="14" stopIfTrue="1" operator="between">
      <formula>0.001</formula>
      <formula>$BW$11</formula>
    </cfRule>
    <cfRule type="cellIs" dxfId="134" priority="15" stopIfTrue="1" operator="between">
      <formula>-$BW$11</formula>
      <formula>-1000</formula>
    </cfRule>
  </conditionalFormatting>
  <conditionalFormatting sqref="P12">
    <cfRule type="expression" dxfId="133" priority="12" stopIfTrue="1">
      <formula>S12&gt;0</formula>
    </cfRule>
  </conditionalFormatting>
  <conditionalFormatting sqref="BT12">
    <cfRule type="cellIs" dxfId="132" priority="9" stopIfTrue="1" operator="between">
      <formula>$BW$11</formula>
      <formula>1000</formula>
    </cfRule>
    <cfRule type="cellIs" dxfId="131" priority="10" stopIfTrue="1" operator="between">
      <formula>0.001</formula>
      <formula>$BW$11</formula>
    </cfRule>
    <cfRule type="cellIs" dxfId="130" priority="11" stopIfTrue="1" operator="between">
      <formula>-$BW$11</formula>
      <formula>-1000</formula>
    </cfRule>
  </conditionalFormatting>
  <conditionalFormatting sqref="BJ10:BS10">
    <cfRule type="cellIs" dxfId="129" priority="5" stopIfTrue="1" operator="between">
      <formula>$BV$10</formula>
      <formula>$BW$10</formula>
    </cfRule>
  </conditionalFormatting>
  <conditionalFormatting sqref="AG6">
    <cfRule type="cellIs" dxfId="128" priority="3" stopIfTrue="1" operator="equal">
      <formula>"標準チャート"</formula>
    </cfRule>
    <cfRule type="cellIs" dxfId="127" priority="4" stopIfTrue="1" operator="notBetween">
      <formula>0.8</formula>
      <formula>1.5</formula>
    </cfRule>
  </conditionalFormatting>
  <conditionalFormatting sqref="AS6">
    <cfRule type="expression" dxfId="126" priority="1" stopIfTrue="1">
      <formula>$AG$6="標準チャート"</formula>
    </cfRule>
  </conditionalFormatting>
  <dataValidations count="10">
    <dataValidation type="list" allowBlank="1" showInputMessage="1" showErrorMessage="1" sqref="AG4">
      <formula1>$BY$49:$BY$51</formula1>
    </dataValidation>
    <dataValidation type="list" allowBlank="1" showInputMessage="1" showErrorMessage="1" sqref="AG6">
      <formula1>$BY$52:$BY$60</formula1>
    </dataValidation>
    <dataValidation type="list" allowBlank="1" showInputMessage="1" showErrorMessage="1" sqref="AM4">
      <formula1>$BY$69:$BY$76</formula1>
    </dataValidation>
    <dataValidation type="list" allowBlank="1" showInputMessage="1" showErrorMessage="1" sqref="N4:T4">
      <formula1>$BV$62:$BV$69</formula1>
    </dataValidation>
    <dataValidation type="list" allowBlank="1" showInputMessage="1" showErrorMessage="1" sqref="P6:Q6 L6:N6">
      <formula1>$BV$72:$BV$79</formula1>
    </dataValidation>
    <dataValidation type="list" allowBlank="1" showInputMessage="1" showErrorMessage="1" sqref="X6:Y6">
      <formula1>$BY$77:$BY$83</formula1>
    </dataValidation>
    <dataValidation type="list" allowBlank="1" showInputMessage="1" showErrorMessage="1" sqref="AB6:AD6">
      <formula1>$BY$85:$BY$88</formula1>
    </dataValidation>
    <dataValidation type="list" allowBlank="1" showInputMessage="1" showErrorMessage="1" sqref="L4">
      <formula1>"＋,ー"</formula1>
    </dataValidation>
    <dataValidation type="list" allowBlank="1" showInputMessage="1" showErrorMessage="1" sqref="V4:AD4">
      <formula1>$BV$86:$BV$90</formula1>
    </dataValidation>
    <dataValidation type="list" allowBlank="1" showInputMessage="1" showErrorMessage="1" sqref="AS6:AU6">
      <formula1>$BY$61:$BY$65</formula1>
    </dataValidation>
  </dataValidations>
  <hyperlinks>
    <hyperlink ref="C16" location="A!A60:A140" tooltip=" " display="A!A60:A140"/>
    <hyperlink ref="C20" location="A!A71:A148" tooltip=" " display="A!A71:A148"/>
    <hyperlink ref="C24" location="A!A82:A159" tooltip=" " display="A!A82:A159"/>
    <hyperlink ref="C28" location="A!A93:A170" tooltip=" " display="A!A93:A170"/>
    <hyperlink ref="C32" location="A!A104:A181" tooltip=" " display="A!A104:A181"/>
    <hyperlink ref="C36" location="A!A115:A192" tooltip=" " display="A!A115:A192"/>
    <hyperlink ref="AF60:AG60" location="A!A60:A150" tooltip=" " display="A!A60:A150"/>
    <hyperlink ref="AF71:AG71" location="A!A71:A161" tooltip=" " display="A!A71:A161"/>
    <hyperlink ref="AF82:AG82" location="A!A82:A172" tooltip=" " display="A!A82:A172"/>
    <hyperlink ref="AF126:AG126" location="A!A126:A216" display="A!A126:A216"/>
    <hyperlink ref="AF115:AG115" location="A!A115:A205" tooltip=" " display="A!A115:A205"/>
    <hyperlink ref="AF104:AG104" location="A!A104:A194" tooltip=" " display="A!A104:A194"/>
    <hyperlink ref="AF93:AG93" location="A!A93:A183" tooltip=" " display="A!A93:A183"/>
    <hyperlink ref="AF49:AG49" location="A!A49:A200" tooltip=" " display="A!A49:A200"/>
    <hyperlink ref="C8:H8" location="A!A10" tooltip=" " display=" ● 検索リスト　　"/>
    <hyperlink ref="I8:K8" location="A!A49:A137" tooltip=" " display=" ● チャート　　"/>
    <hyperlink ref="BQ8:BT8" r:id="rId1" tooltip=" " display="KTAna"/>
  </hyperlinks>
  <pageMargins left="0.7" right="0.7" top="0.75" bottom="0.75" header="0.3" footer="0.3"/>
  <pageSetup paperSize="9" orientation="portrait" r:id="rId2"/>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127"/>
  <sheetViews>
    <sheetView showGridLines="0" showRowColHeaders="0" topLeftCell="B3" zoomScaleNormal="100" workbookViewId="0">
      <pane ySplit="18" topLeftCell="A21" activePane="bottomLeft" state="frozen"/>
      <selection activeCell="B3" sqref="B3"/>
      <selection pane="bottomLeft" activeCell="A17" sqref="A17"/>
    </sheetView>
  </sheetViews>
  <sheetFormatPr defaultRowHeight="12"/>
  <cols>
    <col min="1" max="1" width="2.83203125" style="763" hidden="1" customWidth="1"/>
    <col min="2" max="2" width="1.1640625" style="342" customWidth="1"/>
    <col min="3" max="3" width="6.1640625" style="342" hidden="1" customWidth="1"/>
    <col min="4" max="4" width="5.83203125" style="342" hidden="1" customWidth="1"/>
    <col min="5" max="5" width="4.5" style="342" customWidth="1"/>
    <col min="6" max="6" width="3.83203125" style="342" customWidth="1"/>
    <col min="7" max="7" width="4.83203125" style="342" customWidth="1"/>
    <col min="8" max="8" width="5" style="342" customWidth="1"/>
    <col min="9" max="9" width="2.33203125" style="342" customWidth="1"/>
    <col min="10" max="10" width="8.33203125" style="342" customWidth="1"/>
    <col min="11" max="11" width="1.83203125" style="342" customWidth="1"/>
    <col min="12" max="12" width="7.83203125" style="342" customWidth="1"/>
    <col min="13" max="13" width="7.6640625" style="342" customWidth="1"/>
    <col min="14" max="14" width="6.6640625" style="342" customWidth="1"/>
    <col min="15" max="15" width="6.33203125" style="342" customWidth="1"/>
    <col min="16" max="16" width="2.6640625" style="342" customWidth="1"/>
    <col min="17" max="17" width="0.5" style="342" customWidth="1"/>
    <col min="18" max="46" width="3.33203125" style="342" customWidth="1"/>
    <col min="47" max="47" width="3.83203125" style="342" customWidth="1"/>
    <col min="48" max="48" width="1" style="342" customWidth="1"/>
    <col min="49" max="87" width="3.33203125" style="344" customWidth="1"/>
    <col min="88" max="16384" width="9.33203125" style="342"/>
  </cols>
  <sheetData>
    <row r="1" spans="1:49" ht="15" hidden="1" customHeight="1">
      <c r="A1" s="762"/>
      <c r="F1" s="53"/>
      <c r="G1" s="53"/>
      <c r="I1" s="53"/>
      <c r="K1" s="53"/>
      <c r="O1" s="55">
        <v>3</v>
      </c>
      <c r="P1" s="229" t="s">
        <v>418</v>
      </c>
      <c r="Q1" s="1000"/>
      <c r="R1" s="54" t="s">
        <v>417</v>
      </c>
      <c r="S1" s="356" t="s">
        <v>416</v>
      </c>
      <c r="T1" s="55" t="s">
        <v>415</v>
      </c>
      <c r="U1" s="356" t="s">
        <v>414</v>
      </c>
      <c r="V1" s="232" t="s">
        <v>413</v>
      </c>
      <c r="W1" s="54" t="s">
        <v>412</v>
      </c>
      <c r="X1" s="355" t="s">
        <v>411</v>
      </c>
      <c r="Y1" s="54" t="s">
        <v>410</v>
      </c>
      <c r="Z1" s="54" t="s">
        <v>409</v>
      </c>
      <c r="AA1" s="355" t="s">
        <v>408</v>
      </c>
      <c r="AB1" s="54" t="s">
        <v>407</v>
      </c>
      <c r="AC1" s="54" t="s">
        <v>406</v>
      </c>
      <c r="AD1" s="355" t="s">
        <v>405</v>
      </c>
      <c r="AE1" s="54" t="s">
        <v>404</v>
      </c>
      <c r="AF1" s="54" t="s">
        <v>403</v>
      </c>
      <c r="AG1" s="355" t="s">
        <v>402</v>
      </c>
      <c r="AH1" s="54" t="s">
        <v>401</v>
      </c>
      <c r="AI1" s="54" t="s">
        <v>400</v>
      </c>
      <c r="AJ1" s="355" t="s">
        <v>399</v>
      </c>
      <c r="AK1" s="54" t="s">
        <v>398</v>
      </c>
      <c r="AL1" s="54" t="s">
        <v>397</v>
      </c>
      <c r="AM1" s="355" t="s">
        <v>396</v>
      </c>
      <c r="AN1" s="54" t="s">
        <v>395</v>
      </c>
      <c r="AO1" s="54" t="s">
        <v>394</v>
      </c>
      <c r="AP1" s="54" t="s">
        <v>393</v>
      </c>
      <c r="AQ1" s="54" t="s">
        <v>392</v>
      </c>
      <c r="AR1" s="54" t="s">
        <v>391</v>
      </c>
      <c r="AS1" s="54" t="s">
        <v>390</v>
      </c>
      <c r="AT1" s="54" t="s">
        <v>389</v>
      </c>
      <c r="AU1" s="54" t="s">
        <v>388</v>
      </c>
    </row>
    <row r="2" spans="1:49" ht="15.75" hidden="1" customHeight="1" thickBot="1">
      <c r="F2" s="53"/>
      <c r="G2" s="53"/>
      <c r="H2" s="354">
        <f>LEFT(AA5,4)*1</f>
        <v>4063</v>
      </c>
      <c r="J2" s="335"/>
      <c r="L2" s="344"/>
      <c r="M2" s="354">
        <f ca="1">LARGE(O17:O116,IF(O$8="時価総額",5,20))</f>
        <v>97653.378527400011</v>
      </c>
      <c r="O2" s="51">
        <v>3</v>
      </c>
      <c r="P2" s="51">
        <v>2</v>
      </c>
      <c r="Q2" s="51"/>
      <c r="R2" s="49" t="str">
        <f>IF($P$2=1,R1,P1)</f>
        <v>BI</v>
      </c>
      <c r="S2" s="52" t="str">
        <f t="shared" ref="S2:AU2" si="0">IF($P$2=1,S1,R1)</f>
        <v>BJ</v>
      </c>
      <c r="T2" s="51" t="str">
        <f t="shared" si="0"/>
        <v>BK</v>
      </c>
      <c r="U2" s="52" t="str">
        <f t="shared" si="0"/>
        <v>BL</v>
      </c>
      <c r="V2" s="233" t="str">
        <f t="shared" si="0"/>
        <v>BM</v>
      </c>
      <c r="W2" s="49" t="str">
        <f t="shared" si="0"/>
        <v>BN</v>
      </c>
      <c r="X2" s="50" t="str">
        <f t="shared" si="0"/>
        <v>BO</v>
      </c>
      <c r="Y2" s="49" t="str">
        <f t="shared" si="0"/>
        <v>BP</v>
      </c>
      <c r="Z2" s="49" t="str">
        <f t="shared" si="0"/>
        <v>BQ</v>
      </c>
      <c r="AA2" s="50" t="str">
        <f t="shared" si="0"/>
        <v>BR</v>
      </c>
      <c r="AB2" s="49" t="str">
        <f t="shared" si="0"/>
        <v>BS</v>
      </c>
      <c r="AC2" s="49" t="str">
        <f t="shared" si="0"/>
        <v>BT</v>
      </c>
      <c r="AD2" s="50" t="str">
        <f t="shared" si="0"/>
        <v>BU</v>
      </c>
      <c r="AE2" s="49" t="str">
        <f t="shared" si="0"/>
        <v>BV</v>
      </c>
      <c r="AF2" s="49" t="str">
        <f t="shared" si="0"/>
        <v>BW</v>
      </c>
      <c r="AG2" s="50" t="str">
        <f t="shared" si="0"/>
        <v>BX</v>
      </c>
      <c r="AH2" s="49" t="str">
        <f t="shared" si="0"/>
        <v>BY</v>
      </c>
      <c r="AI2" s="49" t="str">
        <f t="shared" si="0"/>
        <v>BZ</v>
      </c>
      <c r="AJ2" s="50" t="str">
        <f t="shared" si="0"/>
        <v>CA</v>
      </c>
      <c r="AK2" s="49" t="str">
        <f t="shared" si="0"/>
        <v>CB</v>
      </c>
      <c r="AL2" s="49" t="str">
        <f t="shared" si="0"/>
        <v>CC</v>
      </c>
      <c r="AM2" s="50" t="str">
        <f t="shared" si="0"/>
        <v>CD</v>
      </c>
      <c r="AN2" s="49" t="str">
        <f t="shared" si="0"/>
        <v>CE</v>
      </c>
      <c r="AO2" s="49" t="str">
        <f t="shared" si="0"/>
        <v>CF</v>
      </c>
      <c r="AP2" s="49" t="str">
        <f t="shared" si="0"/>
        <v>CG</v>
      </c>
      <c r="AQ2" s="49" t="str">
        <f t="shared" si="0"/>
        <v>CH</v>
      </c>
      <c r="AR2" s="49" t="str">
        <f t="shared" si="0"/>
        <v>CI</v>
      </c>
      <c r="AS2" s="49" t="str">
        <f t="shared" si="0"/>
        <v>CJ</v>
      </c>
      <c r="AT2" s="49" t="str">
        <f t="shared" si="0"/>
        <v>CK</v>
      </c>
      <c r="AU2" s="49" t="str">
        <f t="shared" si="0"/>
        <v>CL</v>
      </c>
    </row>
    <row r="3" spans="1:49" ht="7.5" customHeight="1" thickTop="1">
      <c r="B3" s="2386" t="str">
        <f ca="1">J!B4</f>
        <v>■ KabRank 3.1</v>
      </c>
      <c r="C3" s="2387"/>
      <c r="D3" s="2387"/>
      <c r="E3" s="2387"/>
      <c r="F3" s="2387"/>
      <c r="G3" s="2387"/>
      <c r="H3" s="2387"/>
      <c r="I3" s="2387"/>
      <c r="J3" s="2387"/>
      <c r="K3" s="2387"/>
      <c r="L3" s="760"/>
      <c r="M3" s="2310"/>
      <c r="N3" s="2310"/>
      <c r="O3" s="2310"/>
      <c r="P3" s="2310"/>
      <c r="Q3" s="2310"/>
      <c r="R3" s="2310"/>
      <c r="S3" s="2310"/>
      <c r="T3" s="2310"/>
      <c r="U3" s="2310"/>
      <c r="V3" s="2310"/>
      <c r="W3" s="340"/>
      <c r="X3" s="340"/>
      <c r="Y3" s="340"/>
      <c r="Z3" s="340"/>
      <c r="AA3" s="340"/>
      <c r="AB3" s="340"/>
      <c r="AC3" s="340"/>
      <c r="AD3" s="340"/>
      <c r="AE3" s="340"/>
      <c r="AF3" s="340"/>
      <c r="AG3" s="340"/>
      <c r="AH3" s="340"/>
      <c r="AI3" s="340"/>
      <c r="AJ3" s="340"/>
      <c r="AK3" s="340"/>
      <c r="AL3" s="340"/>
      <c r="AM3" s="340"/>
      <c r="AN3" s="340"/>
      <c r="AO3" s="340"/>
      <c r="AP3" s="340"/>
      <c r="AQ3" s="340"/>
      <c r="AR3" s="340"/>
      <c r="AS3" s="340"/>
      <c r="AT3" s="340"/>
      <c r="AU3" s="340"/>
      <c r="AV3" s="48"/>
    </row>
    <row r="4" spans="1:49" ht="11.25" customHeight="1">
      <c r="B4" s="2388"/>
      <c r="C4" s="2389"/>
      <c r="D4" s="2389"/>
      <c r="E4" s="2389"/>
      <c r="F4" s="2389"/>
      <c r="G4" s="2389"/>
      <c r="H4" s="2389"/>
      <c r="I4" s="2389"/>
      <c r="J4" s="2389"/>
      <c r="K4" s="2389"/>
      <c r="L4" s="761"/>
      <c r="M4" s="2316"/>
      <c r="N4" s="2316"/>
      <c r="O4" s="2316"/>
      <c r="P4" s="2315"/>
      <c r="Q4" s="2315"/>
      <c r="R4" s="2308" t="s">
        <v>831</v>
      </c>
      <c r="S4" s="2308"/>
      <c r="T4" s="2308"/>
      <c r="U4" s="2308"/>
      <c r="V4" s="2308"/>
      <c r="AA4" s="344"/>
      <c r="AN4" s="339"/>
      <c r="AO4" s="339"/>
      <c r="AP4" s="339"/>
      <c r="AQ4" s="339"/>
      <c r="AR4" s="339"/>
      <c r="AS4" s="339"/>
      <c r="AT4" s="339"/>
      <c r="AU4" s="339"/>
      <c r="AV4" s="338"/>
    </row>
    <row r="5" spans="1:49" ht="11.25" customHeight="1">
      <c r="B5" s="2384" t="s">
        <v>569</v>
      </c>
      <c r="C5" s="2385"/>
      <c r="D5" s="2385"/>
      <c r="E5" s="2385"/>
      <c r="F5" s="2385"/>
      <c r="G5" s="2385"/>
      <c r="H5" s="2385"/>
      <c r="I5" s="2385"/>
      <c r="J5" s="2385"/>
      <c r="K5" s="2385"/>
      <c r="L5" s="277"/>
      <c r="M5" s="2317"/>
      <c r="N5" s="2317"/>
      <c r="O5" s="2317"/>
      <c r="P5" s="2315"/>
      <c r="Q5" s="2315"/>
      <c r="R5" s="2309"/>
      <c r="S5" s="2309"/>
      <c r="T5" s="2309"/>
      <c r="U5" s="2309"/>
      <c r="V5" s="2309"/>
      <c r="X5" s="2333" t="s">
        <v>797</v>
      </c>
      <c r="Y5" s="2334"/>
      <c r="Z5" s="2334"/>
      <c r="AA5" s="2321" t="s">
        <v>926</v>
      </c>
      <c r="AB5" s="2322"/>
      <c r="AC5" s="2322"/>
      <c r="AD5" s="2322"/>
      <c r="AE5" s="2323"/>
      <c r="AF5" s="2335" t="str">
        <f ca="1">IFERROR(HYPERLINK("#A"&amp;VLOOKUP(AA5,C118:D125,2,FALSE)-1&amp;":A226","↓移動"),"-　　")</f>
        <v>↓移動</v>
      </c>
      <c r="AG5" s="2336"/>
      <c r="AI5" s="2331">
        <v>1.5</v>
      </c>
      <c r="AJ5" s="2332"/>
      <c r="AL5" s="342" t="s">
        <v>570</v>
      </c>
      <c r="AN5" s="339"/>
      <c r="AO5" s="339"/>
      <c r="AP5" s="339"/>
      <c r="AQ5" s="339"/>
      <c r="AR5" s="339"/>
      <c r="AS5" s="339"/>
      <c r="AT5" s="339"/>
      <c r="AU5" s="339"/>
      <c r="AV5" s="338"/>
    </row>
    <row r="6" spans="1:49" ht="11.25" customHeight="1">
      <c r="B6" s="2345" t="str">
        <f>J!B7</f>
        <v>　　2022/02/04 (金)</v>
      </c>
      <c r="C6" s="2346"/>
      <c r="D6" s="2346"/>
      <c r="E6" s="2346"/>
      <c r="F6" s="2346"/>
      <c r="G6" s="2346"/>
      <c r="H6" s="2346"/>
      <c r="I6" s="2346"/>
      <c r="J6" s="2346"/>
      <c r="K6" s="2346"/>
      <c r="M6" s="2318" t="s">
        <v>807</v>
      </c>
      <c r="N6" s="2319"/>
      <c r="O6" s="2320"/>
      <c r="P6" s="2313"/>
      <c r="Q6" s="2314"/>
      <c r="R6" s="2318" t="s">
        <v>927</v>
      </c>
      <c r="S6" s="2319"/>
      <c r="T6" s="2319"/>
      <c r="U6" s="2319"/>
      <c r="V6" s="2320"/>
      <c r="X6" s="2324" t="str">
        <f>IF(R6="全銘柄","　1 ～　","　東1　")</f>
        <v>　東1　</v>
      </c>
      <c r="Y6" s="2325"/>
      <c r="Z6" s="2337" t="str">
        <f ca="1">IF(R6="全銘柄",HYPERLINK("#A42:A200","26～"),HYPERLINK("#A"&amp;C11&amp;":A200","　東2　"))</f>
        <v>　東2　</v>
      </c>
      <c r="AA6" s="2338"/>
      <c r="AB6" s="2337" t="str">
        <f ca="1">IF(R6="全銘柄",HYPERLINK("#A67:A200","51～"),HYPERLINK("#A"&amp;C12&amp;":A200"," マザー "))</f>
        <v xml:space="preserve"> マザー </v>
      </c>
      <c r="AC6" s="2339"/>
      <c r="AD6" s="2337" t="str">
        <f ca="1">IF(R6="全銘柄",HYPERLINK("#A92:A200","76～"),HYPERLINK("#A"&amp;C13&amp;":A200","　JQ　"))</f>
        <v>　JQ　</v>
      </c>
      <c r="AE6" s="2339"/>
      <c r="AF6" s="2340" t="s">
        <v>742</v>
      </c>
      <c r="AG6" s="2341"/>
      <c r="AI6" s="2331">
        <v>3</v>
      </c>
      <c r="AJ6" s="2332"/>
      <c r="AN6" s="339"/>
      <c r="AO6" s="339"/>
      <c r="AP6" s="339"/>
      <c r="AQ6" s="339"/>
      <c r="AR6" s="339"/>
      <c r="AS6" s="339"/>
      <c r="AT6" s="339"/>
      <c r="AU6" s="339"/>
      <c r="AV6" s="338"/>
    </row>
    <row r="7" spans="1:49" ht="3.75" customHeight="1" thickBot="1">
      <c r="B7" s="2345"/>
      <c r="C7" s="2346"/>
      <c r="D7" s="2346"/>
      <c r="E7" s="2346"/>
      <c r="F7" s="2346"/>
      <c r="G7" s="2346"/>
      <c r="H7" s="2346"/>
      <c r="I7" s="2346"/>
      <c r="J7" s="2346"/>
      <c r="K7" s="2346"/>
      <c r="L7" s="56"/>
      <c r="M7" s="2311"/>
      <c r="N7" s="2311"/>
      <c r="O7" s="2311"/>
      <c r="P7" s="2312"/>
      <c r="Q7" s="2312"/>
      <c r="R7" s="2311"/>
      <c r="S7" s="2311"/>
      <c r="T7" s="2311"/>
      <c r="U7" s="2311"/>
      <c r="V7" s="2311"/>
      <c r="W7" s="47"/>
      <c r="X7" s="47"/>
      <c r="Y7" s="47"/>
      <c r="Z7" s="47"/>
      <c r="AA7" s="47"/>
      <c r="AB7" s="47"/>
      <c r="AC7" s="47"/>
      <c r="AD7" s="47"/>
      <c r="AE7" s="47"/>
      <c r="AF7" s="47"/>
      <c r="AG7" s="47"/>
      <c r="AH7" s="47"/>
      <c r="AI7" s="339"/>
      <c r="AJ7" s="339"/>
      <c r="AK7" s="339"/>
      <c r="AL7" s="339"/>
      <c r="AM7" s="339"/>
      <c r="AN7" s="339"/>
      <c r="AO7" s="339"/>
      <c r="AP7" s="339"/>
      <c r="AQ7" s="339"/>
      <c r="AR7" s="339"/>
      <c r="AS7" s="339"/>
      <c r="AT7" s="339"/>
      <c r="AU7" s="339"/>
      <c r="AV7" s="338"/>
    </row>
    <row r="8" spans="1:49" ht="12" customHeight="1">
      <c r="B8" s="8"/>
      <c r="C8" s="349"/>
      <c r="D8" s="353"/>
      <c r="E8" s="350" t="s">
        <v>387</v>
      </c>
      <c r="F8" s="2347" t="s">
        <v>211</v>
      </c>
      <c r="G8" s="2365" t="s">
        <v>210</v>
      </c>
      <c r="H8" s="2380" t="s">
        <v>386</v>
      </c>
      <c r="I8" s="2376" t="str">
        <f ca="1">"銘柄　"&amp;J!E617</f>
        <v>銘柄　90</v>
      </c>
      <c r="J8" s="2376"/>
      <c r="K8" s="2377"/>
      <c r="L8" s="907" t="s">
        <v>209</v>
      </c>
      <c r="M8" s="2363" t="s">
        <v>385</v>
      </c>
      <c r="N8" s="2364"/>
      <c r="O8" s="2355" t="s">
        <v>779</v>
      </c>
      <c r="P8" s="2356"/>
      <c r="Q8" s="995"/>
      <c r="R8" s="46">
        <f>DAY(J!BJ9)</f>
        <v>22</v>
      </c>
      <c r="S8" s="323">
        <f>DAY(J!BK9)</f>
        <v>23</v>
      </c>
      <c r="T8" s="230">
        <f>DAY(J!BL9)</f>
        <v>24</v>
      </c>
      <c r="U8" s="230">
        <f>DAY(J!BM9)</f>
        <v>27</v>
      </c>
      <c r="V8" s="323">
        <f>DAY(J!BN9)</f>
        <v>28</v>
      </c>
      <c r="W8" s="306">
        <f>DAY(J!BO9)</f>
        <v>29</v>
      </c>
      <c r="X8" s="230">
        <f>DAY(J!BP9)</f>
        <v>30</v>
      </c>
      <c r="Y8" s="323">
        <f>DAY(J!BQ9)</f>
        <v>4</v>
      </c>
      <c r="Z8" s="230">
        <f>DAY(J!BR9)</f>
        <v>5</v>
      </c>
      <c r="AA8" s="323">
        <f>DAY(J!BS9)</f>
        <v>6</v>
      </c>
      <c r="AB8" s="282">
        <f>DAY(J!BT9)</f>
        <v>7</v>
      </c>
      <c r="AC8" s="230">
        <f>DAY(J!BU9)</f>
        <v>11</v>
      </c>
      <c r="AD8" s="230">
        <f>DAY(J!BV9)</f>
        <v>12</v>
      </c>
      <c r="AE8" s="323">
        <f>DAY(J!BW9)</f>
        <v>13</v>
      </c>
      <c r="AF8" s="323">
        <f>DAY(J!BX9)</f>
        <v>14</v>
      </c>
      <c r="AG8" s="306">
        <f>DAY(J!BY9)</f>
        <v>17</v>
      </c>
      <c r="AH8" s="323">
        <f>DAY(J!BZ9)</f>
        <v>18</v>
      </c>
      <c r="AI8" s="230">
        <f>DAY(J!CA9)</f>
        <v>19</v>
      </c>
      <c r="AJ8" s="230">
        <f>DAY(J!CB9)</f>
        <v>20</v>
      </c>
      <c r="AK8" s="323">
        <f>DAY(J!CC9)</f>
        <v>21</v>
      </c>
      <c r="AL8" s="306">
        <f>DAY(J!CD9)</f>
        <v>24</v>
      </c>
      <c r="AM8" s="323">
        <f>DAY(J!CE9)</f>
        <v>25</v>
      </c>
      <c r="AN8" s="230">
        <f>DAY(J!CF9)</f>
        <v>26</v>
      </c>
      <c r="AO8" s="230">
        <f>DAY(J!CG9)</f>
        <v>27</v>
      </c>
      <c r="AP8" s="45">
        <f>DAY(J!CH9)</f>
        <v>28</v>
      </c>
      <c r="AQ8" s="44">
        <f>DAY(J!CI9)</f>
        <v>31</v>
      </c>
      <c r="AR8" s="230">
        <f>DAY(J!CJ9)</f>
        <v>1</v>
      </c>
      <c r="AS8" s="230">
        <f>DAY(J!CK9)</f>
        <v>2</v>
      </c>
      <c r="AT8" s="230">
        <f>DAY(J!CL9)</f>
        <v>3</v>
      </c>
      <c r="AU8" s="43">
        <f>DAY(J!CM9)</f>
        <v>4</v>
      </c>
      <c r="AV8" s="338"/>
    </row>
    <row r="9" spans="1:49" ht="12.75" thickBot="1">
      <c r="B9" s="8"/>
      <c r="C9" s="345"/>
      <c r="D9" s="42"/>
      <c r="E9" s="351" t="s">
        <v>384</v>
      </c>
      <c r="F9" s="2348"/>
      <c r="G9" s="2366"/>
      <c r="H9" s="2381"/>
      <c r="I9" s="2378"/>
      <c r="J9" s="2378"/>
      <c r="K9" s="2379"/>
      <c r="L9" s="908" t="s">
        <v>208</v>
      </c>
      <c r="M9" s="41" t="s">
        <v>383</v>
      </c>
      <c r="N9" s="906" t="s">
        <v>382</v>
      </c>
      <c r="O9" s="2374" t="str">
        <f>IF(O8="時価総額","(億円)","増加率")</f>
        <v>(億円)</v>
      </c>
      <c r="P9" s="2375"/>
      <c r="Q9" s="999"/>
      <c r="R9" s="40" t="str">
        <f>CHOOSE(WEEKDAY(J!BJ9),"日","月","火","水","木","金","土")</f>
        <v>水</v>
      </c>
      <c r="S9" s="324" t="str">
        <f>CHOOSE(WEEKDAY(J!BK9),"日","月","火","水","木","金","土")</f>
        <v>木</v>
      </c>
      <c r="T9" s="231" t="str">
        <f>CHOOSE(WEEKDAY(J!BL9),"日","月","火","水","木","金","土")</f>
        <v>金</v>
      </c>
      <c r="U9" s="231" t="str">
        <f>CHOOSE(WEEKDAY(J!BM9),"日","月","火","水","木","金","土")</f>
        <v>月</v>
      </c>
      <c r="V9" s="324" t="str">
        <f>CHOOSE(WEEKDAY(J!BN9),"日","月","火","水","木","金","土")</f>
        <v>火</v>
      </c>
      <c r="W9" s="307" t="str">
        <f>CHOOSE(WEEKDAY(J!BO9),"日","月","火","水","木","金","土")</f>
        <v>水</v>
      </c>
      <c r="X9" s="231" t="str">
        <f>CHOOSE(WEEKDAY(J!BP9),"日","月","火","水","木","金","土")</f>
        <v>木</v>
      </c>
      <c r="Y9" s="324" t="str">
        <f>CHOOSE(WEEKDAY(J!BQ9),"日","月","火","水","木","金","土")</f>
        <v>火</v>
      </c>
      <c r="Z9" s="231" t="str">
        <f>CHOOSE(WEEKDAY(J!BR9),"日","月","火","水","木","金","土")</f>
        <v>水</v>
      </c>
      <c r="AA9" s="324" t="str">
        <f>CHOOSE(WEEKDAY(J!BS9),"日","月","火","水","木","金","土")</f>
        <v>木</v>
      </c>
      <c r="AB9" s="281" t="str">
        <f>CHOOSE(WEEKDAY(J!BT9),"日","月","火","水","木","金","土")</f>
        <v>金</v>
      </c>
      <c r="AC9" s="231" t="str">
        <f>CHOOSE(WEEKDAY(J!BU9),"日","月","火","水","木","金","土")</f>
        <v>火</v>
      </c>
      <c r="AD9" s="231" t="str">
        <f>CHOOSE(WEEKDAY(J!BV9),"日","月","火","水","木","金","土")</f>
        <v>水</v>
      </c>
      <c r="AE9" s="324" t="str">
        <f>CHOOSE(WEEKDAY(J!BW9),"日","月","火","水","木","金","土")</f>
        <v>木</v>
      </c>
      <c r="AF9" s="324" t="str">
        <f>CHOOSE(WEEKDAY(J!BX9),"日","月","火","水","木","金","土")</f>
        <v>金</v>
      </c>
      <c r="AG9" s="307" t="str">
        <f>CHOOSE(WEEKDAY(J!BY9),"日","月","火","水","木","金","土")</f>
        <v>月</v>
      </c>
      <c r="AH9" s="324" t="str">
        <f>CHOOSE(WEEKDAY(J!BZ9),"日","月","火","水","木","金","土")</f>
        <v>火</v>
      </c>
      <c r="AI9" s="231" t="str">
        <f>CHOOSE(WEEKDAY(J!CA9),"日","月","火","水","木","金","土")</f>
        <v>水</v>
      </c>
      <c r="AJ9" s="231" t="str">
        <f>CHOOSE(WEEKDAY(J!CB9),"日","月","火","水","木","金","土")</f>
        <v>木</v>
      </c>
      <c r="AK9" s="324" t="str">
        <f>CHOOSE(WEEKDAY(J!CC9),"日","月","火","水","木","金","土")</f>
        <v>金</v>
      </c>
      <c r="AL9" s="307" t="str">
        <f>CHOOSE(WEEKDAY(J!CD9),"日","月","火","水","木","金","土")</f>
        <v>月</v>
      </c>
      <c r="AM9" s="324" t="str">
        <f>CHOOSE(WEEKDAY(J!CE9),"日","月","火","水","木","金","土")</f>
        <v>火</v>
      </c>
      <c r="AN9" s="231" t="str">
        <f>CHOOSE(WEEKDAY(J!CF9),"日","月","火","水","木","金","土")</f>
        <v>水</v>
      </c>
      <c r="AO9" s="231" t="str">
        <f>CHOOSE(WEEKDAY(J!CG9),"日","月","火","水","木","金","土")</f>
        <v>木</v>
      </c>
      <c r="AP9" s="39" t="str">
        <f>CHOOSE(WEEKDAY(J!CH9),"日","月","火","水","木","金","土")</f>
        <v>金</v>
      </c>
      <c r="AQ9" s="38" t="str">
        <f>CHOOSE(WEEKDAY(J!CI9),"日","月","火","水","木","金","土")</f>
        <v>月</v>
      </c>
      <c r="AR9" s="231" t="str">
        <f>CHOOSE(WEEKDAY(J!CJ9),"日","月","火","水","木","金","土")</f>
        <v>火</v>
      </c>
      <c r="AS9" s="231" t="str">
        <f>CHOOSE(WEEKDAY(J!CK9),"日","月","火","水","木","金","土")</f>
        <v>水</v>
      </c>
      <c r="AT9" s="231" t="str">
        <f>CHOOSE(WEEKDAY(J!CL9),"日","月","火","水","木","金","土")</f>
        <v>木</v>
      </c>
      <c r="AU9" s="37" t="str">
        <f>CHOOSE(WEEKDAY(J!CM9),"日","月","火","水","木","金","土")</f>
        <v>金</v>
      </c>
      <c r="AV9" s="338"/>
    </row>
    <row r="10" spans="1:49" ht="9.75" customHeight="1">
      <c r="B10" s="8"/>
      <c r="C10" s="7">
        <f ca="1">IFERROR(MATCH(F10,F$17:F$116,0)+16,C11)</f>
        <v>17</v>
      </c>
      <c r="D10" s="10"/>
      <c r="E10" s="36">
        <v>1</v>
      </c>
      <c r="F10" s="35" t="s">
        <v>105</v>
      </c>
      <c r="G10" s="34" t="s">
        <v>381</v>
      </c>
      <c r="H10" s="610" t="s">
        <v>572</v>
      </c>
      <c r="I10" s="611"/>
      <c r="J10" s="994"/>
      <c r="K10" s="992" t="str">
        <f ca="1">COUNTIF(F17:F116,"東1")&amp;""</f>
        <v>63</v>
      </c>
      <c r="L10" s="1010" t="s">
        <v>804</v>
      </c>
      <c r="M10" s="33"/>
      <c r="N10" s="32">
        <f ca="1">AU10</f>
        <v>0.80970788178213915</v>
      </c>
      <c r="O10" s="2343" t="str">
        <f>IF(O$8="時価総額","",IFERROR(AVERAGEIFS(O$17:O$116,$F$17:$F$116,$F10),""))</f>
        <v/>
      </c>
      <c r="P10" s="2344" t="str">
        <f ca="1">IFERROR(AVERAGEIFS(P$17:P$116,$F$17:$F$116,$F10),"")</f>
        <v/>
      </c>
      <c r="Q10" s="1003"/>
      <c r="R10" s="240">
        <f t="shared" ref="R10:AA13" ca="1" si="1">IFERROR(AVERAGEIFS(R$17:R$116,$F$17:$F$116,$F10),"")</f>
        <v>0.50271591047629183</v>
      </c>
      <c r="S10" s="278">
        <f t="shared" ca="1" si="1"/>
        <v>1.0256173558077546</v>
      </c>
      <c r="T10" s="320">
        <f t="shared" ca="1" si="1"/>
        <v>0.15922226295155534</v>
      </c>
      <c r="U10" s="278">
        <f t="shared" ca="1" si="1"/>
        <v>-0.21818262654271495</v>
      </c>
      <c r="V10" s="320">
        <f t="shared" ca="1" si="1"/>
        <v>1.75921337479986</v>
      </c>
      <c r="W10" s="310">
        <f t="shared" ca="1" si="1"/>
        <v>0.76597514011978707</v>
      </c>
      <c r="X10" s="278">
        <f t="shared" ca="1" si="1"/>
        <v>0.27250920586342703</v>
      </c>
      <c r="Y10" s="320">
        <f t="shared" ca="1" si="1"/>
        <v>1.7017950177150971</v>
      </c>
      <c r="Z10" s="278">
        <f t="shared" ca="1" si="1"/>
        <v>0.82389475178983784</v>
      </c>
      <c r="AA10" s="320">
        <f t="shared" ca="1" si="1"/>
        <v>-0.73411554204706464</v>
      </c>
      <c r="AB10" s="310">
        <f t="shared" ref="AB10:AK13" ca="1" si="2">IFERROR(AVERAGEIFS(AB$17:AB$116,$F$17:$F$116,$F10),"")</f>
        <v>1.4334385140315091</v>
      </c>
      <c r="AC10" s="278">
        <f t="shared" ca="1" si="2"/>
        <v>0.45199716578328897</v>
      </c>
      <c r="AD10" s="320">
        <f t="shared" ca="1" si="2"/>
        <v>1.5945269789536303</v>
      </c>
      <c r="AE10" s="308">
        <f t="shared" ca="1" si="2"/>
        <v>0.80692348059128449</v>
      </c>
      <c r="AF10" s="250">
        <f t="shared" ca="1" si="2"/>
        <v>3.306169040932639E-2</v>
      </c>
      <c r="AG10" s="310">
        <f t="shared" ca="1" si="2"/>
        <v>0.42547195254907916</v>
      </c>
      <c r="AH10" s="308">
        <f t="shared" ca="1" si="2"/>
        <v>-0.59760691291330925</v>
      </c>
      <c r="AI10" s="308">
        <f t="shared" ca="1" si="2"/>
        <v>-2.7410417362075883</v>
      </c>
      <c r="AJ10" s="250">
        <f t="shared" ca="1" si="2"/>
        <v>-0.11274643259050758</v>
      </c>
      <c r="AK10" s="250">
        <f t="shared" ca="1" si="2"/>
        <v>-0.61621626066467372</v>
      </c>
      <c r="AL10" s="309">
        <f t="shared" ref="AL10:AU13" ca="1" si="3">IFERROR(AVERAGEIFS(AL$17:AL$116,$F$17:$F$116,$F10),"")</f>
        <v>1.168758586349101</v>
      </c>
      <c r="AM10" s="250">
        <f t="shared" ca="1" si="3"/>
        <v>-1.6908098662547268</v>
      </c>
      <c r="AN10" s="308">
        <f t="shared" ca="1" si="3"/>
        <v>-0.26124914350982403</v>
      </c>
      <c r="AO10" s="308">
        <f t="shared" ca="1" si="3"/>
        <v>-2.0456208726595118</v>
      </c>
      <c r="AP10" s="234">
        <f t="shared" ca="1" si="3"/>
        <v>2.2162264627033701</v>
      </c>
      <c r="AQ10" s="237">
        <f t="shared" ca="1" si="3"/>
        <v>1.1949368186079941</v>
      </c>
      <c r="AR10" s="308">
        <f t="shared" ca="1" si="3"/>
        <v>0.21695700425863376</v>
      </c>
      <c r="AS10" s="308">
        <f t="shared" ca="1" si="3"/>
        <v>2.0985897490778189</v>
      </c>
      <c r="AT10" s="308">
        <f t="shared" ca="1" si="3"/>
        <v>-1.161396719464858</v>
      </c>
      <c r="AU10" s="235">
        <f t="shared" ca="1" si="3"/>
        <v>0.80970788178213915</v>
      </c>
      <c r="AV10" s="338"/>
    </row>
    <row r="11" spans="1:49" ht="9.75" customHeight="1">
      <c r="B11" s="8"/>
      <c r="C11" s="7">
        <f ca="1">IFERROR(MATCH(F11,F$17:F$116,0)+16,C12)</f>
        <v>80</v>
      </c>
      <c r="D11" s="10"/>
      <c r="E11" s="31">
        <v>2</v>
      </c>
      <c r="F11" s="30" t="s">
        <v>106</v>
      </c>
      <c r="G11" s="29" t="s">
        <v>207</v>
      </c>
      <c r="H11" s="612" t="s">
        <v>573</v>
      </c>
      <c r="I11" s="613"/>
      <c r="J11" s="613"/>
      <c r="K11" s="617" t="str">
        <f ca="1">IFERROR(COUNTIF(F$17:F$116,F11),0)&amp;""</f>
        <v>13</v>
      </c>
      <c r="L11" s="28" t="s">
        <v>804</v>
      </c>
      <c r="M11" s="27"/>
      <c r="N11" s="26">
        <f ca="1">AU11</f>
        <v>0.23462641039221502</v>
      </c>
      <c r="O11" s="2357" t="str">
        <f>IF(O$8="時価総額","",IFERROR(AVERAGEIFS(O$17:O$116,$F$17:$F$116,$F11),""))</f>
        <v/>
      </c>
      <c r="P11" s="2358" t="str">
        <f ca="1">IFERROR(AVERAGEIFS(P$17:P$116,$F$17:$F$116,$F11),"")</f>
        <v/>
      </c>
      <c r="Q11" s="1004"/>
      <c r="R11" s="312">
        <f t="shared" ca="1" si="1"/>
        <v>1.1981593369950605</v>
      </c>
      <c r="S11" s="279">
        <f t="shared" ca="1" si="1"/>
        <v>0.77126919207570332</v>
      </c>
      <c r="T11" s="321">
        <f t="shared" ca="1" si="1"/>
        <v>0.79149778533411785</v>
      </c>
      <c r="U11" s="279">
        <f t="shared" ca="1" si="1"/>
        <v>-0.41112774274833114</v>
      </c>
      <c r="V11" s="321">
        <f t="shared" ca="1" si="1"/>
        <v>0.1428891581451753</v>
      </c>
      <c r="W11" s="311">
        <f t="shared" ca="1" si="1"/>
        <v>3.6509686945858411</v>
      </c>
      <c r="X11" s="279">
        <f t="shared" ca="1" si="1"/>
        <v>1.7072133487273384</v>
      </c>
      <c r="Y11" s="321">
        <f t="shared" ca="1" si="1"/>
        <v>1.8760085364187506</v>
      </c>
      <c r="Z11" s="279">
        <f t="shared" ca="1" si="1"/>
        <v>1.7903813255500296</v>
      </c>
      <c r="AA11" s="321">
        <f t="shared" ca="1" si="1"/>
        <v>1.1052077265024489</v>
      </c>
      <c r="AB11" s="311">
        <f t="shared" ca="1" si="2"/>
        <v>0.94663343165655511</v>
      </c>
      <c r="AC11" s="279">
        <f t="shared" ca="1" si="2"/>
        <v>2.9216320971539429</v>
      </c>
      <c r="AD11" s="321">
        <f t="shared" ca="1" si="2"/>
        <v>0.30873505952407115</v>
      </c>
      <c r="AE11" s="316">
        <f t="shared" ca="1" si="2"/>
        <v>0.88561156450751688</v>
      </c>
      <c r="AF11" s="245">
        <f t="shared" ca="1" si="2"/>
        <v>-0.88339207125181929</v>
      </c>
      <c r="AG11" s="311">
        <f t="shared" ca="1" si="2"/>
        <v>-0.85227561064109214</v>
      </c>
      <c r="AH11" s="316">
        <f t="shared" ca="1" si="2"/>
        <v>-0.73787531250918248</v>
      </c>
      <c r="AI11" s="316">
        <f t="shared" ca="1" si="2"/>
        <v>-0.23813660834041939</v>
      </c>
      <c r="AJ11" s="245">
        <f t="shared" ca="1" si="2"/>
        <v>1.2291923417380395</v>
      </c>
      <c r="AK11" s="245">
        <f t="shared" ca="1" si="2"/>
        <v>-0.74452664776722832</v>
      </c>
      <c r="AL11" s="287">
        <f t="shared" ca="1" si="3"/>
        <v>0.35266830195864757</v>
      </c>
      <c r="AM11" s="245">
        <f t="shared" ca="1" si="3"/>
        <v>-1.564053309241217</v>
      </c>
      <c r="AN11" s="316">
        <f t="shared" ca="1" si="3"/>
        <v>0.64686182153787486</v>
      </c>
      <c r="AO11" s="316">
        <f t="shared" ca="1" si="3"/>
        <v>-3.0950026766980958</v>
      </c>
      <c r="AP11" s="9">
        <f t="shared" ca="1" si="3"/>
        <v>-0.76146705272215887</v>
      </c>
      <c r="AQ11" s="236">
        <f t="shared" ca="1" si="3"/>
        <v>0.21568310834860846</v>
      </c>
      <c r="AR11" s="316">
        <f t="shared" ca="1" si="3"/>
        <v>-0.73844579837980118</v>
      </c>
      <c r="AS11" s="316">
        <f t="shared" ca="1" si="3"/>
        <v>2.952944407324309</v>
      </c>
      <c r="AT11" s="316">
        <f t="shared" ca="1" si="3"/>
        <v>2.5808744503850588E-2</v>
      </c>
      <c r="AU11" s="19">
        <f t="shared" ca="1" si="3"/>
        <v>0.23462641039221502</v>
      </c>
      <c r="AV11" s="338"/>
      <c r="AW11" s="1044"/>
    </row>
    <row r="12" spans="1:49" ht="9.75" customHeight="1">
      <c r="B12" s="8"/>
      <c r="C12" s="7">
        <f ca="1">IFERROR(MATCH(F12,F$17:F$116,0)+16,C13)</f>
        <v>93</v>
      </c>
      <c r="D12" s="10"/>
      <c r="E12" s="31">
        <v>3</v>
      </c>
      <c r="F12" s="30" t="s">
        <v>107</v>
      </c>
      <c r="G12" s="29" t="s">
        <v>207</v>
      </c>
      <c r="H12" s="612" t="s">
        <v>574</v>
      </c>
      <c r="I12" s="613"/>
      <c r="J12" s="613"/>
      <c r="K12" s="617" t="str">
        <f ca="1">IFERROR(COUNTIF(F$17:F$116,F12),0)&amp;""</f>
        <v>4</v>
      </c>
      <c r="L12" s="28" t="s">
        <v>804</v>
      </c>
      <c r="M12" s="27"/>
      <c r="N12" s="26">
        <f ca="1">AU12</f>
        <v>0.45735752232333127</v>
      </c>
      <c r="O12" s="2357" t="str">
        <f>IF(O$8="時価総額","",IFERROR(AVERAGEIFS(O$17:O$116,$F$17:$F$116,$F12),""))</f>
        <v/>
      </c>
      <c r="P12" s="2358" t="str">
        <f ca="1">IFERROR(AVERAGEIFS(P$17:P$116,$F$17:$F$116,$F12),"")</f>
        <v/>
      </c>
      <c r="Q12" s="1004"/>
      <c r="R12" s="312">
        <f t="shared" ca="1" si="1"/>
        <v>1.5068726251728357</v>
      </c>
      <c r="S12" s="279">
        <f t="shared" ca="1" si="1"/>
        <v>2.0451840659426672</v>
      </c>
      <c r="T12" s="321">
        <f t="shared" ca="1" si="1"/>
        <v>2.5953700957245474</v>
      </c>
      <c r="U12" s="279">
        <f t="shared" ca="1" si="1"/>
        <v>1.5564646692356945</v>
      </c>
      <c r="V12" s="321">
        <f t="shared" ca="1" si="1"/>
        <v>5.1296720090364403</v>
      </c>
      <c r="W12" s="311">
        <f t="shared" ca="1" si="1"/>
        <v>3.5682674772026068</v>
      </c>
      <c r="X12" s="279">
        <f t="shared" ca="1" si="1"/>
        <v>3.2247791707107361</v>
      </c>
      <c r="Y12" s="321">
        <f t="shared" ca="1" si="1"/>
        <v>2.6382353859563921</v>
      </c>
      <c r="Z12" s="279">
        <f t="shared" ca="1" si="1"/>
        <v>-6.8050164404604132</v>
      </c>
      <c r="AA12" s="321">
        <f t="shared" ca="1" si="1"/>
        <v>-0.63570622012831279</v>
      </c>
      <c r="AB12" s="311">
        <f t="shared" ca="1" si="2"/>
        <v>3.2293605117466164</v>
      </c>
      <c r="AC12" s="279">
        <f t="shared" ca="1" si="2"/>
        <v>3.2844118050197046</v>
      </c>
      <c r="AD12" s="321">
        <f t="shared" ca="1" si="2"/>
        <v>4.5237939910846698</v>
      </c>
      <c r="AE12" s="316">
        <f t="shared" ca="1" si="2"/>
        <v>3.6462723342397574</v>
      </c>
      <c r="AF12" s="245">
        <f t="shared" ca="1" si="2"/>
        <v>0.39612300387710775</v>
      </c>
      <c r="AG12" s="311">
        <f t="shared" ca="1" si="2"/>
        <v>-0.63314632889498057</v>
      </c>
      <c r="AH12" s="316">
        <f t="shared" ca="1" si="2"/>
        <v>0.95632059155487781</v>
      </c>
      <c r="AI12" s="316">
        <f t="shared" ca="1" si="2"/>
        <v>-0.62364551330160012</v>
      </c>
      <c r="AJ12" s="245">
        <f t="shared" ca="1" si="2"/>
        <v>-1.5632892275807073</v>
      </c>
      <c r="AK12" s="245">
        <f t="shared" ca="1" si="2"/>
        <v>-2.8348692797805271</v>
      </c>
      <c r="AL12" s="287">
        <f t="shared" ca="1" si="3"/>
        <v>-3.3949209778887202</v>
      </c>
      <c r="AM12" s="245">
        <f t="shared" ca="1" si="3"/>
        <v>-4.5676233002925528</v>
      </c>
      <c r="AN12" s="316">
        <f t="shared" ca="1" si="3"/>
        <v>4.1033422772961359</v>
      </c>
      <c r="AO12" s="316">
        <f t="shared" ca="1" si="3"/>
        <v>-4.5720688939872502</v>
      </c>
      <c r="AP12" s="9">
        <f t="shared" ca="1" si="3"/>
        <v>1.1844638884518801</v>
      </c>
      <c r="AQ12" s="236">
        <f t="shared" ca="1" si="3"/>
        <v>2.0218558165750409</v>
      </c>
      <c r="AR12" s="316">
        <f t="shared" ca="1" si="3"/>
        <v>7.1209105039169884E-2</v>
      </c>
      <c r="AS12" s="316">
        <f t="shared" ca="1" si="3"/>
        <v>1.9067509847123105</v>
      </c>
      <c r="AT12" s="316">
        <f t="shared" ca="1" si="3"/>
        <v>-2.077423373207349</v>
      </c>
      <c r="AU12" s="19">
        <f t="shared" ca="1" si="3"/>
        <v>0.45735752232333127</v>
      </c>
      <c r="AV12" s="338"/>
    </row>
    <row r="13" spans="1:49" ht="9.75" customHeight="1" thickBot="1">
      <c r="B13" s="8"/>
      <c r="C13" s="345">
        <f ca="1">IFERROR(MATCH(F13,F$17:F$116,0)+16,ROW(#REF!))</f>
        <v>97</v>
      </c>
      <c r="D13" s="385"/>
      <c r="E13" s="25">
        <v>4</v>
      </c>
      <c r="F13" s="24" t="s">
        <v>108</v>
      </c>
      <c r="G13" s="23" t="s">
        <v>207</v>
      </c>
      <c r="H13" s="615" t="s">
        <v>575</v>
      </c>
      <c r="I13" s="616"/>
      <c r="J13" s="616"/>
      <c r="K13" s="618" t="str">
        <f ca="1">IFERROR(COUNTIF(F$17:F$116,F13),0)&amp;""</f>
        <v>10</v>
      </c>
      <c r="L13" s="22" t="s">
        <v>804</v>
      </c>
      <c r="M13" s="21"/>
      <c r="N13" s="20">
        <f ca="1">AU13</f>
        <v>0.6455764797760466</v>
      </c>
      <c r="O13" s="2367" t="str">
        <f>IF(O$8="時価総額","",IFERROR(AVERAGEIFS(O$17:O$116,$F$17:$F$116,$F13),""))</f>
        <v/>
      </c>
      <c r="P13" s="2368" t="str">
        <f ca="1">IFERROR(AVERAGEIFS(P$17:P$116,$F$17:$F$116,$F13),"")</f>
        <v/>
      </c>
      <c r="Q13" s="1005"/>
      <c r="R13" s="283">
        <f t="shared" ca="1" si="1"/>
        <v>1.2600839586836841</v>
      </c>
      <c r="S13" s="280">
        <f t="shared" ca="1" si="1"/>
        <v>1.6639775727777946</v>
      </c>
      <c r="T13" s="322">
        <f t="shared" ca="1" si="1"/>
        <v>0.73742339795318368</v>
      </c>
      <c r="U13" s="280">
        <f t="shared" ca="1" si="1"/>
        <v>1.1621370317028989</v>
      </c>
      <c r="V13" s="322">
        <f t="shared" ca="1" si="1"/>
        <v>-1.9111089733872746</v>
      </c>
      <c r="W13" s="315">
        <f t="shared" ca="1" si="1"/>
        <v>2.6282379361161303</v>
      </c>
      <c r="X13" s="280">
        <f t="shared" ca="1" si="1"/>
        <v>0.50850799235594624</v>
      </c>
      <c r="Y13" s="322">
        <f t="shared" ca="1" si="1"/>
        <v>0.83350167129231212</v>
      </c>
      <c r="Z13" s="280">
        <f t="shared" ca="1" si="1"/>
        <v>2.3224679805658894</v>
      </c>
      <c r="AA13" s="322">
        <f t="shared" ca="1" si="1"/>
        <v>-1.1338768267325505</v>
      </c>
      <c r="AB13" s="315">
        <f t="shared" ca="1" si="2"/>
        <v>-1.896373081807964</v>
      </c>
      <c r="AC13" s="280">
        <f t="shared" ca="1" si="2"/>
        <v>-3.011668406107617E-2</v>
      </c>
      <c r="AD13" s="322">
        <f t="shared" ca="1" si="2"/>
        <v>1.6895014265873314</v>
      </c>
      <c r="AE13" s="325">
        <f t="shared" ca="1" si="2"/>
        <v>3.6221077287116543E-2</v>
      </c>
      <c r="AF13" s="251">
        <f t="shared" ca="1" si="2"/>
        <v>0.50407705589936858</v>
      </c>
      <c r="AG13" s="315">
        <f t="shared" ca="1" si="2"/>
        <v>0.80947900856497912</v>
      </c>
      <c r="AH13" s="325">
        <f t="shared" ca="1" si="2"/>
        <v>-0.17379674064738565</v>
      </c>
      <c r="AI13" s="325">
        <f t="shared" ca="1" si="2"/>
        <v>-0.92106965764942428</v>
      </c>
      <c r="AJ13" s="251">
        <f t="shared" ca="1" si="2"/>
        <v>-0.89631113532188211</v>
      </c>
      <c r="AK13" s="251">
        <f t="shared" ca="1" si="2"/>
        <v>-8.8994693233142644E-2</v>
      </c>
      <c r="AL13" s="314">
        <f t="shared" ca="1" si="3"/>
        <v>-1.1005923683846803</v>
      </c>
      <c r="AM13" s="251">
        <f t="shared" ca="1" si="3"/>
        <v>-0.8290518965464827</v>
      </c>
      <c r="AN13" s="325">
        <f t="shared" ca="1" si="3"/>
        <v>0.89479076948726965</v>
      </c>
      <c r="AO13" s="325">
        <f t="shared" ca="1" si="3"/>
        <v>-3.7623293484199523</v>
      </c>
      <c r="AP13" s="244">
        <f t="shared" ca="1" si="3"/>
        <v>0.96499772968434594</v>
      </c>
      <c r="AQ13" s="243">
        <f t="shared" ca="1" si="3"/>
        <v>1.4613855864510144</v>
      </c>
      <c r="AR13" s="325">
        <f t="shared" ca="1" si="3"/>
        <v>0.29078968106970537</v>
      </c>
      <c r="AS13" s="325">
        <f t="shared" ca="1" si="3"/>
        <v>1.2588198127320454</v>
      </c>
      <c r="AT13" s="325">
        <f t="shared" ca="1" si="3"/>
        <v>0.17939804785166161</v>
      </c>
      <c r="AU13" s="18">
        <f t="shared" ca="1" si="3"/>
        <v>0.6455764797760466</v>
      </c>
      <c r="AV13" s="334"/>
    </row>
    <row r="14" spans="1:49" ht="3" customHeight="1">
      <c r="B14" s="341"/>
      <c r="C14" s="227"/>
      <c r="D14" s="228"/>
      <c r="E14" s="2369"/>
      <c r="F14" s="2369"/>
      <c r="G14" s="2369"/>
      <c r="H14" s="2369"/>
      <c r="I14" s="2369"/>
      <c r="J14" s="2369"/>
      <c r="K14" s="2369"/>
      <c r="L14" s="2369"/>
      <c r="M14" s="2369"/>
      <c r="N14" s="2369"/>
      <c r="O14" s="2369"/>
      <c r="P14" s="2369"/>
      <c r="Q14" s="996"/>
      <c r="R14" s="2328"/>
      <c r="S14" s="2328"/>
      <c r="T14" s="2328"/>
      <c r="U14" s="2328"/>
      <c r="V14" s="2328"/>
      <c r="W14" s="2328"/>
      <c r="X14" s="2328"/>
      <c r="Y14" s="2328"/>
      <c r="Z14" s="2328"/>
      <c r="AA14" s="2328"/>
      <c r="AB14" s="2328"/>
      <c r="AC14" s="2328"/>
      <c r="AD14" s="2328"/>
      <c r="AE14" s="2328"/>
      <c r="AF14" s="2328"/>
      <c r="AG14" s="2328"/>
      <c r="AH14" s="2328"/>
      <c r="AI14" s="2328"/>
      <c r="AJ14" s="2328"/>
      <c r="AK14" s="2328"/>
      <c r="AL14" s="2328"/>
      <c r="AM14" s="2328"/>
      <c r="AN14" s="2328"/>
      <c r="AO14" s="2328"/>
      <c r="AP14" s="2328"/>
      <c r="AQ14" s="2328"/>
      <c r="AR14" s="2328"/>
      <c r="AS14" s="2328"/>
      <c r="AT14" s="2328"/>
      <c r="AU14" s="2328"/>
      <c r="AV14" s="338"/>
    </row>
    <row r="15" spans="1:49" ht="11.25" customHeight="1">
      <c r="B15" s="341"/>
      <c r="C15" s="288"/>
      <c r="D15" s="288"/>
      <c r="E15" s="2370" t="s">
        <v>790</v>
      </c>
      <c r="F15" s="2370"/>
      <c r="G15" s="2370"/>
      <c r="H15" s="2370"/>
      <c r="I15" s="2370"/>
      <c r="J15" s="2372"/>
      <c r="K15" s="2372"/>
      <c r="L15" s="2372"/>
      <c r="M15" s="2372"/>
      <c r="N15" s="2372"/>
      <c r="O15" s="2372"/>
      <c r="P15" s="2372"/>
      <c r="Q15" s="997"/>
      <c r="R15" s="2349" t="s">
        <v>791</v>
      </c>
      <c r="S15" s="2349"/>
      <c r="T15" s="2349"/>
      <c r="U15" s="2349"/>
      <c r="V15" s="2349"/>
      <c r="W15" s="2351"/>
      <c r="X15" s="2351"/>
      <c r="Y15" s="2351"/>
      <c r="Z15" s="2351"/>
      <c r="AA15" s="2351"/>
      <c r="AB15" s="2326"/>
      <c r="AC15" s="2326"/>
      <c r="AD15" s="2326"/>
      <c r="AE15" s="2326"/>
      <c r="AF15" s="2326"/>
      <c r="AG15" s="2326"/>
      <c r="AH15" s="2326"/>
      <c r="AI15" s="2326"/>
      <c r="AJ15" s="2326"/>
      <c r="AK15" s="2326"/>
      <c r="AL15" s="2328"/>
      <c r="AM15" s="2328"/>
      <c r="AN15" s="2328"/>
      <c r="AO15" s="2328"/>
      <c r="AP15" s="2328"/>
      <c r="AQ15" s="2329" t="s">
        <v>792</v>
      </c>
      <c r="AR15" s="2329"/>
      <c r="AS15" s="2329"/>
      <c r="AT15" s="2329"/>
      <c r="AU15" s="2329"/>
      <c r="AV15" s="338"/>
    </row>
    <row r="16" spans="1:49" ht="3" customHeight="1" thickBot="1">
      <c r="B16" s="341"/>
      <c r="C16" s="352"/>
      <c r="D16" s="352"/>
      <c r="E16" s="2371"/>
      <c r="F16" s="2371"/>
      <c r="G16" s="2371"/>
      <c r="H16" s="2371"/>
      <c r="I16" s="2371"/>
      <c r="J16" s="2373"/>
      <c r="K16" s="2373"/>
      <c r="L16" s="2373"/>
      <c r="M16" s="2373"/>
      <c r="N16" s="2373"/>
      <c r="O16" s="2373"/>
      <c r="P16" s="2373"/>
      <c r="Q16" s="998"/>
      <c r="R16" s="2350"/>
      <c r="S16" s="2350"/>
      <c r="T16" s="2350"/>
      <c r="U16" s="2350"/>
      <c r="V16" s="2350"/>
      <c r="W16" s="2352"/>
      <c r="X16" s="2352"/>
      <c r="Y16" s="2352"/>
      <c r="Z16" s="2352"/>
      <c r="AA16" s="2352"/>
      <c r="AB16" s="2327"/>
      <c r="AC16" s="2327"/>
      <c r="AD16" s="2327"/>
      <c r="AE16" s="2327"/>
      <c r="AF16" s="2327"/>
      <c r="AG16" s="2327"/>
      <c r="AH16" s="2327"/>
      <c r="AI16" s="2327"/>
      <c r="AJ16" s="2327"/>
      <c r="AK16" s="2327"/>
      <c r="AL16" s="2327"/>
      <c r="AM16" s="2327"/>
      <c r="AN16" s="2327"/>
      <c r="AO16" s="2327"/>
      <c r="AP16" s="2327"/>
      <c r="AQ16" s="2330"/>
      <c r="AR16" s="2330"/>
      <c r="AS16" s="2330"/>
      <c r="AT16" s="2330"/>
      <c r="AU16" s="2330"/>
      <c r="AV16" s="338"/>
    </row>
    <row r="17" spans="1:87" ht="9" customHeight="1">
      <c r="B17" s="8"/>
      <c r="C17" s="7">
        <f ca="1">IF(J!DY$7=5,J!C$618,IFERROR(MATCH(E17,J!CW$10:CW$609,0)+9,J!C$618))</f>
        <v>142</v>
      </c>
      <c r="D17" s="10" t="str">
        <f ca="1">IF(OR(ISNUMBER(SEARCH(X$5,I17)),ISNUMBER(SEARCH(X$5,H17))),1,"")</f>
        <v/>
      </c>
      <c r="E17" s="1751">
        <v>1</v>
      </c>
      <c r="F17" s="984" t="str">
        <f t="shared" ref="F17:F80" ca="1" si="4">INDIRECT("J!G"&amp;C17+2)</f>
        <v>東1</v>
      </c>
      <c r="G17" s="985" t="str">
        <f t="shared" ref="G17:G80" ca="1" si="5">INDIRECT("J!G"&amp;C17+3)</f>
        <v>海運</v>
      </c>
      <c r="H17" s="601">
        <f t="shared" ref="H17:H80" ca="1" si="6">INDIRECT("J!G"&amp;C17)</f>
        <v>9107</v>
      </c>
      <c r="I17" s="986" t="str">
        <f ca="1">IF(H17="","",HYPERLINK("#J!CP"&amp;C17&amp;":CP"&amp;J!C$631,INDIRECT("J!G"&amp;C17+1)))</f>
        <v>川崎汽船</v>
      </c>
      <c r="J17" s="986"/>
      <c r="K17" s="964"/>
      <c r="L17" s="603" t="str">
        <f ca="1">INDIRECT("J!CM"&amp;C17+3)&amp;IF(LEFT(RIGHT(INDIRECT("J!CM"&amp;C17+3),2),1)=".","","   ")</f>
        <v xml:space="preserve">6820   </v>
      </c>
      <c r="M17" s="348" t="str">
        <f t="shared" ref="M17:M80" ca="1" si="7">INDIRECT("J!CP"&amp;C17+5)&amp;IF(LEFT(RIGHT(INDIRECT("J!CP"&amp;C17+5),2),1)=".","","   ")</f>
        <v xml:space="preserve">+600   </v>
      </c>
      <c r="N17" s="604">
        <f ca="1">AU17</f>
        <v>9.6463022508038563</v>
      </c>
      <c r="O17" s="2361">
        <f t="shared" ref="O17:O79" ca="1" si="8">INDIRECT("J!CX"&amp;C17)</f>
        <v>6406.5872178</v>
      </c>
      <c r="P17" s="2362"/>
      <c r="Q17" s="1002"/>
      <c r="R17" s="240">
        <f t="shared" ref="R17:AA26" ca="1" si="9">IFERROR(INDIRECT("J!"&amp;R$1&amp;$C17+$O$1)/INDIRECT("J!"&amp;R$2&amp;$C17+$O$2)*100-100,"")</f>
        <v>-0.99290780141843982</v>
      </c>
      <c r="S17" s="987">
        <f t="shared" ca="1" si="9"/>
        <v>-0.14326647564469397</v>
      </c>
      <c r="T17" s="987">
        <f t="shared" ca="1" si="9"/>
        <v>-2.0086083213773378</v>
      </c>
      <c r="U17" s="987">
        <f t="shared" ca="1" si="9"/>
        <v>-0.14641288433382726</v>
      </c>
      <c r="V17" s="987">
        <f t="shared" ca="1" si="9"/>
        <v>0.58651026392962535</v>
      </c>
      <c r="W17" s="988">
        <f t="shared" ca="1" si="9"/>
        <v>1.6034985422740675</v>
      </c>
      <c r="X17" s="987">
        <f t="shared" ca="1" si="9"/>
        <v>-0.71736011477761963</v>
      </c>
      <c r="Y17" s="987">
        <f t="shared" ca="1" si="9"/>
        <v>10.982658959537559</v>
      </c>
      <c r="Z17" s="987">
        <f t="shared" ca="1" si="9"/>
        <v>2.9947916666666714</v>
      </c>
      <c r="AA17" s="989">
        <f t="shared" ca="1" si="9"/>
        <v>-1.2642225031605676</v>
      </c>
      <c r="AB17" s="990">
        <f t="shared" ref="AB17:AK26" ca="1" si="10">IFERROR(INDIRECT("J!"&amp;AB$1&amp;$C17+$O$1)/INDIRECT("J!"&amp;AB$2&amp;$C17+$O$2)*100-100,"")</f>
        <v>0.64020486555698142</v>
      </c>
      <c r="AC17" s="987">
        <f t="shared" ca="1" si="10"/>
        <v>-3.9440203562341054</v>
      </c>
      <c r="AD17" s="987">
        <f t="shared" ca="1" si="10"/>
        <v>5.2980132450331183</v>
      </c>
      <c r="AE17" s="987">
        <f t="shared" ca="1" si="10"/>
        <v>-0.75471698113207708</v>
      </c>
      <c r="AF17" s="989">
        <f t="shared" ca="1" si="10"/>
        <v>0.88719898605829428</v>
      </c>
      <c r="AG17" s="988">
        <f t="shared" ca="1" si="10"/>
        <v>-1.7587939698492505</v>
      </c>
      <c r="AH17" s="987">
        <f t="shared" ca="1" si="10"/>
        <v>0.76726342710998097</v>
      </c>
      <c r="AI17" s="987">
        <f t="shared" ca="1" si="10"/>
        <v>-10.279187817258887</v>
      </c>
      <c r="AJ17" s="987">
        <f t="shared" ca="1" si="10"/>
        <v>-6.5063649222065152</v>
      </c>
      <c r="AK17" s="987">
        <f t="shared" ca="1" si="10"/>
        <v>-0.60514372163387975</v>
      </c>
      <c r="AL17" s="990">
        <f t="shared" ref="AL17:AU26" ca="1" si="11">IFERROR(INDIRECT("J!"&amp;AL$1&amp;$C17+$O$1)/INDIRECT("J!"&amp;AL$2&amp;$C17+$O$2)*100-100,"")</f>
        <v>6.2404870624048812</v>
      </c>
      <c r="AM17" s="987">
        <f t="shared" ca="1" si="11"/>
        <v>-6.8767908309455521</v>
      </c>
      <c r="AN17" s="987">
        <f t="shared" ca="1" si="11"/>
        <v>1.3846153846153868</v>
      </c>
      <c r="AO17" s="987">
        <f t="shared" ca="1" si="11"/>
        <v>-4.2488619119878592</v>
      </c>
      <c r="AP17" s="989">
        <f t="shared" ca="1" si="11"/>
        <v>3.1695721077654468</v>
      </c>
      <c r="AQ17" s="988">
        <f t="shared" ca="1" si="11"/>
        <v>8.7557603686635872</v>
      </c>
      <c r="AR17" s="987">
        <f t="shared" ca="1" si="11"/>
        <v>3.1073446327683598</v>
      </c>
      <c r="AS17" s="987">
        <f t="shared" ca="1" si="11"/>
        <v>-1.3698630136986338</v>
      </c>
      <c r="AT17" s="987">
        <f t="shared" ca="1" si="11"/>
        <v>-13.611111111111114</v>
      </c>
      <c r="AU17" s="991">
        <f t="shared" ca="1" si="11"/>
        <v>9.6463022508038563</v>
      </c>
      <c r="AV17" s="338"/>
    </row>
    <row r="18" spans="1:87" ht="9" customHeight="1">
      <c r="B18" s="8"/>
      <c r="C18" s="7">
        <f ca="1">IF(J!DY$7=5,J!C$618,IFERROR(MATCH(E18,J!CW$10:CW$609,0)+9,J!C$618))</f>
        <v>130</v>
      </c>
      <c r="D18" s="10" t="str">
        <f ca="1">IF(OR(ISNUMBER(SEARCH(X$5,I18)),ISNUMBER(SEARCH(X$5,H18))),MAX(D$17:D17)+1,"")</f>
        <v/>
      </c>
      <c r="E18" s="605">
        <v>2</v>
      </c>
      <c r="F18" s="1006" t="str">
        <f t="shared" ca="1" si="4"/>
        <v>東1</v>
      </c>
      <c r="G18" s="1007" t="str">
        <f t="shared" ca="1" si="5"/>
        <v>海運</v>
      </c>
      <c r="H18" s="6">
        <f t="shared" ca="1" si="6"/>
        <v>9101</v>
      </c>
      <c r="I18" s="382" t="str">
        <f ca="1">IF(H18="","",HYPERLINK("#J!CP"&amp;C18&amp;":CP"&amp;J!C$631,INDIRECT("J!G"&amp;C18+1)))</f>
        <v>日本郵船</v>
      </c>
      <c r="J18" s="382"/>
      <c r="K18" s="4"/>
      <c r="L18" s="3" t="str">
        <f t="shared" ref="L18:L80" ca="1" si="12">INDIRECT("J!CM"&amp;C18+3)&amp;IF(LEFT(RIGHT(INDIRECT("J!CM"&amp;C18+3),2),1)=".","","   ")</f>
        <v xml:space="preserve">9800   </v>
      </c>
      <c r="M18" s="2" t="str">
        <f t="shared" ca="1" si="7"/>
        <v xml:space="preserve">+570   </v>
      </c>
      <c r="N18" s="286">
        <f t="shared" ref="N18:N80" ca="1" si="13">AU18</f>
        <v>6.1755146262188561</v>
      </c>
      <c r="O18" s="2353">
        <f t="shared" ca="1" si="8"/>
        <v>16665.399604000002</v>
      </c>
      <c r="P18" s="2354"/>
      <c r="Q18" s="1001"/>
      <c r="R18" s="240">
        <f t="shared" ca="1" si="9"/>
        <v>0</v>
      </c>
      <c r="S18" s="317">
        <f t="shared" ca="1" si="9"/>
        <v>2.8070175438596578</v>
      </c>
      <c r="T18" s="317">
        <f t="shared" ca="1" si="9"/>
        <v>-0.22753128555176261</v>
      </c>
      <c r="U18" s="317">
        <f t="shared" ca="1" si="9"/>
        <v>-0.45610034207525985</v>
      </c>
      <c r="V18" s="317">
        <f t="shared" ca="1" si="9"/>
        <v>-0.34364261168384758</v>
      </c>
      <c r="W18" s="313">
        <f t="shared" ca="1" si="9"/>
        <v>0.80459770114941875</v>
      </c>
      <c r="X18" s="317">
        <f t="shared" ca="1" si="9"/>
        <v>-0.1140250855188043</v>
      </c>
      <c r="Y18" s="317">
        <f t="shared" ca="1" si="9"/>
        <v>4.3378995433789953</v>
      </c>
      <c r="Z18" s="317">
        <f t="shared" ca="1" si="9"/>
        <v>0.65645514223193402</v>
      </c>
      <c r="AA18" s="318">
        <f t="shared" ca="1" si="9"/>
        <v>-0.54347826086956275</v>
      </c>
      <c r="AB18" s="319">
        <f t="shared" ca="1" si="10"/>
        <v>1.9672131147541023</v>
      </c>
      <c r="AC18" s="317">
        <f t="shared" ca="1" si="10"/>
        <v>-0.4287245444801755</v>
      </c>
      <c r="AD18" s="317">
        <f t="shared" ca="1" si="10"/>
        <v>4.413347685683533</v>
      </c>
      <c r="AE18" s="317">
        <f t="shared" ca="1" si="10"/>
        <v>-0.10309278350516138</v>
      </c>
      <c r="AF18" s="318">
        <f t="shared" ca="1" si="10"/>
        <v>0.82559339525283804</v>
      </c>
      <c r="AG18" s="313">
        <f t="shared" ca="1" si="10"/>
        <v>-0.71647901740020359</v>
      </c>
      <c r="AH18" s="317">
        <f t="shared" ca="1" si="10"/>
        <v>-0.61855670103092564</v>
      </c>
      <c r="AI18" s="317">
        <f t="shared" ca="1" si="10"/>
        <v>-9.336099585062243</v>
      </c>
      <c r="AJ18" s="317">
        <f t="shared" ca="1" si="10"/>
        <v>-2.1739130434782652</v>
      </c>
      <c r="AK18" s="317">
        <f t="shared" ca="1" si="10"/>
        <v>-2.1052631578947256</v>
      </c>
      <c r="AL18" s="319">
        <f t="shared" ca="1" si="11"/>
        <v>3.4647550776583103</v>
      </c>
      <c r="AM18" s="317">
        <f t="shared" ca="1" si="11"/>
        <v>-5.8891454965358037</v>
      </c>
      <c r="AN18" s="317">
        <f t="shared" ca="1" si="11"/>
        <v>1.2269938650306642</v>
      </c>
      <c r="AO18" s="317">
        <f t="shared" ca="1" si="11"/>
        <v>-2.9090909090909065</v>
      </c>
      <c r="AP18" s="318">
        <f t="shared" ca="1" si="11"/>
        <v>3.6204744069912635</v>
      </c>
      <c r="AQ18" s="313">
        <f t="shared" ca="1" si="11"/>
        <v>7.228915662650607</v>
      </c>
      <c r="AR18" s="317">
        <f t="shared" ca="1" si="11"/>
        <v>3.8202247191011338</v>
      </c>
      <c r="AS18" s="317">
        <f t="shared" ca="1" si="11"/>
        <v>0</v>
      </c>
      <c r="AT18" s="317">
        <f t="shared" ca="1" si="11"/>
        <v>-0.10822510822511333</v>
      </c>
      <c r="AU18" s="606">
        <f t="shared" ca="1" si="11"/>
        <v>6.1755146262188561</v>
      </c>
      <c r="AV18" s="338"/>
    </row>
    <row r="19" spans="1:87" ht="9" customHeight="1">
      <c r="B19" s="8"/>
      <c r="C19" s="7">
        <f ca="1">IF(J!DY$7=5,J!C$618,IFERROR(MATCH(E19,J!CW$10:CW$609,0)+9,J!C$618))</f>
        <v>418</v>
      </c>
      <c r="D19" s="10" t="str">
        <f ca="1">IF(OR(ISNUMBER(SEARCH(X$5,I19)),ISNUMBER(SEARCH(X$5,H19))),MAX(D$17:D18)+1,"")</f>
        <v/>
      </c>
      <c r="E19" s="605">
        <v>3</v>
      </c>
      <c r="F19" s="1006" t="str">
        <f t="shared" ca="1" si="4"/>
        <v>東1</v>
      </c>
      <c r="G19" s="1007" t="str">
        <f t="shared" ca="1" si="5"/>
        <v>繊維</v>
      </c>
      <c r="H19" s="6">
        <f t="shared" ca="1" si="6"/>
        <v>3001</v>
      </c>
      <c r="I19" s="5" t="str">
        <f ca="1">IF(H19="","",HYPERLINK("#J!CP"&amp;C19&amp;":CP"&amp;J!C$631,INDIRECT("J!G"&amp;C19+1)))</f>
        <v>片倉工業</v>
      </c>
      <c r="J19" s="5"/>
      <c r="K19" s="4"/>
      <c r="L19" s="3" t="str">
        <f t="shared" ca="1" si="12"/>
        <v xml:space="preserve">2432   </v>
      </c>
      <c r="M19" s="2" t="str">
        <f t="shared" ca="1" si="7"/>
        <v xml:space="preserve">+126   </v>
      </c>
      <c r="N19" s="286">
        <f t="shared" ca="1" si="13"/>
        <v>5.4640069384215053</v>
      </c>
      <c r="O19" s="2353">
        <f t="shared" ca="1" si="8"/>
        <v>856.42880000000002</v>
      </c>
      <c r="P19" s="2354"/>
      <c r="Q19" s="1001"/>
      <c r="R19" s="240">
        <f t="shared" ca="1" si="9"/>
        <v>2.9154518950437449</v>
      </c>
      <c r="S19" s="317">
        <f t="shared" ca="1" si="9"/>
        <v>-0.68798057466612761</v>
      </c>
      <c r="T19" s="317">
        <f t="shared" ca="1" si="9"/>
        <v>-0.97799511002445172</v>
      </c>
      <c r="U19" s="317">
        <f t="shared" ca="1" si="9"/>
        <v>2.3456790123456841</v>
      </c>
      <c r="V19" s="317">
        <f t="shared" ca="1" si="9"/>
        <v>2.5331724969843208</v>
      </c>
      <c r="W19" s="313">
        <f t="shared" ca="1" si="9"/>
        <v>-1.9607843137254974</v>
      </c>
      <c r="X19" s="317">
        <f t="shared" ca="1" si="9"/>
        <v>-1.4000000000000057</v>
      </c>
      <c r="Y19" s="317">
        <f t="shared" ca="1" si="9"/>
        <v>-0.28397565922921331</v>
      </c>
      <c r="Z19" s="317">
        <f t="shared" ca="1" si="9"/>
        <v>-7.0382424735557265</v>
      </c>
      <c r="AA19" s="318">
        <f t="shared" ca="1" si="9"/>
        <v>4.2013129102844715</v>
      </c>
      <c r="AB19" s="319">
        <f t="shared" ca="1" si="10"/>
        <v>-3.8219235615287772</v>
      </c>
      <c r="AC19" s="317">
        <f t="shared" ca="1" si="10"/>
        <v>0.39301310043668991</v>
      </c>
      <c r="AD19" s="317">
        <f t="shared" ca="1" si="10"/>
        <v>1.6093953892996922</v>
      </c>
      <c r="AE19" s="317">
        <f t="shared" ca="1" si="10"/>
        <v>-1.8407534246575352</v>
      </c>
      <c r="AF19" s="318">
        <f t="shared" ca="1" si="10"/>
        <v>1.8316615787178421</v>
      </c>
      <c r="AG19" s="313">
        <f t="shared" ca="1" si="10"/>
        <v>-2.7408993576017053</v>
      </c>
      <c r="AH19" s="317">
        <f t="shared" ca="1" si="10"/>
        <v>-0.39630118890356414</v>
      </c>
      <c r="AI19" s="317">
        <f t="shared" ca="1" si="10"/>
        <v>0.44208664898319228</v>
      </c>
      <c r="AJ19" s="317">
        <f t="shared" ca="1" si="10"/>
        <v>4.4014084507054463E-2</v>
      </c>
      <c r="AK19" s="317">
        <f t="shared" ca="1" si="10"/>
        <v>1.0558732952045773</v>
      </c>
      <c r="AL19" s="319">
        <f t="shared" ca="1" si="11"/>
        <v>-1.306051371353945</v>
      </c>
      <c r="AM19" s="317">
        <f t="shared" ca="1" si="11"/>
        <v>-0.44111160123510729</v>
      </c>
      <c r="AN19" s="317">
        <f t="shared" ca="1" si="11"/>
        <v>0.4430660168364966</v>
      </c>
      <c r="AO19" s="317">
        <f t="shared" ca="1" si="11"/>
        <v>-0.39700044111160082</v>
      </c>
      <c r="AP19" s="318">
        <f t="shared" ca="1" si="11"/>
        <v>2.7015057573073449</v>
      </c>
      <c r="AQ19" s="313">
        <f t="shared" ca="1" si="11"/>
        <v>-1.8111254851229006</v>
      </c>
      <c r="AR19" s="317">
        <f t="shared" ca="1" si="11"/>
        <v>0.83443126921388</v>
      </c>
      <c r="AS19" s="317">
        <f t="shared" ca="1" si="11"/>
        <v>1.4808362369337971</v>
      </c>
      <c r="AT19" s="317">
        <f t="shared" ca="1" si="11"/>
        <v>-1.0300429184549387</v>
      </c>
      <c r="AU19" s="606">
        <f t="shared" ca="1" si="11"/>
        <v>5.4640069384215053</v>
      </c>
      <c r="AV19" s="338"/>
    </row>
    <row r="20" spans="1:87" ht="9" customHeight="1">
      <c r="B20" s="8"/>
      <c r="C20" s="7">
        <f ca="1">IF(J!DY$7=5,J!C$618,IFERROR(MATCH(E20,J!CW$10:CW$609,0)+9,J!C$618))</f>
        <v>160</v>
      </c>
      <c r="D20" s="10" t="str">
        <f ca="1">IF(OR(ISNUMBER(SEARCH(X$5,I20)),ISNUMBER(SEARCH(X$5,H20))),MAX(D$17:D19)+1,"")</f>
        <v/>
      </c>
      <c r="E20" s="605">
        <v>4</v>
      </c>
      <c r="F20" s="1006" t="str">
        <f t="shared" ca="1" si="4"/>
        <v>東1</v>
      </c>
      <c r="G20" s="1007" t="str">
        <f t="shared" ca="1" si="5"/>
        <v>卸売</v>
      </c>
      <c r="H20" s="6">
        <f t="shared" ca="1" si="6"/>
        <v>9824</v>
      </c>
      <c r="I20" s="5" t="str">
        <f ca="1">IF(H20="","",HYPERLINK("#J!CP"&amp;C20&amp;":CP"&amp;J!C$631,INDIRECT("J!G"&amp;C20+1)))</f>
        <v>泉州電業</v>
      </c>
      <c r="J20" s="5"/>
      <c r="K20" s="4"/>
      <c r="L20" s="3" t="str">
        <f t="shared" ca="1" si="12"/>
        <v xml:space="preserve">6420   </v>
      </c>
      <c r="M20" s="2" t="str">
        <f t="shared" ca="1" si="7"/>
        <v xml:space="preserve">+330   </v>
      </c>
      <c r="N20" s="286">
        <f t="shared" ca="1" si="13"/>
        <v>5.4187192118226619</v>
      </c>
      <c r="O20" s="2359">
        <f t="shared" ca="1" si="8"/>
        <v>674.1</v>
      </c>
      <c r="P20" s="2360"/>
      <c r="Q20" s="1046"/>
      <c r="R20" s="312">
        <f t="shared" ca="1" si="9"/>
        <v>-2.8571428571428612</v>
      </c>
      <c r="S20" s="316">
        <f t="shared" ca="1" si="9"/>
        <v>3.4926470588235219</v>
      </c>
      <c r="T20" s="316">
        <f t="shared" ca="1" si="9"/>
        <v>0</v>
      </c>
      <c r="U20" s="316">
        <f t="shared" ca="1" si="9"/>
        <v>-0.17761989342805862</v>
      </c>
      <c r="V20" s="316">
        <f t="shared" ca="1" si="9"/>
        <v>3.914590747330962</v>
      </c>
      <c r="W20" s="241">
        <f t="shared" ca="1" si="9"/>
        <v>1.8835616438356055</v>
      </c>
      <c r="X20" s="316">
        <f t="shared" ca="1" si="9"/>
        <v>0</v>
      </c>
      <c r="Y20" s="316">
        <f t="shared" ca="1" si="9"/>
        <v>1.1764705882352899</v>
      </c>
      <c r="Z20" s="316">
        <f t="shared" ca="1" si="9"/>
        <v>3.6544850498338803</v>
      </c>
      <c r="AA20" s="245">
        <f t="shared" ca="1" si="9"/>
        <v>-1.923076923076934</v>
      </c>
      <c r="AB20" s="246">
        <f t="shared" ca="1" si="10"/>
        <v>3.9215686274509949</v>
      </c>
      <c r="AC20" s="316">
        <f t="shared" ca="1" si="10"/>
        <v>-1.5723270440251582</v>
      </c>
      <c r="AD20" s="316">
        <f t="shared" ca="1" si="10"/>
        <v>6.7092651757188548</v>
      </c>
      <c r="AE20" s="316">
        <f t="shared" ca="1" si="10"/>
        <v>-6.2874251497005957</v>
      </c>
      <c r="AF20" s="245">
        <f t="shared" ca="1" si="10"/>
        <v>0</v>
      </c>
      <c r="AG20" s="241">
        <f t="shared" ca="1" si="10"/>
        <v>-0.63897763578275146</v>
      </c>
      <c r="AH20" s="316">
        <f t="shared" ca="1" si="10"/>
        <v>4.0192926045016009</v>
      </c>
      <c r="AI20" s="316">
        <f t="shared" ca="1" si="10"/>
        <v>-2.6275115919629002</v>
      </c>
      <c r="AJ20" s="316">
        <f t="shared" ca="1" si="10"/>
        <v>-2.2222222222222285</v>
      </c>
      <c r="AK20" s="316">
        <f t="shared" ca="1" si="10"/>
        <v>-0.97402597402597735</v>
      </c>
      <c r="AL20" s="246">
        <f t="shared" ca="1" si="11"/>
        <v>1.6393442622950829</v>
      </c>
      <c r="AM20" s="316">
        <f t="shared" ca="1" si="11"/>
        <v>-0.96774193548387188</v>
      </c>
      <c r="AN20" s="316">
        <f t="shared" ca="1" si="11"/>
        <v>-2.2801302931596155</v>
      </c>
      <c r="AO20" s="316">
        <f t="shared" ca="1" si="11"/>
        <v>-4</v>
      </c>
      <c r="AP20" s="245">
        <f t="shared" ca="1" si="11"/>
        <v>1.7361111111111143</v>
      </c>
      <c r="AQ20" s="241">
        <f t="shared" ca="1" si="11"/>
        <v>4.0955631399317411</v>
      </c>
      <c r="AR20" s="316">
        <f t="shared" ca="1" si="11"/>
        <v>1.8032786885245855</v>
      </c>
      <c r="AS20" s="316">
        <f t="shared" ca="1" si="11"/>
        <v>0.6441223832528209</v>
      </c>
      <c r="AT20" s="316">
        <f t="shared" ca="1" si="11"/>
        <v>-2.5600000000000023</v>
      </c>
      <c r="AU20" s="607">
        <f t="shared" ca="1" si="11"/>
        <v>5.4187192118226619</v>
      </c>
      <c r="AV20" s="338"/>
    </row>
    <row r="21" spans="1:87" ht="9" customHeight="1">
      <c r="B21" s="8"/>
      <c r="C21" s="7">
        <f ca="1">IF(J!DY$7=5,J!C$618,IFERROR(MATCH(E21,J!CW$10:CW$609,0)+9,J!C$618))</f>
        <v>88</v>
      </c>
      <c r="D21" s="10" t="str">
        <f ca="1">IF(OR(ISNUMBER(SEARCH(X$5,I21)),ISNUMBER(SEARCH(X$5,H21))),MAX(D$17:D20)+1,"")</f>
        <v/>
      </c>
      <c r="E21" s="608">
        <v>5</v>
      </c>
      <c r="F21" s="1008" t="str">
        <f t="shared" ca="1" si="4"/>
        <v>東1</v>
      </c>
      <c r="G21" s="1009" t="str">
        <f t="shared" ca="1" si="5"/>
        <v>銀行</v>
      </c>
      <c r="H21" s="16">
        <f t="shared" ca="1" si="6"/>
        <v>8522</v>
      </c>
      <c r="I21" s="15" t="str">
        <f ca="1">IF(H21="","",HYPERLINK("#J!CP"&amp;C21&amp;":CP"&amp;J!C$631,INDIRECT("J!G"&amp;C21+1)))</f>
        <v>名古屋銀行</v>
      </c>
      <c r="J21" s="15"/>
      <c r="K21" s="14"/>
      <c r="L21" s="13" t="str">
        <f t="shared" ca="1" si="12"/>
        <v xml:space="preserve">3115   </v>
      </c>
      <c r="M21" s="12" t="str">
        <f t="shared" ca="1" si="7"/>
        <v xml:space="preserve">+131   </v>
      </c>
      <c r="N21" s="11">
        <f t="shared" ca="1" si="13"/>
        <v>4.3900804289544055</v>
      </c>
      <c r="O21" s="2361">
        <f t="shared" ca="1" si="8"/>
        <v>568.65842005000002</v>
      </c>
      <c r="P21" s="2362"/>
      <c r="Q21" s="1047"/>
      <c r="R21" s="239">
        <f t="shared" ca="1" si="9"/>
        <v>1.9287833827893195</v>
      </c>
      <c r="S21" s="247">
        <f t="shared" ca="1" si="9"/>
        <v>-0.29112081513828514</v>
      </c>
      <c r="T21" s="247">
        <f t="shared" ca="1" si="9"/>
        <v>-1.6058394160584015</v>
      </c>
      <c r="U21" s="247">
        <f t="shared" ca="1" si="9"/>
        <v>0.51928783382788879</v>
      </c>
      <c r="V21" s="247">
        <f t="shared" ca="1" si="9"/>
        <v>0.47970479704797242</v>
      </c>
      <c r="W21" s="242">
        <f t="shared" ca="1" si="9"/>
        <v>3.3051781123760549</v>
      </c>
      <c r="X21" s="247">
        <f t="shared" ca="1" si="9"/>
        <v>-2.4528972627088592</v>
      </c>
      <c r="Y21" s="247">
        <f t="shared" ca="1" si="9"/>
        <v>0.36443148688046278</v>
      </c>
      <c r="Z21" s="247">
        <f t="shared" ca="1" si="9"/>
        <v>1.0167029774872844</v>
      </c>
      <c r="AA21" s="248">
        <f t="shared" ca="1" si="9"/>
        <v>1.6175413371675234</v>
      </c>
      <c r="AB21" s="249">
        <f t="shared" ca="1" si="10"/>
        <v>3.2543332154227045</v>
      </c>
      <c r="AC21" s="247">
        <f t="shared" ca="1" si="10"/>
        <v>3.1175059952038424</v>
      </c>
      <c r="AD21" s="247">
        <f t="shared" ca="1" si="10"/>
        <v>-1.4285714285714164</v>
      </c>
      <c r="AE21" s="247">
        <f t="shared" ca="1" si="10"/>
        <v>2.4603977081226702</v>
      </c>
      <c r="AF21" s="248">
        <f t="shared" ca="1" si="10"/>
        <v>0.16447368421053454</v>
      </c>
      <c r="AG21" s="242">
        <f t="shared" ca="1" si="10"/>
        <v>0.16420361247948279</v>
      </c>
      <c r="AH21" s="247">
        <f t="shared" ca="1" si="10"/>
        <v>-0.65573770491803884</v>
      </c>
      <c r="AI21" s="247">
        <f t="shared" ca="1" si="10"/>
        <v>-3.3663366336633658</v>
      </c>
      <c r="AJ21" s="247">
        <f t="shared" ca="1" si="10"/>
        <v>-2.4590163934426243</v>
      </c>
      <c r="AK21" s="247">
        <f t="shared" ca="1" si="10"/>
        <v>-0.84033613445377853</v>
      </c>
      <c r="AL21" s="249">
        <f t="shared" ca="1" si="11"/>
        <v>3.8135593220338819</v>
      </c>
      <c r="AM21" s="247">
        <f t="shared" ca="1" si="11"/>
        <v>-2.4829931972789154</v>
      </c>
      <c r="AN21" s="247">
        <f t="shared" ca="1" si="11"/>
        <v>0</v>
      </c>
      <c r="AO21" s="247">
        <f t="shared" ca="1" si="11"/>
        <v>-2.302057900244165</v>
      </c>
      <c r="AP21" s="248">
        <f t="shared" ca="1" si="11"/>
        <v>3.641556586933234</v>
      </c>
      <c r="AQ21" s="242">
        <f t="shared" ca="1" si="11"/>
        <v>2.3079572855666584</v>
      </c>
      <c r="AR21" s="247">
        <f t="shared" ca="1" si="11"/>
        <v>0.67340067340066412</v>
      </c>
      <c r="AS21" s="247">
        <f t="shared" ca="1" si="11"/>
        <v>1.6722408026755886</v>
      </c>
      <c r="AT21" s="247">
        <f t="shared" ca="1" si="11"/>
        <v>-1.8421052631578902</v>
      </c>
      <c r="AU21" s="609">
        <f t="shared" ca="1" si="11"/>
        <v>4.3900804289544055</v>
      </c>
      <c r="AV21" s="338"/>
    </row>
    <row r="22" spans="1:87" ht="9" customHeight="1">
      <c r="B22" s="8"/>
      <c r="C22" s="7">
        <f ca="1">IF(J!DY$7=5,J!C$618,IFERROR(MATCH(E22,J!CW$10:CW$609,0)+9,J!C$618))</f>
        <v>94</v>
      </c>
      <c r="D22" s="10" t="str">
        <f ca="1">IF(OR(ISNUMBER(SEARCH(X$5,I22)),ISNUMBER(SEARCH(X$5,H22))),MAX(D$17:D21)+1,"")</f>
        <v/>
      </c>
      <c r="E22" s="605">
        <v>6</v>
      </c>
      <c r="F22" s="1006" t="str">
        <f t="shared" ca="1" si="4"/>
        <v>東1</v>
      </c>
      <c r="G22" s="1007" t="str">
        <f t="shared" ca="1" si="5"/>
        <v>輸機</v>
      </c>
      <c r="H22" s="6">
        <f t="shared" ca="1" si="6"/>
        <v>7247</v>
      </c>
      <c r="I22" s="5" t="str">
        <f ca="1">IF(H22="","",HYPERLINK("#J!CP"&amp;C22&amp;":CP"&amp;J!C$631,INDIRECT("J!G"&amp;C22+1)))</f>
        <v>ミクニ</v>
      </c>
      <c r="J22" s="5"/>
      <c r="K22" s="4"/>
      <c r="L22" s="3" t="str">
        <f t="shared" ca="1" si="12"/>
        <v xml:space="preserve">461   </v>
      </c>
      <c r="M22" s="2" t="str">
        <f t="shared" ca="1" si="7"/>
        <v xml:space="preserve">+17   </v>
      </c>
      <c r="N22" s="286">
        <f t="shared" ca="1" si="13"/>
        <v>3.8288288288288186</v>
      </c>
      <c r="O22" s="2353">
        <f t="shared" ca="1" si="8"/>
        <v>156.96784002999999</v>
      </c>
      <c r="P22" s="2354"/>
      <c r="Q22" s="1045"/>
      <c r="R22" s="240">
        <f t="shared" ca="1" si="9"/>
        <v>-3.6253776435045353</v>
      </c>
      <c r="S22" s="317">
        <f t="shared" ca="1" si="9"/>
        <v>-4.0752351097178661</v>
      </c>
      <c r="T22" s="317">
        <f t="shared" ca="1" si="9"/>
        <v>2.28758169934639</v>
      </c>
      <c r="U22" s="317">
        <f t="shared" ca="1" si="9"/>
        <v>-2.2364217252396088</v>
      </c>
      <c r="V22" s="317">
        <f t="shared" ca="1" si="9"/>
        <v>1.9607843137254832</v>
      </c>
      <c r="W22" s="313">
        <f t="shared" ca="1" si="9"/>
        <v>1.9230769230769198</v>
      </c>
      <c r="X22" s="317">
        <f t="shared" ca="1" si="9"/>
        <v>0.94339622641510346</v>
      </c>
      <c r="Y22" s="317">
        <f t="shared" ca="1" si="9"/>
        <v>9.0342679127725773</v>
      </c>
      <c r="Z22" s="317">
        <f t="shared" ca="1" si="9"/>
        <v>6.2857142857142918</v>
      </c>
      <c r="AA22" s="318">
        <f t="shared" ca="1" si="9"/>
        <v>6.4516129032257936</v>
      </c>
      <c r="AB22" s="319">
        <f t="shared" ca="1" si="10"/>
        <v>2.525252525252526</v>
      </c>
      <c r="AC22" s="317">
        <f t="shared" ca="1" si="10"/>
        <v>-2.709359605911331</v>
      </c>
      <c r="AD22" s="317">
        <f t="shared" ca="1" si="10"/>
        <v>1.2658227848101262</v>
      </c>
      <c r="AE22" s="317">
        <f t="shared" ca="1" si="10"/>
        <v>-3</v>
      </c>
      <c r="AF22" s="318">
        <f t="shared" ca="1" si="10"/>
        <v>20.618556701030926</v>
      </c>
      <c r="AG22" s="313">
        <f t="shared" ca="1" si="10"/>
        <v>10.470085470085479</v>
      </c>
      <c r="AH22" s="317">
        <f t="shared" ca="1" si="10"/>
        <v>-1.9342359767891679</v>
      </c>
      <c r="AI22" s="317">
        <f t="shared" ca="1" si="10"/>
        <v>-10.650887573964496</v>
      </c>
      <c r="AJ22" s="317">
        <f t="shared" ca="1" si="10"/>
        <v>1.5452538631346613</v>
      </c>
      <c r="AK22" s="317">
        <f t="shared" ca="1" si="10"/>
        <v>-7.8260869565217348</v>
      </c>
      <c r="AL22" s="319">
        <f t="shared" ca="1" si="11"/>
        <v>7.0754716981132049</v>
      </c>
      <c r="AM22" s="317">
        <f t="shared" ca="1" si="11"/>
        <v>-3.7444933920704813</v>
      </c>
      <c r="AN22" s="317">
        <f t="shared" ca="1" si="11"/>
        <v>-2.7459954233409576</v>
      </c>
      <c r="AO22" s="317">
        <f t="shared" ca="1" si="11"/>
        <v>1.4117647058823621</v>
      </c>
      <c r="AP22" s="318">
        <f t="shared" ca="1" si="11"/>
        <v>8.1206496519721725</v>
      </c>
      <c r="AQ22" s="313">
        <f t="shared" ca="1" si="11"/>
        <v>-7.2961373390558037</v>
      </c>
      <c r="AR22" s="317">
        <f t="shared" ca="1" si="11"/>
        <v>-0.46296296296296191</v>
      </c>
      <c r="AS22" s="317">
        <f t="shared" ca="1" si="11"/>
        <v>3.9534883720930196</v>
      </c>
      <c r="AT22" s="317">
        <f t="shared" ca="1" si="11"/>
        <v>-0.67114093959730781</v>
      </c>
      <c r="AU22" s="606">
        <f t="shared" ca="1" si="11"/>
        <v>3.8288288288288186</v>
      </c>
      <c r="AV22" s="338"/>
    </row>
    <row r="23" spans="1:87" s="339" customFormat="1" ht="9" customHeight="1">
      <c r="A23" s="764"/>
      <c r="B23" s="8"/>
      <c r="C23" s="7">
        <f ca="1">IF(J!DY$7=5,J!C$618,IFERROR(MATCH(E23,J!CW$10:CW$609,0)+9,J!C$618))</f>
        <v>496</v>
      </c>
      <c r="D23" s="10" t="str">
        <f ca="1">IF(OR(ISNUMBER(SEARCH(X$5,I23)),ISNUMBER(SEARCH(X$5,H23))),MAX(D$17:D22)+1,"")</f>
        <v/>
      </c>
      <c r="E23" s="605">
        <v>7</v>
      </c>
      <c r="F23" s="1006" t="str">
        <f t="shared" ca="1" si="4"/>
        <v>東1</v>
      </c>
      <c r="G23" s="1007" t="str">
        <f t="shared" ca="1" si="5"/>
        <v>銀行</v>
      </c>
      <c r="H23" s="6">
        <f t="shared" ca="1" si="6"/>
        <v>8714</v>
      </c>
      <c r="I23" s="5" t="str">
        <f ca="1">IF(H23="","",HYPERLINK("#J!CP"&amp;C23&amp;":CP"&amp;J!C$631,INDIRECT("J!G"&amp;C23+1)))</f>
        <v>池田泉州</v>
      </c>
      <c r="J23" s="5"/>
      <c r="K23" s="4"/>
      <c r="L23" s="3" t="str">
        <f t="shared" ca="1" si="12"/>
        <v xml:space="preserve">195   </v>
      </c>
      <c r="M23" s="2" t="str">
        <f t="shared" ca="1" si="7"/>
        <v xml:space="preserve">+7   </v>
      </c>
      <c r="N23" s="286">
        <f t="shared" ca="1" si="13"/>
        <v>3.7234042553191387</v>
      </c>
      <c r="O23" s="2353">
        <f t="shared" ca="1" si="8"/>
        <v>547.96683239999993</v>
      </c>
      <c r="P23" s="2354"/>
      <c r="Q23" s="1045"/>
      <c r="R23" s="240">
        <f t="shared" ca="1" si="9"/>
        <v>0</v>
      </c>
      <c r="S23" s="317">
        <f t="shared" ca="1" si="9"/>
        <v>1.8518518518518619</v>
      </c>
      <c r="T23" s="317">
        <f t="shared" ca="1" si="9"/>
        <v>0</v>
      </c>
      <c r="U23" s="317">
        <f t="shared" ca="1" si="9"/>
        <v>0</v>
      </c>
      <c r="V23" s="317">
        <f t="shared" ca="1" si="9"/>
        <v>1.818181818181813</v>
      </c>
      <c r="W23" s="313">
        <f t="shared" ca="1" si="9"/>
        <v>0.59523809523808779</v>
      </c>
      <c r="X23" s="317">
        <f t="shared" ca="1" si="9"/>
        <v>0.59171597633135775</v>
      </c>
      <c r="Y23" s="317">
        <f t="shared" ca="1" si="9"/>
        <v>2.941176470588232</v>
      </c>
      <c r="Z23" s="317">
        <f t="shared" ca="1" si="9"/>
        <v>1.1428571428571388</v>
      </c>
      <c r="AA23" s="318">
        <f t="shared" ca="1" si="9"/>
        <v>0</v>
      </c>
      <c r="AB23" s="319">
        <f t="shared" ca="1" si="10"/>
        <v>1.6949152542372872</v>
      </c>
      <c r="AC23" s="317">
        <f t="shared" ca="1" si="10"/>
        <v>2.7777777777777715</v>
      </c>
      <c r="AD23" s="317">
        <f t="shared" ca="1" si="10"/>
        <v>0</v>
      </c>
      <c r="AE23" s="317">
        <f t="shared" ca="1" si="10"/>
        <v>1.0810810810810665</v>
      </c>
      <c r="AF23" s="318">
        <f t="shared" ca="1" si="10"/>
        <v>-0.53475935828876686</v>
      </c>
      <c r="AG23" s="313">
        <f t="shared" ca="1" si="10"/>
        <v>0</v>
      </c>
      <c r="AH23" s="317">
        <f t="shared" ca="1" si="10"/>
        <v>-1.6129032258064484</v>
      </c>
      <c r="AI23" s="317">
        <f t="shared" ca="1" si="10"/>
        <v>-2.1857923497267819</v>
      </c>
      <c r="AJ23" s="317">
        <f t="shared" ca="1" si="10"/>
        <v>-2.2346368715083713</v>
      </c>
      <c r="AK23" s="317">
        <f t="shared" ca="1" si="10"/>
        <v>1.1428571428571388</v>
      </c>
      <c r="AL23" s="319">
        <f t="shared" ca="1" si="11"/>
        <v>1.6949152542372872</v>
      </c>
      <c r="AM23" s="317">
        <f t="shared" ca="1" si="11"/>
        <v>0</v>
      </c>
      <c r="AN23" s="317">
        <f t="shared" ca="1" si="11"/>
        <v>0</v>
      </c>
      <c r="AO23" s="317">
        <f t="shared" ca="1" si="11"/>
        <v>-1.1111111111111143</v>
      </c>
      <c r="AP23" s="318">
        <f t="shared" ca="1" si="11"/>
        <v>2.2471910112359552</v>
      </c>
      <c r="AQ23" s="313">
        <f t="shared" ca="1" si="11"/>
        <v>-0.54945054945054039</v>
      </c>
      <c r="AR23" s="317">
        <f t="shared" ca="1" si="11"/>
        <v>2.7624309392265189</v>
      </c>
      <c r="AS23" s="317">
        <f t="shared" ca="1" si="11"/>
        <v>1.6129032258064484</v>
      </c>
      <c r="AT23" s="317">
        <f t="shared" ca="1" si="11"/>
        <v>-0.52910052910053196</v>
      </c>
      <c r="AU23" s="606">
        <f t="shared" ca="1" si="11"/>
        <v>3.7234042553191387</v>
      </c>
      <c r="AV23" s="338"/>
      <c r="AW23" s="344"/>
      <c r="AX23" s="758"/>
      <c r="AY23" s="344"/>
      <c r="AZ23" s="344"/>
      <c r="BA23" s="344"/>
      <c r="BB23" s="344"/>
      <c r="BC23" s="344"/>
      <c r="BD23" s="344"/>
      <c r="BE23" s="344"/>
      <c r="BF23" s="344"/>
      <c r="BG23" s="344"/>
      <c r="BH23" s="344"/>
      <c r="BI23" s="344"/>
      <c r="BJ23" s="344"/>
      <c r="BK23" s="344"/>
      <c r="BL23" s="344"/>
      <c r="BM23" s="344"/>
      <c r="BN23" s="344"/>
      <c r="BO23" s="344"/>
      <c r="BP23" s="344"/>
      <c r="BQ23" s="344"/>
      <c r="BR23" s="344"/>
      <c r="BS23" s="344"/>
      <c r="BT23" s="344"/>
      <c r="BU23" s="344"/>
      <c r="BV23" s="344"/>
      <c r="BW23" s="344"/>
      <c r="BX23" s="344"/>
      <c r="BY23" s="344"/>
      <c r="BZ23" s="344"/>
      <c r="CA23" s="344"/>
      <c r="CB23" s="344"/>
      <c r="CC23" s="344"/>
      <c r="CD23" s="344"/>
      <c r="CE23" s="344"/>
      <c r="CF23" s="344"/>
      <c r="CG23" s="344"/>
      <c r="CH23" s="344"/>
      <c r="CI23" s="344"/>
    </row>
    <row r="24" spans="1:87" s="339" customFormat="1" ht="9" customHeight="1">
      <c r="A24" s="764"/>
      <c r="B24" s="8"/>
      <c r="C24" s="7">
        <f ca="1">IF(J!DY$7=5,J!C$618,IFERROR(MATCH(E24,J!CW$10:CW$609,0)+9,J!C$618))</f>
        <v>460</v>
      </c>
      <c r="D24" s="10" t="str">
        <f ca="1">IF(OR(ISNUMBER(SEARCH(X$5,I24)),ISNUMBER(SEARCH(X$5,H24))),MAX(D$17:D23)+1,"")</f>
        <v/>
      </c>
      <c r="E24" s="605">
        <v>8</v>
      </c>
      <c r="F24" s="1006" t="str">
        <f t="shared" ca="1" si="4"/>
        <v>東1</v>
      </c>
      <c r="G24" s="1007" t="str">
        <f t="shared" ca="1" si="5"/>
        <v>銀行</v>
      </c>
      <c r="H24" s="6">
        <f t="shared" ca="1" si="6"/>
        <v>7381</v>
      </c>
      <c r="I24" s="5" t="str">
        <f ca="1">IF(H24="","",HYPERLINK("#J!CP"&amp;C24&amp;":CP"&amp;J!C$631,INDIRECT("J!G"&amp;C24+1)))</f>
        <v>北國FHD</v>
      </c>
      <c r="J24" s="5"/>
      <c r="K24" s="4"/>
      <c r="L24" s="3" t="str">
        <f t="shared" ca="1" si="12"/>
        <v xml:space="preserve">3095   </v>
      </c>
      <c r="M24" s="2" t="str">
        <f t="shared" ca="1" si="7"/>
        <v xml:space="preserve">+109   </v>
      </c>
      <c r="N24" s="286">
        <f t="shared" ca="1" si="13"/>
        <v>3.650368385800391</v>
      </c>
      <c r="O24" s="2359">
        <f t="shared" ca="1" si="8"/>
        <v>863.77061289999995</v>
      </c>
      <c r="P24" s="2360"/>
      <c r="Q24" s="1046"/>
      <c r="R24" s="240">
        <f t="shared" ca="1" si="9"/>
        <v>1.7922606924643674</v>
      </c>
      <c r="S24" s="317">
        <f t="shared" ca="1" si="9"/>
        <v>1.6406562625050043</v>
      </c>
      <c r="T24" s="317">
        <f t="shared" ca="1" si="9"/>
        <v>-2.0078740157480297</v>
      </c>
      <c r="U24" s="317">
        <f t="shared" ca="1" si="9"/>
        <v>0.80353555644836661</v>
      </c>
      <c r="V24" s="317">
        <f t="shared" ca="1" si="9"/>
        <v>0.67756078118772223</v>
      </c>
      <c r="W24" s="313">
        <f t="shared" ca="1" si="9"/>
        <v>1.9002375296912248</v>
      </c>
      <c r="X24" s="317">
        <f t="shared" ca="1" si="9"/>
        <v>-0.93240093240093813</v>
      </c>
      <c r="Y24" s="317">
        <f t="shared" ca="1" si="9"/>
        <v>1.7647058823529278</v>
      </c>
      <c r="Z24" s="317">
        <f t="shared" ca="1" si="9"/>
        <v>0.53949903660885923</v>
      </c>
      <c r="AA24" s="318">
        <f t="shared" ca="1" si="9"/>
        <v>2.1847451130701359</v>
      </c>
      <c r="AB24" s="319">
        <f t="shared" ca="1" si="10"/>
        <v>1.8379594898724605</v>
      </c>
      <c r="AC24" s="317">
        <f t="shared" ca="1" si="10"/>
        <v>6.2615101289134429</v>
      </c>
      <c r="AD24" s="317">
        <f t="shared" ca="1" si="10"/>
        <v>-1.3864818024263457</v>
      </c>
      <c r="AE24" s="317">
        <f t="shared" ca="1" si="10"/>
        <v>1.3356766256590618</v>
      </c>
      <c r="AF24" s="318">
        <f t="shared" ca="1" si="10"/>
        <v>2.0464793617759369</v>
      </c>
      <c r="AG24" s="313">
        <f t="shared" ca="1" si="10"/>
        <v>1.4276002719238505</v>
      </c>
      <c r="AH24" s="317">
        <f t="shared" ca="1" si="10"/>
        <v>2.0442359249329627</v>
      </c>
      <c r="AI24" s="317">
        <f t="shared" ca="1" si="10"/>
        <v>-4.860426929392446</v>
      </c>
      <c r="AJ24" s="317">
        <f t="shared" ca="1" si="10"/>
        <v>-6.4204349326889911</v>
      </c>
      <c r="AK24" s="317">
        <f t="shared" ca="1" si="10"/>
        <v>2.4714127628181473</v>
      </c>
      <c r="AL24" s="319">
        <f t="shared" ca="1" si="11"/>
        <v>3.8876889848812084</v>
      </c>
      <c r="AM24" s="317">
        <f t="shared" ca="1" si="11"/>
        <v>-1.2127512127512148</v>
      </c>
      <c r="AN24" s="317">
        <f t="shared" ca="1" si="11"/>
        <v>1.1925640126271446</v>
      </c>
      <c r="AO24" s="317">
        <f t="shared" ca="1" si="11"/>
        <v>0</v>
      </c>
      <c r="AP24" s="318">
        <f t="shared" ca="1" si="11"/>
        <v>-0.45060658578856305</v>
      </c>
      <c r="AQ24" s="313">
        <f t="shared" ca="1" si="11"/>
        <v>2.3676880222841277</v>
      </c>
      <c r="AR24" s="317">
        <f t="shared" ca="1" si="11"/>
        <v>-2.4829931972789154</v>
      </c>
      <c r="AS24" s="317">
        <f t="shared" ca="1" si="11"/>
        <v>3.4879665155214639</v>
      </c>
      <c r="AT24" s="317">
        <f t="shared" ca="1" si="11"/>
        <v>0.64037748567575647</v>
      </c>
      <c r="AU24" s="606">
        <f t="shared" ca="1" si="11"/>
        <v>3.650368385800391</v>
      </c>
      <c r="AV24" s="338"/>
      <c r="AW24" s="344"/>
      <c r="AX24" s="344"/>
      <c r="AY24" s="344"/>
      <c r="AZ24" s="344"/>
      <c r="BA24" s="344"/>
      <c r="BB24" s="344"/>
      <c r="BC24" s="344"/>
      <c r="BD24" s="344"/>
      <c r="BE24" s="344"/>
      <c r="BF24" s="344"/>
      <c r="BG24" s="344"/>
      <c r="BH24" s="344"/>
      <c r="BI24" s="344"/>
      <c r="BJ24" s="344"/>
      <c r="BK24" s="344"/>
      <c r="BL24" s="344"/>
      <c r="BM24" s="344"/>
      <c r="BN24" s="344"/>
      <c r="BO24" s="344"/>
      <c r="BP24" s="344"/>
      <c r="BQ24" s="344"/>
      <c r="BR24" s="344"/>
      <c r="BS24" s="344"/>
      <c r="BT24" s="344"/>
      <c r="BU24" s="344"/>
      <c r="BV24" s="344"/>
      <c r="BW24" s="344"/>
      <c r="BX24" s="344"/>
      <c r="BY24" s="344"/>
      <c r="BZ24" s="344"/>
      <c r="CA24" s="344"/>
      <c r="CB24" s="344"/>
      <c r="CC24" s="344"/>
      <c r="CD24" s="344"/>
      <c r="CE24" s="344"/>
      <c r="CF24" s="344"/>
      <c r="CG24" s="344"/>
      <c r="CH24" s="344"/>
      <c r="CI24" s="344"/>
    </row>
    <row r="25" spans="1:87" s="339" customFormat="1" ht="9" customHeight="1">
      <c r="A25" s="764"/>
      <c r="B25" s="8"/>
      <c r="C25" s="7">
        <f ca="1">IF(J!DY$7=5,J!C$618,IFERROR(MATCH(E25,J!CW$10:CW$609,0)+9,J!C$618))</f>
        <v>244</v>
      </c>
      <c r="D25" s="10" t="str">
        <f ca="1">IF(OR(ISNUMBER(SEARCH(X$5,I25)),ISNUMBER(SEARCH(X$5,H25))),MAX(D$17:D24)+1,"")</f>
        <v/>
      </c>
      <c r="E25" s="608">
        <v>9</v>
      </c>
      <c r="F25" s="1008" t="str">
        <f t="shared" ca="1" si="4"/>
        <v>東1</v>
      </c>
      <c r="G25" s="1009" t="str">
        <f t="shared" ca="1" si="5"/>
        <v>卸売</v>
      </c>
      <c r="H25" s="16">
        <f t="shared" ca="1" si="6"/>
        <v>8058</v>
      </c>
      <c r="I25" s="15" t="str">
        <f ca="1">IF(H25="","",HYPERLINK("#J!CP"&amp;C25&amp;":CP"&amp;J!C$631,INDIRECT("J!G"&amp;C25+1)))</f>
        <v>三菱商事</v>
      </c>
      <c r="J25" s="15"/>
      <c r="K25" s="14"/>
      <c r="L25" s="13" t="str">
        <f t="shared" ca="1" si="12"/>
        <v xml:space="preserve">3951   </v>
      </c>
      <c r="M25" s="12" t="str">
        <f t="shared" ca="1" si="7"/>
        <v xml:space="preserve">+131   </v>
      </c>
      <c r="N25" s="11">
        <f t="shared" ca="1" si="13"/>
        <v>3.4293193717277433</v>
      </c>
      <c r="O25" s="2361">
        <f t="shared" ca="1" si="8"/>
        <v>58700.92959801</v>
      </c>
      <c r="P25" s="2362"/>
      <c r="Q25" s="1047"/>
      <c r="R25" s="239">
        <f t="shared" ca="1" si="9"/>
        <v>-0.55248618784530379</v>
      </c>
      <c r="S25" s="247">
        <f t="shared" ca="1" si="9"/>
        <v>1.25</v>
      </c>
      <c r="T25" s="247">
        <f t="shared" ca="1" si="9"/>
        <v>-0.4389574759945134</v>
      </c>
      <c r="U25" s="247">
        <f t="shared" ca="1" si="9"/>
        <v>-0.22044640396802606</v>
      </c>
      <c r="V25" s="247">
        <f t="shared" ca="1" si="9"/>
        <v>0.96658381662524562</v>
      </c>
      <c r="W25" s="242">
        <f t="shared" ca="1" si="9"/>
        <v>0.27352297592997843</v>
      </c>
      <c r="X25" s="247">
        <f t="shared" ca="1" si="9"/>
        <v>-0.38188761593016807</v>
      </c>
      <c r="Y25" s="247">
        <f t="shared" ca="1" si="9"/>
        <v>1.5881708652792952</v>
      </c>
      <c r="Z25" s="247">
        <f t="shared" ca="1" si="9"/>
        <v>2.1563342318059284</v>
      </c>
      <c r="AA25" s="248">
        <f t="shared" ca="1" si="9"/>
        <v>-0.92348284960421267</v>
      </c>
      <c r="AB25" s="249">
        <f t="shared" ca="1" si="10"/>
        <v>0.42609853528628605</v>
      </c>
      <c r="AC25" s="247">
        <f t="shared" ca="1" si="10"/>
        <v>2.6518164942984868E-2</v>
      </c>
      <c r="AD25" s="247">
        <f t="shared" ca="1" si="10"/>
        <v>1.1134676564156933</v>
      </c>
      <c r="AE25" s="247">
        <f t="shared" ca="1" si="10"/>
        <v>2.7267960146827477</v>
      </c>
      <c r="AF25" s="248">
        <f t="shared" ca="1" si="10"/>
        <v>-7.6569678407338415E-2</v>
      </c>
      <c r="AG25" s="242">
        <f t="shared" ca="1" si="10"/>
        <v>1.2771392081736934</v>
      </c>
      <c r="AH25" s="247">
        <f t="shared" ca="1" si="10"/>
        <v>-0.90794451450189229</v>
      </c>
      <c r="AI25" s="247">
        <f t="shared" ca="1" si="10"/>
        <v>-1.4507508271824889</v>
      </c>
      <c r="AJ25" s="247">
        <f t="shared" ca="1" si="10"/>
        <v>0.49070247933885014</v>
      </c>
      <c r="AK25" s="247">
        <f t="shared" ca="1" si="10"/>
        <v>-1.7476227190953466</v>
      </c>
      <c r="AL25" s="249">
        <f t="shared" ca="1" si="11"/>
        <v>1.177086058069591</v>
      </c>
      <c r="AM25" s="247">
        <f t="shared" ca="1" si="11"/>
        <v>-1.4477766287487128</v>
      </c>
      <c r="AN25" s="247">
        <f t="shared" ca="1" si="11"/>
        <v>-0.36726128016788095</v>
      </c>
      <c r="AO25" s="247">
        <f t="shared" ca="1" si="11"/>
        <v>-0.13164823591364438</v>
      </c>
      <c r="AP25" s="248">
        <f t="shared" ca="1" si="11"/>
        <v>2.6891642499340804</v>
      </c>
      <c r="AQ25" s="242">
        <f t="shared" ca="1" si="11"/>
        <v>-0.46213093709884845</v>
      </c>
      <c r="AR25" s="247">
        <f t="shared" ca="1" si="11"/>
        <v>-0.54165591952541092</v>
      </c>
      <c r="AS25" s="247">
        <f t="shared" ca="1" si="11"/>
        <v>1.8412863070539345</v>
      </c>
      <c r="AT25" s="247">
        <f t="shared" ca="1" si="11"/>
        <v>-2.7247262541380195</v>
      </c>
      <c r="AU25" s="609">
        <f t="shared" ca="1" si="11"/>
        <v>3.4293193717277433</v>
      </c>
      <c r="AV25" s="338"/>
      <c r="AW25" s="344"/>
      <c r="AX25" s="344"/>
      <c r="AY25" s="344"/>
      <c r="AZ25" s="344"/>
      <c r="BA25" s="344"/>
      <c r="BB25" s="344"/>
      <c r="BC25" s="344"/>
      <c r="BD25" s="344"/>
      <c r="BE25" s="344"/>
      <c r="BF25" s="344"/>
      <c r="BG25" s="344"/>
      <c r="BH25" s="344"/>
      <c r="BI25" s="344"/>
      <c r="BJ25" s="344"/>
      <c r="BK25" s="344"/>
      <c r="BL25" s="344"/>
      <c r="BM25" s="344"/>
      <c r="BN25" s="344"/>
      <c r="BO25" s="344"/>
      <c r="BP25" s="344"/>
      <c r="BQ25" s="344"/>
      <c r="BR25" s="344"/>
      <c r="BS25" s="344"/>
      <c r="BT25" s="344"/>
      <c r="BU25" s="344"/>
      <c r="BV25" s="344"/>
      <c r="BW25" s="344"/>
      <c r="BX25" s="344"/>
      <c r="BY25" s="344"/>
      <c r="BZ25" s="344"/>
      <c r="CA25" s="344"/>
      <c r="CB25" s="344"/>
      <c r="CC25" s="344"/>
      <c r="CD25" s="344"/>
      <c r="CE25" s="344"/>
      <c r="CF25" s="344"/>
      <c r="CG25" s="344"/>
      <c r="CH25" s="344"/>
      <c r="CI25" s="344"/>
    </row>
    <row r="26" spans="1:87" s="339" customFormat="1" ht="9" customHeight="1">
      <c r="A26" s="764"/>
      <c r="B26" s="8"/>
      <c r="C26" s="7">
        <f ca="1">IF(J!DY$7=5,J!C$618,IFERROR(MATCH(E26,J!CW$10:CW$609,0)+9,J!C$618))</f>
        <v>298</v>
      </c>
      <c r="D26" s="10" t="str">
        <f ca="1">IF(OR(ISNUMBER(SEARCH(X$5,I26)),ISNUMBER(SEARCH(X$5,H26))),MAX(D$17:D25)+1,"")</f>
        <v/>
      </c>
      <c r="E26" s="605">
        <v>10</v>
      </c>
      <c r="F26" s="1006" t="str">
        <f t="shared" ca="1" si="4"/>
        <v>東1</v>
      </c>
      <c r="G26" s="1007" t="str">
        <f t="shared" ca="1" si="5"/>
        <v>卸売</v>
      </c>
      <c r="H26" s="6">
        <f t="shared" ca="1" si="6"/>
        <v>8031</v>
      </c>
      <c r="I26" s="5" t="str">
        <f ca="1">IF(H26="","",HYPERLINK("#J!CP"&amp;C26&amp;":CP"&amp;J!C$631,INDIRECT("J!G"&amp;C26+1)))</f>
        <v>三井物産</v>
      </c>
      <c r="J26" s="5"/>
      <c r="K26" s="4"/>
      <c r="L26" s="3" t="str">
        <f t="shared" ca="1" si="12"/>
        <v>2962.5</v>
      </c>
      <c r="M26" s="2" t="str">
        <f t="shared" ca="1" si="7"/>
        <v xml:space="preserve">+85   </v>
      </c>
      <c r="N26" s="286">
        <f t="shared" ca="1" si="13"/>
        <v>2.9539530842745592</v>
      </c>
      <c r="O26" s="2353">
        <f t="shared" ca="1" si="8"/>
        <v>48654.785953499995</v>
      </c>
      <c r="P26" s="2354"/>
      <c r="Q26" s="1045"/>
      <c r="R26" s="240">
        <f t="shared" ca="1" si="9"/>
        <v>0.73779795686719751</v>
      </c>
      <c r="S26" s="317">
        <f t="shared" ca="1" si="9"/>
        <v>1.7652582159624473</v>
      </c>
      <c r="T26" s="317">
        <f t="shared" ca="1" si="9"/>
        <v>-0.60896844436241793</v>
      </c>
      <c r="U26" s="317">
        <f t="shared" ca="1" si="9"/>
        <v>-0.61269959153361242</v>
      </c>
      <c r="V26" s="317">
        <f t="shared" ca="1" si="9"/>
        <v>1.4384457313655759</v>
      </c>
      <c r="W26" s="313">
        <f t="shared" ca="1" si="9"/>
        <v>0.16574585635358119</v>
      </c>
      <c r="X26" s="317">
        <f t="shared" ca="1" si="9"/>
        <v>0.14708586137157909</v>
      </c>
      <c r="Y26" s="317">
        <f t="shared" ca="1" si="9"/>
        <v>1.4503396364971479</v>
      </c>
      <c r="Z26" s="317">
        <f t="shared" ca="1" si="9"/>
        <v>2.5877669200144737</v>
      </c>
      <c r="AA26" s="318">
        <f t="shared" ca="1" si="9"/>
        <v>-1.2877050626212707</v>
      </c>
      <c r="AB26" s="319">
        <f t="shared" ca="1" si="10"/>
        <v>-0.44674767691208217</v>
      </c>
      <c r="AC26" s="317">
        <f t="shared" ca="1" si="10"/>
        <v>0.70005385029617173</v>
      </c>
      <c r="AD26" s="317">
        <f t="shared" ca="1" si="10"/>
        <v>2.3351158645276371</v>
      </c>
      <c r="AE26" s="317">
        <f t="shared" ca="1" si="10"/>
        <v>1.985716774081169</v>
      </c>
      <c r="AF26" s="318">
        <f t="shared" ca="1" si="10"/>
        <v>-2.4252775405636129</v>
      </c>
      <c r="AG26" s="313">
        <f t="shared" ca="1" si="10"/>
        <v>1.2077717486434381</v>
      </c>
      <c r="AH26" s="317">
        <f t="shared" ca="1" si="10"/>
        <v>-0.72639225181598022</v>
      </c>
      <c r="AI26" s="317">
        <f t="shared" ca="1" si="10"/>
        <v>-1.0104529616724705</v>
      </c>
      <c r="AJ26" s="317">
        <f t="shared" ca="1" si="10"/>
        <v>0.68637803590286239</v>
      </c>
      <c r="AK26" s="317">
        <f t="shared" ca="1" si="10"/>
        <v>-0.24471246285614257</v>
      </c>
      <c r="AL26" s="319">
        <f t="shared" ca="1" si="11"/>
        <v>-0.15770106886280644</v>
      </c>
      <c r="AM26" s="317">
        <f t="shared" ca="1" si="11"/>
        <v>-1.7550017550017571</v>
      </c>
      <c r="AN26" s="317">
        <f t="shared" ca="1" si="11"/>
        <v>0.4823151125401921</v>
      </c>
      <c r="AO26" s="317">
        <f t="shared" ca="1" si="11"/>
        <v>-1.1911111111111126</v>
      </c>
      <c r="AP26" s="318">
        <f t="shared" ca="1" si="11"/>
        <v>2.3029866858582153</v>
      </c>
      <c r="AQ26" s="313">
        <f t="shared" ca="1" si="11"/>
        <v>0.36932817446360389</v>
      </c>
      <c r="AR26" s="317">
        <f t="shared" ca="1" si="11"/>
        <v>-0.6833712984054614</v>
      </c>
      <c r="AS26" s="317">
        <f t="shared" ca="1" si="11"/>
        <v>2.2053634438955498</v>
      </c>
      <c r="AT26" s="317">
        <f t="shared" ca="1" si="11"/>
        <v>-0.65596409459692495</v>
      </c>
      <c r="AU26" s="606">
        <f t="shared" ca="1" si="11"/>
        <v>2.9539530842745592</v>
      </c>
      <c r="AV26" s="338"/>
      <c r="AW26" s="344"/>
      <c r="AX26" s="344"/>
      <c r="AY26" s="344"/>
      <c r="AZ26" s="344"/>
      <c r="BA26" s="344"/>
      <c r="BB26" s="344"/>
      <c r="BC26" s="344"/>
      <c r="BD26" s="344"/>
      <c r="BE26" s="344"/>
      <c r="BF26" s="344"/>
      <c r="BG26" s="344"/>
      <c r="BH26" s="344"/>
      <c r="BI26" s="344"/>
      <c r="BJ26" s="344"/>
      <c r="BK26" s="344"/>
      <c r="BL26" s="344"/>
      <c r="BM26" s="344"/>
      <c r="BN26" s="344"/>
      <c r="BO26" s="344"/>
      <c r="BP26" s="344"/>
      <c r="BQ26" s="344"/>
      <c r="BR26" s="344"/>
      <c r="BS26" s="344"/>
      <c r="BT26" s="344"/>
      <c r="BU26" s="344"/>
      <c r="BV26" s="344"/>
      <c r="BW26" s="344"/>
      <c r="BX26" s="344"/>
      <c r="BY26" s="344"/>
      <c r="BZ26" s="344"/>
      <c r="CA26" s="344"/>
      <c r="CB26" s="344"/>
      <c r="CC26" s="344"/>
      <c r="CD26" s="344"/>
      <c r="CE26" s="344"/>
      <c r="CF26" s="344"/>
      <c r="CG26" s="344"/>
      <c r="CH26" s="344"/>
      <c r="CI26" s="344"/>
    </row>
    <row r="27" spans="1:87" s="339" customFormat="1" ht="9" customHeight="1">
      <c r="A27" s="764"/>
      <c r="B27" s="8"/>
      <c r="C27" s="7">
        <f ca="1">IF(J!DY$7=5,J!C$618,IFERROR(MATCH(E27,J!CW$10:CW$609,0)+9,J!C$618))</f>
        <v>358</v>
      </c>
      <c r="D27" s="10" t="str">
        <f ca="1">IF(OR(ISNUMBER(SEARCH(X$5,I27)),ISNUMBER(SEARCH(X$5,H27))),MAX(D$17:D26)+1,"")</f>
        <v/>
      </c>
      <c r="E27" s="605">
        <v>11</v>
      </c>
      <c r="F27" s="1006" t="str">
        <f t="shared" ca="1" si="4"/>
        <v>東1</v>
      </c>
      <c r="G27" s="1007" t="str">
        <f t="shared" ca="1" si="5"/>
        <v>銀行</v>
      </c>
      <c r="H27" s="6">
        <f t="shared" ca="1" si="6"/>
        <v>7173</v>
      </c>
      <c r="I27" s="5" t="str">
        <f ca="1">IF(H27="","",HYPERLINK("#J!CP"&amp;C27&amp;":CP"&amp;J!C$631,INDIRECT("J!G"&amp;C27+1)))</f>
        <v>東京きらぼしF</v>
      </c>
      <c r="J27" s="5"/>
      <c r="K27" s="4"/>
      <c r="L27" s="3" t="str">
        <f t="shared" ca="1" si="12"/>
        <v xml:space="preserve">1653   </v>
      </c>
      <c r="M27" s="2" t="str">
        <f t="shared" ca="1" si="7"/>
        <v xml:space="preserve">+46   </v>
      </c>
      <c r="N27" s="286">
        <f t="shared" ca="1" si="13"/>
        <v>2.8624766645924069</v>
      </c>
      <c r="O27" s="2353">
        <f t="shared" ca="1" si="8"/>
        <v>506.64640094999999</v>
      </c>
      <c r="P27" s="2354"/>
      <c r="Q27" s="1045"/>
      <c r="R27" s="240">
        <f t="shared" ref="R27:AA36" ca="1" si="14">IFERROR(INDIRECT("J!"&amp;R$1&amp;$C27+$O$1)/INDIRECT("J!"&amp;R$2&amp;$C27+$O$2)*100-100,"")</f>
        <v>-1.0107816711590374</v>
      </c>
      <c r="S27" s="317">
        <f t="shared" ca="1" si="14"/>
        <v>0.74880871341048305</v>
      </c>
      <c r="T27" s="317">
        <f t="shared" ca="1" si="14"/>
        <v>-0.27027027027027373</v>
      </c>
      <c r="U27" s="317">
        <f t="shared" ca="1" si="14"/>
        <v>0.27100271002709064</v>
      </c>
      <c r="V27" s="317">
        <f t="shared" ca="1" si="14"/>
        <v>2.9729729729729684</v>
      </c>
      <c r="W27" s="313">
        <f t="shared" ca="1" si="14"/>
        <v>0.85301837270341707</v>
      </c>
      <c r="X27" s="317">
        <f t="shared" ca="1" si="14"/>
        <v>-1.236174365647372</v>
      </c>
      <c r="Y27" s="317">
        <f t="shared" ca="1" si="14"/>
        <v>0.46113306982871904</v>
      </c>
      <c r="Z27" s="317">
        <f t="shared" ca="1" si="14"/>
        <v>1.3770491803278588</v>
      </c>
      <c r="AA27" s="318">
        <f t="shared" ca="1" si="14"/>
        <v>-0.58214747736093386</v>
      </c>
      <c r="AB27" s="319">
        <f t="shared" ref="AB27:AK36" ca="1" si="15">IFERROR(INDIRECT("J!"&amp;AB$1&amp;$C27+$O$1)/INDIRECT("J!"&amp;AB$2&amp;$C27+$O$2)*100-100,"")</f>
        <v>2.9928432010409836</v>
      </c>
      <c r="AC27" s="317">
        <f t="shared" ca="1" si="15"/>
        <v>4.042956411876176</v>
      </c>
      <c r="AD27" s="317">
        <f t="shared" ca="1" si="15"/>
        <v>1.0928961748633839</v>
      </c>
      <c r="AE27" s="317">
        <f t="shared" ca="1" si="15"/>
        <v>-0.18018018018017301</v>
      </c>
      <c r="AF27" s="318">
        <f t="shared" ca="1" si="15"/>
        <v>-1.3237063778580023</v>
      </c>
      <c r="AG27" s="313">
        <f t="shared" ca="1" si="15"/>
        <v>-1.1585365853658516</v>
      </c>
      <c r="AH27" s="317">
        <f t="shared" ca="1" si="15"/>
        <v>-0.30845157310301374</v>
      </c>
      <c r="AI27" s="317">
        <f t="shared" ca="1" si="15"/>
        <v>-3.2797029702970235</v>
      </c>
      <c r="AJ27" s="317">
        <f t="shared" ca="1" si="15"/>
        <v>-0.19193857965451855</v>
      </c>
      <c r="AK27" s="317">
        <f t="shared" ca="1" si="15"/>
        <v>-0.1282051282051242</v>
      </c>
      <c r="AL27" s="319">
        <f t="shared" ref="AL27:AU36" ca="1" si="16">IFERROR(INDIRECT("J!"&amp;AL$1&amp;$C27+$O$1)/INDIRECT("J!"&amp;AL$2&amp;$C27+$O$2)*100-100,"")</f>
        <v>1.2195121951219505</v>
      </c>
      <c r="AM27" s="317">
        <f t="shared" ca="1" si="16"/>
        <v>-0.25364616360177195</v>
      </c>
      <c r="AN27" s="317">
        <f t="shared" ca="1" si="16"/>
        <v>-0.8264462809917319</v>
      </c>
      <c r="AO27" s="317">
        <f t="shared" ca="1" si="16"/>
        <v>-1.6666666666666714</v>
      </c>
      <c r="AP27" s="318">
        <f t="shared" ca="1" si="16"/>
        <v>1.6297262059974003</v>
      </c>
      <c r="AQ27" s="313">
        <f t="shared" ca="1" si="16"/>
        <v>0.12828736369468174</v>
      </c>
      <c r="AR27" s="317">
        <f t="shared" ca="1" si="16"/>
        <v>-0.32030749519537949</v>
      </c>
      <c r="AS27" s="317">
        <f t="shared" ca="1" si="16"/>
        <v>3.5347043701799521</v>
      </c>
      <c r="AT27" s="317">
        <f t="shared" ca="1" si="16"/>
        <v>-0.24829298572315395</v>
      </c>
      <c r="AU27" s="606">
        <f t="shared" ca="1" si="16"/>
        <v>2.8624766645924069</v>
      </c>
      <c r="AV27" s="338"/>
      <c r="AW27" s="344"/>
      <c r="AX27" s="344"/>
      <c r="AY27" s="344"/>
      <c r="AZ27" s="344"/>
      <c r="BA27" s="344"/>
      <c r="BB27" s="344"/>
      <c r="BC27" s="344"/>
      <c r="BD27" s="344"/>
      <c r="BE27" s="344"/>
      <c r="BF27" s="344"/>
      <c r="BG27" s="344"/>
      <c r="BH27" s="344"/>
      <c r="BI27" s="344"/>
      <c r="BJ27" s="344"/>
      <c r="BK27" s="344"/>
      <c r="BL27" s="344"/>
      <c r="BM27" s="344"/>
      <c r="BN27" s="344"/>
      <c r="BO27" s="344"/>
      <c r="BP27" s="344"/>
      <c r="BQ27" s="344"/>
      <c r="BR27" s="344"/>
      <c r="BS27" s="344"/>
      <c r="BT27" s="344"/>
      <c r="BU27" s="344"/>
      <c r="BV27" s="344"/>
      <c r="BW27" s="344"/>
      <c r="BX27" s="344"/>
      <c r="BY27" s="344"/>
      <c r="BZ27" s="344"/>
      <c r="CA27" s="344"/>
      <c r="CB27" s="344"/>
      <c r="CC27" s="344"/>
      <c r="CD27" s="344"/>
      <c r="CE27" s="344"/>
      <c r="CF27" s="344"/>
      <c r="CG27" s="344"/>
      <c r="CH27" s="344"/>
      <c r="CI27" s="344"/>
    </row>
    <row r="28" spans="1:87" s="339" customFormat="1" ht="9" customHeight="1">
      <c r="A28" s="764"/>
      <c r="B28" s="8"/>
      <c r="C28" s="7">
        <f ca="1">IF(J!DY$7=5,J!C$618,IFERROR(MATCH(E28,J!CW$10:CW$609,0)+9,J!C$618))</f>
        <v>256</v>
      </c>
      <c r="D28" s="10" t="str">
        <f ca="1">IF(OR(ISNUMBER(SEARCH(X$5,I28)),ISNUMBER(SEARCH(X$5,H28))),MAX(D$17:D27)+1,"")</f>
        <v/>
      </c>
      <c r="E28" s="605">
        <v>12</v>
      </c>
      <c r="F28" s="1006" t="str">
        <f t="shared" ca="1" si="4"/>
        <v>東1</v>
      </c>
      <c r="G28" s="1007" t="str">
        <f t="shared" ca="1" si="5"/>
        <v>食品</v>
      </c>
      <c r="H28" s="6">
        <f t="shared" ca="1" si="6"/>
        <v>2282</v>
      </c>
      <c r="I28" s="5" t="str">
        <f ca="1">IF(H28="","",HYPERLINK("#J!CP"&amp;C28&amp;":CP"&amp;J!C$631,INDIRECT("J!G"&amp;C28+1)))</f>
        <v>日本ハム</v>
      </c>
      <c r="J28" s="5"/>
      <c r="K28" s="4"/>
      <c r="L28" s="3" t="str">
        <f t="shared" ca="1" si="12"/>
        <v xml:space="preserve">4175   </v>
      </c>
      <c r="M28" s="2" t="str">
        <f t="shared" ca="1" si="7"/>
        <v xml:space="preserve">+110   </v>
      </c>
      <c r="N28" s="286">
        <f t="shared" ca="1" si="13"/>
        <v>2.706027060270614</v>
      </c>
      <c r="O28" s="2359">
        <f t="shared" ca="1" si="8"/>
        <v>4298.5342420000006</v>
      </c>
      <c r="P28" s="2360"/>
      <c r="Q28" s="1046"/>
      <c r="R28" s="240">
        <f t="shared" ca="1" si="14"/>
        <v>1.7156862745097925</v>
      </c>
      <c r="S28" s="317">
        <f t="shared" ca="1" si="14"/>
        <v>-0.84337349397590344</v>
      </c>
      <c r="T28" s="317">
        <f t="shared" ca="1" si="14"/>
        <v>1.7010935601458073</v>
      </c>
      <c r="U28" s="317">
        <f t="shared" ca="1" si="14"/>
        <v>-1.5531660692951021</v>
      </c>
      <c r="V28" s="317">
        <f t="shared" ca="1" si="14"/>
        <v>2.6699029126213674</v>
      </c>
      <c r="W28" s="313">
        <f t="shared" ca="1" si="14"/>
        <v>-1.3002364066193763</v>
      </c>
      <c r="X28" s="317">
        <f t="shared" ca="1" si="14"/>
        <v>-0.83832335329341845</v>
      </c>
      <c r="Y28" s="317">
        <f t="shared" ca="1" si="14"/>
        <v>1.4492753623188435</v>
      </c>
      <c r="Z28" s="317">
        <f t="shared" ca="1" si="14"/>
        <v>0.3571428571428612</v>
      </c>
      <c r="AA28" s="318">
        <f t="shared" ca="1" si="14"/>
        <v>-1.0676156583629819</v>
      </c>
      <c r="AB28" s="319">
        <f t="shared" ca="1" si="15"/>
        <v>0.35971223021581977</v>
      </c>
      <c r="AC28" s="317">
        <f t="shared" ca="1" si="15"/>
        <v>1.7921146953405014</v>
      </c>
      <c r="AD28" s="317">
        <f t="shared" ca="1" si="15"/>
        <v>-0.35211267605633623</v>
      </c>
      <c r="AE28" s="317">
        <f t="shared" ca="1" si="15"/>
        <v>0.94228504122497725</v>
      </c>
      <c r="AF28" s="318">
        <f t="shared" ca="1" si="15"/>
        <v>0.70011668611435596</v>
      </c>
      <c r="AG28" s="313">
        <f t="shared" ca="1" si="15"/>
        <v>3.5921205098493658</v>
      </c>
      <c r="AH28" s="317">
        <f t="shared" ca="1" si="15"/>
        <v>-2.0134228187919376</v>
      </c>
      <c r="AI28" s="317">
        <f t="shared" ca="1" si="15"/>
        <v>-1.7123287671232816</v>
      </c>
      <c r="AJ28" s="317">
        <f t="shared" ca="1" si="15"/>
        <v>0.23228803716608581</v>
      </c>
      <c r="AK28" s="317">
        <f t="shared" ca="1" si="15"/>
        <v>1.0428736964078809</v>
      </c>
      <c r="AL28" s="319">
        <f t="shared" ca="1" si="16"/>
        <v>1.6055045871559628</v>
      </c>
      <c r="AM28" s="317">
        <f t="shared" ca="1" si="16"/>
        <v>1.3544018058690739</v>
      </c>
      <c r="AN28" s="317">
        <f t="shared" ca="1" si="16"/>
        <v>-1.3363028953229446</v>
      </c>
      <c r="AO28" s="317">
        <f t="shared" ca="1" si="16"/>
        <v>-0.33860045146725781</v>
      </c>
      <c r="AP28" s="318">
        <f t="shared" ca="1" si="16"/>
        <v>-0.11325028312570851</v>
      </c>
      <c r="AQ28" s="313">
        <f t="shared" ca="1" si="16"/>
        <v>0</v>
      </c>
      <c r="AR28" s="317">
        <f t="shared" ca="1" si="16"/>
        <v>-1.7006802721088405</v>
      </c>
      <c r="AS28" s="317">
        <f t="shared" ca="1" si="16"/>
        <v>2.7681660899653906</v>
      </c>
      <c r="AT28" s="317">
        <f t="shared" ca="1" si="16"/>
        <v>-8.7542087542087614</v>
      </c>
      <c r="AU28" s="606">
        <f t="shared" ca="1" si="16"/>
        <v>2.706027060270614</v>
      </c>
      <c r="AV28" s="338"/>
      <c r="AW28" s="344"/>
      <c r="AX28" s="344"/>
      <c r="AY28" s="344"/>
      <c r="AZ28" s="344"/>
      <c r="BA28" s="344"/>
      <c r="BB28" s="344"/>
      <c r="BC28" s="344"/>
      <c r="BD28" s="344"/>
      <c r="BE28" s="344"/>
      <c r="BF28" s="344"/>
      <c r="BG28" s="344"/>
      <c r="BH28" s="344"/>
      <c r="BI28" s="344"/>
      <c r="BJ28" s="344"/>
      <c r="BK28" s="344"/>
      <c r="BL28" s="344"/>
      <c r="BM28" s="344"/>
      <c r="BN28" s="344"/>
      <c r="BO28" s="344"/>
      <c r="BP28" s="344"/>
      <c r="BQ28" s="344"/>
      <c r="BR28" s="344"/>
      <c r="BS28" s="344"/>
      <c r="BT28" s="344"/>
      <c r="BU28" s="344"/>
      <c r="BV28" s="344"/>
      <c r="BW28" s="344"/>
      <c r="BX28" s="344"/>
      <c r="BY28" s="344"/>
      <c r="BZ28" s="344"/>
      <c r="CA28" s="344"/>
      <c r="CB28" s="344"/>
      <c r="CC28" s="344"/>
      <c r="CD28" s="344"/>
      <c r="CE28" s="344"/>
      <c r="CF28" s="344"/>
      <c r="CG28" s="344"/>
      <c r="CH28" s="344"/>
      <c r="CI28" s="344"/>
    </row>
    <row r="29" spans="1:87" s="339" customFormat="1" ht="9" customHeight="1">
      <c r="A29" s="764"/>
      <c r="B29" s="8"/>
      <c r="C29" s="7">
        <f ca="1">IF(J!DY$7=5,J!C$618,IFERROR(MATCH(E29,J!CW$10:CW$609,0)+9,J!C$618))</f>
        <v>478</v>
      </c>
      <c r="D29" s="10" t="str">
        <f ca="1">IF(OR(ISNUMBER(SEARCH(X$5,I29)),ISNUMBER(SEARCH(X$5,H29))),MAX(D$17:D28)+1,"")</f>
        <v/>
      </c>
      <c r="E29" s="608">
        <v>13</v>
      </c>
      <c r="F29" s="1008" t="str">
        <f t="shared" ca="1" si="4"/>
        <v>東1</v>
      </c>
      <c r="G29" s="1009" t="str">
        <f t="shared" ca="1" si="5"/>
        <v>卸売</v>
      </c>
      <c r="H29" s="16">
        <f t="shared" ca="1" si="6"/>
        <v>7128</v>
      </c>
      <c r="I29" s="15" t="str">
        <f ca="1">IF(H29="","",HYPERLINK("#J!CP"&amp;C29&amp;":CP"&amp;J!C$631,INDIRECT("J!G"&amp;C29+1)))</f>
        <v>フルサトマルカ</v>
      </c>
      <c r="J29" s="15"/>
      <c r="K29" s="14"/>
      <c r="L29" s="13" t="str">
        <f t="shared" ca="1" si="12"/>
        <v xml:space="preserve">2220   </v>
      </c>
      <c r="M29" s="12" t="str">
        <f t="shared" ca="1" si="7"/>
        <v xml:space="preserve">+48   </v>
      </c>
      <c r="N29" s="11">
        <f t="shared" ca="1" si="13"/>
        <v>2.2099447513812152</v>
      </c>
      <c r="O29" s="2361">
        <f t="shared" ca="1" si="8"/>
        <v>567.51667080000004</v>
      </c>
      <c r="P29" s="2362"/>
      <c r="Q29" s="1047"/>
      <c r="R29" s="239">
        <f t="shared" ca="1" si="14"/>
        <v>0.3212482790270883</v>
      </c>
      <c r="S29" s="247">
        <f t="shared" ca="1" si="14"/>
        <v>2.150045745654154</v>
      </c>
      <c r="T29" s="247">
        <f t="shared" ca="1" si="14"/>
        <v>0.80609046126286898</v>
      </c>
      <c r="U29" s="247">
        <f t="shared" ca="1" si="14"/>
        <v>-2.7099067081297221</v>
      </c>
      <c r="V29" s="247">
        <f t="shared" ca="1" si="14"/>
        <v>6.5753424657534225</v>
      </c>
      <c r="W29" s="242">
        <f t="shared" ca="1" si="14"/>
        <v>-0.42844901456726348</v>
      </c>
      <c r="X29" s="247">
        <f t="shared" ca="1" si="14"/>
        <v>2.5817555938037771</v>
      </c>
      <c r="Y29" s="247">
        <f t="shared" ca="1" si="14"/>
        <v>-1.1325503355704711</v>
      </c>
      <c r="Z29" s="247">
        <f t="shared" ca="1" si="14"/>
        <v>0.59397539244802999</v>
      </c>
      <c r="AA29" s="248">
        <f t="shared" ca="1" si="14"/>
        <v>-1.7714044706874716</v>
      </c>
      <c r="AB29" s="249">
        <f t="shared" ca="1" si="15"/>
        <v>0.34349506225848359</v>
      </c>
      <c r="AC29" s="247">
        <f t="shared" ca="1" si="15"/>
        <v>-1.9255455712451948</v>
      </c>
      <c r="AD29" s="247">
        <f t="shared" ca="1" si="15"/>
        <v>5.5846422338568829</v>
      </c>
      <c r="AE29" s="247">
        <f t="shared" ca="1" si="15"/>
        <v>0.57851239669422228</v>
      </c>
      <c r="AF29" s="248">
        <f t="shared" ca="1" si="15"/>
        <v>1.9720624486442091</v>
      </c>
      <c r="AG29" s="242">
        <f t="shared" ca="1" si="15"/>
        <v>-1.7324738114423752</v>
      </c>
      <c r="AH29" s="247">
        <f t="shared" ca="1" si="15"/>
        <v>-1.8450184501844973</v>
      </c>
      <c r="AI29" s="247">
        <f t="shared" ca="1" si="15"/>
        <v>-3.6340852130325771</v>
      </c>
      <c r="AJ29" s="247">
        <f t="shared" ca="1" si="15"/>
        <v>1.0836584308625987</v>
      </c>
      <c r="AK29" s="247">
        <f t="shared" ca="1" si="15"/>
        <v>1.5866209262435689</v>
      </c>
      <c r="AL29" s="249">
        <f t="shared" ca="1" si="16"/>
        <v>-8.4423807513729798E-2</v>
      </c>
      <c r="AM29" s="247">
        <f t="shared" ca="1" si="16"/>
        <v>-5.9569074778200246</v>
      </c>
      <c r="AN29" s="247">
        <f t="shared" ca="1" si="16"/>
        <v>-3.9083557951482391</v>
      </c>
      <c r="AO29" s="247">
        <f t="shared" ca="1" si="16"/>
        <v>-5.7503506311360439</v>
      </c>
      <c r="AP29" s="248">
        <f t="shared" ca="1" si="16"/>
        <v>4.6130952380952266</v>
      </c>
      <c r="AQ29" s="242">
        <f t="shared" ca="1" si="16"/>
        <v>0.71123755334281213</v>
      </c>
      <c r="AR29" s="247">
        <f t="shared" ca="1" si="16"/>
        <v>1.5065913370998061</v>
      </c>
      <c r="AS29" s="247">
        <f t="shared" ca="1" si="16"/>
        <v>5.4267161410018474</v>
      </c>
      <c r="AT29" s="247">
        <f t="shared" ca="1" si="16"/>
        <v>-4.4434667839859117</v>
      </c>
      <c r="AU29" s="609">
        <f t="shared" ca="1" si="16"/>
        <v>2.2099447513812152</v>
      </c>
      <c r="AV29" s="338"/>
      <c r="AW29" s="344"/>
      <c r="AX29" s="344"/>
      <c r="AY29" s="344"/>
      <c r="AZ29" s="344"/>
      <c r="BA29" s="344"/>
      <c r="BB29" s="344"/>
      <c r="BC29" s="344"/>
      <c r="BD29" s="344"/>
      <c r="BE29" s="344"/>
      <c r="BF29" s="344"/>
      <c r="BG29" s="344"/>
      <c r="BH29" s="344"/>
      <c r="BI29" s="344"/>
      <c r="BJ29" s="344"/>
      <c r="BK29" s="344"/>
      <c r="BL29" s="344"/>
      <c r="BM29" s="344"/>
      <c r="BN29" s="344"/>
      <c r="BO29" s="344"/>
      <c r="BP29" s="344"/>
      <c r="BQ29" s="344"/>
      <c r="BR29" s="344"/>
      <c r="BS29" s="344"/>
      <c r="BT29" s="344"/>
      <c r="BU29" s="344"/>
      <c r="BV29" s="344"/>
      <c r="BW29" s="344"/>
      <c r="BX29" s="344"/>
      <c r="BY29" s="344"/>
      <c r="BZ29" s="344"/>
      <c r="CA29" s="344"/>
      <c r="CB29" s="344"/>
      <c r="CC29" s="344"/>
      <c r="CD29" s="344"/>
      <c r="CE29" s="344"/>
      <c r="CF29" s="344"/>
      <c r="CG29" s="344"/>
      <c r="CH29" s="344"/>
      <c r="CI29" s="344"/>
    </row>
    <row r="30" spans="1:87" s="339" customFormat="1" ht="9" customHeight="1">
      <c r="A30" s="764"/>
      <c r="B30" s="8"/>
      <c r="C30" s="7">
        <f ca="1">IF(J!DY$7=5,J!C$618,IFERROR(MATCH(E30,J!CW$10:CW$609,0)+9,J!C$618))</f>
        <v>322</v>
      </c>
      <c r="D30" s="10" t="str">
        <f ca="1">IF(OR(ISNUMBER(SEARCH(X$5,I30)),ISNUMBER(SEARCH(X$5,H30))),MAX(D$17:D29)+1,"")</f>
        <v/>
      </c>
      <c r="E30" s="605">
        <v>14</v>
      </c>
      <c r="F30" s="1006" t="str">
        <f t="shared" ca="1" si="4"/>
        <v>東1</v>
      </c>
      <c r="G30" s="1007" t="str">
        <f t="shared" ca="1" si="5"/>
        <v>保険</v>
      </c>
      <c r="H30" s="6">
        <f t="shared" ca="1" si="6"/>
        <v>7181</v>
      </c>
      <c r="I30" s="5" t="str">
        <f ca="1">IF(H30="","",HYPERLINK("#J!CP"&amp;C30&amp;":CP"&amp;J!C$631,INDIRECT("J!G"&amp;C30+1)))</f>
        <v>かんぽ生命保険</v>
      </c>
      <c r="J30" s="5"/>
      <c r="K30" s="4"/>
      <c r="L30" s="3" t="str">
        <f t="shared" ca="1" si="12"/>
        <v xml:space="preserve">2083   </v>
      </c>
      <c r="M30" s="2" t="str">
        <f t="shared" ca="1" si="7"/>
        <v xml:space="preserve">+41   </v>
      </c>
      <c r="N30" s="286">
        <f t="shared" ca="1" si="13"/>
        <v>2.0078354554358526</v>
      </c>
      <c r="O30" s="2353">
        <f t="shared" ca="1" si="8"/>
        <v>8325.6197709999997</v>
      </c>
      <c r="P30" s="2354"/>
      <c r="Q30" s="1045"/>
      <c r="R30" s="240">
        <f t="shared" ca="1" si="14"/>
        <v>1.098901098901095</v>
      </c>
      <c r="S30" s="317">
        <f t="shared" ca="1" si="14"/>
        <v>0.65217391304348382</v>
      </c>
      <c r="T30" s="317">
        <f t="shared" ca="1" si="14"/>
        <v>-0.7019438444924333</v>
      </c>
      <c r="U30" s="317">
        <f t="shared" ca="1" si="14"/>
        <v>-0.76128330614464801</v>
      </c>
      <c r="V30" s="317">
        <f t="shared" ca="1" si="14"/>
        <v>0.87671232876711258</v>
      </c>
      <c r="W30" s="313">
        <f t="shared" ca="1" si="14"/>
        <v>0.48886474741986774</v>
      </c>
      <c r="X30" s="317">
        <f t="shared" ca="1" si="14"/>
        <v>0</v>
      </c>
      <c r="Y30" s="317">
        <f t="shared" ca="1" si="14"/>
        <v>2.3243243243243228</v>
      </c>
      <c r="Z30" s="317">
        <f t="shared" ca="1" si="14"/>
        <v>3.6450079239302795</v>
      </c>
      <c r="AA30" s="318">
        <f t="shared" ca="1" si="14"/>
        <v>0.40774719673801485</v>
      </c>
      <c r="AB30" s="319">
        <f t="shared" ca="1" si="15"/>
        <v>1.7258883248730967</v>
      </c>
      <c r="AC30" s="317">
        <f t="shared" ca="1" si="15"/>
        <v>4.0419161676646667</v>
      </c>
      <c r="AD30" s="317">
        <f t="shared" ca="1" si="15"/>
        <v>-0.67146282973621396</v>
      </c>
      <c r="AE30" s="317">
        <f t="shared" ca="1" si="15"/>
        <v>1.5934331240946307</v>
      </c>
      <c r="AF30" s="318">
        <f t="shared" ca="1" si="15"/>
        <v>0.38022813688212409</v>
      </c>
      <c r="AG30" s="313">
        <f t="shared" ca="1" si="15"/>
        <v>-1.5151515151515156</v>
      </c>
      <c r="AH30" s="317">
        <f t="shared" ca="1" si="15"/>
        <v>-0.96153846153845279</v>
      </c>
      <c r="AI30" s="317">
        <f t="shared" ca="1" si="15"/>
        <v>-4.8543689320396766E-2</v>
      </c>
      <c r="AJ30" s="317">
        <f t="shared" ca="1" si="15"/>
        <v>-2.0883924235065621</v>
      </c>
      <c r="AK30" s="317">
        <f t="shared" ca="1" si="15"/>
        <v>-0.34722222222221433</v>
      </c>
      <c r="AL30" s="319">
        <f t="shared" ca="1" si="16"/>
        <v>1.1946241911398658</v>
      </c>
      <c r="AM30" s="317">
        <f t="shared" ca="1" si="16"/>
        <v>-1.2297097884899131</v>
      </c>
      <c r="AN30" s="317">
        <f t="shared" ca="1" si="16"/>
        <v>0.59760956175298929</v>
      </c>
      <c r="AO30" s="317">
        <f t="shared" ca="1" si="16"/>
        <v>-1.2376237623762449</v>
      </c>
      <c r="AP30" s="318">
        <f t="shared" ca="1" si="16"/>
        <v>1.8045112781954913</v>
      </c>
      <c r="AQ30" s="313">
        <f t="shared" ca="1" si="16"/>
        <v>-1.280157557853272</v>
      </c>
      <c r="AR30" s="317">
        <f t="shared" ca="1" si="16"/>
        <v>-1.2468827930174626</v>
      </c>
      <c r="AS30" s="317">
        <f t="shared" ca="1" si="16"/>
        <v>1.9191919191919169</v>
      </c>
      <c r="AT30" s="317">
        <f t="shared" ca="1" si="16"/>
        <v>1.1892963330029716</v>
      </c>
      <c r="AU30" s="606">
        <f t="shared" ca="1" si="16"/>
        <v>2.0078354554358526</v>
      </c>
      <c r="AV30" s="338"/>
      <c r="AW30" s="344"/>
      <c r="AX30" s="344"/>
      <c r="AY30" s="344"/>
      <c r="AZ30" s="344"/>
      <c r="BA30" s="344"/>
      <c r="BB30" s="344"/>
      <c r="BC30" s="344"/>
      <c r="BD30" s="344"/>
      <c r="BE30" s="344"/>
      <c r="BF30" s="344"/>
      <c r="BG30" s="344"/>
      <c r="BH30" s="344"/>
      <c r="BI30" s="344"/>
      <c r="BJ30" s="344"/>
      <c r="BK30" s="344"/>
      <c r="BL30" s="344"/>
      <c r="BM30" s="344"/>
      <c r="BN30" s="344"/>
      <c r="BO30" s="344"/>
      <c r="BP30" s="344"/>
      <c r="BQ30" s="344"/>
      <c r="BR30" s="344"/>
      <c r="BS30" s="344"/>
      <c r="BT30" s="344"/>
      <c r="BU30" s="344"/>
      <c r="BV30" s="344"/>
      <c r="BW30" s="344"/>
      <c r="BX30" s="344"/>
      <c r="BY30" s="344"/>
      <c r="BZ30" s="344"/>
      <c r="CA30" s="344"/>
      <c r="CB30" s="344"/>
      <c r="CC30" s="344"/>
      <c r="CD30" s="344"/>
      <c r="CE30" s="344"/>
      <c r="CF30" s="344"/>
      <c r="CG30" s="344"/>
      <c r="CH30" s="344"/>
      <c r="CI30" s="344"/>
    </row>
    <row r="31" spans="1:87" s="339" customFormat="1" ht="9" customHeight="1">
      <c r="A31" s="764"/>
      <c r="B31" s="8"/>
      <c r="C31" s="7">
        <f ca="1">IF(J!DY$7=5,J!C$618,IFERROR(MATCH(E31,J!CW$10:CW$609,0)+9,J!C$618))</f>
        <v>316</v>
      </c>
      <c r="D31" s="10" t="str">
        <f ca="1">IF(OR(ISNUMBER(SEARCH(X$5,I31)),ISNUMBER(SEARCH(X$5,H31))),MAX(D$17:D30)+1,"")</f>
        <v/>
      </c>
      <c r="E31" s="605">
        <v>15</v>
      </c>
      <c r="F31" s="1006" t="str">
        <f t="shared" ca="1" si="4"/>
        <v>東1</v>
      </c>
      <c r="G31" s="1007" t="str">
        <f t="shared" ca="1" si="5"/>
        <v>鉱業</v>
      </c>
      <c r="H31" s="6">
        <f t="shared" ca="1" si="6"/>
        <v>1662</v>
      </c>
      <c r="I31" s="5" t="str">
        <f ca="1">IF(H31="","",HYPERLINK("#J!CP"&amp;C31&amp;":CP"&amp;J!C$631,INDIRECT("J!G"&amp;C31+1)))</f>
        <v>石油資源開発</v>
      </c>
      <c r="J31" s="5"/>
      <c r="K31" s="4"/>
      <c r="L31" s="3" t="str">
        <f t="shared" ca="1" si="12"/>
        <v xml:space="preserve">2766   </v>
      </c>
      <c r="M31" s="2" t="str">
        <f t="shared" ca="1" si="7"/>
        <v xml:space="preserve">+54   </v>
      </c>
      <c r="N31" s="286">
        <f t="shared" ca="1" si="13"/>
        <v>1.9911504424778883</v>
      </c>
      <c r="O31" s="2353">
        <f t="shared" ca="1" si="8"/>
        <v>1580.9011041599999</v>
      </c>
      <c r="P31" s="2354"/>
      <c r="Q31" s="1045"/>
      <c r="R31" s="240">
        <f t="shared" ca="1" si="14"/>
        <v>0.3571428571428612</v>
      </c>
      <c r="S31" s="317">
        <f t="shared" ca="1" si="14"/>
        <v>-0.31633056544087879</v>
      </c>
      <c r="T31" s="317">
        <f t="shared" ca="1" si="14"/>
        <v>-0.67433558111859782</v>
      </c>
      <c r="U31" s="317">
        <f t="shared" ca="1" si="14"/>
        <v>-0.39936102236421789</v>
      </c>
      <c r="V31" s="317">
        <f t="shared" ca="1" si="14"/>
        <v>0.88211708099439079</v>
      </c>
      <c r="W31" s="313">
        <f t="shared" ca="1" si="14"/>
        <v>1.470588235294116</v>
      </c>
      <c r="X31" s="317">
        <f t="shared" ca="1" si="14"/>
        <v>-1.8409714061887996</v>
      </c>
      <c r="Y31" s="317">
        <f ca="1">IFERROR(INDIRECT("J!"&amp;Y$1&amp;$C31+$O$1)/INDIRECT("J!"&amp;Y$2&amp;$C31+$O$2)*100-100,"")</f>
        <v>2.7134876296887427</v>
      </c>
      <c r="Z31" s="317">
        <f t="shared" ca="1" si="14"/>
        <v>2.8360528360528434</v>
      </c>
      <c r="AA31" s="318">
        <f t="shared" ca="1" si="14"/>
        <v>-3.6645258783528476</v>
      </c>
      <c r="AB31" s="319">
        <f t="shared" ca="1" si="15"/>
        <v>2.9803921568627487</v>
      </c>
      <c r="AC31" s="317">
        <f t="shared" ca="1" si="15"/>
        <v>0.57121096725056475</v>
      </c>
      <c r="AD31" s="317">
        <f t="shared" ca="1" si="15"/>
        <v>3.7864445285876513</v>
      </c>
      <c r="AE31" s="317">
        <f t="shared" ca="1" si="15"/>
        <v>0.43779642466252255</v>
      </c>
      <c r="AF31" s="318">
        <f t="shared" ca="1" si="15"/>
        <v>0.10897203051216309</v>
      </c>
      <c r="AG31" s="313">
        <f t="shared" ca="1" si="15"/>
        <v>0.25399129172714652</v>
      </c>
      <c r="AH31" s="317">
        <f t="shared" ca="1" si="15"/>
        <v>0.72385088671734366</v>
      </c>
      <c r="AI31" s="317">
        <f t="shared" ca="1" si="15"/>
        <v>-0.8983111749910222</v>
      </c>
      <c r="AJ31" s="317">
        <f t="shared" ca="1" si="15"/>
        <v>-0.58013052936910015</v>
      </c>
      <c r="AK31" s="317">
        <f t="shared" ca="1" si="15"/>
        <v>-3.9022611232676923</v>
      </c>
      <c r="AL31" s="319">
        <f t="shared" ca="1" si="16"/>
        <v>2.3908918406072104</v>
      </c>
      <c r="AM31" s="317">
        <f t="shared" ca="1" si="16"/>
        <v>-2.1126760563380316</v>
      </c>
      <c r="AN31" s="317">
        <f t="shared" ca="1" si="16"/>
        <v>-1.0980689132904189</v>
      </c>
      <c r="AO31" s="317">
        <f t="shared" ca="1" si="16"/>
        <v>-7.6569678407338415E-2</v>
      </c>
      <c r="AP31" s="318">
        <f t="shared" ca="1" si="16"/>
        <v>2.7586206896551744</v>
      </c>
      <c r="AQ31" s="313">
        <f t="shared" ca="1" si="16"/>
        <v>2.0507084265473594</v>
      </c>
      <c r="AR31" s="317">
        <f t="shared" ca="1" si="16"/>
        <v>-2.6671538180489591</v>
      </c>
      <c r="AS31" s="317">
        <f t="shared" ca="1" si="16"/>
        <v>1.7267267267267385</v>
      </c>
      <c r="AT31" s="317">
        <f t="shared" ca="1" si="16"/>
        <v>7.3800738007378186E-2</v>
      </c>
      <c r="AU31" s="606">
        <f t="shared" ca="1" si="16"/>
        <v>1.9911504424778883</v>
      </c>
      <c r="AV31" s="338"/>
      <c r="AW31" s="344"/>
      <c r="AX31" s="344"/>
      <c r="AY31" s="344"/>
      <c r="AZ31" s="344"/>
      <c r="BA31" s="344"/>
      <c r="BB31" s="344"/>
      <c r="BC31" s="344"/>
      <c r="BD31" s="344"/>
      <c r="BE31" s="344"/>
      <c r="BF31" s="344"/>
      <c r="BG31" s="344"/>
      <c r="BH31" s="344"/>
      <c r="BI31" s="344"/>
      <c r="BJ31" s="344"/>
      <c r="BK31" s="344"/>
      <c r="BL31" s="344"/>
      <c r="BM31" s="344"/>
      <c r="BN31" s="344"/>
      <c r="BO31" s="344"/>
      <c r="BP31" s="344"/>
      <c r="BQ31" s="344"/>
      <c r="BR31" s="344"/>
      <c r="BS31" s="344"/>
      <c r="BT31" s="344"/>
      <c r="BU31" s="344"/>
      <c r="BV31" s="344"/>
      <c r="BW31" s="344"/>
      <c r="BX31" s="344"/>
      <c r="BY31" s="344"/>
      <c r="BZ31" s="344"/>
      <c r="CA31" s="344"/>
      <c r="CB31" s="344"/>
      <c r="CC31" s="344"/>
      <c r="CD31" s="344"/>
      <c r="CE31" s="344"/>
      <c r="CF31" s="344"/>
      <c r="CG31" s="344"/>
      <c r="CH31" s="344"/>
      <c r="CI31" s="344"/>
    </row>
    <row r="32" spans="1:87" s="339" customFormat="1" ht="9" customHeight="1">
      <c r="A32" s="764"/>
      <c r="B32" s="8"/>
      <c r="C32" s="7">
        <f ca="1">IF(J!DY$7=5,J!C$618,IFERROR(MATCH(E32,J!CW$10:CW$609,0)+9,J!C$618))</f>
        <v>280</v>
      </c>
      <c r="D32" s="10" t="str">
        <f ca="1">IF(OR(ISNUMBER(SEARCH(X$5,I32)),ISNUMBER(SEARCH(X$5,H32))),MAX(D$17:D31)+1,"")</f>
        <v/>
      </c>
      <c r="E32" s="605">
        <v>16</v>
      </c>
      <c r="F32" s="1006" t="str">
        <f t="shared" ca="1" si="4"/>
        <v>東1</v>
      </c>
      <c r="G32" s="1007" t="str">
        <f t="shared" ca="1" si="5"/>
        <v>銀行</v>
      </c>
      <c r="H32" s="6">
        <f t="shared" ca="1" si="6"/>
        <v>8341</v>
      </c>
      <c r="I32" s="5" t="str">
        <f ca="1">IF(H32="","",HYPERLINK("#J!CP"&amp;C32&amp;":CP"&amp;J!C$631,INDIRECT("J!G"&amp;C32+1)))</f>
        <v>七十七銀行</v>
      </c>
      <c r="J32" s="5"/>
      <c r="K32" s="4"/>
      <c r="L32" s="3" t="str">
        <f t="shared" ca="1" si="12"/>
        <v xml:space="preserve">1583   </v>
      </c>
      <c r="M32" s="2" t="str">
        <f t="shared" ca="1" si="7"/>
        <v xml:space="preserve">+28   </v>
      </c>
      <c r="N32" s="286">
        <f t="shared" ca="1" si="13"/>
        <v>1.8006430868167058</v>
      </c>
      <c r="O32" s="2359">
        <f t="shared" ca="1" si="8"/>
        <v>1213.46045918</v>
      </c>
      <c r="P32" s="2360"/>
      <c r="Q32" s="1046"/>
      <c r="R32" s="240">
        <f t="shared" ca="1" si="14"/>
        <v>0.15491866769946228</v>
      </c>
      <c r="S32" s="317">
        <f t="shared" ca="1" si="14"/>
        <v>0.92807424593968335</v>
      </c>
      <c r="T32" s="317">
        <f t="shared" ca="1" si="14"/>
        <v>-0.45977011494252906</v>
      </c>
      <c r="U32" s="317">
        <f t="shared" ca="1" si="14"/>
        <v>0.46189376443417984</v>
      </c>
      <c r="V32" s="317">
        <f t="shared" ca="1" si="14"/>
        <v>1.5325670498084207</v>
      </c>
      <c r="W32" s="313">
        <f t="shared" ca="1" si="14"/>
        <v>0.98113207547170589</v>
      </c>
      <c r="X32" s="317">
        <f t="shared" ca="1" si="14"/>
        <v>-0.22421524663677417</v>
      </c>
      <c r="Y32" s="317">
        <f t="shared" ca="1" si="14"/>
        <v>1.5730337078651644</v>
      </c>
      <c r="Z32" s="317">
        <f t="shared" ca="1" si="14"/>
        <v>0.44247787610618161</v>
      </c>
      <c r="AA32" s="318">
        <f t="shared" ca="1" si="14"/>
        <v>-0.88105726872245782</v>
      </c>
      <c r="AB32" s="319">
        <f t="shared" ca="1" si="15"/>
        <v>3.2592592592592524</v>
      </c>
      <c r="AC32" s="317">
        <f t="shared" ca="1" si="15"/>
        <v>3.2281205164992741</v>
      </c>
      <c r="AD32" s="317">
        <f t="shared" ca="1" si="15"/>
        <v>0</v>
      </c>
      <c r="AE32" s="317">
        <f t="shared" ca="1" si="15"/>
        <v>0.83391243919388103</v>
      </c>
      <c r="AF32" s="318">
        <f t="shared" ca="1" si="15"/>
        <v>-1.8607856650585859</v>
      </c>
      <c r="AG32" s="313">
        <f t="shared" ca="1" si="15"/>
        <v>1.0533707865168651</v>
      </c>
      <c r="AH32" s="317">
        <f t="shared" ca="1" si="15"/>
        <v>-0.1389854065323135</v>
      </c>
      <c r="AI32" s="317">
        <f t="shared" ca="1" si="15"/>
        <v>-3.8274182324286699</v>
      </c>
      <c r="AJ32" s="317">
        <f t="shared" ca="1" si="15"/>
        <v>-2.8219971056439874</v>
      </c>
      <c r="AK32" s="317">
        <f t="shared" ca="1" si="15"/>
        <v>1.0424422933730426</v>
      </c>
      <c r="AL32" s="319">
        <f t="shared" ca="1" si="16"/>
        <v>2.652910832719229</v>
      </c>
      <c r="AM32" s="317">
        <f t="shared" ca="1" si="16"/>
        <v>-0.71787508973439174</v>
      </c>
      <c r="AN32" s="317">
        <f t="shared" ca="1" si="16"/>
        <v>-7.2306579898778978E-2</v>
      </c>
      <c r="AO32" s="317">
        <f t="shared" ca="1" si="16"/>
        <v>-1.2301013024602128</v>
      </c>
      <c r="AP32" s="318">
        <f t="shared" ca="1" si="16"/>
        <v>2.490842490842482</v>
      </c>
      <c r="AQ32" s="313">
        <f t="shared" ca="1" si="16"/>
        <v>8.005718370264475</v>
      </c>
      <c r="AR32" s="317">
        <f t="shared" ca="1" si="16"/>
        <v>0.72799470549304601</v>
      </c>
      <c r="AS32" s="317">
        <f t="shared" ca="1" si="16"/>
        <v>1.1169513797634636</v>
      </c>
      <c r="AT32" s="317">
        <f t="shared" ca="1" si="16"/>
        <v>1.039636127355422</v>
      </c>
      <c r="AU32" s="606">
        <f t="shared" ca="1" si="16"/>
        <v>1.8006430868167058</v>
      </c>
      <c r="AV32" s="338"/>
      <c r="AW32" s="344"/>
      <c r="AX32" s="344"/>
      <c r="AY32" s="344"/>
      <c r="AZ32" s="344"/>
      <c r="BA32" s="344"/>
      <c r="BB32" s="344"/>
      <c r="BC32" s="344"/>
      <c r="BD32" s="344"/>
      <c r="BE32" s="344"/>
      <c r="BF32" s="344"/>
      <c r="BG32" s="344"/>
      <c r="BH32" s="344"/>
      <c r="BI32" s="344"/>
      <c r="BJ32" s="344"/>
      <c r="BK32" s="344"/>
      <c r="BL32" s="344"/>
      <c r="BM32" s="344"/>
      <c r="BN32" s="344"/>
      <c r="BO32" s="344"/>
      <c r="BP32" s="344"/>
      <c r="BQ32" s="344"/>
      <c r="BR32" s="344"/>
      <c r="BS32" s="344"/>
      <c r="BT32" s="344"/>
      <c r="BU32" s="344"/>
      <c r="BV32" s="344"/>
      <c r="BW32" s="344"/>
      <c r="BX32" s="344"/>
      <c r="BY32" s="344"/>
      <c r="BZ32" s="344"/>
      <c r="CA32" s="344"/>
      <c r="CB32" s="344"/>
      <c r="CC32" s="344"/>
      <c r="CD32" s="344"/>
      <c r="CE32" s="344"/>
      <c r="CF32" s="344"/>
      <c r="CG32" s="344"/>
      <c r="CH32" s="344"/>
      <c r="CI32" s="344"/>
    </row>
    <row r="33" spans="1:87" s="339" customFormat="1" ht="9" customHeight="1">
      <c r="A33" s="764"/>
      <c r="B33" s="8"/>
      <c r="C33" s="7">
        <f ca="1">IF(J!DY$7=5,J!C$618,IFERROR(MATCH(E33,J!CW$10:CW$609,0)+9,J!C$618))</f>
        <v>184</v>
      </c>
      <c r="D33" s="10" t="str">
        <f ca="1">IF(OR(ISNUMBER(SEARCH(X$5,I33)),ISNUMBER(SEARCH(X$5,H33))),MAX(D$17:D32)+1,"")</f>
        <v/>
      </c>
      <c r="E33" s="608">
        <v>17</v>
      </c>
      <c r="F33" s="1008" t="str">
        <f t="shared" ca="1" si="4"/>
        <v>東1</v>
      </c>
      <c r="G33" s="1009" t="str">
        <f t="shared" ca="1" si="5"/>
        <v>銀行</v>
      </c>
      <c r="H33" s="16">
        <f t="shared" ca="1" si="6"/>
        <v>8366</v>
      </c>
      <c r="I33" s="15" t="str">
        <f ca="1">IF(H33="","",HYPERLINK("#J!CP"&amp;C33&amp;":CP"&amp;J!C$631,INDIRECT("J!G"&amp;C33+1)))</f>
        <v>滋賀銀行</v>
      </c>
      <c r="J33" s="15"/>
      <c r="K33" s="14"/>
      <c r="L33" s="13" t="str">
        <f t="shared" ca="1" si="12"/>
        <v xml:space="preserve">2298   </v>
      </c>
      <c r="M33" s="12" t="str">
        <f t="shared" ca="1" si="7"/>
        <v xml:space="preserve">+39   </v>
      </c>
      <c r="N33" s="11">
        <f t="shared" ca="1" si="13"/>
        <v>1.7264276228419675</v>
      </c>
      <c r="O33" s="2361">
        <f t="shared" ca="1" si="8"/>
        <v>1220.01006138</v>
      </c>
      <c r="P33" s="2362"/>
      <c r="Q33" s="1047"/>
      <c r="R33" s="239">
        <f t="shared" ca="1" si="14"/>
        <v>0</v>
      </c>
      <c r="S33" s="247">
        <f t="shared" ca="1" si="14"/>
        <v>1.8509254627313538</v>
      </c>
      <c r="T33" s="247">
        <f t="shared" ca="1" si="14"/>
        <v>-1.3261296660117949</v>
      </c>
      <c r="U33" s="247">
        <f t="shared" ca="1" si="14"/>
        <v>0.84619213539073712</v>
      </c>
      <c r="V33" s="247">
        <f t="shared" ca="1" si="14"/>
        <v>0.64165844027641583</v>
      </c>
      <c r="W33" s="242">
        <f t="shared" ca="1" si="14"/>
        <v>0.88278567925452478</v>
      </c>
      <c r="X33" s="247">
        <f t="shared" ca="1" si="14"/>
        <v>0.58337384540591586</v>
      </c>
      <c r="Y33" s="247">
        <f t="shared" ca="1" si="14"/>
        <v>1.8366360560657142</v>
      </c>
      <c r="Z33" s="247">
        <f t="shared" ca="1" si="14"/>
        <v>1.376364499288087</v>
      </c>
      <c r="AA33" s="248">
        <f t="shared" ca="1" si="14"/>
        <v>9.3632958801492805E-2</v>
      </c>
      <c r="AB33" s="249">
        <f t="shared" ca="1" si="15"/>
        <v>3.5079513564078724</v>
      </c>
      <c r="AC33" s="247">
        <f t="shared" ca="1" si="15"/>
        <v>1.8978761861726099</v>
      </c>
      <c r="AD33" s="247">
        <f t="shared" ca="1" si="15"/>
        <v>-0.62084257206208804</v>
      </c>
      <c r="AE33" s="247">
        <f t="shared" ca="1" si="15"/>
        <v>-0.3569834895136097</v>
      </c>
      <c r="AF33" s="248">
        <f t="shared" ca="1" si="15"/>
        <v>-1.2091356918943177</v>
      </c>
      <c r="AG33" s="242">
        <f t="shared" ca="1" si="15"/>
        <v>0.86128739800544452</v>
      </c>
      <c r="AH33" s="247">
        <f t="shared" ca="1" si="15"/>
        <v>-1.2134831460674178</v>
      </c>
      <c r="AI33" s="247">
        <f t="shared" ca="1" si="15"/>
        <v>-3.1392174704276528</v>
      </c>
      <c r="AJ33" s="247">
        <f t="shared" ca="1" si="15"/>
        <v>-1.0803193987787694</v>
      </c>
      <c r="AK33" s="247">
        <f t="shared" ca="1" si="15"/>
        <v>0.56980056980056304</v>
      </c>
      <c r="AL33" s="249">
        <f t="shared" ca="1" si="16"/>
        <v>2.3607176581680704</v>
      </c>
      <c r="AM33" s="247">
        <f t="shared" ca="1" si="16"/>
        <v>0.27675276752768241</v>
      </c>
      <c r="AN33" s="247">
        <f t="shared" ca="1" si="16"/>
        <v>-0.73597056117755244</v>
      </c>
      <c r="AO33" s="247">
        <f t="shared" ca="1" si="16"/>
        <v>-0.88044485634847547</v>
      </c>
      <c r="AP33" s="248">
        <f t="shared" ca="1" si="16"/>
        <v>1.8700327255726847</v>
      </c>
      <c r="AQ33" s="242">
        <f t="shared" ca="1" si="16"/>
        <v>1.9733822854520469</v>
      </c>
      <c r="AR33" s="247">
        <f t="shared" ca="1" si="16"/>
        <v>-1.2151215121512138</v>
      </c>
      <c r="AS33" s="247">
        <f t="shared" ca="1" si="16"/>
        <v>2.5968109339407732</v>
      </c>
      <c r="AT33" s="247">
        <f t="shared" ca="1" si="16"/>
        <v>0.31083481349911324</v>
      </c>
      <c r="AU33" s="609">
        <f t="shared" ca="1" si="16"/>
        <v>1.7264276228419675</v>
      </c>
      <c r="AV33" s="338"/>
      <c r="AW33" s="344"/>
      <c r="AX33" s="344"/>
      <c r="AY33" s="344"/>
      <c r="AZ33" s="344"/>
      <c r="BA33" s="344"/>
      <c r="BB33" s="344"/>
      <c r="BC33" s="344"/>
      <c r="BD33" s="344"/>
      <c r="BE33" s="344"/>
      <c r="BF33" s="344"/>
      <c r="BG33" s="344"/>
      <c r="BH33" s="344"/>
      <c r="BI33" s="344"/>
      <c r="BJ33" s="344"/>
      <c r="BK33" s="344"/>
      <c r="BL33" s="344"/>
      <c r="BM33" s="344"/>
      <c r="BN33" s="344"/>
      <c r="BO33" s="344"/>
      <c r="BP33" s="344"/>
      <c r="BQ33" s="344"/>
      <c r="BR33" s="344"/>
      <c r="BS33" s="344"/>
      <c r="BT33" s="344"/>
      <c r="BU33" s="344"/>
      <c r="BV33" s="344"/>
      <c r="BW33" s="344"/>
      <c r="BX33" s="344"/>
      <c r="BY33" s="344"/>
      <c r="BZ33" s="344"/>
      <c r="CA33" s="344"/>
      <c r="CB33" s="344"/>
      <c r="CC33" s="344"/>
      <c r="CD33" s="344"/>
      <c r="CE33" s="344"/>
      <c r="CF33" s="344"/>
      <c r="CG33" s="344"/>
      <c r="CH33" s="344"/>
      <c r="CI33" s="344"/>
    </row>
    <row r="34" spans="1:87" s="339" customFormat="1" ht="9" customHeight="1">
      <c r="A34" s="764"/>
      <c r="B34" s="8"/>
      <c r="C34" s="7">
        <f ca="1">IF(J!DY$7=5,J!C$618,IFERROR(MATCH(E34,J!CW$10:CW$609,0)+9,J!C$618))</f>
        <v>64</v>
      </c>
      <c r="D34" s="10">
        <f ca="1">IF(OR(ISNUMBER(SEARCH(X$5,I34)),ISNUMBER(SEARCH(X$5,H34))),MAX(D$17:D33)+1,"")</f>
        <v>1</v>
      </c>
      <c r="E34" s="605">
        <v>18</v>
      </c>
      <c r="F34" s="1006" t="str">
        <f t="shared" ca="1" si="4"/>
        <v>東1</v>
      </c>
      <c r="G34" s="1007" t="str">
        <f t="shared" ca="1" si="5"/>
        <v>化学</v>
      </c>
      <c r="H34" s="6">
        <f t="shared" ca="1" si="6"/>
        <v>4063</v>
      </c>
      <c r="I34" s="5" t="str">
        <f ca="1">IF(H34="","",HYPERLINK("#J!CP"&amp;C34&amp;":CP"&amp;J!C$631,INDIRECT("J!G"&amp;C34+1)))</f>
        <v>信越化学</v>
      </c>
      <c r="J34" s="5"/>
      <c r="K34" s="4"/>
      <c r="L34" s="3" t="str">
        <f t="shared" ca="1" si="12"/>
        <v xml:space="preserve">19610   </v>
      </c>
      <c r="M34" s="2" t="str">
        <f t="shared" ca="1" si="7"/>
        <v xml:space="preserve">+315   </v>
      </c>
      <c r="N34" s="286">
        <f t="shared" ca="1" si="13"/>
        <v>1.6325472920445634</v>
      </c>
      <c r="O34" s="2353">
        <f t="shared" ca="1" si="8"/>
        <v>81707.573707299991</v>
      </c>
      <c r="P34" s="2354"/>
      <c r="Q34" s="1045"/>
      <c r="R34" s="240">
        <f t="shared" ca="1" si="14"/>
        <v>-0.45813184016289199</v>
      </c>
      <c r="S34" s="317">
        <f t="shared" ca="1" si="14"/>
        <v>1.406289951419069</v>
      </c>
      <c r="T34" s="317">
        <f t="shared" ca="1" si="14"/>
        <v>-0.3782148260211784</v>
      </c>
      <c r="U34" s="317">
        <f t="shared" ca="1" si="14"/>
        <v>-7.5930144267275068E-2</v>
      </c>
      <c r="V34" s="317">
        <f t="shared" ca="1" si="14"/>
        <v>1.5450861195541989</v>
      </c>
      <c r="W34" s="313">
        <f t="shared" ca="1" si="14"/>
        <v>-0.62359690695934944</v>
      </c>
      <c r="X34" s="317">
        <f t="shared" ca="1" si="14"/>
        <v>0</v>
      </c>
      <c r="Y34" s="317">
        <f t="shared" ca="1" si="14"/>
        <v>3.6897590361445651</v>
      </c>
      <c r="Z34" s="317">
        <f t="shared" ca="1" si="14"/>
        <v>-1.2345679012345698</v>
      </c>
      <c r="AA34" s="318">
        <f t="shared" ca="1" si="14"/>
        <v>-3.1372549019607874</v>
      </c>
      <c r="AB34" s="319">
        <f t="shared" ca="1" si="15"/>
        <v>0.37955465587045012</v>
      </c>
      <c r="AC34" s="317">
        <f t="shared" ca="1" si="15"/>
        <v>-2.2687169145449957</v>
      </c>
      <c r="AD34" s="317">
        <f t="shared" ca="1" si="15"/>
        <v>3.7657982976528217</v>
      </c>
      <c r="AE34" s="317">
        <f t="shared" ca="1" si="15"/>
        <v>-0.89485458612975322</v>
      </c>
      <c r="AF34" s="318">
        <f t="shared" ca="1" si="15"/>
        <v>-2.6837220968146482</v>
      </c>
      <c r="AG34" s="313">
        <f t="shared" ca="1" si="15"/>
        <v>0.33505154639175316</v>
      </c>
      <c r="AH34" s="317">
        <f t="shared" ca="1" si="15"/>
        <v>-0.74492679167737208</v>
      </c>
      <c r="AI34" s="317">
        <f t="shared" ca="1" si="15"/>
        <v>-2.536231884057969</v>
      </c>
      <c r="AJ34" s="317">
        <f t="shared" ca="1" si="15"/>
        <v>1.4338821030270879</v>
      </c>
      <c r="AK34" s="317">
        <f t="shared" ca="1" si="15"/>
        <v>-2.0680628272251198</v>
      </c>
      <c r="AL34" s="319">
        <f t="shared" ca="1" si="16"/>
        <v>0.1871157444533651</v>
      </c>
      <c r="AM34" s="317">
        <f t="shared" ca="1" si="16"/>
        <v>-3.2283884738527178</v>
      </c>
      <c r="AN34" s="317">
        <f t="shared" ca="1" si="16"/>
        <v>-0.30328094844223585</v>
      </c>
      <c r="AO34" s="317">
        <f t="shared" ca="1" si="16"/>
        <v>-2.3783185840707972</v>
      </c>
      <c r="AP34" s="318">
        <f t="shared" ca="1" si="16"/>
        <v>7.6203966005665649</v>
      </c>
      <c r="AQ34" s="313">
        <f t="shared" ca="1" si="16"/>
        <v>0.23690444853909298</v>
      </c>
      <c r="AR34" s="317">
        <f t="shared" ca="1" si="16"/>
        <v>0.36764705882352189</v>
      </c>
      <c r="AS34" s="317">
        <f t="shared" ca="1" si="16"/>
        <v>4.4479330193615993</v>
      </c>
      <c r="AT34" s="317">
        <f t="shared" ca="1" si="16"/>
        <v>-3.3316633266533131</v>
      </c>
      <c r="AU34" s="606">
        <f t="shared" ca="1" si="16"/>
        <v>1.6325472920445634</v>
      </c>
      <c r="AV34" s="338"/>
      <c r="AW34" s="344"/>
      <c r="AX34" s="344"/>
      <c r="AY34" s="344"/>
      <c r="AZ34" s="344"/>
      <c r="BA34" s="344"/>
      <c r="BB34" s="344"/>
      <c r="BC34" s="344"/>
      <c r="BD34" s="344"/>
      <c r="BE34" s="344"/>
      <c r="BF34" s="344"/>
      <c r="BG34" s="344"/>
      <c r="BH34" s="344"/>
      <c r="BI34" s="344"/>
      <c r="BJ34" s="344"/>
      <c r="BK34" s="344"/>
      <c r="BL34" s="344"/>
      <c r="BM34" s="344"/>
      <c r="BN34" s="344"/>
      <c r="BO34" s="344"/>
      <c r="BP34" s="344"/>
      <c r="BQ34" s="344"/>
      <c r="BR34" s="344"/>
      <c r="BS34" s="344"/>
      <c r="BT34" s="344"/>
      <c r="BU34" s="344"/>
      <c r="BV34" s="344"/>
      <c r="BW34" s="344"/>
      <c r="BX34" s="344"/>
      <c r="BY34" s="344"/>
      <c r="BZ34" s="344"/>
      <c r="CA34" s="344"/>
      <c r="CB34" s="344"/>
      <c r="CC34" s="344"/>
      <c r="CD34" s="344"/>
      <c r="CE34" s="344"/>
      <c r="CF34" s="344"/>
      <c r="CG34" s="344"/>
      <c r="CH34" s="344"/>
      <c r="CI34" s="344"/>
    </row>
    <row r="35" spans="1:87" s="339" customFormat="1" ht="9" customHeight="1">
      <c r="A35" s="764"/>
      <c r="B35" s="8"/>
      <c r="C35" s="7">
        <f ca="1">IF(J!DY$7=5,J!C$618,IFERROR(MATCH(E35,J!CW$10:CW$609,0)+9,J!C$618))</f>
        <v>46</v>
      </c>
      <c r="D35" s="10" t="str">
        <f ca="1">IF(OR(ISNUMBER(SEARCH(X$5,I35)),ISNUMBER(SEARCH(X$5,H35))),MAX(D$17:D34)+1,"")</f>
        <v/>
      </c>
      <c r="E35" s="605">
        <v>19</v>
      </c>
      <c r="F35" s="1006" t="str">
        <f t="shared" ca="1" si="4"/>
        <v>東1</v>
      </c>
      <c r="G35" s="1007" t="str">
        <f t="shared" ca="1" si="5"/>
        <v>電気</v>
      </c>
      <c r="H35" s="6">
        <f t="shared" ca="1" si="6"/>
        <v>8035</v>
      </c>
      <c r="I35" s="5" t="str">
        <f ca="1">IF(H35="","",HYPERLINK("#J!CP"&amp;C35&amp;":CP"&amp;J!C$631,INDIRECT("J!G"&amp;C35+1)))</f>
        <v>東京エレクトロン</v>
      </c>
      <c r="J35" s="5"/>
      <c r="K35" s="4"/>
      <c r="L35" s="3" t="str">
        <f t="shared" ca="1" si="12"/>
        <v xml:space="preserve">56040   </v>
      </c>
      <c r="M35" s="2" t="str">
        <f t="shared" ca="1" si="7"/>
        <v xml:space="preserve">+840   </v>
      </c>
      <c r="N35" s="286">
        <f t="shared" ca="1" si="13"/>
        <v>1.5217391304347814</v>
      </c>
      <c r="O35" s="2353">
        <f t="shared" ca="1" si="8"/>
        <v>88100.994524399997</v>
      </c>
      <c r="P35" s="2354"/>
      <c r="Q35" s="1045"/>
      <c r="R35" s="240">
        <f t="shared" ca="1" si="14"/>
        <v>0.73931211828994492</v>
      </c>
      <c r="S35" s="317">
        <f t="shared" ca="1" si="14"/>
        <v>1.3082322910019144</v>
      </c>
      <c r="T35" s="317">
        <f t="shared" ca="1" si="14"/>
        <v>1.1968503937007853</v>
      </c>
      <c r="U35" s="317">
        <f t="shared" ca="1" si="14"/>
        <v>2.0852785558667932</v>
      </c>
      <c r="V35" s="317">
        <f t="shared" ca="1" si="14"/>
        <v>1.8140243902439011</v>
      </c>
      <c r="W35" s="313">
        <f t="shared" ca="1" si="14"/>
        <v>-0.97319958077555668</v>
      </c>
      <c r="X35" s="317">
        <f t="shared" ca="1" si="14"/>
        <v>0.21167221046265183</v>
      </c>
      <c r="Y35" s="317">
        <f t="shared" ca="1" si="14"/>
        <v>3.2287266143633104</v>
      </c>
      <c r="Z35" s="317">
        <f t="shared" ca="1" si="14"/>
        <v>-1.4030985092078367</v>
      </c>
      <c r="AA35" s="318">
        <f t="shared" ca="1" si="14"/>
        <v>-3.6317817966202171</v>
      </c>
      <c r="AB35" s="319">
        <f t="shared" ca="1" si="15"/>
        <v>-0.13844023996307442</v>
      </c>
      <c r="AC35" s="317">
        <f t="shared" ca="1" si="15"/>
        <v>-3.3425754775107777</v>
      </c>
      <c r="AD35" s="317">
        <f t="shared" ca="1" si="15"/>
        <v>3.7450199203187253</v>
      </c>
      <c r="AE35" s="317">
        <f t="shared" ca="1" si="15"/>
        <v>0.35330261136712693</v>
      </c>
      <c r="AF35" s="318">
        <f t="shared" ca="1" si="15"/>
        <v>-0.16837593754783597</v>
      </c>
      <c r="AG35" s="313">
        <f t="shared" ca="1" si="15"/>
        <v>0.44464888071142639</v>
      </c>
      <c r="AH35" s="317">
        <f t="shared" ca="1" si="15"/>
        <v>7.6324225309122085E-2</v>
      </c>
      <c r="AI35" s="317">
        <f t="shared" ca="1" si="15"/>
        <v>-6.0555216595485035</v>
      </c>
      <c r="AJ35" s="317">
        <f t="shared" ca="1" si="15"/>
        <v>-0.45461925637279421</v>
      </c>
      <c r="AK35" s="317">
        <f t="shared" ca="1" si="15"/>
        <v>-6.1980101125428178</v>
      </c>
      <c r="AL35" s="319">
        <f t="shared" ca="1" si="16"/>
        <v>1.6171100678142807</v>
      </c>
      <c r="AM35" s="317">
        <f t="shared" ca="1" si="16"/>
        <v>-2.6865160848733751</v>
      </c>
      <c r="AN35" s="317">
        <f t="shared" ca="1" si="16"/>
        <v>-0.80886231756637983</v>
      </c>
      <c r="AO35" s="317">
        <f t="shared" ca="1" si="16"/>
        <v>-4.8395674525793311</v>
      </c>
      <c r="AP35" s="318">
        <f t="shared" ca="1" si="16"/>
        <v>-1.3226527570789841</v>
      </c>
      <c r="AQ35" s="313">
        <f t="shared" ca="1" si="16"/>
        <v>3.3226354540305749</v>
      </c>
      <c r="AR35" s="317">
        <f t="shared" ca="1" si="16"/>
        <v>1.1693769413484461</v>
      </c>
      <c r="AS35" s="317">
        <f t="shared" ca="1" si="16"/>
        <v>2.0408163265306172</v>
      </c>
      <c r="AT35" s="317">
        <f t="shared" ca="1" si="16"/>
        <v>-2.3008849557522097</v>
      </c>
      <c r="AU35" s="606">
        <f t="shared" ca="1" si="16"/>
        <v>1.5217391304347814</v>
      </c>
      <c r="AV35" s="338"/>
      <c r="AW35" s="344"/>
      <c r="AX35" s="344"/>
      <c r="AY35" s="344"/>
      <c r="AZ35" s="344"/>
      <c r="BA35" s="344"/>
      <c r="BB35" s="344"/>
      <c r="BC35" s="344"/>
      <c r="BD35" s="344"/>
      <c r="BE35" s="344"/>
      <c r="BF35" s="344"/>
      <c r="BG35" s="344"/>
      <c r="BH35" s="344"/>
      <c r="BI35" s="344"/>
      <c r="BJ35" s="344"/>
      <c r="BK35" s="344"/>
      <c r="BL35" s="344"/>
      <c r="BM35" s="344"/>
      <c r="BN35" s="344"/>
      <c r="BO35" s="344"/>
      <c r="BP35" s="344"/>
      <c r="BQ35" s="344"/>
      <c r="BR35" s="344"/>
      <c r="BS35" s="344"/>
      <c r="BT35" s="344"/>
      <c r="BU35" s="344"/>
      <c r="BV35" s="344"/>
      <c r="BW35" s="344"/>
      <c r="BX35" s="344"/>
      <c r="BY35" s="344"/>
      <c r="BZ35" s="344"/>
      <c r="CA35" s="344"/>
      <c r="CB35" s="344"/>
      <c r="CC35" s="344"/>
      <c r="CD35" s="344"/>
      <c r="CE35" s="344"/>
      <c r="CF35" s="344"/>
      <c r="CG35" s="344"/>
      <c r="CH35" s="344"/>
      <c r="CI35" s="344"/>
    </row>
    <row r="36" spans="1:87" s="339" customFormat="1" ht="9" customHeight="1">
      <c r="A36" s="764"/>
      <c r="B36" s="8"/>
      <c r="C36" s="7">
        <f ca="1">IF(J!DY$7=5,J!C$618,IFERROR(MATCH(E36,J!CW$10:CW$609,0)+9,J!C$618))</f>
        <v>154</v>
      </c>
      <c r="D36" s="10" t="str">
        <f ca="1">IF(OR(ISNUMBER(SEARCH(X$5,I36)),ISNUMBER(SEARCH(X$5,H36))),MAX(D$17:D35)+1,"")</f>
        <v/>
      </c>
      <c r="E36" s="605">
        <v>20</v>
      </c>
      <c r="F36" s="1006" t="str">
        <f t="shared" ca="1" si="4"/>
        <v>東1</v>
      </c>
      <c r="G36" s="1007" t="str">
        <f t="shared" ca="1" si="5"/>
        <v>銀行</v>
      </c>
      <c r="H36" s="6">
        <f t="shared" ca="1" si="6"/>
        <v>7182</v>
      </c>
      <c r="I36" s="5" t="str">
        <f ca="1">IF(H36="","",HYPERLINK("#J!CP"&amp;C36&amp;":CP"&amp;J!C$631,INDIRECT("J!G"&amp;C36+1)))</f>
        <v>ゆうちょ銀行</v>
      </c>
      <c r="J36" s="5"/>
      <c r="K36" s="4"/>
      <c r="L36" s="3" t="str">
        <f t="shared" ca="1" si="12"/>
        <v xml:space="preserve">1154   </v>
      </c>
      <c r="M36" s="2" t="str">
        <f t="shared" ca="1" si="7"/>
        <v xml:space="preserve">+17   </v>
      </c>
      <c r="N36" s="286">
        <f t="shared" ca="1" si="13"/>
        <v>1.4951627088830293</v>
      </c>
      <c r="O36" s="2359">
        <f t="shared" ca="1" si="8"/>
        <v>43269.7495308</v>
      </c>
      <c r="P36" s="2360"/>
      <c r="Q36" s="1046"/>
      <c r="R36" s="240">
        <f t="shared" ca="1" si="14"/>
        <v>-0.67114093959730781</v>
      </c>
      <c r="S36" s="317">
        <f t="shared" ca="1" si="14"/>
        <v>0.67567567567567721</v>
      </c>
      <c r="T36" s="317">
        <f t="shared" ca="1" si="14"/>
        <v>-0.19175455417067155</v>
      </c>
      <c r="U36" s="317">
        <f t="shared" ca="1" si="14"/>
        <v>0.19212295869357376</v>
      </c>
      <c r="V36" s="317">
        <f t="shared" ca="1" si="14"/>
        <v>0.76701821668262937</v>
      </c>
      <c r="W36" s="313">
        <f t="shared" ca="1" si="14"/>
        <v>0.57088487155090206</v>
      </c>
      <c r="X36" s="317">
        <f t="shared" ca="1" si="14"/>
        <v>-0.18921475875117721</v>
      </c>
      <c r="Y36" s="317">
        <f t="shared" ca="1" si="14"/>
        <v>2.8436018957346079</v>
      </c>
      <c r="Z36" s="317">
        <f t="shared" ca="1" si="14"/>
        <v>2.3963133640553025</v>
      </c>
      <c r="AA36" s="318">
        <f t="shared" ca="1" si="14"/>
        <v>0.36003600360035648</v>
      </c>
      <c r="AB36" s="319">
        <f t="shared" ca="1" si="15"/>
        <v>0.80717488789237279</v>
      </c>
      <c r="AC36" s="317">
        <f t="shared" ca="1" si="15"/>
        <v>-8.8967971530252044E-2</v>
      </c>
      <c r="AD36" s="317">
        <f t="shared" ca="1" si="15"/>
        <v>0.97951914514693783</v>
      </c>
      <c r="AE36" s="317">
        <f t="shared" ca="1" si="15"/>
        <v>-0.17636684303352013</v>
      </c>
      <c r="AF36" s="318">
        <f t="shared" ca="1" si="15"/>
        <v>-0.79505300353356745</v>
      </c>
      <c r="AG36" s="313">
        <f t="shared" ca="1" si="15"/>
        <v>-0.53428317008014403</v>
      </c>
      <c r="AH36" s="317">
        <f t="shared" ca="1" si="15"/>
        <v>-1.6114592658907867</v>
      </c>
      <c r="AI36" s="317">
        <f t="shared" ca="1" si="15"/>
        <v>0.36396724294813509</v>
      </c>
      <c r="AJ36" s="317">
        <f t="shared" ca="1" si="15"/>
        <v>-0.45330915684496631</v>
      </c>
      <c r="AK36" s="317">
        <f t="shared" ca="1" si="15"/>
        <v>0</v>
      </c>
      <c r="AL36" s="319">
        <f t="shared" ca="1" si="16"/>
        <v>1.6393442622950829</v>
      </c>
      <c r="AM36" s="317">
        <f t="shared" ca="1" si="16"/>
        <v>-0.53763440860214473</v>
      </c>
      <c r="AN36" s="317">
        <f t="shared" ca="1" si="16"/>
        <v>0.27027027027027373</v>
      </c>
      <c r="AO36" s="317">
        <f t="shared" ca="1" si="16"/>
        <v>-0.17969451931716662</v>
      </c>
      <c r="AP36" s="318">
        <f t="shared" ca="1" si="16"/>
        <v>1.2601260126012619</v>
      </c>
      <c r="AQ36" s="313">
        <f t="shared" ca="1" si="16"/>
        <v>0.17777777777779136</v>
      </c>
      <c r="AR36" s="317">
        <f t="shared" ca="1" si="16"/>
        <v>-8.8731144631765346E-2</v>
      </c>
      <c r="AS36" s="317">
        <f t="shared" ca="1" si="16"/>
        <v>0.44404973357015365</v>
      </c>
      <c r="AT36" s="317">
        <f t="shared" ca="1" si="16"/>
        <v>0.53050397877984778</v>
      </c>
      <c r="AU36" s="606">
        <f t="shared" ca="1" si="16"/>
        <v>1.4951627088830293</v>
      </c>
      <c r="AV36" s="338"/>
      <c r="AW36" s="344"/>
      <c r="AX36" s="344"/>
      <c r="AY36" s="344"/>
      <c r="AZ36" s="344"/>
      <c r="BA36" s="344"/>
      <c r="BB36" s="344"/>
      <c r="BC36" s="344"/>
      <c r="BD36" s="344"/>
      <c r="BE36" s="344"/>
      <c r="BF36" s="344"/>
      <c r="BG36" s="344"/>
      <c r="BH36" s="344"/>
      <c r="BI36" s="344"/>
      <c r="BJ36" s="344"/>
      <c r="BK36" s="344"/>
      <c r="BL36" s="344"/>
      <c r="BM36" s="344"/>
      <c r="BN36" s="344"/>
      <c r="BO36" s="344"/>
      <c r="BP36" s="344"/>
      <c r="BQ36" s="344"/>
      <c r="BR36" s="344"/>
      <c r="BS36" s="344"/>
      <c r="BT36" s="344"/>
      <c r="BU36" s="344"/>
      <c r="BV36" s="344"/>
      <c r="BW36" s="344"/>
      <c r="BX36" s="344"/>
      <c r="BY36" s="344"/>
      <c r="BZ36" s="344"/>
      <c r="CA36" s="344"/>
      <c r="CB36" s="344"/>
      <c r="CC36" s="344"/>
      <c r="CD36" s="344"/>
      <c r="CE36" s="344"/>
      <c r="CF36" s="344"/>
      <c r="CG36" s="344"/>
      <c r="CH36" s="344"/>
      <c r="CI36" s="344"/>
    </row>
    <row r="37" spans="1:87" s="339" customFormat="1" ht="9" customHeight="1">
      <c r="A37" s="764"/>
      <c r="B37" s="8"/>
      <c r="C37" s="7">
        <f ca="1">IF(J!DY$7=5,J!C$618,IFERROR(MATCH(E37,J!CW$10:CW$609,0)+9,J!C$618))</f>
        <v>334</v>
      </c>
      <c r="D37" s="10" t="str">
        <f ca="1">IF(OR(ISNUMBER(SEARCH(X$5,I37)),ISNUMBER(SEARCH(X$5,H37))),MAX(D$17:D36)+1,"")</f>
        <v/>
      </c>
      <c r="E37" s="608">
        <v>21</v>
      </c>
      <c r="F37" s="1008" t="str">
        <f t="shared" ca="1" si="4"/>
        <v>東1</v>
      </c>
      <c r="G37" s="1009" t="str">
        <f t="shared" ca="1" si="5"/>
        <v>保険</v>
      </c>
      <c r="H37" s="16">
        <f t="shared" ca="1" si="6"/>
        <v>8766</v>
      </c>
      <c r="I37" s="15" t="str">
        <f ca="1">IF(H37="","",HYPERLINK("#J!CP"&amp;C37&amp;":CP"&amp;J!C$631,INDIRECT("J!G"&amp;C37+1)))</f>
        <v>東京海上</v>
      </c>
      <c r="J37" s="15"/>
      <c r="K37" s="14"/>
      <c r="L37" s="13" t="str">
        <f t="shared" ca="1" si="12"/>
        <v xml:space="preserve">6986   </v>
      </c>
      <c r="M37" s="12" t="str">
        <f t="shared" ca="1" si="7"/>
        <v xml:space="preserve">+89   </v>
      </c>
      <c r="N37" s="11">
        <f t="shared" ca="1" si="13"/>
        <v>1.2904161229519957</v>
      </c>
      <c r="O37" s="2361">
        <f t="shared" ca="1" si="8"/>
        <v>48727.35</v>
      </c>
      <c r="P37" s="2362"/>
      <c r="Q37" s="1746"/>
      <c r="R37" s="239">
        <f t="shared" ref="R37:AA46" ca="1" si="17">IFERROR(INDIRECT("J!"&amp;R$1&amp;$C37+$O$1)/INDIRECT("J!"&amp;R$2&amp;$C37+$O$2)*100-100,"")</f>
        <v>1.0781671159029571</v>
      </c>
      <c r="S37" s="247">
        <f t="shared" ca="1" si="17"/>
        <v>0.43921568627452245</v>
      </c>
      <c r="T37" s="247">
        <f t="shared" ca="1" si="17"/>
        <v>-0.95267843198500657</v>
      </c>
      <c r="U37" s="247">
        <f t="shared" ca="1" si="17"/>
        <v>9.4607379375588607E-2</v>
      </c>
      <c r="V37" s="247">
        <f t="shared" ca="1" si="17"/>
        <v>1.4650283553875312</v>
      </c>
      <c r="W37" s="242">
        <f t="shared" ca="1" si="17"/>
        <v>-0.58997050147492303</v>
      </c>
      <c r="X37" s="247">
        <f t="shared" ca="1" si="17"/>
        <v>-0.17179447134155623</v>
      </c>
      <c r="Y37" s="247">
        <f t="shared" ca="1" si="17"/>
        <v>3.144555694618262</v>
      </c>
      <c r="Z37" s="247">
        <f t="shared" ca="1" si="17"/>
        <v>3.2458668284544245</v>
      </c>
      <c r="AA37" s="248">
        <f t="shared" ca="1" si="17"/>
        <v>1.0136624063464126</v>
      </c>
      <c r="AB37" s="249">
        <f t="shared" ref="AB37:AK46" ca="1" si="18">IFERROR(INDIRECT("J!"&amp;AB$1&amp;$C37+$O$1)/INDIRECT("J!"&amp;AB$2&amp;$C37+$O$2)*100-100,"")</f>
        <v>0.82897033158812405</v>
      </c>
      <c r="AC37" s="247">
        <f t="shared" ca="1" si="18"/>
        <v>1.110630318765331</v>
      </c>
      <c r="AD37" s="247">
        <f t="shared" ca="1" si="18"/>
        <v>-0.28530670470755126</v>
      </c>
      <c r="AE37" s="247">
        <f t="shared" ca="1" si="18"/>
        <v>1.0014306151645087</v>
      </c>
      <c r="AF37" s="248">
        <f t="shared" ca="1" si="18"/>
        <v>-0.9206798866855479</v>
      </c>
      <c r="AG37" s="242">
        <f t="shared" ca="1" si="18"/>
        <v>-0.58613295210865601</v>
      </c>
      <c r="AH37" s="247">
        <f t="shared" ca="1" si="18"/>
        <v>-0.48892723612308941</v>
      </c>
      <c r="AI37" s="247">
        <f t="shared" ca="1" si="18"/>
        <v>-0.96820809248553985</v>
      </c>
      <c r="AJ37" s="247">
        <f t="shared" ca="1" si="18"/>
        <v>-0.75879177002772735</v>
      </c>
      <c r="AK37" s="247">
        <f t="shared" ca="1" si="18"/>
        <v>-1.0439641229231</v>
      </c>
      <c r="AL37" s="249">
        <f t="shared" ref="AL37:AU46" ca="1" si="19">IFERROR(INDIRECT("J!"&amp;AL$1&amp;$C37+$O$1)/INDIRECT("J!"&amp;AL$2&amp;$C37+$O$2)*100-100,"")</f>
        <v>0.87667161961365991</v>
      </c>
      <c r="AM37" s="247">
        <f t="shared" ca="1" si="19"/>
        <v>-1.4877006922963574</v>
      </c>
      <c r="AN37" s="247">
        <f t="shared" ca="1" si="19"/>
        <v>1.3905502392344431</v>
      </c>
      <c r="AO37" s="247">
        <f t="shared" ca="1" si="19"/>
        <v>0.16221796195250704</v>
      </c>
      <c r="AP37" s="248">
        <f t="shared" ca="1" si="19"/>
        <v>2.9299175500588888</v>
      </c>
      <c r="AQ37" s="242">
        <f t="shared" ca="1" si="19"/>
        <v>-2.3029609497925918</v>
      </c>
      <c r="AR37" s="247">
        <f t="shared" ca="1" si="19"/>
        <v>-0.10248901903368335</v>
      </c>
      <c r="AS37" s="247">
        <f t="shared" ca="1" si="19"/>
        <v>0.58625238165031135</v>
      </c>
      <c r="AT37" s="247">
        <f t="shared" ca="1" si="19"/>
        <v>0.49541017047938851</v>
      </c>
      <c r="AU37" s="609">
        <f t="shared" ca="1" si="19"/>
        <v>1.2904161229519957</v>
      </c>
      <c r="AV37" s="338"/>
      <c r="AW37" s="344"/>
      <c r="AX37" s="344"/>
      <c r="AY37" s="344"/>
      <c r="AZ37" s="344"/>
      <c r="BA37" s="344"/>
      <c r="BB37" s="344"/>
      <c r="BC37" s="344"/>
      <c r="BD37" s="344"/>
      <c r="BE37" s="344"/>
      <c r="BF37" s="344"/>
      <c r="BG37" s="344"/>
      <c r="BH37" s="344"/>
      <c r="BI37" s="344"/>
      <c r="BJ37" s="344"/>
      <c r="BK37" s="344"/>
      <c r="BL37" s="344"/>
      <c r="BM37" s="344"/>
      <c r="BN37" s="344"/>
      <c r="BO37" s="344"/>
      <c r="BP37" s="344"/>
      <c r="BQ37" s="344"/>
      <c r="BR37" s="344"/>
      <c r="BS37" s="344"/>
      <c r="BT37" s="344"/>
      <c r="BU37" s="344"/>
      <c r="BV37" s="344"/>
      <c r="BW37" s="344"/>
      <c r="BX37" s="344"/>
      <c r="BY37" s="344"/>
      <c r="BZ37" s="344"/>
      <c r="CA37" s="344"/>
      <c r="CB37" s="344"/>
      <c r="CC37" s="344"/>
      <c r="CD37" s="344"/>
      <c r="CE37" s="344"/>
      <c r="CF37" s="344"/>
      <c r="CG37" s="344"/>
      <c r="CH37" s="344"/>
      <c r="CI37" s="344"/>
    </row>
    <row r="38" spans="1:87" s="339" customFormat="1" ht="9" customHeight="1">
      <c r="A38" s="764"/>
      <c r="B38" s="8"/>
      <c r="C38" s="7">
        <f ca="1">IF(J!DY$7=5,J!C$618,IFERROR(MATCH(E38,J!CW$10:CW$609,0)+9,J!C$618))</f>
        <v>178</v>
      </c>
      <c r="D38" s="10" t="str">
        <f ca="1">IF(OR(ISNUMBER(SEARCH(X$5,I38)),ISNUMBER(SEARCH(X$5,H38))),MAX(D$17:D37)+1,"")</f>
        <v/>
      </c>
      <c r="E38" s="605">
        <v>22</v>
      </c>
      <c r="F38" s="1006" t="str">
        <f t="shared" ca="1" si="4"/>
        <v>東1</v>
      </c>
      <c r="G38" s="1007" t="str">
        <f t="shared" ca="1" si="5"/>
        <v>電ガ</v>
      </c>
      <c r="H38" s="6">
        <f t="shared" ca="1" si="6"/>
        <v>9504</v>
      </c>
      <c r="I38" s="5" t="str">
        <f ca="1">IF(H38="","",HYPERLINK("#J!CP"&amp;C38&amp;":CP"&amp;J!C$631,INDIRECT("J!G"&amp;C38+1)))</f>
        <v>中国電力</v>
      </c>
      <c r="J38" s="5"/>
      <c r="K38" s="4"/>
      <c r="L38" s="3" t="str">
        <f t="shared" ca="1" si="12"/>
        <v xml:space="preserve">875   </v>
      </c>
      <c r="M38" s="2" t="str">
        <f t="shared" ca="1" si="7"/>
        <v xml:space="preserve">+11   </v>
      </c>
      <c r="N38" s="286">
        <f t="shared" ca="1" si="13"/>
        <v>1.2731481481481381</v>
      </c>
      <c r="O38" s="2353">
        <f t="shared" ca="1" si="8"/>
        <v>3387.6035550000001</v>
      </c>
      <c r="P38" s="2354"/>
      <c r="Q38" s="1744"/>
      <c r="R38" s="240">
        <f t="shared" ca="1" si="17"/>
        <v>-1.2591815320041917</v>
      </c>
      <c r="S38" s="317">
        <f t="shared" ca="1" si="17"/>
        <v>-0.4250797024442079</v>
      </c>
      <c r="T38" s="317">
        <f t="shared" ca="1" si="17"/>
        <v>-0.9605122732123732</v>
      </c>
      <c r="U38" s="317">
        <f t="shared" ca="1" si="17"/>
        <v>-1.2931034482758719</v>
      </c>
      <c r="V38" s="317">
        <f t="shared" ca="1" si="17"/>
        <v>0.54585152838428996</v>
      </c>
      <c r="W38" s="313">
        <f t="shared" ca="1" si="17"/>
        <v>1.4115092290988116</v>
      </c>
      <c r="X38" s="317">
        <f t="shared" ca="1" si="17"/>
        <v>-0.32119914346895939</v>
      </c>
      <c r="Y38" s="317">
        <f t="shared" ca="1" si="17"/>
        <v>1.0741138560687489</v>
      </c>
      <c r="Z38" s="317">
        <f t="shared" ca="1" si="17"/>
        <v>-0.31880977683314882</v>
      </c>
      <c r="AA38" s="318">
        <f t="shared" ca="1" si="17"/>
        <v>-0.21321961620469665</v>
      </c>
      <c r="AB38" s="319">
        <f t="shared" ca="1" si="18"/>
        <v>-0.53418803418803407</v>
      </c>
      <c r="AC38" s="317">
        <f t="shared" ca="1" si="18"/>
        <v>1.5037593984962569</v>
      </c>
      <c r="AD38" s="317">
        <f t="shared" ca="1" si="18"/>
        <v>-0.10582010582011492</v>
      </c>
      <c r="AE38" s="317">
        <f t="shared" ca="1" si="18"/>
        <v>-0.21186440677965379</v>
      </c>
      <c r="AF38" s="318">
        <f t="shared" ca="1" si="18"/>
        <v>1.0615711252653881</v>
      </c>
      <c r="AG38" s="313">
        <f t="shared" ca="1" si="18"/>
        <v>-0.10504201680672054</v>
      </c>
      <c r="AH38" s="317">
        <f t="shared" ca="1" si="18"/>
        <v>-0.31545741324920584</v>
      </c>
      <c r="AI38" s="317">
        <f t="shared" ca="1" si="18"/>
        <v>-0.4219409282700326</v>
      </c>
      <c r="AJ38" s="317">
        <f t="shared" ca="1" si="18"/>
        <v>1.0593220338983116</v>
      </c>
      <c r="AK38" s="317">
        <f t="shared" ca="1" si="18"/>
        <v>0.94339622641510346</v>
      </c>
      <c r="AL38" s="319">
        <f t="shared" ca="1" si="19"/>
        <v>-0.93457943925233167</v>
      </c>
      <c r="AM38" s="317">
        <f t="shared" ca="1" si="19"/>
        <v>-0.52410901467506221</v>
      </c>
      <c r="AN38" s="317">
        <f t="shared" ca="1" si="19"/>
        <v>-1.6859852476290911</v>
      </c>
      <c r="AO38" s="317">
        <f t="shared" ca="1" si="19"/>
        <v>0.32154340836012807</v>
      </c>
      <c r="AP38" s="318">
        <f t="shared" ca="1" si="19"/>
        <v>0.85470085470085166</v>
      </c>
      <c r="AQ38" s="313">
        <f t="shared" ca="1" si="19"/>
        <v>-4.4491525423728859</v>
      </c>
      <c r="AR38" s="317">
        <f t="shared" ca="1" si="19"/>
        <v>-2.5498891352549862</v>
      </c>
      <c r="AS38" s="317">
        <f t="shared" ca="1" si="19"/>
        <v>-1.2514220705347014</v>
      </c>
      <c r="AT38" s="317">
        <f t="shared" ca="1" si="19"/>
        <v>-0.46082949308755872</v>
      </c>
      <c r="AU38" s="606">
        <f t="shared" ca="1" si="19"/>
        <v>1.2731481481481381</v>
      </c>
      <c r="AV38" s="338"/>
      <c r="AW38" s="344"/>
      <c r="AX38" s="344"/>
      <c r="AY38" s="344"/>
      <c r="AZ38" s="344"/>
      <c r="BA38" s="344"/>
      <c r="BB38" s="344"/>
      <c r="BC38" s="344"/>
      <c r="BD38" s="344"/>
      <c r="BE38" s="344"/>
      <c r="BF38" s="344"/>
      <c r="BG38" s="344"/>
      <c r="BH38" s="344"/>
      <c r="BI38" s="344"/>
      <c r="BJ38" s="344"/>
      <c r="BK38" s="344"/>
      <c r="BL38" s="344"/>
      <c r="BM38" s="344"/>
      <c r="BN38" s="344"/>
      <c r="BO38" s="344"/>
      <c r="BP38" s="344"/>
      <c r="BQ38" s="344"/>
      <c r="BR38" s="344"/>
      <c r="BS38" s="344"/>
      <c r="BT38" s="344"/>
      <c r="BU38" s="344"/>
      <c r="BV38" s="344"/>
      <c r="BW38" s="344"/>
      <c r="BX38" s="344"/>
      <c r="BY38" s="344"/>
      <c r="BZ38" s="344"/>
      <c r="CA38" s="344"/>
      <c r="CB38" s="344"/>
      <c r="CC38" s="344"/>
      <c r="CD38" s="344"/>
      <c r="CE38" s="344"/>
      <c r="CF38" s="344"/>
      <c r="CG38" s="344"/>
      <c r="CH38" s="344"/>
      <c r="CI38" s="344"/>
    </row>
    <row r="39" spans="1:87" s="339" customFormat="1" ht="9" customHeight="1">
      <c r="A39" s="764"/>
      <c r="B39" s="8"/>
      <c r="C39" s="7">
        <f ca="1">IF(J!DY$7=5,J!C$618,IFERROR(MATCH(E39,J!CW$10:CW$609,0)+9,J!C$618))</f>
        <v>286</v>
      </c>
      <c r="D39" s="10" t="str">
        <f ca="1">IF(OR(ISNUMBER(SEARCH(X$5,I39)),ISNUMBER(SEARCH(X$5,H39))),MAX(D$17:D38)+1,"")</f>
        <v/>
      </c>
      <c r="E39" s="605">
        <v>23</v>
      </c>
      <c r="F39" s="1006" t="str">
        <f t="shared" ca="1" si="4"/>
        <v>東1</v>
      </c>
      <c r="G39" s="1007" t="str">
        <f t="shared" ca="1" si="5"/>
        <v>鉱業</v>
      </c>
      <c r="H39" s="6">
        <f t="shared" ca="1" si="6"/>
        <v>1605</v>
      </c>
      <c r="I39" s="5" t="str">
        <f ca="1">IF(H39="","",HYPERLINK("#J!CP"&amp;C39&amp;":CP"&amp;J!C$631,INDIRECT("J!G"&amp;C39+1)))</f>
        <v>INPEX</v>
      </c>
      <c r="J39" s="5"/>
      <c r="K39" s="4"/>
      <c r="L39" s="3" t="str">
        <f t="shared" ca="1" si="12"/>
        <v xml:space="preserve">1162   </v>
      </c>
      <c r="M39" s="2" t="str">
        <f t="shared" ca="1" si="7"/>
        <v xml:space="preserve">+14   </v>
      </c>
      <c r="N39" s="286">
        <f t="shared" ca="1" si="13"/>
        <v>1.2195121951219505</v>
      </c>
      <c r="O39" s="2353">
        <f t="shared" ca="1" si="8"/>
        <v>16992.200231999999</v>
      </c>
      <c r="P39" s="2354"/>
      <c r="Q39" s="1744"/>
      <c r="R39" s="240">
        <f t="shared" ca="1" si="17"/>
        <v>1.5306122448979664</v>
      </c>
      <c r="S39" s="317">
        <f t="shared" ca="1" si="17"/>
        <v>2.5125628140703498</v>
      </c>
      <c r="T39" s="317">
        <f t="shared" ca="1" si="17"/>
        <v>-0.68627450980392268</v>
      </c>
      <c r="U39" s="317">
        <f t="shared" ca="1" si="17"/>
        <v>-0.29615004935834577</v>
      </c>
      <c r="V39" s="317">
        <f t="shared" ca="1" si="17"/>
        <v>0.99009900990098743</v>
      </c>
      <c r="W39" s="313">
        <f t="shared" ca="1" si="17"/>
        <v>-1.2745098039215605</v>
      </c>
      <c r="X39" s="317">
        <f t="shared" ca="1" si="17"/>
        <v>-0.49652432969214999</v>
      </c>
      <c r="Y39" s="317">
        <f t="shared" ca="1" si="17"/>
        <v>0</v>
      </c>
      <c r="Z39" s="317">
        <f t="shared" ca="1" si="17"/>
        <v>1.2974051896207612</v>
      </c>
      <c r="AA39" s="318">
        <f t="shared" ca="1" si="17"/>
        <v>-2.0689655172413808</v>
      </c>
      <c r="AB39" s="319">
        <f t="shared" ca="1" si="18"/>
        <v>3.7223340040241482</v>
      </c>
      <c r="AC39" s="317">
        <f t="shared" ca="1" si="18"/>
        <v>-1.1639185257031954</v>
      </c>
      <c r="AD39" s="317">
        <f t="shared" ca="1" si="18"/>
        <v>6.7713444553483697</v>
      </c>
      <c r="AE39" s="317">
        <f t="shared" ca="1" si="18"/>
        <v>1.1948529411764781</v>
      </c>
      <c r="AF39" s="318">
        <f t="shared" ca="1" si="18"/>
        <v>-1.089918256130801</v>
      </c>
      <c r="AG39" s="313">
        <f t="shared" ca="1" si="18"/>
        <v>3.1221303948576633</v>
      </c>
      <c r="AH39" s="317">
        <f t="shared" ca="1" si="18"/>
        <v>1.6918967052537823</v>
      </c>
      <c r="AI39" s="317">
        <f t="shared" ca="1" si="18"/>
        <v>-1.1383537653239983</v>
      </c>
      <c r="AJ39" s="317">
        <f t="shared" ca="1" si="18"/>
        <v>-0.97431355181576862</v>
      </c>
      <c r="AK39" s="317">
        <f t="shared" ca="1" si="18"/>
        <v>-5.9928443649373833</v>
      </c>
      <c r="AL39" s="319">
        <f t="shared" ca="1" si="19"/>
        <v>4.5670789724072165</v>
      </c>
      <c r="AM39" s="317">
        <f t="shared" ca="1" si="19"/>
        <v>-0.18198362147407465</v>
      </c>
      <c r="AN39" s="317">
        <f t="shared" ca="1" si="19"/>
        <v>-0.54694621695533385</v>
      </c>
      <c r="AO39" s="317">
        <f t="shared" ca="1" si="19"/>
        <v>0.18331805682861102</v>
      </c>
      <c r="AP39" s="318">
        <f t="shared" ca="1" si="19"/>
        <v>2.7447392497712713</v>
      </c>
      <c r="AQ39" s="313">
        <f t="shared" ca="1" si="19"/>
        <v>2.8495102404274348</v>
      </c>
      <c r="AR39" s="317">
        <f t="shared" ca="1" si="19"/>
        <v>-3.4632034632034703</v>
      </c>
      <c r="AS39" s="317">
        <f t="shared" ca="1" si="19"/>
        <v>2.0627802690583081</v>
      </c>
      <c r="AT39" s="317">
        <f t="shared" ca="1" si="19"/>
        <v>0.87873462214412257</v>
      </c>
      <c r="AU39" s="606">
        <f t="shared" ca="1" si="19"/>
        <v>1.2195121951219505</v>
      </c>
      <c r="AV39" s="338"/>
      <c r="AW39" s="344"/>
      <c r="AX39" s="344"/>
      <c r="AY39" s="344"/>
      <c r="AZ39" s="344"/>
      <c r="BA39" s="344"/>
      <c r="BB39" s="344"/>
      <c r="BC39" s="344"/>
      <c r="BD39" s="344"/>
      <c r="BE39" s="344"/>
      <c r="BF39" s="344"/>
      <c r="BG39" s="344"/>
      <c r="BH39" s="344"/>
      <c r="BI39" s="344"/>
      <c r="BJ39" s="344"/>
      <c r="BK39" s="344"/>
      <c r="BL39" s="344"/>
      <c r="BM39" s="344"/>
      <c r="BN39" s="344"/>
      <c r="BO39" s="344"/>
      <c r="BP39" s="344"/>
      <c r="BQ39" s="344"/>
      <c r="BR39" s="344"/>
      <c r="BS39" s="344"/>
      <c r="BT39" s="344"/>
      <c r="BU39" s="344"/>
      <c r="BV39" s="344"/>
      <c r="BW39" s="344"/>
      <c r="BX39" s="344"/>
      <c r="BY39" s="344"/>
      <c r="BZ39" s="344"/>
      <c r="CA39" s="344"/>
      <c r="CB39" s="344"/>
      <c r="CC39" s="344"/>
      <c r="CD39" s="344"/>
      <c r="CE39" s="344"/>
      <c r="CF39" s="344"/>
      <c r="CG39" s="344"/>
      <c r="CH39" s="344"/>
      <c r="CI39" s="344"/>
    </row>
    <row r="40" spans="1:87" s="339" customFormat="1" ht="9" customHeight="1">
      <c r="A40" s="764"/>
      <c r="B40" s="8"/>
      <c r="C40" s="7">
        <f ca="1">IF(J!DY$7=5,J!C$618,IFERROR(MATCH(E40,J!CW$10:CW$609,0)+9,J!C$618))</f>
        <v>466</v>
      </c>
      <c r="D40" s="10" t="str">
        <f ca="1">IF(OR(ISNUMBER(SEARCH(X$5,I40)),ISNUMBER(SEARCH(X$5,H40))),MAX(D$17:D39)+1,"")</f>
        <v/>
      </c>
      <c r="E40" s="605">
        <v>24</v>
      </c>
      <c r="F40" s="1006" t="str">
        <f t="shared" ca="1" si="4"/>
        <v>東1</v>
      </c>
      <c r="G40" s="1007" t="str">
        <f t="shared" ca="1" si="5"/>
        <v>製品</v>
      </c>
      <c r="H40" s="6">
        <f t="shared" ca="1" si="6"/>
        <v>7956</v>
      </c>
      <c r="I40" s="5" t="str">
        <f ca="1">IF(H40="","",HYPERLINK("#J!CP"&amp;C40&amp;":CP"&amp;J!C$631,INDIRECT("J!G"&amp;C40+1)))</f>
        <v>ピジョン</v>
      </c>
      <c r="J40" s="5"/>
      <c r="K40" s="4"/>
      <c r="L40" s="3" t="str">
        <f t="shared" ca="1" si="12"/>
        <v xml:space="preserve">2310   </v>
      </c>
      <c r="M40" s="2" t="str">
        <f t="shared" ca="1" si="7"/>
        <v xml:space="preserve">+26   </v>
      </c>
      <c r="N40" s="286">
        <f t="shared" ca="1" si="13"/>
        <v>1.1383537653239841</v>
      </c>
      <c r="O40" s="2359">
        <f t="shared" ca="1" si="8"/>
        <v>2810.1955266000004</v>
      </c>
      <c r="P40" s="2360"/>
      <c r="Q40" s="1745"/>
      <c r="R40" s="240">
        <f t="shared" ca="1" si="17"/>
        <v>4.2265426880817358E-2</v>
      </c>
      <c r="S40" s="317">
        <f t="shared" ca="1" si="17"/>
        <v>-2.8305872412336299</v>
      </c>
      <c r="T40" s="317">
        <f t="shared" ca="1" si="17"/>
        <v>-2.6086956521739069</v>
      </c>
      <c r="U40" s="317">
        <f t="shared" ca="1" si="17"/>
        <v>-2.2321428571428612</v>
      </c>
      <c r="V40" s="317">
        <f t="shared" ca="1" si="17"/>
        <v>2.3287671232876619</v>
      </c>
      <c r="W40" s="313">
        <f t="shared" ca="1" si="17"/>
        <v>-0.66934404283801996</v>
      </c>
      <c r="X40" s="317">
        <f t="shared" ca="1" si="17"/>
        <v>-1.2578616352201237</v>
      </c>
      <c r="Y40" s="317">
        <f t="shared" ca="1" si="17"/>
        <v>4.5950864422201931</v>
      </c>
      <c r="Z40" s="317">
        <f t="shared" ca="1" si="17"/>
        <v>2.8708133971291829</v>
      </c>
      <c r="AA40" s="318">
        <f t="shared" ca="1" si="17"/>
        <v>0.25369978858351772</v>
      </c>
      <c r="AB40" s="319">
        <f t="shared" ca="1" si="18"/>
        <v>0.2530577815267776</v>
      </c>
      <c r="AC40" s="317">
        <f t="shared" ca="1" si="18"/>
        <v>-1.0096760622633525</v>
      </c>
      <c r="AD40" s="317">
        <f t="shared" ca="1" si="18"/>
        <v>0.93497662558435479</v>
      </c>
      <c r="AE40" s="317">
        <f t="shared" ca="1" si="18"/>
        <v>-1.7684210526315809</v>
      </c>
      <c r="AF40" s="318">
        <f t="shared" ca="1" si="18"/>
        <v>2.5289327046720871</v>
      </c>
      <c r="AG40" s="313">
        <f t="shared" ca="1" si="18"/>
        <v>-2.2575250836120375</v>
      </c>
      <c r="AH40" s="317">
        <f t="shared" ca="1" si="18"/>
        <v>-2.9940119760479007</v>
      </c>
      <c r="AI40" s="317">
        <f t="shared" ca="1" si="18"/>
        <v>-2.3809523809523796</v>
      </c>
      <c r="AJ40" s="317">
        <f t="shared" ca="1" si="18"/>
        <v>3.1165311653116561</v>
      </c>
      <c r="AK40" s="317">
        <f t="shared" ca="1" si="18"/>
        <v>3.0223390275952795</v>
      </c>
      <c r="AL40" s="319">
        <f t="shared" ca="1" si="19"/>
        <v>1.9982993197278773</v>
      </c>
      <c r="AM40" s="317">
        <f t="shared" ca="1" si="19"/>
        <v>0</v>
      </c>
      <c r="AN40" s="317">
        <f t="shared" ca="1" si="19"/>
        <v>-2.7094622759483116</v>
      </c>
      <c r="AO40" s="317">
        <f t="shared" ca="1" si="19"/>
        <v>-2.4850042844901452</v>
      </c>
      <c r="AP40" s="318">
        <f t="shared" ca="1" si="19"/>
        <v>-0.39543057996485231</v>
      </c>
      <c r="AQ40" s="313">
        <f t="shared" ca="1" si="19"/>
        <v>-1.3674459638288567</v>
      </c>
      <c r="AR40" s="317">
        <f t="shared" ca="1" si="19"/>
        <v>0.40250447227192865</v>
      </c>
      <c r="AS40" s="317">
        <f t="shared" ca="1" si="19"/>
        <v>5.4342984409799584</v>
      </c>
      <c r="AT40" s="317">
        <f t="shared" ca="1" si="19"/>
        <v>-3.5065483734685188</v>
      </c>
      <c r="AU40" s="606">
        <f t="shared" ca="1" si="19"/>
        <v>1.1383537653239841</v>
      </c>
      <c r="AV40" s="338"/>
      <c r="AW40" s="344"/>
      <c r="AX40" s="344"/>
      <c r="AY40" s="344"/>
      <c r="AZ40" s="344"/>
      <c r="BA40" s="344"/>
      <c r="BB40" s="344"/>
      <c r="BC40" s="344"/>
      <c r="BD40" s="344"/>
      <c r="BE40" s="344"/>
      <c r="BF40" s="344"/>
      <c r="BG40" s="344"/>
      <c r="BH40" s="344"/>
      <c r="BI40" s="344"/>
      <c r="BJ40" s="344"/>
      <c r="BK40" s="344"/>
      <c r="BL40" s="344"/>
      <c r="BM40" s="344"/>
      <c r="BN40" s="344"/>
      <c r="BO40" s="344"/>
      <c r="BP40" s="344"/>
      <c r="BQ40" s="344"/>
      <c r="BR40" s="344"/>
      <c r="BS40" s="344"/>
      <c r="BT40" s="344"/>
      <c r="BU40" s="344"/>
      <c r="BV40" s="344"/>
      <c r="BW40" s="344"/>
      <c r="BX40" s="344"/>
      <c r="BY40" s="344"/>
      <c r="BZ40" s="344"/>
      <c r="CA40" s="344"/>
      <c r="CB40" s="344"/>
      <c r="CC40" s="344"/>
      <c r="CD40" s="344"/>
      <c r="CE40" s="344"/>
      <c r="CF40" s="344"/>
      <c r="CG40" s="344"/>
      <c r="CH40" s="344"/>
      <c r="CI40" s="344"/>
    </row>
    <row r="41" spans="1:87" s="339" customFormat="1" ht="9" customHeight="1" thickBot="1">
      <c r="A41" s="764"/>
      <c r="B41" s="8"/>
      <c r="C41" s="7">
        <f ca="1">IF(J!DY$7=5,J!C$618,IFERROR(MATCH(E41,J!CW$10:CW$609,0)+9,J!C$618))</f>
        <v>76</v>
      </c>
      <c r="D41" s="10" t="str">
        <f ca="1">IF(OR(ISNUMBER(SEARCH(X$5,I41)),ISNUMBER(SEARCH(X$5,H41))),MAX(D$17:D40)+1,"")</f>
        <v/>
      </c>
      <c r="E41" s="608">
        <v>25</v>
      </c>
      <c r="F41" s="1008" t="str">
        <f t="shared" ca="1" si="4"/>
        <v>東1</v>
      </c>
      <c r="G41" s="1009" t="str">
        <f t="shared" ca="1" si="5"/>
        <v>海運</v>
      </c>
      <c r="H41" s="16">
        <f t="shared" ca="1" si="6"/>
        <v>9104</v>
      </c>
      <c r="I41" s="15" t="str">
        <f ca="1">IF(H41="","",HYPERLINK("#J!CP"&amp;C41&amp;":CP"&amp;J!C$631,INDIRECT("J!G"&amp;C41+1)))</f>
        <v>商船三井</v>
      </c>
      <c r="J41" s="15"/>
      <c r="K41" s="14"/>
      <c r="L41" s="13" t="str">
        <f t="shared" ca="1" si="12"/>
        <v xml:space="preserve">8960   </v>
      </c>
      <c r="M41" s="12" t="str">
        <f t="shared" ca="1" si="7"/>
        <v xml:space="preserve">+100   </v>
      </c>
      <c r="N41" s="11">
        <f t="shared" ca="1" si="13"/>
        <v>1.1286681715575639</v>
      </c>
      <c r="O41" s="2361">
        <f t="shared" ca="1" si="8"/>
        <v>10808.3235456</v>
      </c>
      <c r="P41" s="2362"/>
      <c r="Q41" s="1746"/>
      <c r="R41" s="239">
        <f t="shared" ca="1" si="17"/>
        <v>0.12195121951219789</v>
      </c>
      <c r="S41" s="247">
        <f t="shared" ca="1" si="17"/>
        <v>1.9488428745432458</v>
      </c>
      <c r="T41" s="247">
        <f t="shared" ca="1" si="17"/>
        <v>0</v>
      </c>
      <c r="U41" s="247">
        <f t="shared" ca="1" si="17"/>
        <v>0.71684587813621192</v>
      </c>
      <c r="V41" s="247">
        <f t="shared" ca="1" si="17"/>
        <v>-0.71174377224198793</v>
      </c>
      <c r="W41" s="242">
        <f t="shared" ca="1" si="17"/>
        <v>2.2700119474312999</v>
      </c>
      <c r="X41" s="247">
        <f t="shared" ca="1" si="17"/>
        <v>-0.23364485981308292</v>
      </c>
      <c r="Y41" s="247">
        <f t="shared" ca="1" si="17"/>
        <v>6.5573770491803316</v>
      </c>
      <c r="Z41" s="247">
        <f t="shared" ca="1" si="17"/>
        <v>0.10989010989010239</v>
      </c>
      <c r="AA41" s="248">
        <f t="shared" ca="1" si="17"/>
        <v>-0.10976948408341514</v>
      </c>
      <c r="AB41" s="249">
        <f t="shared" ca="1" si="18"/>
        <v>0.98901098901097839</v>
      </c>
      <c r="AC41" s="247">
        <f t="shared" ca="1" si="18"/>
        <v>-1.0881392818280773</v>
      </c>
      <c r="AD41" s="247">
        <f t="shared" ca="1" si="18"/>
        <v>3.3003300330032914</v>
      </c>
      <c r="AE41" s="247">
        <f t="shared" ca="1" si="18"/>
        <v>-0.21299254526091715</v>
      </c>
      <c r="AF41" s="248">
        <f t="shared" ca="1" si="18"/>
        <v>1.3874066168623216</v>
      </c>
      <c r="AG41" s="242">
        <f t="shared" ca="1" si="18"/>
        <v>-0.3157894736842195</v>
      </c>
      <c r="AH41" s="247">
        <f t="shared" ca="1" si="18"/>
        <v>0.42238648363253617</v>
      </c>
      <c r="AI41" s="247">
        <f t="shared" ca="1" si="18"/>
        <v>-8.0967402733964349</v>
      </c>
      <c r="AJ41" s="247">
        <f t="shared" ca="1" si="18"/>
        <v>-5.2631578947368496</v>
      </c>
      <c r="AK41" s="247">
        <f t="shared" ca="1" si="18"/>
        <v>-0.48309178743961922</v>
      </c>
      <c r="AL41" s="249">
        <f t="shared" ca="1" si="19"/>
        <v>3.8834951456310591</v>
      </c>
      <c r="AM41" s="247">
        <f t="shared" ca="1" si="19"/>
        <v>-6.0747663551401843</v>
      </c>
      <c r="AN41" s="247">
        <f t="shared" ca="1" si="19"/>
        <v>0.37313432835821914</v>
      </c>
      <c r="AO41" s="247">
        <f t="shared" ca="1" si="19"/>
        <v>-3.3457249070632002</v>
      </c>
      <c r="AP41" s="248">
        <f t="shared" ca="1" si="19"/>
        <v>2.9487179487179418</v>
      </c>
      <c r="AQ41" s="242">
        <f t="shared" ca="1" si="19"/>
        <v>9.5890410958904084</v>
      </c>
      <c r="AR41" s="247">
        <f t="shared" ca="1" si="19"/>
        <v>5.454545454545439</v>
      </c>
      <c r="AS41" s="247">
        <f t="shared" ca="1" si="19"/>
        <v>-0.96982758620688969</v>
      </c>
      <c r="AT41" s="247">
        <f t="shared" ca="1" si="19"/>
        <v>-3.5908596300326394</v>
      </c>
      <c r="AU41" s="609">
        <f t="shared" ca="1" si="19"/>
        <v>1.1286681715575639</v>
      </c>
      <c r="AV41" s="338"/>
      <c r="AW41" s="344"/>
      <c r="AX41" s="344"/>
      <c r="AY41" s="344"/>
      <c r="AZ41" s="344"/>
      <c r="BA41" s="344"/>
      <c r="BB41" s="344"/>
      <c r="BC41" s="344"/>
      <c r="BD41" s="344"/>
      <c r="BE41" s="344"/>
      <c r="BF41" s="344"/>
      <c r="BG41" s="344"/>
      <c r="BH41" s="344"/>
      <c r="BI41" s="344"/>
      <c r="BJ41" s="344"/>
      <c r="BK41" s="344"/>
      <c r="BL41" s="344"/>
      <c r="BM41" s="344"/>
      <c r="BN41" s="344"/>
      <c r="BO41" s="344"/>
      <c r="BP41" s="344"/>
      <c r="BQ41" s="344"/>
      <c r="BR41" s="344"/>
      <c r="BS41" s="344"/>
      <c r="BT41" s="344"/>
      <c r="BU41" s="344"/>
      <c r="BV41" s="344"/>
      <c r="BW41" s="344"/>
      <c r="BX41" s="344"/>
      <c r="BY41" s="344"/>
      <c r="BZ41" s="344"/>
      <c r="CA41" s="344"/>
      <c r="CB41" s="344"/>
      <c r="CC41" s="344"/>
      <c r="CD41" s="344"/>
      <c r="CE41" s="344"/>
      <c r="CF41" s="344"/>
      <c r="CG41" s="344"/>
      <c r="CH41" s="344"/>
      <c r="CI41" s="344"/>
    </row>
    <row r="42" spans="1:87" s="339" customFormat="1" ht="9" customHeight="1">
      <c r="A42" s="764"/>
      <c r="B42" s="8"/>
      <c r="C42" s="7">
        <f ca="1">IF(J!DY$7=5,J!C$618,IFERROR(MATCH(E42,J!CW$10:CW$609,0)+9,J!C$618))</f>
        <v>214</v>
      </c>
      <c r="D42" s="10" t="str">
        <f ca="1">IF(OR(ISNUMBER(SEARCH(X$5,I42)),ISNUMBER(SEARCH(X$5,H42))),MAX(D$17:D41)+1,"")</f>
        <v/>
      </c>
      <c r="E42" s="1750">
        <v>26</v>
      </c>
      <c r="F42" s="1006" t="str">
        <f t="shared" ca="1" si="4"/>
        <v>東1</v>
      </c>
      <c r="G42" s="1007" t="str">
        <f t="shared" ca="1" si="5"/>
        <v>保険</v>
      </c>
      <c r="H42" s="6">
        <f t="shared" ca="1" si="6"/>
        <v>8725</v>
      </c>
      <c r="I42" s="5" t="str">
        <f ca="1">IF(H42="","",HYPERLINK("#J!CP"&amp;C42&amp;":CP"&amp;J!C$631,INDIRECT("J!G"&amp;C42+1)))</f>
        <v>MS＆ED</v>
      </c>
      <c r="J42" s="5"/>
      <c r="K42" s="4"/>
      <c r="L42" s="3" t="str">
        <f t="shared" ca="1" si="12"/>
        <v xml:space="preserve">4019   </v>
      </c>
      <c r="M42" s="2" t="str">
        <f t="shared" ca="1" si="7"/>
        <v xml:space="preserve">+44   </v>
      </c>
      <c r="N42" s="286">
        <f t="shared" ca="1" si="13"/>
        <v>1.106918238993714</v>
      </c>
      <c r="O42" s="2353">
        <f t="shared" ca="1" si="8"/>
        <v>23858.10588929</v>
      </c>
      <c r="P42" s="2354"/>
      <c r="Q42" s="1744"/>
      <c r="R42" s="240">
        <f t="shared" ca="1" si="17"/>
        <v>-0.16944365998305955</v>
      </c>
      <c r="S42" s="317">
        <f t="shared" ca="1" si="17"/>
        <v>0.70721357850069921</v>
      </c>
      <c r="T42" s="317">
        <f t="shared" ca="1" si="17"/>
        <v>-0.78651685393258219</v>
      </c>
      <c r="U42" s="317">
        <f t="shared" ca="1" si="17"/>
        <v>0.22650056625141701</v>
      </c>
      <c r="V42" s="317">
        <f t="shared" ca="1" si="17"/>
        <v>1.6101694915254114</v>
      </c>
      <c r="W42" s="313">
        <f t="shared" ca="1" si="17"/>
        <v>-0.77842646649986591</v>
      </c>
      <c r="X42" s="317">
        <f t="shared" ca="1" si="17"/>
        <v>-0.56038105912020342</v>
      </c>
      <c r="Y42" s="317">
        <f t="shared" ca="1" si="17"/>
        <v>3.0994646379261894</v>
      </c>
      <c r="Z42" s="317">
        <f t="shared" ca="1" si="17"/>
        <v>3.19759497130363</v>
      </c>
      <c r="AA42" s="318">
        <f t="shared" ca="1" si="17"/>
        <v>-0.66207627118643586</v>
      </c>
      <c r="AB42" s="319">
        <f t="shared" ca="1" si="18"/>
        <v>1.0663822980538527</v>
      </c>
      <c r="AC42" s="317">
        <f t="shared" ca="1" si="18"/>
        <v>2.8224742811922852</v>
      </c>
      <c r="AD42" s="317">
        <f t="shared" ca="1" si="18"/>
        <v>0.10261672652643483</v>
      </c>
      <c r="AE42" s="317">
        <f t="shared" ca="1" si="18"/>
        <v>1.2557662737057882</v>
      </c>
      <c r="AF42" s="318">
        <f t="shared" ca="1" si="18"/>
        <v>0.7846114907618329</v>
      </c>
      <c r="AG42" s="313">
        <f t="shared" ca="1" si="18"/>
        <v>-0.35158211953792318</v>
      </c>
      <c r="AH42" s="317">
        <f t="shared" ca="1" si="18"/>
        <v>0.45362903225807827</v>
      </c>
      <c r="AI42" s="317">
        <f t="shared" ca="1" si="18"/>
        <v>-0.47666833918715668</v>
      </c>
      <c r="AJ42" s="317">
        <f t="shared" ca="1" si="18"/>
        <v>-1.3864381144441609</v>
      </c>
      <c r="AK42" s="317">
        <f t="shared" ca="1" si="18"/>
        <v>0.53680981595091737</v>
      </c>
      <c r="AL42" s="319">
        <f t="shared" ca="1" si="19"/>
        <v>0.48309178743961922</v>
      </c>
      <c r="AM42" s="317">
        <f t="shared" ca="1" si="19"/>
        <v>-0.78441295546558365</v>
      </c>
      <c r="AN42" s="317">
        <f t="shared" ca="1" si="19"/>
        <v>0.53557765876051633</v>
      </c>
      <c r="AO42" s="317">
        <f t="shared" ca="1" si="19"/>
        <v>-0.48198883815322802</v>
      </c>
      <c r="AP42" s="318">
        <f t="shared" ca="1" si="19"/>
        <v>1.4784603619678762</v>
      </c>
      <c r="AQ42" s="313">
        <f t="shared" ca="1" si="19"/>
        <v>-1.3815624215021387</v>
      </c>
      <c r="AR42" s="317">
        <f t="shared" ca="1" si="19"/>
        <v>-0.4330106979113566</v>
      </c>
      <c r="AS42" s="317">
        <f t="shared" ca="1" si="19"/>
        <v>0.7674597083653083</v>
      </c>
      <c r="AT42" s="317">
        <f t="shared" ca="1" si="19"/>
        <v>0.91393754760092349</v>
      </c>
      <c r="AU42" s="606">
        <f t="shared" ca="1" si="19"/>
        <v>1.106918238993714</v>
      </c>
      <c r="AV42" s="338"/>
      <c r="AW42" s="344"/>
      <c r="AX42" s="344"/>
      <c r="AY42" s="344"/>
      <c r="AZ42" s="344"/>
      <c r="BA42" s="344"/>
      <c r="BB42" s="344"/>
      <c r="BC42" s="344"/>
      <c r="BD42" s="344"/>
      <c r="BE42" s="344"/>
      <c r="BF42" s="344"/>
      <c r="BG42" s="344"/>
      <c r="BH42" s="344"/>
      <c r="BI42" s="344"/>
      <c r="BJ42" s="344"/>
      <c r="BK42" s="344"/>
      <c r="BL42" s="344"/>
      <c r="BM42" s="344"/>
      <c r="BN42" s="344"/>
      <c r="BO42" s="344"/>
      <c r="BP42" s="344"/>
      <c r="BQ42" s="344"/>
      <c r="BR42" s="344"/>
      <c r="BS42" s="344"/>
      <c r="BT42" s="344"/>
      <c r="BU42" s="344"/>
      <c r="BV42" s="344"/>
      <c r="BW42" s="344"/>
      <c r="BX42" s="344"/>
      <c r="BY42" s="344"/>
      <c r="BZ42" s="344"/>
      <c r="CA42" s="344"/>
      <c r="CB42" s="344"/>
      <c r="CC42" s="344"/>
      <c r="CD42" s="344"/>
      <c r="CE42" s="344"/>
      <c r="CF42" s="344"/>
      <c r="CG42" s="344"/>
      <c r="CH42" s="344"/>
      <c r="CI42" s="344"/>
    </row>
    <row r="43" spans="1:87" s="339" customFormat="1" ht="9" customHeight="1">
      <c r="A43" s="764"/>
      <c r="B43" s="8"/>
      <c r="C43" s="7">
        <f ca="1">IF(J!DY$7=5,J!C$618,IFERROR(MATCH(E43,J!CW$10:CW$609,0)+9,J!C$618))</f>
        <v>394</v>
      </c>
      <c r="D43" s="10" t="str">
        <f ca="1">IF(OR(ISNUMBER(SEARCH(X$5,I43)),ISNUMBER(SEARCH(X$5,H43))),MAX(D$17:D42)+1,"")</f>
        <v/>
      </c>
      <c r="E43" s="605">
        <v>27</v>
      </c>
      <c r="F43" s="1006" t="str">
        <f t="shared" ca="1" si="4"/>
        <v>東1</v>
      </c>
      <c r="G43" s="1007" t="str">
        <f t="shared" ca="1" si="5"/>
        <v>銀行</v>
      </c>
      <c r="H43" s="6">
        <f t="shared" ca="1" si="6"/>
        <v>8530</v>
      </c>
      <c r="I43" s="5" t="str">
        <f ca="1">IF(H43="","",HYPERLINK("#J!CP"&amp;C43&amp;":CP"&amp;J!C$631,INDIRECT("J!G"&amp;C43+1)))</f>
        <v>中京銀行</v>
      </c>
      <c r="J43" s="5"/>
      <c r="K43" s="4"/>
      <c r="L43" s="3" t="str">
        <f t="shared" ca="1" si="12"/>
        <v xml:space="preserve">1728   </v>
      </c>
      <c r="M43" s="2" t="str">
        <f t="shared" ca="1" si="7"/>
        <v xml:space="preserve">+18   </v>
      </c>
      <c r="N43" s="286">
        <f t="shared" ca="1" si="13"/>
        <v>1.0526315789473699</v>
      </c>
      <c r="O43" s="2353">
        <f t="shared" ca="1" si="8"/>
        <v>376.35940224000001</v>
      </c>
      <c r="P43" s="2354"/>
      <c r="Q43" s="1744"/>
      <c r="R43" s="240">
        <f t="shared" ca="1" si="17"/>
        <v>3.9540816326530432</v>
      </c>
      <c r="S43" s="317">
        <f t="shared" ca="1" si="17"/>
        <v>-0.67484662576686105</v>
      </c>
      <c r="T43" s="317">
        <f t="shared" ca="1" si="17"/>
        <v>-1.0500308832612717</v>
      </c>
      <c r="U43" s="317">
        <f t="shared" ca="1" si="17"/>
        <v>-0.31210986267166163</v>
      </c>
      <c r="V43" s="317">
        <f t="shared" ca="1" si="17"/>
        <v>3.0056355666875305</v>
      </c>
      <c r="W43" s="313">
        <f t="shared" ca="1" si="17"/>
        <v>9.7264437689969583</v>
      </c>
      <c r="X43" s="317">
        <f t="shared" ca="1" si="17"/>
        <v>0.66481994459832094</v>
      </c>
      <c r="Y43" s="317">
        <f t="shared" ca="1" si="17"/>
        <v>-3.0269675288937776</v>
      </c>
      <c r="Z43" s="317">
        <f t="shared" ca="1" si="17"/>
        <v>5.675368898978661E-2</v>
      </c>
      <c r="AA43" s="318">
        <f t="shared" ca="1" si="17"/>
        <v>-0.51049347702779357</v>
      </c>
      <c r="AB43" s="319">
        <f t="shared" ca="1" si="18"/>
        <v>-1.9954389965792529</v>
      </c>
      <c r="AC43" s="317">
        <f t="shared" ca="1" si="18"/>
        <v>1.1634671320535261</v>
      </c>
      <c r="AD43" s="317">
        <f t="shared" ca="1" si="18"/>
        <v>0.80506037952845588</v>
      </c>
      <c r="AE43" s="317">
        <f t="shared" ca="1" si="18"/>
        <v>-1.4261266400456378</v>
      </c>
      <c r="AF43" s="318">
        <f t="shared" ca="1" si="18"/>
        <v>1.2731481481481381</v>
      </c>
      <c r="AG43" s="313">
        <f t="shared" ca="1" si="18"/>
        <v>2.5142857142857196</v>
      </c>
      <c r="AH43" s="317">
        <f t="shared" ca="1" si="18"/>
        <v>-1.560758082497216</v>
      </c>
      <c r="AI43" s="317">
        <f t="shared" ca="1" si="18"/>
        <v>-2.8312570781426842</v>
      </c>
      <c r="AJ43" s="317">
        <f t="shared" ca="1" si="18"/>
        <v>0.46620046620047617</v>
      </c>
      <c r="AK43" s="317">
        <f t="shared" ca="1" si="18"/>
        <v>-0.81206496519720872</v>
      </c>
      <c r="AL43" s="319">
        <f t="shared" ca="1" si="19"/>
        <v>2.865497076023388</v>
      </c>
      <c r="AM43" s="317">
        <f t="shared" ca="1" si="19"/>
        <v>-1.364411597498588</v>
      </c>
      <c r="AN43" s="317">
        <f t="shared" ca="1" si="19"/>
        <v>-3.8040345821325587</v>
      </c>
      <c r="AO43" s="317">
        <f t="shared" ca="1" si="19"/>
        <v>-1.4979029358897549</v>
      </c>
      <c r="AP43" s="318">
        <f t="shared" ca="1" si="19"/>
        <v>0.9124087591240766</v>
      </c>
      <c r="AQ43" s="313">
        <f t="shared" ca="1" si="19"/>
        <v>0.30138637733574569</v>
      </c>
      <c r="AR43" s="317">
        <f t="shared" ca="1" si="19"/>
        <v>-1.4423076923076934</v>
      </c>
      <c r="AS43" s="317">
        <f t="shared" ca="1" si="19"/>
        <v>4.2682926829268268</v>
      </c>
      <c r="AT43" s="317">
        <f t="shared" ca="1" si="19"/>
        <v>0</v>
      </c>
      <c r="AU43" s="606">
        <f t="shared" ca="1" si="19"/>
        <v>1.0526315789473699</v>
      </c>
      <c r="AV43" s="338"/>
      <c r="AW43" s="344"/>
      <c r="AX43" s="344"/>
      <c r="AY43" s="344"/>
      <c r="AZ43" s="344"/>
      <c r="BA43" s="344"/>
      <c r="BB43" s="344"/>
      <c r="BC43" s="344"/>
      <c r="BD43" s="344"/>
      <c r="BE43" s="344"/>
      <c r="BF43" s="344"/>
      <c r="BG43" s="344"/>
      <c r="BH43" s="344"/>
      <c r="BI43" s="344"/>
      <c r="BJ43" s="344"/>
      <c r="BK43" s="344"/>
      <c r="BL43" s="344"/>
      <c r="BM43" s="344"/>
      <c r="BN43" s="344"/>
      <c r="BO43" s="344"/>
      <c r="BP43" s="344"/>
      <c r="BQ43" s="344"/>
      <c r="BR43" s="344"/>
      <c r="BS43" s="344"/>
      <c r="BT43" s="344"/>
      <c r="BU43" s="344"/>
      <c r="BV43" s="344"/>
      <c r="BW43" s="344"/>
      <c r="BX43" s="344"/>
      <c r="BY43" s="344"/>
      <c r="BZ43" s="344"/>
      <c r="CA43" s="344"/>
      <c r="CB43" s="344"/>
      <c r="CC43" s="344"/>
      <c r="CD43" s="344"/>
      <c r="CE43" s="344"/>
      <c r="CF43" s="344"/>
      <c r="CG43" s="344"/>
      <c r="CH43" s="344"/>
      <c r="CI43" s="344"/>
    </row>
    <row r="44" spans="1:87" s="339" customFormat="1" ht="9" customHeight="1">
      <c r="A44" s="764"/>
      <c r="B44" s="8"/>
      <c r="C44" s="7">
        <f ca="1">IF(J!DY$7=5,J!C$618,IFERROR(MATCH(E44,J!CW$10:CW$609,0)+9,J!C$618))</f>
        <v>112</v>
      </c>
      <c r="D44" s="10" t="str">
        <f ca="1">IF(OR(ISNUMBER(SEARCH(X$5,I44)),ISNUMBER(SEARCH(X$5,H44))),MAX(D$17:D43)+1,"")</f>
        <v/>
      </c>
      <c r="E44" s="605">
        <v>28</v>
      </c>
      <c r="F44" s="1006" t="str">
        <f t="shared" ca="1" si="4"/>
        <v>東1</v>
      </c>
      <c r="G44" s="1007" t="str">
        <f t="shared" ca="1" si="5"/>
        <v>不動</v>
      </c>
      <c r="H44" s="6">
        <f t="shared" ca="1" si="6"/>
        <v>3254</v>
      </c>
      <c r="I44" s="5" t="str">
        <f ca="1">IF(H44="","",HYPERLINK("#J!CP"&amp;C44&amp;":CP"&amp;J!C$631,INDIRECT("J!G"&amp;C44+1)))</f>
        <v>プレサンスコーポ</v>
      </c>
      <c r="J44" s="5"/>
      <c r="K44" s="4"/>
      <c r="L44" s="3" t="str">
        <f t="shared" ca="1" si="12"/>
        <v xml:space="preserve">2094   </v>
      </c>
      <c r="M44" s="2" t="str">
        <f t="shared" ca="1" si="7"/>
        <v xml:space="preserve">+21   </v>
      </c>
      <c r="N44" s="286">
        <f t="shared" ca="1" si="13"/>
        <v>1.0130246020260643</v>
      </c>
      <c r="O44" s="2359">
        <f t="shared" ca="1" si="8"/>
        <v>1444.33055304</v>
      </c>
      <c r="P44" s="2360"/>
      <c r="Q44" s="1745"/>
      <c r="R44" s="240">
        <f t="shared" ca="1" si="17"/>
        <v>0.6106870229007626</v>
      </c>
      <c r="S44" s="317">
        <f t="shared" ca="1" si="17"/>
        <v>1.9221041982802234</v>
      </c>
      <c r="T44" s="317">
        <f t="shared" ca="1" si="17"/>
        <v>1.0421836228287731</v>
      </c>
      <c r="U44" s="317">
        <f t="shared" ca="1" si="17"/>
        <v>0.2946954813359639</v>
      </c>
      <c r="V44" s="317">
        <f t="shared" ca="1" si="17"/>
        <v>1.4201762977473038</v>
      </c>
      <c r="W44" s="313">
        <f t="shared" ca="1" si="17"/>
        <v>0.53114437469821496</v>
      </c>
      <c r="X44" s="317">
        <f t="shared" ca="1" si="17"/>
        <v>0.62439961575408631</v>
      </c>
      <c r="Y44" s="317">
        <f t="shared" ca="1" si="17"/>
        <v>0.62052505966588001</v>
      </c>
      <c r="Z44" s="317">
        <f t="shared" ca="1" si="17"/>
        <v>0.85388994307400878</v>
      </c>
      <c r="AA44" s="318">
        <f t="shared" ca="1" si="17"/>
        <v>-0.42333019755409396</v>
      </c>
      <c r="AB44" s="319">
        <f t="shared" ca="1" si="18"/>
        <v>0.1417099669343429</v>
      </c>
      <c r="AC44" s="317">
        <f t="shared" ca="1" si="18"/>
        <v>-1.2735849056603712</v>
      </c>
      <c r="AD44" s="317">
        <f t="shared" ca="1" si="18"/>
        <v>1.9111323459149503</v>
      </c>
      <c r="AE44" s="317">
        <f t="shared" ca="1" si="18"/>
        <v>0.8907641819034211</v>
      </c>
      <c r="AF44" s="318">
        <f t="shared" ca="1" si="18"/>
        <v>-3.671003717472118</v>
      </c>
      <c r="AG44" s="313">
        <f t="shared" ca="1" si="18"/>
        <v>3.4249879401833141</v>
      </c>
      <c r="AH44" s="317">
        <f t="shared" ca="1" si="18"/>
        <v>-4.6641791044777392E-2</v>
      </c>
      <c r="AI44" s="317">
        <f t="shared" ca="1" si="18"/>
        <v>-3.2664489034064417</v>
      </c>
      <c r="AJ44" s="317">
        <f t="shared" ca="1" si="18"/>
        <v>-0.28943560057886941</v>
      </c>
      <c r="AK44" s="317">
        <f t="shared" ca="1" si="18"/>
        <v>-0.19351717464924434</v>
      </c>
      <c r="AL44" s="319">
        <f t="shared" ca="1" si="19"/>
        <v>2.1328162869607326</v>
      </c>
      <c r="AM44" s="317">
        <f t="shared" ca="1" si="19"/>
        <v>-0.37968675842429889</v>
      </c>
      <c r="AN44" s="317">
        <f t="shared" ca="1" si="19"/>
        <v>-1.1434016198189596</v>
      </c>
      <c r="AO44" s="317">
        <f t="shared" ca="1" si="19"/>
        <v>-3.0843373493975861</v>
      </c>
      <c r="AP44" s="318">
        <f t="shared" ca="1" si="19"/>
        <v>2.5857782197911519</v>
      </c>
      <c r="AQ44" s="313">
        <f t="shared" ca="1" si="19"/>
        <v>1.114881240911302</v>
      </c>
      <c r="AR44" s="317">
        <f t="shared" ca="1" si="19"/>
        <v>-2.0134228187919376</v>
      </c>
      <c r="AS44" s="317">
        <f t="shared" ca="1" si="19"/>
        <v>0.58708414872799608</v>
      </c>
      <c r="AT44" s="317">
        <f t="shared" ca="1" si="19"/>
        <v>0.82684824902723619</v>
      </c>
      <c r="AU44" s="606">
        <f t="shared" ca="1" si="19"/>
        <v>1.0130246020260643</v>
      </c>
      <c r="AV44" s="338"/>
      <c r="AW44" s="344"/>
      <c r="AX44" s="344"/>
      <c r="AY44" s="344"/>
      <c r="AZ44" s="344"/>
      <c r="BA44" s="344"/>
      <c r="BB44" s="344"/>
      <c r="BC44" s="344"/>
      <c r="BD44" s="344"/>
      <c r="BE44" s="344"/>
      <c r="BF44" s="344"/>
      <c r="BG44" s="344"/>
      <c r="BH44" s="344"/>
      <c r="BI44" s="344"/>
      <c r="BJ44" s="344"/>
      <c r="BK44" s="344"/>
      <c r="BL44" s="344"/>
      <c r="BM44" s="344"/>
      <c r="BN44" s="344"/>
      <c r="BO44" s="344"/>
      <c r="BP44" s="344"/>
      <c r="BQ44" s="344"/>
      <c r="BR44" s="344"/>
      <c r="BS44" s="344"/>
      <c r="BT44" s="344"/>
      <c r="BU44" s="344"/>
      <c r="BV44" s="344"/>
      <c r="BW44" s="344"/>
      <c r="BX44" s="344"/>
      <c r="BY44" s="344"/>
      <c r="BZ44" s="344"/>
      <c r="CA44" s="344"/>
      <c r="CB44" s="344"/>
      <c r="CC44" s="344"/>
      <c r="CD44" s="344"/>
      <c r="CE44" s="344"/>
      <c r="CF44" s="344"/>
      <c r="CG44" s="344"/>
      <c r="CH44" s="344"/>
      <c r="CI44" s="344"/>
    </row>
    <row r="45" spans="1:87" s="339" customFormat="1" ht="9" customHeight="1">
      <c r="A45" s="764"/>
      <c r="B45" s="8"/>
      <c r="C45" s="7">
        <f ca="1">IF(J!DY$7=5,J!C$618,IFERROR(MATCH(E45,J!CW$10:CW$609,0)+9,J!C$618))</f>
        <v>82</v>
      </c>
      <c r="D45" s="10" t="str">
        <f ca="1">IF(OR(ISNUMBER(SEARCH(X$5,I45)),ISNUMBER(SEARCH(X$5,H45))),MAX(D$17:D44)+1,"")</f>
        <v/>
      </c>
      <c r="E45" s="608">
        <v>29</v>
      </c>
      <c r="F45" s="1008" t="str">
        <f t="shared" ca="1" si="4"/>
        <v>東1</v>
      </c>
      <c r="G45" s="1009" t="str">
        <f t="shared" ca="1" si="5"/>
        <v>金属</v>
      </c>
      <c r="H45" s="16">
        <f t="shared" ca="1" si="6"/>
        <v>5915</v>
      </c>
      <c r="I45" s="15" t="str">
        <f ca="1">IF(H45="","",HYPERLINK("#J!CP"&amp;C45&amp;":CP"&amp;J!C$631,INDIRECT("J!G"&amp;C45+1)))</f>
        <v>駒井ハルテック</v>
      </c>
      <c r="J45" s="15"/>
      <c r="K45" s="14"/>
      <c r="L45" s="13" t="str">
        <f t="shared" ca="1" si="12"/>
        <v xml:space="preserve">2396   </v>
      </c>
      <c r="M45" s="12" t="str">
        <f t="shared" ca="1" si="7"/>
        <v xml:space="preserve">+22   </v>
      </c>
      <c r="N45" s="11">
        <f t="shared" ca="1" si="13"/>
        <v>0.92670598146587224</v>
      </c>
      <c r="O45" s="2361">
        <f t="shared" ca="1" si="8"/>
        <v>119.14610764</v>
      </c>
      <c r="P45" s="2362"/>
      <c r="Q45" s="1746"/>
      <c r="R45" s="239">
        <f t="shared" ca="1" si="17"/>
        <v>2.2153300841825541</v>
      </c>
      <c r="S45" s="247">
        <f t="shared" ca="1" si="17"/>
        <v>6.2852188990030413</v>
      </c>
      <c r="T45" s="247">
        <f t="shared" ca="1" si="17"/>
        <v>1.0603588907014654</v>
      </c>
      <c r="U45" s="247">
        <f t="shared" ca="1" si="17"/>
        <v>-6.0936238902340563</v>
      </c>
      <c r="V45" s="247">
        <f t="shared" ca="1" si="17"/>
        <v>1.5470562956596581</v>
      </c>
      <c r="W45" s="242">
        <f t="shared" ca="1" si="17"/>
        <v>-1.1002962336013553</v>
      </c>
      <c r="X45" s="247">
        <f t="shared" ca="1" si="17"/>
        <v>5.9477963200684485</v>
      </c>
      <c r="Y45" s="247">
        <f t="shared" ca="1" si="17"/>
        <v>-1.7770597738287535</v>
      </c>
      <c r="Z45" s="247">
        <f t="shared" ca="1" si="17"/>
        <v>-0.41118421052631504</v>
      </c>
      <c r="AA45" s="248">
        <f t="shared" ca="1" si="17"/>
        <v>2.7250206440957925</v>
      </c>
      <c r="AB45" s="249">
        <f t="shared" ca="1" si="18"/>
        <v>0.9244372990353753</v>
      </c>
      <c r="AC45" s="247">
        <f t="shared" ca="1" si="18"/>
        <v>-3.1063321385902043</v>
      </c>
      <c r="AD45" s="247">
        <f t="shared" ca="1" si="18"/>
        <v>1.5207562679819091</v>
      </c>
      <c r="AE45" s="247">
        <f t="shared" ca="1" si="18"/>
        <v>-1.8218623481781435</v>
      </c>
      <c r="AF45" s="248">
        <f t="shared" ca="1" si="18"/>
        <v>4.2061855670103085</v>
      </c>
      <c r="AG45" s="242">
        <f t="shared" ca="1" si="18"/>
        <v>-2.8888009497427731</v>
      </c>
      <c r="AH45" s="247">
        <f t="shared" ca="1" si="18"/>
        <v>-0.57049714751425995</v>
      </c>
      <c r="AI45" s="247">
        <f t="shared" ca="1" si="18"/>
        <v>-3.0327868852458977</v>
      </c>
      <c r="AJ45" s="247">
        <f t="shared" ca="1" si="18"/>
        <v>-3.7616229923922191</v>
      </c>
      <c r="AK45" s="247">
        <f t="shared" ca="1" si="18"/>
        <v>-3.864734299516897</v>
      </c>
      <c r="AL45" s="249">
        <f t="shared" ca="1" si="19"/>
        <v>6.8067610781178587</v>
      </c>
      <c r="AM45" s="247">
        <f t="shared" ca="1" si="19"/>
        <v>-3.1223267750213921</v>
      </c>
      <c r="AN45" s="247">
        <f t="shared" ca="1" si="19"/>
        <v>1.9426048565121476</v>
      </c>
      <c r="AO45" s="247">
        <f t="shared" ca="1" si="19"/>
        <v>-3.2481593763533994</v>
      </c>
      <c r="AP45" s="248">
        <f t="shared" ca="1" si="19"/>
        <v>2.954341987466421</v>
      </c>
      <c r="AQ45" s="242">
        <f t="shared" ca="1" si="19"/>
        <v>0.60869565217392108</v>
      </c>
      <c r="AR45" s="247">
        <f t="shared" ca="1" si="19"/>
        <v>1.3828867761451988</v>
      </c>
      <c r="AS45" s="247">
        <f t="shared" ca="1" si="19"/>
        <v>2.4722932651321372</v>
      </c>
      <c r="AT45" s="247">
        <f t="shared" ca="1" si="19"/>
        <v>-1.247920133111478</v>
      </c>
      <c r="AU45" s="609">
        <f t="shared" ca="1" si="19"/>
        <v>0.92670598146587224</v>
      </c>
      <c r="AV45" s="338"/>
      <c r="AW45" s="344"/>
      <c r="AX45" s="344"/>
      <c r="AY45" s="344"/>
      <c r="AZ45" s="344"/>
      <c r="BA45" s="344"/>
      <c r="BB45" s="344"/>
      <c r="BC45" s="344"/>
      <c r="BD45" s="344"/>
      <c r="BE45" s="344"/>
      <c r="BF45" s="344"/>
      <c r="BG45" s="344"/>
      <c r="BH45" s="344"/>
      <c r="BI45" s="344"/>
      <c r="BJ45" s="344"/>
      <c r="BK45" s="344"/>
      <c r="BL45" s="344"/>
      <c r="BM45" s="344"/>
      <c r="BN45" s="344"/>
      <c r="BO45" s="344"/>
      <c r="BP45" s="344"/>
      <c r="BQ45" s="344"/>
      <c r="BR45" s="344"/>
      <c r="BS45" s="344"/>
      <c r="BT45" s="344"/>
      <c r="BU45" s="344"/>
      <c r="BV45" s="344"/>
      <c r="BW45" s="344"/>
      <c r="BX45" s="344"/>
      <c r="BY45" s="344"/>
      <c r="BZ45" s="344"/>
      <c r="CA45" s="344"/>
      <c r="CB45" s="344"/>
      <c r="CC45" s="344"/>
      <c r="CD45" s="344"/>
      <c r="CE45" s="344"/>
      <c r="CF45" s="344"/>
      <c r="CG45" s="344"/>
      <c r="CH45" s="344"/>
      <c r="CI45" s="344"/>
    </row>
    <row r="46" spans="1:87" s="339" customFormat="1" ht="9" customHeight="1">
      <c r="A46" s="764"/>
      <c r="B46" s="8"/>
      <c r="C46" s="7">
        <f ca="1">IF(J!DY$7=5,J!C$618,IFERROR(MATCH(E46,J!CW$10:CW$609,0)+9,J!C$618))</f>
        <v>304</v>
      </c>
      <c r="D46" s="10" t="str">
        <f ca="1">IF(OR(ISNUMBER(SEARCH(X$5,I46)),ISNUMBER(SEARCH(X$5,H46))),MAX(D$17:D45)+1,"")</f>
        <v/>
      </c>
      <c r="E46" s="605">
        <v>30</v>
      </c>
      <c r="F46" s="1006" t="str">
        <f t="shared" ca="1" si="4"/>
        <v>東1</v>
      </c>
      <c r="G46" s="1007" t="str">
        <f t="shared" ca="1" si="5"/>
        <v>銀行</v>
      </c>
      <c r="H46" s="6">
        <f t="shared" ca="1" si="6"/>
        <v>8713</v>
      </c>
      <c r="I46" s="5" t="str">
        <f ca="1">IF(H46="","",HYPERLINK("#J!CP"&amp;C46&amp;":CP"&amp;J!C$631,INDIRECT("J!G"&amp;C46+1)))</f>
        <v>フィデア</v>
      </c>
      <c r="J46" s="5"/>
      <c r="K46" s="4"/>
      <c r="L46" s="3" t="str">
        <f t="shared" ca="1" si="12"/>
        <v xml:space="preserve">1430   </v>
      </c>
      <c r="M46" s="2" t="str">
        <f t="shared" ca="1" si="7"/>
        <v xml:space="preserve">+13   </v>
      </c>
      <c r="N46" s="286">
        <f t="shared" ca="1" si="13"/>
        <v>0.91743119266054407</v>
      </c>
      <c r="O46" s="2353">
        <f t="shared" ca="1" si="8"/>
        <v>259.43234459999996</v>
      </c>
      <c r="P46" s="2354"/>
      <c r="Q46" s="1744"/>
      <c r="R46" s="240">
        <f t="shared" ca="1" si="17"/>
        <v>0.87232355273592077</v>
      </c>
      <c r="S46" s="317">
        <f t="shared" ca="1" si="17"/>
        <v>2.5157232704402475</v>
      </c>
      <c r="T46" s="317">
        <f t="shared" ca="1" si="17"/>
        <v>-0.30674846625767316</v>
      </c>
      <c r="U46" s="317">
        <f t="shared" ca="1" si="17"/>
        <v>-0.7692307692307736</v>
      </c>
      <c r="V46" s="317">
        <f t="shared" ca="1" si="17"/>
        <v>1.6279069767441712</v>
      </c>
      <c r="W46" s="313">
        <f t="shared" ca="1" si="17"/>
        <v>1.5255530129671939</v>
      </c>
      <c r="X46" s="317">
        <f t="shared" ca="1" si="17"/>
        <v>0.45078888054095501</v>
      </c>
      <c r="Y46" s="317">
        <f t="shared" ca="1" si="17"/>
        <v>1.4210919970082188</v>
      </c>
      <c r="Z46" s="317">
        <f t="shared" ca="1" si="17"/>
        <v>0.36873156342183222</v>
      </c>
      <c r="AA46" s="318">
        <f t="shared" ca="1" si="17"/>
        <v>-1.1021307861866347</v>
      </c>
      <c r="AB46" s="319">
        <f t="shared" ca="1" si="18"/>
        <v>4.4576523031203692</v>
      </c>
      <c r="AC46" s="317">
        <f t="shared" ca="1" si="18"/>
        <v>4.5519203413940232</v>
      </c>
      <c r="AD46" s="317">
        <f t="shared" ca="1" si="18"/>
        <v>-0.27210884353740994</v>
      </c>
      <c r="AE46" s="317">
        <f t="shared" ca="1" si="18"/>
        <v>0.34106412005456832</v>
      </c>
      <c r="AF46" s="318">
        <f t="shared" ca="1" si="18"/>
        <v>-0.95173351461590983</v>
      </c>
      <c r="AG46" s="313">
        <f t="shared" ca="1" si="18"/>
        <v>-3.1571722717913531</v>
      </c>
      <c r="AH46" s="317">
        <f t="shared" ca="1" si="18"/>
        <v>-1.2756909992912853</v>
      </c>
      <c r="AI46" s="317">
        <f t="shared" ca="1" si="18"/>
        <v>-2.4407753050969063</v>
      </c>
      <c r="AJ46" s="317">
        <f t="shared" ca="1" si="18"/>
        <v>0.29433406916849947</v>
      </c>
      <c r="AK46" s="317">
        <f t="shared" ca="1" si="18"/>
        <v>0.58694057226705354</v>
      </c>
      <c r="AL46" s="319">
        <f t="shared" ca="1" si="19"/>
        <v>1.6046681254558735</v>
      </c>
      <c r="AM46" s="317">
        <f t="shared" ca="1" si="19"/>
        <v>-1.0050251256281513</v>
      </c>
      <c r="AN46" s="317">
        <f t="shared" ca="1" si="19"/>
        <v>-0.29006526468455718</v>
      </c>
      <c r="AO46" s="317">
        <f t="shared" ca="1" si="19"/>
        <v>-2.0363636363636317</v>
      </c>
      <c r="AP46" s="318">
        <f t="shared" ca="1" si="19"/>
        <v>2.5241276911655461</v>
      </c>
      <c r="AQ46" s="313">
        <f t="shared" ca="1" si="19"/>
        <v>0.50687907313540848</v>
      </c>
      <c r="AR46" s="317">
        <f t="shared" ca="1" si="19"/>
        <v>1.0086455331412196</v>
      </c>
      <c r="AS46" s="317">
        <f t="shared" ca="1" si="19"/>
        <v>2.2824536376604811</v>
      </c>
      <c r="AT46" s="317">
        <f t="shared" ca="1" si="19"/>
        <v>-1.1854951185495111</v>
      </c>
      <c r="AU46" s="606">
        <f t="shared" ca="1" si="19"/>
        <v>0.91743119266054407</v>
      </c>
      <c r="AV46" s="338"/>
      <c r="AW46" s="344"/>
      <c r="AX46" s="344"/>
      <c r="AY46" s="344"/>
      <c r="AZ46" s="344"/>
      <c r="BA46" s="344"/>
      <c r="BB46" s="344"/>
      <c r="BC46" s="344"/>
      <c r="BD46" s="344"/>
      <c r="BE46" s="344"/>
      <c r="BF46" s="344"/>
      <c r="BG46" s="344"/>
      <c r="BH46" s="344"/>
      <c r="BI46" s="344"/>
      <c r="BJ46" s="344"/>
      <c r="BK46" s="344"/>
      <c r="BL46" s="344"/>
      <c r="BM46" s="344"/>
      <c r="BN46" s="344"/>
      <c r="BO46" s="344"/>
      <c r="BP46" s="344"/>
      <c r="BQ46" s="344"/>
      <c r="BR46" s="344"/>
      <c r="BS46" s="344"/>
      <c r="BT46" s="344"/>
      <c r="BU46" s="344"/>
      <c r="BV46" s="344"/>
      <c r="BW46" s="344"/>
      <c r="BX46" s="344"/>
      <c r="BY46" s="344"/>
      <c r="BZ46" s="344"/>
      <c r="CA46" s="344"/>
      <c r="CB46" s="344"/>
      <c r="CC46" s="344"/>
      <c r="CD46" s="344"/>
      <c r="CE46" s="344"/>
      <c r="CF46" s="344"/>
      <c r="CG46" s="344"/>
      <c r="CH46" s="344"/>
      <c r="CI46" s="344"/>
    </row>
    <row r="47" spans="1:87" s="339" customFormat="1" ht="9" customHeight="1">
      <c r="A47" s="764"/>
      <c r="B47" s="8"/>
      <c r="C47" s="7">
        <f ca="1">IF(J!DY$7=5,J!C$618,IFERROR(MATCH(E47,J!CW$10:CW$609,0)+9,J!C$618))</f>
        <v>52</v>
      </c>
      <c r="D47" s="10">
        <f ca="1">IF(OR(ISNUMBER(SEARCH(X$5,I47)),ISNUMBER(SEARCH(X$5,H47))),MAX(D$17:D46)+1,"")</f>
        <v>2</v>
      </c>
      <c r="E47" s="605">
        <v>31</v>
      </c>
      <c r="F47" s="1006" t="str">
        <f t="shared" ca="1" si="4"/>
        <v>東1</v>
      </c>
      <c r="G47" s="1007" t="str">
        <f t="shared" ca="1" si="5"/>
        <v>銀行</v>
      </c>
      <c r="H47" s="6">
        <f t="shared" ca="1" si="6"/>
        <v>8306</v>
      </c>
      <c r="I47" s="5" t="str">
        <f ca="1">IF(H47="","",HYPERLINK("#J!CP"&amp;C47&amp;":CP"&amp;J!C$631,INDIRECT("J!G"&amp;C47+1)))</f>
        <v>三菱UFJ</v>
      </c>
      <c r="J47" s="5"/>
      <c r="K47" s="4"/>
      <c r="L47" s="3" t="str">
        <f t="shared" ca="1" si="12"/>
        <v>725.7</v>
      </c>
      <c r="M47" s="2" t="str">
        <f t="shared" ca="1" si="7"/>
        <v>+6.4</v>
      </c>
      <c r="N47" s="286">
        <f t="shared" ca="1" si="13"/>
        <v>0.88975392742945303</v>
      </c>
      <c r="O47" s="2353">
        <f t="shared" ca="1" si="8"/>
        <v>96387.438585840006</v>
      </c>
      <c r="P47" s="2354"/>
      <c r="Q47" s="1744"/>
      <c r="R47" s="240">
        <f t="shared" ref="R47:AA56" ca="1" si="20">IFERROR(INDIRECT("J!"&amp;R$1&amp;$C47+$O$1)/INDIRECT("J!"&amp;R$2&amp;$C47+$O$2)*100-100,"")</f>
        <v>8.0256821829863156E-2</v>
      </c>
      <c r="S47" s="317">
        <f t="shared" ca="1" si="20"/>
        <v>0.94627105052124705</v>
      </c>
      <c r="T47" s="317">
        <f t="shared" ca="1" si="20"/>
        <v>-0.81029551954242152</v>
      </c>
      <c r="U47" s="317">
        <f t="shared" ca="1" si="20"/>
        <v>-0.59266378343744464</v>
      </c>
      <c r="V47" s="317">
        <f t="shared" ca="1" si="20"/>
        <v>0.70899129874315747</v>
      </c>
      <c r="W47" s="313">
        <f t="shared" ca="1" si="20"/>
        <v>9.6000000000003638E-2</v>
      </c>
      <c r="X47" s="317">
        <f t="shared" ca="1" si="20"/>
        <v>-0.11189258312020911</v>
      </c>
      <c r="Y47" s="317">
        <f t="shared" ca="1" si="20"/>
        <v>3.4885581693071117</v>
      </c>
      <c r="Z47" s="317">
        <f t="shared" ca="1" si="20"/>
        <v>2.6287304778104215</v>
      </c>
      <c r="AA47" s="318">
        <f t="shared" ca="1" si="20"/>
        <v>-0.10546933855658835</v>
      </c>
      <c r="AB47" s="319">
        <f t="shared" ref="AB47:AK56" ca="1" si="21">IFERROR(INDIRECT("J!"&amp;AB$1&amp;$C47+$O$1)/INDIRECT("J!"&amp;AB$2&amp;$C47+$O$2)*100-100,"")</f>
        <v>3.438914027149309</v>
      </c>
      <c r="AC47" s="317">
        <f t="shared" ca="1" si="21"/>
        <v>2.2747156605424266</v>
      </c>
      <c r="AD47" s="317">
        <f t="shared" ca="1" si="21"/>
        <v>0.37068719703449915</v>
      </c>
      <c r="AE47" s="317">
        <f t="shared" ca="1" si="21"/>
        <v>1.4488636363636545</v>
      </c>
      <c r="AF47" s="318">
        <f t="shared" ca="1" si="21"/>
        <v>-0.89610753290395451</v>
      </c>
      <c r="AG47" s="313">
        <f t="shared" ca="1" si="21"/>
        <v>1.0878779316191043</v>
      </c>
      <c r="AH47" s="317">
        <f t="shared" ca="1" si="21"/>
        <v>-1.6212438853948328</v>
      </c>
      <c r="AI47" s="317">
        <f t="shared" ca="1" si="21"/>
        <v>-1.8752663730643491</v>
      </c>
      <c r="AJ47" s="317">
        <f t="shared" ca="1" si="21"/>
        <v>-0.92659620674679388</v>
      </c>
      <c r="AK47" s="317">
        <f t="shared" ca="1" si="21"/>
        <v>-1.4028934677772753</v>
      </c>
      <c r="AL47" s="319">
        <f t="shared" ref="AL47:AU56" ca="1" si="22">IFERROR(INDIRECT("J!"&amp;AL$1&amp;$C47+$O$1)/INDIRECT("J!"&amp;AL$2&amp;$C47+$O$2)*100-100,"")</f>
        <v>1.6451756336149259</v>
      </c>
      <c r="AM47" s="317">
        <f t="shared" ca="1" si="22"/>
        <v>-1.7789442986293267</v>
      </c>
      <c r="AN47" s="317">
        <f t="shared" ca="1" si="22"/>
        <v>1.2618764845605739</v>
      </c>
      <c r="AO47" s="317">
        <f t="shared" ca="1" si="22"/>
        <v>-1.4660606949135513E-2</v>
      </c>
      <c r="AP47" s="318">
        <f t="shared" ca="1" si="22"/>
        <v>2.7272727272727337</v>
      </c>
      <c r="AQ47" s="313">
        <f t="shared" ca="1" si="22"/>
        <v>-1.3559805880673679</v>
      </c>
      <c r="AR47" s="317">
        <f t="shared" ca="1" si="22"/>
        <v>1.0852264505860205</v>
      </c>
      <c r="AS47" s="317">
        <f t="shared" ca="1" si="22"/>
        <v>2.9201259662181513</v>
      </c>
      <c r="AT47" s="317">
        <f t="shared" ca="1" si="22"/>
        <v>4.1724617524337759E-2</v>
      </c>
      <c r="AU47" s="606">
        <f t="shared" ca="1" si="22"/>
        <v>0.88975392742945303</v>
      </c>
      <c r="AV47" s="338"/>
      <c r="AW47" s="344"/>
      <c r="AX47" s="344"/>
      <c r="AY47" s="344"/>
      <c r="AZ47" s="344"/>
      <c r="BA47" s="344"/>
      <c r="BB47" s="344"/>
      <c r="BC47" s="344"/>
      <c r="BD47" s="344"/>
      <c r="BE47" s="344"/>
      <c r="BF47" s="344"/>
      <c r="BG47" s="344"/>
      <c r="BH47" s="344"/>
      <c r="BI47" s="344"/>
      <c r="BJ47" s="344"/>
      <c r="BK47" s="344"/>
      <c r="BL47" s="344"/>
      <c r="BM47" s="344"/>
      <c r="BN47" s="344"/>
      <c r="BO47" s="344"/>
      <c r="BP47" s="344"/>
      <c r="BQ47" s="344"/>
      <c r="BR47" s="344"/>
      <c r="BS47" s="344"/>
      <c r="BT47" s="344"/>
      <c r="BU47" s="344"/>
      <c r="BV47" s="344"/>
      <c r="BW47" s="344"/>
      <c r="BX47" s="344"/>
      <c r="BY47" s="344"/>
      <c r="BZ47" s="344"/>
      <c r="CA47" s="344"/>
      <c r="CB47" s="344"/>
      <c r="CC47" s="344"/>
      <c r="CD47" s="344"/>
      <c r="CE47" s="344"/>
      <c r="CF47" s="344"/>
      <c r="CG47" s="344"/>
      <c r="CH47" s="344"/>
      <c r="CI47" s="344"/>
    </row>
    <row r="48" spans="1:87" s="339" customFormat="1" ht="9" customHeight="1">
      <c r="A48" s="764"/>
      <c r="B48" s="8"/>
      <c r="C48" s="7">
        <f ca="1">IF(J!DY$7=5,J!C$618,IFERROR(MATCH(E48,J!CW$10:CW$609,0)+9,J!C$618))</f>
        <v>454</v>
      </c>
      <c r="D48" s="10" t="str">
        <f ca="1">IF(OR(ISNUMBER(SEARCH(X$5,I48)),ISNUMBER(SEARCH(X$5,H48))),MAX(D$17:D47)+1,"")</f>
        <v/>
      </c>
      <c r="E48" s="605">
        <v>32</v>
      </c>
      <c r="F48" s="1006" t="str">
        <f t="shared" ca="1" si="4"/>
        <v>東1</v>
      </c>
      <c r="G48" s="1007" t="str">
        <f t="shared" ca="1" si="5"/>
        <v>金属</v>
      </c>
      <c r="H48" s="6">
        <f t="shared" ca="1" si="6"/>
        <v>5998</v>
      </c>
      <c r="I48" s="5" t="str">
        <f ca="1">IF(H48="","",HYPERLINK("#J!CP"&amp;C48&amp;":CP"&amp;J!C$631,INDIRECT("J!G"&amp;C48+1)))</f>
        <v>アドバネクス</v>
      </c>
      <c r="J48" s="5"/>
      <c r="K48" s="4"/>
      <c r="L48" s="3" t="str">
        <f t="shared" ca="1" si="12"/>
        <v xml:space="preserve">1527   </v>
      </c>
      <c r="M48" s="2" t="str">
        <f t="shared" ca="1" si="7"/>
        <v xml:space="preserve">+13   </v>
      </c>
      <c r="N48" s="286">
        <f t="shared" ca="1" si="13"/>
        <v>0.85865257595771993</v>
      </c>
      <c r="O48" s="2359">
        <f t="shared" ca="1" si="8"/>
        <v>63.421959899999997</v>
      </c>
      <c r="P48" s="2360"/>
      <c r="Q48" s="1745"/>
      <c r="R48" s="240">
        <f t="shared" ca="1" si="20"/>
        <v>-0.3079291762894627</v>
      </c>
      <c r="S48" s="317">
        <f t="shared" ca="1" si="20"/>
        <v>-1.0038610038610045</v>
      </c>
      <c r="T48" s="317">
        <f t="shared" ca="1" si="20"/>
        <v>3.1981279251170065</v>
      </c>
      <c r="U48" s="317">
        <f t="shared" ca="1" si="20"/>
        <v>-2.1919879062736243</v>
      </c>
      <c r="V48" s="317">
        <f t="shared" ca="1" si="20"/>
        <v>2.7047913446676972</v>
      </c>
      <c r="W48" s="313">
        <f t="shared" ca="1" si="20"/>
        <v>2.8592927012791591</v>
      </c>
      <c r="X48" s="317">
        <f t="shared" ca="1" si="20"/>
        <v>0.21945866861740626</v>
      </c>
      <c r="Y48" s="317">
        <f t="shared" ca="1" si="20"/>
        <v>-0.72992700729926696</v>
      </c>
      <c r="Z48" s="317">
        <f t="shared" ca="1" si="20"/>
        <v>0.51470588235294201</v>
      </c>
      <c r="AA48" s="318">
        <f t="shared" ca="1" si="20"/>
        <v>-0.29261155815655115</v>
      </c>
      <c r="AB48" s="319">
        <f t="shared" ca="1" si="21"/>
        <v>-1.0271460014673437</v>
      </c>
      <c r="AC48" s="317">
        <f t="shared" ca="1" si="21"/>
        <v>0.37064492216455847</v>
      </c>
      <c r="AD48" s="317">
        <f t="shared" ca="1" si="21"/>
        <v>1.6248153618906969</v>
      </c>
      <c r="AE48" s="317">
        <f t="shared" ca="1" si="21"/>
        <v>-1.1627906976744242</v>
      </c>
      <c r="AF48" s="318">
        <f t="shared" ca="1" si="21"/>
        <v>1.1029411764705799</v>
      </c>
      <c r="AG48" s="313">
        <f t="shared" ca="1" si="21"/>
        <v>0.14545454545454106</v>
      </c>
      <c r="AH48" s="317">
        <f t="shared" ca="1" si="21"/>
        <v>0.65359477124182774</v>
      </c>
      <c r="AI48" s="317">
        <f t="shared" ca="1" si="21"/>
        <v>-1.8037518037518083</v>
      </c>
      <c r="AJ48" s="317">
        <f t="shared" ca="1" si="21"/>
        <v>-1.4695077149155082</v>
      </c>
      <c r="AK48" s="317">
        <f t="shared" ca="1" si="21"/>
        <v>1.1931394481730138</v>
      </c>
      <c r="AL48" s="319">
        <f t="shared" ca="1" si="22"/>
        <v>6.1901252763448866</v>
      </c>
      <c r="AM48" s="317">
        <f t="shared" ca="1" si="22"/>
        <v>-2.8452463566967339</v>
      </c>
      <c r="AN48" s="317">
        <f t="shared" ca="1" si="22"/>
        <v>2.0714285714285694</v>
      </c>
      <c r="AO48" s="317">
        <f t="shared" ca="1" si="22"/>
        <v>0.83974807557731879</v>
      </c>
      <c r="AP48" s="318">
        <f t="shared" ca="1" si="22"/>
        <v>-0.90215128383067622</v>
      </c>
      <c r="AQ48" s="313">
        <f t="shared" ca="1" si="22"/>
        <v>3.9915966386554658</v>
      </c>
      <c r="AR48" s="317">
        <f t="shared" ca="1" si="22"/>
        <v>2.9629629629629619</v>
      </c>
      <c r="AS48" s="317">
        <f t="shared" ca="1" si="22"/>
        <v>-0.91563113145846842</v>
      </c>
      <c r="AT48" s="317">
        <f t="shared" ca="1" si="22"/>
        <v>-6.6006600660060144E-2</v>
      </c>
      <c r="AU48" s="606">
        <f t="shared" ca="1" si="22"/>
        <v>0.85865257595771993</v>
      </c>
      <c r="AV48" s="338"/>
      <c r="AW48" s="344"/>
      <c r="AX48" s="344"/>
      <c r="AY48" s="344"/>
      <c r="AZ48" s="344"/>
      <c r="BA48" s="344"/>
      <c r="BB48" s="344"/>
      <c r="BC48" s="344"/>
      <c r="BD48" s="344"/>
      <c r="BE48" s="344"/>
      <c r="BF48" s="344"/>
      <c r="BG48" s="344"/>
      <c r="BH48" s="344"/>
      <c r="BI48" s="344"/>
      <c r="BJ48" s="344"/>
      <c r="BK48" s="344"/>
      <c r="BL48" s="344"/>
      <c r="BM48" s="344"/>
      <c r="BN48" s="344"/>
      <c r="BO48" s="344"/>
      <c r="BP48" s="344"/>
      <c r="BQ48" s="344"/>
      <c r="BR48" s="344"/>
      <c r="BS48" s="344"/>
      <c r="BT48" s="344"/>
      <c r="BU48" s="344"/>
      <c r="BV48" s="344"/>
      <c r="BW48" s="344"/>
      <c r="BX48" s="344"/>
      <c r="BY48" s="344"/>
      <c r="BZ48" s="344"/>
      <c r="CA48" s="344"/>
      <c r="CB48" s="344"/>
      <c r="CC48" s="344"/>
      <c r="CD48" s="344"/>
      <c r="CE48" s="344"/>
      <c r="CF48" s="344"/>
      <c r="CG48" s="344"/>
      <c r="CH48" s="344"/>
      <c r="CI48" s="344"/>
    </row>
    <row r="49" spans="1:87" s="339" customFormat="1" ht="9" customHeight="1">
      <c r="A49" s="764"/>
      <c r="B49" s="8"/>
      <c r="C49" s="7">
        <f ca="1">IF(J!DY$7=5,J!C$618,IFERROR(MATCH(E49,J!CW$10:CW$609,0)+9,J!C$618))</f>
        <v>208</v>
      </c>
      <c r="D49" s="10" t="str">
        <f ca="1">IF(OR(ISNUMBER(SEARCH(X$5,I49)),ISNUMBER(SEARCH(X$5,H49))),MAX(D$17:D48)+1,"")</f>
        <v/>
      </c>
      <c r="E49" s="608">
        <v>33</v>
      </c>
      <c r="F49" s="1008" t="str">
        <f t="shared" ca="1" si="4"/>
        <v>東1</v>
      </c>
      <c r="G49" s="1009" t="str">
        <f t="shared" ca="1" si="5"/>
        <v>銀行</v>
      </c>
      <c r="H49" s="16">
        <f t="shared" ca="1" si="6"/>
        <v>8527</v>
      </c>
      <c r="I49" s="15" t="str">
        <f ca="1">IF(H49="","",HYPERLINK("#J!CP"&amp;C49&amp;":CP"&amp;J!C$631,INDIRECT("J!G"&amp;C49+1)))</f>
        <v>愛知銀行</v>
      </c>
      <c r="J49" s="15"/>
      <c r="K49" s="14"/>
      <c r="L49" s="13" t="str">
        <f t="shared" ca="1" si="12"/>
        <v xml:space="preserve">4840   </v>
      </c>
      <c r="M49" s="12" t="str">
        <f t="shared" ca="1" si="7"/>
        <v xml:space="preserve">+40   </v>
      </c>
      <c r="N49" s="11">
        <f t="shared" ca="1" si="13"/>
        <v>0.8333333333333286</v>
      </c>
      <c r="O49" s="2361">
        <f t="shared" ca="1" si="8"/>
        <v>529.65281600000003</v>
      </c>
      <c r="P49" s="2362"/>
      <c r="Q49" s="1746"/>
      <c r="R49" s="239">
        <f t="shared" ca="1" si="20"/>
        <v>0.67385444743935352</v>
      </c>
      <c r="S49" s="247">
        <f t="shared" ca="1" si="20"/>
        <v>0.26773761713521083</v>
      </c>
      <c r="T49" s="247">
        <f t="shared" ca="1" si="20"/>
        <v>-0.53404539385847727</v>
      </c>
      <c r="U49" s="247">
        <f t="shared" ca="1" si="20"/>
        <v>0.53691275167784625</v>
      </c>
      <c r="V49" s="247">
        <f t="shared" ca="1" si="20"/>
        <v>16.154873164218955</v>
      </c>
      <c r="W49" s="242">
        <f t="shared" ca="1" si="20"/>
        <v>11.494252873563227</v>
      </c>
      <c r="X49" s="247">
        <f t="shared" ca="1" si="20"/>
        <v>-3.8144329896907152</v>
      </c>
      <c r="Y49" s="247">
        <f t="shared" ca="1" si="20"/>
        <v>-1.822079314040721</v>
      </c>
      <c r="Z49" s="247">
        <f t="shared" ca="1" si="20"/>
        <v>0.2183406113537103</v>
      </c>
      <c r="AA49" s="248">
        <f t="shared" ca="1" si="20"/>
        <v>0.32679738562092098</v>
      </c>
      <c r="AB49" s="249">
        <f t="shared" ca="1" si="21"/>
        <v>2.4972855591748129</v>
      </c>
      <c r="AC49" s="247">
        <f t="shared" ca="1" si="21"/>
        <v>0.74152542372880248</v>
      </c>
      <c r="AD49" s="247">
        <f t="shared" ca="1" si="21"/>
        <v>0.52576235541535254</v>
      </c>
      <c r="AE49" s="247">
        <f t="shared" ca="1" si="21"/>
        <v>1.3598326359832669</v>
      </c>
      <c r="AF49" s="248">
        <f t="shared" ca="1" si="21"/>
        <v>-0.10319917440661186</v>
      </c>
      <c r="AG49" s="242">
        <f t="shared" ca="1" si="21"/>
        <v>1.239669421487605</v>
      </c>
      <c r="AH49" s="247">
        <f t="shared" ca="1" si="21"/>
        <v>-1.326530612244909</v>
      </c>
      <c r="AI49" s="247">
        <f t="shared" ca="1" si="21"/>
        <v>-2.4819027921406445</v>
      </c>
      <c r="AJ49" s="247">
        <f t="shared" ca="1" si="21"/>
        <v>-1.0604453870625719</v>
      </c>
      <c r="AK49" s="247">
        <f t="shared" ca="1" si="21"/>
        <v>0.21436227224008064</v>
      </c>
      <c r="AL49" s="249">
        <f t="shared" ca="1" si="22"/>
        <v>1.0695187165775479</v>
      </c>
      <c r="AM49" s="247">
        <f t="shared" ca="1" si="22"/>
        <v>-0.52910052910053196</v>
      </c>
      <c r="AN49" s="247">
        <f t="shared" ca="1" si="22"/>
        <v>-0.63829787234041646</v>
      </c>
      <c r="AO49" s="247">
        <f t="shared" ca="1" si="22"/>
        <v>0.21413276231263012</v>
      </c>
      <c r="AP49" s="248">
        <f t="shared" ca="1" si="22"/>
        <v>1.1752136752136693</v>
      </c>
      <c r="AQ49" s="242">
        <f t="shared" ca="1" si="22"/>
        <v>1.2671594508975659</v>
      </c>
      <c r="AR49" s="247">
        <f t="shared" ca="1" si="22"/>
        <v>0.10427528675704423</v>
      </c>
      <c r="AS49" s="247">
        <f t="shared" ca="1" si="22"/>
        <v>1.25</v>
      </c>
      <c r="AT49" s="247">
        <f t="shared" ca="1" si="22"/>
        <v>-1.2345679012345698</v>
      </c>
      <c r="AU49" s="609">
        <f t="shared" ca="1" si="22"/>
        <v>0.8333333333333286</v>
      </c>
      <c r="AV49" s="338"/>
      <c r="AW49" s="344"/>
      <c r="AX49" s="344"/>
      <c r="AY49" s="344"/>
      <c r="AZ49" s="344"/>
      <c r="BA49" s="344"/>
      <c r="BB49" s="344"/>
      <c r="BC49" s="344"/>
      <c r="BD49" s="344"/>
      <c r="BE49" s="344"/>
      <c r="BF49" s="344"/>
      <c r="BG49" s="344"/>
      <c r="BH49" s="344"/>
      <c r="BI49" s="344"/>
      <c r="BJ49" s="344"/>
      <c r="BK49" s="344"/>
      <c r="BL49" s="344"/>
      <c r="BM49" s="344"/>
      <c r="BN49" s="344"/>
      <c r="BO49" s="344"/>
      <c r="BP49" s="344"/>
      <c r="BQ49" s="344"/>
      <c r="BR49" s="344"/>
      <c r="BS49" s="344"/>
      <c r="BT49" s="344"/>
      <c r="BU49" s="344"/>
      <c r="BV49" s="344"/>
      <c r="BW49" s="344"/>
      <c r="BX49" s="344"/>
      <c r="BY49" s="344"/>
      <c r="BZ49" s="344"/>
      <c r="CA49" s="344"/>
      <c r="CB49" s="344"/>
      <c r="CC49" s="344"/>
      <c r="CD49" s="344"/>
      <c r="CE49" s="344"/>
      <c r="CF49" s="344"/>
      <c r="CG49" s="344"/>
      <c r="CH49" s="344"/>
      <c r="CI49" s="344"/>
    </row>
    <row r="50" spans="1:87" s="339" customFormat="1" ht="9" customHeight="1">
      <c r="A50" s="764"/>
      <c r="B50" s="8"/>
      <c r="C50" s="7">
        <f ca="1">IF(J!DY$7=5,J!C$618,IFERROR(MATCH(E50,J!CW$10:CW$609,0)+9,J!C$618))</f>
        <v>292</v>
      </c>
      <c r="D50" s="10" t="str">
        <f ca="1">IF(OR(ISNUMBER(SEARCH(X$5,I50)),ISNUMBER(SEARCH(X$5,H50))),MAX(D$17:D49)+1,"")</f>
        <v/>
      </c>
      <c r="E50" s="605">
        <v>34</v>
      </c>
      <c r="F50" s="1006" t="str">
        <f t="shared" ca="1" si="4"/>
        <v>東1</v>
      </c>
      <c r="G50" s="1007" t="str">
        <f t="shared" ca="1" si="5"/>
        <v>卸売</v>
      </c>
      <c r="H50" s="6">
        <f t="shared" ca="1" si="6"/>
        <v>8053</v>
      </c>
      <c r="I50" s="5" t="str">
        <f ca="1">IF(H50="","",HYPERLINK("#J!CP"&amp;C50&amp;":CP"&amp;J!C$631,INDIRECT("J!G"&amp;C50+1)))</f>
        <v>住友商事</v>
      </c>
      <c r="J50" s="5"/>
      <c r="K50" s="4"/>
      <c r="L50" s="3" t="str">
        <f t="shared" ca="1" si="12"/>
        <v xml:space="preserve">1820   </v>
      </c>
      <c r="M50" s="2" t="str">
        <f t="shared" ca="1" si="7"/>
        <v xml:space="preserve">+14   </v>
      </c>
      <c r="N50" s="286">
        <f t="shared" ca="1" si="13"/>
        <v>0.77519379844960667</v>
      </c>
      <c r="O50" s="2353">
        <f t="shared" ca="1" si="8"/>
        <v>22775.559479399999</v>
      </c>
      <c r="P50" s="2354"/>
      <c r="Q50" s="1744"/>
      <c r="R50" s="240">
        <f t="shared" ca="1" si="20"/>
        <v>-0.90279867589528351</v>
      </c>
      <c r="S50" s="317">
        <f t="shared" ca="1" si="20"/>
        <v>1.8220467658669861</v>
      </c>
      <c r="T50" s="317">
        <f t="shared" ca="1" si="20"/>
        <v>0.20876826722337682</v>
      </c>
      <c r="U50" s="317">
        <f t="shared" ca="1" si="20"/>
        <v>-0.1488095238095184</v>
      </c>
      <c r="V50" s="317">
        <f t="shared" ca="1" si="20"/>
        <v>1.4605067064083386</v>
      </c>
      <c r="W50" s="313">
        <f t="shared" ca="1" si="20"/>
        <v>2.9377203290238185E-2</v>
      </c>
      <c r="X50" s="317">
        <f t="shared" ca="1" si="20"/>
        <v>-0.11747430249633339</v>
      </c>
      <c r="Y50" s="317">
        <f t="shared" ca="1" si="20"/>
        <v>0.79388415172007853</v>
      </c>
      <c r="Z50" s="317">
        <f t="shared" ca="1" si="20"/>
        <v>1.1085180863477291</v>
      </c>
      <c r="AA50" s="318">
        <f t="shared" ca="1" si="20"/>
        <v>-1.2694748990190448</v>
      </c>
      <c r="AB50" s="319">
        <f t="shared" ca="1" si="21"/>
        <v>-0.14611338398596274</v>
      </c>
      <c r="AC50" s="317">
        <f t="shared" ca="1" si="21"/>
        <v>2.9265437518290582E-2</v>
      </c>
      <c r="AD50" s="317">
        <f t="shared" ca="1" si="21"/>
        <v>1.082504388531305</v>
      </c>
      <c r="AE50" s="317">
        <f t="shared" ca="1" si="21"/>
        <v>1.7366136034732307</v>
      </c>
      <c r="AF50" s="318">
        <f t="shared" ca="1" si="21"/>
        <v>-1.5362731152204816</v>
      </c>
      <c r="AG50" s="313">
        <f t="shared" ca="1" si="21"/>
        <v>1.7047096214966757</v>
      </c>
      <c r="AH50" s="317">
        <f t="shared" ca="1" si="21"/>
        <v>-0.36931818181817277</v>
      </c>
      <c r="AI50" s="317">
        <f t="shared" ca="1" si="21"/>
        <v>-1.1120615911035117</v>
      </c>
      <c r="AJ50" s="317">
        <f t="shared" ca="1" si="21"/>
        <v>0.7208765859284938</v>
      </c>
      <c r="AK50" s="317">
        <f t="shared" ca="1" si="21"/>
        <v>0.11451474377327031</v>
      </c>
      <c r="AL50" s="319">
        <f t="shared" ca="1" si="22"/>
        <v>0.22876751501286208</v>
      </c>
      <c r="AM50" s="317">
        <f t="shared" ca="1" si="22"/>
        <v>-1.1126961483594755</v>
      </c>
      <c r="AN50" s="317">
        <f t="shared" ca="1" si="22"/>
        <v>-0.23081361800346656</v>
      </c>
      <c r="AO50" s="317">
        <f t="shared" ca="1" si="22"/>
        <v>-0.17351069982647971</v>
      </c>
      <c r="AP50" s="318">
        <f t="shared" ca="1" si="22"/>
        <v>2.3754345307068263</v>
      </c>
      <c r="AQ50" s="313">
        <f t="shared" ca="1" si="22"/>
        <v>0.22637238256932335</v>
      </c>
      <c r="AR50" s="317">
        <f t="shared" ca="1" si="22"/>
        <v>-0.31055900621117871</v>
      </c>
      <c r="AS50" s="317">
        <f t="shared" ca="1" si="22"/>
        <v>1.8125177003681614</v>
      </c>
      <c r="AT50" s="317">
        <f t="shared" ca="1" si="22"/>
        <v>0.47287899860917548</v>
      </c>
      <c r="AU50" s="606">
        <f t="shared" ca="1" si="22"/>
        <v>0.77519379844960667</v>
      </c>
      <c r="AV50" s="338"/>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row>
    <row r="51" spans="1:87" s="339" customFormat="1" ht="9" customHeight="1">
      <c r="A51" s="764"/>
      <c r="B51" s="8"/>
      <c r="C51" s="7">
        <f ca="1">IF(J!DY$7=5,J!C$618,IFERROR(MATCH(E51,J!CW$10:CW$609,0)+9,J!C$618))</f>
        <v>28</v>
      </c>
      <c r="D51" s="10" t="str">
        <f ca="1">IF(OR(ISNUMBER(SEARCH(X$5,I51)),ISNUMBER(SEARCH(X$5,H51))),MAX(D$17:D50)+1,"")</f>
        <v/>
      </c>
      <c r="E51" s="605">
        <v>35</v>
      </c>
      <c r="F51" s="1006" t="str">
        <f t="shared" ca="1" si="4"/>
        <v>東1</v>
      </c>
      <c r="G51" s="1007" t="str">
        <f t="shared" ca="1" si="5"/>
        <v>情通</v>
      </c>
      <c r="H51" s="6">
        <f t="shared" ca="1" si="6"/>
        <v>9432</v>
      </c>
      <c r="I51" s="5" t="str">
        <f ca="1">IF(H51="","",HYPERLINK("#J!CP"&amp;C51&amp;":CP"&amp;J!C$631,INDIRECT("J!G"&amp;C51+1)))</f>
        <v>NTT</v>
      </c>
      <c r="J51" s="5"/>
      <c r="K51" s="4"/>
      <c r="L51" s="3" t="str">
        <f t="shared" ca="1" si="12"/>
        <v xml:space="preserve">3362   </v>
      </c>
      <c r="M51" s="2" t="str">
        <f t="shared" ca="1" si="7"/>
        <v xml:space="preserve">+24   </v>
      </c>
      <c r="N51" s="286">
        <f t="shared" ca="1" si="13"/>
        <v>0.71899340922708177</v>
      </c>
      <c r="O51" s="2353">
        <f t="shared" ca="1" si="8"/>
        <v>121772.06549471999</v>
      </c>
      <c r="P51" s="2354"/>
      <c r="Q51" s="1744"/>
      <c r="R51" s="240">
        <f t="shared" ca="1" si="20"/>
        <v>-0.53058676654181625</v>
      </c>
      <c r="S51" s="317">
        <f t="shared" ca="1" si="20"/>
        <v>0.37652965171007224</v>
      </c>
      <c r="T51" s="317">
        <f t="shared" ca="1" si="20"/>
        <v>-2.1569240387621136</v>
      </c>
      <c r="U51" s="317">
        <f t="shared" ca="1" si="20"/>
        <v>-1.7571884984025559</v>
      </c>
      <c r="V51" s="317">
        <f t="shared" ca="1" si="20"/>
        <v>1.5609756097560989</v>
      </c>
      <c r="W51" s="313">
        <f t="shared" ca="1" si="20"/>
        <v>6.4040986231191255E-2</v>
      </c>
      <c r="X51" s="317">
        <f t="shared" ca="1" si="20"/>
        <v>0.79999999999999716</v>
      </c>
      <c r="Y51" s="317">
        <f t="shared" ca="1" si="20"/>
        <v>1.3650793650793673</v>
      </c>
      <c r="Z51" s="317">
        <f t="shared" ca="1" si="20"/>
        <v>2.2862511744441036</v>
      </c>
      <c r="AA51" s="318">
        <f t="shared" ca="1" si="20"/>
        <v>1.1328842620943078</v>
      </c>
      <c r="AB51" s="319">
        <f t="shared" ca="1" si="21"/>
        <v>-0.24220405691795577</v>
      </c>
      <c r="AC51" s="317">
        <f t="shared" ca="1" si="21"/>
        <v>0.3641881638846769</v>
      </c>
      <c r="AD51" s="317">
        <f t="shared" ca="1" si="21"/>
        <v>0.12095554883579496</v>
      </c>
      <c r="AE51" s="317">
        <f t="shared" ca="1" si="21"/>
        <v>-0.93627302929628797</v>
      </c>
      <c r="AF51" s="318">
        <f t="shared" ca="1" si="21"/>
        <v>-0.24390243902439579</v>
      </c>
      <c r="AG51" s="313">
        <f t="shared" ca="1" si="21"/>
        <v>0.33618581907090572</v>
      </c>
      <c r="AH51" s="317">
        <f t="shared" ca="1" si="21"/>
        <v>-1.2793176972281373</v>
      </c>
      <c r="AI51" s="317">
        <f t="shared" ca="1" si="21"/>
        <v>-0.6788028386300482</v>
      </c>
      <c r="AJ51" s="317">
        <f t="shared" ca="1" si="21"/>
        <v>0.96303199751474722</v>
      </c>
      <c r="AK51" s="317">
        <f t="shared" ca="1" si="21"/>
        <v>0.36923076923076792</v>
      </c>
      <c r="AL51" s="319">
        <f t="shared" ca="1" si="22"/>
        <v>0.12262415695892059</v>
      </c>
      <c r="AM51" s="317">
        <f t="shared" ca="1" si="22"/>
        <v>0.55113288426210261</v>
      </c>
      <c r="AN51" s="317">
        <f t="shared" ca="1" si="22"/>
        <v>-1.9488428745432458</v>
      </c>
      <c r="AO51" s="317">
        <f t="shared" ca="1" si="22"/>
        <v>-0.96273291925466253</v>
      </c>
      <c r="AP51" s="318">
        <f t="shared" ca="1" si="22"/>
        <v>1.5992474129821233</v>
      </c>
      <c r="AQ51" s="313">
        <f t="shared" ca="1" si="22"/>
        <v>0.8333333333333286</v>
      </c>
      <c r="AR51" s="317">
        <f t="shared" ca="1" si="22"/>
        <v>1.0407101316192211</v>
      </c>
      <c r="AS51" s="317">
        <f t="shared" ca="1" si="22"/>
        <v>-0.54528930627083128</v>
      </c>
      <c r="AT51" s="317">
        <f t="shared" ca="1" si="22"/>
        <v>1.6752969844654189</v>
      </c>
      <c r="AU51" s="606">
        <f t="shared" ca="1" si="22"/>
        <v>0.71899340922708177</v>
      </c>
      <c r="AV51" s="338"/>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row>
    <row r="52" spans="1:87" s="339" customFormat="1" ht="9" customHeight="1">
      <c r="A52" s="764"/>
      <c r="B52" s="8"/>
      <c r="C52" s="7">
        <f ca="1">IF(J!DY$7=5,J!C$618,IFERROR(MATCH(E52,J!CW$10:CW$609,0)+9,J!C$618))</f>
        <v>472</v>
      </c>
      <c r="D52" s="10" t="str">
        <f ca="1">IF(OR(ISNUMBER(SEARCH(X$5,I52)),ISNUMBER(SEARCH(X$5,H52))),MAX(D$17:D51)+1,"")</f>
        <v/>
      </c>
      <c r="E52" s="605">
        <v>36</v>
      </c>
      <c r="F52" s="1006" t="str">
        <f t="shared" ca="1" si="4"/>
        <v>東1</v>
      </c>
      <c r="G52" s="1007" t="str">
        <f t="shared" ca="1" si="5"/>
        <v>卸売</v>
      </c>
      <c r="H52" s="6">
        <f t="shared" ca="1" si="6"/>
        <v>8093</v>
      </c>
      <c r="I52" s="5" t="str">
        <f ca="1">IF(H52="","",HYPERLINK("#J!CP"&amp;C52&amp;":CP"&amp;J!C$631,INDIRECT("J!G"&amp;C52+1)))</f>
        <v>極東貿易</v>
      </c>
      <c r="J52" s="5"/>
      <c r="K52" s="4"/>
      <c r="L52" s="3" t="str">
        <f t="shared" ca="1" si="12"/>
        <v xml:space="preserve">2666   </v>
      </c>
      <c r="M52" s="2" t="str">
        <f t="shared" ca="1" si="7"/>
        <v xml:space="preserve">+13   </v>
      </c>
      <c r="N52" s="286">
        <f t="shared" ca="1" si="13"/>
        <v>0.49001130795325309</v>
      </c>
      <c r="O52" s="2359">
        <f t="shared" ca="1" si="8"/>
        <v>173.18117388000002</v>
      </c>
      <c r="P52" s="2360"/>
      <c r="Q52" s="1745"/>
      <c r="R52" s="240">
        <f t="shared" ca="1" si="20"/>
        <v>0.45548654244306874</v>
      </c>
      <c r="S52" s="317">
        <f t="shared" ca="1" si="20"/>
        <v>1.9373454245671837</v>
      </c>
      <c r="T52" s="317">
        <f t="shared" ca="1" si="20"/>
        <v>0.16174686615445921</v>
      </c>
      <c r="U52" s="317">
        <f t="shared" ca="1" si="20"/>
        <v>1.2111425111021532</v>
      </c>
      <c r="V52" s="317">
        <f t="shared" ca="1" si="20"/>
        <v>1.276426007179893</v>
      </c>
      <c r="W52" s="313">
        <f t="shared" ca="1" si="20"/>
        <v>0.31508467900749793</v>
      </c>
      <c r="X52" s="317">
        <f t="shared" ca="1" si="20"/>
        <v>1.1385944248135047</v>
      </c>
      <c r="Y52" s="317">
        <f t="shared" ca="1" si="20"/>
        <v>1.1645962732919344</v>
      </c>
      <c r="Z52" s="317">
        <f t="shared" ca="1" si="20"/>
        <v>0.42210283960091033</v>
      </c>
      <c r="AA52" s="318">
        <f t="shared" ca="1" si="20"/>
        <v>-1.4902560183416114</v>
      </c>
      <c r="AB52" s="319">
        <f t="shared" ca="1" si="21"/>
        <v>-0.81458494957331595</v>
      </c>
      <c r="AC52" s="317">
        <f t="shared" ca="1" si="21"/>
        <v>0.15643332029722501</v>
      </c>
      <c r="AD52" s="317">
        <f t="shared" ca="1" si="21"/>
        <v>2.030456852791886</v>
      </c>
      <c r="AE52" s="317">
        <f t="shared" ca="1" si="21"/>
        <v>1.3394565633371656</v>
      </c>
      <c r="AF52" s="318">
        <f t="shared" ca="1" si="21"/>
        <v>-0.18882175226586639</v>
      </c>
      <c r="AG52" s="313">
        <f t="shared" ca="1" si="21"/>
        <v>-0.49186530457812694</v>
      </c>
      <c r="AH52" s="317">
        <f t="shared" ca="1" si="21"/>
        <v>-0.76045627376424818</v>
      </c>
      <c r="AI52" s="317">
        <f t="shared" ca="1" si="21"/>
        <v>-2.2605363984674227</v>
      </c>
      <c r="AJ52" s="317">
        <f t="shared" ca="1" si="21"/>
        <v>1.1368090944727527</v>
      </c>
      <c r="AK52" s="317">
        <f t="shared" ca="1" si="21"/>
        <v>-3.8759689922486018E-2</v>
      </c>
      <c r="AL52" s="319">
        <f t="shared" ca="1" si="22"/>
        <v>0.77549437766575124</v>
      </c>
      <c r="AM52" s="317">
        <f t="shared" ca="1" si="22"/>
        <v>-3.8476337052713916E-2</v>
      </c>
      <c r="AN52" s="317">
        <f t="shared" ca="1" si="22"/>
        <v>-1.3471901462663709</v>
      </c>
      <c r="AO52" s="317">
        <f t="shared" ca="1" si="22"/>
        <v>-2.067889192352709</v>
      </c>
      <c r="AP52" s="318">
        <f t="shared" ca="1" si="22"/>
        <v>1.4741035856573603</v>
      </c>
      <c r="AQ52" s="313">
        <f t="shared" ca="1" si="22"/>
        <v>1.6097369454259933</v>
      </c>
      <c r="AR52" s="317">
        <f t="shared" ca="1" si="22"/>
        <v>0</v>
      </c>
      <c r="AS52" s="317">
        <f t="shared" ca="1" si="22"/>
        <v>2.6661514683153058</v>
      </c>
      <c r="AT52" s="317">
        <f t="shared" ca="1" si="22"/>
        <v>-0.15054572826495871</v>
      </c>
      <c r="AU52" s="606">
        <f t="shared" ca="1" si="22"/>
        <v>0.49001130795325309</v>
      </c>
      <c r="AV52" s="338"/>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row>
    <row r="53" spans="1:87" s="339" customFormat="1" ht="9" customHeight="1">
      <c r="A53" s="764"/>
      <c r="B53" s="8"/>
      <c r="C53" s="7">
        <f ca="1">IF(J!DY$7=5,J!C$618,IFERROR(MATCH(E53,J!CW$10:CW$609,0)+9,J!C$618))</f>
        <v>268</v>
      </c>
      <c r="D53" s="10" t="str">
        <f ca="1">IF(OR(ISNUMBER(SEARCH(X$5,I53)),ISNUMBER(SEARCH(X$5,H53))),MAX(D$17:D52)+1,"")</f>
        <v/>
      </c>
      <c r="E53" s="608">
        <v>37</v>
      </c>
      <c r="F53" s="1008" t="str">
        <f t="shared" ca="1" si="4"/>
        <v>東1</v>
      </c>
      <c r="G53" s="1009" t="str">
        <f t="shared" ca="1" si="5"/>
        <v>化学</v>
      </c>
      <c r="H53" s="16">
        <f t="shared" ca="1" si="6"/>
        <v>4112</v>
      </c>
      <c r="I53" s="15" t="str">
        <f ca="1">IF(H53="","",HYPERLINK("#J!CP"&amp;C53&amp;":CP"&amp;J!C$631,INDIRECT("J!G"&amp;C53+1)))</f>
        <v>保土谷化学</v>
      </c>
      <c r="J53" s="15"/>
      <c r="K53" s="14"/>
      <c r="L53" s="13" t="str">
        <f t="shared" ca="1" si="12"/>
        <v xml:space="preserve">5310   </v>
      </c>
      <c r="M53" s="12" t="str">
        <f t="shared" ca="1" si="7"/>
        <v xml:space="preserve">+20   </v>
      </c>
      <c r="N53" s="11">
        <f t="shared" ca="1" si="13"/>
        <v>0.37807183364839148</v>
      </c>
      <c r="O53" s="2361">
        <f t="shared" ca="1" si="8"/>
        <v>446.76885060000001</v>
      </c>
      <c r="P53" s="2362"/>
      <c r="Q53" s="1746"/>
      <c r="R53" s="239">
        <f t="shared" ca="1" si="20"/>
        <v>1.0676156583629961</v>
      </c>
      <c r="S53" s="247">
        <f t="shared" ca="1" si="20"/>
        <v>1.9366197183098564</v>
      </c>
      <c r="T53" s="247">
        <f t="shared" ca="1" si="20"/>
        <v>2.5906735751295429</v>
      </c>
      <c r="U53" s="247">
        <f t="shared" ca="1" si="20"/>
        <v>-2.6936026936026991</v>
      </c>
      <c r="V53" s="247">
        <f t="shared" ca="1" si="20"/>
        <v>1.2110726643598753</v>
      </c>
      <c r="W53" s="242">
        <f t="shared" ca="1" si="20"/>
        <v>0.68376068376068133</v>
      </c>
      <c r="X53" s="247">
        <f t="shared" ca="1" si="20"/>
        <v>0.50933786078097398</v>
      </c>
      <c r="Y53" s="247">
        <f t="shared" ca="1" si="20"/>
        <v>-1.689189189189193</v>
      </c>
      <c r="Z53" s="247">
        <f t="shared" ca="1" si="20"/>
        <v>0</v>
      </c>
      <c r="AA53" s="248">
        <f t="shared" ca="1" si="20"/>
        <v>-1.0309278350515427</v>
      </c>
      <c r="AB53" s="249">
        <f t="shared" ca="1" si="21"/>
        <v>1.7361111111111143</v>
      </c>
      <c r="AC53" s="247">
        <f t="shared" ca="1" si="21"/>
        <v>1.7064846416382267</v>
      </c>
      <c r="AD53" s="247">
        <f t="shared" ca="1" si="21"/>
        <v>2.3489932885905915</v>
      </c>
      <c r="AE53" s="247">
        <f t="shared" ca="1" si="21"/>
        <v>-1.8032786885245855</v>
      </c>
      <c r="AF53" s="248">
        <f t="shared" ca="1" si="21"/>
        <v>-0.16694490818029806</v>
      </c>
      <c r="AG53" s="242">
        <f t="shared" ca="1" si="21"/>
        <v>-2.0066889632107063</v>
      </c>
      <c r="AH53" s="247">
        <f t="shared" ca="1" si="21"/>
        <v>-1.5358361774744083</v>
      </c>
      <c r="AI53" s="247">
        <f t="shared" ca="1" si="21"/>
        <v>-4.5060658578856163</v>
      </c>
      <c r="AJ53" s="247">
        <f t="shared" ca="1" si="21"/>
        <v>1.8148820326678816</v>
      </c>
      <c r="AK53" s="247">
        <f t="shared" ca="1" si="21"/>
        <v>-0.71301247771835108</v>
      </c>
      <c r="AL53" s="249">
        <f t="shared" ca="1" si="22"/>
        <v>1.2567324955116561</v>
      </c>
      <c r="AM53" s="247">
        <f t="shared" ca="1" si="22"/>
        <v>-4.2553191489361666</v>
      </c>
      <c r="AN53" s="247">
        <f t="shared" ca="1" si="22"/>
        <v>-0.37037037037036669</v>
      </c>
      <c r="AO53" s="247">
        <f t="shared" ca="1" si="22"/>
        <v>-3.3457249070632002</v>
      </c>
      <c r="AP53" s="248">
        <f t="shared" ca="1" si="22"/>
        <v>2.3076923076922924</v>
      </c>
      <c r="AQ53" s="242">
        <f t="shared" ca="1" si="22"/>
        <v>1.8796992481203034</v>
      </c>
      <c r="AR53" s="247">
        <f t="shared" ca="1" si="22"/>
        <v>-2.9520295202952127</v>
      </c>
      <c r="AS53" s="247">
        <f t="shared" ca="1" si="22"/>
        <v>3.0418250950570354</v>
      </c>
      <c r="AT53" s="247">
        <f t="shared" ca="1" si="22"/>
        <v>-2.3985239852398479</v>
      </c>
      <c r="AU53" s="609">
        <f t="shared" ca="1" si="22"/>
        <v>0.37807183364839148</v>
      </c>
      <c r="AV53" s="338"/>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row>
    <row r="54" spans="1:87" s="339" customFormat="1" ht="9" customHeight="1">
      <c r="A54" s="764"/>
      <c r="B54" s="8"/>
      <c r="C54" s="7">
        <f ca="1">IF(J!DY$7=5,J!C$618,IFERROR(MATCH(E54,J!CW$10:CW$609,0)+9,J!C$618))</f>
        <v>352</v>
      </c>
      <c r="D54" s="10" t="str">
        <f ca="1">IF(OR(ISNUMBER(SEARCH(X$5,I54)),ISNUMBER(SEARCH(X$5,H54))),MAX(D$17:D53)+1,"")</f>
        <v/>
      </c>
      <c r="E54" s="605">
        <v>38</v>
      </c>
      <c r="F54" s="1006" t="str">
        <f t="shared" ca="1" si="4"/>
        <v>東1</v>
      </c>
      <c r="G54" s="1007" t="str">
        <f t="shared" ca="1" si="5"/>
        <v>小売</v>
      </c>
      <c r="H54" s="6">
        <f t="shared" ca="1" si="6"/>
        <v>3186</v>
      </c>
      <c r="I54" s="5" t="str">
        <f ca="1">IF(H54="","",HYPERLINK("#J!CP"&amp;C54&amp;":CP"&amp;J!C$631,INDIRECT("J!G"&amp;C54+1)))</f>
        <v>ネクステージ</v>
      </c>
      <c r="J54" s="5"/>
      <c r="K54" s="4"/>
      <c r="L54" s="3" t="str">
        <f t="shared" ca="1" si="12"/>
        <v xml:space="preserve">2941   </v>
      </c>
      <c r="M54" s="2" t="str">
        <f t="shared" ca="1" si="7"/>
        <v xml:space="preserve">+11   </v>
      </c>
      <c r="N54" s="286">
        <f t="shared" ca="1" si="13"/>
        <v>0.3754266211604147</v>
      </c>
      <c r="O54" s="2353">
        <f t="shared" ca="1" si="8"/>
        <v>2357.8114639999999</v>
      </c>
      <c r="P54" s="2354"/>
      <c r="Q54" s="1744"/>
      <c r="R54" s="240">
        <f t="shared" ca="1" si="20"/>
        <v>0.83402835696414002</v>
      </c>
      <c r="S54" s="317">
        <f t="shared" ca="1" si="20"/>
        <v>0.24813895781636575</v>
      </c>
      <c r="T54" s="317">
        <f t="shared" ca="1" si="20"/>
        <v>-0.82508250825082996</v>
      </c>
      <c r="U54" s="317">
        <f t="shared" ca="1" si="20"/>
        <v>0.79034941763727318</v>
      </c>
      <c r="V54" s="317">
        <f t="shared" ca="1" si="20"/>
        <v>3.8382170862567193</v>
      </c>
      <c r="W54" s="313">
        <f t="shared" ca="1" si="20"/>
        <v>-4.9284578696343431</v>
      </c>
      <c r="X54" s="317">
        <f t="shared" ca="1" si="20"/>
        <v>-0.62709030100333507</v>
      </c>
      <c r="Y54" s="317">
        <f t="shared" ca="1" si="20"/>
        <v>-2.2717711400925538</v>
      </c>
      <c r="Z54" s="317">
        <f t="shared" ca="1" si="20"/>
        <v>-2.2384847180370286</v>
      </c>
      <c r="AA54" s="318">
        <f t="shared" ca="1" si="20"/>
        <v>-3.6107441655658334</v>
      </c>
      <c r="AB54" s="319">
        <f t="shared" ca="1" si="21"/>
        <v>22.521699406121513</v>
      </c>
      <c r="AC54" s="317">
        <f t="shared" ca="1" si="21"/>
        <v>7.0096942580164097</v>
      </c>
      <c r="AD54" s="317">
        <f t="shared" ca="1" si="21"/>
        <v>-1.6724738675958122</v>
      </c>
      <c r="AE54" s="317">
        <f t="shared" ca="1" si="21"/>
        <v>9.3196314670446441</v>
      </c>
      <c r="AF54" s="318">
        <f t="shared" ca="1" si="21"/>
        <v>-0.48622366288493879</v>
      </c>
      <c r="AG54" s="313">
        <f t="shared" ca="1" si="21"/>
        <v>0.97719869706840257</v>
      </c>
      <c r="AH54" s="317">
        <f t="shared" ca="1" si="21"/>
        <v>-5.1612903225806406</v>
      </c>
      <c r="AI54" s="317">
        <f t="shared" ca="1" si="21"/>
        <v>-2.5510204081632679</v>
      </c>
      <c r="AJ54" s="317">
        <f t="shared" ca="1" si="21"/>
        <v>-2.7574171029668406</v>
      </c>
      <c r="AK54" s="317">
        <f t="shared" ca="1" si="21"/>
        <v>2.584350323043779</v>
      </c>
      <c r="AL54" s="319">
        <f t="shared" ca="1" si="22"/>
        <v>1.434569629111266</v>
      </c>
      <c r="AM54" s="317">
        <f t="shared" ca="1" si="22"/>
        <v>-0.68989306657468319</v>
      </c>
      <c r="AN54" s="317">
        <f t="shared" ca="1" si="22"/>
        <v>-0.20840569642236062</v>
      </c>
      <c r="AO54" s="317">
        <f t="shared" ca="1" si="22"/>
        <v>-3.9679777236338367</v>
      </c>
      <c r="AP54" s="318">
        <f t="shared" ca="1" si="22"/>
        <v>4.7480971366437075</v>
      </c>
      <c r="AQ54" s="313">
        <f t="shared" ca="1" si="22"/>
        <v>-1.0380622837370339</v>
      </c>
      <c r="AR54" s="317">
        <f t="shared" ca="1" si="22"/>
        <v>0.94405594405596105</v>
      </c>
      <c r="AS54" s="317">
        <f t="shared" ca="1" si="22"/>
        <v>2.7364045722203088</v>
      </c>
      <c r="AT54" s="317">
        <f t="shared" ca="1" si="22"/>
        <v>-1.2137559002023011</v>
      </c>
      <c r="AU54" s="606">
        <f t="shared" ca="1" si="22"/>
        <v>0.3754266211604147</v>
      </c>
      <c r="AV54" s="338"/>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row>
    <row r="55" spans="1:87" s="339" customFormat="1" ht="9" customHeight="1">
      <c r="A55" s="764"/>
      <c r="B55" s="8"/>
      <c r="C55" s="7">
        <f ca="1">IF(J!DY$7=5,J!C$618,IFERROR(MATCH(E55,J!CW$10:CW$609,0)+9,J!C$618))</f>
        <v>40</v>
      </c>
      <c r="D55" s="10" t="str">
        <f ca="1">IF(OR(ISNUMBER(SEARCH(X$5,I55)),ISNUMBER(SEARCH(X$5,H55))),MAX(D$17:D54)+1,"")</f>
        <v/>
      </c>
      <c r="E55" s="605">
        <v>39</v>
      </c>
      <c r="F55" s="1006" t="str">
        <f t="shared" ca="1" si="4"/>
        <v>東1</v>
      </c>
      <c r="G55" s="1007" t="str">
        <f t="shared" ca="1" si="5"/>
        <v>情通</v>
      </c>
      <c r="H55" s="6">
        <f t="shared" ca="1" si="6"/>
        <v>9984</v>
      </c>
      <c r="I55" s="5" t="str">
        <f ca="1">IF(H55="","",HYPERLINK("#J!CP"&amp;C55&amp;":CP"&amp;J!C$631,INDIRECT("J!G"&amp;C55+1)))</f>
        <v>ソフトバンクG</v>
      </c>
      <c r="J55" s="5"/>
      <c r="K55" s="4"/>
      <c r="L55" s="3" t="str">
        <f t="shared" ca="1" si="12"/>
        <v xml:space="preserve">5214   </v>
      </c>
      <c r="M55" s="2" t="str">
        <f t="shared" ca="1" si="7"/>
        <v xml:space="preserve">+19   </v>
      </c>
      <c r="N55" s="286">
        <f t="shared" ca="1" si="13"/>
        <v>0.36573628488932286</v>
      </c>
      <c r="O55" s="2353">
        <f t="shared" ca="1" si="8"/>
        <v>89834.807482200005</v>
      </c>
      <c r="P55" s="2354"/>
      <c r="Q55" s="1744"/>
      <c r="R55" s="240">
        <f t="shared" ca="1" si="20"/>
        <v>-0.2406070701462113</v>
      </c>
      <c r="S55" s="317">
        <f t="shared" ca="1" si="20"/>
        <v>0.38961038961038241</v>
      </c>
      <c r="T55" s="317">
        <f t="shared" ca="1" si="20"/>
        <v>-0.59138791350952147</v>
      </c>
      <c r="U55" s="317">
        <f t="shared" ca="1" si="20"/>
        <v>-2.9559397657557156</v>
      </c>
      <c r="V55" s="317">
        <f t="shared" ca="1" si="20"/>
        <v>0.72796934865900198</v>
      </c>
      <c r="W55" s="313">
        <f t="shared" ca="1" si="20"/>
        <v>1.8638265500190272</v>
      </c>
      <c r="X55" s="317">
        <f t="shared" ca="1" si="20"/>
        <v>1.4563106796116472</v>
      </c>
      <c r="Y55" s="317">
        <f t="shared" ca="1" si="20"/>
        <v>0.88332719911667823</v>
      </c>
      <c r="Z55" s="317">
        <f t="shared" ca="1" si="20"/>
        <v>-1.1309740970448843</v>
      </c>
      <c r="AA55" s="318">
        <f t="shared" ca="1" si="20"/>
        <v>-0.88560885608856665</v>
      </c>
      <c r="AB55" s="319">
        <f t="shared" ca="1" si="21"/>
        <v>2.1779597915115403</v>
      </c>
      <c r="AC55" s="317">
        <f t="shared" ca="1" si="21"/>
        <v>-2.3501548551648739</v>
      </c>
      <c r="AD55" s="317">
        <f t="shared" ca="1" si="21"/>
        <v>6.0261194029850742</v>
      </c>
      <c r="AE55" s="317">
        <f t="shared" ca="1" si="21"/>
        <v>-2.0587717754707029</v>
      </c>
      <c r="AF55" s="318">
        <f t="shared" ca="1" si="21"/>
        <v>-1.239669421487605</v>
      </c>
      <c r="AG55" s="313">
        <f t="shared" ca="1" si="21"/>
        <v>0.60032745133709398</v>
      </c>
      <c r="AH55" s="317">
        <f t="shared" ca="1" si="21"/>
        <v>-0.39783001808318375</v>
      </c>
      <c r="AI55" s="317">
        <f t="shared" ca="1" si="21"/>
        <v>-1.7429193899782121</v>
      </c>
      <c r="AJ55" s="317">
        <f t="shared" ca="1" si="21"/>
        <v>2.1249076127124908</v>
      </c>
      <c r="AK55" s="317">
        <f t="shared" ca="1" si="21"/>
        <v>-0.72371992039080624</v>
      </c>
      <c r="AL55" s="319">
        <f t="shared" ca="1" si="22"/>
        <v>-2.4056861673045375</v>
      </c>
      <c r="AM55" s="317">
        <f t="shared" ca="1" si="22"/>
        <v>-5.3408029878618208</v>
      </c>
      <c r="AN55" s="317">
        <f t="shared" ca="1" si="22"/>
        <v>1.7163148550009879</v>
      </c>
      <c r="AO55" s="317">
        <f t="shared" ca="1" si="22"/>
        <v>-8.9992242048099342</v>
      </c>
      <c r="AP55" s="318">
        <f t="shared" ca="1" si="22"/>
        <v>2.1952259164535377</v>
      </c>
      <c r="AQ55" s="313">
        <f t="shared" ca="1" si="22"/>
        <v>4.5046923879040719</v>
      </c>
      <c r="AR55" s="317">
        <f t="shared" ca="1" si="22"/>
        <v>1.1175414089004079</v>
      </c>
      <c r="AS55" s="317">
        <f t="shared" ca="1" si="22"/>
        <v>2.6445628577067311</v>
      </c>
      <c r="AT55" s="317">
        <f t="shared" ca="1" si="22"/>
        <v>-0.11536243030187165</v>
      </c>
      <c r="AU55" s="606">
        <f t="shared" ca="1" si="22"/>
        <v>0.36573628488932286</v>
      </c>
      <c r="AV55" s="338"/>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row>
    <row r="56" spans="1:87" s="339" customFormat="1" ht="9" customHeight="1">
      <c r="A56" s="764"/>
      <c r="B56" s="8"/>
      <c r="C56" s="7">
        <f ca="1">IF(J!DY$7=5,J!C$618,IFERROR(MATCH(E56,J!CW$10:CW$609,0)+9,J!C$618))</f>
        <v>538</v>
      </c>
      <c r="D56" s="10" t="str">
        <f ca="1">IF(OR(ISNUMBER(SEARCH(X$5,I56)),ISNUMBER(SEARCH(X$5,H56))),MAX(D$17:D55)+1,"")</f>
        <v/>
      </c>
      <c r="E56" s="605">
        <v>40</v>
      </c>
      <c r="F56" s="1006" t="str">
        <f t="shared" ca="1" si="4"/>
        <v>東1</v>
      </c>
      <c r="G56" s="1007" t="str">
        <f t="shared" ca="1" si="5"/>
        <v>証券</v>
      </c>
      <c r="H56" s="6">
        <f t="shared" ca="1" si="6"/>
        <v>8707</v>
      </c>
      <c r="I56" s="5" t="str">
        <f ca="1">IF(H56="","",HYPERLINK("#J!CP"&amp;C56&amp;":CP"&amp;J!C$631,INDIRECT("J!G"&amp;C56+1)))</f>
        <v>岩井コスモ</v>
      </c>
      <c r="J56" s="5"/>
      <c r="K56" s="4"/>
      <c r="L56" s="3" t="str">
        <f t="shared" ca="1" si="12"/>
        <v xml:space="preserve">1400   </v>
      </c>
      <c r="M56" s="2" t="str">
        <f t="shared" ca="1" si="7"/>
        <v xml:space="preserve">+5   </v>
      </c>
      <c r="N56" s="286">
        <f t="shared" ca="1" si="13"/>
        <v>0.35842293906809175</v>
      </c>
      <c r="O56" s="2359">
        <f t="shared" ca="1" si="8"/>
        <v>350.17920000000004</v>
      </c>
      <c r="P56" s="2360"/>
      <c r="Q56" s="1745"/>
      <c r="R56" s="240">
        <f t="shared" ca="1" si="20"/>
        <v>7.5528700906346558E-2</v>
      </c>
      <c r="S56" s="317">
        <f t="shared" ca="1" si="20"/>
        <v>0.679245283018858</v>
      </c>
      <c r="T56" s="317">
        <f t="shared" ca="1" si="20"/>
        <v>-0.37481259370314035</v>
      </c>
      <c r="U56" s="317">
        <f t="shared" ca="1" si="20"/>
        <v>0.45146726862301989</v>
      </c>
      <c r="V56" s="317">
        <f t="shared" ca="1" si="20"/>
        <v>0.67415730337079083</v>
      </c>
      <c r="W56" s="313">
        <f t="shared" ca="1" si="20"/>
        <v>1.6369047619047734</v>
      </c>
      <c r="X56" s="317">
        <f t="shared" ca="1" si="20"/>
        <v>-0.80527086383601443</v>
      </c>
      <c r="Y56" s="317">
        <f t="shared" ca="1" si="20"/>
        <v>1.4022140221402282</v>
      </c>
      <c r="Z56" s="317">
        <f t="shared" ca="1" si="20"/>
        <v>1.0917030567685515</v>
      </c>
      <c r="AA56" s="318">
        <f t="shared" ca="1" si="20"/>
        <v>-0.64794816414686807</v>
      </c>
      <c r="AB56" s="319">
        <f t="shared" ca="1" si="21"/>
        <v>1.0144927536232018</v>
      </c>
      <c r="AC56" s="317">
        <f t="shared" ca="1" si="21"/>
        <v>2.29555236728838</v>
      </c>
      <c r="AD56" s="317">
        <f t="shared" ca="1" si="21"/>
        <v>0.21037868162692064</v>
      </c>
      <c r="AE56" s="317">
        <f t="shared" ca="1" si="21"/>
        <v>0.27991602519243486</v>
      </c>
      <c r="AF56" s="318">
        <f t="shared" ca="1" si="21"/>
        <v>-6.978367062106372E-2</v>
      </c>
      <c r="AG56" s="313">
        <f t="shared" ca="1" si="21"/>
        <v>-1.1173184357541857</v>
      </c>
      <c r="AH56" s="317">
        <f t="shared" ca="1" si="21"/>
        <v>-1.2005649717514189</v>
      </c>
      <c r="AI56" s="317">
        <f t="shared" ca="1" si="21"/>
        <v>-2.5732666190135802</v>
      </c>
      <c r="AJ56" s="317">
        <f t="shared" ca="1" si="21"/>
        <v>0.36683785766690846</v>
      </c>
      <c r="AK56" s="317">
        <f t="shared" ca="1" si="21"/>
        <v>-0.14619883040936088</v>
      </c>
      <c r="AL56" s="319">
        <f t="shared" ca="1" si="22"/>
        <v>0.51244509516837411</v>
      </c>
      <c r="AM56" s="317">
        <f t="shared" ca="1" si="22"/>
        <v>-0.5098324836125272</v>
      </c>
      <c r="AN56" s="317">
        <f t="shared" ca="1" si="22"/>
        <v>0</v>
      </c>
      <c r="AO56" s="317">
        <f t="shared" ca="1" si="22"/>
        <v>-1.4641288433382016</v>
      </c>
      <c r="AP56" s="318">
        <f t="shared" ca="1" si="22"/>
        <v>1.4858841010401136</v>
      </c>
      <c r="AQ56" s="313">
        <f t="shared" ca="1" si="22"/>
        <v>-0.7320644216691079</v>
      </c>
      <c r="AR56" s="317">
        <f t="shared" ca="1" si="22"/>
        <v>0.88495575221239164</v>
      </c>
      <c r="AS56" s="317">
        <f t="shared" ca="1" si="22"/>
        <v>1.5350877192982466</v>
      </c>
      <c r="AT56" s="317">
        <f t="shared" ca="1" si="22"/>
        <v>0.43196544276457871</v>
      </c>
      <c r="AU56" s="606">
        <f t="shared" ca="1" si="22"/>
        <v>0.35842293906809175</v>
      </c>
      <c r="AV56" s="338"/>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row>
    <row r="57" spans="1:87" s="339" customFormat="1" ht="9" customHeight="1">
      <c r="A57" s="764"/>
      <c r="B57" s="8"/>
      <c r="C57" s="7">
        <f ca="1">IF(J!DY$7=5,J!C$618,IFERROR(MATCH(E57,J!CW$10:CW$609,0)+9,J!C$618))</f>
        <v>58</v>
      </c>
      <c r="D57" s="10" t="str">
        <f ca="1">IF(OR(ISNUMBER(SEARCH(X$5,I57)),ISNUMBER(SEARCH(X$5,H57))),MAX(D$17:D56)+1,"")</f>
        <v/>
      </c>
      <c r="E57" s="608">
        <v>41</v>
      </c>
      <c r="F57" s="1008" t="str">
        <f t="shared" ca="1" si="4"/>
        <v>東1</v>
      </c>
      <c r="G57" s="1009" t="str">
        <f t="shared" ca="1" si="5"/>
        <v>情通</v>
      </c>
      <c r="H57" s="16">
        <f t="shared" ca="1" si="6"/>
        <v>9433</v>
      </c>
      <c r="I57" s="15" t="str">
        <f ca="1">IF(H57="","",HYPERLINK("#J!CP"&amp;C57&amp;":CP"&amp;J!C$631,INDIRECT("J!G"&amp;C57+1)))</f>
        <v>KDDI</v>
      </c>
      <c r="J57" s="15"/>
      <c r="K57" s="14"/>
      <c r="L57" s="13" t="str">
        <f t="shared" ca="1" si="12"/>
        <v xml:space="preserve">3751   </v>
      </c>
      <c r="M57" s="12" t="str">
        <f t="shared" ca="1" si="7"/>
        <v xml:space="preserve">+13   </v>
      </c>
      <c r="N57" s="11">
        <f t="shared" ca="1" si="13"/>
        <v>0.34777956126271192</v>
      </c>
      <c r="O57" s="2361">
        <f t="shared" ca="1" si="8"/>
        <v>86429.7749205</v>
      </c>
      <c r="P57" s="2362"/>
      <c r="Q57" s="1746"/>
      <c r="R57" s="239">
        <f t="shared" ref="R57:AA66" ca="1" si="23">IFERROR(INDIRECT("J!"&amp;R$1&amp;$C57+$O$1)/INDIRECT("J!"&amp;R$2&amp;$C57+$O$2)*100-100,"")</f>
        <v>-0.64935064935063735</v>
      </c>
      <c r="S57" s="247">
        <f t="shared" ca="1" si="23"/>
        <v>0.62388591800358029</v>
      </c>
      <c r="T57" s="247">
        <f t="shared" ca="1" si="23"/>
        <v>-0.73811632713315589</v>
      </c>
      <c r="U57" s="247">
        <f t="shared" ca="1" si="23"/>
        <v>-0.86258179654967648</v>
      </c>
      <c r="V57" s="247">
        <f t="shared" ca="1" si="23"/>
        <v>1.5001500150014948</v>
      </c>
      <c r="W57" s="242">
        <f t="shared" ca="1" si="23"/>
        <v>-0.97546556310966537</v>
      </c>
      <c r="X57" s="247">
        <f t="shared" ca="1" si="23"/>
        <v>0.35820895522387275</v>
      </c>
      <c r="Y57" s="247">
        <f t="shared" ca="1" si="23"/>
        <v>2.3200475907198239</v>
      </c>
      <c r="Z57" s="247">
        <f t="shared" ca="1" si="23"/>
        <v>2.0348837209302388</v>
      </c>
      <c r="AA57" s="248">
        <f t="shared" ca="1" si="23"/>
        <v>0.1424501424501301</v>
      </c>
      <c r="AB57" s="249">
        <f t="shared" ref="AB57:AK66" ca="1" si="24">IFERROR(INDIRECT("J!"&amp;AB$1&amp;$C57+$O$1)/INDIRECT("J!"&amp;AB$2&amp;$C57+$O$2)*100-100,"")</f>
        <v>0.25604551920341123</v>
      </c>
      <c r="AC57" s="247">
        <f t="shared" ca="1" si="24"/>
        <v>1.9580022701475457</v>
      </c>
      <c r="AD57" s="247">
        <f t="shared" ca="1" si="24"/>
        <v>-0.38964653492902812</v>
      </c>
      <c r="AE57" s="247">
        <f t="shared" ca="1" si="24"/>
        <v>-0.58675607711651878</v>
      </c>
      <c r="AF57" s="248">
        <f t="shared" ca="1" si="24"/>
        <v>2.8105677346829339E-2</v>
      </c>
      <c r="AG57" s="242">
        <f t="shared" ca="1" si="24"/>
        <v>0.16858668165214397</v>
      </c>
      <c r="AH57" s="247">
        <f t="shared" ca="1" si="24"/>
        <v>0.36465638148668233</v>
      </c>
      <c r="AI57" s="247">
        <f t="shared" ca="1" si="24"/>
        <v>-0.30743432084963729</v>
      </c>
      <c r="AJ57" s="247">
        <f t="shared" ca="1" si="24"/>
        <v>0.42052144659376722</v>
      </c>
      <c r="AK57" s="247">
        <f t="shared" ca="1" si="24"/>
        <v>-0.5583472920156396</v>
      </c>
      <c r="AL57" s="249">
        <f t="shared" ref="AL57:AU66" ca="1" si="25">IFERROR(INDIRECT("J!"&amp;AL$1&amp;$C57+$O$1)/INDIRECT("J!"&amp;AL$2&amp;$C57+$O$2)*100-100,"")</f>
        <v>0.44918585064570493</v>
      </c>
      <c r="AM57" s="247">
        <f t="shared" ca="1" si="25"/>
        <v>2.0961430967020789</v>
      </c>
      <c r="AN57" s="247">
        <f t="shared" ca="1" si="25"/>
        <v>-2.5732274842595046</v>
      </c>
      <c r="AO57" s="247">
        <f t="shared" ca="1" si="25"/>
        <v>0.33717336330430214</v>
      </c>
      <c r="AP57" s="248">
        <f t="shared" ca="1" si="25"/>
        <v>-0.61607392887145807</v>
      </c>
      <c r="AQ57" s="242">
        <f t="shared" ca="1" si="25"/>
        <v>2.7049873203719415</v>
      </c>
      <c r="AR57" s="247">
        <f t="shared" ca="1" si="25"/>
        <v>0.82304526748970375</v>
      </c>
      <c r="AS57" s="247">
        <f t="shared" ca="1" si="25"/>
        <v>-0.29931972789115946</v>
      </c>
      <c r="AT57" s="247">
        <f t="shared" ca="1" si="25"/>
        <v>2.0196506550218345</v>
      </c>
      <c r="AU57" s="609">
        <f t="shared" ca="1" si="25"/>
        <v>0.34777956126271192</v>
      </c>
      <c r="AV57" s="338"/>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row>
    <row r="58" spans="1:87" s="339" customFormat="1" ht="9" customHeight="1">
      <c r="A58" s="764"/>
      <c r="B58" s="8"/>
      <c r="C58" s="7">
        <f ca="1">IF(J!DY$7=5,J!C$618,IFERROR(MATCH(E58,J!CW$10:CW$609,0)+9,J!C$618))</f>
        <v>16</v>
      </c>
      <c r="D58" s="10" t="str">
        <f ca="1">IF(OR(ISNUMBER(SEARCH(X$5,I58)),ISNUMBER(SEARCH(X$5,H58))),MAX(D$17:D57)+1,"")</f>
        <v/>
      </c>
      <c r="E58" s="605">
        <v>42</v>
      </c>
      <c r="F58" s="1006" t="str">
        <f t="shared" ca="1" si="4"/>
        <v>東1</v>
      </c>
      <c r="G58" s="1007" t="str">
        <f t="shared" ca="1" si="5"/>
        <v>電気</v>
      </c>
      <c r="H58" s="6">
        <f t="shared" ca="1" si="6"/>
        <v>6758</v>
      </c>
      <c r="I58" s="5" t="str">
        <f ca="1">IF(H58="","",HYPERLINK("#J!CP"&amp;C58&amp;":CP"&amp;J!C$631,INDIRECT("J!G"&amp;C58+1)))</f>
        <v>ソニーG</v>
      </c>
      <c r="J58" s="5"/>
      <c r="K58" s="4"/>
      <c r="L58" s="3" t="str">
        <f t="shared" ca="1" si="12"/>
        <v xml:space="preserve">12600   </v>
      </c>
      <c r="M58" s="2" t="str">
        <f t="shared" ca="1" si="7"/>
        <v xml:space="preserve">+15   </v>
      </c>
      <c r="N58" s="286">
        <f t="shared" ca="1" si="13"/>
        <v>0.11918951132301459</v>
      </c>
      <c r="O58" s="2353">
        <f t="shared" ca="1" si="8"/>
        <v>158896.30440600001</v>
      </c>
      <c r="P58" s="2354"/>
      <c r="Q58" s="1744"/>
      <c r="R58" s="240">
        <f t="shared" ca="1" si="23"/>
        <v>2.7665068240501682</v>
      </c>
      <c r="S58" s="317">
        <f t="shared" ca="1" si="23"/>
        <v>2.0459440057430101</v>
      </c>
      <c r="T58" s="317">
        <f t="shared" ca="1" si="23"/>
        <v>0.38691523039042863</v>
      </c>
      <c r="U58" s="317">
        <f t="shared" ca="1" si="23"/>
        <v>0.66573230553608198</v>
      </c>
      <c r="V58" s="317">
        <f t="shared" ca="1" si="23"/>
        <v>2.2972502610511611</v>
      </c>
      <c r="W58" s="313">
        <f t="shared" ca="1" si="23"/>
        <v>-0.7825791085403182</v>
      </c>
      <c r="X58" s="317">
        <f t="shared" ca="1" si="23"/>
        <v>-0.72016460905349788</v>
      </c>
      <c r="Y58" s="317">
        <f t="shared" ca="1" si="23"/>
        <v>3.4196891191709824</v>
      </c>
      <c r="Z58" s="317">
        <f t="shared" ca="1" si="23"/>
        <v>3.6740146960587907</v>
      </c>
      <c r="AA58" s="318">
        <f t="shared" ca="1" si="23"/>
        <v>-6.8621134020618513</v>
      </c>
      <c r="AB58" s="319">
        <f t="shared" ca="1" si="24"/>
        <v>0.58803182289865674</v>
      </c>
      <c r="AC58" s="317">
        <f t="shared" ca="1" si="24"/>
        <v>-0.92847317744153202</v>
      </c>
      <c r="AD58" s="317">
        <f t="shared" ca="1" si="24"/>
        <v>0.79833391183616698</v>
      </c>
      <c r="AE58" s="317">
        <f t="shared" ca="1" si="24"/>
        <v>-0.34435261707989184</v>
      </c>
      <c r="AF58" s="318">
        <f t="shared" ca="1" si="24"/>
        <v>-1.9350380096751962</v>
      </c>
      <c r="AG58" s="313">
        <f t="shared" ca="1" si="24"/>
        <v>0.31712473572937938</v>
      </c>
      <c r="AH58" s="317">
        <f t="shared" ca="1" si="24"/>
        <v>-3.5124692658939694E-2</v>
      </c>
      <c r="AI58" s="317">
        <f t="shared" ca="1" si="24"/>
        <v>-12.789880534082926</v>
      </c>
      <c r="AJ58" s="317">
        <f t="shared" ca="1" si="24"/>
        <v>5.8420628525382767</v>
      </c>
      <c r="AK58" s="317">
        <f t="shared" ca="1" si="24"/>
        <v>-1.3703844689760132</v>
      </c>
      <c r="AL58" s="319">
        <f t="shared" ca="1" si="25"/>
        <v>-0.92628328830566886</v>
      </c>
      <c r="AM58" s="317">
        <f t="shared" ca="1" si="25"/>
        <v>-2.7658745617452354</v>
      </c>
      <c r="AN58" s="317">
        <f t="shared" ca="1" si="25"/>
        <v>1.1217948717948616</v>
      </c>
      <c r="AO58" s="317">
        <f t="shared" ca="1" si="25"/>
        <v>-6.7353407290015781</v>
      </c>
      <c r="AP58" s="318">
        <f t="shared" ca="1" si="25"/>
        <v>3.9507221750212409</v>
      </c>
      <c r="AQ58" s="313">
        <f t="shared" ca="1" si="25"/>
        <v>3.9640375970576116</v>
      </c>
      <c r="AR58" s="317">
        <f t="shared" ca="1" si="25"/>
        <v>0.39308176100630021</v>
      </c>
      <c r="AS58" s="317">
        <f t="shared" ca="1" si="25"/>
        <v>4.9334377447141691</v>
      </c>
      <c r="AT58" s="317">
        <f t="shared" ca="1" si="25"/>
        <v>-6.0820895522387985</v>
      </c>
      <c r="AU58" s="606">
        <f t="shared" ca="1" si="25"/>
        <v>0.11918951132301459</v>
      </c>
      <c r="AV58" s="338"/>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row>
    <row r="59" spans="1:87" s="339" customFormat="1" ht="9" customHeight="1">
      <c r="A59" s="764"/>
      <c r="B59" s="8"/>
      <c r="C59" s="7">
        <f ca="1">IF(J!DY$7=5,J!C$618,IFERROR(MATCH(E59,J!CW$10:CW$609,0)+9,J!C$618))</f>
        <v>274</v>
      </c>
      <c r="D59" s="10" t="str">
        <f ca="1">IF(OR(ISNUMBER(SEARCH(X$5,I59)),ISNUMBER(SEARCH(X$5,H59))),MAX(D$17:D58)+1,"")</f>
        <v/>
      </c>
      <c r="E59" s="605">
        <v>43</v>
      </c>
      <c r="F59" s="1006" t="str">
        <f t="shared" ca="1" si="4"/>
        <v>東1</v>
      </c>
      <c r="G59" s="1007" t="str">
        <f t="shared" ca="1" si="5"/>
        <v>電ガ</v>
      </c>
      <c r="H59" s="6">
        <f t="shared" ca="1" si="6"/>
        <v>9531</v>
      </c>
      <c r="I59" s="5" t="str">
        <f ca="1">IF(H59="","",HYPERLINK("#J!CP"&amp;C59&amp;":CP"&amp;J!C$631,INDIRECT("J!G"&amp;C59+1)))</f>
        <v>東京瓦斯</v>
      </c>
      <c r="J59" s="5"/>
      <c r="K59" s="4"/>
      <c r="L59" s="3" t="str">
        <f t="shared" ca="1" si="12"/>
        <v xml:space="preserve">2271   </v>
      </c>
      <c r="M59" s="2" t="str">
        <f t="shared" ca="1" si="7"/>
        <v xml:space="preserve">0   </v>
      </c>
      <c r="N59" s="286">
        <f t="shared" ca="1" si="13"/>
        <v>0</v>
      </c>
      <c r="O59" s="2353">
        <f t="shared" ca="1" si="8"/>
        <v>10015.03185489</v>
      </c>
      <c r="P59" s="2354"/>
      <c r="Q59" s="1744"/>
      <c r="R59" s="240">
        <f t="shared" ca="1" si="23"/>
        <v>-0.85388994307400878</v>
      </c>
      <c r="S59" s="317">
        <f t="shared" ca="1" si="23"/>
        <v>-0.23923444976075814</v>
      </c>
      <c r="T59" s="317">
        <f t="shared" ca="1" si="23"/>
        <v>-0.91127098321342714</v>
      </c>
      <c r="U59" s="317">
        <f t="shared" ca="1" si="23"/>
        <v>-1.1616650532429844</v>
      </c>
      <c r="V59" s="317">
        <f t="shared" ca="1" si="23"/>
        <v>1.1263467189030365</v>
      </c>
      <c r="W59" s="313">
        <f t="shared" ca="1" si="23"/>
        <v>-0.19370460048425286</v>
      </c>
      <c r="X59" s="317">
        <f t="shared" ca="1" si="23"/>
        <v>4.8520135856392699E-2</v>
      </c>
      <c r="Y59" s="317">
        <f t="shared" ca="1" si="23"/>
        <v>0.92143549951504156</v>
      </c>
      <c r="Z59" s="317">
        <f t="shared" ca="1" si="23"/>
        <v>0.14416146083613057</v>
      </c>
      <c r="AA59" s="318">
        <f t="shared" ca="1" si="23"/>
        <v>0.23992322456814463</v>
      </c>
      <c r="AB59" s="319">
        <f t="shared" ca="1" si="24"/>
        <v>0.71804691239827889</v>
      </c>
      <c r="AC59" s="317">
        <f t="shared" ca="1" si="24"/>
        <v>2.9467680608364901</v>
      </c>
      <c r="AD59" s="317">
        <f t="shared" ca="1" si="24"/>
        <v>-1.5235457063711806</v>
      </c>
      <c r="AE59" s="317">
        <f t="shared" ca="1" si="24"/>
        <v>2.1565869667135473</v>
      </c>
      <c r="AF59" s="318">
        <f t="shared" ca="1" si="24"/>
        <v>0.82606700321248638</v>
      </c>
      <c r="AG59" s="313">
        <f t="shared" ca="1" si="24"/>
        <v>0.22758306781976501</v>
      </c>
      <c r="AH59" s="317">
        <f t="shared" ca="1" si="24"/>
        <v>-0.31789282470481339</v>
      </c>
      <c r="AI59" s="317">
        <f t="shared" ca="1" si="24"/>
        <v>0</v>
      </c>
      <c r="AJ59" s="317">
        <f t="shared" ca="1" si="24"/>
        <v>-0.1366742596810866</v>
      </c>
      <c r="AK59" s="317">
        <f t="shared" ca="1" si="24"/>
        <v>1.2317518248175219</v>
      </c>
      <c r="AL59" s="319">
        <f t="shared" ca="1" si="25"/>
        <v>0.13519603424964544</v>
      </c>
      <c r="AM59" s="317">
        <f t="shared" ca="1" si="25"/>
        <v>9.0009000900082015E-2</v>
      </c>
      <c r="AN59" s="317">
        <f t="shared" ca="1" si="25"/>
        <v>-0.4046762589928079</v>
      </c>
      <c r="AO59" s="317">
        <f t="shared" ca="1" si="25"/>
        <v>-0.67720090293454405</v>
      </c>
      <c r="AP59" s="318">
        <f t="shared" ca="1" si="25"/>
        <v>1.363636363636374</v>
      </c>
      <c r="AQ59" s="313">
        <f t="shared" ca="1" si="25"/>
        <v>3.8116591928251182</v>
      </c>
      <c r="AR59" s="317">
        <f t="shared" ca="1" si="25"/>
        <v>-1.1663066954643568</v>
      </c>
      <c r="AS59" s="317">
        <f t="shared" ca="1" si="25"/>
        <v>-1.4860139860139867</v>
      </c>
      <c r="AT59" s="317">
        <f t="shared" ca="1" si="25"/>
        <v>0.75421472937000544</v>
      </c>
      <c r="AU59" s="606">
        <f t="shared" ca="1" si="25"/>
        <v>0</v>
      </c>
      <c r="AV59" s="338"/>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row>
    <row r="60" spans="1:87" s="339" customFormat="1" ht="9" customHeight="1">
      <c r="A60" s="764"/>
      <c r="B60" s="8"/>
      <c r="C60" s="7">
        <f ca="1">IF(J!DY$7=5,J!C$618,IFERROR(MATCH(E60,J!CW$10:CW$609,0)+9,J!C$618))</f>
        <v>34</v>
      </c>
      <c r="D60" s="10" t="str">
        <f ca="1">IF(OR(ISNUMBER(SEARCH(X$5,I60)),ISNUMBER(SEARCH(X$5,H60))),MAX(D$17:D59)+1,"")</f>
        <v/>
      </c>
      <c r="E60" s="605">
        <v>44</v>
      </c>
      <c r="F60" s="1006" t="str">
        <f t="shared" ca="1" si="4"/>
        <v>東1</v>
      </c>
      <c r="G60" s="1007" t="str">
        <f t="shared" ca="1" si="5"/>
        <v>サー</v>
      </c>
      <c r="H60" s="6">
        <f t="shared" ca="1" si="6"/>
        <v>6098</v>
      </c>
      <c r="I60" s="5" t="str">
        <f ca="1">IF(H60="","",HYPERLINK("#J!CP"&amp;C60&amp;":CP"&amp;J!C$631,INDIRECT("J!G"&amp;C60+1)))</f>
        <v>リクルートHD</v>
      </c>
      <c r="J60" s="5"/>
      <c r="K60" s="4"/>
      <c r="L60" s="3" t="str">
        <f t="shared" ca="1" si="12"/>
        <v xml:space="preserve">5758   </v>
      </c>
      <c r="M60" s="2" t="str">
        <f t="shared" ca="1" si="7"/>
        <v xml:space="preserve">-3   </v>
      </c>
      <c r="N60" s="286">
        <f t="shared" ca="1" si="13"/>
        <v>-5.2074292657522392E-2</v>
      </c>
      <c r="O60" s="2359">
        <f t="shared" ca="1" si="8"/>
        <v>97653.378527400011</v>
      </c>
      <c r="P60" s="2360"/>
      <c r="Q60" s="1745"/>
      <c r="R60" s="240">
        <f t="shared" ca="1" si="23"/>
        <v>1.2084592145015023</v>
      </c>
      <c r="S60" s="317">
        <f t="shared" ca="1" si="23"/>
        <v>3.6865671641790954</v>
      </c>
      <c r="T60" s="317">
        <f t="shared" ca="1" si="23"/>
        <v>-0.10076291924572445</v>
      </c>
      <c r="U60" s="317">
        <f t="shared" ca="1" si="23"/>
        <v>-0.21613832853026338</v>
      </c>
      <c r="V60" s="317">
        <f t="shared" ca="1" si="23"/>
        <v>1.1263537906137202</v>
      </c>
      <c r="W60" s="313">
        <f t="shared" ca="1" si="23"/>
        <v>-0.29987148364986638</v>
      </c>
      <c r="X60" s="317">
        <f t="shared" ca="1" si="23"/>
        <v>-0.14322543683758227</v>
      </c>
      <c r="Y60" s="317">
        <f t="shared" ca="1" si="23"/>
        <v>1.5490533562822861</v>
      </c>
      <c r="Z60" s="317">
        <f t="shared" ca="1" si="23"/>
        <v>-2.7683615819209137</v>
      </c>
      <c r="AA60" s="318">
        <f t="shared" ca="1" si="23"/>
        <v>-6.3190005810575229</v>
      </c>
      <c r="AB60" s="319">
        <f t="shared" ca="1" si="24"/>
        <v>-1.0699333229958086</v>
      </c>
      <c r="AC60" s="317">
        <f t="shared" ca="1" si="24"/>
        <v>0.43887147335424004</v>
      </c>
      <c r="AD60" s="317">
        <f t="shared" ca="1" si="24"/>
        <v>3.0742821473158699</v>
      </c>
      <c r="AE60" s="317">
        <f t="shared" ca="1" si="24"/>
        <v>-3.9666919000757019</v>
      </c>
      <c r="AF60" s="318">
        <f t="shared" ca="1" si="24"/>
        <v>-4.635030742550839</v>
      </c>
      <c r="AG60" s="313">
        <f t="shared" ca="1" si="24"/>
        <v>1.0910894362704511</v>
      </c>
      <c r="AH60" s="317">
        <f t="shared" ca="1" si="24"/>
        <v>0.31071136549468292</v>
      </c>
      <c r="AI60" s="317">
        <f t="shared" ca="1" si="24"/>
        <v>-2.3964786436256844</v>
      </c>
      <c r="AJ60" s="317">
        <f t="shared" ca="1" si="24"/>
        <v>2.6557541339569184</v>
      </c>
      <c r="AK60" s="317">
        <f t="shared" ca="1" si="24"/>
        <v>-2.0663846404165298</v>
      </c>
      <c r="AL60" s="319">
        <f t="shared" ca="1" si="25"/>
        <v>-1.0466854959295517</v>
      </c>
      <c r="AM60" s="317">
        <f t="shared" ca="1" si="25"/>
        <v>-7.5554063129617219</v>
      </c>
      <c r="AN60" s="317">
        <f t="shared" ca="1" si="25"/>
        <v>-0.32691609153651768</v>
      </c>
      <c r="AO60" s="317">
        <f t="shared" ca="1" si="25"/>
        <v>-7.2521865889212904</v>
      </c>
      <c r="AP60" s="318">
        <f t="shared" ca="1" si="25"/>
        <v>4.2239685658153263</v>
      </c>
      <c r="AQ60" s="313">
        <f t="shared" ca="1" si="25"/>
        <v>5.4665409990575</v>
      </c>
      <c r="AR60" s="317">
        <f t="shared" ca="1" si="25"/>
        <v>0.98302055406614386</v>
      </c>
      <c r="AS60" s="317">
        <f t="shared" ca="1" si="25"/>
        <v>3.4690265486725593</v>
      </c>
      <c r="AT60" s="317">
        <f t="shared" ca="1" si="25"/>
        <v>-1.4539856312008226</v>
      </c>
      <c r="AU60" s="606">
        <f t="shared" ca="1" si="25"/>
        <v>-5.2074292657522392E-2</v>
      </c>
      <c r="AV60" s="338"/>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row>
    <row r="61" spans="1:87" s="339" customFormat="1" ht="9" customHeight="1">
      <c r="A61" s="764"/>
      <c r="B61" s="8"/>
      <c r="C61" s="7">
        <f ca="1">IF(J!DY$7=5,J!C$618,IFERROR(MATCH(E61,J!CW$10:CW$609,0)+9,J!C$618))</f>
        <v>22</v>
      </c>
      <c r="D61" s="10" t="str">
        <f ca="1">IF(OR(ISNUMBER(SEARCH(X$5,I61)),ISNUMBER(SEARCH(X$5,H61))),MAX(D$17:D60)+1,"")</f>
        <v/>
      </c>
      <c r="E61" s="608">
        <v>45</v>
      </c>
      <c r="F61" s="1008" t="str">
        <f t="shared" ca="1" si="4"/>
        <v>東1</v>
      </c>
      <c r="G61" s="1009" t="str">
        <f t="shared" ca="1" si="5"/>
        <v>電気</v>
      </c>
      <c r="H61" s="16">
        <f t="shared" ca="1" si="6"/>
        <v>6861</v>
      </c>
      <c r="I61" s="15" t="str">
        <f ca="1">IF(H61="","",HYPERLINK("#J!CP"&amp;C61&amp;":CP"&amp;J!C$631,INDIRECT("J!G"&amp;C61+1)))</f>
        <v>キーエンス</v>
      </c>
      <c r="J61" s="15"/>
      <c r="K61" s="14"/>
      <c r="L61" s="13" t="str">
        <f t="shared" ca="1" si="12"/>
        <v xml:space="preserve">59990   </v>
      </c>
      <c r="M61" s="12" t="str">
        <f t="shared" ca="1" si="7"/>
        <v xml:space="preserve">-70   </v>
      </c>
      <c r="N61" s="11">
        <f t="shared" ca="1" si="13"/>
        <v>-0.11655011655011549</v>
      </c>
      <c r="O61" s="2361">
        <f t="shared" ca="1" si="8"/>
        <v>145900.2896316</v>
      </c>
      <c r="P61" s="2362"/>
      <c r="Q61" s="1746"/>
      <c r="R61" s="239">
        <f t="shared" ca="1" si="23"/>
        <v>0.52026286966047053</v>
      </c>
      <c r="S61" s="247">
        <f t="shared" ca="1" si="23"/>
        <v>1.4709888313811064</v>
      </c>
      <c r="T61" s="247">
        <f t="shared" ca="1" si="23"/>
        <v>-0.55033557046979809</v>
      </c>
      <c r="U61" s="247">
        <f t="shared" ca="1" si="23"/>
        <v>-1.2282359292752005</v>
      </c>
      <c r="V61" s="247">
        <f t="shared" ca="1" si="23"/>
        <v>0.60125717409127333</v>
      </c>
      <c r="W61" s="242">
        <f t="shared" ca="1" si="23"/>
        <v>-2.3634881825590952</v>
      </c>
      <c r="X61" s="247">
        <f t="shared" ca="1" si="23"/>
        <v>0.5564830272676744</v>
      </c>
      <c r="Y61" s="247">
        <f t="shared" ca="1" si="23"/>
        <v>2.1306032097399026</v>
      </c>
      <c r="Z61" s="247">
        <f t="shared" ca="1" si="23"/>
        <v>5.4185857491191314E-2</v>
      </c>
      <c r="AA61" s="248">
        <f t="shared" ca="1" si="23"/>
        <v>-5.3614947197400511</v>
      </c>
      <c r="AB61" s="249">
        <f t="shared" ca="1" si="24"/>
        <v>-2.9327610872675223</v>
      </c>
      <c r="AC61" s="247">
        <f t="shared" ca="1" si="24"/>
        <v>-7.8850405305821596</v>
      </c>
      <c r="AD61" s="247">
        <f t="shared" ca="1" si="24"/>
        <v>4.9759999999999991</v>
      </c>
      <c r="AE61" s="247">
        <f t="shared" ca="1" si="24"/>
        <v>-2.1338210638622144</v>
      </c>
      <c r="AF61" s="248">
        <f t="shared" ca="1" si="24"/>
        <v>-3.1926491200747478</v>
      </c>
      <c r="AG61" s="242">
        <f t="shared" ca="1" si="24"/>
        <v>6.435006435006585E-2</v>
      </c>
      <c r="AH61" s="247">
        <f t="shared" ca="1" si="24"/>
        <v>2.0900321543408324</v>
      </c>
      <c r="AI61" s="247">
        <f t="shared" ca="1" si="24"/>
        <v>-2.2834645669291405</v>
      </c>
      <c r="AJ61" s="247">
        <f t="shared" ca="1" si="24"/>
        <v>-0.1772763900080605</v>
      </c>
      <c r="AK61" s="247">
        <f t="shared" ca="1" si="24"/>
        <v>-2.001937358734267</v>
      </c>
      <c r="AL61" s="249">
        <f t="shared" ca="1" si="25"/>
        <v>-1.0708401976935846</v>
      </c>
      <c r="AM61" s="247">
        <f t="shared" ca="1" si="25"/>
        <v>-2.1149042464612791</v>
      </c>
      <c r="AN61" s="247">
        <f t="shared" ca="1" si="25"/>
        <v>-1.8033344675059624</v>
      </c>
      <c r="AO61" s="247">
        <f t="shared" ca="1" si="25"/>
        <v>-2.3562023562023455</v>
      </c>
      <c r="AP61" s="248">
        <f t="shared" ca="1" si="25"/>
        <v>1.7388218594747968</v>
      </c>
      <c r="AQ61" s="242">
        <f t="shared" ca="1" si="25"/>
        <v>1.552145099407042</v>
      </c>
      <c r="AR61" s="247">
        <f t="shared" ca="1" si="25"/>
        <v>2.0264468487034151</v>
      </c>
      <c r="AS61" s="247">
        <f t="shared" ca="1" si="25"/>
        <v>6.17741121023397</v>
      </c>
      <c r="AT61" s="247">
        <f t="shared" ca="1" si="25"/>
        <v>-4.7875713379835076</v>
      </c>
      <c r="AU61" s="609">
        <f t="shared" ca="1" si="25"/>
        <v>-0.11655011655011549</v>
      </c>
      <c r="AV61" s="338"/>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row>
    <row r="62" spans="1:87" s="339" customFormat="1" ht="9" customHeight="1">
      <c r="A62" s="764"/>
      <c r="B62" s="8"/>
      <c r="C62" s="7">
        <f ca="1">IF(J!DY$7=5,J!C$618,IFERROR(MATCH(E62,J!CW$10:CW$609,0)+9,J!C$618))</f>
        <v>328</v>
      </c>
      <c r="D62" s="10" t="str">
        <f ca="1">IF(OR(ISNUMBER(SEARCH(X$5,I62)),ISNUMBER(SEARCH(X$5,H62))),MAX(D$17:D61)+1,"")</f>
        <v/>
      </c>
      <c r="E62" s="605">
        <v>46</v>
      </c>
      <c r="F62" s="1006" t="str">
        <f t="shared" ca="1" si="4"/>
        <v>東1</v>
      </c>
      <c r="G62" s="1007" t="str">
        <f t="shared" ca="1" si="5"/>
        <v>非鉄</v>
      </c>
      <c r="H62" s="6">
        <f t="shared" ca="1" si="6"/>
        <v>5714</v>
      </c>
      <c r="I62" s="5" t="str">
        <f ca="1">IF(H62="","",HYPERLINK("#J!CP"&amp;C62&amp;":CP"&amp;J!C$631,INDIRECT("J!G"&amp;C62+1)))</f>
        <v>DOWAHD</v>
      </c>
      <c r="J62" s="5"/>
      <c r="K62" s="4"/>
      <c r="L62" s="3" t="str">
        <f t="shared" ca="1" si="12"/>
        <v xml:space="preserve">5150   </v>
      </c>
      <c r="M62" s="2" t="str">
        <f t="shared" ca="1" si="7"/>
        <v xml:space="preserve">-10   </v>
      </c>
      <c r="N62" s="286">
        <f t="shared" ca="1" si="13"/>
        <v>-0.19379844961240167</v>
      </c>
      <c r="O62" s="2353">
        <f t="shared" ca="1" si="8"/>
        <v>3192.444109</v>
      </c>
      <c r="P62" s="2354"/>
      <c r="Q62" s="1744"/>
      <c r="R62" s="240">
        <f t="shared" ca="1" si="23"/>
        <v>1.0787486515641831</v>
      </c>
      <c r="S62" s="317">
        <f t="shared" ca="1" si="23"/>
        <v>1.3874066168623216</v>
      </c>
      <c r="T62" s="317">
        <f t="shared" ca="1" si="23"/>
        <v>0.10526315789473983</v>
      </c>
      <c r="U62" s="317">
        <f t="shared" ca="1" si="23"/>
        <v>-2.2082018927444835</v>
      </c>
      <c r="V62" s="317">
        <f t="shared" ca="1" si="23"/>
        <v>1.2903225806451672</v>
      </c>
      <c r="W62" s="313">
        <f t="shared" ca="1" si="23"/>
        <v>0.95541401273887061</v>
      </c>
      <c r="X62" s="317">
        <f t="shared" ca="1" si="23"/>
        <v>1.6824395373291168</v>
      </c>
      <c r="Y62" s="317">
        <f t="shared" ca="1" si="23"/>
        <v>0</v>
      </c>
      <c r="Z62" s="317">
        <f t="shared" ca="1" si="23"/>
        <v>1.344364012409514</v>
      </c>
      <c r="AA62" s="318">
        <f t="shared" ca="1" si="23"/>
        <v>-0.91836734693877986</v>
      </c>
      <c r="AB62" s="319">
        <f t="shared" ca="1" si="24"/>
        <v>-0.20597322348095304</v>
      </c>
      <c r="AC62" s="317">
        <f t="shared" ca="1" si="24"/>
        <v>1.4447884416924666</v>
      </c>
      <c r="AD62" s="317">
        <f t="shared" ca="1" si="24"/>
        <v>1.932858596134281</v>
      </c>
      <c r="AE62" s="317">
        <f t="shared" ca="1" si="24"/>
        <v>2.9940119760479007</v>
      </c>
      <c r="AF62" s="318">
        <f t="shared" ca="1" si="24"/>
        <v>-0.96899224806202255</v>
      </c>
      <c r="AG62" s="313">
        <f t="shared" ca="1" si="24"/>
        <v>-0.1956947162426701</v>
      </c>
      <c r="AH62" s="317">
        <f t="shared" ca="1" si="24"/>
        <v>-0.19607843137254122</v>
      </c>
      <c r="AI62" s="317">
        <f t="shared" ca="1" si="24"/>
        <v>-2.9469548133595254</v>
      </c>
      <c r="AJ62" s="317">
        <f t="shared" ca="1" si="24"/>
        <v>1.6194331983805625</v>
      </c>
      <c r="AK62" s="317">
        <f t="shared" ca="1" si="24"/>
        <v>-1.4940239043824732</v>
      </c>
      <c r="AL62" s="319">
        <f t="shared" ca="1" si="25"/>
        <v>1.1122345803842251</v>
      </c>
      <c r="AM62" s="317">
        <f t="shared" ca="1" si="25"/>
        <v>-2.2000000000000028</v>
      </c>
      <c r="AN62" s="317">
        <f t="shared" ca="1" si="25"/>
        <v>3.4764826175869104</v>
      </c>
      <c r="AO62" s="317">
        <f t="shared" ca="1" si="25"/>
        <v>-5.8300395256917028</v>
      </c>
      <c r="AP62" s="318">
        <f t="shared" ca="1" si="25"/>
        <v>2.9380902413431329</v>
      </c>
      <c r="AQ62" s="313">
        <f t="shared" ca="1" si="25"/>
        <v>0.8154943934760297</v>
      </c>
      <c r="AR62" s="317">
        <f t="shared" ca="1" si="25"/>
        <v>-1.3144590495449933</v>
      </c>
      <c r="AS62" s="317">
        <f t="shared" ca="1" si="25"/>
        <v>6.1475409836065467</v>
      </c>
      <c r="AT62" s="317">
        <f t="shared" ca="1" si="25"/>
        <v>-0.38610038610038089</v>
      </c>
      <c r="AU62" s="606">
        <f t="shared" ca="1" si="25"/>
        <v>-0.19379844961240167</v>
      </c>
      <c r="AV62" s="338"/>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row>
    <row r="63" spans="1:87" s="339" customFormat="1" ht="9" customHeight="1">
      <c r="A63" s="764"/>
      <c r="B63" s="8"/>
      <c r="C63" s="7">
        <f ca="1">IF(J!DY$7=5,J!C$618,IFERROR(MATCH(E63,J!CW$10:CW$609,0)+9,J!C$618))</f>
        <v>310</v>
      </c>
      <c r="D63" s="10" t="str">
        <f ca="1">IF(OR(ISNUMBER(SEARCH(X$5,I63)),ISNUMBER(SEARCH(X$5,H63))),MAX(D$17:D62)+1,"")</f>
        <v/>
      </c>
      <c r="E63" s="605">
        <v>47</v>
      </c>
      <c r="F63" s="1006" t="str">
        <f t="shared" ca="1" si="4"/>
        <v>東1</v>
      </c>
      <c r="G63" s="1007" t="str">
        <f t="shared" ca="1" si="5"/>
        <v>電気</v>
      </c>
      <c r="H63" s="6">
        <f t="shared" ca="1" si="6"/>
        <v>3105</v>
      </c>
      <c r="I63" s="5" t="str">
        <f ca="1">IF(H63="","",HYPERLINK("#J!CP"&amp;C63&amp;":CP"&amp;J!C$631,INDIRECT("J!G"&amp;C63+1)))</f>
        <v>日清紡</v>
      </c>
      <c r="J63" s="5"/>
      <c r="K63" s="4"/>
      <c r="L63" s="3" t="str">
        <f t="shared" ca="1" si="12"/>
        <v xml:space="preserve">1001   </v>
      </c>
      <c r="M63" s="2" t="str">
        <f t="shared" ca="1" si="7"/>
        <v xml:space="preserve">-2   </v>
      </c>
      <c r="N63" s="286">
        <f t="shared" ca="1" si="13"/>
        <v>-0.1994017946161506</v>
      </c>
      <c r="O63" s="2353">
        <f t="shared" ca="1" si="8"/>
        <v>1792.2193689399999</v>
      </c>
      <c r="P63" s="2354"/>
      <c r="Q63" s="1744"/>
      <c r="R63" s="240">
        <f t="shared" ca="1" si="23"/>
        <v>-0.57012542759406415</v>
      </c>
      <c r="S63" s="317">
        <f t="shared" ca="1" si="23"/>
        <v>2.2935779816513673</v>
      </c>
      <c r="T63" s="317">
        <f t="shared" ca="1" si="23"/>
        <v>1.0089686098654767</v>
      </c>
      <c r="U63" s="317">
        <f t="shared" ca="1" si="23"/>
        <v>-0.77691453940066424</v>
      </c>
      <c r="V63" s="317">
        <f t="shared" ca="1" si="23"/>
        <v>1.0067114093959617</v>
      </c>
      <c r="W63" s="313">
        <f t="shared" ca="1" si="23"/>
        <v>-2.104097452934667</v>
      </c>
      <c r="X63" s="317">
        <f t="shared" ca="1" si="23"/>
        <v>-1.0180995475113122</v>
      </c>
      <c r="Y63" s="317">
        <f t="shared" ca="1" si="23"/>
        <v>2.1714285714285779</v>
      </c>
      <c r="Z63" s="317">
        <f t="shared" ca="1" si="23"/>
        <v>1.6778523489932979</v>
      </c>
      <c r="AA63" s="318">
        <f t="shared" ca="1" si="23"/>
        <v>-0.99009900990098743</v>
      </c>
      <c r="AB63" s="319">
        <f t="shared" ca="1" si="24"/>
        <v>1.7777777777777715</v>
      </c>
      <c r="AC63" s="317">
        <f t="shared" ca="1" si="24"/>
        <v>1.0917030567685515</v>
      </c>
      <c r="AD63" s="317">
        <f t="shared" ca="1" si="24"/>
        <v>0.43196544276457871</v>
      </c>
      <c r="AE63" s="317">
        <f t="shared" ca="1" si="24"/>
        <v>0</v>
      </c>
      <c r="AF63" s="318">
        <f t="shared" ca="1" si="24"/>
        <v>-0.21505376344086358</v>
      </c>
      <c r="AG63" s="313">
        <f t="shared" ca="1" si="24"/>
        <v>1.6163793103448114</v>
      </c>
      <c r="AH63" s="317">
        <f t="shared" ca="1" si="24"/>
        <v>-0.10604453870625719</v>
      </c>
      <c r="AI63" s="317">
        <f t="shared" ca="1" si="24"/>
        <v>-1.167728237791934</v>
      </c>
      <c r="AJ63" s="317">
        <f t="shared" ca="1" si="24"/>
        <v>0.42964554242750808</v>
      </c>
      <c r="AK63" s="317">
        <f t="shared" ca="1" si="24"/>
        <v>0.64171122994652308</v>
      </c>
      <c r="AL63" s="319">
        <f t="shared" ca="1" si="25"/>
        <v>0</v>
      </c>
      <c r="AM63" s="317">
        <f t="shared" ca="1" si="25"/>
        <v>-2.0191285866099804</v>
      </c>
      <c r="AN63" s="317">
        <f t="shared" ca="1" si="25"/>
        <v>1.084598698481571</v>
      </c>
      <c r="AO63" s="317">
        <f t="shared" ca="1" si="25"/>
        <v>-0.75107296137339574</v>
      </c>
      <c r="AP63" s="318">
        <f t="shared" ca="1" si="25"/>
        <v>1.8378378378378386</v>
      </c>
      <c r="AQ63" s="313">
        <f t="shared" ca="1" si="25"/>
        <v>0.84925690021231048</v>
      </c>
      <c r="AR63" s="317">
        <f t="shared" ca="1" si="25"/>
        <v>2.4210526315789451</v>
      </c>
      <c r="AS63" s="317">
        <f t="shared" ca="1" si="25"/>
        <v>1.849948612538526</v>
      </c>
      <c r="AT63" s="317">
        <f t="shared" ca="1" si="25"/>
        <v>1.2108980827447056</v>
      </c>
      <c r="AU63" s="606">
        <f t="shared" ca="1" si="25"/>
        <v>-0.1994017946161506</v>
      </c>
      <c r="AV63" s="338"/>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row>
    <row r="64" spans="1:87" s="339" customFormat="1" ht="9" customHeight="1">
      <c r="A64" s="764"/>
      <c r="B64" s="8"/>
      <c r="C64" s="7">
        <f ca="1">IF(J!DY$7=5,J!C$618,IFERROR(MATCH(E64,J!CW$10:CW$609,0)+9,J!C$618))</f>
        <v>148</v>
      </c>
      <c r="D64" s="10" t="str">
        <f ca="1">IF(OR(ISNUMBER(SEARCH(X$5,I64)),ISNUMBER(SEARCH(X$5,H64))),MAX(D$17:D63)+1,"")</f>
        <v/>
      </c>
      <c r="E64" s="605">
        <v>48</v>
      </c>
      <c r="F64" s="1006" t="str">
        <f t="shared" ca="1" si="4"/>
        <v>東1</v>
      </c>
      <c r="G64" s="1007" t="str">
        <f t="shared" ca="1" si="5"/>
        <v>卸売</v>
      </c>
      <c r="H64" s="6">
        <f t="shared" ca="1" si="6"/>
        <v>8103</v>
      </c>
      <c r="I64" s="5" t="str">
        <f ca="1">IF(H64="","",HYPERLINK("#J!CP"&amp;C64&amp;":CP"&amp;J!C$631,INDIRECT("J!G"&amp;C64+1)))</f>
        <v>明和産業</v>
      </c>
      <c r="J64" s="5"/>
      <c r="K64" s="4"/>
      <c r="L64" s="3" t="str">
        <f t="shared" ca="1" si="12"/>
        <v xml:space="preserve">1121   </v>
      </c>
      <c r="M64" s="2" t="str">
        <f t="shared" ca="1" si="7"/>
        <v xml:space="preserve">-3   </v>
      </c>
      <c r="N64" s="286">
        <f t="shared" ca="1" si="13"/>
        <v>-0.26690391459074192</v>
      </c>
      <c r="O64" s="2359">
        <f t="shared" ca="1" si="8"/>
        <v>468.35379999999998</v>
      </c>
      <c r="P64" s="2360"/>
      <c r="Q64" s="1745"/>
      <c r="R64" s="240">
        <f t="shared" ca="1" si="23"/>
        <v>2.9832935560859113</v>
      </c>
      <c r="S64" s="317">
        <f t="shared" ca="1" si="23"/>
        <v>0.23174971031285452</v>
      </c>
      <c r="T64" s="317">
        <f t="shared" ca="1" si="23"/>
        <v>1.0404624277456662</v>
      </c>
      <c r="U64" s="317">
        <f t="shared" ca="1" si="23"/>
        <v>0.68649885583525361</v>
      </c>
      <c r="V64" s="317">
        <f t="shared" ca="1" si="23"/>
        <v>0.56818181818181301</v>
      </c>
      <c r="W64" s="313">
        <f t="shared" ca="1" si="23"/>
        <v>3.7288135593220488</v>
      </c>
      <c r="X64" s="317">
        <f t="shared" ca="1" si="23"/>
        <v>8.6056644880174247</v>
      </c>
      <c r="Y64" s="317">
        <f t="shared" ca="1" si="23"/>
        <v>-0.10030090270812764</v>
      </c>
      <c r="Z64" s="317">
        <f t="shared" ca="1" si="23"/>
        <v>1.4056224899598391</v>
      </c>
      <c r="AA64" s="318">
        <f t="shared" ca="1" si="23"/>
        <v>3.0693069306930738</v>
      </c>
      <c r="AB64" s="319">
        <f t="shared" ca="1" si="24"/>
        <v>7.3006724303554336</v>
      </c>
      <c r="AC64" s="317">
        <f t="shared" ca="1" si="24"/>
        <v>-0.89525514771709425</v>
      </c>
      <c r="AD64" s="317">
        <f t="shared" ca="1" si="24"/>
        <v>0.45167118337849388</v>
      </c>
      <c r="AE64" s="317">
        <f t="shared" ca="1" si="24"/>
        <v>5.7553956834532443</v>
      </c>
      <c r="AF64" s="318">
        <f t="shared" ca="1" si="24"/>
        <v>0.76530612244897611</v>
      </c>
      <c r="AG64" s="313">
        <f t="shared" ca="1" si="24"/>
        <v>1.7721518987341938</v>
      </c>
      <c r="AH64" s="317">
        <f t="shared" ca="1" si="24"/>
        <v>-2.7363184079601979</v>
      </c>
      <c r="AI64" s="317">
        <f t="shared" ca="1" si="24"/>
        <v>-3.8363171355498764</v>
      </c>
      <c r="AJ64" s="317">
        <f t="shared" ca="1" si="24"/>
        <v>-1.5070921985815602</v>
      </c>
      <c r="AK64" s="317">
        <f t="shared" ca="1" si="24"/>
        <v>-2.700270027002702</v>
      </c>
      <c r="AL64" s="319">
        <f t="shared" ca="1" si="25"/>
        <v>1.2950971322849227</v>
      </c>
      <c r="AM64" s="317">
        <f t="shared" ca="1" si="25"/>
        <v>-2.0091324200913192</v>
      </c>
      <c r="AN64" s="317">
        <f t="shared" ca="1" si="25"/>
        <v>0.18639328984156123</v>
      </c>
      <c r="AO64" s="317">
        <f t="shared" ca="1" si="25"/>
        <v>-2.9767441860465027</v>
      </c>
      <c r="AP64" s="318">
        <f t="shared" ca="1" si="25"/>
        <v>2.4928092042185881</v>
      </c>
      <c r="AQ64" s="313">
        <f t="shared" ca="1" si="25"/>
        <v>1.6838166510757731</v>
      </c>
      <c r="AR64" s="317">
        <f t="shared" ca="1" si="25"/>
        <v>3.5878564857405877</v>
      </c>
      <c r="AS64" s="317">
        <f t="shared" ca="1" si="25"/>
        <v>0</v>
      </c>
      <c r="AT64" s="317">
        <f t="shared" ca="1" si="25"/>
        <v>-0.17761989342805862</v>
      </c>
      <c r="AU64" s="606">
        <f t="shared" ca="1" si="25"/>
        <v>-0.26690391459074192</v>
      </c>
      <c r="AV64" s="338"/>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row>
    <row r="65" spans="1:87" s="339" customFormat="1" ht="9" customHeight="1">
      <c r="A65" s="764"/>
      <c r="B65" s="8"/>
      <c r="C65" s="7">
        <f ca="1">IF(J!DY$7=5,J!C$618,IFERROR(MATCH(E65,J!CW$10:CW$609,0)+9,J!C$618))</f>
        <v>196</v>
      </c>
      <c r="D65" s="10" t="str">
        <f ca="1">IF(OR(ISNUMBER(SEARCH(X$5,I65)),ISNUMBER(SEARCH(X$5,H65))),MAX(D$17:D64)+1,"")</f>
        <v/>
      </c>
      <c r="E65" s="608">
        <v>49</v>
      </c>
      <c r="F65" s="1008" t="str">
        <f t="shared" ca="1" si="4"/>
        <v>東1</v>
      </c>
      <c r="G65" s="1009" t="str">
        <f t="shared" ca="1" si="5"/>
        <v>不動</v>
      </c>
      <c r="H65" s="16">
        <f t="shared" ca="1" si="6"/>
        <v>8803</v>
      </c>
      <c r="I65" s="15" t="str">
        <f ca="1">IF(H65="","",HYPERLINK("#J!CP"&amp;C65&amp;":CP"&amp;J!C$631,INDIRECT("J!G"&amp;C65+1)))</f>
        <v>平和不動産</v>
      </c>
      <c r="J65" s="15"/>
      <c r="K65" s="14"/>
      <c r="L65" s="13" t="str">
        <f t="shared" ca="1" si="12"/>
        <v xml:space="preserve">3985   </v>
      </c>
      <c r="M65" s="12" t="str">
        <f t="shared" ca="1" si="7"/>
        <v xml:space="preserve">-20   </v>
      </c>
      <c r="N65" s="11">
        <f t="shared" ca="1" si="13"/>
        <v>-0.49937578027466145</v>
      </c>
      <c r="O65" s="2361">
        <f t="shared" ca="1" si="8"/>
        <v>1548.5708406000001</v>
      </c>
      <c r="P65" s="2362"/>
      <c r="Q65" s="1746"/>
      <c r="R65" s="239">
        <f t="shared" ca="1" si="23"/>
        <v>-0.79365079365078373</v>
      </c>
      <c r="S65" s="247">
        <f t="shared" ca="1" si="23"/>
        <v>1.5999999999999943</v>
      </c>
      <c r="T65" s="247">
        <f t="shared" ca="1" si="23"/>
        <v>-1.0498687664042023</v>
      </c>
      <c r="U65" s="247">
        <f t="shared" ca="1" si="23"/>
        <v>0.79575596816977168</v>
      </c>
      <c r="V65" s="247">
        <f t="shared" ca="1" si="23"/>
        <v>1.3157894736842053</v>
      </c>
      <c r="W65" s="242">
        <f t="shared" ca="1" si="23"/>
        <v>-0.64935064935063735</v>
      </c>
      <c r="X65" s="247">
        <f t="shared" ca="1" si="23"/>
        <v>1.1764705882352899</v>
      </c>
      <c r="Y65" s="247">
        <f t="shared" ca="1" si="23"/>
        <v>-0.25839793281653556</v>
      </c>
      <c r="Z65" s="247">
        <f t="shared" ca="1" si="23"/>
        <v>1.8134715025906871</v>
      </c>
      <c r="AA65" s="248">
        <f t="shared" ca="1" si="23"/>
        <v>-0.7633587786259568</v>
      </c>
      <c r="AB65" s="249">
        <f t="shared" ca="1" si="24"/>
        <v>1.4102564102564088</v>
      </c>
      <c r="AC65" s="247">
        <f t="shared" ca="1" si="24"/>
        <v>-1.3906447534766073</v>
      </c>
      <c r="AD65" s="247">
        <f t="shared" ca="1" si="24"/>
        <v>2.051282051282044</v>
      </c>
      <c r="AE65" s="247">
        <f t="shared" ca="1" si="24"/>
        <v>-0.50251256281407564</v>
      </c>
      <c r="AF65" s="248">
        <f t="shared" ca="1" si="24"/>
        <v>-1.1363636363636402</v>
      </c>
      <c r="AG65" s="242">
        <f t="shared" ca="1" si="24"/>
        <v>1.1494252873563369</v>
      </c>
      <c r="AH65" s="247">
        <f t="shared" ca="1" si="24"/>
        <v>-1.2626262626262701</v>
      </c>
      <c r="AI65" s="247">
        <f t="shared" ca="1" si="24"/>
        <v>-0.25575447570332699</v>
      </c>
      <c r="AJ65" s="247">
        <f t="shared" ca="1" si="24"/>
        <v>-0.512820512820511</v>
      </c>
      <c r="AK65" s="247">
        <f t="shared" ca="1" si="24"/>
        <v>1.6752577319587516</v>
      </c>
      <c r="AL65" s="249">
        <f t="shared" ca="1" si="25"/>
        <v>-0.50697084917617019</v>
      </c>
      <c r="AM65" s="247">
        <f t="shared" ca="1" si="25"/>
        <v>-0.38216560509553688</v>
      </c>
      <c r="AN65" s="247">
        <f t="shared" ca="1" si="25"/>
        <v>0</v>
      </c>
      <c r="AO65" s="247">
        <f t="shared" ca="1" si="25"/>
        <v>-1.1508951406649714</v>
      </c>
      <c r="AP65" s="248">
        <f t="shared" ca="1" si="25"/>
        <v>0.51746442432083484</v>
      </c>
      <c r="AQ65" s="242">
        <f t="shared" ca="1" si="25"/>
        <v>0.51480051480051259</v>
      </c>
      <c r="AR65" s="247">
        <f t="shared" ca="1" si="25"/>
        <v>-0.38412291933418885</v>
      </c>
      <c r="AS65" s="247">
        <f t="shared" ca="1" si="25"/>
        <v>3.5989717223650359</v>
      </c>
      <c r="AT65" s="247">
        <f t="shared" ca="1" si="25"/>
        <v>-0.62034739454094279</v>
      </c>
      <c r="AU65" s="609">
        <f t="shared" ca="1" si="25"/>
        <v>-0.49937578027466145</v>
      </c>
      <c r="AV65" s="338"/>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row>
    <row r="66" spans="1:87" s="339" customFormat="1" ht="9" customHeight="1" thickBot="1">
      <c r="A66" s="764"/>
      <c r="B66" s="8"/>
      <c r="C66" s="7">
        <f ca="1">IF(J!DY$7=5,J!C$618,IFERROR(MATCH(E66,J!CW$10:CW$609,0)+9,J!C$618))</f>
        <v>238</v>
      </c>
      <c r="D66" s="10" t="str">
        <f ca="1">IF(OR(ISNUMBER(SEARCH(X$5,I66)),ISNUMBER(SEARCH(X$5,H66))),MAX(D$17:D65)+1,"")</f>
        <v/>
      </c>
      <c r="E66" s="605">
        <v>50</v>
      </c>
      <c r="F66" s="1006" t="str">
        <f t="shared" ca="1" si="4"/>
        <v>東1</v>
      </c>
      <c r="G66" s="1007" t="str">
        <f t="shared" ca="1" si="5"/>
        <v>電ガ</v>
      </c>
      <c r="H66" s="6">
        <f t="shared" ca="1" si="6"/>
        <v>9502</v>
      </c>
      <c r="I66" s="5" t="str">
        <f ca="1">IF(H66="","",HYPERLINK("#J!CP"&amp;C66&amp;":CP"&amp;J!C$631,INDIRECT("J!G"&amp;C66+1)))</f>
        <v>中部電力</v>
      </c>
      <c r="J66" s="5"/>
      <c r="K66" s="4"/>
      <c r="L66" s="3" t="str">
        <f t="shared" ca="1" si="12"/>
        <v xml:space="preserve">1137   </v>
      </c>
      <c r="M66" s="2" t="str">
        <f t="shared" ca="1" si="7"/>
        <v xml:space="preserve">-6   </v>
      </c>
      <c r="N66" s="286">
        <f t="shared" ca="1" si="13"/>
        <v>-0.52493438320210828</v>
      </c>
      <c r="O66" s="2353">
        <f t="shared" ca="1" si="8"/>
        <v>8618.4600000000009</v>
      </c>
      <c r="P66" s="2354"/>
      <c r="Q66" s="1744"/>
      <c r="R66" s="240">
        <f t="shared" ca="1" si="23"/>
        <v>-0.1654259718775819</v>
      </c>
      <c r="S66" s="317">
        <f t="shared" ca="1" si="23"/>
        <v>0.24855012427507006</v>
      </c>
      <c r="T66" s="317">
        <f t="shared" ca="1" si="23"/>
        <v>-0.57851239669422228</v>
      </c>
      <c r="U66" s="317">
        <f t="shared" ca="1" si="23"/>
        <v>-0.16625103906899596</v>
      </c>
      <c r="V66" s="317">
        <f t="shared" ca="1" si="23"/>
        <v>0.16652789342215613</v>
      </c>
      <c r="W66" s="313">
        <f t="shared" ca="1" si="23"/>
        <v>0.58187863674147877</v>
      </c>
      <c r="X66" s="317">
        <f t="shared" ca="1" si="23"/>
        <v>0.16528925619834922</v>
      </c>
      <c r="Y66" s="317">
        <f t="shared" ca="1" si="23"/>
        <v>0.74257425742574412</v>
      </c>
      <c r="Z66" s="317">
        <f t="shared" ca="1" si="23"/>
        <v>0.24570024570024884</v>
      </c>
      <c r="AA66" s="318">
        <f t="shared" ca="1" si="23"/>
        <v>-0.98039215686273451</v>
      </c>
      <c r="AB66" s="319">
        <f t="shared" ca="1" si="24"/>
        <v>-0.16501650165015747</v>
      </c>
      <c r="AC66" s="317">
        <f t="shared" ca="1" si="24"/>
        <v>0.74380165289255729</v>
      </c>
      <c r="AD66" s="317">
        <f t="shared" ca="1" si="24"/>
        <v>-0.16406890894174353</v>
      </c>
      <c r="AE66" s="317">
        <f t="shared" ca="1" si="24"/>
        <v>-0.57518488085456454</v>
      </c>
      <c r="AF66" s="318">
        <f t="shared" ca="1" si="24"/>
        <v>0.8264462809917319</v>
      </c>
      <c r="AG66" s="313">
        <f t="shared" ca="1" si="24"/>
        <v>0.40983606557377072</v>
      </c>
      <c r="AH66" s="317">
        <f t="shared" ca="1" si="24"/>
        <v>-8.163265306122014E-2</v>
      </c>
      <c r="AI66" s="317">
        <f t="shared" ca="1" si="24"/>
        <v>-0.89869281045751848</v>
      </c>
      <c r="AJ66" s="317">
        <f t="shared" ca="1" si="24"/>
        <v>0.82440230832645511</v>
      </c>
      <c r="AK66" s="317">
        <f t="shared" ca="1" si="24"/>
        <v>1.4717906786590333</v>
      </c>
      <c r="AL66" s="319">
        <f t="shared" ca="1" si="25"/>
        <v>-0.48348106365834553</v>
      </c>
      <c r="AM66" s="317">
        <f t="shared" ca="1" si="25"/>
        <v>1.3765182186234739</v>
      </c>
      <c r="AN66" s="317">
        <f t="shared" ca="1" si="25"/>
        <v>-0.23961661341851936</v>
      </c>
      <c r="AO66" s="317">
        <f t="shared" ca="1" si="25"/>
        <v>-0.48038430744595928</v>
      </c>
      <c r="AP66" s="318">
        <f t="shared" ca="1" si="25"/>
        <v>1.0458567980691953</v>
      </c>
      <c r="AQ66" s="313">
        <f t="shared" ca="1" si="25"/>
        <v>-8.3598726114649651</v>
      </c>
      <c r="AR66" s="317">
        <f t="shared" ca="1" si="25"/>
        <v>-0.26064291920069138</v>
      </c>
      <c r="AS66" s="317">
        <f t="shared" ca="1" si="25"/>
        <v>-0.95818815331010398</v>
      </c>
      <c r="AT66" s="317">
        <f t="shared" ca="1" si="25"/>
        <v>0.52770448548812965</v>
      </c>
      <c r="AU66" s="606">
        <f t="shared" ca="1" si="25"/>
        <v>-0.52493438320210828</v>
      </c>
      <c r="AV66" s="338"/>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row>
    <row r="67" spans="1:87" s="339" customFormat="1" ht="9" customHeight="1">
      <c r="A67" s="764"/>
      <c r="B67" s="8"/>
      <c r="C67" s="7">
        <f ca="1">IF(J!DY$7=5,J!C$618,IFERROR(MATCH(E67,J!CW$10:CW$609,0)+9,J!C$618))</f>
        <v>190</v>
      </c>
      <c r="D67" s="10" t="str">
        <f ca="1">IF(OR(ISNUMBER(SEARCH(X$5,I67)),ISNUMBER(SEARCH(X$5,H67))),MAX(D$17:D66)+1,"")</f>
        <v/>
      </c>
      <c r="E67" s="1750">
        <v>51</v>
      </c>
      <c r="F67" s="1006" t="str">
        <f t="shared" ca="1" si="4"/>
        <v>東1</v>
      </c>
      <c r="G67" s="1007" t="str">
        <f t="shared" ca="1" si="5"/>
        <v>電気</v>
      </c>
      <c r="H67" s="6">
        <f t="shared" ca="1" si="6"/>
        <v>7999</v>
      </c>
      <c r="I67" s="5" t="str">
        <f ca="1">IF(H67="","",HYPERLINK("#J!CP"&amp;C67&amp;":CP"&amp;J!C$631,INDIRECT("J!G"&amp;C67+1)))</f>
        <v>MUTOH</v>
      </c>
      <c r="J67" s="5"/>
      <c r="K67" s="4"/>
      <c r="L67" s="3" t="str">
        <f t="shared" ca="1" si="12"/>
        <v xml:space="preserve">2092   </v>
      </c>
      <c r="M67" s="2" t="str">
        <f t="shared" ca="1" si="7"/>
        <v xml:space="preserve">-14   </v>
      </c>
      <c r="N67" s="286">
        <f t="shared" ca="1" si="13"/>
        <v>-0.66476733143400679</v>
      </c>
      <c r="O67" s="2353">
        <f t="shared" ca="1" si="8"/>
        <v>105.74679256</v>
      </c>
      <c r="P67" s="2354"/>
      <c r="Q67" s="1744"/>
      <c r="R67" s="240">
        <f t="shared" ref="R67:AA76" ca="1" si="26">IFERROR(INDIRECT("J!"&amp;R$1&amp;$C67+$O$1)/INDIRECT("J!"&amp;R$2&amp;$C67+$O$2)*100-100,"")</f>
        <v>-0.59844404548175589</v>
      </c>
      <c r="S67" s="317">
        <f t="shared" ca="1" si="26"/>
        <v>-0.66225165562914867</v>
      </c>
      <c r="T67" s="317">
        <f t="shared" ca="1" si="26"/>
        <v>0.66666666666665719</v>
      </c>
      <c r="U67" s="317">
        <f t="shared" ca="1" si="26"/>
        <v>-0.24081878386513722</v>
      </c>
      <c r="V67" s="317">
        <f t="shared" ca="1" si="26"/>
        <v>-0.12070006035003189</v>
      </c>
      <c r="W67" s="313">
        <f t="shared" ca="1" si="26"/>
        <v>1.087613293051362</v>
      </c>
      <c r="X67" s="317">
        <f t="shared" ca="1" si="26"/>
        <v>0.83682008368199945</v>
      </c>
      <c r="Y67" s="317">
        <f t="shared" ca="1" si="26"/>
        <v>0.35566093657379838</v>
      </c>
      <c r="Z67" s="317">
        <f t="shared" ca="1" si="26"/>
        <v>1.1222681630242164</v>
      </c>
      <c r="AA67" s="318">
        <f t="shared" ca="1" si="26"/>
        <v>0</v>
      </c>
      <c r="AB67" s="319">
        <f t="shared" ref="AB67:AK76" ca="1" si="27">IFERROR(INDIRECT("J!"&amp;AB$1&amp;$C67+$O$1)/INDIRECT("J!"&amp;AB$2&amp;$C67+$O$2)*100-100,"")</f>
        <v>0</v>
      </c>
      <c r="AC67" s="317">
        <f t="shared" ca="1" si="27"/>
        <v>1.8691588785046775</v>
      </c>
      <c r="AD67" s="317">
        <f t="shared" ca="1" si="27"/>
        <v>1.1467889908256979</v>
      </c>
      <c r="AE67" s="317">
        <f t="shared" ca="1" si="27"/>
        <v>2.8344671201814009</v>
      </c>
      <c r="AF67" s="318">
        <f t="shared" ca="1" si="27"/>
        <v>3.0871003307607339</v>
      </c>
      <c r="AG67" s="313">
        <f t="shared" ca="1" si="27"/>
        <v>8.1283422459893018</v>
      </c>
      <c r="AH67" s="317">
        <f t="shared" ca="1" si="27"/>
        <v>0.54401582591493991</v>
      </c>
      <c r="AI67" s="317">
        <f t="shared" ca="1" si="27"/>
        <v>3.7875061485489425</v>
      </c>
      <c r="AJ67" s="317">
        <f t="shared" ca="1" si="27"/>
        <v>4.0284360189573505</v>
      </c>
      <c r="AK67" s="317">
        <f t="shared" ca="1" si="27"/>
        <v>-1.2300683371298362</v>
      </c>
      <c r="AL67" s="319">
        <f t="shared" ref="AL67:AU76" ca="1" si="28">IFERROR(INDIRECT("J!"&amp;AL$1&amp;$C67+$O$1)/INDIRECT("J!"&amp;AL$2&amp;$C67+$O$2)*100-100,"")</f>
        <v>-3.2287822878228667</v>
      </c>
      <c r="AM67" s="317">
        <f t="shared" ca="1" si="28"/>
        <v>0</v>
      </c>
      <c r="AN67" s="317">
        <f t="shared" ca="1" si="28"/>
        <v>2.9551954242135423</v>
      </c>
      <c r="AO67" s="317">
        <f t="shared" ca="1" si="28"/>
        <v>-3.6574074074074048</v>
      </c>
      <c r="AP67" s="318">
        <f t="shared" ca="1" si="28"/>
        <v>-2.4987986544930294</v>
      </c>
      <c r="AQ67" s="313">
        <f t="shared" ca="1" si="28"/>
        <v>0.14785608674223738</v>
      </c>
      <c r="AR67" s="317">
        <f t="shared" ca="1" si="28"/>
        <v>-0.59055118110235583</v>
      </c>
      <c r="AS67" s="317">
        <f t="shared" ca="1" si="28"/>
        <v>3.9108910891089153</v>
      </c>
      <c r="AT67" s="317">
        <f t="shared" ca="1" si="28"/>
        <v>0.3334921391138721</v>
      </c>
      <c r="AU67" s="606">
        <f t="shared" ca="1" si="28"/>
        <v>-0.66476733143400679</v>
      </c>
      <c r="AV67" s="338"/>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row>
    <row r="68" spans="1:87" s="339" customFormat="1" ht="9" customHeight="1">
      <c r="A68" s="764"/>
      <c r="B68" s="8"/>
      <c r="C68" s="7">
        <f ca="1">IF(J!DY$7=5,J!C$618,IFERROR(MATCH(E68,J!CW$10:CW$609,0)+9,J!C$618))</f>
        <v>10</v>
      </c>
      <c r="D68" s="10" t="str">
        <f ca="1">IF(OR(ISNUMBER(SEARCH(X$5,I68)),ISNUMBER(SEARCH(X$5,H68))),MAX(D$17:D67)+1,"")</f>
        <v/>
      </c>
      <c r="E68" s="605">
        <v>52</v>
      </c>
      <c r="F68" s="1006" t="str">
        <f t="shared" ca="1" si="4"/>
        <v>東1</v>
      </c>
      <c r="G68" s="1007" t="str">
        <f t="shared" ca="1" si="5"/>
        <v>輸機</v>
      </c>
      <c r="H68" s="6">
        <f t="shared" ca="1" si="6"/>
        <v>7203</v>
      </c>
      <c r="I68" s="5" t="str">
        <f ca="1">IF(H68="","",HYPERLINK("#J!CP"&amp;C68&amp;":CP"&amp;J!C$631,INDIRECT("J!G"&amp;C68+1)))</f>
        <v>トヨタ</v>
      </c>
      <c r="J68" s="5"/>
      <c r="K68" s="4"/>
      <c r="L68" s="3" t="str">
        <f t="shared" ca="1" si="12"/>
        <v>2277.5</v>
      </c>
      <c r="M68" s="2" t="str">
        <f t="shared" ca="1" si="7"/>
        <v xml:space="preserve">-16   </v>
      </c>
      <c r="N68" s="286">
        <f t="shared" ca="1" si="13"/>
        <v>-0.69762371920644739</v>
      </c>
      <c r="O68" s="2359">
        <f t="shared" ca="1" si="8"/>
        <v>371573.83940150001</v>
      </c>
      <c r="P68" s="2360"/>
      <c r="Q68" s="1745"/>
      <c r="R68" s="240">
        <f t="shared" ca="1" si="26"/>
        <v>-0.67616517749335969</v>
      </c>
      <c r="S68" s="317">
        <f t="shared" ca="1" si="26"/>
        <v>1.9450522732798277</v>
      </c>
      <c r="T68" s="317">
        <f t="shared" ca="1" si="26"/>
        <v>0</v>
      </c>
      <c r="U68" s="317">
        <f t="shared" ca="1" si="26"/>
        <v>0.54853326973527317</v>
      </c>
      <c r="V68" s="317">
        <f t="shared" ca="1" si="26"/>
        <v>1.1859582542694653</v>
      </c>
      <c r="W68" s="313">
        <f t="shared" ca="1" si="26"/>
        <v>-1.0548523206751099</v>
      </c>
      <c r="X68" s="317">
        <f t="shared" ca="1" si="26"/>
        <v>-0.23691068467186938</v>
      </c>
      <c r="Y68" s="317">
        <f t="shared" ca="1" si="26"/>
        <v>6.1268107337924391</v>
      </c>
      <c r="Z68" s="317">
        <f t="shared" ca="1" si="26"/>
        <v>2.5732826135600959</v>
      </c>
      <c r="AA68" s="318">
        <f t="shared" ca="1" si="26"/>
        <v>-0.32722513089005645</v>
      </c>
      <c r="AB68" s="319">
        <f t="shared" ca="1" si="27"/>
        <v>1.0067848544539402</v>
      </c>
      <c r="AC68" s="317">
        <f t="shared" ca="1" si="27"/>
        <v>0.62838569880823059</v>
      </c>
      <c r="AD68" s="317">
        <f t="shared" ca="1" si="27"/>
        <v>1.6149870801033757</v>
      </c>
      <c r="AE68" s="317">
        <f t="shared" ca="1" si="27"/>
        <v>2.225047679593132</v>
      </c>
      <c r="AF68" s="318">
        <f t="shared" ca="1" si="27"/>
        <v>-0.91210613598673262</v>
      </c>
      <c r="AG68" s="313">
        <f t="shared" ca="1" si="27"/>
        <v>1.3807531380753062</v>
      </c>
      <c r="AH68" s="317">
        <f t="shared" ca="1" si="27"/>
        <v>2.0635575732555367E-2</v>
      </c>
      <c r="AI68" s="317">
        <f t="shared" ca="1" si="27"/>
        <v>-4.9721477202393345</v>
      </c>
      <c r="AJ68" s="317">
        <f t="shared" ca="1" si="27"/>
        <v>1.7151541467650873</v>
      </c>
      <c r="AK68" s="317">
        <f t="shared" ca="1" si="27"/>
        <v>-2.4759871931696864</v>
      </c>
      <c r="AL68" s="319">
        <f t="shared" ca="1" si="28"/>
        <v>-0.26263952724885087</v>
      </c>
      <c r="AM68" s="317">
        <f t="shared" ca="1" si="28"/>
        <v>-1.8433179723502349</v>
      </c>
      <c r="AN68" s="317">
        <f t="shared" ca="1" si="28"/>
        <v>-0.67069081153587717</v>
      </c>
      <c r="AO68" s="317">
        <f t="shared" ca="1" si="28"/>
        <v>-2.6333558406482069</v>
      </c>
      <c r="AP68" s="318">
        <f t="shared" ca="1" si="28"/>
        <v>3.4211742949606929</v>
      </c>
      <c r="AQ68" s="313">
        <f t="shared" ca="1" si="28"/>
        <v>0.37997317836388333</v>
      </c>
      <c r="AR68" s="317">
        <f t="shared" ca="1" si="28"/>
        <v>-0.82386996214651731</v>
      </c>
      <c r="AS68" s="317">
        <f t="shared" ca="1" si="28"/>
        <v>2.0880107768298046</v>
      </c>
      <c r="AT68" s="317">
        <f t="shared" ca="1" si="28"/>
        <v>0.87970090169342541</v>
      </c>
      <c r="AU68" s="606">
        <f t="shared" ca="1" si="28"/>
        <v>-0.69762371920644739</v>
      </c>
      <c r="AV68" s="338"/>
      <c r="AW68" s="344"/>
      <c r="AX68" s="344"/>
      <c r="AY68" s="344"/>
      <c r="AZ68" s="344"/>
      <c r="BA68" s="344"/>
      <c r="BB68" s="344"/>
      <c r="BC68" s="344"/>
      <c r="BD68" s="344"/>
      <c r="BE68" s="344"/>
      <c r="BF68" s="344"/>
      <c r="BG68" s="344"/>
      <c r="BH68" s="344"/>
      <c r="BI68" s="344"/>
      <c r="BJ68" s="344"/>
      <c r="BK68" s="344"/>
      <c r="BL68" s="344"/>
      <c r="BM68" s="344"/>
      <c r="BN68" s="344"/>
      <c r="BO68" s="344"/>
      <c r="BP68" s="344"/>
      <c r="BQ68" s="344"/>
      <c r="BR68" s="344"/>
      <c r="BS68" s="344"/>
      <c r="BT68" s="344"/>
      <c r="BU68" s="344"/>
      <c r="BV68" s="344"/>
      <c r="BW68" s="344"/>
      <c r="BX68" s="344"/>
      <c r="BY68" s="344"/>
      <c r="BZ68" s="344"/>
      <c r="CA68" s="344"/>
      <c r="CB68" s="344"/>
      <c r="CC68" s="344"/>
      <c r="CD68" s="344"/>
      <c r="CE68" s="344"/>
      <c r="CF68" s="344"/>
      <c r="CG68" s="344"/>
      <c r="CH68" s="344"/>
      <c r="CI68" s="344"/>
    </row>
    <row r="69" spans="1:87" s="339" customFormat="1" ht="9" customHeight="1">
      <c r="A69" s="764"/>
      <c r="B69" s="8"/>
      <c r="C69" s="7">
        <f ca="1">IF(J!DY$7=5,J!C$618,IFERROR(MATCH(E69,J!CW$10:CW$609,0)+9,J!C$618))</f>
        <v>262</v>
      </c>
      <c r="D69" s="10" t="str">
        <f ca="1">IF(OR(ISNUMBER(SEARCH(X$5,I69)),ISNUMBER(SEARCH(X$5,H69))),MAX(D$17:D68)+1,"")</f>
        <v/>
      </c>
      <c r="E69" s="608">
        <v>53</v>
      </c>
      <c r="F69" s="1008" t="str">
        <f t="shared" ca="1" si="4"/>
        <v>東1</v>
      </c>
      <c r="G69" s="1009" t="str">
        <f t="shared" ca="1" si="5"/>
        <v>機械</v>
      </c>
      <c r="H69" s="16">
        <f t="shared" ca="1" si="6"/>
        <v>5631</v>
      </c>
      <c r="I69" s="15" t="str">
        <f ca="1">IF(H69="","",HYPERLINK("#J!CP"&amp;C69&amp;":CP"&amp;J!C$631,INDIRECT("J!G"&amp;C69+1)))</f>
        <v>日本製鋼所</v>
      </c>
      <c r="J69" s="15"/>
      <c r="K69" s="14"/>
      <c r="L69" s="13" t="str">
        <f t="shared" ca="1" si="12"/>
        <v xml:space="preserve">3770   </v>
      </c>
      <c r="M69" s="12" t="str">
        <f t="shared" ca="1" si="7"/>
        <v xml:space="preserve">-30   </v>
      </c>
      <c r="N69" s="11">
        <f t="shared" ca="1" si="13"/>
        <v>-0.78947368421053454</v>
      </c>
      <c r="O69" s="2361">
        <f t="shared" ca="1" si="8"/>
        <v>2803.8720905</v>
      </c>
      <c r="P69" s="2362"/>
      <c r="Q69" s="1746"/>
      <c r="R69" s="239">
        <f t="shared" ca="1" si="26"/>
        <v>0.81743869209809361</v>
      </c>
      <c r="S69" s="247">
        <f t="shared" ca="1" si="26"/>
        <v>0.13513513513514397</v>
      </c>
      <c r="T69" s="247">
        <f t="shared" ca="1" si="26"/>
        <v>1.214574898785429</v>
      </c>
      <c r="U69" s="247">
        <f t="shared" ca="1" si="26"/>
        <v>-0.40000000000000568</v>
      </c>
      <c r="V69" s="247">
        <f t="shared" ca="1" si="26"/>
        <v>2.409638554216869</v>
      </c>
      <c r="W69" s="242">
        <f t="shared" ca="1" si="26"/>
        <v>1.5686274509803866</v>
      </c>
      <c r="X69" s="247">
        <f t="shared" ca="1" si="26"/>
        <v>-0.64350064350064429</v>
      </c>
      <c r="Y69" s="247">
        <f t="shared" ca="1" si="26"/>
        <v>4.4041450777202016</v>
      </c>
      <c r="Z69" s="247">
        <f t="shared" ca="1" si="26"/>
        <v>-1.7369727047146455</v>
      </c>
      <c r="AA69" s="248">
        <f t="shared" ca="1" si="26"/>
        <v>-0.37878787878787534</v>
      </c>
      <c r="AB69" s="249">
        <f t="shared" ca="1" si="27"/>
        <v>3.6755386565272516</v>
      </c>
      <c r="AC69" s="247">
        <f t="shared" ca="1" si="27"/>
        <v>1.4669926650366705</v>
      </c>
      <c r="AD69" s="247">
        <f t="shared" ca="1" si="27"/>
        <v>0.72289156626506212</v>
      </c>
      <c r="AE69" s="247">
        <f t="shared" ca="1" si="27"/>
        <v>3.1100478468899553</v>
      </c>
      <c r="AF69" s="248">
        <f t="shared" ca="1" si="27"/>
        <v>-0.92807424593968335</v>
      </c>
      <c r="AG69" s="242">
        <f t="shared" ca="1" si="27"/>
        <v>-0.46838407494145429</v>
      </c>
      <c r="AH69" s="247">
        <f t="shared" ca="1" si="27"/>
        <v>-4.8235294117647101</v>
      </c>
      <c r="AI69" s="247">
        <f t="shared" ca="1" si="27"/>
        <v>-0.61804697156983934</v>
      </c>
      <c r="AJ69" s="247">
        <f t="shared" ca="1" si="27"/>
        <v>0</v>
      </c>
      <c r="AK69" s="247">
        <f t="shared" ca="1" si="27"/>
        <v>-0.12437810945273498</v>
      </c>
      <c r="AL69" s="249">
        <f t="shared" ca="1" si="28"/>
        <v>0.49813200498132915</v>
      </c>
      <c r="AM69" s="247">
        <f t="shared" ca="1" si="28"/>
        <v>-8.7980173482032171</v>
      </c>
      <c r="AN69" s="247">
        <f t="shared" ca="1" si="28"/>
        <v>-2.3097826086956559</v>
      </c>
      <c r="AO69" s="247">
        <f t="shared" ca="1" si="28"/>
        <v>-4.4506258692628649</v>
      </c>
      <c r="AP69" s="248">
        <f t="shared" ca="1" si="28"/>
        <v>3.4934497816593932</v>
      </c>
      <c r="AQ69" s="242">
        <f t="shared" ca="1" si="28"/>
        <v>6.1884669479606202</v>
      </c>
      <c r="AR69" s="247">
        <f t="shared" ca="1" si="28"/>
        <v>-2.6490066225165521</v>
      </c>
      <c r="AS69" s="247">
        <f t="shared" ca="1" si="28"/>
        <v>3.9455782312925152</v>
      </c>
      <c r="AT69" s="247">
        <f t="shared" ca="1" si="28"/>
        <v>-0.52356020942407611</v>
      </c>
      <c r="AU69" s="609">
        <f t="shared" ca="1" si="28"/>
        <v>-0.78947368421053454</v>
      </c>
      <c r="AV69" s="338"/>
      <c r="AW69" s="344"/>
      <c r="AX69" s="344"/>
      <c r="AY69" s="344"/>
      <c r="AZ69" s="344"/>
      <c r="BA69" s="344"/>
      <c r="BB69" s="344"/>
      <c r="BC69" s="344"/>
      <c r="BD69" s="344"/>
      <c r="BE69" s="344"/>
      <c r="BF69" s="344"/>
      <c r="BG69" s="344"/>
      <c r="BH69" s="344"/>
      <c r="BI69" s="344"/>
      <c r="BJ69" s="344"/>
      <c r="BK69" s="344"/>
      <c r="BL69" s="344"/>
      <c r="BM69" s="344"/>
      <c r="BN69" s="344"/>
      <c r="BO69" s="344"/>
      <c r="BP69" s="344"/>
      <c r="BQ69" s="344"/>
      <c r="BR69" s="344"/>
      <c r="BS69" s="344"/>
      <c r="BT69" s="344"/>
      <c r="BU69" s="344"/>
      <c r="BV69" s="344"/>
      <c r="BW69" s="344"/>
      <c r="BX69" s="344"/>
      <c r="BY69" s="344"/>
      <c r="BZ69" s="344"/>
      <c r="CA69" s="344"/>
      <c r="CB69" s="344"/>
      <c r="CC69" s="344"/>
      <c r="CD69" s="344"/>
      <c r="CE69" s="344"/>
      <c r="CF69" s="344"/>
      <c r="CG69" s="344"/>
      <c r="CH69" s="344"/>
      <c r="CI69" s="344"/>
    </row>
    <row r="70" spans="1:87" s="339" customFormat="1" ht="9" customHeight="1">
      <c r="A70" s="764"/>
      <c r="B70" s="8"/>
      <c r="C70" s="7">
        <f ca="1">IF(J!DY$7=5,J!C$618,IFERROR(MATCH(E70,J!CW$10:CW$609,0)+9,J!C$618))</f>
        <v>226</v>
      </c>
      <c r="D70" s="10" t="str">
        <f ca="1">IF(OR(ISNUMBER(SEARCH(X$5,I70)),ISNUMBER(SEARCH(X$5,H70))),MAX(D$17:D69)+1,"")</f>
        <v/>
      </c>
      <c r="E70" s="605">
        <v>54</v>
      </c>
      <c r="F70" s="1006" t="str">
        <f t="shared" ca="1" si="4"/>
        <v>東1</v>
      </c>
      <c r="G70" s="1007" t="str">
        <f t="shared" ca="1" si="5"/>
        <v>製品</v>
      </c>
      <c r="H70" s="6">
        <f t="shared" ca="1" si="6"/>
        <v>7911</v>
      </c>
      <c r="I70" s="5" t="str">
        <f ca="1">IF(H70="","",HYPERLINK("#J!CP"&amp;C70&amp;":CP"&amp;J!C$631,INDIRECT("J!G"&amp;C70+1)))</f>
        <v>凸版印刷</v>
      </c>
      <c r="J70" s="5"/>
      <c r="K70" s="4"/>
      <c r="L70" s="3" t="str">
        <f t="shared" ca="1" si="12"/>
        <v xml:space="preserve">2194   </v>
      </c>
      <c r="M70" s="2" t="str">
        <f t="shared" ca="1" si="7"/>
        <v xml:space="preserve">-21   </v>
      </c>
      <c r="N70" s="286">
        <f t="shared" ca="1" si="13"/>
        <v>-0.94808126410835314</v>
      </c>
      <c r="O70" s="2353">
        <f t="shared" ca="1" si="8"/>
        <v>7672.5549056</v>
      </c>
      <c r="P70" s="2354"/>
      <c r="Q70" s="1744"/>
      <c r="R70" s="240">
        <f t="shared" ca="1" si="26"/>
        <v>0.82284607938044019</v>
      </c>
      <c r="S70" s="317">
        <f t="shared" ca="1" si="26"/>
        <v>3.0724915986557875</v>
      </c>
      <c r="T70" s="317">
        <f t="shared" ca="1" si="26"/>
        <v>-4.6576618537500281E-2</v>
      </c>
      <c r="U70" s="317">
        <f t="shared" ca="1" si="26"/>
        <v>0.13979496738116381</v>
      </c>
      <c r="V70" s="317">
        <f t="shared" ca="1" si="26"/>
        <v>0.32573289902279612</v>
      </c>
      <c r="W70" s="313">
        <f t="shared" ca="1" si="26"/>
        <v>0.74211502782929983</v>
      </c>
      <c r="X70" s="317">
        <f t="shared" ca="1" si="26"/>
        <v>-0.73664825046040505</v>
      </c>
      <c r="Y70" s="317">
        <f t="shared" ca="1" si="26"/>
        <v>-0.13914656771800082</v>
      </c>
      <c r="Z70" s="317">
        <f t="shared" ca="1" si="26"/>
        <v>0.1393404551788251</v>
      </c>
      <c r="AA70" s="318">
        <f t="shared" ca="1" si="26"/>
        <v>-2.5974025974025921</v>
      </c>
      <c r="AB70" s="319">
        <f t="shared" ca="1" si="27"/>
        <v>1.095238095238102</v>
      </c>
      <c r="AC70" s="317">
        <f t="shared" ca="1" si="27"/>
        <v>1.648610456900613</v>
      </c>
      <c r="AD70" s="317">
        <f t="shared" ca="1" si="27"/>
        <v>2.7803521779425466</v>
      </c>
      <c r="AE70" s="317">
        <f t="shared" ca="1" si="27"/>
        <v>1.0369702434625907</v>
      </c>
      <c r="AF70" s="318">
        <f t="shared" ca="1" si="27"/>
        <v>-1.6956715751896496</v>
      </c>
      <c r="AG70" s="313">
        <f t="shared" ca="1" si="27"/>
        <v>0.7716749886518528</v>
      </c>
      <c r="AH70" s="317">
        <f t="shared" ca="1" si="27"/>
        <v>-0.72072072072072046</v>
      </c>
      <c r="AI70" s="317">
        <f t="shared" ca="1" si="27"/>
        <v>-2.8130671506352058</v>
      </c>
      <c r="AJ70" s="317">
        <f t="shared" ca="1" si="27"/>
        <v>0.98039215686273451</v>
      </c>
      <c r="AK70" s="317">
        <f t="shared" ca="1" si="27"/>
        <v>0.41608876560333385</v>
      </c>
      <c r="AL70" s="319">
        <f t="shared" ca="1" si="28"/>
        <v>0.64456721915284731</v>
      </c>
      <c r="AM70" s="317">
        <f t="shared" ca="1" si="28"/>
        <v>-1.5096065873742077</v>
      </c>
      <c r="AN70" s="317">
        <f t="shared" ca="1" si="28"/>
        <v>0.3715745471435099</v>
      </c>
      <c r="AO70" s="317">
        <f t="shared" ca="1" si="28"/>
        <v>-1.5270708005552933</v>
      </c>
      <c r="AP70" s="318">
        <f t="shared" ca="1" si="28"/>
        <v>1.9736842105263008</v>
      </c>
      <c r="AQ70" s="313">
        <f t="shared" ca="1" si="28"/>
        <v>0.27649769585254091</v>
      </c>
      <c r="AR70" s="317">
        <f t="shared" ca="1" si="28"/>
        <v>0.32169117647057988</v>
      </c>
      <c r="AS70" s="317">
        <f t="shared" ca="1" si="28"/>
        <v>1.0077874484654075</v>
      </c>
      <c r="AT70" s="317">
        <f t="shared" ca="1" si="28"/>
        <v>0.45351473922903551</v>
      </c>
      <c r="AU70" s="606">
        <f t="shared" ca="1" si="28"/>
        <v>-0.94808126410835314</v>
      </c>
      <c r="AV70" s="338"/>
      <c r="AW70" s="344"/>
      <c r="AX70" s="344"/>
      <c r="AY70" s="344"/>
      <c r="AZ70" s="344"/>
      <c r="BA70" s="344"/>
      <c r="BB70" s="344"/>
      <c r="BC70" s="344"/>
      <c r="BD70" s="344"/>
      <c r="BE70" s="344"/>
      <c r="BF70" s="344"/>
      <c r="BG70" s="344"/>
      <c r="BH70" s="344"/>
      <c r="BI70" s="344"/>
      <c r="BJ70" s="344"/>
      <c r="BK70" s="344"/>
      <c r="BL70" s="344"/>
      <c r="BM70" s="344"/>
      <c r="BN70" s="344"/>
      <c r="BO70" s="344"/>
      <c r="BP70" s="344"/>
      <c r="BQ70" s="344"/>
      <c r="BR70" s="344"/>
      <c r="BS70" s="344"/>
      <c r="BT70" s="344"/>
      <c r="BU70" s="344"/>
      <c r="BV70" s="344"/>
      <c r="BW70" s="344"/>
      <c r="BX70" s="344"/>
      <c r="BY70" s="344"/>
      <c r="BZ70" s="344"/>
      <c r="CA70" s="344"/>
      <c r="CB70" s="344"/>
      <c r="CC70" s="344"/>
      <c r="CD70" s="344"/>
      <c r="CE70" s="344"/>
      <c r="CF70" s="344"/>
      <c r="CG70" s="344"/>
      <c r="CH70" s="344"/>
      <c r="CI70" s="344"/>
    </row>
    <row r="71" spans="1:87" s="339" customFormat="1" ht="9" customHeight="1">
      <c r="A71" s="764"/>
      <c r="B71" s="8"/>
      <c r="C71" s="7">
        <f ca="1">IF(J!DY$7=5,J!C$618,IFERROR(MATCH(E71,J!CW$10:CW$609,0)+9,J!C$618))</f>
        <v>166</v>
      </c>
      <c r="D71" s="10" t="str">
        <f ca="1">IF(OR(ISNUMBER(SEARCH(X$5,I71)),ISNUMBER(SEARCH(X$5,H71))),MAX(D$17:D70)+1,"")</f>
        <v/>
      </c>
      <c r="E71" s="605">
        <v>55</v>
      </c>
      <c r="F71" s="1006" t="str">
        <f t="shared" ca="1" si="4"/>
        <v>東1</v>
      </c>
      <c r="G71" s="1007" t="str">
        <f t="shared" ca="1" si="5"/>
        <v>機械</v>
      </c>
      <c r="H71" s="6">
        <f t="shared" ca="1" si="6"/>
        <v>6368</v>
      </c>
      <c r="I71" s="5" t="str">
        <f ca="1">IF(H71="","",HYPERLINK("#J!CP"&amp;C71&amp;":CP"&amp;J!C$631,INDIRECT("J!G"&amp;C71+1)))</f>
        <v>オルガノ</v>
      </c>
      <c r="J71" s="5"/>
      <c r="K71" s="4"/>
      <c r="L71" s="3" t="str">
        <f t="shared" ca="1" si="12"/>
        <v xml:space="preserve">7990   </v>
      </c>
      <c r="M71" s="2" t="str">
        <f t="shared" ca="1" si="7"/>
        <v xml:space="preserve">-80   </v>
      </c>
      <c r="N71" s="286">
        <f t="shared" ca="1" si="13"/>
        <v>-0.99132589838909269</v>
      </c>
      <c r="O71" s="2353">
        <f t="shared" ca="1" si="8"/>
        <v>926.03500750000001</v>
      </c>
      <c r="P71" s="2354"/>
      <c r="Q71" s="1744"/>
      <c r="R71" s="240">
        <f t="shared" ca="1" si="26"/>
        <v>0.13140604467804451</v>
      </c>
      <c r="S71" s="317">
        <f t="shared" ca="1" si="26"/>
        <v>-0.13123359580052352</v>
      </c>
      <c r="T71" s="317">
        <f t="shared" ca="1" si="26"/>
        <v>1.7082785808147207</v>
      </c>
      <c r="U71" s="317">
        <f t="shared" ca="1" si="26"/>
        <v>1.1627906976744242</v>
      </c>
      <c r="V71" s="317">
        <f t="shared" ca="1" si="26"/>
        <v>3.320561941251583</v>
      </c>
      <c r="W71" s="313">
        <f t="shared" ca="1" si="26"/>
        <v>2.2249690976514245</v>
      </c>
      <c r="X71" s="317">
        <f t="shared" ca="1" si="26"/>
        <v>4.5949214026602192</v>
      </c>
      <c r="Y71" s="317">
        <f t="shared" ca="1" si="26"/>
        <v>0.57803468208092568</v>
      </c>
      <c r="Z71" s="317">
        <f t="shared" ca="1" si="26"/>
        <v>-0.3448275862069039</v>
      </c>
      <c r="AA71" s="318">
        <f t="shared" ca="1" si="26"/>
        <v>-0.11534025374857038</v>
      </c>
      <c r="AB71" s="319">
        <f t="shared" ca="1" si="27"/>
        <v>0.46189376443417984</v>
      </c>
      <c r="AC71" s="317">
        <f t="shared" ca="1" si="27"/>
        <v>-1.4942528735632123</v>
      </c>
      <c r="AD71" s="317">
        <f t="shared" ca="1" si="27"/>
        <v>3.8506417736289507</v>
      </c>
      <c r="AE71" s="317">
        <f t="shared" ca="1" si="27"/>
        <v>2.2471910112359552</v>
      </c>
      <c r="AF71" s="318">
        <f t="shared" ca="1" si="27"/>
        <v>-2.0879120879120876</v>
      </c>
      <c r="AG71" s="313">
        <f t="shared" ca="1" si="27"/>
        <v>-0.33670033670033206</v>
      </c>
      <c r="AH71" s="317">
        <f t="shared" ca="1" si="27"/>
        <v>-1.4639639639639626</v>
      </c>
      <c r="AI71" s="317">
        <f t="shared" ca="1" si="27"/>
        <v>-2.2857142857142918</v>
      </c>
      <c r="AJ71" s="317">
        <f t="shared" ca="1" si="27"/>
        <v>1.7543859649122879</v>
      </c>
      <c r="AK71" s="317">
        <f t="shared" ca="1" si="27"/>
        <v>-0.91954022988505812</v>
      </c>
      <c r="AL71" s="319">
        <f t="shared" ca="1" si="28"/>
        <v>-1.0440835266821438</v>
      </c>
      <c r="AM71" s="317">
        <f t="shared" ca="1" si="28"/>
        <v>-3.3997655334114967</v>
      </c>
      <c r="AN71" s="317">
        <f t="shared" ca="1" si="28"/>
        <v>3.1553398058252498</v>
      </c>
      <c r="AO71" s="317">
        <f t="shared" ca="1" si="28"/>
        <v>-3.764705882352942</v>
      </c>
      <c r="AP71" s="318">
        <f t="shared" ca="1" si="28"/>
        <v>0.48899755501221875</v>
      </c>
      <c r="AQ71" s="313">
        <f t="shared" ca="1" si="28"/>
        <v>1.4598540145985339</v>
      </c>
      <c r="AR71" s="317">
        <f t="shared" ca="1" si="28"/>
        <v>-0.83932853717026035</v>
      </c>
      <c r="AS71" s="317">
        <f t="shared" ca="1" si="28"/>
        <v>0</v>
      </c>
      <c r="AT71" s="317">
        <f t="shared" ca="1" si="28"/>
        <v>-2.4183796856106454</v>
      </c>
      <c r="AU71" s="606">
        <f t="shared" ca="1" si="28"/>
        <v>-0.99132589838909269</v>
      </c>
      <c r="AV71" s="338"/>
      <c r="AW71" s="344"/>
      <c r="AX71" s="344"/>
      <c r="AY71" s="344"/>
      <c r="AZ71" s="344"/>
      <c r="BA71" s="344"/>
      <c r="BB71" s="344"/>
      <c r="BC71" s="344"/>
      <c r="BD71" s="344"/>
      <c r="BE71" s="344"/>
      <c r="BF71" s="344"/>
      <c r="BG71" s="344"/>
      <c r="BH71" s="344"/>
      <c r="BI71" s="344"/>
      <c r="BJ71" s="344"/>
      <c r="BK71" s="344"/>
      <c r="BL71" s="344"/>
      <c r="BM71" s="344"/>
      <c r="BN71" s="344"/>
      <c r="BO71" s="344"/>
      <c r="BP71" s="344"/>
      <c r="BQ71" s="344"/>
      <c r="BR71" s="344"/>
      <c r="BS71" s="344"/>
      <c r="BT71" s="344"/>
      <c r="BU71" s="344"/>
      <c r="BV71" s="344"/>
      <c r="BW71" s="344"/>
      <c r="BX71" s="344"/>
      <c r="BY71" s="344"/>
      <c r="BZ71" s="344"/>
      <c r="CA71" s="344"/>
      <c r="CB71" s="344"/>
      <c r="CC71" s="344"/>
      <c r="CD71" s="344"/>
      <c r="CE71" s="344"/>
      <c r="CF71" s="344"/>
      <c r="CG71" s="344"/>
      <c r="CH71" s="344"/>
      <c r="CI71" s="344"/>
    </row>
    <row r="72" spans="1:87" s="339" customFormat="1" ht="9" customHeight="1">
      <c r="A72" s="764"/>
      <c r="B72" s="8"/>
      <c r="C72" s="7">
        <f ca="1">IF(J!DY$7=5,J!C$618,IFERROR(MATCH(E72,J!CW$10:CW$609,0)+9,J!C$618))</f>
        <v>364</v>
      </c>
      <c r="D72" s="10" t="str">
        <f ca="1">IF(OR(ISNUMBER(SEARCH(X$5,I72)),ISNUMBER(SEARCH(X$5,H72))),MAX(D$17:D71)+1,"")</f>
        <v/>
      </c>
      <c r="E72" s="605">
        <v>56</v>
      </c>
      <c r="F72" s="1006" t="str">
        <f t="shared" ca="1" si="4"/>
        <v>東1</v>
      </c>
      <c r="G72" s="1007" t="str">
        <f t="shared" ca="1" si="5"/>
        <v>輸機</v>
      </c>
      <c r="H72" s="6">
        <f t="shared" ca="1" si="6"/>
        <v>7012</v>
      </c>
      <c r="I72" s="5" t="str">
        <f ca="1">IF(H72="","",HYPERLINK("#J!CP"&amp;C72&amp;":CP"&amp;J!C$631,INDIRECT("J!G"&amp;C72+1)))</f>
        <v>川崎重工</v>
      </c>
      <c r="J72" s="5"/>
      <c r="K72" s="4"/>
      <c r="L72" s="3" t="str">
        <f t="shared" ca="1" si="12"/>
        <v xml:space="preserve">2115   </v>
      </c>
      <c r="M72" s="2" t="str">
        <f t="shared" ca="1" si="7"/>
        <v xml:space="preserve">-24   </v>
      </c>
      <c r="N72" s="286">
        <f t="shared" ca="1" si="13"/>
        <v>-1.1220196353436194</v>
      </c>
      <c r="O72" s="2359">
        <f t="shared" ca="1" si="8"/>
        <v>3551.5460700000003</v>
      </c>
      <c r="P72" s="2360"/>
      <c r="Q72" s="1745"/>
      <c r="R72" s="240">
        <f t="shared" ca="1" si="26"/>
        <v>0.49554013875123815</v>
      </c>
      <c r="S72" s="317">
        <f t="shared" ca="1" si="26"/>
        <v>1.7751479289940875</v>
      </c>
      <c r="T72" s="317">
        <f t="shared" ca="1" si="26"/>
        <v>0.67829457364341295</v>
      </c>
      <c r="U72" s="317">
        <f t="shared" ca="1" si="26"/>
        <v>-0.62560153994225232</v>
      </c>
      <c r="V72" s="317">
        <f t="shared" ca="1" si="26"/>
        <v>-0.53268765133171314</v>
      </c>
      <c r="W72" s="313">
        <f t="shared" ca="1" si="26"/>
        <v>0.9250243427458571</v>
      </c>
      <c r="X72" s="317">
        <f t="shared" ca="1" si="26"/>
        <v>0.24119633381572214</v>
      </c>
      <c r="Y72" s="317">
        <f t="shared" ca="1" si="26"/>
        <v>1.3474494706448468</v>
      </c>
      <c r="Z72" s="317">
        <f t="shared" ca="1" si="26"/>
        <v>4.178537511870843</v>
      </c>
      <c r="AA72" s="318">
        <f t="shared" ca="1" si="26"/>
        <v>-0.7292616226071118</v>
      </c>
      <c r="AB72" s="319">
        <f t="shared" ca="1" si="27"/>
        <v>1.3774104683195674</v>
      </c>
      <c r="AC72" s="317">
        <f t="shared" ca="1" si="27"/>
        <v>1.4945652173913118</v>
      </c>
      <c r="AD72" s="317">
        <f t="shared" ca="1" si="27"/>
        <v>2.9897367246764901</v>
      </c>
      <c r="AE72" s="317">
        <f t="shared" ca="1" si="27"/>
        <v>1.8630849220103869</v>
      </c>
      <c r="AF72" s="318">
        <f t="shared" ca="1" si="27"/>
        <v>-1.3611229264142963</v>
      </c>
      <c r="AG72" s="313">
        <f t="shared" ca="1" si="27"/>
        <v>0.77619663648124515</v>
      </c>
      <c r="AH72" s="317">
        <f t="shared" ca="1" si="27"/>
        <v>-0.21394950791614065</v>
      </c>
      <c r="AI72" s="317">
        <f t="shared" ca="1" si="27"/>
        <v>-0.98627787307033543</v>
      </c>
      <c r="AJ72" s="317">
        <f t="shared" ca="1" si="27"/>
        <v>-1.1260285838025084</v>
      </c>
      <c r="AK72" s="317">
        <f t="shared" ca="1" si="27"/>
        <v>-0.70083223828295615</v>
      </c>
      <c r="AL72" s="319">
        <f t="shared" ca="1" si="28"/>
        <v>0.48522276135862796</v>
      </c>
      <c r="AM72" s="317">
        <f t="shared" ca="1" si="28"/>
        <v>-3.2923617208077189</v>
      </c>
      <c r="AN72" s="317">
        <f t="shared" ca="1" si="28"/>
        <v>0.36314117113028033</v>
      </c>
      <c r="AO72" s="317">
        <f t="shared" ca="1" si="28"/>
        <v>-1.4473089099954848</v>
      </c>
      <c r="AP72" s="318">
        <f t="shared" ca="1" si="28"/>
        <v>1.9274896741624588</v>
      </c>
      <c r="AQ72" s="313">
        <f t="shared" ca="1" si="28"/>
        <v>-0.63034669067987181</v>
      </c>
      <c r="AR72" s="317">
        <f t="shared" ca="1" si="28"/>
        <v>-1.7217942908926176</v>
      </c>
      <c r="AS72" s="317">
        <f t="shared" ca="1" si="28"/>
        <v>2.2130013831258566</v>
      </c>
      <c r="AT72" s="317">
        <f t="shared" ca="1" si="28"/>
        <v>-3.5182679296346464</v>
      </c>
      <c r="AU72" s="606">
        <f t="shared" ca="1" si="28"/>
        <v>-1.1220196353436194</v>
      </c>
      <c r="AV72" s="338"/>
      <c r="AW72" s="344"/>
      <c r="AX72" s="344"/>
      <c r="AY72" s="344"/>
      <c r="AZ72" s="344"/>
      <c r="BA72" s="344"/>
      <c r="BB72" s="344"/>
      <c r="BC72" s="344"/>
      <c r="BD72" s="344"/>
      <c r="BE72" s="344"/>
      <c r="BF72" s="344"/>
      <c r="BG72" s="344"/>
      <c r="BH72" s="344"/>
      <c r="BI72" s="344"/>
      <c r="BJ72" s="344"/>
      <c r="BK72" s="344"/>
      <c r="BL72" s="344"/>
      <c r="BM72" s="344"/>
      <c r="BN72" s="344"/>
      <c r="BO72" s="344"/>
      <c r="BP72" s="344"/>
      <c r="BQ72" s="344"/>
      <c r="BR72" s="344"/>
      <c r="BS72" s="344"/>
      <c r="BT72" s="344"/>
      <c r="BU72" s="344"/>
      <c r="BV72" s="344"/>
      <c r="BW72" s="344"/>
      <c r="BX72" s="344"/>
      <c r="BY72" s="344"/>
      <c r="BZ72" s="344"/>
      <c r="CA72" s="344"/>
      <c r="CB72" s="344"/>
      <c r="CC72" s="344"/>
      <c r="CD72" s="344"/>
      <c r="CE72" s="344"/>
      <c r="CF72" s="344"/>
      <c r="CG72" s="344"/>
      <c r="CH72" s="344"/>
      <c r="CI72" s="344"/>
    </row>
    <row r="73" spans="1:87" s="339" customFormat="1" ht="9" customHeight="1">
      <c r="A73" s="764"/>
      <c r="B73" s="8"/>
      <c r="C73" s="7">
        <f ca="1">IF(J!DY$7=5,J!C$618,IFERROR(MATCH(E73,J!CW$10:CW$609,0)+9,J!C$618))</f>
        <v>70</v>
      </c>
      <c r="D73" s="10" t="str">
        <f ca="1">IF(OR(ISNUMBER(SEARCH(X$5,I73)),ISNUMBER(SEARCH(X$5,H73))),MAX(D$17:D72)+1,"")</f>
        <v/>
      </c>
      <c r="E73" s="608">
        <v>57</v>
      </c>
      <c r="F73" s="1008" t="str">
        <f t="shared" ca="1" si="4"/>
        <v>東1</v>
      </c>
      <c r="G73" s="1009" t="str">
        <f t="shared" ca="1" si="5"/>
        <v>サー</v>
      </c>
      <c r="H73" s="16">
        <f t="shared" ca="1" si="6"/>
        <v>4310</v>
      </c>
      <c r="I73" s="15" t="str">
        <f ca="1">IF(H73="","",HYPERLINK("#J!CP"&amp;C73&amp;":CP"&amp;J!C$631,INDIRECT("J!G"&amp;C73+1)))</f>
        <v>Dインキュベータ</v>
      </c>
      <c r="J73" s="15"/>
      <c r="K73" s="14"/>
      <c r="L73" s="13" t="str">
        <f t="shared" ca="1" si="12"/>
        <v xml:space="preserve">2058   </v>
      </c>
      <c r="M73" s="12" t="str">
        <f t="shared" ca="1" si="7"/>
        <v xml:space="preserve">-30   </v>
      </c>
      <c r="N73" s="11">
        <f t="shared" ca="1" si="13"/>
        <v>-1.4367816091954069</v>
      </c>
      <c r="O73" s="2361">
        <f t="shared" ca="1" si="8"/>
        <v>214.63910999999999</v>
      </c>
      <c r="P73" s="2362"/>
      <c r="Q73" s="1746"/>
      <c r="R73" s="239">
        <f t="shared" ca="1" si="26"/>
        <v>6.0076045627376402</v>
      </c>
      <c r="S73" s="247">
        <f t="shared" ca="1" si="26"/>
        <v>-2.0086083213773378</v>
      </c>
      <c r="T73" s="247">
        <f t="shared" ca="1" si="26"/>
        <v>3.7335285505124602</v>
      </c>
      <c r="U73" s="247">
        <f t="shared" ca="1" si="26"/>
        <v>3.0345800988002907</v>
      </c>
      <c r="V73" s="247">
        <f t="shared" ca="1" si="26"/>
        <v>5.5479452054794507</v>
      </c>
      <c r="W73" s="242">
        <f t="shared" ca="1" si="26"/>
        <v>1.8818948734588048</v>
      </c>
      <c r="X73" s="247">
        <f t="shared" ca="1" si="26"/>
        <v>0.76433121019108796</v>
      </c>
      <c r="Y73" s="247">
        <f t="shared" ca="1" si="26"/>
        <v>-1.3906447534766073</v>
      </c>
      <c r="Z73" s="247">
        <f t="shared" ca="1" si="26"/>
        <v>1.025641025641022</v>
      </c>
      <c r="AA73" s="248">
        <f t="shared" ca="1" si="26"/>
        <v>-6.3451776649746279</v>
      </c>
      <c r="AB73" s="249">
        <f t="shared" ca="1" si="27"/>
        <v>1.4905149051490412</v>
      </c>
      <c r="AC73" s="247">
        <f t="shared" ca="1" si="27"/>
        <v>-1.5353805073431204</v>
      </c>
      <c r="AD73" s="247">
        <f t="shared" ca="1" si="27"/>
        <v>2.9152542372881385</v>
      </c>
      <c r="AE73" s="247">
        <f t="shared" ca="1" si="27"/>
        <v>11.98945981554678</v>
      </c>
      <c r="AF73" s="248">
        <f t="shared" ca="1" si="27"/>
        <v>-2</v>
      </c>
      <c r="AG73" s="242">
        <f t="shared" ca="1" si="27"/>
        <v>-1.8007202881152438</v>
      </c>
      <c r="AH73" s="247">
        <f t="shared" ca="1" si="27"/>
        <v>7.7628361858190829</v>
      </c>
      <c r="AI73" s="247">
        <f t="shared" ca="1" si="27"/>
        <v>4.9347702779353426</v>
      </c>
      <c r="AJ73" s="247">
        <f t="shared" ca="1" si="27"/>
        <v>2.7027027027026946</v>
      </c>
      <c r="AK73" s="247">
        <f t="shared" ca="1" si="27"/>
        <v>-5.3684210526315752</v>
      </c>
      <c r="AL73" s="249">
        <f t="shared" ca="1" si="28"/>
        <v>-2.3915461624026761</v>
      </c>
      <c r="AM73" s="247">
        <f t="shared" ca="1" si="28"/>
        <v>1.481481481481481</v>
      </c>
      <c r="AN73" s="247">
        <f t="shared" ca="1" si="28"/>
        <v>-1.5721504772599673</v>
      </c>
      <c r="AO73" s="247">
        <f t="shared" ca="1" si="28"/>
        <v>2.2818026240730234</v>
      </c>
      <c r="AP73" s="248">
        <f t="shared" ca="1" si="28"/>
        <v>3.9598438371444473</v>
      </c>
      <c r="AQ73" s="242">
        <f t="shared" ca="1" si="28"/>
        <v>2.3068669527897043</v>
      </c>
      <c r="AR73" s="247">
        <f t="shared" ca="1" si="28"/>
        <v>3.3036182485579388</v>
      </c>
      <c r="AS73" s="247">
        <f t="shared" ca="1" si="28"/>
        <v>6.5989847715736119</v>
      </c>
      <c r="AT73" s="247">
        <f t="shared" ca="1" si="28"/>
        <v>-0.5714285714285694</v>
      </c>
      <c r="AU73" s="609">
        <f t="shared" ca="1" si="28"/>
        <v>-1.4367816091954069</v>
      </c>
      <c r="AV73" s="338"/>
      <c r="AW73" s="344"/>
      <c r="AX73" s="344"/>
      <c r="AY73" s="344"/>
      <c r="AZ73" s="344"/>
      <c r="BA73" s="344"/>
      <c r="BB73" s="344"/>
      <c r="BC73" s="344"/>
      <c r="BD73" s="344"/>
      <c r="BE73" s="344"/>
      <c r="BF73" s="344"/>
      <c r="BG73" s="344"/>
      <c r="BH73" s="344"/>
      <c r="BI73" s="344"/>
      <c r="BJ73" s="344"/>
      <c r="BK73" s="344"/>
      <c r="BL73" s="344"/>
      <c r="BM73" s="344"/>
      <c r="BN73" s="344"/>
      <c r="BO73" s="344"/>
      <c r="BP73" s="344"/>
      <c r="BQ73" s="344"/>
      <c r="BR73" s="344"/>
      <c r="BS73" s="344"/>
      <c r="BT73" s="344"/>
      <c r="BU73" s="344"/>
      <c r="BV73" s="344"/>
      <c r="BW73" s="344"/>
      <c r="BX73" s="344"/>
      <c r="BY73" s="344"/>
      <c r="BZ73" s="344"/>
      <c r="CA73" s="344"/>
      <c r="CB73" s="344"/>
      <c r="CC73" s="344"/>
      <c r="CD73" s="344"/>
      <c r="CE73" s="344"/>
      <c r="CF73" s="344"/>
      <c r="CG73" s="344"/>
      <c r="CH73" s="344"/>
      <c r="CI73" s="344"/>
    </row>
    <row r="74" spans="1:87" s="339" customFormat="1" ht="9" customHeight="1">
      <c r="A74" s="764"/>
      <c r="B74" s="8"/>
      <c r="C74" s="7">
        <f ca="1">IF(J!DY$7=5,J!C$618,IFERROR(MATCH(E74,J!CW$10:CW$609,0)+9,J!C$618))</f>
        <v>250</v>
      </c>
      <c r="D74" s="10" t="str">
        <f ca="1">IF(OR(ISNUMBER(SEARCH(X$5,I74)),ISNUMBER(SEARCH(X$5,H74))),MAX(D$17:D73)+1,"")</f>
        <v/>
      </c>
      <c r="E74" s="605">
        <v>58</v>
      </c>
      <c r="F74" s="1006" t="str">
        <f t="shared" ca="1" si="4"/>
        <v>東1</v>
      </c>
      <c r="G74" s="1007" t="str">
        <f t="shared" ca="1" si="5"/>
        <v>精密</v>
      </c>
      <c r="H74" s="6">
        <f t="shared" ca="1" si="6"/>
        <v>7734</v>
      </c>
      <c r="I74" s="5" t="str">
        <f ca="1">IF(H74="","",HYPERLINK("#J!CP"&amp;C74&amp;":CP"&amp;J!C$631,INDIRECT("J!G"&amp;C74+1)))</f>
        <v>理研計器</v>
      </c>
      <c r="J74" s="5"/>
      <c r="K74" s="4"/>
      <c r="L74" s="3" t="str">
        <f t="shared" ca="1" si="12"/>
        <v xml:space="preserve">5470   </v>
      </c>
      <c r="M74" s="2" t="str">
        <f t="shared" ca="1" si="7"/>
        <v xml:space="preserve">-80   </v>
      </c>
      <c r="N74" s="286">
        <f t="shared" ca="1" si="13"/>
        <v>-1.4414414414414409</v>
      </c>
      <c r="O74" s="2353">
        <f t="shared" ca="1" si="8"/>
        <v>1294.2566999999999</v>
      </c>
      <c r="P74" s="2354"/>
      <c r="Q74" s="1744"/>
      <c r="R74" s="240">
        <f t="shared" ca="1" si="26"/>
        <v>-1.9400352733686077</v>
      </c>
      <c r="S74" s="317">
        <f t="shared" ca="1" si="26"/>
        <v>0.71942446043165376</v>
      </c>
      <c r="T74" s="317">
        <f t="shared" ca="1" si="26"/>
        <v>1.0714285714285694</v>
      </c>
      <c r="U74" s="317">
        <f t="shared" ca="1" si="26"/>
        <v>2.2968197879858536</v>
      </c>
      <c r="V74" s="317">
        <f t="shared" ca="1" si="26"/>
        <v>0.86355785837650956</v>
      </c>
      <c r="W74" s="313">
        <f t="shared" ca="1" si="26"/>
        <v>-0.85616438356164792</v>
      </c>
      <c r="X74" s="317">
        <f t="shared" ca="1" si="26"/>
        <v>1.3816925734024181</v>
      </c>
      <c r="Y74" s="317">
        <f t="shared" ca="1" si="26"/>
        <v>2.7257240204429252</v>
      </c>
      <c r="Z74" s="317">
        <f t="shared" ca="1" si="26"/>
        <v>-1.8242122719734652</v>
      </c>
      <c r="AA74" s="318">
        <f t="shared" ca="1" si="26"/>
        <v>-3.7162162162162105</v>
      </c>
      <c r="AB74" s="319">
        <f t="shared" ca="1" si="27"/>
        <v>-5.6140350877192873</v>
      </c>
      <c r="AC74" s="317">
        <f t="shared" ca="1" si="27"/>
        <v>-1.301115241635685</v>
      </c>
      <c r="AD74" s="317">
        <f t="shared" ca="1" si="27"/>
        <v>1.318267419962325</v>
      </c>
      <c r="AE74" s="317">
        <f t="shared" ca="1" si="27"/>
        <v>0</v>
      </c>
      <c r="AF74" s="318">
        <f t="shared" ca="1" si="27"/>
        <v>2.2304832713754763</v>
      </c>
      <c r="AG74" s="313">
        <f t="shared" ca="1" si="27"/>
        <v>-0.36363636363635976</v>
      </c>
      <c r="AH74" s="317">
        <f t="shared" ca="1" si="27"/>
        <v>0.9124087591240766</v>
      </c>
      <c r="AI74" s="317">
        <f t="shared" ca="1" si="27"/>
        <v>-2.5316455696202524</v>
      </c>
      <c r="AJ74" s="317">
        <f t="shared" ca="1" si="27"/>
        <v>0.37105751391466413</v>
      </c>
      <c r="AK74" s="317">
        <f t="shared" ca="1" si="27"/>
        <v>-1.293900184842883</v>
      </c>
      <c r="AL74" s="319">
        <f t="shared" ca="1" si="28"/>
        <v>2.6217228464419549</v>
      </c>
      <c r="AM74" s="317">
        <f t="shared" ca="1" si="28"/>
        <v>-2.0072992700729912</v>
      </c>
      <c r="AN74" s="317">
        <f t="shared" ca="1" si="28"/>
        <v>-1.4897579143389237</v>
      </c>
      <c r="AO74" s="317">
        <f t="shared" ca="1" si="28"/>
        <v>-4.7258979206049219</v>
      </c>
      <c r="AP74" s="318">
        <f t="shared" ca="1" si="28"/>
        <v>2.5793650793650755</v>
      </c>
      <c r="AQ74" s="313">
        <f t="shared" ca="1" si="28"/>
        <v>5.2224371373307434</v>
      </c>
      <c r="AR74" s="317">
        <f t="shared" ca="1" si="28"/>
        <v>2.389705882352942</v>
      </c>
      <c r="AS74" s="317">
        <f t="shared" ca="1" si="28"/>
        <v>1.4362657091562028</v>
      </c>
      <c r="AT74" s="317">
        <f t="shared" ca="1" si="28"/>
        <v>-1.7699115044247833</v>
      </c>
      <c r="AU74" s="606">
        <f t="shared" ca="1" si="28"/>
        <v>-1.4414414414414409</v>
      </c>
      <c r="AV74" s="338"/>
      <c r="AW74" s="344"/>
      <c r="AX74" s="344"/>
      <c r="AY74" s="344"/>
      <c r="AZ74" s="344"/>
      <c r="BA74" s="344"/>
      <c r="BB74" s="344"/>
      <c r="BC74" s="344"/>
      <c r="BD74" s="344"/>
      <c r="BE74" s="344"/>
      <c r="BF74" s="344"/>
      <c r="BG74" s="344"/>
      <c r="BH74" s="344"/>
      <c r="BI74" s="344"/>
      <c r="BJ74" s="344"/>
      <c r="BK74" s="344"/>
      <c r="BL74" s="344"/>
      <c r="BM74" s="344"/>
      <c r="BN74" s="344"/>
      <c r="BO74" s="344"/>
      <c r="BP74" s="344"/>
      <c r="BQ74" s="344"/>
      <c r="BR74" s="344"/>
      <c r="BS74" s="344"/>
      <c r="BT74" s="344"/>
      <c r="BU74" s="344"/>
      <c r="BV74" s="344"/>
      <c r="BW74" s="344"/>
      <c r="BX74" s="344"/>
      <c r="BY74" s="344"/>
      <c r="BZ74" s="344"/>
      <c r="CA74" s="344"/>
      <c r="CB74" s="344"/>
      <c r="CC74" s="344"/>
      <c r="CD74" s="344"/>
      <c r="CE74" s="344"/>
      <c r="CF74" s="344"/>
      <c r="CG74" s="344"/>
      <c r="CH74" s="344"/>
      <c r="CI74" s="344"/>
    </row>
    <row r="75" spans="1:87" s="339" customFormat="1" ht="9" customHeight="1">
      <c r="A75" s="764"/>
      <c r="B75" s="8"/>
      <c r="C75" s="7">
        <f ca="1">IF(J!DY$7=5,J!C$618,IFERROR(MATCH(E75,J!CW$10:CW$609,0)+9,J!C$618))</f>
        <v>388</v>
      </c>
      <c r="D75" s="10" t="str">
        <f ca="1">IF(OR(ISNUMBER(SEARCH(X$5,I75)),ISNUMBER(SEARCH(X$5,H75))),MAX(D$17:D74)+1,"")</f>
        <v/>
      </c>
      <c r="E75" s="605">
        <v>59</v>
      </c>
      <c r="F75" s="1006" t="str">
        <f t="shared" ca="1" si="4"/>
        <v>東1</v>
      </c>
      <c r="G75" s="1007" t="str">
        <f t="shared" ca="1" si="5"/>
        <v>小売</v>
      </c>
      <c r="H75" s="6">
        <f t="shared" ca="1" si="6"/>
        <v>8230</v>
      </c>
      <c r="I75" s="5" t="str">
        <f ca="1">IF(H75="","",HYPERLINK("#J!CP"&amp;C75&amp;":CP"&amp;J!C$631,INDIRECT("J!G"&amp;C75+1)))</f>
        <v>はせがわ</v>
      </c>
      <c r="J75" s="5"/>
      <c r="K75" s="4"/>
      <c r="L75" s="3" t="str">
        <f t="shared" ca="1" si="12"/>
        <v xml:space="preserve">295   </v>
      </c>
      <c r="M75" s="2" t="str">
        <f t="shared" ca="1" si="7"/>
        <v xml:space="preserve">-8   </v>
      </c>
      <c r="N75" s="286">
        <f t="shared" ca="1" si="13"/>
        <v>-2.6402640264026331</v>
      </c>
      <c r="O75" s="2353">
        <f t="shared" ca="1" si="8"/>
        <v>55.006809199999999</v>
      </c>
      <c r="P75" s="2354"/>
      <c r="Q75" s="1744"/>
      <c r="R75" s="240">
        <f t="shared" ca="1" si="26"/>
        <v>-0.3846153846153868</v>
      </c>
      <c r="S75" s="317">
        <f t="shared" ca="1" si="26"/>
        <v>3.0888030888030755</v>
      </c>
      <c r="T75" s="317">
        <f t="shared" ca="1" si="26"/>
        <v>3.3707865168539399</v>
      </c>
      <c r="U75" s="317">
        <f t="shared" ca="1" si="26"/>
        <v>4.3478260869565162</v>
      </c>
      <c r="V75" s="317">
        <f t="shared" ca="1" si="26"/>
        <v>1.3888888888888857</v>
      </c>
      <c r="W75" s="313">
        <f t="shared" ca="1" si="26"/>
        <v>-1.7123287671232816</v>
      </c>
      <c r="X75" s="317">
        <f t="shared" ca="1" si="26"/>
        <v>1.3937282229965291</v>
      </c>
      <c r="Y75" s="317">
        <f t="shared" ca="1" si="26"/>
        <v>2.7491408934707806</v>
      </c>
      <c r="Z75" s="317">
        <f t="shared" ca="1" si="26"/>
        <v>-3.0100334448160453</v>
      </c>
      <c r="AA75" s="318">
        <f t="shared" ca="1" si="26"/>
        <v>-3.448275862068968</v>
      </c>
      <c r="AB75" s="319">
        <f t="shared" ca="1" si="27"/>
        <v>1.0714285714285694</v>
      </c>
      <c r="AC75" s="317">
        <f t="shared" ca="1" si="27"/>
        <v>1.7667844522968039</v>
      </c>
      <c r="AD75" s="317">
        <f t="shared" ca="1" si="27"/>
        <v>-0.34722222222221433</v>
      </c>
      <c r="AE75" s="317">
        <f t="shared" ca="1" si="27"/>
        <v>-2.4390243902439011</v>
      </c>
      <c r="AF75" s="318">
        <f t="shared" ca="1" si="27"/>
        <v>1.4285714285714164</v>
      </c>
      <c r="AG75" s="313">
        <f t="shared" ca="1" si="27"/>
        <v>-1.0563380281690087</v>
      </c>
      <c r="AH75" s="317">
        <f t="shared" ca="1" si="27"/>
        <v>-4.6263345195729499</v>
      </c>
      <c r="AI75" s="317">
        <f t="shared" ca="1" si="27"/>
        <v>-0.37313432835820493</v>
      </c>
      <c r="AJ75" s="317">
        <f t="shared" ca="1" si="27"/>
        <v>3.3707865168539399</v>
      </c>
      <c r="AK75" s="317">
        <f t="shared" ca="1" si="27"/>
        <v>3.6231884057970944</v>
      </c>
      <c r="AL75" s="319">
        <f t="shared" ca="1" si="28"/>
        <v>-0.69930069930069294</v>
      </c>
      <c r="AM75" s="317">
        <f t="shared" ca="1" si="28"/>
        <v>1.0563380281690229</v>
      </c>
      <c r="AN75" s="317">
        <f t="shared" ca="1" si="28"/>
        <v>-1.0452961672473862</v>
      </c>
      <c r="AO75" s="317">
        <f t="shared" ca="1" si="28"/>
        <v>-0.70422535211267245</v>
      </c>
      <c r="AP75" s="318">
        <f t="shared" ca="1" si="28"/>
        <v>5.6737588652482316</v>
      </c>
      <c r="AQ75" s="313">
        <f t="shared" ca="1" si="28"/>
        <v>-1.0067114093959759</v>
      </c>
      <c r="AR75" s="317">
        <f t="shared" ca="1" si="28"/>
        <v>0.33898305084744607</v>
      </c>
      <c r="AS75" s="317">
        <f t="shared" ca="1" si="28"/>
        <v>2.7027027027026946</v>
      </c>
      <c r="AT75" s="317">
        <f t="shared" ca="1" si="28"/>
        <v>-0.32894736842105488</v>
      </c>
      <c r="AU75" s="606">
        <f t="shared" ca="1" si="28"/>
        <v>-2.6402640264026331</v>
      </c>
      <c r="AV75" s="338"/>
      <c r="AW75" s="344"/>
      <c r="AX75" s="344"/>
      <c r="AY75" s="344"/>
      <c r="AZ75" s="344"/>
      <c r="BA75" s="344"/>
      <c r="BB75" s="344"/>
      <c r="BC75" s="344"/>
      <c r="BD75" s="344"/>
      <c r="BE75" s="344"/>
      <c r="BF75" s="344"/>
      <c r="BG75" s="344"/>
      <c r="BH75" s="344"/>
      <c r="BI75" s="344"/>
      <c r="BJ75" s="344"/>
      <c r="BK75" s="344"/>
      <c r="BL75" s="344"/>
      <c r="BM75" s="344"/>
      <c r="BN75" s="344"/>
      <c r="BO75" s="344"/>
      <c r="BP75" s="344"/>
      <c r="BQ75" s="344"/>
      <c r="BR75" s="344"/>
      <c r="BS75" s="344"/>
      <c r="BT75" s="344"/>
      <c r="BU75" s="344"/>
      <c r="BV75" s="344"/>
      <c r="BW75" s="344"/>
      <c r="BX75" s="344"/>
      <c r="BY75" s="344"/>
      <c r="BZ75" s="344"/>
      <c r="CA75" s="344"/>
      <c r="CB75" s="344"/>
      <c r="CC75" s="344"/>
      <c r="CD75" s="344"/>
      <c r="CE75" s="344"/>
      <c r="CF75" s="344"/>
      <c r="CG75" s="344"/>
      <c r="CH75" s="344"/>
      <c r="CI75" s="344"/>
    </row>
    <row r="76" spans="1:87" s="339" customFormat="1" ht="9" customHeight="1">
      <c r="A76" s="764"/>
      <c r="B76" s="8"/>
      <c r="C76" s="7">
        <f ca="1">IF(J!DY$7=5,J!C$618,IFERROR(MATCH(E76,J!CW$10:CW$609,0)+9,J!C$618))</f>
        <v>124</v>
      </c>
      <c r="D76" s="10" t="str">
        <f ca="1">IF(OR(ISNUMBER(SEARCH(X$5,I76)),ISNUMBER(SEARCH(X$5,H76))),MAX(D$17:D75)+1,"")</f>
        <v/>
      </c>
      <c r="E76" s="605">
        <v>60</v>
      </c>
      <c r="F76" s="1006" t="str">
        <f t="shared" ca="1" si="4"/>
        <v>東1</v>
      </c>
      <c r="G76" s="1007" t="str">
        <f t="shared" ca="1" si="5"/>
        <v>卸売</v>
      </c>
      <c r="H76" s="6">
        <f t="shared" ca="1" si="6"/>
        <v>8101</v>
      </c>
      <c r="I76" s="5" t="str">
        <f ca="1">IF(H76="","",HYPERLINK("#J!CP"&amp;C76&amp;":CP"&amp;J!C$631,INDIRECT("J!G"&amp;C76+1)))</f>
        <v>GSIクレオス</v>
      </c>
      <c r="J76" s="5"/>
      <c r="K76" s="4"/>
      <c r="L76" s="3" t="str">
        <f t="shared" ca="1" si="12"/>
        <v xml:space="preserve">1137   </v>
      </c>
      <c r="M76" s="2" t="str">
        <f t="shared" ca="1" si="7"/>
        <v xml:space="preserve">-39   </v>
      </c>
      <c r="N76" s="286">
        <f t="shared" ca="1" si="13"/>
        <v>-3.316326530612244</v>
      </c>
      <c r="O76" s="2359">
        <f t="shared" ca="1" si="8"/>
        <v>143.60244054</v>
      </c>
      <c r="P76" s="2360"/>
      <c r="Q76" s="1745"/>
      <c r="R76" s="240">
        <f t="shared" ca="1" si="26"/>
        <v>0.36003600360035648</v>
      </c>
      <c r="S76" s="317">
        <f t="shared" ca="1" si="26"/>
        <v>3.4080717488789105</v>
      </c>
      <c r="T76" s="317">
        <f t="shared" ca="1" si="26"/>
        <v>1.0407632263659963</v>
      </c>
      <c r="U76" s="317">
        <f t="shared" ca="1" si="26"/>
        <v>1.3733905579399277</v>
      </c>
      <c r="V76" s="317">
        <f t="shared" ca="1" si="26"/>
        <v>0.42337002540220681</v>
      </c>
      <c r="W76" s="313">
        <f t="shared" ca="1" si="26"/>
        <v>0.59021922428330242</v>
      </c>
      <c r="X76" s="317">
        <f t="shared" ca="1" si="26"/>
        <v>-0.92204526404023568</v>
      </c>
      <c r="Y76" s="317">
        <f t="shared" ca="1" si="26"/>
        <v>0.59221658206429595</v>
      </c>
      <c r="Z76" s="317">
        <f t="shared" ca="1" si="26"/>
        <v>0</v>
      </c>
      <c r="AA76" s="318">
        <f t="shared" ca="1" si="26"/>
        <v>-0.50462573591254056</v>
      </c>
      <c r="AB76" s="319">
        <f t="shared" ca="1" si="27"/>
        <v>4.7337278106508904</v>
      </c>
      <c r="AC76" s="317">
        <f t="shared" ca="1" si="27"/>
        <v>2.9055690072639351</v>
      </c>
      <c r="AD76" s="317">
        <f t="shared" ca="1" si="27"/>
        <v>-2.9019607843137294</v>
      </c>
      <c r="AE76" s="317">
        <f t="shared" ca="1" si="27"/>
        <v>-0.24232633279483196</v>
      </c>
      <c r="AF76" s="318">
        <f t="shared" ca="1" si="27"/>
        <v>-1.4574898785425034</v>
      </c>
      <c r="AG76" s="313">
        <f t="shared" ca="1" si="27"/>
        <v>-0.41084634346754001</v>
      </c>
      <c r="AH76" s="317">
        <f t="shared" ca="1" si="27"/>
        <v>0.2475247524752433</v>
      </c>
      <c r="AI76" s="317">
        <f t="shared" ca="1" si="27"/>
        <v>-4.1152263374485614</v>
      </c>
      <c r="AJ76" s="317">
        <f t="shared" ca="1" si="27"/>
        <v>1.2875536480686662</v>
      </c>
      <c r="AK76" s="317">
        <f t="shared" ca="1" si="27"/>
        <v>-8.4745762711861516E-2</v>
      </c>
      <c r="AL76" s="319">
        <f t="shared" ca="1" si="28"/>
        <v>0.59372349448685213</v>
      </c>
      <c r="AM76" s="317">
        <f t="shared" ca="1" si="28"/>
        <v>0</v>
      </c>
      <c r="AN76" s="317">
        <f t="shared" ca="1" si="28"/>
        <v>-0.16863406408094761</v>
      </c>
      <c r="AO76" s="317">
        <f t="shared" ca="1" si="28"/>
        <v>-1.9425675675675649</v>
      </c>
      <c r="AP76" s="318">
        <f t="shared" ca="1" si="28"/>
        <v>1.6365202411713966</v>
      </c>
      <c r="AQ76" s="313">
        <f t="shared" ca="1" si="28"/>
        <v>1.1016949152542423</v>
      </c>
      <c r="AR76" s="317">
        <f t="shared" ca="1" si="28"/>
        <v>-0.41911148365466033</v>
      </c>
      <c r="AS76" s="317">
        <f t="shared" ca="1" si="28"/>
        <v>1.6835016835016887</v>
      </c>
      <c r="AT76" s="317">
        <f t="shared" ca="1" si="28"/>
        <v>-2.6490066225165521</v>
      </c>
      <c r="AU76" s="606">
        <f t="shared" ca="1" si="28"/>
        <v>-3.316326530612244</v>
      </c>
      <c r="AV76" s="338"/>
      <c r="AW76" s="344"/>
      <c r="AX76" s="344"/>
      <c r="AY76" s="344"/>
      <c r="AZ76" s="344"/>
      <c r="BA76" s="344"/>
      <c r="BB76" s="344"/>
      <c r="BC76" s="344"/>
      <c r="BD76" s="344"/>
      <c r="BE76" s="344"/>
      <c r="BF76" s="344"/>
      <c r="BG76" s="344"/>
      <c r="BH76" s="344"/>
      <c r="BI76" s="344"/>
      <c r="BJ76" s="344"/>
      <c r="BK76" s="344"/>
      <c r="BL76" s="344"/>
      <c r="BM76" s="344"/>
      <c r="BN76" s="344"/>
      <c r="BO76" s="344"/>
      <c r="BP76" s="344"/>
      <c r="BQ76" s="344"/>
      <c r="BR76" s="344"/>
      <c r="BS76" s="344"/>
      <c r="BT76" s="344"/>
      <c r="BU76" s="344"/>
      <c r="BV76" s="344"/>
      <c r="BW76" s="344"/>
      <c r="BX76" s="344"/>
      <c r="BY76" s="344"/>
      <c r="BZ76" s="344"/>
      <c r="CA76" s="344"/>
      <c r="CB76" s="344"/>
      <c r="CC76" s="344"/>
      <c r="CD76" s="344"/>
      <c r="CE76" s="344"/>
      <c r="CF76" s="344"/>
      <c r="CG76" s="344"/>
      <c r="CH76" s="344"/>
      <c r="CI76" s="344"/>
    </row>
    <row r="77" spans="1:87" s="339" customFormat="1" ht="9" customHeight="1">
      <c r="A77" s="764"/>
      <c r="B77" s="8"/>
      <c r="C77" s="7">
        <f ca="1">IF(J!DY$7=5,J!C$618,IFERROR(MATCH(E77,J!CW$10:CW$609,0)+9,J!C$618))</f>
        <v>220</v>
      </c>
      <c r="D77" s="10" t="str">
        <f ca="1">IF(OR(ISNUMBER(SEARCH(X$5,I77)),ISNUMBER(SEARCH(X$5,H77))),MAX(D$17:D76)+1,"")</f>
        <v/>
      </c>
      <c r="E77" s="608">
        <v>61</v>
      </c>
      <c r="F77" s="1008" t="str">
        <f t="shared" ca="1" si="4"/>
        <v>東1</v>
      </c>
      <c r="G77" s="1009" t="str">
        <f t="shared" ca="1" si="5"/>
        <v>卸売</v>
      </c>
      <c r="H77" s="16">
        <f t="shared" ca="1" si="6"/>
        <v>8002</v>
      </c>
      <c r="I77" s="15" t="str">
        <f ca="1">IF(H77="","",HYPERLINK("#J!CP"&amp;C77&amp;":CP"&amp;J!C$631,INDIRECT("J!G"&amp;C77+1)))</f>
        <v>丸紅</v>
      </c>
      <c r="J77" s="15"/>
      <c r="K77" s="14"/>
      <c r="L77" s="13" t="str">
        <f t="shared" ca="1" si="12"/>
        <v>1169.5</v>
      </c>
      <c r="M77" s="12" t="str">
        <f t="shared" ca="1" si="7"/>
        <v>-48.5</v>
      </c>
      <c r="N77" s="11">
        <f t="shared" ca="1" si="13"/>
        <v>-3.981937602627255</v>
      </c>
      <c r="O77" s="2361">
        <f t="shared" ca="1" si="8"/>
        <v>20331.470937415001</v>
      </c>
      <c r="P77" s="2362"/>
      <c r="Q77" s="1746"/>
      <c r="R77" s="239">
        <f t="shared" ref="R77:AA86" ca="1" si="29">IFERROR(INDIRECT("J!"&amp;R$1&amp;$C77+$O$1)/INDIRECT("J!"&amp;R$2&amp;$C77+$O$2)*100-100,"")</f>
        <v>0.51522248243560398</v>
      </c>
      <c r="S77" s="247">
        <f t="shared" ca="1" si="29"/>
        <v>2.749301025163092</v>
      </c>
      <c r="T77" s="247">
        <f t="shared" ca="1" si="29"/>
        <v>-4.5351473922906393E-2</v>
      </c>
      <c r="U77" s="247">
        <f t="shared" ca="1" si="29"/>
        <v>0.18148820326678106</v>
      </c>
      <c r="V77" s="247">
        <f t="shared" ca="1" si="29"/>
        <v>1.5851449275362341</v>
      </c>
      <c r="W77" s="242">
        <f t="shared" ca="1" si="29"/>
        <v>0.2229157378510962</v>
      </c>
      <c r="X77" s="247">
        <f t="shared" ca="1" si="29"/>
        <v>-0.40035587188611998</v>
      </c>
      <c r="Y77" s="247">
        <f t="shared" ca="1" si="29"/>
        <v>1.9205002233139794</v>
      </c>
      <c r="Z77" s="247">
        <f t="shared" ca="1" si="29"/>
        <v>0.3943908851884288</v>
      </c>
      <c r="AA77" s="248">
        <f t="shared" ca="1" si="29"/>
        <v>-1.702313400261886</v>
      </c>
      <c r="AB77" s="249">
        <f t="shared" ref="AB77:AK86" ca="1" si="30">IFERROR(INDIRECT("J!"&amp;AB$1&amp;$C77+$O$1)/INDIRECT("J!"&amp;AB$2&amp;$C77+$O$2)*100-100,"")</f>
        <v>-0.66607460035524468</v>
      </c>
      <c r="AC77" s="247">
        <f t="shared" ca="1" si="30"/>
        <v>0.71524362986141909</v>
      </c>
      <c r="AD77" s="247">
        <f t="shared" ca="1" si="30"/>
        <v>2.7962716378162327</v>
      </c>
      <c r="AE77" s="247">
        <f t="shared" ca="1" si="30"/>
        <v>3.1088082901554515</v>
      </c>
      <c r="AF77" s="248">
        <f t="shared" ca="1" si="30"/>
        <v>-1.5075376884422127</v>
      </c>
      <c r="AG77" s="242">
        <f t="shared" ca="1" si="30"/>
        <v>1.0629251700680271</v>
      </c>
      <c r="AH77" s="247">
        <f t="shared" ca="1" si="30"/>
        <v>-1.0938157341186354</v>
      </c>
      <c r="AI77" s="247">
        <f t="shared" ca="1" si="30"/>
        <v>-1.9991492981709911</v>
      </c>
      <c r="AJ77" s="247">
        <f t="shared" ca="1" si="30"/>
        <v>0.99826388888888573</v>
      </c>
      <c r="AK77" s="247">
        <f t="shared" ca="1" si="30"/>
        <v>-1.5040825096691037</v>
      </c>
      <c r="AL77" s="249">
        <f t="shared" ref="AL77:AU86" ca="1" si="31">IFERROR(INDIRECT("J!"&amp;AL$1&amp;$C77+$O$1)/INDIRECT("J!"&amp;AL$2&amp;$C77+$O$2)*100-100,"")</f>
        <v>1.221640488656206</v>
      </c>
      <c r="AM77" s="247">
        <f t="shared" ca="1" si="31"/>
        <v>-2.5862068965517295</v>
      </c>
      <c r="AN77" s="247">
        <f t="shared" ca="1" si="31"/>
        <v>-0.61946902654867131</v>
      </c>
      <c r="AO77" s="247">
        <f t="shared" ca="1" si="31"/>
        <v>1.3802315227070352</v>
      </c>
      <c r="AP77" s="248">
        <f t="shared" ca="1" si="31"/>
        <v>3.2059727711901758</v>
      </c>
      <c r="AQ77" s="242">
        <f t="shared" ca="1" si="31"/>
        <v>0.38297872340424988</v>
      </c>
      <c r="AR77" s="247">
        <f t="shared" ca="1" si="31"/>
        <v>-0.97498940228911124</v>
      </c>
      <c r="AS77" s="247">
        <f t="shared" ca="1" si="31"/>
        <v>3.125</v>
      </c>
      <c r="AT77" s="247">
        <f t="shared" ca="1" si="31"/>
        <v>1.1207970112079693</v>
      </c>
      <c r="AU77" s="609">
        <f t="shared" ca="1" si="31"/>
        <v>-3.981937602627255</v>
      </c>
      <c r="AV77" s="338"/>
      <c r="AW77" s="344"/>
      <c r="AX77" s="344"/>
      <c r="AY77" s="344"/>
      <c r="AZ77" s="344"/>
      <c r="BA77" s="344"/>
      <c r="BB77" s="344"/>
      <c r="BC77" s="344"/>
      <c r="BD77" s="344"/>
      <c r="BE77" s="344"/>
      <c r="BF77" s="344"/>
      <c r="BG77" s="344"/>
      <c r="BH77" s="344"/>
      <c r="BI77" s="344"/>
      <c r="BJ77" s="344"/>
      <c r="BK77" s="344"/>
      <c r="BL77" s="344"/>
      <c r="BM77" s="344"/>
      <c r="BN77" s="344"/>
      <c r="BO77" s="344"/>
      <c r="BP77" s="344"/>
      <c r="BQ77" s="344"/>
      <c r="BR77" s="344"/>
      <c r="BS77" s="344"/>
      <c r="BT77" s="344"/>
      <c r="BU77" s="344"/>
      <c r="BV77" s="344"/>
      <c r="BW77" s="344"/>
      <c r="BX77" s="344"/>
      <c r="BY77" s="344"/>
      <c r="BZ77" s="344"/>
      <c r="CA77" s="344"/>
      <c r="CB77" s="344"/>
      <c r="CC77" s="344"/>
      <c r="CD77" s="344"/>
      <c r="CE77" s="344"/>
      <c r="CF77" s="344"/>
      <c r="CG77" s="344"/>
      <c r="CH77" s="344"/>
      <c r="CI77" s="344"/>
    </row>
    <row r="78" spans="1:87" s="339" customFormat="1" ht="9" customHeight="1">
      <c r="A78" s="764"/>
      <c r="B78" s="8"/>
      <c r="C78" s="7">
        <f ca="1">IF(J!DY$7=5,J!C$618,IFERROR(MATCH(E78,J!CW$10:CW$609,0)+9,J!C$618))</f>
        <v>532</v>
      </c>
      <c r="D78" s="10" t="str">
        <f ca="1">IF(OR(ISNUMBER(SEARCH(X$5,I78)),ISNUMBER(SEARCH(X$5,H78))),MAX(D$17:D77)+1,"")</f>
        <v/>
      </c>
      <c r="E78" s="605">
        <v>62</v>
      </c>
      <c r="F78" s="1006" t="str">
        <f t="shared" ca="1" si="4"/>
        <v>東1</v>
      </c>
      <c r="G78" s="1007" t="str">
        <f t="shared" ca="1" si="5"/>
        <v>電気</v>
      </c>
      <c r="H78" s="6">
        <f t="shared" ca="1" si="6"/>
        <v>6803</v>
      </c>
      <c r="I78" s="5" t="str">
        <f ca="1">IF(H78="","",HYPERLINK("#J!CP"&amp;C78&amp;":CP"&amp;J!C$631,INDIRECT("J!G"&amp;C78+1)))</f>
        <v>ティアック</v>
      </c>
      <c r="J78" s="5"/>
      <c r="K78" s="4"/>
      <c r="L78" s="3" t="str">
        <f t="shared" ca="1" si="12"/>
        <v xml:space="preserve">131   </v>
      </c>
      <c r="M78" s="2" t="str">
        <f t="shared" ca="1" si="7"/>
        <v xml:space="preserve">-8   </v>
      </c>
      <c r="N78" s="286">
        <f t="shared" ca="1" si="13"/>
        <v>-5.75539568345323</v>
      </c>
      <c r="O78" s="2353">
        <f t="shared" ca="1" si="8"/>
        <v>37.900544029999999</v>
      </c>
      <c r="P78" s="2354"/>
      <c r="Q78" s="1744"/>
      <c r="R78" s="240">
        <f t="shared" ca="1" si="29"/>
        <v>2.7027027027026946</v>
      </c>
      <c r="S78" s="317">
        <f t="shared" ca="1" si="29"/>
        <v>0.65789473684209554</v>
      </c>
      <c r="T78" s="317">
        <f t="shared" ca="1" si="29"/>
        <v>1.3071895424836555</v>
      </c>
      <c r="U78" s="317">
        <f t="shared" ca="1" si="29"/>
        <v>-1.2903225806451672</v>
      </c>
      <c r="V78" s="317">
        <f t="shared" ca="1" si="29"/>
        <v>0.65359477124182774</v>
      </c>
      <c r="W78" s="313">
        <f t="shared" ca="1" si="29"/>
        <v>2.5974025974025921</v>
      </c>
      <c r="X78" s="317">
        <f t="shared" ca="1" si="29"/>
        <v>1.2658227848101262</v>
      </c>
      <c r="Y78" s="317">
        <f t="shared" ca="1" si="29"/>
        <v>5</v>
      </c>
      <c r="Z78" s="317">
        <f t="shared" ca="1" si="29"/>
        <v>-0.59523809523808779</v>
      </c>
      <c r="AA78" s="318">
        <f t="shared" ca="1" si="29"/>
        <v>7.1856287425149645</v>
      </c>
      <c r="AB78" s="319">
        <f t="shared" ca="1" si="30"/>
        <v>-10.055865921787714</v>
      </c>
      <c r="AC78" s="317">
        <f t="shared" ca="1" si="30"/>
        <v>0</v>
      </c>
      <c r="AD78" s="317">
        <f t="shared" ca="1" si="30"/>
        <v>5.5900621118012452</v>
      </c>
      <c r="AE78" s="317">
        <f t="shared" ca="1" si="30"/>
        <v>7.6470588235294059</v>
      </c>
      <c r="AF78" s="318">
        <f t="shared" ca="1" si="30"/>
        <v>-7.6502732240437155</v>
      </c>
      <c r="AG78" s="313">
        <f t="shared" ca="1" si="30"/>
        <v>-7.1005917159763356</v>
      </c>
      <c r="AH78" s="317">
        <f t="shared" ca="1" si="30"/>
        <v>1.2738853503184657</v>
      </c>
      <c r="AI78" s="317">
        <f t="shared" ca="1" si="30"/>
        <v>-4.4025157232704402</v>
      </c>
      <c r="AJ78" s="317">
        <f t="shared" ca="1" si="30"/>
        <v>0</v>
      </c>
      <c r="AK78" s="317">
        <f t="shared" ca="1" si="30"/>
        <v>2.6315789473684248</v>
      </c>
      <c r="AL78" s="319">
        <f t="shared" ca="1" si="31"/>
        <v>1.2820512820512704</v>
      </c>
      <c r="AM78" s="317">
        <f t="shared" ca="1" si="31"/>
        <v>-1.8987341772151893</v>
      </c>
      <c r="AN78" s="317">
        <f t="shared" ca="1" si="31"/>
        <v>-0.64516129032257652</v>
      </c>
      <c r="AO78" s="317">
        <f t="shared" ca="1" si="31"/>
        <v>-5.8441558441558357</v>
      </c>
      <c r="AP78" s="318">
        <f t="shared" ca="1" si="31"/>
        <v>1.3793103448275872</v>
      </c>
      <c r="AQ78" s="313">
        <f t="shared" ca="1" si="31"/>
        <v>-1.3605442176870781</v>
      </c>
      <c r="AR78" s="317">
        <f t="shared" ca="1" si="31"/>
        <v>-1.3793103448275872</v>
      </c>
      <c r="AS78" s="317">
        <f t="shared" ca="1" si="31"/>
        <v>0</v>
      </c>
      <c r="AT78" s="317">
        <f t="shared" ca="1" si="31"/>
        <v>-2.7972027972028002</v>
      </c>
      <c r="AU78" s="606">
        <f t="shared" ca="1" si="31"/>
        <v>-5.75539568345323</v>
      </c>
      <c r="AV78" s="338"/>
      <c r="AW78" s="344"/>
      <c r="AX78" s="344"/>
      <c r="AY78" s="344"/>
      <c r="AZ78" s="344"/>
      <c r="BA78" s="344"/>
      <c r="BB78" s="344"/>
      <c r="BC78" s="344"/>
      <c r="BD78" s="344"/>
      <c r="BE78" s="344"/>
      <c r="BF78" s="344"/>
      <c r="BG78" s="344"/>
      <c r="BH78" s="344"/>
      <c r="BI78" s="344"/>
      <c r="BJ78" s="344"/>
      <c r="BK78" s="344"/>
      <c r="BL78" s="344"/>
      <c r="BM78" s="344"/>
      <c r="BN78" s="344"/>
      <c r="BO78" s="344"/>
      <c r="BP78" s="344"/>
      <c r="BQ78" s="344"/>
      <c r="BR78" s="344"/>
      <c r="BS78" s="344"/>
      <c r="BT78" s="344"/>
      <c r="BU78" s="344"/>
      <c r="BV78" s="344"/>
      <c r="BW78" s="344"/>
      <c r="BX78" s="344"/>
      <c r="BY78" s="344"/>
      <c r="BZ78" s="344"/>
      <c r="CA78" s="344"/>
      <c r="CB78" s="344"/>
      <c r="CC78" s="344"/>
      <c r="CD78" s="344"/>
      <c r="CE78" s="344"/>
      <c r="CF78" s="344"/>
      <c r="CG78" s="344"/>
      <c r="CH78" s="344"/>
      <c r="CI78" s="344"/>
    </row>
    <row r="79" spans="1:87" s="339" customFormat="1" ht="9" customHeight="1">
      <c r="A79" s="764"/>
      <c r="B79" s="8"/>
      <c r="C79" s="7">
        <f ca="1">IF(J!DY$7=5,J!C$618,IFERROR(MATCH(E79,J!CW$10:CW$609,0)+9,J!C$618))</f>
        <v>100</v>
      </c>
      <c r="D79" s="10" t="str">
        <f ca="1">IF(OR(ISNUMBER(SEARCH(X$5,I79)),ISNUMBER(SEARCH(X$5,H79))),MAX(D$17:D78)+1,"")</f>
        <v/>
      </c>
      <c r="E79" s="605">
        <v>63</v>
      </c>
      <c r="F79" s="1006" t="str">
        <f t="shared" ca="1" si="4"/>
        <v>東1</v>
      </c>
      <c r="G79" s="1007" t="str">
        <f t="shared" ca="1" si="5"/>
        <v>機械</v>
      </c>
      <c r="H79" s="6">
        <f t="shared" ca="1" si="6"/>
        <v>6205</v>
      </c>
      <c r="I79" s="5" t="str">
        <f ca="1">IF(H79="","",HYPERLINK("#J!CP"&amp;C79&amp;":CP"&amp;J!C$631,INDIRECT("J!G"&amp;C79+1)))</f>
        <v>OKK</v>
      </c>
      <c r="J79" s="5"/>
      <c r="K79" s="4"/>
      <c r="L79" s="3" t="str">
        <f t="shared" ca="1" si="12"/>
        <v xml:space="preserve">908   </v>
      </c>
      <c r="M79" s="2" t="str">
        <f t="shared" ca="1" si="7"/>
        <v xml:space="preserve">-96   </v>
      </c>
      <c r="N79" s="286">
        <f t="shared" ca="1" si="13"/>
        <v>-9.5617529880478145</v>
      </c>
      <c r="O79" s="2353">
        <f t="shared" ca="1" si="8"/>
        <v>217.92</v>
      </c>
      <c r="P79" s="2354"/>
      <c r="Q79" s="1744"/>
      <c r="R79" s="240">
        <f t="shared" ca="1" si="29"/>
        <v>6.0975609756097668</v>
      </c>
      <c r="S79" s="317">
        <f t="shared" ca="1" si="29"/>
        <v>0.34482758620688969</v>
      </c>
      <c r="T79" s="317">
        <f t="shared" ca="1" si="29"/>
        <v>6.9873997709049291</v>
      </c>
      <c r="U79" s="317">
        <f t="shared" ca="1" si="29"/>
        <v>-0.96359743040684975</v>
      </c>
      <c r="V79" s="317">
        <f t="shared" ca="1" si="29"/>
        <v>4.3243243243243228</v>
      </c>
      <c r="W79" s="313">
        <f t="shared" ca="1" si="29"/>
        <v>4.5595854922279671</v>
      </c>
      <c r="X79" s="317">
        <f t="shared" ca="1" si="29"/>
        <v>0.89197224975224287</v>
      </c>
      <c r="Y79" s="317">
        <f t="shared" ca="1" si="29"/>
        <v>-0.5893909626719136</v>
      </c>
      <c r="Z79" s="317">
        <f t="shared" ca="1" si="29"/>
        <v>-0.19762845849801636</v>
      </c>
      <c r="AA79" s="318">
        <f t="shared" ca="1" si="29"/>
        <v>-0.49504950495050082</v>
      </c>
      <c r="AB79" s="319">
        <f t="shared" ca="1" si="30"/>
        <v>14.825870646766177</v>
      </c>
      <c r="AC79" s="317">
        <f t="shared" ca="1" si="30"/>
        <v>-5.8925476603119478</v>
      </c>
      <c r="AD79" s="317">
        <f t="shared" ca="1" si="30"/>
        <v>1.7495395948434549</v>
      </c>
      <c r="AE79" s="317">
        <f t="shared" ca="1" si="30"/>
        <v>5.158371040723992</v>
      </c>
      <c r="AF79" s="318">
        <f t="shared" ca="1" si="30"/>
        <v>5.3356282271944906</v>
      </c>
      <c r="AG79" s="313">
        <f t="shared" ca="1" si="30"/>
        <v>7.4346405228758101</v>
      </c>
      <c r="AH79" s="317">
        <f t="shared" ca="1" si="30"/>
        <v>-7.7566539923954281</v>
      </c>
      <c r="AI79" s="317">
        <f t="shared" ca="1" si="30"/>
        <v>-12.695795548227537</v>
      </c>
      <c r="AJ79" s="317">
        <f t="shared" ca="1" si="30"/>
        <v>-1.8885741265344649</v>
      </c>
      <c r="AK79" s="317">
        <f t="shared" ca="1" si="30"/>
        <v>-2.6948989412897078</v>
      </c>
      <c r="AL79" s="319">
        <f t="shared" ca="1" si="31"/>
        <v>-2.4727992087042594</v>
      </c>
      <c r="AM79" s="317">
        <f t="shared" ca="1" si="31"/>
        <v>3.1440162271805292</v>
      </c>
      <c r="AN79" s="317">
        <f t="shared" ca="1" si="31"/>
        <v>-0.78662733529991158</v>
      </c>
      <c r="AO79" s="317">
        <f t="shared" ca="1" si="31"/>
        <v>-5.0545094152626291</v>
      </c>
      <c r="AP79" s="318">
        <f t="shared" ca="1" si="31"/>
        <v>1.7745302713987599</v>
      </c>
      <c r="AQ79" s="313">
        <f t="shared" ca="1" si="31"/>
        <v>0.82051282051283181</v>
      </c>
      <c r="AR79" s="317">
        <f t="shared" ca="1" si="31"/>
        <v>1.1190233977619499</v>
      </c>
      <c r="AS79" s="317">
        <f t="shared" ca="1" si="31"/>
        <v>5.1307847082495073</v>
      </c>
      <c r="AT79" s="317">
        <f t="shared" ca="1" si="31"/>
        <v>-3.9234449760765528</v>
      </c>
      <c r="AU79" s="606">
        <f t="shared" ca="1" si="31"/>
        <v>-9.5617529880478145</v>
      </c>
      <c r="AV79" s="338"/>
      <c r="AW79" s="344"/>
      <c r="AX79" s="344"/>
      <c r="AY79" s="344"/>
      <c r="AZ79" s="344"/>
      <c r="BA79" s="344"/>
      <c r="BB79" s="344"/>
      <c r="BC79" s="344"/>
      <c r="BD79" s="344"/>
      <c r="BE79" s="344"/>
      <c r="BF79" s="344"/>
      <c r="BG79" s="344"/>
      <c r="BH79" s="344"/>
      <c r="BI79" s="344"/>
      <c r="BJ79" s="344"/>
      <c r="BK79" s="344"/>
      <c r="BL79" s="344"/>
      <c r="BM79" s="344"/>
      <c r="BN79" s="344"/>
      <c r="BO79" s="344"/>
      <c r="BP79" s="344"/>
      <c r="BQ79" s="344"/>
      <c r="BR79" s="344"/>
      <c r="BS79" s="344"/>
      <c r="BT79" s="344"/>
      <c r="BU79" s="344"/>
      <c r="BV79" s="344"/>
      <c r="BW79" s="344"/>
      <c r="BX79" s="344"/>
      <c r="BY79" s="344"/>
      <c r="BZ79" s="344"/>
      <c r="CA79" s="344"/>
      <c r="CB79" s="344"/>
      <c r="CC79" s="344"/>
      <c r="CD79" s="344"/>
      <c r="CE79" s="344"/>
      <c r="CF79" s="344"/>
      <c r="CG79" s="344"/>
      <c r="CH79" s="344"/>
      <c r="CI79" s="344"/>
    </row>
    <row r="80" spans="1:87" s="339" customFormat="1" ht="9" customHeight="1">
      <c r="A80" s="764"/>
      <c r="B80" s="8"/>
      <c r="C80" s="7">
        <f ca="1">IF(J!DY$7=5,J!C$618,IFERROR(MATCH(E80,J!CW$10:CW$609,0)+9,J!C$618))</f>
        <v>118</v>
      </c>
      <c r="D80" s="10" t="str">
        <f ca="1">IF(OR(ISNUMBER(SEARCH(X$5,I80)),ISNUMBER(SEARCH(X$5,H80))),MAX(D$17:D79)+1,"")</f>
        <v/>
      </c>
      <c r="E80" s="605">
        <v>64</v>
      </c>
      <c r="F80" s="1006" t="str">
        <f t="shared" ca="1" si="4"/>
        <v>東2</v>
      </c>
      <c r="G80" s="1007" t="str">
        <f t="shared" ca="1" si="5"/>
        <v>情通</v>
      </c>
      <c r="H80" s="6">
        <f t="shared" ca="1" si="6"/>
        <v>3825</v>
      </c>
      <c r="I80" s="5" t="str">
        <f ca="1">IF(H80="","",HYPERLINK("#J!CP"&amp;C80&amp;":CP"&amp;J!C$631,INDIRECT("J!G"&amp;C80+1)))</f>
        <v>リミックス</v>
      </c>
      <c r="J80" s="5"/>
      <c r="K80" s="4"/>
      <c r="L80" s="3" t="str">
        <f t="shared" ca="1" si="12"/>
        <v xml:space="preserve">384   </v>
      </c>
      <c r="M80" s="2" t="str">
        <f t="shared" ca="1" si="7"/>
        <v xml:space="preserve">+28   </v>
      </c>
      <c r="N80" s="286">
        <f t="shared" ca="1" si="13"/>
        <v>7.8651685393258362</v>
      </c>
      <c r="O80" s="2359">
        <f t="shared" ref="O80:O114" ca="1" si="32">INDIRECT("J!CX"&amp;C80)</f>
        <v>447.24748799999998</v>
      </c>
      <c r="P80" s="2360"/>
      <c r="Q80" s="1745"/>
      <c r="R80" s="240">
        <f t="shared" ca="1" si="29"/>
        <v>-21.917808219178085</v>
      </c>
      <c r="S80" s="317">
        <f t="shared" ca="1" si="29"/>
        <v>-0.3508771929824519</v>
      </c>
      <c r="T80" s="317">
        <f t="shared" ca="1" si="29"/>
        <v>13.73239436619717</v>
      </c>
      <c r="U80" s="317">
        <f t="shared" ca="1" si="29"/>
        <v>0</v>
      </c>
      <c r="V80" s="317">
        <f t="shared" ca="1" si="29"/>
        <v>5.2631578947368354</v>
      </c>
      <c r="W80" s="313">
        <f t="shared" ca="1" si="29"/>
        <v>7.6470588235294059</v>
      </c>
      <c r="X80" s="317">
        <f t="shared" ca="1" si="29"/>
        <v>-7.1038251366120164</v>
      </c>
      <c r="Y80" s="317">
        <f t="shared" ca="1" si="29"/>
        <v>12.941176470588232</v>
      </c>
      <c r="Z80" s="317">
        <f t="shared" ca="1" si="29"/>
        <v>20.833333333333329</v>
      </c>
      <c r="AA80" s="318">
        <f t="shared" ca="1" si="29"/>
        <v>-2.1551724137931103</v>
      </c>
      <c r="AB80" s="319">
        <f t="shared" ca="1" si="30"/>
        <v>-10.132158590308364</v>
      </c>
      <c r="AC80" s="317">
        <f t="shared" ca="1" si="30"/>
        <v>-8.0882352941176521</v>
      </c>
      <c r="AD80" s="317">
        <f t="shared" ca="1" si="30"/>
        <v>5.3333333333333286</v>
      </c>
      <c r="AE80" s="317">
        <f t="shared" ca="1" si="30"/>
        <v>-1.7721518987341796</v>
      </c>
      <c r="AF80" s="318">
        <f t="shared" ca="1" si="30"/>
        <v>-9.7938144329896915</v>
      </c>
      <c r="AG80" s="313">
        <f t="shared" ca="1" si="30"/>
        <v>6.857142857142847</v>
      </c>
      <c r="AH80" s="317">
        <f t="shared" ca="1" si="30"/>
        <v>-1.0695187165775479</v>
      </c>
      <c r="AI80" s="317">
        <f t="shared" ca="1" si="30"/>
        <v>0.54054054054053324</v>
      </c>
      <c r="AJ80" s="317">
        <f t="shared" ca="1" si="30"/>
        <v>-5.1075268817204318</v>
      </c>
      <c r="AK80" s="317">
        <f t="shared" ca="1" si="30"/>
        <v>-8.4985835694050991</v>
      </c>
      <c r="AL80" s="319">
        <f t="shared" ca="1" si="31"/>
        <v>-3.4055727554179498</v>
      </c>
      <c r="AM80" s="317">
        <f t="shared" ca="1" si="31"/>
        <v>-1.6025641025641022</v>
      </c>
      <c r="AN80" s="317">
        <f t="shared" ca="1" si="31"/>
        <v>1.628664495114009</v>
      </c>
      <c r="AO80" s="317">
        <f t="shared" ca="1" si="31"/>
        <v>-5.7692307692307736</v>
      </c>
      <c r="AP80" s="318">
        <f t="shared" ca="1" si="31"/>
        <v>0.68027210884353906</v>
      </c>
      <c r="AQ80" s="313">
        <f t="shared" ca="1" si="31"/>
        <v>12.5</v>
      </c>
      <c r="AR80" s="317">
        <f t="shared" ca="1" si="31"/>
        <v>9.3093093093093131</v>
      </c>
      <c r="AS80" s="317">
        <f t="shared" ca="1" si="31"/>
        <v>-0.54945054945054039</v>
      </c>
      <c r="AT80" s="317">
        <f t="shared" ca="1" si="31"/>
        <v>-1.6574585635359114</v>
      </c>
      <c r="AU80" s="606">
        <f t="shared" ca="1" si="31"/>
        <v>7.8651685393258362</v>
      </c>
      <c r="AV80" s="338"/>
      <c r="AW80" s="344"/>
      <c r="AX80" s="344"/>
      <c r="AY80" s="344"/>
      <c r="AZ80" s="344"/>
      <c r="BA80" s="344"/>
      <c r="BB80" s="344"/>
      <c r="BC80" s="344"/>
      <c r="BD80" s="344"/>
      <c r="BE80" s="344"/>
      <c r="BF80" s="344"/>
      <c r="BG80" s="344"/>
      <c r="BH80" s="344"/>
      <c r="BI80" s="344"/>
      <c r="BJ80" s="344"/>
      <c r="BK80" s="344"/>
      <c r="BL80" s="344"/>
      <c r="BM80" s="344"/>
      <c r="BN80" s="344"/>
      <c r="BO80" s="344"/>
      <c r="BP80" s="344"/>
      <c r="BQ80" s="344"/>
      <c r="BR80" s="344"/>
      <c r="BS80" s="344"/>
      <c r="BT80" s="344"/>
      <c r="BU80" s="344"/>
      <c r="BV80" s="344"/>
      <c r="BW80" s="344"/>
      <c r="BX80" s="344"/>
      <c r="BY80" s="344"/>
      <c r="BZ80" s="344"/>
      <c r="CA80" s="344"/>
      <c r="CB80" s="344"/>
      <c r="CC80" s="344"/>
      <c r="CD80" s="344"/>
      <c r="CE80" s="344"/>
      <c r="CF80" s="344"/>
      <c r="CG80" s="344"/>
      <c r="CH80" s="344"/>
      <c r="CI80" s="344"/>
    </row>
    <row r="81" spans="1:87" s="339" customFormat="1" ht="9" customHeight="1">
      <c r="A81" s="764"/>
      <c r="B81" s="8"/>
      <c r="C81" s="7">
        <f ca="1">IF(J!DY$7=5,J!C$618,IFERROR(MATCH(E81,J!CW$10:CW$609,0)+9,J!C$618))</f>
        <v>376</v>
      </c>
      <c r="D81" s="10">
        <f ca="1">IF(OR(ISNUMBER(SEARCH(X$5,I81)),ISNUMBER(SEARCH(X$5,H81))),MAX(D$17:D80)+1,"")</f>
        <v>3</v>
      </c>
      <c r="E81" s="608">
        <v>65</v>
      </c>
      <c r="F81" s="1008" t="str">
        <f t="shared" ref="F81:F114" ca="1" si="33">INDIRECT("J!G"&amp;C81+2)</f>
        <v>東2</v>
      </c>
      <c r="G81" s="1009" t="str">
        <f t="shared" ref="G81:G114" ca="1" si="34">INDIRECT("J!G"&amp;C81+3)</f>
        <v>卸売</v>
      </c>
      <c r="H81" s="16">
        <f t="shared" ref="H81:H114" ca="1" si="35">INDIRECT("J!G"&amp;C81)</f>
        <v>8066</v>
      </c>
      <c r="I81" s="15" t="str">
        <f ca="1">IF(H81="","",HYPERLINK("#J!CP"&amp;C81&amp;":CP"&amp;J!C$631,INDIRECT("J!G"&amp;C81+1)))</f>
        <v>三谷商事</v>
      </c>
      <c r="J81" s="15"/>
      <c r="K81" s="14"/>
      <c r="L81" s="13" t="str">
        <f t="shared" ref="L81:L114" ca="1" si="36">INDIRECT("J!CM"&amp;C81+3)&amp;IF(LEFT(RIGHT(INDIRECT("J!CM"&amp;C81+3),2),1)=".","","   ")</f>
        <v xml:space="preserve">1940   </v>
      </c>
      <c r="M81" s="12" t="str">
        <f t="shared" ref="M81:M114" ca="1" si="37">INDIRECT("J!CP"&amp;C81+5)&amp;IF(LEFT(RIGHT(INDIRECT("J!CP"&amp;C81+5),2),1)=".","","   ")</f>
        <v xml:space="preserve">+40   </v>
      </c>
      <c r="N81" s="11">
        <f t="shared" ref="N81:N114" ca="1" si="38">AU81</f>
        <v>2.1052631578947398</v>
      </c>
      <c r="O81" s="2361">
        <f t="shared" ca="1" si="32"/>
        <v>2328.1658312</v>
      </c>
      <c r="P81" s="2362"/>
      <c r="Q81" s="1746"/>
      <c r="R81" s="239">
        <f t="shared" ca="1" si="29"/>
        <v>0.96495683087863426</v>
      </c>
      <c r="S81" s="247">
        <f t="shared" ca="1" si="29"/>
        <v>1.5593561368209237</v>
      </c>
      <c r="T81" s="247">
        <f t="shared" ca="1" si="29"/>
        <v>0</v>
      </c>
      <c r="U81" s="247">
        <f t="shared" ca="1" si="29"/>
        <v>0.29717682020802272</v>
      </c>
      <c r="V81" s="247">
        <f t="shared" ca="1" si="29"/>
        <v>0.59259259259259522</v>
      </c>
      <c r="W81" s="242">
        <f t="shared" ca="1" si="29"/>
        <v>0.19636720667648433</v>
      </c>
      <c r="X81" s="247">
        <f t="shared" ca="1" si="29"/>
        <v>-0.34296913277805174</v>
      </c>
      <c r="Y81" s="247">
        <f t="shared" ca="1" si="29"/>
        <v>-0.19665683382497434</v>
      </c>
      <c r="Z81" s="247">
        <f t="shared" ca="1" si="29"/>
        <v>0.19704433497535945</v>
      </c>
      <c r="AA81" s="248">
        <f t="shared" ca="1" si="29"/>
        <v>-0.49164208456244296</v>
      </c>
      <c r="AB81" s="249">
        <f t="shared" ca="1" si="30"/>
        <v>0.54347826086956275</v>
      </c>
      <c r="AC81" s="247">
        <f t="shared" ca="1" si="30"/>
        <v>0</v>
      </c>
      <c r="AD81" s="247">
        <f t="shared" ca="1" si="30"/>
        <v>9.8280098280099537E-2</v>
      </c>
      <c r="AE81" s="247">
        <f t="shared" ca="1" si="30"/>
        <v>-3.1418753068237635</v>
      </c>
      <c r="AF81" s="248">
        <f t="shared" ca="1" si="30"/>
        <v>-3.8520020273694797</v>
      </c>
      <c r="AG81" s="242">
        <f t="shared" ca="1" si="30"/>
        <v>-0.8961518186610391</v>
      </c>
      <c r="AH81" s="247">
        <f t="shared" ca="1" si="30"/>
        <v>3.1382978723404307</v>
      </c>
      <c r="AI81" s="247">
        <f t="shared" ca="1" si="30"/>
        <v>-1.9082001031459583</v>
      </c>
      <c r="AJ81" s="247">
        <f t="shared" ca="1" si="30"/>
        <v>1.8927444794952777</v>
      </c>
      <c r="AK81" s="247">
        <f t="shared" ca="1" si="30"/>
        <v>-1.3931888544891677</v>
      </c>
      <c r="AL81" s="249">
        <f t="shared" ca="1" si="31"/>
        <v>1.9361590790162353</v>
      </c>
      <c r="AM81" s="247">
        <f t="shared" ca="1" si="31"/>
        <v>3.696098562628336</v>
      </c>
      <c r="AN81" s="247">
        <f t="shared" ca="1" si="31"/>
        <v>-0.94059405940593876</v>
      </c>
      <c r="AO81" s="247">
        <f t="shared" ca="1" si="31"/>
        <v>-1.0494752623688157</v>
      </c>
      <c r="AP81" s="248">
        <f t="shared" ca="1" si="31"/>
        <v>-0.15151515151514161</v>
      </c>
      <c r="AQ81" s="242">
        <f t="shared" ca="1" si="31"/>
        <v>-2.2761760242792093</v>
      </c>
      <c r="AR81" s="247">
        <f t="shared" ca="1" si="31"/>
        <v>-2.7432712215320976</v>
      </c>
      <c r="AS81" s="247">
        <f t="shared" ca="1" si="31"/>
        <v>1.4369345396487461</v>
      </c>
      <c r="AT81" s="247">
        <f t="shared" ca="1" si="31"/>
        <v>-0.31479538300105503</v>
      </c>
      <c r="AU81" s="609">
        <f t="shared" ca="1" si="31"/>
        <v>2.1052631578947398</v>
      </c>
      <c r="AV81" s="338"/>
      <c r="AW81" s="344"/>
      <c r="AX81" s="344"/>
      <c r="AY81" s="344"/>
      <c r="AZ81" s="344"/>
      <c r="BA81" s="344"/>
      <c r="BB81" s="344"/>
      <c r="BC81" s="344"/>
      <c r="BD81" s="344"/>
      <c r="BE81" s="344"/>
      <c r="BF81" s="344"/>
      <c r="BG81" s="344"/>
      <c r="BH81" s="344"/>
      <c r="BI81" s="344"/>
      <c r="BJ81" s="344"/>
      <c r="BK81" s="344"/>
      <c r="BL81" s="344"/>
      <c r="BM81" s="344"/>
      <c r="BN81" s="344"/>
      <c r="BO81" s="344"/>
      <c r="BP81" s="344"/>
      <c r="BQ81" s="344"/>
      <c r="BR81" s="344"/>
      <c r="BS81" s="344"/>
      <c r="BT81" s="344"/>
      <c r="BU81" s="344"/>
      <c r="BV81" s="344"/>
      <c r="BW81" s="344"/>
      <c r="BX81" s="344"/>
      <c r="BY81" s="344"/>
      <c r="BZ81" s="344"/>
      <c r="CA81" s="344"/>
      <c r="CB81" s="344"/>
      <c r="CC81" s="344"/>
      <c r="CD81" s="344"/>
      <c r="CE81" s="344"/>
      <c r="CF81" s="344"/>
      <c r="CG81" s="344"/>
      <c r="CH81" s="344"/>
      <c r="CI81" s="344"/>
    </row>
    <row r="82" spans="1:87" s="339" customFormat="1" ht="9" customHeight="1">
      <c r="A82" s="764"/>
      <c r="B82" s="8"/>
      <c r="C82" s="7">
        <f ca="1">IF(J!DY$7=5,J!C$618,IFERROR(MATCH(E82,J!CW$10:CW$609,0)+9,J!C$618))</f>
        <v>424</v>
      </c>
      <c r="D82" s="10" t="str">
        <f ca="1">IF(OR(ISNUMBER(SEARCH(X$5,I82)),ISNUMBER(SEARCH(X$5,H82))),MAX(D$17:D81)+1,"")</f>
        <v/>
      </c>
      <c r="E82" s="605">
        <v>66</v>
      </c>
      <c r="F82" s="1006" t="str">
        <f t="shared" ca="1" si="33"/>
        <v>東2</v>
      </c>
      <c r="G82" s="1007" t="str">
        <f t="shared" ca="1" si="34"/>
        <v>建設</v>
      </c>
      <c r="H82" s="6">
        <f t="shared" ca="1" si="35"/>
        <v>1711</v>
      </c>
      <c r="I82" s="5" t="str">
        <f ca="1">IF(H82="","",HYPERLINK("#J!CP"&amp;C82&amp;":CP"&amp;J!C$631,INDIRECT("J!G"&amp;C82+1)))</f>
        <v>SDSHD</v>
      </c>
      <c r="J82" s="5"/>
      <c r="K82" s="4"/>
      <c r="L82" s="3" t="str">
        <f t="shared" ca="1" si="36"/>
        <v xml:space="preserve">622   </v>
      </c>
      <c r="M82" s="2" t="str">
        <f t="shared" ca="1" si="37"/>
        <v xml:space="preserve">+9   </v>
      </c>
      <c r="N82" s="286">
        <f t="shared" ca="1" si="38"/>
        <v>1.468189233278963</v>
      </c>
      <c r="O82" s="2353">
        <f t="shared" ca="1" si="32"/>
        <v>41.877848059999998</v>
      </c>
      <c r="P82" s="2354"/>
      <c r="Q82" s="1744"/>
      <c r="R82" s="240">
        <f t="shared" ca="1" si="29"/>
        <v>0.47732696897375604</v>
      </c>
      <c r="S82" s="317">
        <f t="shared" ca="1" si="29"/>
        <v>-2.3752969121140097</v>
      </c>
      <c r="T82" s="317">
        <f t="shared" ca="1" si="29"/>
        <v>-2.9197080291970821</v>
      </c>
      <c r="U82" s="317">
        <f t="shared" ca="1" si="29"/>
        <v>-2.7568922305764403</v>
      </c>
      <c r="V82" s="317">
        <f t="shared" ca="1" si="29"/>
        <v>-1.546391752577307</v>
      </c>
      <c r="W82" s="313">
        <f t="shared" ca="1" si="29"/>
        <v>3.6649214659685896</v>
      </c>
      <c r="X82" s="317">
        <f t="shared" ca="1" si="29"/>
        <v>3.0303030303030312</v>
      </c>
      <c r="Y82" s="317">
        <f t="shared" ca="1" si="29"/>
        <v>0.24509803921569073</v>
      </c>
      <c r="Z82" s="317">
        <f t="shared" ca="1" si="29"/>
        <v>4.4009779951100398</v>
      </c>
      <c r="AA82" s="318">
        <f t="shared" ca="1" si="29"/>
        <v>0.46838407494145429</v>
      </c>
      <c r="AB82" s="319">
        <f t="shared" ca="1" si="30"/>
        <v>2.3310023310023382</v>
      </c>
      <c r="AC82" s="317">
        <f t="shared" ca="1" si="30"/>
        <v>4.7835990888382725</v>
      </c>
      <c r="AD82" s="317">
        <f t="shared" ca="1" si="30"/>
        <v>5</v>
      </c>
      <c r="AE82" s="317">
        <f t="shared" ca="1" si="30"/>
        <v>0</v>
      </c>
      <c r="AF82" s="318">
        <f t="shared" ca="1" si="30"/>
        <v>0.41407867494824302</v>
      </c>
      <c r="AG82" s="313">
        <f t="shared" ca="1" si="30"/>
        <v>9.4845360824742357</v>
      </c>
      <c r="AH82" s="317">
        <f t="shared" ca="1" si="30"/>
        <v>0.37664783427496218</v>
      </c>
      <c r="AI82" s="317">
        <f t="shared" ca="1" si="30"/>
        <v>0.9380863039399685</v>
      </c>
      <c r="AJ82" s="317">
        <f t="shared" ca="1" si="30"/>
        <v>2.6022304832713701</v>
      </c>
      <c r="AK82" s="317">
        <f t="shared" ca="1" si="30"/>
        <v>7.7898550724637659</v>
      </c>
      <c r="AL82" s="319">
        <f t="shared" ca="1" si="31"/>
        <v>0.33613445378151141</v>
      </c>
      <c r="AM82" s="317">
        <f t="shared" ca="1" si="31"/>
        <v>-1.1725293132328289</v>
      </c>
      <c r="AN82" s="317">
        <f t="shared" ca="1" si="31"/>
        <v>-6.1016949152542423</v>
      </c>
      <c r="AO82" s="317">
        <f t="shared" ca="1" si="31"/>
        <v>-8.3032490974729143</v>
      </c>
      <c r="AP82" s="318">
        <f t="shared" ca="1" si="31"/>
        <v>1.7716535433070817</v>
      </c>
      <c r="AQ82" s="313">
        <f t="shared" ca="1" si="31"/>
        <v>7.9303675048356013</v>
      </c>
      <c r="AR82" s="317">
        <f t="shared" ca="1" si="31"/>
        <v>-8.6021505376344152</v>
      </c>
      <c r="AS82" s="317">
        <f t="shared" ca="1" si="31"/>
        <v>10.196078431372555</v>
      </c>
      <c r="AT82" s="317">
        <f t="shared" ca="1" si="31"/>
        <v>9.0747330960854242</v>
      </c>
      <c r="AU82" s="606">
        <f t="shared" ca="1" si="31"/>
        <v>1.468189233278963</v>
      </c>
      <c r="AV82" s="338"/>
      <c r="AW82" s="344"/>
      <c r="AX82" s="344"/>
      <c r="AY82" s="344"/>
      <c r="AZ82" s="344"/>
      <c r="BA82" s="344"/>
      <c r="BB82" s="344"/>
      <c r="BC82" s="344"/>
      <c r="BD82" s="344"/>
      <c r="BE82" s="344"/>
      <c r="BF82" s="344"/>
      <c r="BG82" s="344"/>
      <c r="BH82" s="344"/>
      <c r="BI82" s="344"/>
      <c r="BJ82" s="344"/>
      <c r="BK82" s="344"/>
      <c r="BL82" s="344"/>
      <c r="BM82" s="344"/>
      <c r="BN82" s="344"/>
      <c r="BO82" s="344"/>
      <c r="BP82" s="344"/>
      <c r="BQ82" s="344"/>
      <c r="BR82" s="344"/>
      <c r="BS82" s="344"/>
      <c r="BT82" s="344"/>
      <c r="BU82" s="344"/>
      <c r="BV82" s="344"/>
      <c r="BW82" s="344"/>
      <c r="BX82" s="344"/>
      <c r="BY82" s="344"/>
      <c r="BZ82" s="344"/>
      <c r="CA82" s="344"/>
      <c r="CB82" s="344"/>
      <c r="CC82" s="344"/>
      <c r="CD82" s="344"/>
      <c r="CE82" s="344"/>
      <c r="CF82" s="344"/>
      <c r="CG82" s="344"/>
      <c r="CH82" s="344"/>
      <c r="CI82" s="344"/>
    </row>
    <row r="83" spans="1:87" s="339" customFormat="1" ht="9" customHeight="1">
      <c r="A83" s="764"/>
      <c r="B83" s="8"/>
      <c r="C83" s="7">
        <f ca="1">IF(J!DY$7=5,J!C$618,IFERROR(MATCH(E83,J!CW$10:CW$609,0)+9,J!C$618))</f>
        <v>106</v>
      </c>
      <c r="D83" s="10" t="str">
        <f ca="1">IF(OR(ISNUMBER(SEARCH(X$5,I83)),ISNUMBER(SEARCH(X$5,H83))),MAX(D$17:D82)+1,"")</f>
        <v/>
      </c>
      <c r="E83" s="605">
        <v>67</v>
      </c>
      <c r="F83" s="1006" t="str">
        <f t="shared" ca="1" si="33"/>
        <v>東2</v>
      </c>
      <c r="G83" s="1007" t="str">
        <f t="shared" ca="1" si="34"/>
        <v>輸機</v>
      </c>
      <c r="H83" s="6">
        <f t="shared" ca="1" si="35"/>
        <v>7254</v>
      </c>
      <c r="I83" s="5" t="str">
        <f ca="1">IF(H83="","",HYPERLINK("#J!CP"&amp;C83&amp;":CP"&amp;J!C$631,INDIRECT("J!G"&amp;C83+1)))</f>
        <v>ユニバンス</v>
      </c>
      <c r="J83" s="5"/>
      <c r="K83" s="4"/>
      <c r="L83" s="3" t="str">
        <f t="shared" ca="1" si="36"/>
        <v xml:space="preserve">1011   </v>
      </c>
      <c r="M83" s="2" t="str">
        <f t="shared" ca="1" si="37"/>
        <v xml:space="preserve">+9   </v>
      </c>
      <c r="N83" s="286">
        <f t="shared" ca="1" si="38"/>
        <v>0.89820359281435458</v>
      </c>
      <c r="O83" s="2353">
        <f t="shared" ca="1" si="32"/>
        <v>236.54151657</v>
      </c>
      <c r="P83" s="2354"/>
      <c r="Q83" s="1744"/>
      <c r="R83" s="240">
        <f t="shared" ca="1" si="29"/>
        <v>8.6834733893557399</v>
      </c>
      <c r="S83" s="317">
        <f t="shared" ca="1" si="29"/>
        <v>-1.546391752577307</v>
      </c>
      <c r="T83" s="317">
        <f t="shared" ca="1" si="29"/>
        <v>6.4136125654450353</v>
      </c>
      <c r="U83" s="317">
        <f t="shared" ca="1" si="29"/>
        <v>-3.3210332103321036</v>
      </c>
      <c r="V83" s="317">
        <f t="shared" ca="1" si="29"/>
        <v>2.1628498727735348</v>
      </c>
      <c r="W83" s="313">
        <f t="shared" ca="1" si="29"/>
        <v>12.95143212951433</v>
      </c>
      <c r="X83" s="317">
        <f t="shared" ca="1" si="29"/>
        <v>3.4178610804851246</v>
      </c>
      <c r="Y83" s="317">
        <f t="shared" ca="1" si="29"/>
        <v>15.991471215351808</v>
      </c>
      <c r="Z83" s="317">
        <f t="shared" ca="1" si="29"/>
        <v>-0.82720588235294201</v>
      </c>
      <c r="AA83" s="318">
        <f t="shared" ca="1" si="29"/>
        <v>1.575532900834105</v>
      </c>
      <c r="AB83" s="319">
        <f t="shared" ca="1" si="30"/>
        <v>-12.956204379562038</v>
      </c>
      <c r="AC83" s="317">
        <f t="shared" ca="1" si="30"/>
        <v>11.530398322851141</v>
      </c>
      <c r="AD83" s="317">
        <f t="shared" ca="1" si="30"/>
        <v>2.6315789473684248</v>
      </c>
      <c r="AE83" s="317">
        <f t="shared" ca="1" si="30"/>
        <v>-4.6703296703296644</v>
      </c>
      <c r="AF83" s="318">
        <f t="shared" ca="1" si="30"/>
        <v>-0.19212295869355955</v>
      </c>
      <c r="AG83" s="313">
        <f t="shared" ca="1" si="30"/>
        <v>2.9836381135707484</v>
      </c>
      <c r="AH83" s="317">
        <f t="shared" ca="1" si="30"/>
        <v>-7.6635514018691566</v>
      </c>
      <c r="AI83" s="317">
        <f t="shared" ca="1" si="30"/>
        <v>-0.60728744939271451</v>
      </c>
      <c r="AJ83" s="317">
        <f t="shared" ca="1" si="30"/>
        <v>2.342158859470473</v>
      </c>
      <c r="AK83" s="317">
        <f t="shared" ca="1" si="30"/>
        <v>-9.75124378109453</v>
      </c>
      <c r="AL83" s="319">
        <f t="shared" ca="1" si="31"/>
        <v>1.4332965821389081</v>
      </c>
      <c r="AM83" s="317">
        <f t="shared" ca="1" si="31"/>
        <v>-0.32608695652174902</v>
      </c>
      <c r="AN83" s="317">
        <f t="shared" ca="1" si="31"/>
        <v>-1.7448200654307584</v>
      </c>
      <c r="AO83" s="317">
        <f t="shared" ca="1" si="31"/>
        <v>-7.8801331853496208</v>
      </c>
      <c r="AP83" s="318">
        <f t="shared" ca="1" si="31"/>
        <v>10.361445783132538</v>
      </c>
      <c r="AQ83" s="313">
        <f t="shared" ca="1" si="31"/>
        <v>-2.0742358078602621</v>
      </c>
      <c r="AR83" s="317">
        <f t="shared" ca="1" si="31"/>
        <v>6.4659977703455951</v>
      </c>
      <c r="AS83" s="317">
        <f t="shared" ca="1" si="31"/>
        <v>7.2251308900523696</v>
      </c>
      <c r="AT83" s="317">
        <f t="shared" ca="1" si="31"/>
        <v>-2.1484375</v>
      </c>
      <c r="AU83" s="606">
        <f t="shared" ca="1" si="31"/>
        <v>0.89820359281435458</v>
      </c>
      <c r="AV83" s="338"/>
      <c r="AW83" s="344"/>
      <c r="AX83" s="344"/>
      <c r="AY83" s="344"/>
      <c r="AZ83" s="344"/>
      <c r="BA83" s="344"/>
      <c r="BB83" s="344"/>
      <c r="BC83" s="344"/>
      <c r="BD83" s="344"/>
      <c r="BE83" s="344"/>
      <c r="BF83" s="344"/>
      <c r="BG83" s="344"/>
      <c r="BH83" s="344"/>
      <c r="BI83" s="344"/>
      <c r="BJ83" s="344"/>
      <c r="BK83" s="344"/>
      <c r="BL83" s="344"/>
      <c r="BM83" s="344"/>
      <c r="BN83" s="344"/>
      <c r="BO83" s="344"/>
      <c r="BP83" s="344"/>
      <c r="BQ83" s="344"/>
      <c r="BR83" s="344"/>
      <c r="BS83" s="344"/>
      <c r="BT83" s="344"/>
      <c r="BU83" s="344"/>
      <c r="BV83" s="344"/>
      <c r="BW83" s="344"/>
      <c r="BX83" s="344"/>
      <c r="BY83" s="344"/>
      <c r="BZ83" s="344"/>
      <c r="CA83" s="344"/>
      <c r="CB83" s="344"/>
      <c r="CC83" s="344"/>
      <c r="CD83" s="344"/>
      <c r="CE83" s="344"/>
      <c r="CF83" s="344"/>
      <c r="CG83" s="344"/>
      <c r="CH83" s="344"/>
      <c r="CI83" s="344"/>
    </row>
    <row r="84" spans="1:87" s="339" customFormat="1" ht="9" customHeight="1">
      <c r="A84" s="764"/>
      <c r="B84" s="8"/>
      <c r="C84" s="7">
        <f ca="1">IF(J!DY$7=5,J!C$618,IFERROR(MATCH(E84,J!CW$10:CW$609,0)+9,J!C$618))</f>
        <v>544</v>
      </c>
      <c r="D84" s="10" t="str">
        <f ca="1">IF(OR(ISNUMBER(SEARCH(X$5,I84)),ISNUMBER(SEARCH(X$5,H84))),MAX(D$17:D83)+1,"")</f>
        <v/>
      </c>
      <c r="E84" s="605">
        <v>68</v>
      </c>
      <c r="F84" s="1006" t="str">
        <f t="shared" ca="1" si="33"/>
        <v>東2</v>
      </c>
      <c r="G84" s="1007" t="str">
        <f t="shared" ca="1" si="34"/>
        <v>小売</v>
      </c>
      <c r="H84" s="6">
        <f t="shared" ca="1" si="35"/>
        <v>3011</v>
      </c>
      <c r="I84" s="5" t="str">
        <f ca="1">IF(H84="","",HYPERLINK("#J!CP"&amp;C84&amp;":CP"&amp;J!C$631,INDIRECT("J!G"&amp;C84+1)))</f>
        <v>バナーズ</v>
      </c>
      <c r="J84" s="5"/>
      <c r="K84" s="4"/>
      <c r="L84" s="3" t="str">
        <f t="shared" ca="1" si="36"/>
        <v xml:space="preserve">119   </v>
      </c>
      <c r="M84" s="2" t="str">
        <f t="shared" ca="1" si="37"/>
        <v xml:space="preserve">+1   </v>
      </c>
      <c r="N84" s="286">
        <f t="shared" ca="1" si="38"/>
        <v>0.84745762711864359</v>
      </c>
      <c r="O84" s="2359">
        <f t="shared" ca="1" si="32"/>
        <v>24.08094234</v>
      </c>
      <c r="P84" s="2360"/>
      <c r="Q84" s="1745"/>
      <c r="R84" s="240">
        <f t="shared" ca="1" si="29"/>
        <v>-1.6949152542372872</v>
      </c>
      <c r="S84" s="317">
        <f t="shared" ca="1" si="29"/>
        <v>0</v>
      </c>
      <c r="T84" s="317">
        <f t="shared" ca="1" si="29"/>
        <v>3.448275862068968</v>
      </c>
      <c r="U84" s="317">
        <f t="shared" ca="1" si="29"/>
        <v>0.8333333333333286</v>
      </c>
      <c r="V84" s="317">
        <f t="shared" ca="1" si="29"/>
        <v>-2.4793388429752099</v>
      </c>
      <c r="W84" s="313">
        <f t="shared" ca="1" si="29"/>
        <v>1.6949152542372872</v>
      </c>
      <c r="X84" s="317">
        <f t="shared" ca="1" si="29"/>
        <v>0.8333333333333286</v>
      </c>
      <c r="Y84" s="317">
        <f t="shared" ca="1" si="29"/>
        <v>0.8264462809917319</v>
      </c>
      <c r="Z84" s="317">
        <f t="shared" ca="1" si="29"/>
        <v>-1.6393442622950829</v>
      </c>
      <c r="AA84" s="318">
        <f t="shared" ca="1" si="29"/>
        <v>0</v>
      </c>
      <c r="AB84" s="319">
        <f t="shared" ca="1" si="30"/>
        <v>0</v>
      </c>
      <c r="AC84" s="317">
        <f t="shared" ca="1" si="30"/>
        <v>0.8333333333333286</v>
      </c>
      <c r="AD84" s="317">
        <f t="shared" ca="1" si="30"/>
        <v>-0.8264462809917319</v>
      </c>
      <c r="AE84" s="317">
        <f t="shared" ca="1" si="30"/>
        <v>0.8333333333333286</v>
      </c>
      <c r="AF84" s="318">
        <f t="shared" ca="1" si="30"/>
        <v>-0.8264462809917319</v>
      </c>
      <c r="AG84" s="313">
        <f t="shared" ca="1" si="30"/>
        <v>0.8333333333333286</v>
      </c>
      <c r="AH84" s="317">
        <f t="shared" ca="1" si="30"/>
        <v>0</v>
      </c>
      <c r="AI84" s="317">
        <f t="shared" ca="1" si="30"/>
        <v>-2.4793388429752099</v>
      </c>
      <c r="AJ84" s="317">
        <f t="shared" ca="1" si="30"/>
        <v>0.84745762711864359</v>
      </c>
      <c r="AK84" s="317">
        <f t="shared" ca="1" si="30"/>
        <v>-0.84033613445377853</v>
      </c>
      <c r="AL84" s="319">
        <f t="shared" ca="1" si="31"/>
        <v>-0.84745762711864359</v>
      </c>
      <c r="AM84" s="317">
        <f t="shared" ca="1" si="31"/>
        <v>-1.7094017094017175</v>
      </c>
      <c r="AN84" s="317">
        <f t="shared" ca="1" si="31"/>
        <v>1.7391304347825951</v>
      </c>
      <c r="AO84" s="317">
        <f t="shared" ca="1" si="31"/>
        <v>-0.85470085470085166</v>
      </c>
      <c r="AP84" s="318">
        <f t="shared" ca="1" si="31"/>
        <v>-0.86206896551723844</v>
      </c>
      <c r="AQ84" s="313">
        <f t="shared" ca="1" si="31"/>
        <v>2.6086956521739211</v>
      </c>
      <c r="AR84" s="317">
        <f t="shared" ca="1" si="31"/>
        <v>0.84745762711864359</v>
      </c>
      <c r="AS84" s="317">
        <f t="shared" ca="1" si="31"/>
        <v>0</v>
      </c>
      <c r="AT84" s="317">
        <f t="shared" ca="1" si="31"/>
        <v>-0.84033613445377853</v>
      </c>
      <c r="AU84" s="606">
        <f t="shared" ca="1" si="31"/>
        <v>0.84745762711864359</v>
      </c>
      <c r="AV84" s="338"/>
      <c r="AW84" s="344"/>
      <c r="AX84" s="344"/>
      <c r="AY84" s="344"/>
      <c r="AZ84" s="344"/>
      <c r="BA84" s="344"/>
      <c r="BB84" s="344"/>
      <c r="BC84" s="344"/>
      <c r="BD84" s="344"/>
      <c r="BE84" s="344"/>
      <c r="BF84" s="344"/>
      <c r="BG84" s="344"/>
      <c r="BH84" s="344"/>
      <c r="BI84" s="344"/>
      <c r="BJ84" s="344"/>
      <c r="BK84" s="344"/>
      <c r="BL84" s="344"/>
      <c r="BM84" s="344"/>
      <c r="BN84" s="344"/>
      <c r="BO84" s="344"/>
      <c r="BP84" s="344"/>
      <c r="BQ84" s="344"/>
      <c r="BR84" s="344"/>
      <c r="BS84" s="344"/>
      <c r="BT84" s="344"/>
      <c r="BU84" s="344"/>
      <c r="BV84" s="344"/>
      <c r="BW84" s="344"/>
      <c r="BX84" s="344"/>
      <c r="BY84" s="344"/>
      <c r="BZ84" s="344"/>
      <c r="CA84" s="344"/>
      <c r="CB84" s="344"/>
      <c r="CC84" s="344"/>
      <c r="CD84" s="344"/>
      <c r="CE84" s="344"/>
      <c r="CF84" s="344"/>
      <c r="CG84" s="344"/>
      <c r="CH84" s="344"/>
      <c r="CI84" s="344"/>
    </row>
    <row r="85" spans="1:87" s="339" customFormat="1" ht="9" customHeight="1">
      <c r="A85" s="764"/>
      <c r="B85" s="8"/>
      <c r="C85" s="7">
        <f ca="1">IF(J!DY$7=5,J!C$618,IFERROR(MATCH(E85,J!CW$10:CW$609,0)+9,J!C$618))</f>
        <v>502</v>
      </c>
      <c r="D85" s="10" t="str">
        <f ca="1">IF(OR(ISNUMBER(SEARCH(X$5,I85)),ISNUMBER(SEARCH(X$5,H85))),MAX(D$17:D84)+1,"")</f>
        <v/>
      </c>
      <c r="E85" s="608">
        <v>69</v>
      </c>
      <c r="F85" s="1008" t="str">
        <f t="shared" ca="1" si="33"/>
        <v>東2</v>
      </c>
      <c r="G85" s="1009" t="str">
        <f t="shared" ca="1" si="34"/>
        <v>卸売</v>
      </c>
      <c r="H85" s="16">
        <f t="shared" ca="1" si="35"/>
        <v>7681</v>
      </c>
      <c r="I85" s="15" t="str">
        <f ca="1">IF(H85="","",HYPERLINK("#J!CP"&amp;C85&amp;":CP"&amp;J!C$631,INDIRECT("J!G"&amp;C85+1)))</f>
        <v>レオクラン</v>
      </c>
      <c r="J85" s="15"/>
      <c r="K85" s="14"/>
      <c r="L85" s="13" t="str">
        <f t="shared" ca="1" si="36"/>
        <v xml:space="preserve">2582   </v>
      </c>
      <c r="M85" s="12" t="str">
        <f t="shared" ca="1" si="37"/>
        <v xml:space="preserve">+1   </v>
      </c>
      <c r="N85" s="11">
        <f t="shared" ca="1" si="38"/>
        <v>3.8744672607521125E-2</v>
      </c>
      <c r="O85" s="2361">
        <f t="shared" ca="1" si="32"/>
        <v>50.627856000000001</v>
      </c>
      <c r="P85" s="2362"/>
      <c r="Q85" s="1746"/>
      <c r="R85" s="239">
        <f t="shared" ca="1" si="29"/>
        <v>-1.4690075241848888</v>
      </c>
      <c r="S85" s="247">
        <f t="shared" ca="1" si="29"/>
        <v>-1.2363636363636346</v>
      </c>
      <c r="T85" s="247">
        <f t="shared" ca="1" si="29"/>
        <v>1.178203240058906</v>
      </c>
      <c r="U85" s="247">
        <f t="shared" ca="1" si="29"/>
        <v>-4.3668122270742344</v>
      </c>
      <c r="V85" s="247">
        <f t="shared" ca="1" si="29"/>
        <v>1.7884322678843176</v>
      </c>
      <c r="W85" s="242">
        <f t="shared" ca="1" si="29"/>
        <v>2.6168224299065486</v>
      </c>
      <c r="X85" s="247">
        <f t="shared" ca="1" si="29"/>
        <v>0.47358834244080583</v>
      </c>
      <c r="Y85" s="247">
        <f t="shared" ca="1" si="29"/>
        <v>-0.14503263234227859</v>
      </c>
      <c r="Z85" s="247">
        <f t="shared" ca="1" si="29"/>
        <v>-0.87145969498911313</v>
      </c>
      <c r="AA85" s="248">
        <f t="shared" ca="1" si="29"/>
        <v>0.69597069597068639</v>
      </c>
      <c r="AB85" s="249">
        <f t="shared" ca="1" si="30"/>
        <v>1.0913059294288701</v>
      </c>
      <c r="AC85" s="247">
        <f t="shared" ca="1" si="30"/>
        <v>-1.0075566750629719</v>
      </c>
      <c r="AD85" s="247">
        <f t="shared" ca="1" si="30"/>
        <v>-0.1090512540894224</v>
      </c>
      <c r="AE85" s="247">
        <f t="shared" ca="1" si="30"/>
        <v>1.8922852983988463</v>
      </c>
      <c r="AF85" s="248">
        <f t="shared" ca="1" si="30"/>
        <v>-1.9642857142857224</v>
      </c>
      <c r="AG85" s="242">
        <f t="shared" ca="1" si="30"/>
        <v>1.0928961748633839</v>
      </c>
      <c r="AH85" s="247">
        <f t="shared" ca="1" si="30"/>
        <v>0.86486486486485603</v>
      </c>
      <c r="AI85" s="247">
        <f t="shared" ca="1" si="30"/>
        <v>3.5727045373363353E-2</v>
      </c>
      <c r="AJ85" s="247">
        <f t="shared" ca="1" si="30"/>
        <v>-1.7857142857142918</v>
      </c>
      <c r="AK85" s="247">
        <f t="shared" ca="1" si="30"/>
        <v>-1.2000000000000028</v>
      </c>
      <c r="AL85" s="249">
        <f t="shared" ca="1" si="31"/>
        <v>-2.2819285977180783</v>
      </c>
      <c r="AM85" s="247">
        <f t="shared" ca="1" si="31"/>
        <v>-1.8455743879472664</v>
      </c>
      <c r="AN85" s="247">
        <f t="shared" ca="1" si="31"/>
        <v>1.6884113584036697</v>
      </c>
      <c r="AO85" s="247">
        <f t="shared" ca="1" si="31"/>
        <v>-0.33962264150943611</v>
      </c>
      <c r="AP85" s="248">
        <f t="shared" ca="1" si="31"/>
        <v>-3.7864445285876513</v>
      </c>
      <c r="AQ85" s="242">
        <f t="shared" ca="1" si="31"/>
        <v>-1.259346713892171</v>
      </c>
      <c r="AR85" s="247">
        <f t="shared" ca="1" si="31"/>
        <v>7.9713033080921036E-2</v>
      </c>
      <c r="AS85" s="247">
        <f t="shared" ca="1" si="31"/>
        <v>4.8187972919155726</v>
      </c>
      <c r="AT85" s="247">
        <f t="shared" ca="1" si="31"/>
        <v>-1.9376899696048611</v>
      </c>
      <c r="AU85" s="609">
        <f t="shared" ca="1" si="31"/>
        <v>3.8744672607521125E-2</v>
      </c>
      <c r="AV85" s="338"/>
      <c r="AW85" s="344"/>
      <c r="AX85" s="344"/>
      <c r="AY85" s="344"/>
      <c r="AZ85" s="344"/>
      <c r="BA85" s="344"/>
      <c r="BB85" s="344"/>
      <c r="BC85" s="344"/>
      <c r="BD85" s="344"/>
      <c r="BE85" s="344"/>
      <c r="BF85" s="344"/>
      <c r="BG85" s="344"/>
      <c r="BH85" s="344"/>
      <c r="BI85" s="344"/>
      <c r="BJ85" s="344"/>
      <c r="BK85" s="344"/>
      <c r="BL85" s="344"/>
      <c r="BM85" s="344"/>
      <c r="BN85" s="344"/>
      <c r="BO85" s="344"/>
      <c r="BP85" s="344"/>
      <c r="BQ85" s="344"/>
      <c r="BR85" s="344"/>
      <c r="BS85" s="344"/>
      <c r="BT85" s="344"/>
      <c r="BU85" s="344"/>
      <c r="BV85" s="344"/>
      <c r="BW85" s="344"/>
      <c r="BX85" s="344"/>
      <c r="BY85" s="344"/>
      <c r="BZ85" s="344"/>
      <c r="CA85" s="344"/>
      <c r="CB85" s="344"/>
      <c r="CC85" s="344"/>
      <c r="CD85" s="344"/>
      <c r="CE85" s="344"/>
      <c r="CF85" s="344"/>
      <c r="CG85" s="344"/>
      <c r="CH85" s="344"/>
      <c r="CI85" s="344"/>
    </row>
    <row r="86" spans="1:87" s="339" customFormat="1" ht="9" customHeight="1">
      <c r="A86" s="764"/>
      <c r="B86" s="8"/>
      <c r="C86" s="7">
        <f ca="1">IF(J!DY$7=5,J!C$618,IFERROR(MATCH(E86,J!CW$10:CW$609,0)+9,J!C$618))</f>
        <v>490</v>
      </c>
      <c r="D86" s="10" t="str">
        <f ca="1">IF(OR(ISNUMBER(SEARCH(X$5,I86)),ISNUMBER(SEARCH(X$5,H86))),MAX(D$17:D85)+1,"")</f>
        <v/>
      </c>
      <c r="E86" s="605">
        <v>70</v>
      </c>
      <c r="F86" s="1006" t="str">
        <f t="shared" ca="1" si="33"/>
        <v>東2</v>
      </c>
      <c r="G86" s="1007" t="str">
        <f t="shared" ca="1" si="34"/>
        <v>機械</v>
      </c>
      <c r="H86" s="6">
        <f t="shared" ca="1" si="35"/>
        <v>6144</v>
      </c>
      <c r="I86" s="5" t="str">
        <f ca="1">IF(H86="","",HYPERLINK("#J!CP"&amp;C86&amp;":CP"&amp;J!C$631,INDIRECT("J!G"&amp;C86+1)))</f>
        <v>西部電機</v>
      </c>
      <c r="J86" s="5"/>
      <c r="K86" s="4"/>
      <c r="L86" s="3" t="str">
        <f t="shared" ca="1" si="36"/>
        <v xml:space="preserve">1415   </v>
      </c>
      <c r="M86" s="2" t="str">
        <f t="shared" ca="1" si="37"/>
        <v xml:space="preserve">0   </v>
      </c>
      <c r="N86" s="286">
        <f t="shared" ca="1" si="38"/>
        <v>0</v>
      </c>
      <c r="O86" s="2353">
        <f t="shared" ca="1" si="32"/>
        <v>214.51400000000001</v>
      </c>
      <c r="P86" s="2354"/>
      <c r="Q86" s="1744"/>
      <c r="R86" s="240">
        <f t="shared" ca="1" si="29"/>
        <v>0.74349442379183017</v>
      </c>
      <c r="S86" s="317">
        <f t="shared" ca="1" si="29"/>
        <v>-7.3800738007378186E-2</v>
      </c>
      <c r="T86" s="317">
        <f t="shared" ca="1" si="29"/>
        <v>-0.3692762186115317</v>
      </c>
      <c r="U86" s="317">
        <f t="shared" ca="1" si="29"/>
        <v>2.2238695329873934</v>
      </c>
      <c r="V86" s="317">
        <f t="shared" ca="1" si="29"/>
        <v>-2.0304568527918718</v>
      </c>
      <c r="W86" s="313">
        <f t="shared" ca="1" si="29"/>
        <v>5.6994818652849659</v>
      </c>
      <c r="X86" s="317">
        <f t="shared" ca="1" si="29"/>
        <v>4.6218487394958032</v>
      </c>
      <c r="Y86" s="317">
        <f t="shared" ca="1" si="29"/>
        <v>-2.9451137884872907</v>
      </c>
      <c r="Z86" s="317">
        <f t="shared" ca="1" si="29"/>
        <v>-2.6206896551724128</v>
      </c>
      <c r="AA86" s="318">
        <f t="shared" ca="1" si="29"/>
        <v>1.2747875354107663</v>
      </c>
      <c r="AB86" s="319">
        <f t="shared" ca="1" si="30"/>
        <v>0</v>
      </c>
      <c r="AC86" s="317">
        <f t="shared" ca="1" si="30"/>
        <v>0</v>
      </c>
      <c r="AD86" s="317">
        <f t="shared" ca="1" si="30"/>
        <v>0</v>
      </c>
      <c r="AE86" s="317">
        <f t="shared" ca="1" si="30"/>
        <v>-2.1678321678321737</v>
      </c>
      <c r="AF86" s="318">
        <f t="shared" ca="1" si="30"/>
        <v>0.78627591136526576</v>
      </c>
      <c r="AG86" s="313">
        <f t="shared" ca="1" si="30"/>
        <v>0.35460992907800915</v>
      </c>
      <c r="AH86" s="317">
        <f t="shared" ca="1" si="30"/>
        <v>2.1201413427561704</v>
      </c>
      <c r="AI86" s="317">
        <f t="shared" ca="1" si="30"/>
        <v>-3.1141868512110733</v>
      </c>
      <c r="AJ86" s="317">
        <f t="shared" ca="1" si="30"/>
        <v>2.1428571428571388</v>
      </c>
      <c r="AK86" s="317">
        <f t="shared" ca="1" si="30"/>
        <v>-1.1188811188811201</v>
      </c>
      <c r="AL86" s="319">
        <f t="shared" ca="1" si="31"/>
        <v>-0.99009900990098743</v>
      </c>
      <c r="AM86" s="317">
        <f t="shared" ca="1" si="31"/>
        <v>-0.5</v>
      </c>
      <c r="AN86" s="317">
        <f t="shared" ca="1" si="31"/>
        <v>0</v>
      </c>
      <c r="AO86" s="317">
        <f t="shared" ca="1" si="31"/>
        <v>0.50251256281406143</v>
      </c>
      <c r="AP86" s="318">
        <f t="shared" ca="1" si="31"/>
        <v>-0.4285714285714306</v>
      </c>
      <c r="AQ86" s="313">
        <f t="shared" ca="1" si="31"/>
        <v>1.649928263988528</v>
      </c>
      <c r="AR86" s="317">
        <f t="shared" ca="1" si="31"/>
        <v>-2.0465772759350642</v>
      </c>
      <c r="AS86" s="317">
        <f t="shared" ca="1" si="31"/>
        <v>0.43227665706051255</v>
      </c>
      <c r="AT86" s="317">
        <f t="shared" ca="1" si="31"/>
        <v>1.5064562410330069</v>
      </c>
      <c r="AU86" s="606">
        <f t="shared" ca="1" si="31"/>
        <v>0</v>
      </c>
      <c r="AV86" s="338"/>
      <c r="AW86" s="344"/>
      <c r="AX86" s="344"/>
      <c r="AY86" s="344"/>
      <c r="AZ86" s="344"/>
      <c r="BA86" s="344"/>
      <c r="BB86" s="344"/>
      <c r="BC86" s="344"/>
      <c r="BD86" s="344"/>
      <c r="BE86" s="344"/>
      <c r="BF86" s="344"/>
      <c r="BG86" s="344"/>
      <c r="BH86" s="344"/>
      <c r="BI86" s="344"/>
      <c r="BJ86" s="344"/>
      <c r="BK86" s="344"/>
      <c r="BL86" s="344"/>
      <c r="BM86" s="344"/>
      <c r="BN86" s="344"/>
      <c r="BO86" s="344"/>
      <c r="BP86" s="344"/>
      <c r="BQ86" s="344"/>
      <c r="BR86" s="344"/>
      <c r="BS86" s="344"/>
      <c r="BT86" s="344"/>
      <c r="BU86" s="344"/>
      <c r="BV86" s="344"/>
      <c r="BW86" s="344"/>
      <c r="BX86" s="344"/>
      <c r="BY86" s="344"/>
      <c r="BZ86" s="344"/>
      <c r="CA86" s="344"/>
      <c r="CB86" s="344"/>
      <c r="CC86" s="344"/>
      <c r="CD86" s="344"/>
      <c r="CE86" s="344"/>
      <c r="CF86" s="344"/>
      <c r="CG86" s="344"/>
      <c r="CH86" s="344"/>
      <c r="CI86" s="344"/>
    </row>
    <row r="87" spans="1:87" s="339" customFormat="1" ht="9" customHeight="1">
      <c r="A87" s="764"/>
      <c r="B87" s="8"/>
      <c r="C87" s="7">
        <f ca="1">IF(J!DY$7=5,J!C$618,IFERROR(MATCH(E87,J!CW$10:CW$609,0)+9,J!C$618))</f>
        <v>172</v>
      </c>
      <c r="D87" s="10" t="str">
        <f ca="1">IF(OR(ISNUMBER(SEARCH(X$5,I87)),ISNUMBER(SEARCH(X$5,H87))),MAX(D$17:D86)+1,"")</f>
        <v/>
      </c>
      <c r="E87" s="605">
        <v>71</v>
      </c>
      <c r="F87" s="1006" t="str">
        <f t="shared" ca="1" si="33"/>
        <v>東2</v>
      </c>
      <c r="G87" s="1007" t="str">
        <f t="shared" ca="1" si="34"/>
        <v>非鉄</v>
      </c>
      <c r="H87" s="6">
        <f t="shared" ca="1" si="35"/>
        <v>5753</v>
      </c>
      <c r="I87" s="5" t="str">
        <f ca="1">IF(H87="","",HYPERLINK("#J!CP"&amp;C87&amp;":CP"&amp;J!C$631,INDIRECT("J!G"&amp;C87+1)))</f>
        <v>日本伸銅</v>
      </c>
      <c r="J87" s="5"/>
      <c r="K87" s="4"/>
      <c r="L87" s="3" t="str">
        <f t="shared" ca="1" si="36"/>
        <v xml:space="preserve">1975   </v>
      </c>
      <c r="M87" s="2" t="str">
        <f t="shared" ca="1" si="37"/>
        <v xml:space="preserve">-8   </v>
      </c>
      <c r="N87" s="286">
        <f t="shared" ca="1" si="38"/>
        <v>-0.40342914775592931</v>
      </c>
      <c r="O87" s="2353">
        <f t="shared" ca="1" si="32"/>
        <v>46.807499999999997</v>
      </c>
      <c r="P87" s="2354"/>
      <c r="Q87" s="1744"/>
      <c r="R87" s="240">
        <f t="shared" ref="R87:AA96" ca="1" si="39">IFERROR(INDIRECT("J!"&amp;R$1&amp;$C87+$O$1)/INDIRECT("J!"&amp;R$2&amp;$C87+$O$2)*100-100,"")</f>
        <v>0.84790673025966612</v>
      </c>
      <c r="S87" s="317">
        <f t="shared" ca="1" si="39"/>
        <v>0</v>
      </c>
      <c r="T87" s="317">
        <f t="shared" ca="1" si="39"/>
        <v>0.47293746715712359</v>
      </c>
      <c r="U87" s="317">
        <f t="shared" ca="1" si="39"/>
        <v>0.15690376569037312</v>
      </c>
      <c r="V87" s="317">
        <f t="shared" ca="1" si="39"/>
        <v>3.1331592689295036</v>
      </c>
      <c r="W87" s="313">
        <f t="shared" ca="1" si="39"/>
        <v>1.0126582278481067</v>
      </c>
      <c r="X87" s="317">
        <f t="shared" ca="1" si="39"/>
        <v>-1.0025062656641666</v>
      </c>
      <c r="Y87" s="317">
        <f t="shared" ca="1" si="39"/>
        <v>0.65822784810126223</v>
      </c>
      <c r="Z87" s="317">
        <f t="shared" ca="1" si="39"/>
        <v>-0.40241448692152915</v>
      </c>
      <c r="AA87" s="318">
        <f t="shared" ca="1" si="39"/>
        <v>-1.0606060606060623</v>
      </c>
      <c r="AB87" s="319">
        <f t="shared" ref="AB87:AK96" ca="1" si="40">IFERROR(INDIRECT("J!"&amp;AB$1&amp;$C87+$O$1)/INDIRECT("J!"&amp;AB$2&amp;$C87+$O$2)*100-100,"")</f>
        <v>-0.56151097498722891</v>
      </c>
      <c r="AC87" s="317">
        <f t="shared" ca="1" si="40"/>
        <v>3.1827515400410675</v>
      </c>
      <c r="AD87" s="317">
        <f t="shared" ca="1" si="40"/>
        <v>1.0447761194029965</v>
      </c>
      <c r="AE87" s="317">
        <f t="shared" ca="1" si="40"/>
        <v>12.703101920236335</v>
      </c>
      <c r="AF87" s="318">
        <f t="shared" ca="1" si="40"/>
        <v>12.188728702490167</v>
      </c>
      <c r="AG87" s="313">
        <f t="shared" ca="1" si="40"/>
        <v>-6.5420560747663501</v>
      </c>
      <c r="AH87" s="317">
        <f t="shared" ca="1" si="40"/>
        <v>-7.4583333333333286</v>
      </c>
      <c r="AI87" s="317">
        <f t="shared" ca="1" si="40"/>
        <v>-3.6920306168392614</v>
      </c>
      <c r="AJ87" s="317">
        <f t="shared" ca="1" si="40"/>
        <v>0.2805049088359084</v>
      </c>
      <c r="AK87" s="317">
        <f t="shared" ca="1" si="40"/>
        <v>-1.4452214452214491</v>
      </c>
      <c r="AL87" s="319">
        <f t="shared" ref="AL87:AU96" ca="1" si="41">IFERROR(INDIRECT("J!"&amp;AL$1&amp;$C87+$O$1)/INDIRECT("J!"&amp;AL$2&amp;$C87+$O$2)*100-100,"")</f>
        <v>-0.66225165562914867</v>
      </c>
      <c r="AM87" s="317">
        <f t="shared" ca="1" si="41"/>
        <v>-4.7142857142857224</v>
      </c>
      <c r="AN87" s="317">
        <f t="shared" ca="1" si="41"/>
        <v>0</v>
      </c>
      <c r="AO87" s="317">
        <f t="shared" ca="1" si="41"/>
        <v>-4.6476761619190512</v>
      </c>
      <c r="AP87" s="318">
        <f t="shared" ca="1" si="41"/>
        <v>3.1446540880503164</v>
      </c>
      <c r="AQ87" s="313">
        <f t="shared" ca="1" si="41"/>
        <v>2.0325203252032509</v>
      </c>
      <c r="AR87" s="317">
        <f t="shared" ca="1" si="41"/>
        <v>-2.3904382470119572</v>
      </c>
      <c r="AS87" s="317">
        <f t="shared" ca="1" si="41"/>
        <v>0.91836734693877986</v>
      </c>
      <c r="AT87" s="317">
        <f t="shared" ca="1" si="41"/>
        <v>0.25278058645095314</v>
      </c>
      <c r="AU87" s="606">
        <f t="shared" ca="1" si="41"/>
        <v>-0.40342914775592931</v>
      </c>
      <c r="AV87" s="338"/>
      <c r="AW87" s="344"/>
      <c r="AX87" s="344"/>
      <c r="AY87" s="344"/>
      <c r="AZ87" s="344"/>
      <c r="BA87" s="344"/>
      <c r="BB87" s="344"/>
      <c r="BC87" s="344"/>
      <c r="BD87" s="344"/>
      <c r="BE87" s="344"/>
      <c r="BF87" s="344"/>
      <c r="BG87" s="344"/>
      <c r="BH87" s="344"/>
      <c r="BI87" s="344"/>
      <c r="BJ87" s="344"/>
      <c r="BK87" s="344"/>
      <c r="BL87" s="344"/>
      <c r="BM87" s="344"/>
      <c r="BN87" s="344"/>
      <c r="BO87" s="344"/>
      <c r="BP87" s="344"/>
      <c r="BQ87" s="344"/>
      <c r="BR87" s="344"/>
      <c r="BS87" s="344"/>
      <c r="BT87" s="344"/>
      <c r="BU87" s="344"/>
      <c r="BV87" s="344"/>
      <c r="BW87" s="344"/>
      <c r="BX87" s="344"/>
      <c r="BY87" s="344"/>
      <c r="BZ87" s="344"/>
      <c r="CA87" s="344"/>
      <c r="CB87" s="344"/>
      <c r="CC87" s="344"/>
      <c r="CD87" s="344"/>
      <c r="CE87" s="344"/>
      <c r="CF87" s="344"/>
      <c r="CG87" s="344"/>
      <c r="CH87" s="344"/>
      <c r="CI87" s="344"/>
    </row>
    <row r="88" spans="1:87" s="339" customFormat="1" ht="9" customHeight="1">
      <c r="A88" s="764"/>
      <c r="B88" s="8"/>
      <c r="C88" s="7">
        <f ca="1">IF(J!DY$7=5,J!C$618,IFERROR(MATCH(E88,J!CW$10:CW$609,0)+9,J!C$618))</f>
        <v>346</v>
      </c>
      <c r="D88" s="10" t="str">
        <f ca="1">IF(OR(ISNUMBER(SEARCH(X$5,I88)),ISNUMBER(SEARCH(X$5,H88))),MAX(D$17:D87)+1,"")</f>
        <v/>
      </c>
      <c r="E88" s="605">
        <v>72</v>
      </c>
      <c r="F88" s="1006" t="str">
        <f t="shared" ca="1" si="33"/>
        <v>東2</v>
      </c>
      <c r="G88" s="1007" t="str">
        <f t="shared" ca="1" si="34"/>
        <v>情通</v>
      </c>
      <c r="H88" s="6">
        <f t="shared" ca="1" si="35"/>
        <v>2345</v>
      </c>
      <c r="I88" s="5" t="str">
        <f ca="1">IF(H88="","",HYPERLINK("#J!CP"&amp;C88&amp;":CP"&amp;J!C$631,INDIRECT("J!G"&amp;C88+1)))</f>
        <v>クシム</v>
      </c>
      <c r="J88" s="5"/>
      <c r="K88" s="4"/>
      <c r="L88" s="3" t="str">
        <f t="shared" ca="1" si="36"/>
        <v xml:space="preserve">362   </v>
      </c>
      <c r="M88" s="2" t="str">
        <f t="shared" ca="1" si="37"/>
        <v xml:space="preserve">-2   </v>
      </c>
      <c r="N88" s="286">
        <f t="shared" ca="1" si="38"/>
        <v>-0.54945054945054039</v>
      </c>
      <c r="O88" s="2359">
        <f t="shared" ca="1" si="32"/>
        <v>31.447070319999998</v>
      </c>
      <c r="P88" s="2360"/>
      <c r="Q88" s="1745"/>
      <c r="R88" s="240">
        <f t="shared" ca="1" si="39"/>
        <v>13.592233009708735</v>
      </c>
      <c r="S88" s="317">
        <f t="shared" ca="1" si="39"/>
        <v>1.994301994301992</v>
      </c>
      <c r="T88" s="317">
        <f t="shared" ca="1" si="39"/>
        <v>-4.7486033519553104</v>
      </c>
      <c r="U88" s="317">
        <f t="shared" ca="1" si="39"/>
        <v>-0.58651026392962535</v>
      </c>
      <c r="V88" s="317">
        <f t="shared" ca="1" si="39"/>
        <v>-0.58997050147492303</v>
      </c>
      <c r="W88" s="313">
        <f t="shared" ca="1" si="39"/>
        <v>2.3738872403560833</v>
      </c>
      <c r="X88" s="317">
        <f t="shared" ca="1" si="39"/>
        <v>3.1884057971014386</v>
      </c>
      <c r="Y88" s="317">
        <f t="shared" ca="1" si="39"/>
        <v>0</v>
      </c>
      <c r="Z88" s="317">
        <f t="shared" ca="1" si="39"/>
        <v>-4.4943820224719104</v>
      </c>
      <c r="AA88" s="318">
        <f t="shared" ca="1" si="39"/>
        <v>6.470588235294116</v>
      </c>
      <c r="AB88" s="319">
        <f t="shared" ca="1" si="40"/>
        <v>1.9337016574585704</v>
      </c>
      <c r="AC88" s="317">
        <f t="shared" ca="1" si="40"/>
        <v>4.6070460704606973</v>
      </c>
      <c r="AD88" s="317">
        <f t="shared" ca="1" si="40"/>
        <v>4.4041450777202016</v>
      </c>
      <c r="AE88" s="317">
        <f t="shared" ca="1" si="40"/>
        <v>0.24813895781636575</v>
      </c>
      <c r="AF88" s="318">
        <f t="shared" ca="1" si="40"/>
        <v>-0.2475247524752433</v>
      </c>
      <c r="AG88" s="313">
        <f t="shared" ca="1" si="40"/>
        <v>-3.2258064516128968</v>
      </c>
      <c r="AH88" s="317">
        <f t="shared" ca="1" si="40"/>
        <v>0.25641025641024839</v>
      </c>
      <c r="AI88" s="317">
        <f t="shared" ca="1" si="40"/>
        <v>-5.3708439897698241</v>
      </c>
      <c r="AJ88" s="317">
        <f t="shared" ca="1" si="40"/>
        <v>8.3783783783783861</v>
      </c>
      <c r="AK88" s="317">
        <f t="shared" ca="1" si="40"/>
        <v>19.950124688279303</v>
      </c>
      <c r="AL88" s="319">
        <f t="shared" ca="1" si="41"/>
        <v>11.85031185031184</v>
      </c>
      <c r="AM88" s="317">
        <f t="shared" ca="1" si="41"/>
        <v>-1.4869888475836461</v>
      </c>
      <c r="AN88" s="317">
        <f t="shared" ca="1" si="41"/>
        <v>-5.6603773584905639</v>
      </c>
      <c r="AO88" s="317">
        <f t="shared" ca="1" si="41"/>
        <v>-16.799999999999997</v>
      </c>
      <c r="AP88" s="318">
        <f t="shared" ca="1" si="41"/>
        <v>-5.048076923076934</v>
      </c>
      <c r="AQ88" s="313">
        <f t="shared" ca="1" si="41"/>
        <v>-4.303797468354432</v>
      </c>
      <c r="AR88" s="317">
        <f t="shared" ca="1" si="41"/>
        <v>-8.4656084656084687</v>
      </c>
      <c r="AS88" s="317">
        <f t="shared" ca="1" si="41"/>
        <v>9.5375722543352737</v>
      </c>
      <c r="AT88" s="317">
        <f t="shared" ca="1" si="41"/>
        <v>-3.9577836411609439</v>
      </c>
      <c r="AU88" s="606">
        <f t="shared" ca="1" si="41"/>
        <v>-0.54945054945054039</v>
      </c>
      <c r="AV88" s="338"/>
      <c r="AW88" s="344"/>
      <c r="AX88" s="344"/>
      <c r="AY88" s="344"/>
      <c r="AZ88" s="344"/>
      <c r="BA88" s="344"/>
      <c r="BB88" s="344"/>
      <c r="BC88" s="344"/>
      <c r="BD88" s="344"/>
      <c r="BE88" s="344"/>
      <c r="BF88" s="344"/>
      <c r="BG88" s="344"/>
      <c r="BH88" s="344"/>
      <c r="BI88" s="344"/>
      <c r="BJ88" s="344"/>
      <c r="BK88" s="344"/>
      <c r="BL88" s="344"/>
      <c r="BM88" s="344"/>
      <c r="BN88" s="344"/>
      <c r="BO88" s="344"/>
      <c r="BP88" s="344"/>
      <c r="BQ88" s="344"/>
      <c r="BR88" s="344"/>
      <c r="BS88" s="344"/>
      <c r="BT88" s="344"/>
      <c r="BU88" s="344"/>
      <c r="BV88" s="344"/>
      <c r="BW88" s="344"/>
      <c r="BX88" s="344"/>
      <c r="BY88" s="344"/>
      <c r="BZ88" s="344"/>
      <c r="CA88" s="344"/>
      <c r="CB88" s="344"/>
      <c r="CC88" s="344"/>
      <c r="CD88" s="344"/>
      <c r="CE88" s="344"/>
      <c r="CF88" s="344"/>
      <c r="CG88" s="344"/>
      <c r="CH88" s="344"/>
      <c r="CI88" s="344"/>
    </row>
    <row r="89" spans="1:87" s="339" customFormat="1" ht="9" customHeight="1">
      <c r="A89" s="764"/>
      <c r="B89" s="8"/>
      <c r="C89" s="7">
        <f ca="1">IF(J!DY$7=5,J!C$618,IFERROR(MATCH(E89,J!CW$10:CW$609,0)+9,J!C$618))</f>
        <v>442</v>
      </c>
      <c r="D89" s="10" t="str">
        <f ca="1">IF(OR(ISNUMBER(SEARCH(X$5,I89)),ISNUMBER(SEARCH(X$5,H89))),MAX(D$17:D88)+1,"")</f>
        <v/>
      </c>
      <c r="E89" s="608">
        <v>73</v>
      </c>
      <c r="F89" s="1008" t="str">
        <f t="shared" ca="1" si="33"/>
        <v>東2</v>
      </c>
      <c r="G89" s="1009" t="str">
        <f t="shared" ca="1" si="34"/>
        <v>情通</v>
      </c>
      <c r="H89" s="16">
        <f t="shared" ca="1" si="35"/>
        <v>4832</v>
      </c>
      <c r="I89" s="15" t="str">
        <f ca="1">IF(H89="","",HYPERLINK("#J!CP"&amp;C89&amp;":CP"&amp;J!C$631,INDIRECT("J!G"&amp;C89+1)))</f>
        <v>JFEシステムズ</v>
      </c>
      <c r="J89" s="15"/>
      <c r="K89" s="14"/>
      <c r="L89" s="13" t="str">
        <f t="shared" ca="1" si="36"/>
        <v xml:space="preserve">2133   </v>
      </c>
      <c r="M89" s="12" t="str">
        <f t="shared" ca="1" si="37"/>
        <v xml:space="preserve">-14   </v>
      </c>
      <c r="N89" s="11">
        <f t="shared" ca="1" si="38"/>
        <v>-0.65207265952491866</v>
      </c>
      <c r="O89" s="2361">
        <f t="shared" ca="1" si="32"/>
        <v>335.00898000000001</v>
      </c>
      <c r="P89" s="2362"/>
      <c r="Q89" s="1746"/>
      <c r="R89" s="239">
        <f t="shared" ca="1" si="39"/>
        <v>-4.784688995215447E-2</v>
      </c>
      <c r="S89" s="247">
        <f t="shared" ca="1" si="39"/>
        <v>1.4360938247965436</v>
      </c>
      <c r="T89" s="247">
        <f t="shared" ca="1" si="39"/>
        <v>2.2180273714016039</v>
      </c>
      <c r="U89" s="247">
        <f t="shared" ca="1" si="39"/>
        <v>1.9390581717451596</v>
      </c>
      <c r="V89" s="247">
        <f t="shared" ca="1" si="39"/>
        <v>4.5289855072468299E-2</v>
      </c>
      <c r="W89" s="242">
        <f t="shared" ca="1" si="39"/>
        <v>-0.67904028972385788</v>
      </c>
      <c r="X89" s="247">
        <f t="shared" ca="1" si="39"/>
        <v>4.5123062898814794</v>
      </c>
      <c r="Y89" s="247">
        <f t="shared" ca="1" si="39"/>
        <v>-2.18054949847361</v>
      </c>
      <c r="Z89" s="247">
        <f t="shared" ca="1" si="39"/>
        <v>4.7258136424431569</v>
      </c>
      <c r="AA89" s="248">
        <f t="shared" ca="1" si="39"/>
        <v>-0.93656875266070472</v>
      </c>
      <c r="AB89" s="249">
        <f t="shared" ca="1" si="40"/>
        <v>-0.55865921787710704</v>
      </c>
      <c r="AC89" s="247">
        <f t="shared" ca="1" si="40"/>
        <v>1.1235955056179847</v>
      </c>
      <c r="AD89" s="247">
        <f t="shared" ca="1" si="40"/>
        <v>-1.7094017094017175</v>
      </c>
      <c r="AE89" s="247">
        <f t="shared" ca="1" si="40"/>
        <v>-2.2608695652173907</v>
      </c>
      <c r="AF89" s="248">
        <f t="shared" ca="1" si="40"/>
        <v>4.8932384341636919</v>
      </c>
      <c r="AG89" s="242">
        <f t="shared" ca="1" si="40"/>
        <v>2.5869380831212965</v>
      </c>
      <c r="AH89" s="247">
        <f t="shared" ca="1" si="40"/>
        <v>-2.811078958247208</v>
      </c>
      <c r="AI89" s="247">
        <f t="shared" ca="1" si="40"/>
        <v>-4.6788600595491232</v>
      </c>
      <c r="AJ89" s="247">
        <f t="shared" ca="1" si="40"/>
        <v>4.7746541722445386</v>
      </c>
      <c r="AK89" s="247">
        <f t="shared" ca="1" si="40"/>
        <v>-5.3662691652470187</v>
      </c>
      <c r="AL89" s="249">
        <f t="shared" ca="1" si="41"/>
        <v>1.9351935193519409</v>
      </c>
      <c r="AM89" s="247">
        <f t="shared" ca="1" si="41"/>
        <v>-3.3112582781456865</v>
      </c>
      <c r="AN89" s="247">
        <f t="shared" ca="1" si="41"/>
        <v>0.4566210045662018</v>
      </c>
      <c r="AO89" s="247">
        <f t="shared" ca="1" si="41"/>
        <v>-5</v>
      </c>
      <c r="AP89" s="248">
        <f t="shared" ca="1" si="41"/>
        <v>1.1961722488038191</v>
      </c>
      <c r="AQ89" s="242">
        <f t="shared" ca="1" si="41"/>
        <v>-1.2765957446808471</v>
      </c>
      <c r="AR89" s="247">
        <f t="shared" ca="1" si="41"/>
        <v>0.143678160919535</v>
      </c>
      <c r="AS89" s="247">
        <f t="shared" ca="1" si="41"/>
        <v>4.0172166427546756</v>
      </c>
      <c r="AT89" s="247">
        <f t="shared" ca="1" si="41"/>
        <v>-1.2873563218390842</v>
      </c>
      <c r="AU89" s="609">
        <f t="shared" ca="1" si="41"/>
        <v>-0.65207265952491866</v>
      </c>
      <c r="AV89" s="338"/>
      <c r="AW89" s="344"/>
      <c r="AX89" s="344"/>
      <c r="AY89" s="344"/>
      <c r="AZ89" s="344"/>
      <c r="BA89" s="344"/>
      <c r="BB89" s="344"/>
      <c r="BC89" s="344"/>
      <c r="BD89" s="344"/>
      <c r="BE89" s="344"/>
      <c r="BF89" s="344"/>
      <c r="BG89" s="344"/>
      <c r="BH89" s="344"/>
      <c r="BI89" s="344"/>
      <c r="BJ89" s="344"/>
      <c r="BK89" s="344"/>
      <c r="BL89" s="344"/>
      <c r="BM89" s="344"/>
      <c r="BN89" s="344"/>
      <c r="BO89" s="344"/>
      <c r="BP89" s="344"/>
      <c r="BQ89" s="344"/>
      <c r="BR89" s="344"/>
      <c r="BS89" s="344"/>
      <c r="BT89" s="344"/>
      <c r="BU89" s="344"/>
      <c r="BV89" s="344"/>
      <c r="BW89" s="344"/>
      <c r="BX89" s="344"/>
      <c r="BY89" s="344"/>
      <c r="BZ89" s="344"/>
      <c r="CA89" s="344"/>
      <c r="CB89" s="344"/>
      <c r="CC89" s="344"/>
      <c r="CD89" s="344"/>
      <c r="CE89" s="344"/>
      <c r="CF89" s="344"/>
      <c r="CG89" s="344"/>
      <c r="CH89" s="344"/>
      <c r="CI89" s="344"/>
    </row>
    <row r="90" spans="1:87" s="339" customFormat="1" ht="9" customHeight="1">
      <c r="A90" s="764"/>
      <c r="B90" s="8"/>
      <c r="C90" s="7">
        <f ca="1">IF(J!DY$7=5,J!C$618,IFERROR(MATCH(E90,J!CW$10:CW$609,0)+9,J!C$618))</f>
        <v>370</v>
      </c>
      <c r="D90" s="10" t="str">
        <f ca="1">IF(OR(ISNUMBER(SEARCH(X$5,I90)),ISNUMBER(SEARCH(X$5,H90))),MAX(D$17:D89)+1,"")</f>
        <v/>
      </c>
      <c r="E90" s="605">
        <v>74</v>
      </c>
      <c r="F90" s="1006" t="str">
        <f t="shared" ca="1" si="33"/>
        <v>東2</v>
      </c>
      <c r="G90" s="1007" t="str">
        <f t="shared" ca="1" si="34"/>
        <v>パ紙</v>
      </c>
      <c r="H90" s="6">
        <f t="shared" ca="1" si="35"/>
        <v>3945</v>
      </c>
      <c r="I90" s="5" t="str">
        <f ca="1">IF(H90="","",HYPERLINK("#J!CP"&amp;C90&amp;":CP"&amp;J!C$631,INDIRECT("J!G"&amp;C90+1)))</f>
        <v>スーパーバッグ</v>
      </c>
      <c r="J90" s="5"/>
      <c r="K90" s="4"/>
      <c r="L90" s="3" t="str">
        <f t="shared" ca="1" si="36"/>
        <v xml:space="preserve">2235   </v>
      </c>
      <c r="M90" s="2" t="str">
        <f t="shared" ca="1" si="37"/>
        <v xml:space="preserve">-25   </v>
      </c>
      <c r="N90" s="286">
        <f t="shared" ca="1" si="38"/>
        <v>-1.1061946902654824</v>
      </c>
      <c r="O90" s="2353">
        <f t="shared" ca="1" si="32"/>
        <v>37.685541900000004</v>
      </c>
      <c r="P90" s="2354"/>
      <c r="Q90" s="1744"/>
      <c r="R90" s="240">
        <f t="shared" ca="1" si="39"/>
        <v>10.981987216734439</v>
      </c>
      <c r="S90" s="317">
        <f t="shared" ca="1" si="39"/>
        <v>12.30366492146598</v>
      </c>
      <c r="T90" s="317">
        <f t="shared" ca="1" si="39"/>
        <v>-10.023310023310032</v>
      </c>
      <c r="U90" s="317">
        <f t="shared" ca="1" si="39"/>
        <v>3.6269430051813316</v>
      </c>
      <c r="V90" s="317">
        <f t="shared" ca="1" si="39"/>
        <v>-4.4500000000000028</v>
      </c>
      <c r="W90" s="313">
        <f t="shared" ca="1" si="39"/>
        <v>3.3490319204605044</v>
      </c>
      <c r="X90" s="317">
        <f t="shared" ca="1" si="39"/>
        <v>0.55696202531645156</v>
      </c>
      <c r="Y90" s="317">
        <f t="shared" ca="1" si="39"/>
        <v>1.7119838872104793</v>
      </c>
      <c r="Z90" s="317">
        <f t="shared" ca="1" si="39"/>
        <v>0.14851485148514598</v>
      </c>
      <c r="AA90" s="318">
        <f t="shared" ca="1" si="39"/>
        <v>-0.24715768660405502</v>
      </c>
      <c r="AB90" s="319">
        <f t="shared" ca="1" si="40"/>
        <v>3.0723488602576907</v>
      </c>
      <c r="AC90" s="317">
        <f t="shared" ca="1" si="40"/>
        <v>-0.625</v>
      </c>
      <c r="AD90" s="317">
        <f t="shared" ca="1" si="40"/>
        <v>1.5965166908563191</v>
      </c>
      <c r="AE90" s="317">
        <f t="shared" ca="1" si="40"/>
        <v>1.6666666666666572</v>
      </c>
      <c r="AF90" s="318">
        <f t="shared" ca="1" si="40"/>
        <v>-0.51522248243558977</v>
      </c>
      <c r="AG90" s="313">
        <f t="shared" ca="1" si="40"/>
        <v>-3.483992467043322</v>
      </c>
      <c r="AH90" s="317">
        <f t="shared" ca="1" si="40"/>
        <v>-6.6341463414634063</v>
      </c>
      <c r="AI90" s="317">
        <f t="shared" ca="1" si="40"/>
        <v>7.6280041797283076</v>
      </c>
      <c r="AJ90" s="317">
        <f t="shared" ca="1" si="40"/>
        <v>2.9126213592232943</v>
      </c>
      <c r="AK90" s="317">
        <f t="shared" ca="1" si="40"/>
        <v>0.56603773584906492</v>
      </c>
      <c r="AL90" s="319">
        <f t="shared" ca="1" si="41"/>
        <v>1.6885553470919348</v>
      </c>
      <c r="AM90" s="317">
        <f t="shared" ca="1" si="41"/>
        <v>9.2250922509222733E-2</v>
      </c>
      <c r="AN90" s="317">
        <f t="shared" ca="1" si="41"/>
        <v>1.3824884792626762</v>
      </c>
      <c r="AO90" s="317">
        <f t="shared" ca="1" si="41"/>
        <v>1.5454545454545325</v>
      </c>
      <c r="AP90" s="318">
        <f t="shared" ca="1" si="41"/>
        <v>1.1638316920322183</v>
      </c>
      <c r="AQ90" s="313">
        <f t="shared" ca="1" si="41"/>
        <v>0</v>
      </c>
      <c r="AR90" s="317">
        <f t="shared" ca="1" si="41"/>
        <v>-3.6725663716814125</v>
      </c>
      <c r="AS90" s="317">
        <f t="shared" ca="1" si="41"/>
        <v>-1.378043178686255</v>
      </c>
      <c r="AT90" s="317">
        <f t="shared" ca="1" si="41"/>
        <v>5.2631578947368354</v>
      </c>
      <c r="AU90" s="606">
        <f t="shared" ca="1" si="41"/>
        <v>-1.1061946902654824</v>
      </c>
      <c r="AV90" s="338"/>
      <c r="AW90" s="344"/>
      <c r="AX90" s="344"/>
      <c r="AY90" s="344"/>
      <c r="AZ90" s="344"/>
      <c r="BA90" s="344"/>
      <c r="BB90" s="344"/>
      <c r="BC90" s="344"/>
      <c r="BD90" s="344"/>
      <c r="BE90" s="344"/>
      <c r="BF90" s="344"/>
      <c r="BG90" s="344"/>
      <c r="BH90" s="344"/>
      <c r="BI90" s="344"/>
      <c r="BJ90" s="344"/>
      <c r="BK90" s="344"/>
      <c r="BL90" s="344"/>
      <c r="BM90" s="344"/>
      <c r="BN90" s="344"/>
      <c r="BO90" s="344"/>
      <c r="BP90" s="344"/>
      <c r="BQ90" s="344"/>
      <c r="BR90" s="344"/>
      <c r="BS90" s="344"/>
      <c r="BT90" s="344"/>
      <c r="BU90" s="344"/>
      <c r="BV90" s="344"/>
      <c r="BW90" s="344"/>
      <c r="BX90" s="344"/>
      <c r="BY90" s="344"/>
      <c r="BZ90" s="344"/>
      <c r="CA90" s="344"/>
      <c r="CB90" s="344"/>
      <c r="CC90" s="344"/>
      <c r="CD90" s="344"/>
      <c r="CE90" s="344"/>
      <c r="CF90" s="344"/>
      <c r="CG90" s="344"/>
      <c r="CH90" s="344"/>
      <c r="CI90" s="344"/>
    </row>
    <row r="91" spans="1:87" s="339" customFormat="1" ht="9" customHeight="1" thickBot="1">
      <c r="A91" s="764"/>
      <c r="B91" s="8"/>
      <c r="C91" s="7">
        <f ca="1">IF(J!DY$7=5,J!C$618,IFERROR(MATCH(E91,J!CW$10:CW$609,0)+9,J!C$618))</f>
        <v>508</v>
      </c>
      <c r="D91" s="10" t="str">
        <f ca="1">IF(OR(ISNUMBER(SEARCH(X$5,I91)),ISNUMBER(SEARCH(X$5,H91))),MAX(D$17:D90)+1,"")</f>
        <v/>
      </c>
      <c r="E91" s="605">
        <v>75</v>
      </c>
      <c r="F91" s="1006" t="str">
        <f t="shared" ca="1" si="33"/>
        <v>東2</v>
      </c>
      <c r="G91" s="1007" t="str">
        <f t="shared" ca="1" si="34"/>
        <v>卸売</v>
      </c>
      <c r="H91" s="6">
        <f t="shared" ca="1" si="35"/>
        <v>3320</v>
      </c>
      <c r="I91" s="5" t="str">
        <f ca="1">IF(H91="","",HYPERLINK("#J!CP"&amp;C91&amp;":CP"&amp;J!C$631,INDIRECT("J!G"&amp;C91+1)))</f>
        <v>クロスプラス</v>
      </c>
      <c r="J91" s="5"/>
      <c r="K91" s="4"/>
      <c r="L91" s="3" t="str">
        <f t="shared" ca="1" si="36"/>
        <v xml:space="preserve">656   </v>
      </c>
      <c r="M91" s="2" t="str">
        <f t="shared" ca="1" si="37"/>
        <v xml:space="preserve">-23   </v>
      </c>
      <c r="N91" s="286">
        <f t="shared" ca="1" si="38"/>
        <v>-3.3873343151693689</v>
      </c>
      <c r="O91" s="2353">
        <f t="shared" ca="1" si="32"/>
        <v>50.635328000000001</v>
      </c>
      <c r="P91" s="2354"/>
      <c r="Q91" s="1744"/>
      <c r="R91" s="240">
        <f t="shared" ca="1" si="39"/>
        <v>1.2787723785166349</v>
      </c>
      <c r="S91" s="317">
        <f t="shared" ca="1" si="39"/>
        <v>0.37878787878788955</v>
      </c>
      <c r="T91" s="317">
        <f t="shared" ca="1" si="39"/>
        <v>0</v>
      </c>
      <c r="U91" s="317">
        <f t="shared" ca="1" si="39"/>
        <v>0.12578616352200811</v>
      </c>
      <c r="V91" s="317">
        <f t="shared" ca="1" si="39"/>
        <v>0.87939698492462526</v>
      </c>
      <c r="W91" s="313">
        <f t="shared" ca="1" si="39"/>
        <v>1.9925280199252882</v>
      </c>
      <c r="X91" s="317">
        <f t="shared" ca="1" si="39"/>
        <v>1.46520146520146</v>
      </c>
      <c r="Y91" s="317">
        <f t="shared" ca="1" si="39"/>
        <v>-0.60168471720818673</v>
      </c>
      <c r="Z91" s="317">
        <f t="shared" ca="1" si="39"/>
        <v>0.12106537530264916</v>
      </c>
      <c r="AA91" s="318">
        <f t="shared" ca="1" si="39"/>
        <v>0.24183796856105744</v>
      </c>
      <c r="AB91" s="319">
        <f t="shared" ca="1" si="40"/>
        <v>0.12062726176115746</v>
      </c>
      <c r="AC91" s="317">
        <f t="shared" ca="1" si="40"/>
        <v>0.12048192771084132</v>
      </c>
      <c r="AD91" s="317">
        <f t="shared" ca="1" si="40"/>
        <v>0.4813477737665437</v>
      </c>
      <c r="AE91" s="317">
        <f t="shared" ca="1" si="40"/>
        <v>-1.5568862275449078</v>
      </c>
      <c r="AF91" s="318">
        <f t="shared" ca="1" si="40"/>
        <v>0</v>
      </c>
      <c r="AG91" s="313">
        <f t="shared" ca="1" si="40"/>
        <v>-3.649635036496349</v>
      </c>
      <c r="AH91" s="317">
        <f t="shared" ca="1" si="40"/>
        <v>0.12626262626262985</v>
      </c>
      <c r="AI91" s="317">
        <f t="shared" ca="1" si="40"/>
        <v>-0.12610340479193383</v>
      </c>
      <c r="AJ91" s="317">
        <f t="shared" ca="1" si="40"/>
        <v>0.37878787878788955</v>
      </c>
      <c r="AK91" s="317">
        <f t="shared" ca="1" si="40"/>
        <v>-0.88050314465408519</v>
      </c>
      <c r="AL91" s="319">
        <f t="shared" ca="1" si="41"/>
        <v>-0.25380710659898398</v>
      </c>
      <c r="AM91" s="317">
        <f t="shared" ca="1" si="41"/>
        <v>-0.63613231552163541</v>
      </c>
      <c r="AN91" s="317">
        <f t="shared" ca="1" si="41"/>
        <v>0.12804097311138207</v>
      </c>
      <c r="AO91" s="317">
        <f t="shared" ca="1" si="41"/>
        <v>1.4066496163682984</v>
      </c>
      <c r="AP91" s="318">
        <f t="shared" ca="1" si="41"/>
        <v>-10.466582597730138</v>
      </c>
      <c r="AQ91" s="313">
        <f t="shared" ca="1" si="41"/>
        <v>-4.0845070422535201</v>
      </c>
      <c r="AR91" s="317">
        <f t="shared" ca="1" si="41"/>
        <v>-0.29368575624081927</v>
      </c>
      <c r="AS91" s="317">
        <f t="shared" ca="1" si="41"/>
        <v>1.4727540500736325</v>
      </c>
      <c r="AT91" s="317">
        <f t="shared" ca="1" si="41"/>
        <v>-1.4513788098693681</v>
      </c>
      <c r="AU91" s="606">
        <f t="shared" ca="1" si="41"/>
        <v>-3.3873343151693689</v>
      </c>
      <c r="AV91" s="338"/>
      <c r="AW91" s="344"/>
      <c r="AX91" s="344"/>
      <c r="AY91" s="344"/>
      <c r="AZ91" s="344"/>
      <c r="BA91" s="344"/>
      <c r="BB91" s="344"/>
      <c r="BC91" s="344"/>
      <c r="BD91" s="344"/>
      <c r="BE91" s="344"/>
      <c r="BF91" s="344"/>
      <c r="BG91" s="344"/>
      <c r="BH91" s="344"/>
      <c r="BI91" s="344"/>
      <c r="BJ91" s="344"/>
      <c r="BK91" s="344"/>
      <c r="BL91" s="344"/>
      <c r="BM91" s="344"/>
      <c r="BN91" s="344"/>
      <c r="BO91" s="344"/>
      <c r="BP91" s="344"/>
      <c r="BQ91" s="344"/>
      <c r="BR91" s="344"/>
      <c r="BS91" s="344"/>
      <c r="BT91" s="344"/>
      <c r="BU91" s="344"/>
      <c r="BV91" s="344"/>
      <c r="BW91" s="344"/>
      <c r="BX91" s="344"/>
      <c r="BY91" s="344"/>
      <c r="BZ91" s="344"/>
      <c r="CA91" s="344"/>
      <c r="CB91" s="344"/>
      <c r="CC91" s="344"/>
      <c r="CD91" s="344"/>
      <c r="CE91" s="344"/>
      <c r="CF91" s="344"/>
      <c r="CG91" s="344"/>
      <c r="CH91" s="344"/>
      <c r="CI91" s="344"/>
    </row>
    <row r="92" spans="1:87" s="339" customFormat="1" ht="9" customHeight="1">
      <c r="A92" s="764"/>
      <c r="B92" s="8"/>
      <c r="C92" s="7">
        <f ca="1">IF(J!DY$7=5,J!C$618,IFERROR(MATCH(E92,J!CW$10:CW$609,0)+9,J!C$618))</f>
        <v>232</v>
      </c>
      <c r="D92" s="10" t="str">
        <f ca="1">IF(OR(ISNUMBER(SEARCH(X$5,I92)),ISNUMBER(SEARCH(X$5,H92))),MAX(D$17:D91)+1,"")</f>
        <v/>
      </c>
      <c r="E92" s="1750">
        <v>76</v>
      </c>
      <c r="F92" s="1006" t="str">
        <f t="shared" ca="1" si="33"/>
        <v>東2</v>
      </c>
      <c r="G92" s="1007" t="str">
        <f t="shared" ca="1" si="34"/>
        <v>繊維</v>
      </c>
      <c r="H92" s="6">
        <f t="shared" ca="1" si="35"/>
        <v>3604</v>
      </c>
      <c r="I92" s="5" t="str">
        <f ca="1">IF(H92="","",HYPERLINK("#J!CP"&amp;C92&amp;":CP"&amp;J!C$631,INDIRECT("J!G"&amp;C92+1)))</f>
        <v>川本産業</v>
      </c>
      <c r="J92" s="5"/>
      <c r="K92" s="4"/>
      <c r="L92" s="3" t="str">
        <f t="shared" ca="1" si="36"/>
        <v xml:space="preserve">1083   </v>
      </c>
      <c r="M92" s="2" t="str">
        <f t="shared" ca="1" si="37"/>
        <v xml:space="preserve">-46   </v>
      </c>
      <c r="N92" s="286">
        <f t="shared" ca="1" si="38"/>
        <v>-4.0744021257750234</v>
      </c>
      <c r="O92" s="2359">
        <f t="shared" ca="1" si="32"/>
        <v>64.98</v>
      </c>
      <c r="P92" s="2360"/>
      <c r="Q92" s="1745"/>
      <c r="R92" s="240">
        <f t="shared" ca="1" si="39"/>
        <v>3.1354983202687663</v>
      </c>
      <c r="S92" s="317">
        <f t="shared" ca="1" si="39"/>
        <v>-2.0629750271444038</v>
      </c>
      <c r="T92" s="317">
        <f t="shared" ca="1" si="39"/>
        <v>0.88691796008868096</v>
      </c>
      <c r="U92" s="317">
        <f t="shared" ca="1" si="39"/>
        <v>-3.5164835164835182</v>
      </c>
      <c r="V92" s="317">
        <f t="shared" ca="1" si="39"/>
        <v>-0.91116173120728661</v>
      </c>
      <c r="W92" s="313">
        <f t="shared" ca="1" si="39"/>
        <v>4.9425287356321945</v>
      </c>
      <c r="X92" s="317">
        <f t="shared" ca="1" si="39"/>
        <v>8.5432639649507109</v>
      </c>
      <c r="Y92" s="317">
        <f t="shared" ca="1" si="39"/>
        <v>-1.9172552976791053</v>
      </c>
      <c r="Z92" s="317">
        <f t="shared" ca="1" si="39"/>
        <v>3.7037037037036953</v>
      </c>
      <c r="AA92" s="318">
        <f t="shared" ca="1" si="39"/>
        <v>8.5317460317460245</v>
      </c>
      <c r="AB92" s="319">
        <f t="shared" ca="1" si="40"/>
        <v>27.422303473491766</v>
      </c>
      <c r="AC92" s="317">
        <f t="shared" ca="1" si="40"/>
        <v>21.520803443328546</v>
      </c>
      <c r="AD92" s="317">
        <f t="shared" ca="1" si="40"/>
        <v>-13.931523022432117</v>
      </c>
      <c r="AE92" s="317">
        <f t="shared" ca="1" si="40"/>
        <v>9.7393689986282652</v>
      </c>
      <c r="AF92" s="318">
        <f t="shared" ca="1" si="40"/>
        <v>-12.375</v>
      </c>
      <c r="AG92" s="313">
        <f t="shared" ca="1" si="40"/>
        <v>-17.47503566333809</v>
      </c>
      <c r="AH92" s="317">
        <f t="shared" ca="1" si="40"/>
        <v>9.1616248919619778</v>
      </c>
      <c r="AI92" s="317">
        <f t="shared" ca="1" si="40"/>
        <v>9.738717339667474</v>
      </c>
      <c r="AJ92" s="317">
        <f t="shared" ca="1" si="40"/>
        <v>-3.6796536796536827</v>
      </c>
      <c r="AK92" s="317">
        <f t="shared" ca="1" si="40"/>
        <v>-7.4906367041198507</v>
      </c>
      <c r="AL92" s="319">
        <f t="shared" ca="1" si="41"/>
        <v>-6.1538461538461604</v>
      </c>
      <c r="AM92" s="317">
        <f t="shared" ca="1" si="41"/>
        <v>-6.8162208800690252</v>
      </c>
      <c r="AN92" s="317">
        <f t="shared" ca="1" si="41"/>
        <v>15.833333333333343</v>
      </c>
      <c r="AO92" s="317">
        <f t="shared" ca="1" si="41"/>
        <v>6.9544364508393244</v>
      </c>
      <c r="AP92" s="318">
        <f t="shared" ca="1" si="41"/>
        <v>-7.4738415545590442</v>
      </c>
      <c r="AQ92" s="313">
        <f t="shared" ca="1" si="41"/>
        <v>-8.6429725363489496</v>
      </c>
      <c r="AR92" s="317">
        <f t="shared" ca="1" si="41"/>
        <v>1.7683465959328117</v>
      </c>
      <c r="AS92" s="317">
        <f t="shared" ca="1" si="41"/>
        <v>0.26064291920069138</v>
      </c>
      <c r="AT92" s="317">
        <f t="shared" ca="1" si="41"/>
        <v>-2.1663778162911598</v>
      </c>
      <c r="AU92" s="606">
        <f t="shared" ca="1" si="41"/>
        <v>-4.0744021257750234</v>
      </c>
      <c r="AV92" s="338"/>
      <c r="AW92" s="344"/>
      <c r="AX92" s="344"/>
      <c r="AY92" s="344"/>
      <c r="AZ92" s="344"/>
      <c r="BA92" s="344"/>
      <c r="BB92" s="344"/>
      <c r="BC92" s="344"/>
      <c r="BD92" s="344"/>
      <c r="BE92" s="344"/>
      <c r="BF92" s="344"/>
      <c r="BG92" s="344"/>
      <c r="BH92" s="344"/>
      <c r="BI92" s="344"/>
      <c r="BJ92" s="344"/>
      <c r="BK92" s="344"/>
      <c r="BL92" s="344"/>
      <c r="BM92" s="344"/>
      <c r="BN92" s="344"/>
      <c r="BO92" s="344"/>
      <c r="BP92" s="344"/>
      <c r="BQ92" s="344"/>
      <c r="BR92" s="344"/>
      <c r="BS92" s="344"/>
      <c r="BT92" s="344"/>
      <c r="BU92" s="344"/>
      <c r="BV92" s="344"/>
      <c r="BW92" s="344"/>
      <c r="BX92" s="344"/>
      <c r="BY92" s="344"/>
      <c r="BZ92" s="344"/>
      <c r="CA92" s="344"/>
      <c r="CB92" s="344"/>
      <c r="CC92" s="344"/>
      <c r="CD92" s="344"/>
      <c r="CE92" s="344"/>
      <c r="CF92" s="344"/>
      <c r="CG92" s="344"/>
      <c r="CH92" s="344"/>
      <c r="CI92" s="344"/>
    </row>
    <row r="93" spans="1:87" s="339" customFormat="1" ht="9" customHeight="1">
      <c r="A93" s="764"/>
      <c r="B93" s="8"/>
      <c r="C93" s="7">
        <f ca="1">IF(J!DY$7=5,J!C$618,IFERROR(MATCH(E93,J!CW$10:CW$609,0)+9,J!C$618))</f>
        <v>136</v>
      </c>
      <c r="D93" s="10" t="str">
        <f ca="1">IF(OR(ISNUMBER(SEARCH(X$5,I93)),ISNUMBER(SEARCH(X$5,H93))),MAX(D$17:D92)+1,"")</f>
        <v/>
      </c>
      <c r="E93" s="608">
        <v>77</v>
      </c>
      <c r="F93" s="1008" t="str">
        <f t="shared" ca="1" si="33"/>
        <v>マ</v>
      </c>
      <c r="G93" s="1009" t="str">
        <f t="shared" ca="1" si="34"/>
        <v>不動</v>
      </c>
      <c r="H93" s="16">
        <f t="shared" ca="1" si="35"/>
        <v>3482</v>
      </c>
      <c r="I93" s="15" t="str">
        <f ca="1">IF(H93="","",HYPERLINK("#J!CP"&amp;C93&amp;":CP"&amp;J!C$631,INDIRECT("J!G"&amp;C93+1)))</f>
        <v>ロードスター</v>
      </c>
      <c r="J93" s="15"/>
      <c r="K93" s="14"/>
      <c r="L93" s="13" t="str">
        <f t="shared" ca="1" si="36"/>
        <v xml:space="preserve">1425   </v>
      </c>
      <c r="M93" s="12" t="str">
        <f t="shared" ca="1" si="37"/>
        <v xml:space="preserve">+26   </v>
      </c>
      <c r="N93" s="11">
        <f t="shared" ca="1" si="38"/>
        <v>1.8584703359542516</v>
      </c>
      <c r="O93" s="2361">
        <f t="shared" ca="1" si="32"/>
        <v>305.577</v>
      </c>
      <c r="P93" s="2362"/>
      <c r="Q93" s="1746"/>
      <c r="R93" s="239">
        <f t="shared" ca="1" si="39"/>
        <v>1.5267175572519136</v>
      </c>
      <c r="S93" s="247">
        <f t="shared" ca="1" si="39"/>
        <v>1.181525241675601</v>
      </c>
      <c r="T93" s="247">
        <f t="shared" ca="1" si="39"/>
        <v>7.2186836518046675</v>
      </c>
      <c r="U93" s="247">
        <f t="shared" ca="1" si="39"/>
        <v>-2.3762376237623783</v>
      </c>
      <c r="V93" s="247">
        <f t="shared" ca="1" si="39"/>
        <v>-0.50709939148072181</v>
      </c>
      <c r="W93" s="242">
        <f t="shared" ca="1" si="39"/>
        <v>-1.5290519877675877</v>
      </c>
      <c r="X93" s="247">
        <f t="shared" ca="1" si="39"/>
        <v>4.1407867494824018</v>
      </c>
      <c r="Y93" s="247">
        <f t="shared" ca="1" si="39"/>
        <v>-2.8827037773359763</v>
      </c>
      <c r="Z93" s="247">
        <f t="shared" ca="1" si="39"/>
        <v>-0.81883316274308982</v>
      </c>
      <c r="AA93" s="248">
        <f t="shared" ca="1" si="39"/>
        <v>-2.0639834881320951</v>
      </c>
      <c r="AB93" s="249">
        <f t="shared" ca="1" si="40"/>
        <v>15.806111696522663</v>
      </c>
      <c r="AC93" s="247">
        <f t="shared" ca="1" si="40"/>
        <v>3.0937215650591412</v>
      </c>
      <c r="AD93" s="247">
        <f t="shared" ca="1" si="40"/>
        <v>4.7661076787290426</v>
      </c>
      <c r="AE93" s="247">
        <f t="shared" ca="1" si="40"/>
        <v>11.541701769165954</v>
      </c>
      <c r="AF93" s="248">
        <f t="shared" ca="1" si="40"/>
        <v>0.83081570996978371</v>
      </c>
      <c r="AG93" s="242">
        <f t="shared" ca="1" si="40"/>
        <v>-1.8726591760299698</v>
      </c>
      <c r="AH93" s="247">
        <f t="shared" ca="1" si="40"/>
        <v>2.7480916030534246</v>
      </c>
      <c r="AI93" s="247">
        <f t="shared" ca="1" si="40"/>
        <v>-2.8974739970282286</v>
      </c>
      <c r="AJ93" s="247">
        <f t="shared" ca="1" si="40"/>
        <v>2.2953328232593719</v>
      </c>
      <c r="AK93" s="247">
        <f t="shared" ca="1" si="40"/>
        <v>2.3934181002243804</v>
      </c>
      <c r="AL93" s="249">
        <f t="shared" ca="1" si="41"/>
        <v>1.0226442658875214</v>
      </c>
      <c r="AM93" s="247">
        <f t="shared" ca="1" si="41"/>
        <v>-0.93998553868401302</v>
      </c>
      <c r="AN93" s="247">
        <f t="shared" ca="1" si="41"/>
        <v>4.1605839416058359</v>
      </c>
      <c r="AO93" s="247">
        <f t="shared" ca="1" si="41"/>
        <v>-2.7330063069376394</v>
      </c>
      <c r="AP93" s="248">
        <f t="shared" ca="1" si="41"/>
        <v>4.4668587896253626</v>
      </c>
      <c r="AQ93" s="242">
        <f t="shared" ca="1" si="41"/>
        <v>-0.75862068965517437</v>
      </c>
      <c r="AR93" s="247">
        <f t="shared" ca="1" si="41"/>
        <v>1.4593467685892989</v>
      </c>
      <c r="AS93" s="247">
        <f t="shared" ca="1" si="41"/>
        <v>-2.5342465753424648</v>
      </c>
      <c r="AT93" s="247">
        <f t="shared" ca="1" si="41"/>
        <v>-1.686577652846097</v>
      </c>
      <c r="AU93" s="609">
        <f t="shared" ca="1" si="41"/>
        <v>1.8584703359542516</v>
      </c>
      <c r="AV93" s="338"/>
      <c r="AW93" s="344"/>
      <c r="AX93" s="344"/>
      <c r="AY93" s="344"/>
      <c r="AZ93" s="344"/>
      <c r="BA93" s="344"/>
      <c r="BB93" s="344"/>
      <c r="BC93" s="344"/>
      <c r="BD93" s="344"/>
      <c r="BE93" s="344"/>
      <c r="BF93" s="344"/>
      <c r="BG93" s="344"/>
      <c r="BH93" s="344"/>
      <c r="BI93" s="344"/>
      <c r="BJ93" s="344"/>
      <c r="BK93" s="344"/>
      <c r="BL93" s="344"/>
      <c r="BM93" s="344"/>
      <c r="BN93" s="344"/>
      <c r="BO93" s="344"/>
      <c r="BP93" s="344"/>
      <c r="BQ93" s="344"/>
      <c r="BR93" s="344"/>
      <c r="BS93" s="344"/>
      <c r="BT93" s="344"/>
      <c r="BU93" s="344"/>
      <c r="BV93" s="344"/>
      <c r="BW93" s="344"/>
      <c r="BX93" s="344"/>
      <c r="BY93" s="344"/>
      <c r="BZ93" s="344"/>
      <c r="CA93" s="344"/>
      <c r="CB93" s="344"/>
      <c r="CC93" s="344"/>
      <c r="CD93" s="344"/>
      <c r="CE93" s="344"/>
      <c r="CF93" s="344"/>
      <c r="CG93" s="344"/>
      <c r="CH93" s="344"/>
      <c r="CI93" s="344"/>
    </row>
    <row r="94" spans="1:87" s="339" customFormat="1" ht="9" customHeight="1">
      <c r="A94" s="764"/>
      <c r="B94" s="8"/>
      <c r="C94" s="7">
        <f ca="1">IF(J!DY$7=5,J!C$618,IFERROR(MATCH(E94,J!CW$10:CW$609,0)+9,J!C$618))</f>
        <v>514</v>
      </c>
      <c r="D94" s="10" t="str">
        <f ca="1">IF(OR(ISNUMBER(SEARCH(X$5,I94)),ISNUMBER(SEARCH(X$5,H94))),MAX(D$17:D93)+1,"")</f>
        <v/>
      </c>
      <c r="E94" s="605">
        <v>78</v>
      </c>
      <c r="F94" s="1006" t="str">
        <f t="shared" ca="1" si="33"/>
        <v>マ</v>
      </c>
      <c r="G94" s="1007" t="str">
        <f t="shared" ca="1" si="34"/>
        <v>卸売</v>
      </c>
      <c r="H94" s="6">
        <f t="shared" ca="1" si="35"/>
        <v>3359</v>
      </c>
      <c r="I94" s="5" t="str">
        <f ca="1">IF(H94="","",HYPERLINK("#J!CP"&amp;C94&amp;":CP"&amp;J!C$631,INDIRECT("J!G"&amp;C94+1)))</f>
        <v>cotta</v>
      </c>
      <c r="J94" s="5"/>
      <c r="K94" s="4"/>
      <c r="L94" s="3" t="str">
        <f t="shared" ca="1" si="36"/>
        <v xml:space="preserve">564   </v>
      </c>
      <c r="M94" s="2" t="str">
        <f t="shared" ca="1" si="37"/>
        <v xml:space="preserve">+4   </v>
      </c>
      <c r="N94" s="286">
        <f t="shared" ca="1" si="38"/>
        <v>0.7142857142857082</v>
      </c>
      <c r="O94" s="2353">
        <f t="shared" ca="1" si="32"/>
        <v>62.701645319999997</v>
      </c>
      <c r="P94" s="2354"/>
      <c r="Q94" s="1744"/>
      <c r="R94" s="240">
        <f t="shared" ca="1" si="39"/>
        <v>2.8368794326241158</v>
      </c>
      <c r="S94" s="317">
        <f t="shared" ca="1" si="39"/>
        <v>2.2413793103448256</v>
      </c>
      <c r="T94" s="317">
        <f t="shared" ca="1" si="39"/>
        <v>-2.5295109612141715</v>
      </c>
      <c r="U94" s="317">
        <f t="shared" ca="1" si="39"/>
        <v>-2.7681660899653906</v>
      </c>
      <c r="V94" s="317">
        <f t="shared" ca="1" si="39"/>
        <v>1.9572953736654881</v>
      </c>
      <c r="W94" s="313">
        <f t="shared" ca="1" si="39"/>
        <v>6.8062827225130889</v>
      </c>
      <c r="X94" s="317">
        <f t="shared" ca="1" si="39"/>
        <v>5.5555555555555571</v>
      </c>
      <c r="Y94" s="317">
        <f t="shared" ca="1" si="39"/>
        <v>-3.0959752321981426</v>
      </c>
      <c r="Z94" s="317">
        <f t="shared" ca="1" si="39"/>
        <v>2.0766773162939245</v>
      </c>
      <c r="AA94" s="318">
        <f t="shared" ca="1" si="39"/>
        <v>-3.9123630672926453</v>
      </c>
      <c r="AB94" s="319">
        <f t="shared" ca="1" si="40"/>
        <v>3.257328990228018</v>
      </c>
      <c r="AC94" s="317">
        <f t="shared" ca="1" si="40"/>
        <v>-2.0504731861198735</v>
      </c>
      <c r="AD94" s="317">
        <f t="shared" ca="1" si="40"/>
        <v>-1.4492753623188293</v>
      </c>
      <c r="AE94" s="317">
        <f t="shared" ca="1" si="40"/>
        <v>0.49019607843136725</v>
      </c>
      <c r="AF94" s="318">
        <f t="shared" ca="1" si="40"/>
        <v>-0.97560975609755474</v>
      </c>
      <c r="AG94" s="313">
        <f t="shared" ca="1" si="40"/>
        <v>-4.1050903119868565</v>
      </c>
      <c r="AH94" s="317">
        <f t="shared" ca="1" si="40"/>
        <v>-0.34246575342466201</v>
      </c>
      <c r="AI94" s="317">
        <f t="shared" ca="1" si="40"/>
        <v>-2.4054982817869472</v>
      </c>
      <c r="AJ94" s="317">
        <f t="shared" ca="1" si="40"/>
        <v>0.35211267605635044</v>
      </c>
      <c r="AK94" s="317">
        <f t="shared" ca="1" si="40"/>
        <v>-0.87719298245613686</v>
      </c>
      <c r="AL94" s="319">
        <f t="shared" ca="1" si="41"/>
        <v>-1.4159292035398181</v>
      </c>
      <c r="AM94" s="317">
        <f t="shared" ca="1" si="41"/>
        <v>-2.8725314183123913</v>
      </c>
      <c r="AN94" s="317">
        <f t="shared" ca="1" si="41"/>
        <v>4.2513863216266259</v>
      </c>
      <c r="AO94" s="317">
        <f t="shared" ca="1" si="41"/>
        <v>-4.078014184397162</v>
      </c>
      <c r="AP94" s="318">
        <f t="shared" ca="1" si="41"/>
        <v>-1.1090573012939018</v>
      </c>
      <c r="AQ94" s="313">
        <f t="shared" ca="1" si="41"/>
        <v>3.5514018691588802</v>
      </c>
      <c r="AR94" s="317">
        <f t="shared" ca="1" si="41"/>
        <v>-0.72202166064981554</v>
      </c>
      <c r="AS94" s="317">
        <f t="shared" ca="1" si="41"/>
        <v>5.6363636363636402</v>
      </c>
      <c r="AT94" s="317">
        <f t="shared" ca="1" si="41"/>
        <v>-3.6144578313252964</v>
      </c>
      <c r="AU94" s="606">
        <f t="shared" ca="1" si="41"/>
        <v>0.7142857142857082</v>
      </c>
      <c r="AV94" s="338"/>
      <c r="AW94" s="344"/>
      <c r="AX94" s="344"/>
      <c r="AY94" s="344"/>
      <c r="AZ94" s="344"/>
      <c r="BA94" s="344"/>
      <c r="BB94" s="344"/>
      <c r="BC94" s="344"/>
      <c r="BD94" s="344"/>
      <c r="BE94" s="344"/>
      <c r="BF94" s="344"/>
      <c r="BG94" s="344"/>
      <c r="BH94" s="344"/>
      <c r="BI94" s="344"/>
      <c r="BJ94" s="344"/>
      <c r="BK94" s="344"/>
      <c r="BL94" s="344"/>
      <c r="BM94" s="344"/>
      <c r="BN94" s="344"/>
      <c r="BO94" s="344"/>
      <c r="BP94" s="344"/>
      <c r="BQ94" s="344"/>
      <c r="BR94" s="344"/>
      <c r="BS94" s="344"/>
      <c r="BT94" s="344"/>
      <c r="BU94" s="344"/>
      <c r="BV94" s="344"/>
      <c r="BW94" s="344"/>
      <c r="BX94" s="344"/>
      <c r="BY94" s="344"/>
      <c r="BZ94" s="344"/>
      <c r="CA94" s="344"/>
      <c r="CB94" s="344"/>
      <c r="CC94" s="344"/>
      <c r="CD94" s="344"/>
      <c r="CE94" s="344"/>
      <c r="CF94" s="344"/>
      <c r="CG94" s="344"/>
      <c r="CH94" s="344"/>
      <c r="CI94" s="344"/>
    </row>
    <row r="95" spans="1:87" s="339" customFormat="1" ht="9" customHeight="1">
      <c r="A95" s="764"/>
      <c r="B95" s="8"/>
      <c r="C95" s="7">
        <f ca="1">IF(J!DY$7=5,J!C$618,IFERROR(MATCH(E95,J!CW$10:CW$609,0)+9,J!C$618))</f>
        <v>412</v>
      </c>
      <c r="D95" s="10" t="str">
        <f ca="1">IF(OR(ISNUMBER(SEARCH(X$5,I95)),ISNUMBER(SEARCH(X$5,H95))),MAX(D$17:D94)+1,"")</f>
        <v/>
      </c>
      <c r="E95" s="605">
        <v>79</v>
      </c>
      <c r="F95" s="1006" t="str">
        <f t="shared" ca="1" si="33"/>
        <v>マ</v>
      </c>
      <c r="G95" s="1007" t="str">
        <f t="shared" ca="1" si="34"/>
        <v>小売</v>
      </c>
      <c r="H95" s="6">
        <f t="shared" ca="1" si="35"/>
        <v>3133</v>
      </c>
      <c r="I95" s="5" t="str">
        <f ca="1">IF(H95="","",HYPERLINK("#J!CP"&amp;C95&amp;":CP"&amp;J!C$631,INDIRECT("J!G"&amp;C95+1)))</f>
        <v>海帆</v>
      </c>
      <c r="J95" s="5"/>
      <c r="K95" s="4"/>
      <c r="L95" s="3" t="str">
        <f t="shared" ca="1" si="36"/>
        <v xml:space="preserve">222   </v>
      </c>
      <c r="M95" s="2" t="str">
        <f t="shared" ca="1" si="37"/>
        <v xml:space="preserve">+1   </v>
      </c>
      <c r="N95" s="286">
        <f t="shared" ca="1" si="38"/>
        <v>0.45248868778280382</v>
      </c>
      <c r="O95" s="2353">
        <f t="shared" ca="1" si="32"/>
        <v>33.608357999999996</v>
      </c>
      <c r="P95" s="2354"/>
      <c r="Q95" s="1744"/>
      <c r="R95" s="240">
        <f t="shared" ca="1" si="39"/>
        <v>0</v>
      </c>
      <c r="S95" s="317">
        <f t="shared" ca="1" si="39"/>
        <v>0.50251256281406143</v>
      </c>
      <c r="T95" s="317">
        <f t="shared" ca="1" si="39"/>
        <v>-2</v>
      </c>
      <c r="U95" s="317">
        <f t="shared" ca="1" si="39"/>
        <v>1.0204081632653015</v>
      </c>
      <c r="V95" s="317">
        <f t="shared" ca="1" si="39"/>
        <v>7.5757575757575637</v>
      </c>
      <c r="W95" s="313">
        <f t="shared" ca="1" si="39"/>
        <v>0.9389671361502252</v>
      </c>
      <c r="X95" s="317">
        <f t="shared" ca="1" si="39"/>
        <v>2.3255813953488484</v>
      </c>
      <c r="Y95" s="317">
        <f t="shared" ca="1" si="39"/>
        <v>2.7272727272727337</v>
      </c>
      <c r="Z95" s="317">
        <f t="shared" ca="1" si="39"/>
        <v>-2.2123893805309791</v>
      </c>
      <c r="AA95" s="318">
        <f t="shared" ca="1" si="39"/>
        <v>-0.45248868778280382</v>
      </c>
      <c r="AB95" s="319">
        <f t="shared" ca="1" si="40"/>
        <v>-0.90909090909090651</v>
      </c>
      <c r="AC95" s="317">
        <f t="shared" ca="1" si="40"/>
        <v>2.7522935779816606</v>
      </c>
      <c r="AD95" s="317">
        <f t="shared" ca="1" si="40"/>
        <v>4.9107142857142776</v>
      </c>
      <c r="AE95" s="317">
        <f t="shared" ca="1" si="40"/>
        <v>2.5531914893617085</v>
      </c>
      <c r="AF95" s="318">
        <f t="shared" ca="1" si="40"/>
        <v>0.41493775933609811</v>
      </c>
      <c r="AG95" s="313">
        <f t="shared" ca="1" si="40"/>
        <v>4.9586776859504198</v>
      </c>
      <c r="AH95" s="317">
        <f t="shared" ca="1" si="40"/>
        <v>1.968503937007867</v>
      </c>
      <c r="AI95" s="317">
        <f t="shared" ca="1" si="40"/>
        <v>11.196911196911202</v>
      </c>
      <c r="AJ95" s="317">
        <f t="shared" ca="1" si="40"/>
        <v>-6.25</v>
      </c>
      <c r="AK95" s="317">
        <f t="shared" ca="1" si="40"/>
        <v>-6.2962962962963047</v>
      </c>
      <c r="AL95" s="319">
        <f t="shared" ca="1" si="41"/>
        <v>-11.067193675889328</v>
      </c>
      <c r="AM95" s="317">
        <f t="shared" ca="1" si="41"/>
        <v>-4.4444444444444429</v>
      </c>
      <c r="AN95" s="317">
        <f t="shared" ca="1" si="41"/>
        <v>6.0465116279069662</v>
      </c>
      <c r="AO95" s="317">
        <f t="shared" ca="1" si="41"/>
        <v>-3.0701754385964932</v>
      </c>
      <c r="AP95" s="318">
        <f t="shared" ca="1" si="41"/>
        <v>-1.3574660633484115</v>
      </c>
      <c r="AQ95" s="313">
        <f t="shared" ca="1" si="41"/>
        <v>1.3761467889908232</v>
      </c>
      <c r="AR95" s="317">
        <f t="shared" ca="1" si="41"/>
        <v>-0.45248868778280382</v>
      </c>
      <c r="AS95" s="317">
        <f t="shared" ca="1" si="41"/>
        <v>0</v>
      </c>
      <c r="AT95" s="317">
        <f t="shared" ca="1" si="41"/>
        <v>0.45454545454546746</v>
      </c>
      <c r="AU95" s="606">
        <f t="shared" ca="1" si="41"/>
        <v>0.45248868778280382</v>
      </c>
      <c r="AV95" s="338"/>
      <c r="AW95" s="344"/>
      <c r="AX95" s="344"/>
      <c r="AY95" s="344"/>
      <c r="AZ95" s="344"/>
      <c r="BA95" s="344"/>
      <c r="BB95" s="344"/>
      <c r="BC95" s="344"/>
      <c r="BD95" s="344"/>
      <c r="BE95" s="344"/>
      <c r="BF95" s="344"/>
      <c r="BG95" s="344"/>
      <c r="BH95" s="344"/>
      <c r="BI95" s="344"/>
      <c r="BJ95" s="344"/>
      <c r="BK95" s="344"/>
      <c r="BL95" s="344"/>
      <c r="BM95" s="344"/>
      <c r="BN95" s="344"/>
      <c r="BO95" s="344"/>
      <c r="BP95" s="344"/>
      <c r="BQ95" s="344"/>
      <c r="BR95" s="344"/>
      <c r="BS95" s="344"/>
      <c r="BT95" s="344"/>
      <c r="BU95" s="344"/>
      <c r="BV95" s="344"/>
      <c r="BW95" s="344"/>
      <c r="BX95" s="344"/>
      <c r="BY95" s="344"/>
      <c r="BZ95" s="344"/>
      <c r="CA95" s="344"/>
      <c r="CB95" s="344"/>
      <c r="CC95" s="344"/>
      <c r="CD95" s="344"/>
      <c r="CE95" s="344"/>
      <c r="CF95" s="344"/>
      <c r="CG95" s="344"/>
      <c r="CH95" s="344"/>
      <c r="CI95" s="344"/>
    </row>
    <row r="96" spans="1:87" s="339" customFormat="1" ht="9" customHeight="1">
      <c r="A96" s="764"/>
      <c r="B96" s="8"/>
      <c r="C96" s="7">
        <f ca="1">IF(J!DY$7=5,J!C$618,IFERROR(MATCH(E96,J!CW$10:CW$609,0)+9,J!C$618))</f>
        <v>400</v>
      </c>
      <c r="D96" s="10" t="str">
        <f ca="1">IF(OR(ISNUMBER(SEARCH(X$5,I96)),ISNUMBER(SEARCH(X$5,H96))),MAX(D$17:D95)+1,"")</f>
        <v/>
      </c>
      <c r="E96" s="605">
        <v>80</v>
      </c>
      <c r="F96" s="1006" t="str">
        <f t="shared" ca="1" si="33"/>
        <v>マ</v>
      </c>
      <c r="G96" s="1007" t="str">
        <f t="shared" ca="1" si="34"/>
        <v>医薬</v>
      </c>
      <c r="H96" s="6">
        <f t="shared" ca="1" si="35"/>
        <v>4888</v>
      </c>
      <c r="I96" s="5" t="str">
        <f ca="1">IF(H96="","",HYPERLINK("#J!CP"&amp;C96&amp;":CP"&amp;J!C$631,INDIRECT("J!G"&amp;C96+1)))</f>
        <v>ステラファーマ</v>
      </c>
      <c r="J96" s="5"/>
      <c r="K96" s="4"/>
      <c r="L96" s="3" t="str">
        <f t="shared" ca="1" si="36"/>
        <v xml:space="preserve">661   </v>
      </c>
      <c r="M96" s="2" t="str">
        <f t="shared" ca="1" si="37"/>
        <v xml:space="preserve">-8   </v>
      </c>
      <c r="N96" s="286">
        <f t="shared" ca="1" si="38"/>
        <v>-1.1958146487294385</v>
      </c>
      <c r="O96" s="2359">
        <f t="shared" ca="1" si="32"/>
        <v>189.35468700000001</v>
      </c>
      <c r="P96" s="2360"/>
      <c r="Q96" s="1745"/>
      <c r="R96" s="240">
        <f t="shared" ca="1" si="39"/>
        <v>1.6638935108153134</v>
      </c>
      <c r="S96" s="317">
        <f t="shared" ca="1" si="39"/>
        <v>4.2553191489361808</v>
      </c>
      <c r="T96" s="317">
        <f t="shared" ca="1" si="39"/>
        <v>7.6923076923076934</v>
      </c>
      <c r="U96" s="317">
        <f t="shared" ca="1" si="39"/>
        <v>10.349854227405245</v>
      </c>
      <c r="V96" s="317">
        <f t="shared" ca="1" si="39"/>
        <v>11.492734478203431</v>
      </c>
      <c r="W96" s="313">
        <f t="shared" ca="1" si="39"/>
        <v>8.056872037914701</v>
      </c>
      <c r="X96" s="317">
        <f t="shared" ca="1" si="39"/>
        <v>0.87719298245613686</v>
      </c>
      <c r="Y96" s="317">
        <f t="shared" ca="1" si="39"/>
        <v>13.804347826086953</v>
      </c>
      <c r="Z96" s="317">
        <f t="shared" ca="1" si="39"/>
        <v>-26.265520534861508</v>
      </c>
      <c r="AA96" s="318">
        <f t="shared" ca="1" si="39"/>
        <v>3.886010362694293</v>
      </c>
      <c r="AB96" s="319">
        <f t="shared" ca="1" si="40"/>
        <v>-5.2369077306733089</v>
      </c>
      <c r="AC96" s="317">
        <f t="shared" ca="1" si="40"/>
        <v>9.3421052631578902</v>
      </c>
      <c r="AD96" s="317">
        <f t="shared" ca="1" si="40"/>
        <v>9.8676293622141884</v>
      </c>
      <c r="AE96" s="317">
        <f t="shared" ca="1" si="40"/>
        <v>0</v>
      </c>
      <c r="AF96" s="318">
        <f t="shared" ca="1" si="40"/>
        <v>1.3143483023001039</v>
      </c>
      <c r="AG96" s="313">
        <f t="shared" ca="1" si="40"/>
        <v>-1.5135135135135158</v>
      </c>
      <c r="AH96" s="317">
        <f t="shared" ca="1" si="40"/>
        <v>-0.54884742041711831</v>
      </c>
      <c r="AI96" s="317">
        <f t="shared" ca="1" si="40"/>
        <v>-8.3885209713024267</v>
      </c>
      <c r="AJ96" s="317">
        <f t="shared" ca="1" si="40"/>
        <v>-2.6506024096385516</v>
      </c>
      <c r="AK96" s="317">
        <f t="shared" ca="1" si="40"/>
        <v>-6.559405940594047</v>
      </c>
      <c r="AL96" s="319">
        <f t="shared" ca="1" si="41"/>
        <v>-2.1192052980132559</v>
      </c>
      <c r="AM96" s="317">
        <f t="shared" ca="1" si="41"/>
        <v>-10.013531799729364</v>
      </c>
      <c r="AN96" s="317">
        <f t="shared" ca="1" si="41"/>
        <v>1.9548872180451156</v>
      </c>
      <c r="AO96" s="317">
        <f t="shared" ca="1" si="41"/>
        <v>-8.4070796460177064</v>
      </c>
      <c r="AP96" s="318">
        <f t="shared" ca="1" si="41"/>
        <v>2.737520128824471</v>
      </c>
      <c r="AQ96" s="313">
        <f t="shared" ca="1" si="41"/>
        <v>3.9184952978056344</v>
      </c>
      <c r="AR96" s="317">
        <f t="shared" ca="1" si="41"/>
        <v>0</v>
      </c>
      <c r="AS96" s="317">
        <f t="shared" ca="1" si="41"/>
        <v>4.5248868778280666</v>
      </c>
      <c r="AT96" s="317">
        <f t="shared" ca="1" si="41"/>
        <v>-3.4632034632034703</v>
      </c>
      <c r="AU96" s="606">
        <f t="shared" ca="1" si="41"/>
        <v>-1.1958146487294385</v>
      </c>
      <c r="AV96" s="338"/>
      <c r="AW96" s="344"/>
      <c r="AX96" s="344"/>
      <c r="AY96" s="344"/>
      <c r="AZ96" s="344"/>
      <c r="BA96" s="344"/>
      <c r="BB96" s="344"/>
      <c r="BC96" s="344"/>
      <c r="BD96" s="344"/>
      <c r="BE96" s="344"/>
      <c r="BF96" s="344"/>
      <c r="BG96" s="344"/>
      <c r="BH96" s="344"/>
      <c r="BI96" s="344"/>
      <c r="BJ96" s="344"/>
      <c r="BK96" s="344"/>
      <c r="BL96" s="344"/>
      <c r="BM96" s="344"/>
      <c r="BN96" s="344"/>
      <c r="BO96" s="344"/>
      <c r="BP96" s="344"/>
      <c r="BQ96" s="344"/>
      <c r="BR96" s="344"/>
      <c r="BS96" s="344"/>
      <c r="BT96" s="344"/>
      <c r="BU96" s="344"/>
      <c r="BV96" s="344"/>
      <c r="BW96" s="344"/>
      <c r="BX96" s="344"/>
      <c r="BY96" s="344"/>
      <c r="BZ96" s="344"/>
      <c r="CA96" s="344"/>
      <c r="CB96" s="344"/>
      <c r="CC96" s="344"/>
      <c r="CD96" s="344"/>
      <c r="CE96" s="344"/>
      <c r="CF96" s="344"/>
      <c r="CG96" s="344"/>
      <c r="CH96" s="344"/>
      <c r="CI96" s="344"/>
    </row>
    <row r="97" spans="1:87" s="339" customFormat="1" ht="9" customHeight="1">
      <c r="A97" s="764"/>
      <c r="B97" s="8"/>
      <c r="C97" s="7">
        <f ca="1">IF(J!DY$7=5,J!C$618,IFERROR(MATCH(E97,J!CW$10:CW$609,0)+9,J!C$618))</f>
        <v>436</v>
      </c>
      <c r="D97" s="10" t="str">
        <f ca="1">IF(OR(ISNUMBER(SEARCH(X$5,I97)),ISNUMBER(SEARCH(X$5,H97))),MAX(D$17:D96)+1,"")</f>
        <v/>
      </c>
      <c r="E97" s="608">
        <v>81</v>
      </c>
      <c r="F97" s="1008" t="str">
        <f t="shared" ca="1" si="33"/>
        <v>JQ</v>
      </c>
      <c r="G97" s="1009" t="str">
        <f t="shared" ca="1" si="34"/>
        <v>小売</v>
      </c>
      <c r="H97" s="16">
        <f t="shared" ca="1" si="35"/>
        <v>3094</v>
      </c>
      <c r="I97" s="15" t="str">
        <f ca="1">IF(H97="","",HYPERLINK("#J!CP"&amp;C97&amp;":CP"&amp;J!C$631,INDIRECT("J!G"&amp;C97+1)))</f>
        <v>スーパーバリュー</v>
      </c>
      <c r="J97" s="15"/>
      <c r="K97" s="14"/>
      <c r="L97" s="13" t="str">
        <f t="shared" ca="1" si="36"/>
        <v xml:space="preserve">700   </v>
      </c>
      <c r="M97" s="12" t="str">
        <f t="shared" ca="1" si="37"/>
        <v xml:space="preserve">+38   </v>
      </c>
      <c r="N97" s="11">
        <f t="shared" ca="1" si="38"/>
        <v>5.7401812688821821</v>
      </c>
      <c r="O97" s="2361">
        <f t="shared" ca="1" si="32"/>
        <v>44.339399999999998</v>
      </c>
      <c r="P97" s="2362"/>
      <c r="Q97" s="1746"/>
      <c r="R97" s="239">
        <f t="shared" ref="R97:AA106" ca="1" si="42">IFERROR(INDIRECT("J!"&amp;R$1&amp;$C97+$O$1)/INDIRECT("J!"&amp;R$2&amp;$C97+$O$2)*100-100,"")</f>
        <v>0.17543859649123306</v>
      </c>
      <c r="S97" s="247">
        <f t="shared" ca="1" si="42"/>
        <v>-0.70052539404554182</v>
      </c>
      <c r="T97" s="247">
        <f t="shared" ca="1" si="42"/>
        <v>-0.881834215167558</v>
      </c>
      <c r="U97" s="247">
        <f t="shared" ca="1" si="42"/>
        <v>-1.6014234875444799</v>
      </c>
      <c r="V97" s="247">
        <f t="shared" ca="1" si="42"/>
        <v>-3.0741410488246004</v>
      </c>
      <c r="W97" s="242">
        <f t="shared" ca="1" si="42"/>
        <v>4.2910447761194064</v>
      </c>
      <c r="X97" s="247">
        <f t="shared" ca="1" si="42"/>
        <v>2.8622540250447202</v>
      </c>
      <c r="Y97" s="247">
        <f t="shared" ca="1" si="42"/>
        <v>0.17391304347826519</v>
      </c>
      <c r="Z97" s="247">
        <f t="shared" ca="1" si="42"/>
        <v>-1.3888888888888857</v>
      </c>
      <c r="AA97" s="248">
        <f t="shared" ca="1" si="42"/>
        <v>0</v>
      </c>
      <c r="AB97" s="249">
        <f t="shared" ref="AB97:AK106" ca="1" si="43">IFERROR(INDIRECT("J!"&amp;AB$1&amp;$C97+$O$1)/INDIRECT("J!"&amp;AB$2&amp;$C97+$O$2)*100-100,"")</f>
        <v>2.9929577464788792</v>
      </c>
      <c r="AC97" s="247">
        <f t="shared" ca="1" si="43"/>
        <v>1.1965811965811923</v>
      </c>
      <c r="AD97" s="247">
        <f t="shared" ca="1" si="43"/>
        <v>1.3513513513513544</v>
      </c>
      <c r="AE97" s="247">
        <f t="shared" ca="1" si="43"/>
        <v>-0.1666666666666714</v>
      </c>
      <c r="AF97" s="248">
        <f t="shared" ca="1" si="43"/>
        <v>-3.8397328881469122</v>
      </c>
      <c r="AG97" s="242">
        <f t="shared" ca="1" si="43"/>
        <v>1.5625</v>
      </c>
      <c r="AH97" s="247">
        <f t="shared" ca="1" si="43"/>
        <v>5.9829059829059901</v>
      </c>
      <c r="AI97" s="247">
        <f t="shared" ca="1" si="43"/>
        <v>-5.1612903225806406</v>
      </c>
      <c r="AJ97" s="247">
        <f t="shared" ca="1" si="43"/>
        <v>4.4217687074829826</v>
      </c>
      <c r="AK97" s="247">
        <f t="shared" ca="1" si="43"/>
        <v>-0.65146579804560645</v>
      </c>
      <c r="AL97" s="249">
        <f t="shared" ref="AL97:AU106" ca="1" si="44">IFERROR(INDIRECT("J!"&amp;AL$1&amp;$C97+$O$1)/INDIRECT("J!"&amp;AL$2&amp;$C97+$O$2)*100-100,"")</f>
        <v>-0.81967213114754145</v>
      </c>
      <c r="AM97" s="247">
        <f t="shared" ca="1" si="44"/>
        <v>0.16528925619834922</v>
      </c>
      <c r="AN97" s="247">
        <f t="shared" ca="1" si="44"/>
        <v>2.4752475247524757</v>
      </c>
      <c r="AO97" s="247">
        <f t="shared" ca="1" si="44"/>
        <v>-3.864734299516897</v>
      </c>
      <c r="AP97" s="248">
        <f t="shared" ca="1" si="44"/>
        <v>2.5125628140703498</v>
      </c>
      <c r="AQ97" s="242">
        <f t="shared" ca="1" si="44"/>
        <v>1.9607843137254832</v>
      </c>
      <c r="AR97" s="247">
        <f t="shared" ca="1" si="44"/>
        <v>2.4038461538461462</v>
      </c>
      <c r="AS97" s="247">
        <f t="shared" ca="1" si="44"/>
        <v>1.7214397496087628</v>
      </c>
      <c r="AT97" s="247">
        <f t="shared" ca="1" si="44"/>
        <v>1.8461538461538538</v>
      </c>
      <c r="AU97" s="609">
        <f t="shared" ca="1" si="44"/>
        <v>5.7401812688821821</v>
      </c>
      <c r="AV97" s="338"/>
      <c r="AW97" s="344"/>
      <c r="AX97" s="344"/>
      <c r="AY97" s="344"/>
      <c r="AZ97" s="344"/>
      <c r="BA97" s="344"/>
      <c r="BB97" s="344"/>
      <c r="BC97" s="344"/>
      <c r="BD97" s="344"/>
      <c r="BE97" s="344"/>
      <c r="BF97" s="344"/>
      <c r="BG97" s="344"/>
      <c r="BH97" s="344"/>
      <c r="BI97" s="344"/>
      <c r="BJ97" s="344"/>
      <c r="BK97" s="344"/>
      <c r="BL97" s="344"/>
      <c r="BM97" s="344"/>
      <c r="BN97" s="344"/>
      <c r="BO97" s="344"/>
      <c r="BP97" s="344"/>
      <c r="BQ97" s="344"/>
      <c r="BR97" s="344"/>
      <c r="BS97" s="344"/>
      <c r="BT97" s="344"/>
      <c r="BU97" s="344"/>
      <c r="BV97" s="344"/>
      <c r="BW97" s="344"/>
      <c r="BX97" s="344"/>
      <c r="BY97" s="344"/>
      <c r="BZ97" s="344"/>
      <c r="CA97" s="344"/>
      <c r="CB97" s="344"/>
      <c r="CC97" s="344"/>
      <c r="CD97" s="344"/>
      <c r="CE97" s="344"/>
      <c r="CF97" s="344"/>
      <c r="CG97" s="344"/>
      <c r="CH97" s="344"/>
      <c r="CI97" s="344"/>
    </row>
    <row r="98" spans="1:87" s="339" customFormat="1" ht="9" customHeight="1">
      <c r="A98" s="764"/>
      <c r="B98" s="8"/>
      <c r="C98" s="7">
        <f ca="1">IF(J!DY$7=5,J!C$618,IFERROR(MATCH(E98,J!CW$10:CW$609,0)+9,J!C$618))</f>
        <v>406</v>
      </c>
      <c r="D98" s="10" t="str">
        <f ca="1">IF(OR(ISNUMBER(SEARCH(X$5,I98)),ISNUMBER(SEARCH(X$5,H98))),MAX(D$17:D97)+1,"")</f>
        <v/>
      </c>
      <c r="E98" s="605">
        <v>82</v>
      </c>
      <c r="F98" s="1006" t="str">
        <f t="shared" ca="1" si="33"/>
        <v>JQ</v>
      </c>
      <c r="G98" s="1007" t="str">
        <f t="shared" ca="1" si="34"/>
        <v>情通</v>
      </c>
      <c r="H98" s="6">
        <f t="shared" ca="1" si="35"/>
        <v>3791</v>
      </c>
      <c r="I98" s="5" t="str">
        <f ca="1">IF(H98="","",HYPERLINK("#J!CP"&amp;C98&amp;":CP"&amp;J!C$631,INDIRECT("J!G"&amp;C98+1)))</f>
        <v>IGポート</v>
      </c>
      <c r="J98" s="5"/>
      <c r="K98" s="4"/>
      <c r="L98" s="3" t="str">
        <f t="shared" ca="1" si="36"/>
        <v xml:space="preserve">1375   </v>
      </c>
      <c r="M98" s="2" t="str">
        <f t="shared" ca="1" si="37"/>
        <v xml:space="preserve">+29   </v>
      </c>
      <c r="N98" s="286">
        <f t="shared" ca="1" si="38"/>
        <v>2.1545319465081718</v>
      </c>
      <c r="O98" s="2353">
        <f t="shared" ca="1" si="32"/>
        <v>69.511750000000006</v>
      </c>
      <c r="P98" s="2354"/>
      <c r="Q98" s="1744"/>
      <c r="R98" s="240">
        <f t="shared" ca="1" si="42"/>
        <v>6.0496067755593685E-2</v>
      </c>
      <c r="S98" s="317">
        <f t="shared" ca="1" si="42"/>
        <v>1.8742442563482626</v>
      </c>
      <c r="T98" s="317">
        <f t="shared" ca="1" si="42"/>
        <v>5.9347181008902794E-2</v>
      </c>
      <c r="U98" s="317">
        <f t="shared" ca="1" si="42"/>
        <v>-0.59311981020165661</v>
      </c>
      <c r="V98" s="317">
        <f t="shared" ca="1" si="42"/>
        <v>-0.71599045346061985</v>
      </c>
      <c r="W98" s="313">
        <f t="shared" ca="1" si="42"/>
        <v>0.3605769230769198</v>
      </c>
      <c r="X98" s="317">
        <f t="shared" ca="1" si="42"/>
        <v>0.29940119760479433</v>
      </c>
      <c r="Y98" s="317">
        <f t="shared" ca="1" si="42"/>
        <v>1.1940298507462614</v>
      </c>
      <c r="Z98" s="317">
        <f t="shared" ca="1" si="42"/>
        <v>-0.88495575221239164</v>
      </c>
      <c r="AA98" s="318">
        <f t="shared" ca="1" si="42"/>
        <v>-3.154761904761898</v>
      </c>
      <c r="AB98" s="319">
        <f t="shared" ca="1" si="43"/>
        <v>0</v>
      </c>
      <c r="AC98" s="317">
        <f t="shared" ca="1" si="43"/>
        <v>-0.67609096496619259</v>
      </c>
      <c r="AD98" s="317">
        <f t="shared" ca="1" si="43"/>
        <v>0.2475247524752433</v>
      </c>
      <c r="AE98" s="317">
        <f t="shared" ca="1" si="43"/>
        <v>-1.0493827160493794</v>
      </c>
      <c r="AF98" s="318">
        <f t="shared" ca="1" si="43"/>
        <v>-0.18714909544603131</v>
      </c>
      <c r="AG98" s="313">
        <f t="shared" ca="1" si="43"/>
        <v>0.62500000000001421</v>
      </c>
      <c r="AH98" s="317">
        <f t="shared" ca="1" si="43"/>
        <v>-0.62111801242235742</v>
      </c>
      <c r="AI98" s="317">
        <f t="shared" ca="1" si="43"/>
        <v>-6.125</v>
      </c>
      <c r="AJ98" s="317">
        <f t="shared" ca="1" si="43"/>
        <v>-1.0652463382157151</v>
      </c>
      <c r="AK98" s="317">
        <f t="shared" ca="1" si="43"/>
        <v>-2.7590847913862717</v>
      </c>
      <c r="AL98" s="319">
        <f t="shared" ca="1" si="44"/>
        <v>-5.0519031141868567</v>
      </c>
      <c r="AM98" s="317">
        <f t="shared" ca="1" si="44"/>
        <v>-1.8221574344023281</v>
      </c>
      <c r="AN98" s="317">
        <f t="shared" ca="1" si="44"/>
        <v>0.96510764662211557</v>
      </c>
      <c r="AO98" s="317">
        <f t="shared" ca="1" si="44"/>
        <v>-11.544117647058826</v>
      </c>
      <c r="AP98" s="318">
        <f t="shared" ca="1" si="44"/>
        <v>3.7406483790523737</v>
      </c>
      <c r="AQ98" s="313">
        <f t="shared" ca="1" si="44"/>
        <v>4.0865384615384528</v>
      </c>
      <c r="AR98" s="317">
        <f t="shared" ca="1" si="44"/>
        <v>0.53887605850655973</v>
      </c>
      <c r="AS98" s="317">
        <f t="shared" ca="1" si="44"/>
        <v>4.2879019908116334</v>
      </c>
      <c r="AT98" s="317">
        <f t="shared" ca="1" si="44"/>
        <v>-1.1747430249632913</v>
      </c>
      <c r="AU98" s="606">
        <f t="shared" ca="1" si="44"/>
        <v>2.1545319465081718</v>
      </c>
      <c r="AV98" s="338"/>
      <c r="AW98" s="344"/>
      <c r="AX98" s="344"/>
      <c r="AY98" s="344"/>
      <c r="AZ98" s="344"/>
      <c r="BA98" s="344"/>
      <c r="BB98" s="344"/>
      <c r="BC98" s="344"/>
      <c r="BD98" s="344"/>
      <c r="BE98" s="344"/>
      <c r="BF98" s="344"/>
      <c r="BG98" s="344"/>
      <c r="BH98" s="344"/>
      <c r="BI98" s="344"/>
      <c r="BJ98" s="344"/>
      <c r="BK98" s="344"/>
      <c r="BL98" s="344"/>
      <c r="BM98" s="344"/>
      <c r="BN98" s="344"/>
      <c r="BO98" s="344"/>
      <c r="BP98" s="344"/>
      <c r="BQ98" s="344"/>
      <c r="BR98" s="344"/>
      <c r="BS98" s="344"/>
      <c r="BT98" s="344"/>
      <c r="BU98" s="344"/>
      <c r="BV98" s="344"/>
      <c r="BW98" s="344"/>
      <c r="BX98" s="344"/>
      <c r="BY98" s="344"/>
      <c r="BZ98" s="344"/>
      <c r="CA98" s="344"/>
      <c r="CB98" s="344"/>
      <c r="CC98" s="344"/>
      <c r="CD98" s="344"/>
      <c r="CE98" s="344"/>
      <c r="CF98" s="344"/>
      <c r="CG98" s="344"/>
      <c r="CH98" s="344"/>
      <c r="CI98" s="344"/>
    </row>
    <row r="99" spans="1:87" s="339" customFormat="1" ht="9" customHeight="1">
      <c r="A99" s="764"/>
      <c r="B99" s="8"/>
      <c r="C99" s="7">
        <f ca="1">IF(J!DY$7=5,J!C$618,IFERROR(MATCH(E99,J!CW$10:CW$609,0)+9,J!C$618))</f>
        <v>430</v>
      </c>
      <c r="D99" s="10" t="str">
        <f ca="1">IF(OR(ISNUMBER(SEARCH(X$5,I99)),ISNUMBER(SEARCH(X$5,H99))),MAX(D$17:D98)+1,"")</f>
        <v/>
      </c>
      <c r="E99" s="605">
        <v>83</v>
      </c>
      <c r="F99" s="1006" t="str">
        <f t="shared" ca="1" si="33"/>
        <v>JQ</v>
      </c>
      <c r="G99" s="1007" t="str">
        <f t="shared" ca="1" si="34"/>
        <v>小売</v>
      </c>
      <c r="H99" s="6">
        <f t="shared" ca="1" si="35"/>
        <v>7126</v>
      </c>
      <c r="I99" s="5" t="str">
        <f ca="1">IF(H99="","",HYPERLINK("#J!CP"&amp;C99&amp;":CP"&amp;J!C$631,INDIRECT("J!G"&amp;C99+1)))</f>
        <v>タンゴヤ</v>
      </c>
      <c r="J99" s="5"/>
      <c r="K99" s="4"/>
      <c r="L99" s="3" t="str">
        <f t="shared" ca="1" si="36"/>
        <v xml:space="preserve">2048   </v>
      </c>
      <c r="M99" s="2" t="str">
        <f t="shared" ca="1" si="37"/>
        <v xml:space="preserve">+29   </v>
      </c>
      <c r="N99" s="286">
        <f t="shared" ca="1" si="38"/>
        <v>1.4363546310054431</v>
      </c>
      <c r="O99" s="2353">
        <f t="shared" ca="1" si="32"/>
        <v>35.86809856</v>
      </c>
      <c r="P99" s="2354"/>
      <c r="Q99" s="1744"/>
      <c r="R99" s="240">
        <f t="shared" ca="1" si="42"/>
        <v>-0.99320439100888791</v>
      </c>
      <c r="S99" s="317">
        <f t="shared" ca="1" si="42"/>
        <v>1.900739176346363</v>
      </c>
      <c r="T99" s="317">
        <f t="shared" ca="1" si="42"/>
        <v>-1.5025906735751278</v>
      </c>
      <c r="U99" s="317">
        <f t="shared" ca="1" si="42"/>
        <v>2.9458179905313102</v>
      </c>
      <c r="V99" s="317">
        <f t="shared" ca="1" si="42"/>
        <v>0.40878896269799725</v>
      </c>
      <c r="W99" s="313">
        <f t="shared" ca="1" si="42"/>
        <v>-5.0890585241731401E-2</v>
      </c>
      <c r="X99" s="317">
        <f t="shared" ca="1" si="42"/>
        <v>-0.66191446028513212</v>
      </c>
      <c r="Y99" s="317">
        <f t="shared" ca="1" si="42"/>
        <v>0.30753459764223123</v>
      </c>
      <c r="Z99" s="317">
        <f t="shared" ca="1" si="42"/>
        <v>4.7521716913643246</v>
      </c>
      <c r="AA99" s="318">
        <f t="shared" ca="1" si="42"/>
        <v>0.87804878048780211</v>
      </c>
      <c r="AB99" s="319">
        <f t="shared" ca="1" si="43"/>
        <v>-4.158607350096716</v>
      </c>
      <c r="AC99" s="317">
        <f t="shared" ca="1" si="43"/>
        <v>0.50454086781029162</v>
      </c>
      <c r="AD99" s="317">
        <f t="shared" ca="1" si="43"/>
        <v>0.60240963855422081</v>
      </c>
      <c r="AE99" s="317">
        <f t="shared" ca="1" si="43"/>
        <v>-2.7944111776447045</v>
      </c>
      <c r="AF99" s="318">
        <f t="shared" ca="1" si="43"/>
        <v>1.8480492813141609</v>
      </c>
      <c r="AG99" s="313">
        <f t="shared" ca="1" si="43"/>
        <v>-2.3185483870967687</v>
      </c>
      <c r="AH99" s="317">
        <f t="shared" ca="1" si="43"/>
        <v>1.0835913312693464</v>
      </c>
      <c r="AI99" s="317">
        <f t="shared" ca="1" si="43"/>
        <v>7.1465033180193984</v>
      </c>
      <c r="AJ99" s="317">
        <f t="shared" ca="1" si="43"/>
        <v>-2.7155788470700344</v>
      </c>
      <c r="AK99" s="317">
        <f t="shared" ca="1" si="43"/>
        <v>1.3712047012732569</v>
      </c>
      <c r="AL99" s="319">
        <f t="shared" ca="1" si="44"/>
        <v>-4.8309178743963344E-2</v>
      </c>
      <c r="AM99" s="317">
        <f t="shared" ca="1" si="44"/>
        <v>-0.43499275012082705</v>
      </c>
      <c r="AN99" s="317">
        <f t="shared" ca="1" si="44"/>
        <v>-1.4077669902912646</v>
      </c>
      <c r="AO99" s="317">
        <f t="shared" ca="1" si="44"/>
        <v>-1.5755785327424974</v>
      </c>
      <c r="AP99" s="318">
        <f t="shared" ca="1" si="44"/>
        <v>1.3506753376688323</v>
      </c>
      <c r="AQ99" s="313">
        <f t="shared" ca="1" si="44"/>
        <v>-1.1846001974333547</v>
      </c>
      <c r="AR99" s="317">
        <f t="shared" ca="1" si="44"/>
        <v>1.2987012987012889</v>
      </c>
      <c r="AS99" s="317">
        <f t="shared" ca="1" si="44"/>
        <v>0.44378698224851121</v>
      </c>
      <c r="AT99" s="317">
        <f t="shared" ca="1" si="44"/>
        <v>-0.88365243004417948</v>
      </c>
      <c r="AU99" s="606">
        <f t="shared" ca="1" si="44"/>
        <v>1.4363546310054431</v>
      </c>
      <c r="AV99" s="338"/>
      <c r="AW99" s="344"/>
      <c r="AX99" s="344"/>
      <c r="AY99" s="344"/>
      <c r="AZ99" s="344"/>
      <c r="BA99" s="344"/>
      <c r="BB99" s="344"/>
      <c r="BC99" s="344"/>
      <c r="BD99" s="344"/>
      <c r="BE99" s="344"/>
      <c r="BF99" s="344"/>
      <c r="BG99" s="344"/>
      <c r="BH99" s="344"/>
      <c r="BI99" s="344"/>
      <c r="BJ99" s="344"/>
      <c r="BK99" s="344"/>
      <c r="BL99" s="344"/>
      <c r="BM99" s="344"/>
      <c r="BN99" s="344"/>
      <c r="BO99" s="344"/>
      <c r="BP99" s="344"/>
      <c r="BQ99" s="344"/>
      <c r="BR99" s="344"/>
      <c r="BS99" s="344"/>
      <c r="BT99" s="344"/>
      <c r="BU99" s="344"/>
      <c r="BV99" s="344"/>
      <c r="BW99" s="344"/>
      <c r="BX99" s="344"/>
      <c r="BY99" s="344"/>
      <c r="BZ99" s="344"/>
      <c r="CA99" s="344"/>
      <c r="CB99" s="344"/>
      <c r="CC99" s="344"/>
      <c r="CD99" s="344"/>
      <c r="CE99" s="344"/>
      <c r="CF99" s="344"/>
      <c r="CG99" s="344"/>
      <c r="CH99" s="344"/>
      <c r="CI99" s="344"/>
    </row>
    <row r="100" spans="1:87" s="339" customFormat="1" ht="9" customHeight="1">
      <c r="A100" s="764"/>
      <c r="B100" s="8"/>
      <c r="C100" s="7">
        <f ca="1">IF(J!DY$7=5,J!C$618,IFERROR(MATCH(E100,J!CW$10:CW$609,0)+9,J!C$618))</f>
        <v>448</v>
      </c>
      <c r="D100" s="10" t="str">
        <f ca="1">IF(OR(ISNUMBER(SEARCH(X$5,I100)),ISNUMBER(SEARCH(X$5,H100))),MAX(D$17:D99)+1,"")</f>
        <v/>
      </c>
      <c r="E100" s="605">
        <v>84</v>
      </c>
      <c r="F100" s="1006" t="str">
        <f t="shared" ca="1" si="33"/>
        <v>JQ</v>
      </c>
      <c r="G100" s="1007" t="str">
        <f t="shared" ca="1" si="34"/>
        <v>不動</v>
      </c>
      <c r="H100" s="6">
        <f t="shared" ca="1" si="35"/>
        <v>8890</v>
      </c>
      <c r="I100" s="5" t="str">
        <f ca="1">IF(H100="","",HYPERLINK("#J!CP"&amp;C100&amp;":CP"&amp;J!C$631,INDIRECT("J!G"&amp;C100+1)))</f>
        <v>レーサム</v>
      </c>
      <c r="J100" s="5"/>
      <c r="K100" s="4"/>
      <c r="L100" s="3" t="str">
        <f t="shared" ca="1" si="36"/>
        <v xml:space="preserve">745   </v>
      </c>
      <c r="M100" s="2" t="str">
        <f t="shared" ca="1" si="37"/>
        <v xml:space="preserve">+8   </v>
      </c>
      <c r="N100" s="286">
        <f t="shared" ca="1" si="38"/>
        <v>1.0854816824966065</v>
      </c>
      <c r="O100" s="2359">
        <f t="shared" ca="1" si="32"/>
        <v>343.30642999999998</v>
      </c>
      <c r="P100" s="2360"/>
      <c r="Q100" s="1745"/>
      <c r="R100" s="240">
        <f t="shared" ca="1" si="42"/>
        <v>-2.9806259314456014</v>
      </c>
      <c r="S100" s="317">
        <f t="shared" ca="1" si="42"/>
        <v>1.6897081413210344</v>
      </c>
      <c r="T100" s="317">
        <f t="shared" ca="1" si="42"/>
        <v>1.5105740181268885</v>
      </c>
      <c r="U100" s="317">
        <f t="shared" ca="1" si="42"/>
        <v>-1.3392857142857082</v>
      </c>
      <c r="V100" s="317">
        <f t="shared" ca="1" si="42"/>
        <v>0.45248868778280382</v>
      </c>
      <c r="W100" s="313">
        <f t="shared" ca="1" si="42"/>
        <v>2.1021021021021085</v>
      </c>
      <c r="X100" s="317">
        <f t="shared" ca="1" si="42"/>
        <v>4.1176470588235361</v>
      </c>
      <c r="Y100" s="317">
        <f t="shared" ca="1" si="42"/>
        <v>0.28248587570620032</v>
      </c>
      <c r="Z100" s="317">
        <f t="shared" ca="1" si="42"/>
        <v>1.2676056338028161</v>
      </c>
      <c r="AA100" s="318">
        <f t="shared" ca="1" si="42"/>
        <v>-1.529902642559108</v>
      </c>
      <c r="AB100" s="319">
        <f t="shared" ca="1" si="43"/>
        <v>-2.118644067796609</v>
      </c>
      <c r="AC100" s="317">
        <f t="shared" ca="1" si="43"/>
        <v>1.5873015873015817</v>
      </c>
      <c r="AD100" s="317">
        <f t="shared" ca="1" si="43"/>
        <v>2.4147727272727337</v>
      </c>
      <c r="AE100" s="317">
        <f t="shared" ca="1" si="43"/>
        <v>0.55478502080444514</v>
      </c>
      <c r="AF100" s="318">
        <f t="shared" ca="1" si="43"/>
        <v>-0.68965517241379359</v>
      </c>
      <c r="AG100" s="313">
        <f t="shared" ca="1" si="43"/>
        <v>0.69444444444444287</v>
      </c>
      <c r="AH100" s="317">
        <f t="shared" ca="1" si="43"/>
        <v>-1.6551724137931103</v>
      </c>
      <c r="AI100" s="317">
        <f t="shared" ca="1" si="43"/>
        <v>-3.3660589060308581</v>
      </c>
      <c r="AJ100" s="317">
        <f t="shared" ca="1" si="43"/>
        <v>1.5965166908563191</v>
      </c>
      <c r="AK100" s="317">
        <f t="shared" ca="1" si="43"/>
        <v>0.2857142857142918</v>
      </c>
      <c r="AL100" s="319">
        <f t="shared" ca="1" si="44"/>
        <v>1.8518518518518619</v>
      </c>
      <c r="AM100" s="317">
        <f t="shared" ca="1" si="44"/>
        <v>-1.3986013986014001</v>
      </c>
      <c r="AN100" s="317">
        <f t="shared" ca="1" si="44"/>
        <v>1.1347517730496435</v>
      </c>
      <c r="AO100" s="317">
        <f t="shared" ca="1" si="44"/>
        <v>-1.4025245441795278</v>
      </c>
      <c r="AP100" s="318">
        <f t="shared" ca="1" si="44"/>
        <v>0.71123755334281213</v>
      </c>
      <c r="AQ100" s="313">
        <f t="shared" ca="1" si="44"/>
        <v>0.14124293785312148</v>
      </c>
      <c r="AR100" s="317">
        <f t="shared" ca="1" si="44"/>
        <v>-0.5641748942172029</v>
      </c>
      <c r="AS100" s="317">
        <f t="shared" ca="1" si="44"/>
        <v>2.6950354609928979</v>
      </c>
      <c r="AT100" s="317">
        <f t="shared" ca="1" si="44"/>
        <v>1.7955801104972267</v>
      </c>
      <c r="AU100" s="606">
        <f t="shared" ca="1" si="44"/>
        <v>1.0854816824966065</v>
      </c>
      <c r="AV100" s="338"/>
      <c r="AW100" s="344"/>
      <c r="AX100" s="344"/>
      <c r="AY100" s="344"/>
      <c r="AZ100" s="344"/>
      <c r="BA100" s="344"/>
      <c r="BB100" s="344"/>
      <c r="BC100" s="344"/>
      <c r="BD100" s="344"/>
      <c r="BE100" s="344"/>
      <c r="BF100" s="344"/>
      <c r="BG100" s="344"/>
      <c r="BH100" s="344"/>
      <c r="BI100" s="344"/>
      <c r="BJ100" s="344"/>
      <c r="BK100" s="344"/>
      <c r="BL100" s="344"/>
      <c r="BM100" s="344"/>
      <c r="BN100" s="344"/>
      <c r="BO100" s="344"/>
      <c r="BP100" s="344"/>
      <c r="BQ100" s="344"/>
      <c r="BR100" s="344"/>
      <c r="BS100" s="344"/>
      <c r="BT100" s="344"/>
      <c r="BU100" s="344"/>
      <c r="BV100" s="344"/>
      <c r="BW100" s="344"/>
      <c r="BX100" s="344"/>
      <c r="BY100" s="344"/>
      <c r="BZ100" s="344"/>
      <c r="CA100" s="344"/>
      <c r="CB100" s="344"/>
      <c r="CC100" s="344"/>
      <c r="CD100" s="344"/>
      <c r="CE100" s="344"/>
      <c r="CF100" s="344"/>
      <c r="CG100" s="344"/>
      <c r="CH100" s="344"/>
      <c r="CI100" s="344"/>
    </row>
    <row r="101" spans="1:87" s="339" customFormat="1" ht="9" customHeight="1">
      <c r="A101" s="764"/>
      <c r="B101" s="8"/>
      <c r="C101" s="7">
        <f ca="1">IF(J!DY$7=5,J!C$618,IFERROR(MATCH(E101,J!CW$10:CW$609,0)+9,J!C$618))</f>
        <v>340</v>
      </c>
      <c r="D101" s="10" t="str">
        <f ca="1">IF(OR(ISNUMBER(SEARCH(X$5,I101)),ISNUMBER(SEARCH(X$5,H101))),MAX(D$17:D100)+1,"")</f>
        <v/>
      </c>
      <c r="E101" s="608">
        <v>85</v>
      </c>
      <c r="F101" s="1008" t="str">
        <f t="shared" ca="1" si="33"/>
        <v>JQ</v>
      </c>
      <c r="G101" s="1009" t="str">
        <f t="shared" ca="1" si="34"/>
        <v>精密</v>
      </c>
      <c r="H101" s="16">
        <f t="shared" ca="1" si="35"/>
        <v>7777</v>
      </c>
      <c r="I101" s="15" t="str">
        <f ca="1">IF(H101="","",HYPERLINK("#J!CP"&amp;C101&amp;":CP"&amp;J!C$631,INDIRECT("J!G"&amp;C101+1)))</f>
        <v>スリーディー</v>
      </c>
      <c r="J101" s="15"/>
      <c r="K101" s="14"/>
      <c r="L101" s="13" t="str">
        <f t="shared" ca="1" si="36"/>
        <v xml:space="preserve">431   </v>
      </c>
      <c r="M101" s="12" t="str">
        <f t="shared" ca="1" si="37"/>
        <v xml:space="preserve">+2   </v>
      </c>
      <c r="N101" s="11">
        <f t="shared" ca="1" si="38"/>
        <v>0.46620046620047617</v>
      </c>
      <c r="O101" s="2361">
        <f t="shared" ca="1" si="32"/>
        <v>234.35108231000001</v>
      </c>
      <c r="P101" s="2362"/>
      <c r="Q101" s="1746"/>
      <c r="R101" s="239">
        <f t="shared" ca="1" si="42"/>
        <v>7.1264367816092005</v>
      </c>
      <c r="S101" s="247">
        <f t="shared" ca="1" si="42"/>
        <v>10.944206008583706</v>
      </c>
      <c r="T101" s="247">
        <f t="shared" ca="1" si="42"/>
        <v>4.448742746615082</v>
      </c>
      <c r="U101" s="247">
        <f t="shared" ca="1" si="42"/>
        <v>8.7037037037036953</v>
      </c>
      <c r="V101" s="247">
        <f t="shared" ca="1" si="42"/>
        <v>-17.035775127768318</v>
      </c>
      <c r="W101" s="242">
        <f t="shared" ca="1" si="42"/>
        <v>16.427104722792606</v>
      </c>
      <c r="X101" s="247">
        <f t="shared" ca="1" si="42"/>
        <v>-7.5837742504409249</v>
      </c>
      <c r="Y101" s="247">
        <f t="shared" ca="1" si="42"/>
        <v>6.1068702290076402</v>
      </c>
      <c r="Z101" s="247">
        <f t="shared" ca="1" si="42"/>
        <v>10.97122302158273</v>
      </c>
      <c r="AA101" s="248">
        <f t="shared" ca="1" si="42"/>
        <v>-6.3209076175040622</v>
      </c>
      <c r="AB101" s="249">
        <f t="shared" ca="1" si="43"/>
        <v>-10.034602076124571</v>
      </c>
      <c r="AC101" s="247">
        <f t="shared" ca="1" si="43"/>
        <v>-5.1923076923076934</v>
      </c>
      <c r="AD101" s="247">
        <f t="shared" ca="1" si="43"/>
        <v>6.0851926977687754</v>
      </c>
      <c r="AE101" s="247">
        <f t="shared" ca="1" si="43"/>
        <v>4.0152963671128248</v>
      </c>
      <c r="AF101" s="248">
        <f t="shared" ca="1" si="43"/>
        <v>5.514705882352942</v>
      </c>
      <c r="AG101" s="242">
        <f t="shared" ca="1" si="43"/>
        <v>-10.278745644599312</v>
      </c>
      <c r="AH101" s="247">
        <f t="shared" ca="1" si="43"/>
        <v>6.213592233009706</v>
      </c>
      <c r="AI101" s="247">
        <f t="shared" ca="1" si="43"/>
        <v>-2.9250457038391176</v>
      </c>
      <c r="AJ101" s="247">
        <f t="shared" ca="1" si="43"/>
        <v>-7.3446327683615777</v>
      </c>
      <c r="AK101" s="247">
        <f t="shared" ca="1" si="43"/>
        <v>-5.2845528455284523</v>
      </c>
      <c r="AL101" s="249">
        <f t="shared" ca="1" si="44"/>
        <v>-5.1502145922746791</v>
      </c>
      <c r="AM101" s="247">
        <f t="shared" ca="1" si="44"/>
        <v>-2.2624434389140333</v>
      </c>
      <c r="AN101" s="247">
        <f t="shared" ca="1" si="44"/>
        <v>6.0185185185185048</v>
      </c>
      <c r="AO101" s="247">
        <f t="shared" ca="1" si="44"/>
        <v>-8.078602620087338</v>
      </c>
      <c r="AP101" s="248">
        <f t="shared" ca="1" si="44"/>
        <v>0.4750593824227991</v>
      </c>
      <c r="AQ101" s="242">
        <f t="shared" ca="1" si="44"/>
        <v>2.3640661938534322</v>
      </c>
      <c r="AR101" s="247">
        <f t="shared" ca="1" si="44"/>
        <v>4.1570438799076328</v>
      </c>
      <c r="AS101" s="247">
        <f t="shared" ca="1" si="44"/>
        <v>-1.7738359201773761</v>
      </c>
      <c r="AT101" s="247">
        <f t="shared" ca="1" si="44"/>
        <v>-3.1602708803611677</v>
      </c>
      <c r="AU101" s="609">
        <f t="shared" ca="1" si="44"/>
        <v>0.46620046620047617</v>
      </c>
      <c r="AV101" s="338"/>
      <c r="AW101" s="344"/>
      <c r="AX101" s="344"/>
      <c r="AY101" s="344"/>
      <c r="AZ101" s="344"/>
      <c r="BA101" s="344"/>
      <c r="BB101" s="344"/>
      <c r="BC101" s="344"/>
      <c r="BD101" s="344"/>
      <c r="BE101" s="344"/>
      <c r="BF101" s="344"/>
      <c r="BG101" s="344"/>
      <c r="BH101" s="344"/>
      <c r="BI101" s="344"/>
      <c r="BJ101" s="344"/>
      <c r="BK101" s="344"/>
      <c r="BL101" s="344"/>
      <c r="BM101" s="344"/>
      <c r="BN101" s="344"/>
      <c r="BO101" s="344"/>
      <c r="BP101" s="344"/>
      <c r="BQ101" s="344"/>
      <c r="BR101" s="344"/>
      <c r="BS101" s="344"/>
      <c r="BT101" s="344"/>
      <c r="BU101" s="344"/>
      <c r="BV101" s="344"/>
      <c r="BW101" s="344"/>
      <c r="BX101" s="344"/>
      <c r="BY101" s="344"/>
      <c r="BZ101" s="344"/>
      <c r="CA101" s="344"/>
      <c r="CB101" s="344"/>
      <c r="CC101" s="344"/>
      <c r="CD101" s="344"/>
      <c r="CE101" s="344"/>
      <c r="CF101" s="344"/>
      <c r="CG101" s="344"/>
      <c r="CH101" s="344"/>
      <c r="CI101" s="344"/>
    </row>
    <row r="102" spans="1:87" s="339" customFormat="1" ht="9" customHeight="1">
      <c r="A102" s="764"/>
      <c r="B102" s="8"/>
      <c r="C102" s="7">
        <f ca="1">IF(J!DY$7=5,J!C$618,IFERROR(MATCH(E102,J!CW$10:CW$609,0)+9,J!C$618))</f>
        <v>526</v>
      </c>
      <c r="D102" s="10" t="str">
        <f ca="1">IF(OR(ISNUMBER(SEARCH(X$5,I102)),ISNUMBER(SEARCH(X$5,H102))),MAX(D$17:D101)+1,"")</f>
        <v/>
      </c>
      <c r="E102" s="605">
        <v>86</v>
      </c>
      <c r="F102" s="1006" t="str">
        <f t="shared" ca="1" si="33"/>
        <v>JQ</v>
      </c>
      <c r="G102" s="1007" t="str">
        <f t="shared" ca="1" si="34"/>
        <v>水農</v>
      </c>
      <c r="H102" s="6">
        <f t="shared" ca="1" si="35"/>
        <v>1383</v>
      </c>
      <c r="I102" s="5" t="str">
        <f ca="1">IF(H102="","",HYPERLINK("#J!CP"&amp;C102&amp;":CP"&amp;J!C$631,INDIRECT("J!G"&amp;C102+1)))</f>
        <v>ベルグアース</v>
      </c>
      <c r="J102" s="5"/>
      <c r="K102" s="4"/>
      <c r="L102" s="3" t="str">
        <f t="shared" ca="1" si="36"/>
        <v xml:space="preserve">2635   </v>
      </c>
      <c r="M102" s="2" t="str">
        <f t="shared" ca="1" si="37"/>
        <v xml:space="preserve">+3   </v>
      </c>
      <c r="N102" s="286">
        <f t="shared" ca="1" si="38"/>
        <v>0.1139817629179305</v>
      </c>
      <c r="O102" s="2353">
        <f t="shared" ca="1" si="32"/>
        <v>38.125814999999996</v>
      </c>
      <c r="P102" s="2354"/>
      <c r="Q102" s="1744"/>
      <c r="R102" s="240">
        <f t="shared" ca="1" si="42"/>
        <v>1.3089005235602116</v>
      </c>
      <c r="S102" s="317">
        <f t="shared" ca="1" si="42"/>
        <v>1.1812476928756013</v>
      </c>
      <c r="T102" s="317">
        <f t="shared" ca="1" si="42"/>
        <v>-2.8821597956950029</v>
      </c>
      <c r="U102" s="317">
        <f t="shared" ca="1" si="42"/>
        <v>1.3899323816679185</v>
      </c>
      <c r="V102" s="317">
        <f t="shared" ca="1" si="42"/>
        <v>0.44460911448685181</v>
      </c>
      <c r="W102" s="313">
        <f t="shared" ca="1" si="42"/>
        <v>-1.1066027296200645</v>
      </c>
      <c r="X102" s="317">
        <f t="shared" ca="1" si="42"/>
        <v>0.70869078701976207</v>
      </c>
      <c r="Y102" s="317">
        <f t="shared" ca="1" si="42"/>
        <v>0.81481481481482376</v>
      </c>
      <c r="Z102" s="317">
        <f t="shared" ca="1" si="42"/>
        <v>1.3960323291697421</v>
      </c>
      <c r="AA102" s="318">
        <f t="shared" ca="1" si="42"/>
        <v>0.43478260869565588</v>
      </c>
      <c r="AB102" s="319">
        <f t="shared" ca="1" si="43"/>
        <v>-0.57720057720057127</v>
      </c>
      <c r="AC102" s="317">
        <f t="shared" ca="1" si="43"/>
        <v>-1.5965166908563049</v>
      </c>
      <c r="AD102" s="317">
        <f t="shared" ca="1" si="43"/>
        <v>0.58997050147493724</v>
      </c>
      <c r="AE102" s="317">
        <f t="shared" ca="1" si="43"/>
        <v>-1.7961876832844581</v>
      </c>
      <c r="AF102" s="318">
        <f t="shared" ca="1" si="43"/>
        <v>-2.1276595744680833</v>
      </c>
      <c r="AG102" s="313">
        <f t="shared" ca="1" si="43"/>
        <v>1.0297482837528662</v>
      </c>
      <c r="AH102" s="317">
        <f t="shared" ca="1" si="43"/>
        <v>-0.33975084937711131</v>
      </c>
      <c r="AI102" s="317">
        <f t="shared" ca="1" si="43"/>
        <v>0.26515151515151558</v>
      </c>
      <c r="AJ102" s="317">
        <f t="shared" ca="1" si="43"/>
        <v>-0.86890819795995355</v>
      </c>
      <c r="AK102" s="317">
        <f t="shared" ca="1" si="43"/>
        <v>0.60975609756097526</v>
      </c>
      <c r="AL102" s="319">
        <f t="shared" ca="1" si="44"/>
        <v>0.56818181818181301</v>
      </c>
      <c r="AM102" s="317">
        <f t="shared" ca="1" si="44"/>
        <v>0.26365348399247068</v>
      </c>
      <c r="AN102" s="317">
        <f t="shared" ca="1" si="44"/>
        <v>-1.164537941397441</v>
      </c>
      <c r="AO102" s="317">
        <f t="shared" ca="1" si="44"/>
        <v>-3.8008361839601434E-2</v>
      </c>
      <c r="AP102" s="318">
        <f t="shared" ca="1" si="44"/>
        <v>3.8022813688215251E-2</v>
      </c>
      <c r="AQ102" s="313">
        <f t="shared" ca="1" si="44"/>
        <v>-0.4180919802356442</v>
      </c>
      <c r="AR102" s="317">
        <f t="shared" ca="1" si="44"/>
        <v>0.2671755725190792</v>
      </c>
      <c r="AS102" s="317">
        <f t="shared" ca="1" si="44"/>
        <v>-3.8066235249331726E-2</v>
      </c>
      <c r="AT102" s="317">
        <f t="shared" ca="1" si="44"/>
        <v>0.22848438690022022</v>
      </c>
      <c r="AU102" s="606">
        <f t="shared" ca="1" si="44"/>
        <v>0.1139817629179305</v>
      </c>
      <c r="AV102" s="338"/>
      <c r="AW102" s="344"/>
      <c r="AX102" s="344"/>
      <c r="AY102" s="344"/>
      <c r="AZ102" s="344"/>
      <c r="BA102" s="344"/>
      <c r="BB102" s="344"/>
      <c r="BC102" s="344"/>
      <c r="BD102" s="344"/>
      <c r="BE102" s="344"/>
      <c r="BF102" s="344"/>
      <c r="BG102" s="344"/>
      <c r="BH102" s="344"/>
      <c r="BI102" s="344"/>
      <c r="BJ102" s="344"/>
      <c r="BK102" s="344"/>
      <c r="BL102" s="344"/>
      <c r="BM102" s="344"/>
      <c r="BN102" s="344"/>
      <c r="BO102" s="344"/>
      <c r="BP102" s="344"/>
      <c r="BQ102" s="344"/>
      <c r="BR102" s="344"/>
      <c r="BS102" s="344"/>
      <c r="BT102" s="344"/>
      <c r="BU102" s="344"/>
      <c r="BV102" s="344"/>
      <c r="BW102" s="344"/>
      <c r="BX102" s="344"/>
      <c r="BY102" s="344"/>
      <c r="BZ102" s="344"/>
      <c r="CA102" s="344"/>
      <c r="CB102" s="344"/>
      <c r="CC102" s="344"/>
      <c r="CD102" s="344"/>
      <c r="CE102" s="344"/>
      <c r="CF102" s="344"/>
      <c r="CG102" s="344"/>
      <c r="CH102" s="344"/>
      <c r="CI102" s="344"/>
    </row>
    <row r="103" spans="1:87" s="339" customFormat="1" ht="9" customHeight="1">
      <c r="A103" s="764"/>
      <c r="B103" s="8"/>
      <c r="C103" s="7">
        <f ca="1">IF(J!DY$7=5,J!C$618,IFERROR(MATCH(E103,J!CW$10:CW$609,0)+9,J!C$618))</f>
        <v>484</v>
      </c>
      <c r="D103" s="10" t="str">
        <f ca="1">IF(OR(ISNUMBER(SEARCH(X$5,I103)),ISNUMBER(SEARCH(X$5,H103))),MAX(D$17:D102)+1,"")</f>
        <v/>
      </c>
      <c r="E103" s="605">
        <v>87</v>
      </c>
      <c r="F103" s="1006" t="str">
        <f t="shared" ca="1" si="33"/>
        <v>JQ</v>
      </c>
      <c r="G103" s="1007" t="str">
        <f t="shared" ca="1" si="34"/>
        <v>証券</v>
      </c>
      <c r="H103" s="6">
        <f t="shared" ca="1" si="35"/>
        <v>8704</v>
      </c>
      <c r="I103" s="5" t="str">
        <f ca="1">IF(H103="","",HYPERLINK("#J!CP"&amp;C103&amp;":CP"&amp;J!C$631,INDIRECT("J!G"&amp;C103+1)))</f>
        <v>トレイダーズ</v>
      </c>
      <c r="J103" s="5"/>
      <c r="K103" s="4"/>
      <c r="L103" s="3" t="str">
        <f t="shared" ca="1" si="36"/>
        <v xml:space="preserve">400   </v>
      </c>
      <c r="M103" s="2" t="str">
        <f t="shared" ca="1" si="37"/>
        <v xml:space="preserve">-2   </v>
      </c>
      <c r="N103" s="286">
        <f t="shared" ca="1" si="38"/>
        <v>-0.4975124378109399</v>
      </c>
      <c r="O103" s="2353">
        <f t="shared" ca="1" si="32"/>
        <v>116.64378799999999</v>
      </c>
      <c r="P103" s="2354"/>
      <c r="Q103" s="1744"/>
      <c r="R103" s="240">
        <f t="shared" ca="1" si="42"/>
        <v>4.5180722891566205</v>
      </c>
      <c r="S103" s="317">
        <f t="shared" ca="1" si="42"/>
        <v>0.57636887608070708</v>
      </c>
      <c r="T103" s="317">
        <f t="shared" ca="1" si="42"/>
        <v>4.0114613180515732</v>
      </c>
      <c r="U103" s="317">
        <f t="shared" ca="1" si="42"/>
        <v>-1.3774104683195674</v>
      </c>
      <c r="V103" s="317">
        <f t="shared" ca="1" si="42"/>
        <v>1.1173184357541999</v>
      </c>
      <c r="W103" s="313">
        <f t="shared" ca="1" si="42"/>
        <v>2.2099447513812152</v>
      </c>
      <c r="X103" s="317">
        <f t="shared" ca="1" si="42"/>
        <v>2.4324324324324351</v>
      </c>
      <c r="Y103" s="317">
        <f t="shared" ca="1" si="42"/>
        <v>-0.52770448548812965</v>
      </c>
      <c r="Z103" s="317">
        <f t="shared" ca="1" si="42"/>
        <v>0.79575596816977168</v>
      </c>
      <c r="AA103" s="318">
        <f t="shared" ca="1" si="42"/>
        <v>0.26315789473683537</v>
      </c>
      <c r="AB103" s="319">
        <f t="shared" ca="1" si="43"/>
        <v>-2.3622047244094517</v>
      </c>
      <c r="AC103" s="317">
        <f t="shared" ca="1" si="43"/>
        <v>1.0752688172043037</v>
      </c>
      <c r="AD103" s="317">
        <f t="shared" ca="1" si="43"/>
        <v>5.3191489361702082</v>
      </c>
      <c r="AE103" s="317">
        <f t="shared" ca="1" si="43"/>
        <v>1.0101010101010104</v>
      </c>
      <c r="AF103" s="318">
        <f t="shared" ca="1" si="43"/>
        <v>-0.5</v>
      </c>
      <c r="AG103" s="313">
        <f t="shared" ca="1" si="43"/>
        <v>1.0050251256281513</v>
      </c>
      <c r="AH103" s="317">
        <f t="shared" ca="1" si="43"/>
        <v>-0.4975124378109399</v>
      </c>
      <c r="AI103" s="317">
        <f t="shared" ca="1" si="43"/>
        <v>0.25</v>
      </c>
      <c r="AJ103" s="317">
        <f t="shared" ca="1" si="43"/>
        <v>0</v>
      </c>
      <c r="AK103" s="317">
        <f t="shared" ca="1" si="43"/>
        <v>0.74812967581048895</v>
      </c>
      <c r="AL103" s="319">
        <f t="shared" ca="1" si="44"/>
        <v>0</v>
      </c>
      <c r="AM103" s="317">
        <f t="shared" ca="1" si="44"/>
        <v>-2.4752475247524757</v>
      </c>
      <c r="AN103" s="317">
        <f t="shared" ca="1" si="44"/>
        <v>3.5532994923857899</v>
      </c>
      <c r="AO103" s="317">
        <f t="shared" ca="1" si="44"/>
        <v>-2.941176470588232</v>
      </c>
      <c r="AP103" s="318">
        <f t="shared" ca="1" si="44"/>
        <v>-0.25252525252524549</v>
      </c>
      <c r="AQ103" s="313">
        <f t="shared" ca="1" si="44"/>
        <v>1.2658227848101262</v>
      </c>
      <c r="AR103" s="317">
        <f t="shared" ca="1" si="44"/>
        <v>-5</v>
      </c>
      <c r="AS103" s="317">
        <f t="shared" ca="1" si="44"/>
        <v>6.0526315789473699</v>
      </c>
      <c r="AT103" s="317">
        <f t="shared" ca="1" si="44"/>
        <v>-0.24813895781637996</v>
      </c>
      <c r="AU103" s="606">
        <f t="shared" ca="1" si="44"/>
        <v>-0.4975124378109399</v>
      </c>
      <c r="AV103" s="338"/>
      <c r="AW103" s="344"/>
      <c r="AX103" s="344"/>
      <c r="AY103" s="344"/>
      <c r="AZ103" s="344"/>
      <c r="BA103" s="344"/>
      <c r="BB103" s="344"/>
      <c r="BC103" s="344"/>
      <c r="BD103" s="344"/>
      <c r="BE103" s="344"/>
      <c r="BF103" s="344"/>
      <c r="BG103" s="344"/>
      <c r="BH103" s="344"/>
      <c r="BI103" s="344"/>
      <c r="BJ103" s="344"/>
      <c r="BK103" s="344"/>
      <c r="BL103" s="344"/>
      <c r="BM103" s="344"/>
      <c r="BN103" s="344"/>
      <c r="BO103" s="344"/>
      <c r="BP103" s="344"/>
      <c r="BQ103" s="344"/>
      <c r="BR103" s="344"/>
      <c r="BS103" s="344"/>
      <c r="BT103" s="344"/>
      <c r="BU103" s="344"/>
      <c r="BV103" s="344"/>
      <c r="BW103" s="344"/>
      <c r="BX103" s="344"/>
      <c r="BY103" s="344"/>
      <c r="BZ103" s="344"/>
      <c r="CA103" s="344"/>
      <c r="CB103" s="344"/>
      <c r="CC103" s="344"/>
      <c r="CD103" s="344"/>
      <c r="CE103" s="344"/>
      <c r="CF103" s="344"/>
      <c r="CG103" s="344"/>
      <c r="CH103" s="344"/>
      <c r="CI103" s="344"/>
    </row>
    <row r="104" spans="1:87" s="339" customFormat="1" ht="9" customHeight="1">
      <c r="A104" s="764"/>
      <c r="B104" s="8"/>
      <c r="C104" s="7">
        <f ca="1">IF(J!DY$7=5,J!C$618,IFERROR(MATCH(E104,J!CW$10:CW$609,0)+9,J!C$618))</f>
        <v>202</v>
      </c>
      <c r="D104" s="10" t="str">
        <f ca="1">IF(OR(ISNUMBER(SEARCH(X$5,I104)),ISNUMBER(SEARCH(X$5,H104))),MAX(D$17:D103)+1,"")</f>
        <v/>
      </c>
      <c r="E104" s="605">
        <v>88</v>
      </c>
      <c r="F104" s="1006" t="str">
        <f t="shared" ca="1" si="33"/>
        <v>JQ</v>
      </c>
      <c r="G104" s="1007" t="str">
        <f t="shared" ca="1" si="34"/>
        <v>製品</v>
      </c>
      <c r="H104" s="6">
        <f t="shared" ca="1" si="35"/>
        <v>7808</v>
      </c>
      <c r="I104" s="5" t="str">
        <f ca="1">IF(H104="","",HYPERLINK("#J!CP"&amp;C104&amp;":CP"&amp;J!C$631,INDIRECT("J!G"&amp;C104+1)))</f>
        <v>シーエスランバー</v>
      </c>
      <c r="J104" s="5"/>
      <c r="K104" s="4"/>
      <c r="L104" s="3" t="str">
        <f t="shared" ca="1" si="36"/>
        <v xml:space="preserve">2949   </v>
      </c>
      <c r="M104" s="2" t="str">
        <f t="shared" ca="1" si="37"/>
        <v xml:space="preserve">-18   </v>
      </c>
      <c r="N104" s="286">
        <f t="shared" ca="1" si="38"/>
        <v>-0.60667340748230458</v>
      </c>
      <c r="O104" s="2359">
        <f t="shared" ca="1" si="32"/>
        <v>54.161334000000004</v>
      </c>
      <c r="P104" s="2360"/>
      <c r="Q104" s="1745"/>
      <c r="R104" s="240">
        <f t="shared" ca="1" si="42"/>
        <v>1.4205607476635436</v>
      </c>
      <c r="S104" s="317">
        <f t="shared" ca="1" si="42"/>
        <v>0.84776999631404237</v>
      </c>
      <c r="T104" s="317">
        <f t="shared" ca="1" si="42"/>
        <v>3.8011695906432692</v>
      </c>
      <c r="U104" s="317">
        <f t="shared" ca="1" si="42"/>
        <v>3.5915492957746551</v>
      </c>
      <c r="V104" s="317">
        <f t="shared" ca="1" si="42"/>
        <v>-0.40788579197824504</v>
      </c>
      <c r="W104" s="313">
        <f t="shared" ca="1" si="42"/>
        <v>0.10238907849829104</v>
      </c>
      <c r="X104" s="317">
        <f t="shared" ca="1" si="42"/>
        <v>3.1367200818274767</v>
      </c>
      <c r="Y104" s="317">
        <f t="shared" ca="1" si="42"/>
        <v>0.8264462809917319</v>
      </c>
      <c r="Z104" s="317">
        <f t="shared" ca="1" si="42"/>
        <v>6.885245901639351</v>
      </c>
      <c r="AA104" s="318">
        <f t="shared" ca="1" si="42"/>
        <v>-2.1472392638036837</v>
      </c>
      <c r="AB104" s="319">
        <f t="shared" ca="1" si="43"/>
        <v>-2.5078369905956066</v>
      </c>
      <c r="AC104" s="317">
        <f t="shared" ca="1" si="43"/>
        <v>3.536977491961423</v>
      </c>
      <c r="AD104" s="317">
        <f t="shared" ca="1" si="43"/>
        <v>0</v>
      </c>
      <c r="AE104" s="317">
        <f t="shared" ca="1" si="43"/>
        <v>-0.77639751552794678</v>
      </c>
      <c r="AF104" s="318">
        <f t="shared" ca="1" si="43"/>
        <v>4.5383411580594668</v>
      </c>
      <c r="AG104" s="313">
        <f t="shared" ca="1" si="43"/>
        <v>16.467065868263475</v>
      </c>
      <c r="AH104" s="317">
        <f t="shared" ca="1" si="43"/>
        <v>-10.925449871465304</v>
      </c>
      <c r="AI104" s="317">
        <f t="shared" ca="1" si="43"/>
        <v>1.5873015873015817</v>
      </c>
      <c r="AJ104" s="317">
        <f t="shared" ca="1" si="43"/>
        <v>-4.8295454545454533</v>
      </c>
      <c r="AK104" s="317">
        <f t="shared" ca="1" si="43"/>
        <v>-4.0298507462686644</v>
      </c>
      <c r="AL104" s="319">
        <f t="shared" ca="1" si="44"/>
        <v>-3.265940902021768</v>
      </c>
      <c r="AM104" s="317">
        <f t="shared" ca="1" si="44"/>
        <v>-6.1093247588424333</v>
      </c>
      <c r="AN104" s="317">
        <f t="shared" ca="1" si="44"/>
        <v>4.6232876712328732</v>
      </c>
      <c r="AO104" s="317">
        <f t="shared" ca="1" si="44"/>
        <v>-9.0016366612111369</v>
      </c>
      <c r="AP104" s="318">
        <f t="shared" ca="1" si="44"/>
        <v>-0.32374100719424348</v>
      </c>
      <c r="AQ104" s="313">
        <f t="shared" ca="1" si="44"/>
        <v>4.619271021291965</v>
      </c>
      <c r="AR104" s="317">
        <f t="shared" ca="1" si="44"/>
        <v>-1.2073128665056885</v>
      </c>
      <c r="AS104" s="317">
        <f t="shared" ca="1" si="44"/>
        <v>3.0027932960893935</v>
      </c>
      <c r="AT104" s="317">
        <f t="shared" ca="1" si="44"/>
        <v>0.57627118644067821</v>
      </c>
      <c r="AU104" s="606">
        <f t="shared" ca="1" si="44"/>
        <v>-0.60667340748230458</v>
      </c>
      <c r="AV104" s="338"/>
      <c r="AW104" s="344"/>
      <c r="AX104" s="344"/>
      <c r="AY104" s="344"/>
      <c r="AZ104" s="344"/>
      <c r="BA104" s="344"/>
      <c r="BB104" s="344"/>
      <c r="BC104" s="344"/>
      <c r="BD104" s="344"/>
      <c r="BE104" s="344"/>
      <c r="BF104" s="344"/>
      <c r="BG104" s="344"/>
      <c r="BH104" s="344"/>
      <c r="BI104" s="344"/>
      <c r="BJ104" s="344"/>
      <c r="BK104" s="344"/>
      <c r="BL104" s="344"/>
      <c r="BM104" s="344"/>
      <c r="BN104" s="344"/>
      <c r="BO104" s="344"/>
      <c r="BP104" s="344"/>
      <c r="BQ104" s="344"/>
      <c r="BR104" s="344"/>
      <c r="BS104" s="344"/>
      <c r="BT104" s="344"/>
      <c r="BU104" s="344"/>
      <c r="BV104" s="344"/>
      <c r="BW104" s="344"/>
      <c r="BX104" s="344"/>
      <c r="BY104" s="344"/>
      <c r="BZ104" s="344"/>
      <c r="CA104" s="344"/>
      <c r="CB104" s="344"/>
      <c r="CC104" s="344"/>
      <c r="CD104" s="344"/>
      <c r="CE104" s="344"/>
      <c r="CF104" s="344"/>
      <c r="CG104" s="344"/>
      <c r="CH104" s="344"/>
      <c r="CI104" s="344"/>
    </row>
    <row r="105" spans="1:87" s="339" customFormat="1" ht="9" customHeight="1">
      <c r="A105" s="764"/>
      <c r="B105" s="8"/>
      <c r="C105" s="7">
        <f ca="1">IF(J!DY$7=5,J!C$618,IFERROR(MATCH(E105,J!CW$10:CW$609,0)+9,J!C$618))</f>
        <v>520</v>
      </c>
      <c r="D105" s="10" t="str">
        <f ca="1">IF(OR(ISNUMBER(SEARCH(X$5,I105)),ISNUMBER(SEARCH(X$5,H105))),MAX(D$17:D104)+1,"")</f>
        <v/>
      </c>
      <c r="E105" s="608">
        <v>89</v>
      </c>
      <c r="F105" s="1008" t="str">
        <f t="shared" ca="1" si="33"/>
        <v>JQ</v>
      </c>
      <c r="G105" s="1009" t="str">
        <f t="shared" ca="1" si="34"/>
        <v>化学</v>
      </c>
      <c r="H105" s="16">
        <f t="shared" ca="1" si="35"/>
        <v>4274</v>
      </c>
      <c r="I105" s="15" t="str">
        <f ca="1">IF(H105="","",HYPERLINK("#J!CP"&amp;C105&amp;":CP"&amp;J!C$631,INDIRECT("J!G"&amp;C105+1)))</f>
        <v>細谷火工</v>
      </c>
      <c r="J105" s="15"/>
      <c r="K105" s="14"/>
      <c r="L105" s="13" t="str">
        <f t="shared" ca="1" si="36"/>
        <v xml:space="preserve">1187   </v>
      </c>
      <c r="M105" s="12" t="str">
        <f t="shared" ca="1" si="37"/>
        <v xml:space="preserve">-18   </v>
      </c>
      <c r="N105" s="11">
        <f t="shared" ca="1" si="38"/>
        <v>-1.4937759336099532</v>
      </c>
      <c r="O105" s="2361">
        <f t="shared" ca="1" si="32"/>
        <v>47.859840000000005</v>
      </c>
      <c r="P105" s="2362"/>
      <c r="Q105" s="1746"/>
      <c r="R105" s="239">
        <f t="shared" ca="1" si="42"/>
        <v>1.4127144298688137</v>
      </c>
      <c r="S105" s="247">
        <f t="shared" ca="1" si="42"/>
        <v>-0.4975124378109399</v>
      </c>
      <c r="T105" s="247">
        <f t="shared" ca="1" si="42"/>
        <v>0</v>
      </c>
      <c r="U105" s="247">
        <f t="shared" ca="1" si="42"/>
        <v>-0.5</v>
      </c>
      <c r="V105" s="247">
        <f t="shared" ca="1" si="42"/>
        <v>-0.10050251256281229</v>
      </c>
      <c r="W105" s="242">
        <f t="shared" ca="1" si="42"/>
        <v>0.70422535211267245</v>
      </c>
      <c r="X105" s="247">
        <f t="shared" ca="1" si="42"/>
        <v>1.1988011988012062</v>
      </c>
      <c r="Y105" s="247">
        <f t="shared" ca="1" si="42"/>
        <v>0</v>
      </c>
      <c r="Z105" s="247">
        <f t="shared" ca="1" si="42"/>
        <v>-0.69101678183612592</v>
      </c>
      <c r="AA105" s="248">
        <f t="shared" ca="1" si="42"/>
        <v>-0.89463220675943944</v>
      </c>
      <c r="AB105" s="249">
        <f t="shared" ca="1" si="43"/>
        <v>0.80240722166500689</v>
      </c>
      <c r="AC105" s="247">
        <f t="shared" ca="1" si="43"/>
        <v>-0.69651741293532154</v>
      </c>
      <c r="AD105" s="247">
        <f t="shared" ca="1" si="43"/>
        <v>-0.20040080160320883</v>
      </c>
      <c r="AE105" s="247">
        <f t="shared" ca="1" si="43"/>
        <v>1.6064257028112365</v>
      </c>
      <c r="AF105" s="248">
        <f t="shared" ca="1" si="43"/>
        <v>0</v>
      </c>
      <c r="AG105" s="242">
        <f t="shared" ca="1" si="43"/>
        <v>-0.69169960474307857</v>
      </c>
      <c r="AH105" s="247">
        <f t="shared" ca="1" si="43"/>
        <v>-0.4975124378109399</v>
      </c>
      <c r="AI105" s="247">
        <f t="shared" ca="1" si="43"/>
        <v>-0.59999999999999432</v>
      </c>
      <c r="AJ105" s="247">
        <f t="shared" ca="1" si="43"/>
        <v>3.6217303822937623</v>
      </c>
      <c r="AK105" s="247">
        <f t="shared" ca="1" si="43"/>
        <v>8.7378640776698973</v>
      </c>
      <c r="AL105" s="249">
        <f t="shared" ca="1" si="44"/>
        <v>-0.98214285714284699</v>
      </c>
      <c r="AM105" s="247">
        <f t="shared" ca="1" si="44"/>
        <v>8.2055906221821289</v>
      </c>
      <c r="AN105" s="247">
        <f t="shared" ca="1" si="44"/>
        <v>-7.25</v>
      </c>
      <c r="AO105" s="247">
        <f t="shared" ca="1" si="44"/>
        <v>4.1329739442947044</v>
      </c>
      <c r="AP105" s="248">
        <f t="shared" ca="1" si="44"/>
        <v>3.5375323554788736</v>
      </c>
      <c r="AQ105" s="242">
        <f t="shared" ca="1" si="44"/>
        <v>1.1666666666666714</v>
      </c>
      <c r="AR105" s="247">
        <f t="shared" ca="1" si="44"/>
        <v>1.317957166392091</v>
      </c>
      <c r="AS105" s="247">
        <f t="shared" ca="1" si="44"/>
        <v>-4.0650406504065018</v>
      </c>
      <c r="AT105" s="247">
        <f t="shared" ca="1" si="44"/>
        <v>2.118644067796609</v>
      </c>
      <c r="AU105" s="609">
        <f t="shared" ca="1" si="44"/>
        <v>-1.4937759336099532</v>
      </c>
      <c r="AV105" s="338"/>
      <c r="AW105" s="344"/>
      <c r="AX105" s="344"/>
      <c r="AY105" s="344"/>
      <c r="AZ105" s="344"/>
      <c r="BA105" s="344"/>
      <c r="BB105" s="344"/>
      <c r="BC105" s="344"/>
      <c r="BD105" s="344"/>
      <c r="BE105" s="344"/>
      <c r="BF105" s="344"/>
      <c r="BG105" s="344"/>
      <c r="BH105" s="344"/>
      <c r="BI105" s="344"/>
      <c r="BJ105" s="344"/>
      <c r="BK105" s="344"/>
      <c r="BL105" s="344"/>
      <c r="BM105" s="344"/>
      <c r="BN105" s="344"/>
      <c r="BO105" s="344"/>
      <c r="BP105" s="344"/>
      <c r="BQ105" s="344"/>
      <c r="BR105" s="344"/>
      <c r="BS105" s="344"/>
      <c r="BT105" s="344"/>
      <c r="BU105" s="344"/>
      <c r="BV105" s="344"/>
      <c r="BW105" s="344"/>
      <c r="BX105" s="344"/>
      <c r="BY105" s="344"/>
      <c r="BZ105" s="344"/>
      <c r="CA105" s="344"/>
      <c r="CB105" s="344"/>
      <c r="CC105" s="344"/>
      <c r="CD105" s="344"/>
      <c r="CE105" s="344"/>
      <c r="CF105" s="344"/>
      <c r="CG105" s="344"/>
      <c r="CH105" s="344"/>
      <c r="CI105" s="344"/>
    </row>
    <row r="106" spans="1:87" s="339" customFormat="1" ht="9" customHeight="1">
      <c r="A106" s="764"/>
      <c r="B106" s="8"/>
      <c r="C106" s="7">
        <f ca="1">IF(J!DY$7=5,J!C$618,IFERROR(MATCH(E106,J!CW$10:CW$609,0)+9,J!C$618))</f>
        <v>382</v>
      </c>
      <c r="D106" s="10" t="str">
        <f ca="1">IF(OR(ISNUMBER(SEARCH(X$5,I106)),ISNUMBER(SEARCH(X$5,H106))),MAX(D$17:D105)+1,"")</f>
        <v/>
      </c>
      <c r="E106" s="605">
        <v>90</v>
      </c>
      <c r="F106" s="1006" t="str">
        <f t="shared" ca="1" si="33"/>
        <v>JQ</v>
      </c>
      <c r="G106" s="1007" t="str">
        <f t="shared" ca="1" si="34"/>
        <v>不動</v>
      </c>
      <c r="H106" s="6">
        <f t="shared" ca="1" si="35"/>
        <v>9820</v>
      </c>
      <c r="I106" s="5" t="str">
        <f ca="1">IF(H106="","",HYPERLINK("#J!CP"&amp;C106&amp;":CP"&amp;J!C$631,INDIRECT("J!G"&amp;C106+1)))</f>
        <v>MTジェネック</v>
      </c>
      <c r="J106" s="5"/>
      <c r="K106" s="4"/>
      <c r="L106" s="3" t="str">
        <f t="shared" ca="1" si="36"/>
        <v xml:space="preserve">2271   </v>
      </c>
      <c r="M106" s="2" t="str">
        <f t="shared" ca="1" si="37"/>
        <v xml:space="preserve">-45   </v>
      </c>
      <c r="N106" s="286">
        <f t="shared" ca="1" si="38"/>
        <v>-1.9430051813471465</v>
      </c>
      <c r="O106" s="2353">
        <f t="shared" ca="1" si="32"/>
        <v>24.517716</v>
      </c>
      <c r="P106" s="2354"/>
      <c r="Q106" s="1744"/>
      <c r="R106" s="240">
        <f t="shared" ca="1" si="42"/>
        <v>0.55205047318611378</v>
      </c>
      <c r="S106" s="317">
        <f t="shared" ca="1" si="42"/>
        <v>-1.1764705882352899</v>
      </c>
      <c r="T106" s="317">
        <f t="shared" ca="1" si="42"/>
        <v>-1.1904761904761898</v>
      </c>
      <c r="U106" s="317">
        <f t="shared" ca="1" si="42"/>
        <v>0.40160642570282334</v>
      </c>
      <c r="V106" s="317">
        <f t="shared" ca="1" si="42"/>
        <v>-0.20000000000000284</v>
      </c>
      <c r="W106" s="313">
        <f t="shared" ca="1" si="42"/>
        <v>1.2424849699398806</v>
      </c>
      <c r="X106" s="317">
        <f t="shared" ca="1" si="42"/>
        <v>-1.4251781472684115</v>
      </c>
      <c r="Y106" s="317">
        <f t="shared" ca="1" si="42"/>
        <v>-0.84337349397590344</v>
      </c>
      <c r="Z106" s="317">
        <f t="shared" ca="1" si="42"/>
        <v>0.12150668286756172</v>
      </c>
      <c r="AA106" s="318">
        <f t="shared" ca="1" si="42"/>
        <v>1.1326860841423922</v>
      </c>
      <c r="AB106" s="319">
        <f t="shared" ca="1" si="43"/>
        <v>-1</v>
      </c>
      <c r="AC106" s="317">
        <f t="shared" ca="1" si="43"/>
        <v>-4.0404040404041552E-2</v>
      </c>
      <c r="AD106" s="317">
        <f t="shared" ca="1" si="43"/>
        <v>0.48504446240904997</v>
      </c>
      <c r="AE106" s="317">
        <f t="shared" ca="1" si="43"/>
        <v>-0.24135156878519126</v>
      </c>
      <c r="AF106" s="318">
        <f t="shared" ca="1" si="43"/>
        <v>0.48387096774193594</v>
      </c>
      <c r="AG106" s="313">
        <f t="shared" ca="1" si="43"/>
        <v>0</v>
      </c>
      <c r="AH106" s="317">
        <f t="shared" ca="1" si="43"/>
        <v>-0.48154093097913631</v>
      </c>
      <c r="AI106" s="317">
        <f t="shared" ca="1" si="43"/>
        <v>-0.28225806451612812</v>
      </c>
      <c r="AJ106" s="317">
        <f t="shared" ca="1" si="43"/>
        <v>-1.7792155276991508</v>
      </c>
      <c r="AK106" s="317">
        <f t="shared" ca="1" si="43"/>
        <v>8.2338410868658229E-2</v>
      </c>
      <c r="AL106" s="319">
        <f t="shared" ca="1" si="44"/>
        <v>1.8922254216371783</v>
      </c>
      <c r="AM106" s="317">
        <f t="shared" ca="1" si="44"/>
        <v>-2.422285022204278</v>
      </c>
      <c r="AN106" s="317">
        <f t="shared" ca="1" si="44"/>
        <v>0</v>
      </c>
      <c r="AO106" s="317">
        <f t="shared" ca="1" si="44"/>
        <v>-3.3098882912701697</v>
      </c>
      <c r="AP106" s="318">
        <f t="shared" ca="1" si="44"/>
        <v>-2.139495079161307</v>
      </c>
      <c r="AQ106" s="313">
        <f t="shared" ca="1" si="44"/>
        <v>0.61215566243988917</v>
      </c>
      <c r="AR106" s="317">
        <f t="shared" ca="1" si="44"/>
        <v>-0.30421555845285297</v>
      </c>
      <c r="AS106" s="317">
        <f t="shared" ca="1" si="44"/>
        <v>0.26155187445509398</v>
      </c>
      <c r="AT106" s="317">
        <f t="shared" ca="1" si="44"/>
        <v>0.69565217391304657</v>
      </c>
      <c r="AU106" s="606">
        <f t="shared" ca="1" si="44"/>
        <v>-1.9430051813471465</v>
      </c>
      <c r="AV106" s="338"/>
      <c r="AW106" s="344"/>
      <c r="AX106" s="344"/>
      <c r="AY106" s="344"/>
      <c r="AZ106" s="344"/>
      <c r="BA106" s="344"/>
      <c r="BB106" s="344"/>
      <c r="BC106" s="344"/>
      <c r="BD106" s="344"/>
      <c r="BE106" s="344"/>
      <c r="BF106" s="344"/>
      <c r="BG106" s="344"/>
      <c r="BH106" s="344"/>
      <c r="BI106" s="344"/>
      <c r="BJ106" s="344"/>
      <c r="BK106" s="344"/>
      <c r="BL106" s="344"/>
      <c r="BM106" s="344"/>
      <c r="BN106" s="344"/>
      <c r="BO106" s="344"/>
      <c r="BP106" s="344"/>
      <c r="BQ106" s="344"/>
      <c r="BR106" s="344"/>
      <c r="BS106" s="344"/>
      <c r="BT106" s="344"/>
      <c r="BU106" s="344"/>
      <c r="BV106" s="344"/>
      <c r="BW106" s="344"/>
      <c r="BX106" s="344"/>
      <c r="BY106" s="344"/>
      <c r="BZ106" s="344"/>
      <c r="CA106" s="344"/>
      <c r="CB106" s="344"/>
      <c r="CC106" s="344"/>
      <c r="CD106" s="344"/>
      <c r="CE106" s="344"/>
      <c r="CF106" s="344"/>
      <c r="CG106" s="344"/>
      <c r="CH106" s="344"/>
      <c r="CI106" s="344"/>
    </row>
    <row r="107" spans="1:87" s="339" customFormat="1" ht="9" customHeight="1">
      <c r="A107" s="764"/>
      <c r="B107" s="8"/>
      <c r="C107" s="7">
        <f ca="1">IF(J!DY$7=5,J!C$618,IFERROR(MATCH(E107,J!CW$10:CW$609,0)+9,J!C$618))</f>
        <v>618</v>
      </c>
      <c r="D107" s="10" t="str">
        <f ca="1">IF(OR(ISNUMBER(SEARCH(X$5,I107)),ISNUMBER(SEARCH(X$5,H107))),MAX(D$17:D106)+1,"")</f>
        <v/>
      </c>
      <c r="E107" s="605">
        <v>91</v>
      </c>
      <c r="F107" s="1006" t="str">
        <f t="shared" ca="1" si="33"/>
        <v/>
      </c>
      <c r="G107" s="1007" t="str">
        <f t="shared" ca="1" si="34"/>
        <v/>
      </c>
      <c r="H107" s="6" t="str">
        <f t="shared" ca="1" si="35"/>
        <v/>
      </c>
      <c r="I107" s="5" t="str">
        <f ca="1">IF(H107="","",HYPERLINK("#J!CP"&amp;C107&amp;":CP"&amp;J!C$631,INDIRECT("J!G"&amp;C107+1)))</f>
        <v/>
      </c>
      <c r="J107" s="5"/>
      <c r="K107" s="4"/>
      <c r="L107" s="3" t="str">
        <f t="shared" ca="1" si="36"/>
        <v xml:space="preserve">   </v>
      </c>
      <c r="M107" s="2" t="str">
        <f t="shared" ca="1" si="37"/>
        <v xml:space="preserve">   </v>
      </c>
      <c r="N107" s="286" t="str">
        <f t="shared" ca="1" si="38"/>
        <v/>
      </c>
      <c r="O107" s="2353" t="str">
        <f t="shared" ca="1" si="32"/>
        <v/>
      </c>
      <c r="P107" s="2354"/>
      <c r="Q107" s="1744"/>
      <c r="R107" s="240" t="str">
        <f t="shared" ref="R107:AA115" ca="1" si="45">IFERROR(INDIRECT("J!"&amp;R$1&amp;$C107+$O$1)/INDIRECT("J!"&amp;R$2&amp;$C107+$O$2)*100-100,"")</f>
        <v/>
      </c>
      <c r="S107" s="317" t="str">
        <f t="shared" ca="1" si="45"/>
        <v/>
      </c>
      <c r="T107" s="317" t="str">
        <f t="shared" ca="1" si="45"/>
        <v/>
      </c>
      <c r="U107" s="317" t="str">
        <f t="shared" ca="1" si="45"/>
        <v/>
      </c>
      <c r="V107" s="317" t="str">
        <f t="shared" ca="1" si="45"/>
        <v/>
      </c>
      <c r="W107" s="313" t="str">
        <f t="shared" ca="1" si="45"/>
        <v/>
      </c>
      <c r="X107" s="317" t="str">
        <f t="shared" ca="1" si="45"/>
        <v/>
      </c>
      <c r="Y107" s="317" t="str">
        <f t="shared" ca="1" si="45"/>
        <v/>
      </c>
      <c r="Z107" s="317" t="str">
        <f t="shared" ca="1" si="45"/>
        <v/>
      </c>
      <c r="AA107" s="318" t="str">
        <f t="shared" ca="1" si="45"/>
        <v/>
      </c>
      <c r="AB107" s="319" t="str">
        <f t="shared" ref="AB107:AK115" ca="1" si="46">IFERROR(INDIRECT("J!"&amp;AB$1&amp;$C107+$O$1)/INDIRECT("J!"&amp;AB$2&amp;$C107+$O$2)*100-100,"")</f>
        <v/>
      </c>
      <c r="AC107" s="317" t="str">
        <f t="shared" ca="1" si="46"/>
        <v/>
      </c>
      <c r="AD107" s="317" t="str">
        <f t="shared" ca="1" si="46"/>
        <v/>
      </c>
      <c r="AE107" s="317" t="str">
        <f t="shared" ca="1" si="46"/>
        <v/>
      </c>
      <c r="AF107" s="318" t="str">
        <f t="shared" ca="1" si="46"/>
        <v/>
      </c>
      <c r="AG107" s="313" t="str">
        <f t="shared" ca="1" si="46"/>
        <v/>
      </c>
      <c r="AH107" s="317" t="str">
        <f t="shared" ca="1" si="46"/>
        <v/>
      </c>
      <c r="AI107" s="317" t="str">
        <f t="shared" ca="1" si="46"/>
        <v/>
      </c>
      <c r="AJ107" s="317" t="str">
        <f t="shared" ca="1" si="46"/>
        <v/>
      </c>
      <c r="AK107" s="317" t="str">
        <f t="shared" ca="1" si="46"/>
        <v/>
      </c>
      <c r="AL107" s="319" t="str">
        <f t="shared" ref="AL107:AU115" ca="1" si="47">IFERROR(INDIRECT("J!"&amp;AL$1&amp;$C107+$O$1)/INDIRECT("J!"&amp;AL$2&amp;$C107+$O$2)*100-100,"")</f>
        <v/>
      </c>
      <c r="AM107" s="317" t="str">
        <f t="shared" ca="1" si="47"/>
        <v/>
      </c>
      <c r="AN107" s="317" t="str">
        <f t="shared" ca="1" si="47"/>
        <v/>
      </c>
      <c r="AO107" s="317" t="str">
        <f t="shared" ca="1" si="47"/>
        <v/>
      </c>
      <c r="AP107" s="318" t="str">
        <f t="shared" ca="1" si="47"/>
        <v/>
      </c>
      <c r="AQ107" s="313" t="str">
        <f t="shared" ca="1" si="47"/>
        <v/>
      </c>
      <c r="AR107" s="317" t="str">
        <f t="shared" ca="1" si="47"/>
        <v/>
      </c>
      <c r="AS107" s="317" t="str">
        <f t="shared" ca="1" si="47"/>
        <v/>
      </c>
      <c r="AT107" s="317" t="str">
        <f t="shared" ca="1" si="47"/>
        <v/>
      </c>
      <c r="AU107" s="606" t="str">
        <f t="shared" ca="1" si="47"/>
        <v/>
      </c>
      <c r="AV107" s="338"/>
      <c r="AW107" s="344"/>
      <c r="AX107" s="344"/>
      <c r="AY107" s="344"/>
      <c r="AZ107" s="344"/>
      <c r="BA107" s="344"/>
      <c r="BB107" s="344"/>
      <c r="BC107" s="344"/>
      <c r="BD107" s="344"/>
      <c r="BE107" s="344"/>
      <c r="BF107" s="344"/>
      <c r="BG107" s="344"/>
      <c r="BH107" s="344"/>
      <c r="BI107" s="344"/>
      <c r="BJ107" s="344"/>
      <c r="BK107" s="344"/>
      <c r="BL107" s="344"/>
      <c r="BM107" s="344"/>
      <c r="BN107" s="344"/>
      <c r="BO107" s="344"/>
      <c r="BP107" s="344"/>
      <c r="BQ107" s="344"/>
      <c r="BR107" s="344"/>
      <c r="BS107" s="344"/>
      <c r="BT107" s="344"/>
      <c r="BU107" s="344"/>
      <c r="BV107" s="344"/>
      <c r="BW107" s="344"/>
      <c r="BX107" s="344"/>
      <c r="BY107" s="344"/>
      <c r="BZ107" s="344"/>
      <c r="CA107" s="344"/>
      <c r="CB107" s="344"/>
      <c r="CC107" s="344"/>
      <c r="CD107" s="344"/>
      <c r="CE107" s="344"/>
      <c r="CF107" s="344"/>
      <c r="CG107" s="344"/>
      <c r="CH107" s="344"/>
      <c r="CI107" s="344"/>
    </row>
    <row r="108" spans="1:87" s="339" customFormat="1" ht="9" customHeight="1">
      <c r="A108" s="764"/>
      <c r="B108" s="8"/>
      <c r="C108" s="7">
        <f ca="1">IF(J!DY$7=5,J!C$618,IFERROR(MATCH(E108,J!CW$10:CW$609,0)+9,J!C$618))</f>
        <v>618</v>
      </c>
      <c r="D108" s="10" t="str">
        <f ca="1">IF(OR(ISNUMBER(SEARCH(X$5,I108)),ISNUMBER(SEARCH(X$5,H108))),MAX(D$17:D107)+1,"")</f>
        <v/>
      </c>
      <c r="E108" s="605">
        <v>92</v>
      </c>
      <c r="F108" s="1006" t="str">
        <f t="shared" ca="1" si="33"/>
        <v/>
      </c>
      <c r="G108" s="1007" t="str">
        <f t="shared" ca="1" si="34"/>
        <v/>
      </c>
      <c r="H108" s="6" t="str">
        <f t="shared" ca="1" si="35"/>
        <v/>
      </c>
      <c r="I108" s="5" t="str">
        <f ca="1">IF(H108="","",HYPERLINK("#J!CP"&amp;C108&amp;":CP"&amp;J!C$631,INDIRECT("J!G"&amp;C108+1)))</f>
        <v/>
      </c>
      <c r="J108" s="5"/>
      <c r="K108" s="4"/>
      <c r="L108" s="3" t="str">
        <f t="shared" ca="1" si="36"/>
        <v xml:space="preserve">   </v>
      </c>
      <c r="M108" s="2" t="str">
        <f t="shared" ca="1" si="37"/>
        <v xml:space="preserve">   </v>
      </c>
      <c r="N108" s="286" t="str">
        <f t="shared" ca="1" si="38"/>
        <v/>
      </c>
      <c r="O108" s="2359" t="str">
        <f t="shared" ca="1" si="32"/>
        <v/>
      </c>
      <c r="P108" s="2360"/>
      <c r="Q108" s="1745"/>
      <c r="R108" s="240" t="str">
        <f t="shared" ca="1" si="45"/>
        <v/>
      </c>
      <c r="S108" s="317" t="str">
        <f t="shared" ca="1" si="45"/>
        <v/>
      </c>
      <c r="T108" s="317" t="str">
        <f t="shared" ca="1" si="45"/>
        <v/>
      </c>
      <c r="U108" s="317" t="str">
        <f t="shared" ca="1" si="45"/>
        <v/>
      </c>
      <c r="V108" s="317" t="str">
        <f t="shared" ca="1" si="45"/>
        <v/>
      </c>
      <c r="W108" s="313" t="str">
        <f t="shared" ca="1" si="45"/>
        <v/>
      </c>
      <c r="X108" s="317" t="str">
        <f t="shared" ca="1" si="45"/>
        <v/>
      </c>
      <c r="Y108" s="317" t="str">
        <f t="shared" ca="1" si="45"/>
        <v/>
      </c>
      <c r="Z108" s="317" t="str">
        <f t="shared" ca="1" si="45"/>
        <v/>
      </c>
      <c r="AA108" s="318" t="str">
        <f t="shared" ca="1" si="45"/>
        <v/>
      </c>
      <c r="AB108" s="319" t="str">
        <f t="shared" ca="1" si="46"/>
        <v/>
      </c>
      <c r="AC108" s="317" t="str">
        <f t="shared" ca="1" si="46"/>
        <v/>
      </c>
      <c r="AD108" s="317" t="str">
        <f t="shared" ca="1" si="46"/>
        <v/>
      </c>
      <c r="AE108" s="317" t="str">
        <f t="shared" ca="1" si="46"/>
        <v/>
      </c>
      <c r="AF108" s="318" t="str">
        <f t="shared" ca="1" si="46"/>
        <v/>
      </c>
      <c r="AG108" s="313" t="str">
        <f t="shared" ca="1" si="46"/>
        <v/>
      </c>
      <c r="AH108" s="317" t="str">
        <f t="shared" ca="1" si="46"/>
        <v/>
      </c>
      <c r="AI108" s="317" t="str">
        <f t="shared" ca="1" si="46"/>
        <v/>
      </c>
      <c r="AJ108" s="317" t="str">
        <f t="shared" ca="1" si="46"/>
        <v/>
      </c>
      <c r="AK108" s="317" t="str">
        <f t="shared" ca="1" si="46"/>
        <v/>
      </c>
      <c r="AL108" s="319" t="str">
        <f t="shared" ca="1" si="47"/>
        <v/>
      </c>
      <c r="AM108" s="317" t="str">
        <f t="shared" ca="1" si="47"/>
        <v/>
      </c>
      <c r="AN108" s="317" t="str">
        <f t="shared" ca="1" si="47"/>
        <v/>
      </c>
      <c r="AO108" s="317" t="str">
        <f t="shared" ca="1" si="47"/>
        <v/>
      </c>
      <c r="AP108" s="318" t="str">
        <f t="shared" ca="1" si="47"/>
        <v/>
      </c>
      <c r="AQ108" s="313" t="str">
        <f t="shared" ca="1" si="47"/>
        <v/>
      </c>
      <c r="AR108" s="317" t="str">
        <f t="shared" ca="1" si="47"/>
        <v/>
      </c>
      <c r="AS108" s="317" t="str">
        <f t="shared" ca="1" si="47"/>
        <v/>
      </c>
      <c r="AT108" s="317" t="str">
        <f t="shared" ca="1" si="47"/>
        <v/>
      </c>
      <c r="AU108" s="606" t="str">
        <f t="shared" ca="1" si="47"/>
        <v/>
      </c>
      <c r="AV108" s="338"/>
      <c r="AW108" s="344"/>
      <c r="AX108" s="344"/>
      <c r="AY108" s="344"/>
      <c r="AZ108" s="344"/>
      <c r="BA108" s="344"/>
      <c r="BB108" s="344"/>
      <c r="BC108" s="344"/>
      <c r="BD108" s="344"/>
      <c r="BE108" s="344"/>
      <c r="BF108" s="344"/>
      <c r="BG108" s="344"/>
      <c r="BH108" s="344"/>
      <c r="BI108" s="344"/>
      <c r="BJ108" s="344"/>
      <c r="BK108" s="344"/>
      <c r="BL108" s="344"/>
      <c r="BM108" s="344"/>
      <c r="BN108" s="344"/>
      <c r="BO108" s="344"/>
      <c r="BP108" s="344"/>
      <c r="BQ108" s="344"/>
      <c r="BR108" s="344"/>
      <c r="BS108" s="344"/>
      <c r="BT108" s="344"/>
      <c r="BU108" s="344"/>
      <c r="BV108" s="344"/>
      <c r="BW108" s="344"/>
      <c r="BX108" s="344"/>
      <c r="BY108" s="344"/>
      <c r="BZ108" s="344"/>
      <c r="CA108" s="344"/>
      <c r="CB108" s="344"/>
      <c r="CC108" s="344"/>
      <c r="CD108" s="344"/>
      <c r="CE108" s="344"/>
      <c r="CF108" s="344"/>
      <c r="CG108" s="344"/>
      <c r="CH108" s="344"/>
      <c r="CI108" s="344"/>
    </row>
    <row r="109" spans="1:87" s="339" customFormat="1" ht="9" customHeight="1">
      <c r="A109" s="764"/>
      <c r="B109" s="8"/>
      <c r="C109" s="7">
        <f ca="1">IF(J!DY$7=5,J!C$618,IFERROR(MATCH(E109,J!CW$10:CW$609,0)+9,J!C$618))</f>
        <v>618</v>
      </c>
      <c r="D109" s="10" t="str">
        <f ca="1">IF(OR(ISNUMBER(SEARCH(X$5,I109)),ISNUMBER(SEARCH(X$5,H109))),MAX(D$17:D108)+1,"")</f>
        <v/>
      </c>
      <c r="E109" s="608">
        <v>93</v>
      </c>
      <c r="F109" s="1008" t="str">
        <f t="shared" ca="1" si="33"/>
        <v/>
      </c>
      <c r="G109" s="1009" t="str">
        <f t="shared" ca="1" si="34"/>
        <v/>
      </c>
      <c r="H109" s="16" t="str">
        <f t="shared" ca="1" si="35"/>
        <v/>
      </c>
      <c r="I109" s="15" t="str">
        <f ca="1">IF(H109="","",HYPERLINK("#J!CP"&amp;C109&amp;":CP"&amp;J!C$631,INDIRECT("J!G"&amp;C109+1)))</f>
        <v/>
      </c>
      <c r="J109" s="15"/>
      <c r="K109" s="14"/>
      <c r="L109" s="13" t="str">
        <f t="shared" ca="1" si="36"/>
        <v xml:space="preserve">   </v>
      </c>
      <c r="M109" s="12" t="str">
        <f t="shared" ca="1" si="37"/>
        <v xml:space="preserve">   </v>
      </c>
      <c r="N109" s="11" t="str">
        <f t="shared" ca="1" si="38"/>
        <v/>
      </c>
      <c r="O109" s="2361" t="str">
        <f t="shared" ca="1" si="32"/>
        <v/>
      </c>
      <c r="P109" s="2362"/>
      <c r="Q109" s="1746"/>
      <c r="R109" s="239" t="str">
        <f t="shared" ca="1" si="45"/>
        <v/>
      </c>
      <c r="S109" s="247" t="str">
        <f t="shared" ca="1" si="45"/>
        <v/>
      </c>
      <c r="T109" s="247" t="str">
        <f t="shared" ca="1" si="45"/>
        <v/>
      </c>
      <c r="U109" s="247" t="str">
        <f t="shared" ca="1" si="45"/>
        <v/>
      </c>
      <c r="V109" s="247" t="str">
        <f t="shared" ca="1" si="45"/>
        <v/>
      </c>
      <c r="W109" s="242" t="str">
        <f t="shared" ca="1" si="45"/>
        <v/>
      </c>
      <c r="X109" s="247" t="str">
        <f t="shared" ca="1" si="45"/>
        <v/>
      </c>
      <c r="Y109" s="247" t="str">
        <f t="shared" ca="1" si="45"/>
        <v/>
      </c>
      <c r="Z109" s="247" t="str">
        <f t="shared" ca="1" si="45"/>
        <v/>
      </c>
      <c r="AA109" s="248" t="str">
        <f t="shared" ca="1" si="45"/>
        <v/>
      </c>
      <c r="AB109" s="249" t="str">
        <f t="shared" ca="1" si="46"/>
        <v/>
      </c>
      <c r="AC109" s="247" t="str">
        <f t="shared" ca="1" si="46"/>
        <v/>
      </c>
      <c r="AD109" s="247" t="str">
        <f t="shared" ca="1" si="46"/>
        <v/>
      </c>
      <c r="AE109" s="247" t="str">
        <f t="shared" ca="1" si="46"/>
        <v/>
      </c>
      <c r="AF109" s="248" t="str">
        <f t="shared" ca="1" si="46"/>
        <v/>
      </c>
      <c r="AG109" s="242" t="str">
        <f t="shared" ca="1" si="46"/>
        <v/>
      </c>
      <c r="AH109" s="247" t="str">
        <f t="shared" ca="1" si="46"/>
        <v/>
      </c>
      <c r="AI109" s="247" t="str">
        <f t="shared" ca="1" si="46"/>
        <v/>
      </c>
      <c r="AJ109" s="247" t="str">
        <f t="shared" ca="1" si="46"/>
        <v/>
      </c>
      <c r="AK109" s="247" t="str">
        <f t="shared" ca="1" si="46"/>
        <v/>
      </c>
      <c r="AL109" s="249" t="str">
        <f t="shared" ca="1" si="47"/>
        <v/>
      </c>
      <c r="AM109" s="247" t="str">
        <f t="shared" ca="1" si="47"/>
        <v/>
      </c>
      <c r="AN109" s="247" t="str">
        <f t="shared" ca="1" si="47"/>
        <v/>
      </c>
      <c r="AO109" s="247" t="str">
        <f t="shared" ca="1" si="47"/>
        <v/>
      </c>
      <c r="AP109" s="248" t="str">
        <f t="shared" ca="1" si="47"/>
        <v/>
      </c>
      <c r="AQ109" s="242" t="str">
        <f t="shared" ca="1" si="47"/>
        <v/>
      </c>
      <c r="AR109" s="247" t="str">
        <f t="shared" ca="1" si="47"/>
        <v/>
      </c>
      <c r="AS109" s="247" t="str">
        <f t="shared" ca="1" si="47"/>
        <v/>
      </c>
      <c r="AT109" s="247" t="str">
        <f t="shared" ca="1" si="47"/>
        <v/>
      </c>
      <c r="AU109" s="609" t="str">
        <f t="shared" ca="1" si="47"/>
        <v/>
      </c>
      <c r="AV109" s="338"/>
      <c r="AW109" s="344"/>
      <c r="AX109" s="344"/>
      <c r="AY109" s="344"/>
      <c r="AZ109" s="344"/>
      <c r="BA109" s="344"/>
      <c r="BB109" s="344"/>
      <c r="BC109" s="344"/>
      <c r="BD109" s="344"/>
      <c r="BE109" s="344"/>
      <c r="BF109" s="344"/>
      <c r="BG109" s="344"/>
      <c r="BH109" s="344"/>
      <c r="BI109" s="344"/>
      <c r="BJ109" s="344"/>
      <c r="BK109" s="344"/>
      <c r="BL109" s="344"/>
      <c r="BM109" s="344"/>
      <c r="BN109" s="344"/>
      <c r="BO109" s="344"/>
      <c r="BP109" s="344"/>
      <c r="BQ109" s="344"/>
      <c r="BR109" s="344"/>
      <c r="BS109" s="344"/>
      <c r="BT109" s="344"/>
      <c r="BU109" s="344"/>
      <c r="BV109" s="344"/>
      <c r="BW109" s="344"/>
      <c r="BX109" s="344"/>
      <c r="BY109" s="344"/>
      <c r="BZ109" s="344"/>
      <c r="CA109" s="344"/>
      <c r="CB109" s="344"/>
      <c r="CC109" s="344"/>
      <c r="CD109" s="344"/>
      <c r="CE109" s="344"/>
      <c r="CF109" s="344"/>
      <c r="CG109" s="344"/>
      <c r="CH109" s="344"/>
      <c r="CI109" s="344"/>
    </row>
    <row r="110" spans="1:87" s="339" customFormat="1" ht="9" customHeight="1">
      <c r="A110" s="764"/>
      <c r="B110" s="8"/>
      <c r="C110" s="7">
        <f ca="1">IF(J!DY$7=5,J!C$618,IFERROR(MATCH(E110,J!CW$10:CW$609,0)+9,J!C$618))</f>
        <v>618</v>
      </c>
      <c r="D110" s="10" t="str">
        <f ca="1">IF(OR(ISNUMBER(SEARCH(X$5,I110)),ISNUMBER(SEARCH(X$5,H110))),MAX(D$17:D109)+1,"")</f>
        <v/>
      </c>
      <c r="E110" s="605">
        <v>94</v>
      </c>
      <c r="F110" s="1006" t="str">
        <f t="shared" ca="1" si="33"/>
        <v/>
      </c>
      <c r="G110" s="1007" t="str">
        <f t="shared" ca="1" si="34"/>
        <v/>
      </c>
      <c r="H110" s="6" t="str">
        <f t="shared" ca="1" si="35"/>
        <v/>
      </c>
      <c r="I110" s="5" t="str">
        <f ca="1">IF(H110="","",HYPERLINK("#J!CP"&amp;C110&amp;":CP"&amp;J!C$631,INDIRECT("J!G"&amp;C110+1)))</f>
        <v/>
      </c>
      <c r="J110" s="5"/>
      <c r="K110" s="4"/>
      <c r="L110" s="3" t="str">
        <f t="shared" ca="1" si="36"/>
        <v xml:space="preserve">   </v>
      </c>
      <c r="M110" s="2" t="str">
        <f t="shared" ca="1" si="37"/>
        <v xml:space="preserve">   </v>
      </c>
      <c r="N110" s="286" t="str">
        <f t="shared" ca="1" si="38"/>
        <v/>
      </c>
      <c r="O110" s="2353" t="str">
        <f t="shared" ca="1" si="32"/>
        <v/>
      </c>
      <c r="P110" s="2354"/>
      <c r="Q110" s="1744"/>
      <c r="R110" s="240" t="str">
        <f t="shared" ca="1" si="45"/>
        <v/>
      </c>
      <c r="S110" s="317" t="str">
        <f t="shared" ca="1" si="45"/>
        <v/>
      </c>
      <c r="T110" s="317" t="str">
        <f t="shared" ca="1" si="45"/>
        <v/>
      </c>
      <c r="U110" s="317" t="str">
        <f t="shared" ca="1" si="45"/>
        <v/>
      </c>
      <c r="V110" s="317" t="str">
        <f t="shared" ca="1" si="45"/>
        <v/>
      </c>
      <c r="W110" s="313" t="str">
        <f t="shared" ca="1" si="45"/>
        <v/>
      </c>
      <c r="X110" s="317" t="str">
        <f t="shared" ca="1" si="45"/>
        <v/>
      </c>
      <c r="Y110" s="317" t="str">
        <f t="shared" ca="1" si="45"/>
        <v/>
      </c>
      <c r="Z110" s="317" t="str">
        <f t="shared" ca="1" si="45"/>
        <v/>
      </c>
      <c r="AA110" s="318" t="str">
        <f t="shared" ca="1" si="45"/>
        <v/>
      </c>
      <c r="AB110" s="319" t="str">
        <f t="shared" ca="1" si="46"/>
        <v/>
      </c>
      <c r="AC110" s="317" t="str">
        <f t="shared" ca="1" si="46"/>
        <v/>
      </c>
      <c r="AD110" s="317" t="str">
        <f t="shared" ca="1" si="46"/>
        <v/>
      </c>
      <c r="AE110" s="317" t="str">
        <f t="shared" ca="1" si="46"/>
        <v/>
      </c>
      <c r="AF110" s="318" t="str">
        <f t="shared" ca="1" si="46"/>
        <v/>
      </c>
      <c r="AG110" s="313" t="str">
        <f t="shared" ca="1" si="46"/>
        <v/>
      </c>
      <c r="AH110" s="317" t="str">
        <f t="shared" ca="1" si="46"/>
        <v/>
      </c>
      <c r="AI110" s="317" t="str">
        <f t="shared" ca="1" si="46"/>
        <v/>
      </c>
      <c r="AJ110" s="317" t="str">
        <f t="shared" ca="1" si="46"/>
        <v/>
      </c>
      <c r="AK110" s="317" t="str">
        <f t="shared" ca="1" si="46"/>
        <v/>
      </c>
      <c r="AL110" s="319" t="str">
        <f t="shared" ca="1" si="47"/>
        <v/>
      </c>
      <c r="AM110" s="317" t="str">
        <f t="shared" ca="1" si="47"/>
        <v/>
      </c>
      <c r="AN110" s="317" t="str">
        <f t="shared" ca="1" si="47"/>
        <v/>
      </c>
      <c r="AO110" s="317" t="str">
        <f t="shared" ca="1" si="47"/>
        <v/>
      </c>
      <c r="AP110" s="318" t="str">
        <f t="shared" ca="1" si="47"/>
        <v/>
      </c>
      <c r="AQ110" s="313" t="str">
        <f t="shared" ca="1" si="47"/>
        <v/>
      </c>
      <c r="AR110" s="317" t="str">
        <f t="shared" ca="1" si="47"/>
        <v/>
      </c>
      <c r="AS110" s="317" t="str">
        <f t="shared" ca="1" si="47"/>
        <v/>
      </c>
      <c r="AT110" s="317" t="str">
        <f t="shared" ca="1" si="47"/>
        <v/>
      </c>
      <c r="AU110" s="606" t="str">
        <f t="shared" ca="1" si="47"/>
        <v/>
      </c>
      <c r="AV110" s="338"/>
      <c r="AW110" s="344"/>
      <c r="AX110" s="344"/>
      <c r="AY110" s="344"/>
      <c r="AZ110" s="344"/>
      <c r="BA110" s="344"/>
      <c r="BB110" s="344"/>
      <c r="BC110" s="344"/>
      <c r="BD110" s="344"/>
      <c r="BE110" s="344"/>
      <c r="BF110" s="344"/>
      <c r="BG110" s="344"/>
      <c r="BH110" s="344"/>
      <c r="BI110" s="344"/>
      <c r="BJ110" s="344"/>
      <c r="BK110" s="344"/>
      <c r="BL110" s="344"/>
      <c r="BM110" s="344"/>
      <c r="BN110" s="344"/>
      <c r="BO110" s="344"/>
      <c r="BP110" s="344"/>
      <c r="BQ110" s="344"/>
      <c r="BR110" s="344"/>
      <c r="BS110" s="344"/>
      <c r="BT110" s="344"/>
      <c r="BU110" s="344"/>
      <c r="BV110" s="344"/>
      <c r="BW110" s="344"/>
      <c r="BX110" s="344"/>
      <c r="BY110" s="344"/>
      <c r="BZ110" s="344"/>
      <c r="CA110" s="344"/>
      <c r="CB110" s="344"/>
      <c r="CC110" s="344"/>
      <c r="CD110" s="344"/>
      <c r="CE110" s="344"/>
      <c r="CF110" s="344"/>
      <c r="CG110" s="344"/>
      <c r="CH110" s="344"/>
      <c r="CI110" s="344"/>
    </row>
    <row r="111" spans="1:87" s="339" customFormat="1" ht="9" customHeight="1">
      <c r="A111" s="764"/>
      <c r="B111" s="8"/>
      <c r="C111" s="7">
        <f ca="1">IF(J!DY$7=5,J!C$618,IFERROR(MATCH(E111,J!CW$10:CW$609,0)+9,J!C$618))</f>
        <v>618</v>
      </c>
      <c r="D111" s="10" t="str">
        <f ca="1">IF(OR(ISNUMBER(SEARCH(X$5,I111)),ISNUMBER(SEARCH(X$5,H111))),MAX(D$17:D110)+1,"")</f>
        <v/>
      </c>
      <c r="E111" s="605">
        <v>95</v>
      </c>
      <c r="F111" s="1006" t="str">
        <f t="shared" ca="1" si="33"/>
        <v/>
      </c>
      <c r="G111" s="1007" t="str">
        <f t="shared" ca="1" si="34"/>
        <v/>
      </c>
      <c r="H111" s="6" t="str">
        <f t="shared" ca="1" si="35"/>
        <v/>
      </c>
      <c r="I111" s="5" t="str">
        <f ca="1">IF(H111="","",HYPERLINK("#J!CP"&amp;C111&amp;":CP"&amp;J!C$631,INDIRECT("J!G"&amp;C111+1)))</f>
        <v/>
      </c>
      <c r="J111" s="5"/>
      <c r="K111" s="4"/>
      <c r="L111" s="3" t="str">
        <f t="shared" ca="1" si="36"/>
        <v xml:space="preserve">   </v>
      </c>
      <c r="M111" s="2" t="str">
        <f t="shared" ca="1" si="37"/>
        <v xml:space="preserve">   </v>
      </c>
      <c r="N111" s="286" t="str">
        <f t="shared" ca="1" si="38"/>
        <v/>
      </c>
      <c r="O111" s="2353" t="str">
        <f t="shared" ca="1" si="32"/>
        <v/>
      </c>
      <c r="P111" s="2354"/>
      <c r="Q111" s="1744"/>
      <c r="R111" s="240" t="str">
        <f t="shared" ca="1" si="45"/>
        <v/>
      </c>
      <c r="S111" s="317" t="str">
        <f t="shared" ca="1" si="45"/>
        <v/>
      </c>
      <c r="T111" s="317" t="str">
        <f t="shared" ca="1" si="45"/>
        <v/>
      </c>
      <c r="U111" s="317" t="str">
        <f t="shared" ca="1" si="45"/>
        <v/>
      </c>
      <c r="V111" s="317" t="str">
        <f t="shared" ca="1" si="45"/>
        <v/>
      </c>
      <c r="W111" s="313" t="str">
        <f t="shared" ca="1" si="45"/>
        <v/>
      </c>
      <c r="X111" s="317" t="str">
        <f t="shared" ca="1" si="45"/>
        <v/>
      </c>
      <c r="Y111" s="317" t="str">
        <f t="shared" ca="1" si="45"/>
        <v/>
      </c>
      <c r="Z111" s="317" t="str">
        <f t="shared" ca="1" si="45"/>
        <v/>
      </c>
      <c r="AA111" s="318" t="str">
        <f t="shared" ca="1" si="45"/>
        <v/>
      </c>
      <c r="AB111" s="319" t="str">
        <f t="shared" ca="1" si="46"/>
        <v/>
      </c>
      <c r="AC111" s="317" t="str">
        <f t="shared" ca="1" si="46"/>
        <v/>
      </c>
      <c r="AD111" s="317" t="str">
        <f t="shared" ca="1" si="46"/>
        <v/>
      </c>
      <c r="AE111" s="317" t="str">
        <f t="shared" ca="1" si="46"/>
        <v/>
      </c>
      <c r="AF111" s="318" t="str">
        <f t="shared" ca="1" si="46"/>
        <v/>
      </c>
      <c r="AG111" s="313" t="str">
        <f t="shared" ca="1" si="46"/>
        <v/>
      </c>
      <c r="AH111" s="317" t="str">
        <f t="shared" ca="1" si="46"/>
        <v/>
      </c>
      <c r="AI111" s="317" t="str">
        <f t="shared" ca="1" si="46"/>
        <v/>
      </c>
      <c r="AJ111" s="317" t="str">
        <f t="shared" ca="1" si="46"/>
        <v/>
      </c>
      <c r="AK111" s="317" t="str">
        <f t="shared" ca="1" si="46"/>
        <v/>
      </c>
      <c r="AL111" s="319" t="str">
        <f t="shared" ca="1" si="47"/>
        <v/>
      </c>
      <c r="AM111" s="317" t="str">
        <f t="shared" ca="1" si="47"/>
        <v/>
      </c>
      <c r="AN111" s="317" t="str">
        <f t="shared" ca="1" si="47"/>
        <v/>
      </c>
      <c r="AO111" s="317" t="str">
        <f t="shared" ca="1" si="47"/>
        <v/>
      </c>
      <c r="AP111" s="318" t="str">
        <f t="shared" ca="1" si="47"/>
        <v/>
      </c>
      <c r="AQ111" s="313" t="str">
        <f t="shared" ca="1" si="47"/>
        <v/>
      </c>
      <c r="AR111" s="317" t="str">
        <f t="shared" ca="1" si="47"/>
        <v/>
      </c>
      <c r="AS111" s="317" t="str">
        <f t="shared" ca="1" si="47"/>
        <v/>
      </c>
      <c r="AT111" s="317" t="str">
        <f t="shared" ca="1" si="47"/>
        <v/>
      </c>
      <c r="AU111" s="606" t="str">
        <f t="shared" ca="1" si="47"/>
        <v/>
      </c>
      <c r="AV111" s="338"/>
      <c r="AW111" s="344"/>
      <c r="AX111" s="344"/>
      <c r="AY111" s="344"/>
      <c r="AZ111" s="344"/>
      <c r="BA111" s="344"/>
      <c r="BB111" s="344"/>
      <c r="BC111" s="344"/>
      <c r="BD111" s="344"/>
      <c r="BE111" s="344"/>
      <c r="BF111" s="344"/>
      <c r="BG111" s="344"/>
      <c r="BH111" s="344"/>
      <c r="BI111" s="344"/>
      <c r="BJ111" s="344"/>
      <c r="BK111" s="344"/>
      <c r="BL111" s="344"/>
      <c r="BM111" s="344"/>
      <c r="BN111" s="344"/>
      <c r="BO111" s="344"/>
      <c r="BP111" s="344"/>
      <c r="BQ111" s="344"/>
      <c r="BR111" s="344"/>
      <c r="BS111" s="344"/>
      <c r="BT111" s="344"/>
      <c r="BU111" s="344"/>
      <c r="BV111" s="344"/>
      <c r="BW111" s="344"/>
      <c r="BX111" s="344"/>
      <c r="BY111" s="344"/>
      <c r="BZ111" s="344"/>
      <c r="CA111" s="344"/>
      <c r="CB111" s="344"/>
      <c r="CC111" s="344"/>
      <c r="CD111" s="344"/>
      <c r="CE111" s="344"/>
      <c r="CF111" s="344"/>
      <c r="CG111" s="344"/>
      <c r="CH111" s="344"/>
      <c r="CI111" s="344"/>
    </row>
    <row r="112" spans="1:87" s="339" customFormat="1" ht="9" customHeight="1">
      <c r="A112" s="764"/>
      <c r="B112" s="8"/>
      <c r="C112" s="7">
        <f ca="1">IF(J!DY$7=5,J!C$618,IFERROR(MATCH(E112,J!CW$10:CW$609,0)+9,J!C$618))</f>
        <v>618</v>
      </c>
      <c r="D112" s="10" t="str">
        <f ca="1">IF(OR(ISNUMBER(SEARCH(X$5,I112)),ISNUMBER(SEARCH(X$5,H112))),MAX(D$17:D111)+1,"")</f>
        <v/>
      </c>
      <c r="E112" s="605">
        <v>96</v>
      </c>
      <c r="F112" s="1006" t="str">
        <f t="shared" ca="1" si="33"/>
        <v/>
      </c>
      <c r="G112" s="1007" t="str">
        <f t="shared" ca="1" si="34"/>
        <v/>
      </c>
      <c r="H112" s="6" t="str">
        <f t="shared" ca="1" si="35"/>
        <v/>
      </c>
      <c r="I112" s="5" t="str">
        <f ca="1">IF(H112="","",HYPERLINK("#J!CP"&amp;C112&amp;":CP"&amp;J!C$631,INDIRECT("J!G"&amp;C112+1)))</f>
        <v/>
      </c>
      <c r="J112" s="5"/>
      <c r="K112" s="4"/>
      <c r="L112" s="3" t="str">
        <f t="shared" ca="1" si="36"/>
        <v xml:space="preserve">   </v>
      </c>
      <c r="M112" s="2" t="str">
        <f t="shared" ca="1" si="37"/>
        <v xml:space="preserve">   </v>
      </c>
      <c r="N112" s="286" t="str">
        <f t="shared" ca="1" si="38"/>
        <v/>
      </c>
      <c r="O112" s="2359" t="str">
        <f t="shared" ca="1" si="32"/>
        <v/>
      </c>
      <c r="P112" s="2360"/>
      <c r="Q112" s="1745"/>
      <c r="R112" s="240" t="str">
        <f t="shared" ca="1" si="45"/>
        <v/>
      </c>
      <c r="S112" s="317" t="str">
        <f t="shared" ca="1" si="45"/>
        <v/>
      </c>
      <c r="T112" s="317" t="str">
        <f t="shared" ca="1" si="45"/>
        <v/>
      </c>
      <c r="U112" s="317" t="str">
        <f t="shared" ca="1" si="45"/>
        <v/>
      </c>
      <c r="V112" s="317" t="str">
        <f t="shared" ca="1" si="45"/>
        <v/>
      </c>
      <c r="W112" s="313" t="str">
        <f t="shared" ca="1" si="45"/>
        <v/>
      </c>
      <c r="X112" s="317" t="str">
        <f t="shared" ca="1" si="45"/>
        <v/>
      </c>
      <c r="Y112" s="317" t="str">
        <f t="shared" ca="1" si="45"/>
        <v/>
      </c>
      <c r="Z112" s="317" t="str">
        <f t="shared" ca="1" si="45"/>
        <v/>
      </c>
      <c r="AA112" s="318" t="str">
        <f t="shared" ca="1" si="45"/>
        <v/>
      </c>
      <c r="AB112" s="319" t="str">
        <f t="shared" ca="1" si="46"/>
        <v/>
      </c>
      <c r="AC112" s="317" t="str">
        <f t="shared" ca="1" si="46"/>
        <v/>
      </c>
      <c r="AD112" s="317" t="str">
        <f t="shared" ca="1" si="46"/>
        <v/>
      </c>
      <c r="AE112" s="317" t="str">
        <f t="shared" ca="1" si="46"/>
        <v/>
      </c>
      <c r="AF112" s="318" t="str">
        <f t="shared" ca="1" si="46"/>
        <v/>
      </c>
      <c r="AG112" s="313" t="str">
        <f t="shared" ca="1" si="46"/>
        <v/>
      </c>
      <c r="AH112" s="317" t="str">
        <f t="shared" ca="1" si="46"/>
        <v/>
      </c>
      <c r="AI112" s="317" t="str">
        <f t="shared" ca="1" si="46"/>
        <v/>
      </c>
      <c r="AJ112" s="317" t="str">
        <f t="shared" ca="1" si="46"/>
        <v/>
      </c>
      <c r="AK112" s="317" t="str">
        <f t="shared" ca="1" si="46"/>
        <v/>
      </c>
      <c r="AL112" s="319" t="str">
        <f t="shared" ca="1" si="47"/>
        <v/>
      </c>
      <c r="AM112" s="317" t="str">
        <f t="shared" ca="1" si="47"/>
        <v/>
      </c>
      <c r="AN112" s="317" t="str">
        <f t="shared" ca="1" si="47"/>
        <v/>
      </c>
      <c r="AO112" s="317" t="str">
        <f t="shared" ca="1" si="47"/>
        <v/>
      </c>
      <c r="AP112" s="318" t="str">
        <f t="shared" ca="1" si="47"/>
        <v/>
      </c>
      <c r="AQ112" s="313" t="str">
        <f t="shared" ca="1" si="47"/>
        <v/>
      </c>
      <c r="AR112" s="317" t="str">
        <f t="shared" ca="1" si="47"/>
        <v/>
      </c>
      <c r="AS112" s="317" t="str">
        <f t="shared" ca="1" si="47"/>
        <v/>
      </c>
      <c r="AT112" s="317" t="str">
        <f t="shared" ca="1" si="47"/>
        <v/>
      </c>
      <c r="AU112" s="606" t="str">
        <f t="shared" ca="1" si="47"/>
        <v/>
      </c>
      <c r="AV112" s="338"/>
      <c r="AW112" s="344"/>
      <c r="AX112" s="344"/>
      <c r="AY112" s="344"/>
      <c r="AZ112" s="344"/>
      <c r="BA112" s="344"/>
      <c r="BB112" s="344"/>
      <c r="BC112" s="344"/>
      <c r="BD112" s="344"/>
      <c r="BE112" s="344"/>
      <c r="BF112" s="344"/>
      <c r="BG112" s="344"/>
      <c r="BH112" s="344"/>
      <c r="BI112" s="344"/>
      <c r="BJ112" s="344"/>
      <c r="BK112" s="344"/>
      <c r="BL112" s="344"/>
      <c r="BM112" s="344"/>
      <c r="BN112" s="344"/>
      <c r="BO112" s="344"/>
      <c r="BP112" s="344"/>
      <c r="BQ112" s="344"/>
      <c r="BR112" s="344"/>
      <c r="BS112" s="344"/>
      <c r="BT112" s="344"/>
      <c r="BU112" s="344"/>
      <c r="BV112" s="344"/>
      <c r="BW112" s="344"/>
      <c r="BX112" s="344"/>
      <c r="BY112" s="344"/>
      <c r="BZ112" s="344"/>
      <c r="CA112" s="344"/>
      <c r="CB112" s="344"/>
      <c r="CC112" s="344"/>
      <c r="CD112" s="344"/>
      <c r="CE112" s="344"/>
      <c r="CF112" s="344"/>
      <c r="CG112" s="344"/>
      <c r="CH112" s="344"/>
      <c r="CI112" s="344"/>
    </row>
    <row r="113" spans="1:87" s="339" customFormat="1" ht="9" customHeight="1">
      <c r="A113" s="764"/>
      <c r="B113" s="8"/>
      <c r="C113" s="7">
        <f ca="1">IF(J!DY$7=5,J!C$618,IFERROR(MATCH(E113,J!CW$10:CW$609,0)+9,J!C$618))</f>
        <v>618</v>
      </c>
      <c r="D113" s="10" t="str">
        <f ca="1">IF(OR(ISNUMBER(SEARCH(X$5,I113)),ISNUMBER(SEARCH(X$5,H113))),MAX(D$17:D112)+1,"")</f>
        <v/>
      </c>
      <c r="E113" s="608">
        <v>97</v>
      </c>
      <c r="F113" s="1008" t="str">
        <f t="shared" ca="1" si="33"/>
        <v/>
      </c>
      <c r="G113" s="1009" t="str">
        <f t="shared" ca="1" si="34"/>
        <v/>
      </c>
      <c r="H113" s="16" t="str">
        <f t="shared" ca="1" si="35"/>
        <v/>
      </c>
      <c r="I113" s="15" t="str">
        <f ca="1">IF(H113="","",HYPERLINK("#J!CP"&amp;C113&amp;":CP"&amp;J!C$631,INDIRECT("J!G"&amp;C113+1)))</f>
        <v/>
      </c>
      <c r="J113" s="15"/>
      <c r="K113" s="14"/>
      <c r="L113" s="13" t="str">
        <f t="shared" ca="1" si="36"/>
        <v xml:space="preserve">   </v>
      </c>
      <c r="M113" s="12" t="str">
        <f t="shared" ca="1" si="37"/>
        <v xml:space="preserve">   </v>
      </c>
      <c r="N113" s="11" t="str">
        <f t="shared" ca="1" si="38"/>
        <v/>
      </c>
      <c r="O113" s="2361" t="str">
        <f t="shared" ca="1" si="32"/>
        <v/>
      </c>
      <c r="P113" s="2362"/>
      <c r="Q113" s="1746"/>
      <c r="R113" s="239" t="str">
        <f t="shared" ca="1" si="45"/>
        <v/>
      </c>
      <c r="S113" s="247" t="str">
        <f t="shared" ca="1" si="45"/>
        <v/>
      </c>
      <c r="T113" s="247" t="str">
        <f t="shared" ca="1" si="45"/>
        <v/>
      </c>
      <c r="U113" s="247" t="str">
        <f t="shared" ca="1" si="45"/>
        <v/>
      </c>
      <c r="V113" s="247" t="str">
        <f t="shared" ca="1" si="45"/>
        <v/>
      </c>
      <c r="W113" s="242" t="str">
        <f t="shared" ca="1" si="45"/>
        <v/>
      </c>
      <c r="X113" s="247" t="str">
        <f t="shared" ca="1" si="45"/>
        <v/>
      </c>
      <c r="Y113" s="247" t="str">
        <f t="shared" ca="1" si="45"/>
        <v/>
      </c>
      <c r="Z113" s="247" t="str">
        <f t="shared" ca="1" si="45"/>
        <v/>
      </c>
      <c r="AA113" s="248" t="str">
        <f t="shared" ca="1" si="45"/>
        <v/>
      </c>
      <c r="AB113" s="249" t="str">
        <f t="shared" ca="1" si="46"/>
        <v/>
      </c>
      <c r="AC113" s="247" t="str">
        <f t="shared" ca="1" si="46"/>
        <v/>
      </c>
      <c r="AD113" s="247" t="str">
        <f t="shared" ca="1" si="46"/>
        <v/>
      </c>
      <c r="AE113" s="247" t="str">
        <f t="shared" ca="1" si="46"/>
        <v/>
      </c>
      <c r="AF113" s="248" t="str">
        <f t="shared" ca="1" si="46"/>
        <v/>
      </c>
      <c r="AG113" s="242" t="str">
        <f t="shared" ca="1" si="46"/>
        <v/>
      </c>
      <c r="AH113" s="247" t="str">
        <f t="shared" ca="1" si="46"/>
        <v/>
      </c>
      <c r="AI113" s="247" t="str">
        <f t="shared" ca="1" si="46"/>
        <v/>
      </c>
      <c r="AJ113" s="247" t="str">
        <f t="shared" ca="1" si="46"/>
        <v/>
      </c>
      <c r="AK113" s="247" t="str">
        <f t="shared" ca="1" si="46"/>
        <v/>
      </c>
      <c r="AL113" s="249" t="str">
        <f t="shared" ca="1" si="47"/>
        <v/>
      </c>
      <c r="AM113" s="247" t="str">
        <f t="shared" ca="1" si="47"/>
        <v/>
      </c>
      <c r="AN113" s="247" t="str">
        <f t="shared" ca="1" si="47"/>
        <v/>
      </c>
      <c r="AO113" s="247" t="str">
        <f t="shared" ca="1" si="47"/>
        <v/>
      </c>
      <c r="AP113" s="248" t="str">
        <f t="shared" ca="1" si="47"/>
        <v/>
      </c>
      <c r="AQ113" s="242" t="str">
        <f t="shared" ca="1" si="47"/>
        <v/>
      </c>
      <c r="AR113" s="247" t="str">
        <f t="shared" ca="1" si="47"/>
        <v/>
      </c>
      <c r="AS113" s="247" t="str">
        <f t="shared" ca="1" si="47"/>
        <v/>
      </c>
      <c r="AT113" s="247" t="str">
        <f t="shared" ca="1" si="47"/>
        <v/>
      </c>
      <c r="AU113" s="609" t="str">
        <f t="shared" ca="1" si="47"/>
        <v/>
      </c>
      <c r="AV113" s="338"/>
      <c r="AW113" s="344"/>
      <c r="AX113" s="344"/>
      <c r="AY113" s="344"/>
      <c r="AZ113" s="344"/>
      <c r="BA113" s="344"/>
      <c r="BB113" s="344"/>
      <c r="BC113" s="344"/>
      <c r="BD113" s="344"/>
      <c r="BE113" s="344"/>
      <c r="BF113" s="344"/>
      <c r="BG113" s="344"/>
      <c r="BH113" s="344"/>
      <c r="BI113" s="344"/>
      <c r="BJ113" s="344"/>
      <c r="BK113" s="344"/>
      <c r="BL113" s="344"/>
      <c r="BM113" s="344"/>
      <c r="BN113" s="344"/>
      <c r="BO113" s="344"/>
      <c r="BP113" s="344"/>
      <c r="BQ113" s="344"/>
      <c r="BR113" s="344"/>
      <c r="BS113" s="344"/>
      <c r="BT113" s="344"/>
      <c r="BU113" s="344"/>
      <c r="BV113" s="344"/>
      <c r="BW113" s="344"/>
      <c r="BX113" s="344"/>
      <c r="BY113" s="344"/>
      <c r="BZ113" s="344"/>
      <c r="CA113" s="344"/>
      <c r="CB113" s="344"/>
      <c r="CC113" s="344"/>
      <c r="CD113" s="344"/>
      <c r="CE113" s="344"/>
      <c r="CF113" s="344"/>
      <c r="CG113" s="344"/>
      <c r="CH113" s="344"/>
      <c r="CI113" s="344"/>
    </row>
    <row r="114" spans="1:87" s="339" customFormat="1" ht="9" customHeight="1">
      <c r="A114" s="764"/>
      <c r="B114" s="8"/>
      <c r="C114" s="7">
        <f ca="1">IF(J!DY$7=5,J!C$618,IFERROR(MATCH(E114,J!CW$10:CW$609,0)+9,J!C$618))</f>
        <v>618</v>
      </c>
      <c r="D114" s="10" t="str">
        <f ca="1">IF(OR(ISNUMBER(SEARCH(X$5,I114)),ISNUMBER(SEARCH(X$5,H114))),MAX(D$17:D113)+1,"")</f>
        <v/>
      </c>
      <c r="E114" s="605">
        <v>98</v>
      </c>
      <c r="F114" s="1006" t="str">
        <f t="shared" ca="1" si="33"/>
        <v/>
      </c>
      <c r="G114" s="1007" t="str">
        <f t="shared" ca="1" si="34"/>
        <v/>
      </c>
      <c r="H114" s="6" t="str">
        <f t="shared" ca="1" si="35"/>
        <v/>
      </c>
      <c r="I114" s="5" t="str">
        <f ca="1">IF(H114="","",HYPERLINK("#J!CP"&amp;C114&amp;":CP"&amp;J!C$631,INDIRECT("J!G"&amp;C114+1)))</f>
        <v/>
      </c>
      <c r="J114" s="5"/>
      <c r="K114" s="4"/>
      <c r="L114" s="3" t="str">
        <f t="shared" ca="1" si="36"/>
        <v xml:space="preserve">   </v>
      </c>
      <c r="M114" s="2" t="str">
        <f t="shared" ca="1" si="37"/>
        <v xml:space="preserve">   </v>
      </c>
      <c r="N114" s="286" t="str">
        <f t="shared" ca="1" si="38"/>
        <v/>
      </c>
      <c r="O114" s="2353" t="str">
        <f t="shared" ca="1" si="32"/>
        <v/>
      </c>
      <c r="P114" s="2354"/>
      <c r="Q114" s="1744"/>
      <c r="R114" s="240" t="str">
        <f t="shared" ca="1" si="45"/>
        <v/>
      </c>
      <c r="S114" s="317" t="str">
        <f t="shared" ca="1" si="45"/>
        <v/>
      </c>
      <c r="T114" s="317" t="str">
        <f t="shared" ca="1" si="45"/>
        <v/>
      </c>
      <c r="U114" s="317" t="str">
        <f t="shared" ca="1" si="45"/>
        <v/>
      </c>
      <c r="V114" s="317" t="str">
        <f t="shared" ca="1" si="45"/>
        <v/>
      </c>
      <c r="W114" s="313" t="str">
        <f t="shared" ca="1" si="45"/>
        <v/>
      </c>
      <c r="X114" s="317" t="str">
        <f t="shared" ca="1" si="45"/>
        <v/>
      </c>
      <c r="Y114" s="317" t="str">
        <f t="shared" ca="1" si="45"/>
        <v/>
      </c>
      <c r="Z114" s="317" t="str">
        <f t="shared" ca="1" si="45"/>
        <v/>
      </c>
      <c r="AA114" s="318" t="str">
        <f t="shared" ca="1" si="45"/>
        <v/>
      </c>
      <c r="AB114" s="319" t="str">
        <f t="shared" ca="1" si="46"/>
        <v/>
      </c>
      <c r="AC114" s="317" t="str">
        <f t="shared" ca="1" si="46"/>
        <v/>
      </c>
      <c r="AD114" s="317" t="str">
        <f t="shared" ca="1" si="46"/>
        <v/>
      </c>
      <c r="AE114" s="317" t="str">
        <f t="shared" ca="1" si="46"/>
        <v/>
      </c>
      <c r="AF114" s="318" t="str">
        <f t="shared" ca="1" si="46"/>
        <v/>
      </c>
      <c r="AG114" s="313" t="str">
        <f t="shared" ca="1" si="46"/>
        <v/>
      </c>
      <c r="AH114" s="317" t="str">
        <f t="shared" ca="1" si="46"/>
        <v/>
      </c>
      <c r="AI114" s="317" t="str">
        <f t="shared" ca="1" si="46"/>
        <v/>
      </c>
      <c r="AJ114" s="317" t="str">
        <f t="shared" ca="1" si="46"/>
        <v/>
      </c>
      <c r="AK114" s="317" t="str">
        <f t="shared" ca="1" si="46"/>
        <v/>
      </c>
      <c r="AL114" s="319" t="str">
        <f t="shared" ca="1" si="47"/>
        <v/>
      </c>
      <c r="AM114" s="317" t="str">
        <f t="shared" ca="1" si="47"/>
        <v/>
      </c>
      <c r="AN114" s="317" t="str">
        <f t="shared" ca="1" si="47"/>
        <v/>
      </c>
      <c r="AO114" s="317" t="str">
        <f t="shared" ca="1" si="47"/>
        <v/>
      </c>
      <c r="AP114" s="318" t="str">
        <f t="shared" ca="1" si="47"/>
        <v/>
      </c>
      <c r="AQ114" s="313" t="str">
        <f t="shared" ca="1" si="47"/>
        <v/>
      </c>
      <c r="AR114" s="317" t="str">
        <f t="shared" ca="1" si="47"/>
        <v/>
      </c>
      <c r="AS114" s="317" t="str">
        <f t="shared" ca="1" si="47"/>
        <v/>
      </c>
      <c r="AT114" s="317" t="str">
        <f t="shared" ca="1" si="47"/>
        <v/>
      </c>
      <c r="AU114" s="606" t="str">
        <f t="shared" ca="1" si="47"/>
        <v/>
      </c>
      <c r="AV114" s="338"/>
      <c r="AW114" s="344"/>
      <c r="AX114" s="344"/>
      <c r="AY114" s="344"/>
      <c r="AZ114" s="344"/>
      <c r="BA114" s="344"/>
      <c r="BB114" s="344"/>
      <c r="BC114" s="344"/>
      <c r="BD114" s="344"/>
      <c r="BE114" s="344"/>
      <c r="BF114" s="344"/>
      <c r="BG114" s="344"/>
      <c r="BH114" s="344"/>
      <c r="BI114" s="344"/>
      <c r="BJ114" s="344"/>
      <c r="BK114" s="344"/>
      <c r="BL114" s="344"/>
      <c r="BM114" s="344"/>
      <c r="BN114" s="344"/>
      <c r="BO114" s="344"/>
      <c r="BP114" s="344"/>
      <c r="BQ114" s="344"/>
      <c r="BR114" s="344"/>
      <c r="BS114" s="344"/>
      <c r="BT114" s="344"/>
      <c r="BU114" s="344"/>
      <c r="BV114" s="344"/>
      <c r="BW114" s="344"/>
      <c r="BX114" s="344"/>
      <c r="BY114" s="344"/>
      <c r="BZ114" s="344"/>
      <c r="CA114" s="344"/>
      <c r="CB114" s="344"/>
      <c r="CC114" s="344"/>
      <c r="CD114" s="344"/>
      <c r="CE114" s="344"/>
      <c r="CF114" s="344"/>
      <c r="CG114" s="344"/>
      <c r="CH114" s="344"/>
      <c r="CI114" s="344"/>
    </row>
    <row r="115" spans="1:87" s="339" customFormat="1" ht="9" customHeight="1">
      <c r="A115" s="764"/>
      <c r="B115" s="8"/>
      <c r="C115" s="7">
        <f ca="1">IF(J!DY$7=5,J!C$618,IFERROR(MATCH(E115,J!CW$10:CW$609,0)+9,J!C$618))</f>
        <v>618</v>
      </c>
      <c r="D115" s="10" t="str">
        <f ca="1">IF(OR(ISNUMBER(SEARCH(X$5,I115)),ISNUMBER(SEARCH(X$5,H115))),MAX(D$17:D114)+1,"")</f>
        <v/>
      </c>
      <c r="E115" s="605">
        <v>99</v>
      </c>
      <c r="F115" s="1006" t="str">
        <f t="shared" ref="F115" ca="1" si="48">INDIRECT("J!G"&amp;C115+2)</f>
        <v/>
      </c>
      <c r="G115" s="1007" t="str">
        <f t="shared" ref="G115" ca="1" si="49">INDIRECT("J!G"&amp;C115+3)</f>
        <v/>
      </c>
      <c r="H115" s="6" t="str">
        <f t="shared" ref="H115" ca="1" si="50">INDIRECT("J!G"&amp;C115)</f>
        <v/>
      </c>
      <c r="I115" s="5" t="str">
        <f ca="1">IF(H115="","",HYPERLINK("#J!CP"&amp;C115&amp;":CP"&amp;J!C$631,INDIRECT("J!G"&amp;C115+1)))</f>
        <v/>
      </c>
      <c r="J115" s="5"/>
      <c r="K115" s="4"/>
      <c r="L115" s="3" t="str">
        <f t="shared" ref="L115" ca="1" si="51">INDIRECT("J!CM"&amp;C115+3)&amp;IF(LEFT(RIGHT(INDIRECT("J!CM"&amp;C115+3),2),1)=".","","   ")</f>
        <v xml:space="preserve">   </v>
      </c>
      <c r="M115" s="2" t="str">
        <f t="shared" ref="M115" ca="1" si="52">INDIRECT("J!CP"&amp;C115+5)&amp;IF(LEFT(RIGHT(INDIRECT("J!CP"&amp;C115+5),2),1)=".","","   ")</f>
        <v xml:space="preserve">   </v>
      </c>
      <c r="N115" s="286" t="str">
        <f t="shared" ref="N115" ca="1" si="53">AU115</f>
        <v/>
      </c>
      <c r="O115" s="2359" t="str">
        <f t="shared" ref="O115" ca="1" si="54">INDIRECT("J!CX"&amp;C115)</f>
        <v/>
      </c>
      <c r="P115" s="2360"/>
      <c r="Q115" s="1745"/>
      <c r="R115" s="240" t="str">
        <f t="shared" ca="1" si="45"/>
        <v/>
      </c>
      <c r="S115" s="317" t="str">
        <f t="shared" ca="1" si="45"/>
        <v/>
      </c>
      <c r="T115" s="317" t="str">
        <f t="shared" ca="1" si="45"/>
        <v/>
      </c>
      <c r="U115" s="317" t="str">
        <f t="shared" ca="1" si="45"/>
        <v/>
      </c>
      <c r="V115" s="317" t="str">
        <f t="shared" ca="1" si="45"/>
        <v/>
      </c>
      <c r="W115" s="313" t="str">
        <f t="shared" ca="1" si="45"/>
        <v/>
      </c>
      <c r="X115" s="317" t="str">
        <f t="shared" ca="1" si="45"/>
        <v/>
      </c>
      <c r="Y115" s="317" t="str">
        <f t="shared" ca="1" si="45"/>
        <v/>
      </c>
      <c r="Z115" s="317" t="str">
        <f t="shared" ca="1" si="45"/>
        <v/>
      </c>
      <c r="AA115" s="318" t="str">
        <f t="shared" ca="1" si="45"/>
        <v/>
      </c>
      <c r="AB115" s="319" t="str">
        <f t="shared" ca="1" si="46"/>
        <v/>
      </c>
      <c r="AC115" s="317" t="str">
        <f t="shared" ca="1" si="46"/>
        <v/>
      </c>
      <c r="AD115" s="317" t="str">
        <f t="shared" ca="1" si="46"/>
        <v/>
      </c>
      <c r="AE115" s="317" t="str">
        <f t="shared" ca="1" si="46"/>
        <v/>
      </c>
      <c r="AF115" s="318" t="str">
        <f t="shared" ca="1" si="46"/>
        <v/>
      </c>
      <c r="AG115" s="313" t="str">
        <f t="shared" ca="1" si="46"/>
        <v/>
      </c>
      <c r="AH115" s="317" t="str">
        <f t="shared" ca="1" si="46"/>
        <v/>
      </c>
      <c r="AI115" s="317" t="str">
        <f t="shared" ca="1" si="46"/>
        <v/>
      </c>
      <c r="AJ115" s="317" t="str">
        <f t="shared" ca="1" si="46"/>
        <v/>
      </c>
      <c r="AK115" s="317" t="str">
        <f t="shared" ca="1" si="46"/>
        <v/>
      </c>
      <c r="AL115" s="319" t="str">
        <f t="shared" ca="1" si="47"/>
        <v/>
      </c>
      <c r="AM115" s="317" t="str">
        <f t="shared" ca="1" si="47"/>
        <v/>
      </c>
      <c r="AN115" s="317" t="str">
        <f t="shared" ca="1" si="47"/>
        <v/>
      </c>
      <c r="AO115" s="317" t="str">
        <f t="shared" ca="1" si="47"/>
        <v/>
      </c>
      <c r="AP115" s="318" t="str">
        <f t="shared" ca="1" si="47"/>
        <v/>
      </c>
      <c r="AQ115" s="313" t="str">
        <f t="shared" ca="1" si="47"/>
        <v/>
      </c>
      <c r="AR115" s="317" t="str">
        <f t="shared" ca="1" si="47"/>
        <v/>
      </c>
      <c r="AS115" s="317" t="str">
        <f t="shared" ca="1" si="47"/>
        <v/>
      </c>
      <c r="AT115" s="317" t="str">
        <f t="shared" ca="1" si="47"/>
        <v/>
      </c>
      <c r="AU115" s="606" t="str">
        <f t="shared" ca="1" si="47"/>
        <v/>
      </c>
      <c r="AV115" s="338"/>
      <c r="AW115" s="1546"/>
      <c r="AX115" s="1546"/>
      <c r="AY115" s="1546"/>
      <c r="AZ115" s="1546"/>
      <c r="BA115" s="1546"/>
      <c r="BB115" s="1546"/>
      <c r="BC115" s="1546"/>
      <c r="BD115" s="1546"/>
      <c r="BE115" s="1546"/>
      <c r="BF115" s="1546"/>
      <c r="BG115" s="1546"/>
      <c r="BH115" s="1546"/>
      <c r="BI115" s="1546"/>
      <c r="BJ115" s="1546"/>
      <c r="BK115" s="1546"/>
      <c r="BL115" s="1546"/>
      <c r="BM115" s="1546"/>
      <c r="BN115" s="1546"/>
      <c r="BO115" s="1546"/>
      <c r="BP115" s="1546"/>
      <c r="BQ115" s="1546"/>
      <c r="BR115" s="1546"/>
      <c r="BS115" s="1546"/>
      <c r="BT115" s="1546"/>
      <c r="BU115" s="1546"/>
      <c r="BV115" s="1546"/>
      <c r="BW115" s="1546"/>
      <c r="BX115" s="1546"/>
      <c r="BY115" s="1546"/>
      <c r="BZ115" s="1546"/>
      <c r="CA115" s="1546"/>
      <c r="CB115" s="1546"/>
      <c r="CC115" s="1546"/>
      <c r="CD115" s="1546"/>
      <c r="CE115" s="1546"/>
      <c r="CF115" s="1546"/>
      <c r="CG115" s="1546"/>
      <c r="CH115" s="1546"/>
      <c r="CI115" s="1546"/>
    </row>
    <row r="116" spans="1:87" s="339" customFormat="1" ht="9" customHeight="1" thickBot="1">
      <c r="A116" s="764"/>
      <c r="B116" s="8"/>
      <c r="C116" s="7">
        <f ca="1">IF(J!DY$7=5,J!C$618,IFERROR(MATCH(E116,J!CW$10:CW$609,0)+9,J!C$618))</f>
        <v>618</v>
      </c>
      <c r="D116" s="10" t="str">
        <f ca="1">IF(OR(ISNUMBER(SEARCH(X$5,I116)),ISNUMBER(SEARCH(X$5,H116))),MAX(D$17:D115)+1,"")</f>
        <v/>
      </c>
      <c r="E116" s="1767">
        <v>100</v>
      </c>
      <c r="F116" s="1768" t="str">
        <f t="shared" ref="F116" ca="1" si="55">INDIRECT("J!G"&amp;C116+2)</f>
        <v/>
      </c>
      <c r="G116" s="1769" t="str">
        <f t="shared" ref="G116" ca="1" si="56">INDIRECT("J!G"&amp;C116+3)</f>
        <v/>
      </c>
      <c r="H116" s="1770" t="str">
        <f t="shared" ref="H116" ca="1" si="57">INDIRECT("J!G"&amp;C116)</f>
        <v/>
      </c>
      <c r="I116" s="1771" t="str">
        <f ca="1">IF(H116="","",HYPERLINK("#J!CP"&amp;C116&amp;":CP"&amp;J!C$631,INDIRECT("J!G"&amp;C116+1)))</f>
        <v/>
      </c>
      <c r="J116" s="1771"/>
      <c r="K116" s="1772"/>
      <c r="L116" s="1773" t="str">
        <f t="shared" ref="L116" ca="1" si="58">INDIRECT("J!CM"&amp;C116+3)&amp;IF(LEFT(RIGHT(INDIRECT("J!CM"&amp;C116+3),2),1)=".","","   ")</f>
        <v xml:space="preserve">   </v>
      </c>
      <c r="M116" s="1774" t="str">
        <f t="shared" ref="M116" ca="1" si="59">INDIRECT("J!CP"&amp;C116+5)&amp;IF(LEFT(RIGHT(INDIRECT("J!CP"&amp;C116+5),2),1)=".","","   ")</f>
        <v xml:space="preserve">   </v>
      </c>
      <c r="N116" s="1775" t="str">
        <f t="shared" ref="N116" ca="1" si="60">AU116</f>
        <v/>
      </c>
      <c r="O116" s="2382" t="str">
        <f t="shared" ref="O116" ca="1" si="61">INDIRECT("J!CX"&amp;C116)</f>
        <v/>
      </c>
      <c r="P116" s="2383"/>
      <c r="Q116" s="1776"/>
      <c r="R116" s="1777" t="str">
        <f t="shared" ref="R116:AA116" ca="1" si="62">IFERROR(INDIRECT("J!"&amp;R$1&amp;$C116+$O$1)/INDIRECT("J!"&amp;R$2&amp;$C116+$O$2)*100-100,"")</f>
        <v/>
      </c>
      <c r="S116" s="1778" t="str">
        <f t="shared" ca="1" si="62"/>
        <v/>
      </c>
      <c r="T116" s="1778" t="str">
        <f t="shared" ca="1" si="62"/>
        <v/>
      </c>
      <c r="U116" s="1778" t="str">
        <f t="shared" ca="1" si="62"/>
        <v/>
      </c>
      <c r="V116" s="1778" t="str">
        <f t="shared" ca="1" si="62"/>
        <v/>
      </c>
      <c r="W116" s="1779" t="str">
        <f t="shared" ca="1" si="62"/>
        <v/>
      </c>
      <c r="X116" s="1778" t="str">
        <f t="shared" ca="1" si="62"/>
        <v/>
      </c>
      <c r="Y116" s="1778" t="str">
        <f t="shared" ca="1" si="62"/>
        <v/>
      </c>
      <c r="Z116" s="1778" t="str">
        <f t="shared" ca="1" si="62"/>
        <v/>
      </c>
      <c r="AA116" s="1780" t="str">
        <f t="shared" ca="1" si="62"/>
        <v/>
      </c>
      <c r="AB116" s="1781" t="str">
        <f t="shared" ref="AB116:AK116" ca="1" si="63">IFERROR(INDIRECT("J!"&amp;AB$1&amp;$C116+$O$1)/INDIRECT("J!"&amp;AB$2&amp;$C116+$O$2)*100-100,"")</f>
        <v/>
      </c>
      <c r="AC116" s="1778" t="str">
        <f t="shared" ca="1" si="63"/>
        <v/>
      </c>
      <c r="AD116" s="1778" t="str">
        <f t="shared" ca="1" si="63"/>
        <v/>
      </c>
      <c r="AE116" s="1778" t="str">
        <f t="shared" ca="1" si="63"/>
        <v/>
      </c>
      <c r="AF116" s="1780" t="str">
        <f t="shared" ca="1" si="63"/>
        <v/>
      </c>
      <c r="AG116" s="1779" t="str">
        <f t="shared" ca="1" si="63"/>
        <v/>
      </c>
      <c r="AH116" s="1778" t="str">
        <f t="shared" ca="1" si="63"/>
        <v/>
      </c>
      <c r="AI116" s="1778" t="str">
        <f t="shared" ca="1" si="63"/>
        <v/>
      </c>
      <c r="AJ116" s="1778" t="str">
        <f t="shared" ca="1" si="63"/>
        <v/>
      </c>
      <c r="AK116" s="1778" t="str">
        <f t="shared" ca="1" si="63"/>
        <v/>
      </c>
      <c r="AL116" s="1781" t="str">
        <f t="shared" ref="AL116:AU116" ca="1" si="64">IFERROR(INDIRECT("J!"&amp;AL$1&amp;$C116+$O$1)/INDIRECT("J!"&amp;AL$2&amp;$C116+$O$2)*100-100,"")</f>
        <v/>
      </c>
      <c r="AM116" s="1778" t="str">
        <f t="shared" ca="1" si="64"/>
        <v/>
      </c>
      <c r="AN116" s="1778" t="str">
        <f t="shared" ca="1" si="64"/>
        <v/>
      </c>
      <c r="AO116" s="1778" t="str">
        <f t="shared" ca="1" si="64"/>
        <v/>
      </c>
      <c r="AP116" s="1780" t="str">
        <f t="shared" ca="1" si="64"/>
        <v/>
      </c>
      <c r="AQ116" s="1779" t="str">
        <f t="shared" ca="1" si="64"/>
        <v/>
      </c>
      <c r="AR116" s="1778" t="str">
        <f t="shared" ca="1" si="64"/>
        <v/>
      </c>
      <c r="AS116" s="1778" t="str">
        <f t="shared" ca="1" si="64"/>
        <v/>
      </c>
      <c r="AT116" s="1778" t="str">
        <f t="shared" ca="1" si="64"/>
        <v/>
      </c>
      <c r="AU116" s="1782" t="str">
        <f t="shared" ca="1" si="64"/>
        <v/>
      </c>
      <c r="AV116" s="338"/>
      <c r="AW116" s="1546"/>
      <c r="AX116" s="1546"/>
      <c r="AY116" s="1546"/>
      <c r="AZ116" s="1546"/>
      <c r="BA116" s="1546"/>
      <c r="BB116" s="1546"/>
      <c r="BC116" s="1546"/>
      <c r="BD116" s="1546"/>
      <c r="BE116" s="1546"/>
      <c r="BF116" s="1546"/>
      <c r="BG116" s="1546"/>
      <c r="BH116" s="1546"/>
      <c r="BI116" s="1546"/>
      <c r="BJ116" s="1546"/>
      <c r="BK116" s="1546"/>
      <c r="BL116" s="1546"/>
      <c r="BM116" s="1546"/>
      <c r="BN116" s="1546"/>
      <c r="BO116" s="1546"/>
      <c r="BP116" s="1546"/>
      <c r="BQ116" s="1546"/>
      <c r="BR116" s="1546"/>
      <c r="BS116" s="1546"/>
      <c r="BT116" s="1546"/>
      <c r="BU116" s="1546"/>
      <c r="BV116" s="1546"/>
      <c r="BW116" s="1546"/>
      <c r="BX116" s="1546"/>
      <c r="BY116" s="1546"/>
      <c r="BZ116" s="1546"/>
      <c r="CA116" s="1546"/>
      <c r="CB116" s="1546"/>
      <c r="CC116" s="1546"/>
      <c r="CD116" s="1546"/>
      <c r="CE116" s="1546"/>
      <c r="CF116" s="1546"/>
      <c r="CG116" s="1546"/>
      <c r="CH116" s="1546"/>
      <c r="CI116" s="1546"/>
    </row>
    <row r="117" spans="1:87" ht="9" hidden="1" customHeight="1">
      <c r="B117" s="8"/>
      <c r="C117" s="774">
        <f>J!C$618</f>
        <v>618</v>
      </c>
      <c r="D117" s="1765"/>
      <c r="E117" s="1766" t="s">
        <v>99</v>
      </c>
      <c r="F117" s="731" t="s">
        <v>99</v>
      </c>
      <c r="G117" s="731" t="s">
        <v>99</v>
      </c>
      <c r="H117" s="732" t="s">
        <v>99</v>
      </c>
      <c r="I117" s="733"/>
      <c r="J117" s="733" t="s">
        <v>99</v>
      </c>
      <c r="K117" s="733" t="s">
        <v>99</v>
      </c>
      <c r="L117" s="734" t="s">
        <v>99</v>
      </c>
      <c r="M117" s="735" t="s">
        <v>99</v>
      </c>
      <c r="N117" s="736" t="s">
        <v>99</v>
      </c>
      <c r="O117" s="2342" t="s">
        <v>99</v>
      </c>
      <c r="P117" s="2342"/>
      <c r="Q117" s="1748"/>
      <c r="R117" s="737" t="s">
        <v>99</v>
      </c>
      <c r="S117" s="737" t="s">
        <v>99</v>
      </c>
      <c r="T117" s="737" t="s">
        <v>99</v>
      </c>
      <c r="U117" s="737" t="s">
        <v>99</v>
      </c>
      <c r="V117" s="737" t="s">
        <v>99</v>
      </c>
      <c r="W117" s="737" t="s">
        <v>99</v>
      </c>
      <c r="X117" s="737" t="s">
        <v>99</v>
      </c>
      <c r="Y117" s="737" t="s">
        <v>99</v>
      </c>
      <c r="Z117" s="737" t="s">
        <v>99</v>
      </c>
      <c r="AA117" s="737" t="s">
        <v>99</v>
      </c>
      <c r="AB117" s="737" t="s">
        <v>99</v>
      </c>
      <c r="AC117" s="737" t="s">
        <v>99</v>
      </c>
      <c r="AD117" s="737" t="s">
        <v>99</v>
      </c>
      <c r="AE117" s="737" t="s">
        <v>99</v>
      </c>
      <c r="AF117" s="737" t="s">
        <v>99</v>
      </c>
      <c r="AG117" s="737" t="s">
        <v>99</v>
      </c>
      <c r="AH117" s="737" t="s">
        <v>99</v>
      </c>
      <c r="AI117" s="737" t="s">
        <v>99</v>
      </c>
      <c r="AJ117" s="737" t="s">
        <v>99</v>
      </c>
      <c r="AK117" s="737" t="s">
        <v>99</v>
      </c>
      <c r="AL117" s="737" t="s">
        <v>99</v>
      </c>
      <c r="AM117" s="737" t="s">
        <v>99</v>
      </c>
      <c r="AN117" s="737" t="s">
        <v>99</v>
      </c>
      <c r="AO117" s="737" t="s">
        <v>99</v>
      </c>
      <c r="AP117" s="737" t="s">
        <v>99</v>
      </c>
      <c r="AQ117" s="737" t="s">
        <v>99</v>
      </c>
      <c r="AR117" s="737" t="s">
        <v>99</v>
      </c>
      <c r="AS117" s="737" t="s">
        <v>99</v>
      </c>
      <c r="AT117" s="737" t="s">
        <v>99</v>
      </c>
      <c r="AU117" s="1752" t="s">
        <v>99</v>
      </c>
      <c r="AV117" s="338"/>
    </row>
    <row r="118" spans="1:87" ht="9" hidden="1" customHeight="1">
      <c r="B118" s="341"/>
      <c r="C118" s="738" t="str">
        <f ca="1">IFERROR(INDIRECT("H"&amp;D118)&amp;" "&amp;INDIRECT("I"&amp;D118),"")</f>
        <v>4063 信越化学</v>
      </c>
      <c r="D118" s="1753">
        <f ca="1">MATCH(1,D$17:D$116,0)+16</f>
        <v>34</v>
      </c>
      <c r="E118" s="600"/>
      <c r="F118" s="600"/>
      <c r="G118" s="600"/>
      <c r="H118" s="601"/>
      <c r="I118" s="602"/>
      <c r="J118" s="602"/>
      <c r="K118" s="1747"/>
      <c r="L118" s="603"/>
      <c r="M118" s="726"/>
      <c r="N118" s="604"/>
      <c r="O118" s="727"/>
      <c r="P118" s="727"/>
      <c r="Q118" s="727"/>
      <c r="R118" s="728"/>
      <c r="S118" s="728"/>
      <c r="T118" s="728"/>
      <c r="U118" s="728"/>
      <c r="V118" s="728"/>
      <c r="W118" s="728"/>
      <c r="X118" s="728"/>
      <c r="Y118" s="728"/>
      <c r="Z118" s="728"/>
      <c r="AA118" s="728"/>
      <c r="AB118" s="728"/>
      <c r="AC118" s="728"/>
      <c r="AD118" s="728"/>
      <c r="AE118" s="728"/>
      <c r="AF118" s="728"/>
      <c r="AG118" s="728"/>
      <c r="AH118" s="728"/>
      <c r="AI118" s="728"/>
      <c r="AJ118" s="728"/>
      <c r="AK118" s="728"/>
      <c r="AL118" s="728"/>
      <c r="AM118" s="728"/>
      <c r="AN118" s="728"/>
      <c r="AO118" s="728"/>
      <c r="AP118" s="728"/>
      <c r="AQ118" s="728"/>
      <c r="AR118" s="728"/>
      <c r="AS118" s="728"/>
      <c r="AT118" s="728"/>
      <c r="AU118" s="1754"/>
      <c r="AV118" s="338"/>
    </row>
    <row r="119" spans="1:87" ht="9" hidden="1" customHeight="1">
      <c r="B119" s="341"/>
      <c r="C119" s="738" t="str">
        <f t="shared" ref="C119:C125" ca="1" si="65">IFERROR(INDIRECT("H"&amp;D119)&amp;" "&amp;INDIRECT("I"&amp;D119),"")</f>
        <v>8306 三菱UFJ</v>
      </c>
      <c r="D119" s="1753">
        <f ca="1">MATCH(2,D$17:D$116,0)+16</f>
        <v>47</v>
      </c>
      <c r="E119" s="600"/>
      <c r="F119" s="600"/>
      <c r="G119" s="600"/>
      <c r="H119" s="601"/>
      <c r="I119" s="602"/>
      <c r="J119" s="602"/>
      <c r="K119" s="1747"/>
      <c r="L119" s="603"/>
      <c r="M119" s="726"/>
      <c r="N119" s="604"/>
      <c r="O119" s="727"/>
      <c r="P119" s="727"/>
      <c r="Q119" s="727"/>
      <c r="R119" s="728"/>
      <c r="S119" s="728"/>
      <c r="T119" s="728"/>
      <c r="U119" s="728"/>
      <c r="V119" s="728"/>
      <c r="W119" s="728"/>
      <c r="X119" s="728"/>
      <c r="Y119" s="728"/>
      <c r="Z119" s="728"/>
      <c r="AA119" s="728"/>
      <c r="AB119" s="728"/>
      <c r="AC119" s="728"/>
      <c r="AD119" s="728"/>
      <c r="AE119" s="728"/>
      <c r="AF119" s="728"/>
      <c r="AG119" s="728"/>
      <c r="AH119" s="728"/>
      <c r="AI119" s="728"/>
      <c r="AJ119" s="728"/>
      <c r="AK119" s="728"/>
      <c r="AL119" s="728"/>
      <c r="AM119" s="728"/>
      <c r="AN119" s="728"/>
      <c r="AO119" s="728"/>
      <c r="AP119" s="728"/>
      <c r="AQ119" s="728"/>
      <c r="AR119" s="728"/>
      <c r="AS119" s="728"/>
      <c r="AT119" s="728"/>
      <c r="AU119" s="1754"/>
      <c r="AV119" s="338"/>
    </row>
    <row r="120" spans="1:87" ht="9" hidden="1" customHeight="1">
      <c r="B120" s="341"/>
      <c r="C120" s="738" t="str">
        <f t="shared" ca="1" si="65"/>
        <v>8066 三谷商事</v>
      </c>
      <c r="D120" s="1753">
        <f ca="1">MATCH(3,D$17:D$116,0)+16</f>
        <v>81</v>
      </c>
      <c r="E120" s="600"/>
      <c r="F120" s="600"/>
      <c r="G120" s="600"/>
      <c r="H120" s="601"/>
      <c r="I120" s="602"/>
      <c r="J120" s="602"/>
      <c r="K120" s="1747"/>
      <c r="L120" s="603"/>
      <c r="M120" s="726"/>
      <c r="N120" s="604"/>
      <c r="O120" s="727"/>
      <c r="P120" s="727"/>
      <c r="Q120" s="727"/>
      <c r="R120" s="728"/>
      <c r="S120" s="728"/>
      <c r="T120" s="728"/>
      <c r="U120" s="728"/>
      <c r="V120" s="728"/>
      <c r="W120" s="728"/>
      <c r="X120" s="728"/>
      <c r="Y120" s="728"/>
      <c r="Z120" s="728"/>
      <c r="AA120" s="728"/>
      <c r="AB120" s="728"/>
      <c r="AC120" s="728"/>
      <c r="AD120" s="728"/>
      <c r="AE120" s="728"/>
      <c r="AF120" s="728"/>
      <c r="AG120" s="728"/>
      <c r="AH120" s="728"/>
      <c r="AI120" s="728"/>
      <c r="AJ120" s="728"/>
      <c r="AK120" s="728"/>
      <c r="AL120" s="728"/>
      <c r="AM120" s="728"/>
      <c r="AN120" s="728"/>
      <c r="AO120" s="728"/>
      <c r="AP120" s="728"/>
      <c r="AQ120" s="728"/>
      <c r="AR120" s="728"/>
      <c r="AS120" s="728"/>
      <c r="AT120" s="728"/>
      <c r="AU120" s="1754"/>
      <c r="AV120" s="338"/>
    </row>
    <row r="121" spans="1:87" ht="9" hidden="1" customHeight="1">
      <c r="B121" s="341"/>
      <c r="C121" s="738" t="str">
        <f t="shared" ca="1" si="65"/>
        <v/>
      </c>
      <c r="D121" s="1753" t="e">
        <f ca="1">MATCH(4,D$17:D$116,0)+16</f>
        <v>#N/A</v>
      </c>
      <c r="E121" s="600"/>
      <c r="F121" s="600"/>
      <c r="G121" s="600"/>
      <c r="H121" s="601"/>
      <c r="I121" s="602"/>
      <c r="J121" s="602"/>
      <c r="K121" s="1747"/>
      <c r="L121" s="603"/>
      <c r="M121" s="726"/>
      <c r="N121" s="604"/>
      <c r="O121" s="727"/>
      <c r="P121" s="727"/>
      <c r="Q121" s="727"/>
      <c r="R121" s="728"/>
      <c r="S121" s="728"/>
      <c r="T121" s="728"/>
      <c r="U121" s="728"/>
      <c r="V121" s="728"/>
      <c r="W121" s="728"/>
      <c r="X121" s="728"/>
      <c r="Y121" s="728"/>
      <c r="Z121" s="728"/>
      <c r="AA121" s="728"/>
      <c r="AB121" s="728"/>
      <c r="AC121" s="728"/>
      <c r="AD121" s="728"/>
      <c r="AE121" s="728"/>
      <c r="AF121" s="728"/>
      <c r="AG121" s="728"/>
      <c r="AH121" s="728"/>
      <c r="AI121" s="728"/>
      <c r="AJ121" s="728"/>
      <c r="AK121" s="728"/>
      <c r="AL121" s="728"/>
      <c r="AM121" s="728"/>
      <c r="AN121" s="728"/>
      <c r="AO121" s="728"/>
      <c r="AP121" s="728"/>
      <c r="AQ121" s="728"/>
      <c r="AR121" s="728"/>
      <c r="AS121" s="728"/>
      <c r="AT121" s="728"/>
      <c r="AU121" s="1754"/>
      <c r="AV121" s="338"/>
    </row>
    <row r="122" spans="1:87" ht="9" hidden="1" customHeight="1">
      <c r="B122" s="341"/>
      <c r="C122" s="738" t="str">
        <f t="shared" ca="1" si="65"/>
        <v/>
      </c>
      <c r="D122" s="1753" t="e">
        <f ca="1">MATCH(5,D$17:D$116,0)+16</f>
        <v>#N/A</v>
      </c>
      <c r="E122" s="600"/>
      <c r="F122" s="600"/>
      <c r="G122" s="600"/>
      <c r="H122" s="601"/>
      <c r="I122" s="602"/>
      <c r="J122" s="602"/>
      <c r="K122" s="1747"/>
      <c r="L122" s="603"/>
      <c r="M122" s="726"/>
      <c r="N122" s="604"/>
      <c r="O122" s="727"/>
      <c r="P122" s="727"/>
      <c r="Q122" s="727"/>
      <c r="R122" s="728"/>
      <c r="S122" s="728"/>
      <c r="T122" s="728"/>
      <c r="U122" s="728"/>
      <c r="V122" s="728"/>
      <c r="W122" s="728"/>
      <c r="X122" s="728"/>
      <c r="Y122" s="728"/>
      <c r="Z122" s="728"/>
      <c r="AA122" s="728"/>
      <c r="AB122" s="728"/>
      <c r="AC122" s="728"/>
      <c r="AD122" s="728"/>
      <c r="AE122" s="728"/>
      <c r="AF122" s="728"/>
      <c r="AG122" s="728"/>
      <c r="AH122" s="728"/>
      <c r="AI122" s="728"/>
      <c r="AJ122" s="728"/>
      <c r="AK122" s="728"/>
      <c r="AL122" s="728"/>
      <c r="AM122" s="728"/>
      <c r="AN122" s="728"/>
      <c r="AO122" s="728"/>
      <c r="AP122" s="728"/>
      <c r="AQ122" s="728"/>
      <c r="AR122" s="728"/>
      <c r="AS122" s="728"/>
      <c r="AT122" s="728"/>
      <c r="AU122" s="1754"/>
      <c r="AV122" s="338"/>
    </row>
    <row r="123" spans="1:87" ht="9" hidden="1" customHeight="1">
      <c r="B123" s="341"/>
      <c r="C123" s="738" t="str">
        <f t="shared" ca="1" si="65"/>
        <v/>
      </c>
      <c r="D123" s="1753" t="e">
        <f ca="1">MATCH(6,D$17:D$116,0)+16</f>
        <v>#N/A</v>
      </c>
      <c r="E123" s="600"/>
      <c r="F123" s="600"/>
      <c r="G123" s="600"/>
      <c r="H123" s="601"/>
      <c r="I123" s="602"/>
      <c r="J123" s="602"/>
      <c r="K123" s="1747"/>
      <c r="L123" s="603"/>
      <c r="M123" s="726"/>
      <c r="N123" s="604"/>
      <c r="O123" s="727"/>
      <c r="P123" s="727"/>
      <c r="Q123" s="727"/>
      <c r="R123" s="728"/>
      <c r="S123" s="728"/>
      <c r="T123" s="728"/>
      <c r="U123" s="728"/>
      <c r="V123" s="728"/>
      <c r="W123" s="728"/>
      <c r="X123" s="728"/>
      <c r="Y123" s="728"/>
      <c r="Z123" s="728"/>
      <c r="AA123" s="728"/>
      <c r="AB123" s="728"/>
      <c r="AC123" s="728"/>
      <c r="AD123" s="728"/>
      <c r="AE123" s="728"/>
      <c r="AF123" s="728"/>
      <c r="AG123" s="728"/>
      <c r="AH123" s="728"/>
      <c r="AI123" s="728"/>
      <c r="AJ123" s="728"/>
      <c r="AK123" s="728"/>
      <c r="AL123" s="728"/>
      <c r="AM123" s="728"/>
      <c r="AN123" s="728"/>
      <c r="AO123" s="728"/>
      <c r="AP123" s="728"/>
      <c r="AQ123" s="728"/>
      <c r="AR123" s="728"/>
      <c r="AS123" s="728"/>
      <c r="AT123" s="728"/>
      <c r="AU123" s="1754"/>
      <c r="AV123" s="338"/>
    </row>
    <row r="124" spans="1:87" ht="9" hidden="1" customHeight="1">
      <c r="B124" s="341"/>
      <c r="C124" s="738" t="str">
        <f t="shared" ca="1" si="65"/>
        <v/>
      </c>
      <c r="D124" s="1753" t="e">
        <f ca="1">MATCH(7,D$17:D$116,0)+16</f>
        <v>#N/A</v>
      </c>
      <c r="E124" s="600"/>
      <c r="F124" s="600"/>
      <c r="G124" s="600"/>
      <c r="H124" s="601"/>
      <c r="I124" s="602"/>
      <c r="J124" s="602"/>
      <c r="K124" s="1747"/>
      <c r="L124" s="603"/>
      <c r="M124" s="726"/>
      <c r="N124" s="604"/>
      <c r="O124" s="727"/>
      <c r="P124" s="727"/>
      <c r="Q124" s="727"/>
      <c r="R124" s="728"/>
      <c r="S124" s="728"/>
      <c r="T124" s="728"/>
      <c r="U124" s="728"/>
      <c r="V124" s="728"/>
      <c r="W124" s="728"/>
      <c r="X124" s="728"/>
      <c r="Y124" s="728"/>
      <c r="Z124" s="728"/>
      <c r="AA124" s="728"/>
      <c r="AB124" s="728"/>
      <c r="AC124" s="728"/>
      <c r="AD124" s="728"/>
      <c r="AE124" s="728"/>
      <c r="AF124" s="728"/>
      <c r="AG124" s="728"/>
      <c r="AH124" s="728"/>
      <c r="AI124" s="728"/>
      <c r="AJ124" s="728"/>
      <c r="AK124" s="728"/>
      <c r="AL124" s="728"/>
      <c r="AM124" s="728"/>
      <c r="AN124" s="728"/>
      <c r="AO124" s="728"/>
      <c r="AP124" s="728"/>
      <c r="AQ124" s="728"/>
      <c r="AR124" s="728"/>
      <c r="AS124" s="728"/>
      <c r="AT124" s="728"/>
      <c r="AU124" s="1754"/>
      <c r="AV124" s="338"/>
    </row>
    <row r="125" spans="1:87" ht="9" hidden="1" customHeight="1">
      <c r="B125" s="341"/>
      <c r="C125" s="739" t="str">
        <f t="shared" ca="1" si="65"/>
        <v/>
      </c>
      <c r="D125" s="729" t="e">
        <f ca="1">MATCH(8,D$17:D$116,0)+16</f>
        <v>#N/A</v>
      </c>
      <c r="E125" s="1755"/>
      <c r="F125" s="1755"/>
      <c r="G125" s="1755"/>
      <c r="H125" s="1756"/>
      <c r="I125" s="1757"/>
      <c r="J125" s="1757"/>
      <c r="K125" s="1758"/>
      <c r="L125" s="1759"/>
      <c r="M125" s="1760"/>
      <c r="N125" s="1761"/>
      <c r="O125" s="1762"/>
      <c r="P125" s="1762"/>
      <c r="Q125" s="1762"/>
      <c r="R125" s="1763"/>
      <c r="S125" s="1763"/>
      <c r="T125" s="1763"/>
      <c r="U125" s="1763"/>
      <c r="V125" s="1763"/>
      <c r="W125" s="1763"/>
      <c r="X125" s="1763"/>
      <c r="Y125" s="1763"/>
      <c r="Z125" s="1763"/>
      <c r="AA125" s="1763"/>
      <c r="AB125" s="1763"/>
      <c r="AC125" s="1763"/>
      <c r="AD125" s="1763"/>
      <c r="AE125" s="1763"/>
      <c r="AF125" s="1763"/>
      <c r="AG125" s="1763"/>
      <c r="AH125" s="1763"/>
      <c r="AI125" s="1763"/>
      <c r="AJ125" s="1763"/>
      <c r="AK125" s="1763"/>
      <c r="AL125" s="1763"/>
      <c r="AM125" s="1763"/>
      <c r="AN125" s="1763"/>
      <c r="AO125" s="1763"/>
      <c r="AP125" s="1763"/>
      <c r="AQ125" s="1763"/>
      <c r="AR125" s="1763"/>
      <c r="AS125" s="1763"/>
      <c r="AT125" s="1763"/>
      <c r="AU125" s="1764"/>
      <c r="AV125" s="338"/>
    </row>
    <row r="126" spans="1:87" ht="11.25" customHeight="1" thickBot="1">
      <c r="B126" s="599"/>
      <c r="C126" s="389"/>
      <c r="D126" s="619"/>
      <c r="E126" s="619"/>
      <c r="F126" s="619"/>
      <c r="G126" s="389"/>
      <c r="H126" s="389"/>
      <c r="I126" s="389"/>
      <c r="J126" s="389"/>
      <c r="K126" s="389"/>
      <c r="L126" s="389"/>
      <c r="M126" s="389"/>
      <c r="N126" s="389"/>
      <c r="O126" s="389"/>
      <c r="P126" s="389"/>
      <c r="Q126" s="389"/>
      <c r="R126" s="389"/>
      <c r="S126" s="389"/>
      <c r="T126" s="389"/>
      <c r="U126" s="389"/>
      <c r="V126" s="389"/>
      <c r="W126" s="389"/>
      <c r="X126" s="389"/>
      <c r="Y126" s="389"/>
      <c r="Z126" s="389"/>
      <c r="AA126" s="389"/>
      <c r="AB126" s="389"/>
      <c r="AC126" s="389"/>
      <c r="AD126" s="389"/>
      <c r="AE126" s="389"/>
      <c r="AF126" s="389"/>
      <c r="AG126" s="389"/>
      <c r="AH126" s="389"/>
      <c r="AI126" s="389"/>
      <c r="AJ126" s="389"/>
      <c r="AK126" s="389"/>
      <c r="AL126" s="389"/>
      <c r="AM126" s="389"/>
      <c r="AN126" s="389"/>
      <c r="AO126" s="389"/>
      <c r="AP126" s="389"/>
      <c r="AQ126" s="389"/>
      <c r="AR126" s="389"/>
      <c r="AS126" s="389"/>
      <c r="AT126" s="389"/>
      <c r="AU126" s="389"/>
      <c r="AV126" s="337"/>
    </row>
    <row r="127" spans="1:87" ht="12.75" thickTop="1"/>
  </sheetData>
  <sheetProtection password="AD18" sheet="1" objects="1" scenarios="1"/>
  <mergeCells count="155">
    <mergeCell ref="O116:P116"/>
    <mergeCell ref="O115:P115"/>
    <mergeCell ref="O114:P114"/>
    <mergeCell ref="B5:K5"/>
    <mergeCell ref="B3:K4"/>
    <mergeCell ref="O108:P108"/>
    <mergeCell ref="O109:P109"/>
    <mergeCell ref="O110:P110"/>
    <mergeCell ref="O111:P111"/>
    <mergeCell ref="O112:P112"/>
    <mergeCell ref="O113:P113"/>
    <mergeCell ref="O102:P102"/>
    <mergeCell ref="O103:P103"/>
    <mergeCell ref="O104:P104"/>
    <mergeCell ref="O105:P105"/>
    <mergeCell ref="O106:P106"/>
    <mergeCell ref="O107:P107"/>
    <mergeCell ref="O96:P96"/>
    <mergeCell ref="O97:P97"/>
    <mergeCell ref="O98:P98"/>
    <mergeCell ref="O99:P99"/>
    <mergeCell ref="O100:P100"/>
    <mergeCell ref="O75:P75"/>
    <mergeCell ref="O76:P76"/>
    <mergeCell ref="O77:P77"/>
    <mergeCell ref="O101:P101"/>
    <mergeCell ref="O83:P83"/>
    <mergeCell ref="O84:P84"/>
    <mergeCell ref="O90:P90"/>
    <mergeCell ref="O91:P91"/>
    <mergeCell ref="O92:P92"/>
    <mergeCell ref="O93:P93"/>
    <mergeCell ref="O94:P94"/>
    <mergeCell ref="O95:P95"/>
    <mergeCell ref="O86:P86"/>
    <mergeCell ref="O87:P87"/>
    <mergeCell ref="O88:P88"/>
    <mergeCell ref="O89:P89"/>
    <mergeCell ref="O85:P85"/>
    <mergeCell ref="O82:P82"/>
    <mergeCell ref="O78:P78"/>
    <mergeCell ref="O79:P79"/>
    <mergeCell ref="O80:P80"/>
    <mergeCell ref="O81:P81"/>
    <mergeCell ref="O72:P72"/>
    <mergeCell ref="O73:P73"/>
    <mergeCell ref="O74:P74"/>
    <mergeCell ref="O54:P54"/>
    <mergeCell ref="O55:P55"/>
    <mergeCell ref="O56:P56"/>
    <mergeCell ref="O57:P57"/>
    <mergeCell ref="O58:P58"/>
    <mergeCell ref="O59:P59"/>
    <mergeCell ref="O71:P71"/>
    <mergeCell ref="O60:P60"/>
    <mergeCell ref="O61:P61"/>
    <mergeCell ref="O62:P62"/>
    <mergeCell ref="O63:P63"/>
    <mergeCell ref="O64:P64"/>
    <mergeCell ref="O65:P65"/>
    <mergeCell ref="O68:P68"/>
    <mergeCell ref="O69:P69"/>
    <mergeCell ref="O70:P70"/>
    <mergeCell ref="O66:P66"/>
    <mergeCell ref="O67:P67"/>
    <mergeCell ref="O46:P46"/>
    <mergeCell ref="O42:P42"/>
    <mergeCell ref="O43:P43"/>
    <mergeCell ref="O44:P44"/>
    <mergeCell ref="O50:P50"/>
    <mergeCell ref="O51:P51"/>
    <mergeCell ref="O52:P52"/>
    <mergeCell ref="O53:P53"/>
    <mergeCell ref="O48:P48"/>
    <mergeCell ref="O49:P49"/>
    <mergeCell ref="O47:P47"/>
    <mergeCell ref="O36:P36"/>
    <mergeCell ref="O45:P45"/>
    <mergeCell ref="O37:P37"/>
    <mergeCell ref="O35:P35"/>
    <mergeCell ref="O38:P38"/>
    <mergeCell ref="O39:P39"/>
    <mergeCell ref="O40:P40"/>
    <mergeCell ref="O41:P41"/>
    <mergeCell ref="O26:P26"/>
    <mergeCell ref="O25:P25"/>
    <mergeCell ref="G8:G9"/>
    <mergeCell ref="O34:P34"/>
    <mergeCell ref="O13:P13"/>
    <mergeCell ref="O32:P32"/>
    <mergeCell ref="O33:P33"/>
    <mergeCell ref="O18:P18"/>
    <mergeCell ref="O19:P19"/>
    <mergeCell ref="O20:P20"/>
    <mergeCell ref="E14:I14"/>
    <mergeCell ref="J14:L14"/>
    <mergeCell ref="M14:P14"/>
    <mergeCell ref="E15:I16"/>
    <mergeCell ref="J15:L16"/>
    <mergeCell ref="M15:P16"/>
    <mergeCell ref="O17:P17"/>
    <mergeCell ref="O21:P21"/>
    <mergeCell ref="O24:P24"/>
    <mergeCell ref="O9:P9"/>
    <mergeCell ref="I8:K9"/>
    <mergeCell ref="H8:H9"/>
    <mergeCell ref="O117:P117"/>
    <mergeCell ref="W14:AA14"/>
    <mergeCell ref="O10:P10"/>
    <mergeCell ref="AB14:AF14"/>
    <mergeCell ref="B6:K7"/>
    <mergeCell ref="F8:F9"/>
    <mergeCell ref="AL14:AP14"/>
    <mergeCell ref="AQ14:AU14"/>
    <mergeCell ref="R15:V16"/>
    <mergeCell ref="W15:AA16"/>
    <mergeCell ref="R14:V14"/>
    <mergeCell ref="M6:O6"/>
    <mergeCell ref="O27:P27"/>
    <mergeCell ref="O8:P8"/>
    <mergeCell ref="AI6:AJ6"/>
    <mergeCell ref="O11:P11"/>
    <mergeCell ref="O28:P28"/>
    <mergeCell ref="O29:P29"/>
    <mergeCell ref="O30:P30"/>
    <mergeCell ref="O31:P31"/>
    <mergeCell ref="O22:P22"/>
    <mergeCell ref="O23:P23"/>
    <mergeCell ref="O12:P12"/>
    <mergeCell ref="M8:N8"/>
    <mergeCell ref="AA5:AE5"/>
    <mergeCell ref="X6:Y6"/>
    <mergeCell ref="AB15:AF16"/>
    <mergeCell ref="AG15:AK16"/>
    <mergeCell ref="AL15:AP16"/>
    <mergeCell ref="AQ15:AU16"/>
    <mergeCell ref="AI5:AJ5"/>
    <mergeCell ref="X5:Z5"/>
    <mergeCell ref="AF5:AG5"/>
    <mergeCell ref="Z6:AA6"/>
    <mergeCell ref="AB6:AC6"/>
    <mergeCell ref="AD6:AE6"/>
    <mergeCell ref="AF6:AG6"/>
    <mergeCell ref="AG14:AK14"/>
    <mergeCell ref="R4:V5"/>
    <mergeCell ref="R3:V3"/>
    <mergeCell ref="M3:O3"/>
    <mergeCell ref="R7:V7"/>
    <mergeCell ref="P7:Q7"/>
    <mergeCell ref="P6:Q6"/>
    <mergeCell ref="P4:Q5"/>
    <mergeCell ref="P3:Q3"/>
    <mergeCell ref="M7:O7"/>
    <mergeCell ref="M4:O5"/>
    <mergeCell ref="R6:V6"/>
  </mergeCells>
  <phoneticPr fontId="8"/>
  <conditionalFormatting sqref="O10:Q13">
    <cfRule type="cellIs" dxfId="125" priority="273" stopIfTrue="1" operator="between">
      <formula>0</formula>
      <formula>1</formula>
    </cfRule>
  </conditionalFormatting>
  <conditionalFormatting sqref="G18 F119:G125">
    <cfRule type="cellIs" dxfId="124" priority="264" stopIfTrue="1" operator="equal">
      <formula>F17</formula>
    </cfRule>
  </conditionalFormatting>
  <conditionalFormatting sqref="G19:G22">
    <cfRule type="cellIs" dxfId="123" priority="268" stopIfTrue="1" operator="equal">
      <formula>G18</formula>
    </cfRule>
  </conditionalFormatting>
  <conditionalFormatting sqref="G23">
    <cfRule type="cellIs" dxfId="122" priority="266" stopIfTrue="1" operator="equal">
      <formula>G22</formula>
    </cfRule>
  </conditionalFormatting>
  <conditionalFormatting sqref="M17:M116">
    <cfRule type="expression" dxfId="121" priority="250" stopIfTrue="1">
      <formula>N17&gt;0</formula>
    </cfRule>
  </conditionalFormatting>
  <conditionalFormatting sqref="F17:G23">
    <cfRule type="cellIs" dxfId="120" priority="144" stopIfTrue="1" operator="equal">
      <formula>""</formula>
    </cfRule>
  </conditionalFormatting>
  <conditionalFormatting sqref="M118:M125">
    <cfRule type="expression" dxfId="119" priority="131" stopIfTrue="1">
      <formula>N118&gt;0</formula>
    </cfRule>
  </conditionalFormatting>
  <conditionalFormatting sqref="O118:O125">
    <cfRule type="cellIs" dxfId="118" priority="135" stopIfTrue="1" operator="between">
      <formula>0</formula>
      <formula>1</formula>
    </cfRule>
    <cfRule type="cellIs" dxfId="117" priority="136" stopIfTrue="1" operator="between">
      <formula>$M$2</formula>
      <formula>900000</formula>
    </cfRule>
  </conditionalFormatting>
  <conditionalFormatting sqref="E126">
    <cfRule type="cellIs" dxfId="116" priority="120" stopIfTrue="1" operator="equal">
      <formula>#REF!</formula>
    </cfRule>
  </conditionalFormatting>
  <conditionalFormatting sqref="F126">
    <cfRule type="cellIs" dxfId="115" priority="117" stopIfTrue="1" operator="equal">
      <formula>#REF!</formula>
    </cfRule>
  </conditionalFormatting>
  <conditionalFormatting sqref="F18:G23">
    <cfRule type="cellIs" dxfId="114" priority="271" stopIfTrue="1" operator="notEqual">
      <formula>F17</formula>
    </cfRule>
  </conditionalFormatting>
  <conditionalFormatting sqref="M117">
    <cfRule type="expression" dxfId="113" priority="99" stopIfTrue="1">
      <formula>N117&gt;0</formula>
    </cfRule>
  </conditionalFormatting>
  <conditionalFormatting sqref="O117">
    <cfRule type="cellIs" dxfId="112" priority="100" stopIfTrue="1" operator="between">
      <formula>0</formula>
      <formula>1</formula>
    </cfRule>
    <cfRule type="cellIs" dxfId="111" priority="101" stopIfTrue="1" operator="between">
      <formula>$M$2</formula>
      <formula>900000</formula>
    </cfRule>
  </conditionalFormatting>
  <conditionalFormatting sqref="N117 R10:AU13 R117:AU117">
    <cfRule type="cellIs" dxfId="110" priority="104" stopIfTrue="1" operator="between">
      <formula>-$AI$6</formula>
      <formula>-1000</formula>
    </cfRule>
  </conditionalFormatting>
  <conditionalFormatting sqref="F117:G117">
    <cfRule type="cellIs" dxfId="109" priority="105" stopIfTrue="1" operator="equal">
      <formula>#REF!</formula>
    </cfRule>
  </conditionalFormatting>
  <conditionalFormatting sqref="G17">
    <cfRule type="cellIs" dxfId="108" priority="4021" stopIfTrue="1" operator="equal">
      <formula>G16</formula>
    </cfRule>
  </conditionalFormatting>
  <conditionalFormatting sqref="F17:G17">
    <cfRule type="cellIs" dxfId="107" priority="4023" stopIfTrue="1" operator="notEqual">
      <formula>F16</formula>
    </cfRule>
  </conditionalFormatting>
  <conditionalFormatting sqref="N10:N13">
    <cfRule type="cellIs" dxfId="106" priority="75" stopIfTrue="1" operator="between">
      <formula>$AI$6</formula>
      <formula>1000</formula>
    </cfRule>
    <cfRule type="cellIs" dxfId="105" priority="76" stopIfTrue="1" operator="between">
      <formula>-$AI$6</formula>
      <formula>-1000</formula>
    </cfRule>
    <cfRule type="cellIs" dxfId="104" priority="77" stopIfTrue="1" operator="between">
      <formula>0.001</formula>
      <formula>$AI$6</formula>
    </cfRule>
  </conditionalFormatting>
  <conditionalFormatting sqref="G23">
    <cfRule type="cellIs" dxfId="103" priority="67" stopIfTrue="1" operator="equal">
      <formula>G22</formula>
    </cfRule>
  </conditionalFormatting>
  <conditionalFormatting sqref="G21:G22">
    <cfRule type="cellIs" dxfId="102" priority="68" stopIfTrue="1" operator="equal">
      <formula>G20</formula>
    </cfRule>
  </conditionalFormatting>
  <conditionalFormatting sqref="G24">
    <cfRule type="cellIs" dxfId="101" priority="61" stopIfTrue="1" operator="equal">
      <formula>G23</formula>
    </cfRule>
  </conditionalFormatting>
  <conditionalFormatting sqref="F24:G24">
    <cfRule type="cellIs" dxfId="100" priority="59" stopIfTrue="1" operator="equal">
      <formula>""</formula>
    </cfRule>
  </conditionalFormatting>
  <conditionalFormatting sqref="F24:G24">
    <cfRule type="cellIs" dxfId="99" priority="63" stopIfTrue="1" operator="notEqual">
      <formula>F23</formula>
    </cfRule>
  </conditionalFormatting>
  <conditionalFormatting sqref="G25:G26 G29:G30 G33:G34">
    <cfRule type="cellIs" dxfId="98" priority="47" stopIfTrue="1" operator="equal">
      <formula>G24</formula>
    </cfRule>
  </conditionalFormatting>
  <conditionalFormatting sqref="G27 G31 G35">
    <cfRule type="cellIs" dxfId="97" priority="46" stopIfTrue="1" operator="equal">
      <formula>G26</formula>
    </cfRule>
  </conditionalFormatting>
  <conditionalFormatting sqref="F25:G27 F29:G31 F33:G35">
    <cfRule type="cellIs" dxfId="96" priority="44" stopIfTrue="1" operator="equal">
      <formula>""</formula>
    </cfRule>
  </conditionalFormatting>
  <conditionalFormatting sqref="F25:G27 F29:G31 F33:G35">
    <cfRule type="cellIs" dxfId="95" priority="48" stopIfTrue="1" operator="notEqual">
      <formula>F24</formula>
    </cfRule>
  </conditionalFormatting>
  <conditionalFormatting sqref="G27 G31 G35">
    <cfRule type="cellIs" dxfId="94" priority="37" stopIfTrue="1" operator="equal">
      <formula>G26</formula>
    </cfRule>
  </conditionalFormatting>
  <conditionalFormatting sqref="G25:G26 G29:G30 G33:G34">
    <cfRule type="cellIs" dxfId="93" priority="38" stopIfTrue="1" operator="equal">
      <formula>G24</formula>
    </cfRule>
  </conditionalFormatting>
  <conditionalFormatting sqref="G28 G32 G36">
    <cfRule type="cellIs" dxfId="92" priority="32" stopIfTrue="1" operator="equal">
      <formula>G27</formula>
    </cfRule>
  </conditionalFormatting>
  <conditionalFormatting sqref="F28:G28 F32:G32 F36:G36">
    <cfRule type="cellIs" dxfId="91" priority="30" stopIfTrue="1" operator="equal">
      <formula>""</formula>
    </cfRule>
  </conditionalFormatting>
  <conditionalFormatting sqref="F28:G28 F32:G32 F36:G36">
    <cfRule type="cellIs" dxfId="90" priority="33" stopIfTrue="1" operator="notEqual">
      <formula>F27</formula>
    </cfRule>
  </conditionalFormatting>
  <conditionalFormatting sqref="N17:N116 R17:AU116">
    <cfRule type="cellIs" dxfId="89" priority="16" stopIfTrue="1" operator="between">
      <formula>$AI$6</formula>
      <formula>1000</formula>
    </cfRule>
    <cfRule type="cellIs" dxfId="88" priority="17" stopIfTrue="1" operator="between">
      <formula>0.001</formula>
      <formula>$AI$6</formula>
    </cfRule>
    <cfRule type="cellIs" dxfId="87" priority="18" stopIfTrue="1" operator="between">
      <formula>-$AI$6</formula>
      <formula>-1000</formula>
    </cfRule>
  </conditionalFormatting>
  <conditionalFormatting sqref="N10:N13 R10:AU13">
    <cfRule type="cellIs" dxfId="86" priority="102" stopIfTrue="1" operator="between">
      <formula>$AI$6</formula>
      <formula>1000</formula>
    </cfRule>
    <cfRule type="cellIs" dxfId="85" priority="103" stopIfTrue="1" operator="between">
      <formula>0.001</formula>
      <formula>$AI$6</formula>
    </cfRule>
  </conditionalFormatting>
  <conditionalFormatting sqref="F118:G118">
    <cfRule type="cellIs" dxfId="84" priority="4024" stopIfTrue="1" operator="equal">
      <formula>#REF!</formula>
    </cfRule>
  </conditionalFormatting>
  <conditionalFormatting sqref="H17:H116">
    <cfRule type="cellIs" dxfId="83" priority="15" stopIfTrue="1" operator="equal">
      <formula>$H$2</formula>
    </cfRule>
  </conditionalFormatting>
  <conditionalFormatting sqref="G37:G38 G41:G42 G45:G46 G49:G50 G53:G54 G57:G58 G61:G62 G65:G66 G69:G70 G73:G74 G77:G78 G81:G82 G85:G86 G89:G90 G93:G94 G97:G98 G101:G102 G105:G106 G109:G110 G113:G114">
    <cfRule type="cellIs" dxfId="82" priority="12" stopIfTrue="1" operator="equal">
      <formula>G36</formula>
    </cfRule>
  </conditionalFormatting>
  <conditionalFormatting sqref="G39 G43 G47 G51 G55 G59 G63 G67 G71 G75 G79 G83 G87 G91 G95 G99 G103 G107 G111">
    <cfRule type="cellIs" dxfId="81" priority="11" stopIfTrue="1" operator="equal">
      <formula>G38</formula>
    </cfRule>
  </conditionalFormatting>
  <conditionalFormatting sqref="F37:G39 F41:G43 F45:G47 F49:G51 F53:G55 F57:G59 F61:G63 F65:G67 F69:G71 F73:G75 F77:G79 F81:G83 F85:G87 F89:G91 F93:G95 F97:G99 F101:G103 F105:G107 F109:G111 F113:G114">
    <cfRule type="cellIs" dxfId="80" priority="10" stopIfTrue="1" operator="equal">
      <formula>""</formula>
    </cfRule>
  </conditionalFormatting>
  <conditionalFormatting sqref="F37:G39 F41:G43 F45:G47 F49:G51 F53:G55 F57:G59 F61:G63 F65:G67 F69:G71 F73:G75 F77:G79 F81:G83 F85:G87 F89:G91 F93:G95 F97:G99 F101:G103 F105:G107 F109:G111 F113:G114">
    <cfRule type="cellIs" dxfId="79" priority="13" stopIfTrue="1" operator="notEqual">
      <formula>F36</formula>
    </cfRule>
  </conditionalFormatting>
  <conditionalFormatting sqref="G39 G43 G47 G51 G55 G59 G63 G67 G71 G75 G79 G83 G87 G91 G95 G99 G103 G107 G111">
    <cfRule type="cellIs" dxfId="78" priority="8" stopIfTrue="1" operator="equal">
      <formula>G38</formula>
    </cfRule>
  </conditionalFormatting>
  <conditionalFormatting sqref="G37:G38 G41:G42 G45:G46 G49:G50 G53:G54 G57:G58 G61:G62 G65:G66 G69:G70 G73:G74 G77:G78 G81:G82 G85:G86 G89:G90 G93:G94 G97:G98 G101:G102 G105:G106 G109:G110 G113:G114">
    <cfRule type="cellIs" dxfId="77" priority="9" stopIfTrue="1" operator="equal">
      <formula>G36</formula>
    </cfRule>
  </conditionalFormatting>
  <conditionalFormatting sqref="G40 G44 G48 G52 G56 G60 G64 G68 G72 G76 G80 G84 G88 G92 G96 G100 G104 G108 G112">
    <cfRule type="cellIs" dxfId="76" priority="6" stopIfTrue="1" operator="equal">
      <formula>G39</formula>
    </cfRule>
  </conditionalFormatting>
  <conditionalFormatting sqref="F40:G40 F44:G44 F48:G48 F52:G52 F56:G56 F60:G60 F64:G64 F68:G68 F72:G72 F76:G76 F80:G80 F84:G84 F88:G88 F92:G92 F96:G96 F100:G100 F104:G104 F108:G108 F112:G112 F115:G116">
    <cfRule type="cellIs" dxfId="75" priority="5" stopIfTrue="1" operator="equal">
      <formula>""</formula>
    </cfRule>
  </conditionalFormatting>
  <conditionalFormatting sqref="F40:G40 F44:G44 F48:G48 F52:G52 F56:G56 F60:G60 F64:G64 F68:G68 F72:G72 F76:G76 F80:G80 F84:G84 F88:G88 F92:G92 F96:G96 F100:G100 F104:G104 F108:G108 F112:G112">
    <cfRule type="cellIs" dxfId="74" priority="7" stopIfTrue="1" operator="notEqual">
      <formula>F39</formula>
    </cfRule>
  </conditionalFormatting>
  <conditionalFormatting sqref="G115:G116">
    <cfRule type="cellIs" dxfId="73" priority="4027" stopIfTrue="1" operator="equal">
      <formula>#REF!</formula>
    </cfRule>
  </conditionalFormatting>
  <conditionalFormatting sqref="F115:G116">
    <cfRule type="cellIs" dxfId="72" priority="4028" stopIfTrue="1" operator="notEqual">
      <formula>#REF!</formula>
    </cfRule>
  </conditionalFormatting>
  <dataValidations count="4">
    <dataValidation type="list" allowBlank="1" showInputMessage="1" showErrorMessage="1" sqref="AI5:AI6">
      <formula1>"5.0,4.0,3.0,2.0,1.5,1.0,0.5"</formula1>
    </dataValidation>
    <dataValidation type="list" allowBlank="1" showInputMessage="1" showErrorMessage="1" sqref="M6:N6">
      <formula1>"前日比順,時価総額順,コード順"</formula1>
    </dataValidation>
    <dataValidation type="list" allowBlank="1" showInputMessage="1" showErrorMessage="1" sqref="R6">
      <formula1>"全銘柄,市場別"</formula1>
    </dataValidation>
    <dataValidation type="list" allowBlank="1" showInputMessage="1" showErrorMessage="1" sqref="AA5:AE5">
      <formula1>$C$118:$C$125</formula1>
    </dataValidation>
  </dataValidations>
  <hyperlinks>
    <hyperlink ref="AF6:AG6" location="K!A126" tooltip=" " display="　下　"/>
    <hyperlink ref="X6:Y6" location="K!A21:A226" tooltip=" " display="K!A21:A226"/>
  </hyperlinks>
  <pageMargins left="0.7" right="0.7" top="0.75" bottom="0.75"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0"/>
  <sheetViews>
    <sheetView showGridLines="0" showRowColHeaders="0" topLeftCell="A4" workbookViewId="0">
      <pane ySplit="6" topLeftCell="A10" activePane="bottomLeft" state="frozen"/>
      <selection activeCell="B4" sqref="B4"/>
      <selection pane="bottomLeft" activeCell="A10" sqref="A10"/>
    </sheetView>
  </sheetViews>
  <sheetFormatPr defaultRowHeight="12"/>
  <cols>
    <col min="1" max="1" width="9.33203125" style="1451" hidden="1" customWidth="1"/>
    <col min="2" max="2" width="1.33203125" style="344" customWidth="1"/>
    <col min="3" max="4" width="4.6640625" style="344" customWidth="1"/>
    <col min="5" max="5" width="5.5" style="344" customWidth="1"/>
    <col min="6" max="6" width="16.1640625" style="344" customWidth="1"/>
    <col min="7" max="7" width="4.6640625" style="344" customWidth="1"/>
    <col min="8" max="8" width="5.5" style="344" customWidth="1"/>
    <col min="9" max="9" width="16.1640625" style="344" customWidth="1"/>
    <col min="10" max="10" width="4.6640625" style="344" customWidth="1"/>
    <col min="11" max="11" width="5.5" style="344" customWidth="1"/>
    <col min="12" max="12" width="16.1640625" style="344" customWidth="1"/>
    <col min="13" max="13" width="4.6640625" style="344" customWidth="1"/>
    <col min="14" max="14" width="5.5" style="344" customWidth="1"/>
    <col min="15" max="15" width="16.1640625" style="344" customWidth="1"/>
    <col min="16" max="16" width="4.6640625" style="344" customWidth="1"/>
    <col min="17" max="17" width="5.5" style="344" customWidth="1"/>
    <col min="18" max="18" width="16.1640625" style="344" customWidth="1"/>
    <col min="19" max="19" width="4.6640625" style="344" customWidth="1"/>
    <col min="20" max="20" width="5.5" style="344" customWidth="1"/>
    <col min="21" max="21" width="16.1640625" style="344" customWidth="1"/>
    <col min="22" max="22" width="1" style="344" customWidth="1"/>
    <col min="23" max="28" width="5.1640625" style="344" hidden="1" customWidth="1"/>
    <col min="29" max="16384" width="9.33203125" style="344"/>
  </cols>
  <sheetData>
    <row r="1" spans="1:28" s="1451" customFormat="1" ht="10.5" hidden="1" customHeight="1">
      <c r="A1" s="1117"/>
      <c r="B1" s="1117"/>
      <c r="C1" s="1117"/>
      <c r="D1" s="1117"/>
      <c r="E1" s="1117"/>
      <c r="F1" s="1117"/>
      <c r="G1" s="1117"/>
      <c r="H1" s="1117"/>
      <c r="I1" s="1117"/>
      <c r="J1" s="1117"/>
      <c r="K1" s="1117"/>
      <c r="L1" s="1117"/>
      <c r="M1" s="1117"/>
      <c r="N1" s="1117"/>
      <c r="O1" s="1117"/>
      <c r="P1" s="1117"/>
      <c r="Q1" s="1117"/>
      <c r="R1" s="1117"/>
      <c r="S1" s="1117"/>
      <c r="T1" s="1117"/>
      <c r="U1" s="1117"/>
      <c r="V1" s="1117"/>
    </row>
    <row r="2" spans="1:28" s="1451" customFormat="1" ht="11.25" hidden="1" customHeight="1">
      <c r="A2" s="1117"/>
      <c r="B2" s="1117"/>
      <c r="C2" s="1117"/>
      <c r="D2" s="1117"/>
      <c r="E2" s="1117"/>
      <c r="F2" s="1117"/>
      <c r="G2" s="1117"/>
      <c r="H2" s="1117"/>
      <c r="I2" s="1117"/>
      <c r="J2" s="1117"/>
      <c r="K2" s="1117"/>
      <c r="L2" s="1117"/>
      <c r="M2" s="1117"/>
      <c r="N2" s="1117"/>
      <c r="O2" s="1117"/>
      <c r="P2" s="1117"/>
      <c r="Q2" s="1117"/>
      <c r="R2" s="1117"/>
      <c r="S2" s="1117"/>
      <c r="T2" s="1117"/>
      <c r="U2" s="1117"/>
      <c r="V2" s="1117"/>
    </row>
    <row r="3" spans="1:28" s="1451" customFormat="1" ht="15" hidden="1" customHeight="1" thickBot="1">
      <c r="A3" s="1117"/>
      <c r="B3" s="1497"/>
      <c r="C3" s="1497"/>
      <c r="D3" s="1497"/>
      <c r="E3" s="1497"/>
      <c r="F3" s="1497"/>
      <c r="G3" s="1497"/>
      <c r="H3" s="1497"/>
      <c r="I3" s="1497"/>
      <c r="J3" s="1497"/>
      <c r="K3" s="1497"/>
      <c r="L3" s="1497"/>
      <c r="M3" s="1497"/>
      <c r="N3" s="1497"/>
      <c r="O3" s="1497"/>
      <c r="P3" s="1497"/>
      <c r="Q3" s="1497"/>
      <c r="R3" s="1497"/>
      <c r="S3" s="1497"/>
      <c r="T3" s="1117"/>
      <c r="U3" s="1117"/>
      <c r="V3" s="1117"/>
    </row>
    <row r="4" spans="1:28" ht="7.5" customHeight="1" thickTop="1">
      <c r="A4" s="1117"/>
      <c r="B4" s="2394" t="str">
        <f ca="1">J!B4</f>
        <v>■ KabRank 3.1</v>
      </c>
      <c r="C4" s="2395"/>
      <c r="D4" s="2395"/>
      <c r="E4" s="2395"/>
      <c r="F4" s="2395"/>
      <c r="G4" s="934"/>
      <c r="H4" s="934"/>
      <c r="I4" s="934"/>
      <c r="J4" s="934"/>
      <c r="K4" s="934"/>
      <c r="L4" s="934"/>
      <c r="M4" s="934"/>
      <c r="N4" s="934"/>
      <c r="O4" s="934"/>
      <c r="P4" s="934"/>
      <c r="Q4" s="934"/>
      <c r="R4" s="934"/>
      <c r="S4" s="1496"/>
      <c r="T4" s="1496"/>
      <c r="U4" s="1496"/>
      <c r="V4" s="1495"/>
      <c r="W4" s="1488"/>
      <c r="X4" s="285"/>
      <c r="Y4" s="285"/>
      <c r="Z4" s="285"/>
      <c r="AA4" s="285"/>
      <c r="AB4" s="285"/>
    </row>
    <row r="5" spans="1:28" ht="11.25" customHeight="1">
      <c r="A5" s="1117"/>
      <c r="B5" s="2396"/>
      <c r="C5" s="2397"/>
      <c r="D5" s="2397"/>
      <c r="E5" s="2397"/>
      <c r="F5" s="2397"/>
      <c r="G5" s="1493"/>
      <c r="H5" s="935"/>
      <c r="I5" s="935"/>
      <c r="J5" s="1494"/>
      <c r="K5" s="936"/>
      <c r="L5" s="936"/>
      <c r="M5" s="936"/>
      <c r="N5" s="936"/>
      <c r="O5" s="1490"/>
      <c r="P5" s="1490"/>
      <c r="Q5" s="1490"/>
      <c r="R5" s="1489"/>
      <c r="S5" s="1464"/>
      <c r="T5" s="1464"/>
      <c r="U5" s="1464"/>
      <c r="V5" s="929"/>
      <c r="W5" s="1488"/>
      <c r="X5" s="285"/>
      <c r="Y5" s="285"/>
      <c r="Z5" s="285"/>
      <c r="AA5" s="285"/>
      <c r="AB5" s="285"/>
    </row>
    <row r="6" spans="1:28" ht="11.25" customHeight="1">
      <c r="A6" s="1117"/>
      <c r="B6" s="2398" t="s">
        <v>880</v>
      </c>
      <c r="C6" s="2399"/>
      <c r="D6" s="2399"/>
      <c r="E6" s="2399"/>
      <c r="F6" s="2399"/>
      <c r="G6" s="1493"/>
      <c r="H6" s="1493"/>
      <c r="I6" s="1493"/>
      <c r="J6" s="1451"/>
      <c r="K6" s="936"/>
      <c r="L6" s="1490"/>
      <c r="M6" s="1492" t="s">
        <v>879</v>
      </c>
      <c r="N6" s="936"/>
      <c r="O6" s="1490"/>
      <c r="P6" s="1490"/>
      <c r="Q6" s="1490"/>
      <c r="R6" s="1489"/>
      <c r="S6" s="1464"/>
      <c r="T6" s="1464"/>
      <c r="U6" s="1464"/>
      <c r="V6" s="929"/>
      <c r="W6" s="1488"/>
      <c r="X6" s="285"/>
      <c r="Y6" s="285"/>
      <c r="Z6" s="285"/>
      <c r="AA6" s="285"/>
      <c r="AB6" s="285"/>
    </row>
    <row r="7" spans="1:28" ht="11.25" customHeight="1">
      <c r="A7" s="1117"/>
      <c r="B7" s="2400" t="str">
        <f>J!B7</f>
        <v>　　2022/02/04 (金)</v>
      </c>
      <c r="C7" s="2401"/>
      <c r="D7" s="2401"/>
      <c r="E7" s="2401"/>
      <c r="F7" s="2401"/>
      <c r="G7" s="1491"/>
      <c r="H7" s="1491"/>
      <c r="I7" s="1491"/>
      <c r="J7" s="936"/>
      <c r="K7" s="936"/>
      <c r="L7" s="936"/>
      <c r="M7" s="936"/>
      <c r="N7" s="936"/>
      <c r="O7" s="1490"/>
      <c r="P7" s="1490"/>
      <c r="Q7" s="1490"/>
      <c r="R7" s="1489"/>
      <c r="S7" s="1464"/>
      <c r="T7" s="1464"/>
      <c r="U7" s="1464"/>
      <c r="V7" s="929"/>
      <c r="W7" s="1488"/>
      <c r="X7" s="285"/>
      <c r="Y7" s="285"/>
      <c r="Z7" s="285"/>
      <c r="AA7" s="285"/>
      <c r="AB7" s="285"/>
    </row>
    <row r="8" spans="1:28" ht="3.75" customHeight="1" thickBot="1">
      <c r="A8" s="1117"/>
      <c r="B8" s="2400"/>
      <c r="C8" s="2401"/>
      <c r="D8" s="2401"/>
      <c r="E8" s="2401"/>
      <c r="F8" s="2401"/>
      <c r="G8" s="1450"/>
      <c r="H8" s="1450"/>
      <c r="I8" s="1450"/>
      <c r="J8" s="1450"/>
      <c r="K8" s="1450"/>
      <c r="L8" s="1489"/>
      <c r="M8" s="1489"/>
      <c r="N8" s="1489"/>
      <c r="O8" s="1489"/>
      <c r="P8" s="1489"/>
      <c r="Q8" s="1489"/>
      <c r="R8" s="1489"/>
      <c r="S8" s="1464"/>
      <c r="T8" s="1464"/>
      <c r="U8" s="1464"/>
      <c r="V8" s="929"/>
      <c r="W8" s="1488"/>
      <c r="X8" s="285"/>
      <c r="Y8" s="285"/>
      <c r="Z8" s="285"/>
      <c r="AA8" s="285"/>
      <c r="AB8" s="285"/>
    </row>
    <row r="9" spans="1:28" ht="13.5" customHeight="1">
      <c r="A9" s="1117"/>
      <c r="B9" s="928"/>
      <c r="C9" s="1487"/>
      <c r="D9" s="1486" t="s">
        <v>202</v>
      </c>
      <c r="E9" s="2392" t="s">
        <v>929</v>
      </c>
      <c r="F9" s="2392"/>
      <c r="G9" s="1485" t="s">
        <v>100</v>
      </c>
      <c r="H9" s="2392" t="s">
        <v>930</v>
      </c>
      <c r="I9" s="2393"/>
      <c r="J9" s="1485" t="s">
        <v>101</v>
      </c>
      <c r="K9" s="2392" t="s">
        <v>931</v>
      </c>
      <c r="L9" s="2393"/>
      <c r="M9" s="1485" t="s">
        <v>102</v>
      </c>
      <c r="N9" s="2392" t="s">
        <v>932</v>
      </c>
      <c r="O9" s="2393"/>
      <c r="P9" s="1485" t="s">
        <v>103</v>
      </c>
      <c r="Q9" s="2392"/>
      <c r="R9" s="2393"/>
      <c r="S9" s="1485" t="s">
        <v>104</v>
      </c>
      <c r="T9" s="2404" t="s">
        <v>878</v>
      </c>
      <c r="U9" s="2405"/>
      <c r="V9" s="929"/>
      <c r="W9" s="1472"/>
      <c r="X9" s="1472"/>
      <c r="Y9" s="1472"/>
      <c r="Z9" s="1472"/>
      <c r="AA9" s="1472"/>
    </row>
    <row r="10" spans="1:28" ht="11.25" customHeight="1">
      <c r="A10" s="1498"/>
      <c r="B10" s="928"/>
      <c r="C10" s="1470">
        <v>1</v>
      </c>
      <c r="D10" s="1468">
        <v>1</v>
      </c>
      <c r="E10" s="1467">
        <v>7203</v>
      </c>
      <c r="F10" s="1484" t="str">
        <f ca="1">IF(W10=" ー"," ー",INDIRECT("J!G"&amp;W10+1))</f>
        <v>トヨタ</v>
      </c>
      <c r="G10" s="1468">
        <v>1</v>
      </c>
      <c r="H10" s="1467">
        <v>8066</v>
      </c>
      <c r="I10" s="1484" t="str">
        <f ca="1">IF(X10=" ー"," ー",INDIRECT("J!G"&amp;X10+1))</f>
        <v>三谷商事</v>
      </c>
      <c r="J10" s="1468"/>
      <c r="K10" s="1467"/>
      <c r="L10" s="1484" t="str">
        <f ca="1">IF(Y10=" ー"," ー",INDIRECT("J!G"&amp;Y10+1))</f>
        <v/>
      </c>
      <c r="M10" s="1468"/>
      <c r="N10" s="1467"/>
      <c r="O10" s="1484" t="str">
        <f ca="1">IF(Z10=" ー"," ー",INDIRECT("J!G"&amp;Z10+1))</f>
        <v/>
      </c>
      <c r="P10" s="1468"/>
      <c r="Q10" s="1467"/>
      <c r="R10" s="1484" t="str">
        <f ca="1">IF(AA10=" ー"," ー",INDIRECT("J!G"&amp;AA10+1))</f>
        <v/>
      </c>
      <c r="S10" s="1468"/>
      <c r="T10" s="1467"/>
      <c r="U10" s="1474" t="str">
        <f ca="1">IF(AB10=" ー"," ー",INDIRECT("J!G"&amp;AB10+1))</f>
        <v/>
      </c>
      <c r="V10" s="1876"/>
      <c r="W10" s="1483">
        <f>IF(E10="",619,IFERROR(MATCH(LEFT(E10,4)*1,J!$G$10:$G$609,0)+9,IF(ISERROR(MATCH(E10,'[1] '!$B$4:$B$4005,0))," ー",618)))</f>
        <v>10</v>
      </c>
      <c r="X10" s="1482">
        <f>IF(H10="",619,IFERROR(MATCH(LEFT(H10,4)*1,J!$G$10:$G$609,0)+9,IF(ISERROR(MATCH(H10,'[1] '!$B$4:$B$4005,0))," ー",618)))</f>
        <v>376</v>
      </c>
      <c r="Y10" s="1482">
        <f>IF(K10="",619,IFERROR(MATCH(LEFT(K10,4)*1,J!$G$10:$G$609,0)+9,IF(ISERROR(MATCH(K10,'[1] '!$B$4:$B$4005,0))," ー",618)))</f>
        <v>619</v>
      </c>
      <c r="Z10" s="1482">
        <f>IF(N10="",619,IFERROR(MATCH(LEFT(N10,4)*1,J!$G$10:$G$609,0)+9,IF(ISERROR(MATCH(N10,'[1] '!$B$4:$B$4005,0))," ー",618)))</f>
        <v>619</v>
      </c>
      <c r="AA10" s="1482">
        <f>IF(Q10="",619,IFERROR(MATCH(LEFT(Q10,4)*1,J!$G$10:$G$609,0)+9,IF(ISERROR(MATCH(Q10,'[1] '!$B$4:$B$4005,0))," ー",618)))</f>
        <v>619</v>
      </c>
      <c r="AB10" s="1481">
        <f>IF(T10="",619,IFERROR(MATCH(LEFT(T10,4)*1,J!$G$10:$G$609,0)+9,IF(ISERROR(MATCH(T10,'[1] '!$B$4:$B$4005,0))," ー",618)))</f>
        <v>619</v>
      </c>
    </row>
    <row r="11" spans="1:28" ht="11.25" customHeight="1">
      <c r="A11" s="1117"/>
      <c r="B11" s="928"/>
      <c r="C11" s="1470">
        <v>2</v>
      </c>
      <c r="D11" s="1468">
        <v>1</v>
      </c>
      <c r="E11" s="1467">
        <v>9432</v>
      </c>
      <c r="F11" s="1469" t="str">
        <f t="shared" ref="F11:F37" ca="1" si="0">IF(W11=" ー"," ー",INDIRECT("J!G"&amp;W11+1))</f>
        <v>NTT</v>
      </c>
      <c r="G11" s="1468"/>
      <c r="H11" s="1467">
        <v>6279</v>
      </c>
      <c r="I11" s="1469" t="str">
        <f t="shared" ref="I11:I37" ca="1" si="1">IF(X11=" ー"," ー",INDIRECT("J!G"&amp;X11+1))</f>
        <v/>
      </c>
      <c r="J11" s="1468"/>
      <c r="K11" s="1467"/>
      <c r="L11" s="1469" t="str">
        <f t="shared" ref="L11:L37" ca="1" si="2">IF(Y11=" ー"," ー",INDIRECT("J!G"&amp;Y11+1))</f>
        <v/>
      </c>
      <c r="M11" s="1468"/>
      <c r="N11" s="1467"/>
      <c r="O11" s="1469" t="str">
        <f t="shared" ref="O11:O37" ca="1" si="3">IF(Z11=" ー"," ー",INDIRECT("J!G"&amp;Z11+1))</f>
        <v/>
      </c>
      <c r="P11" s="1468"/>
      <c r="Q11" s="1467"/>
      <c r="R11" s="1469" t="str">
        <f t="shared" ref="R11:R37" ca="1" si="4">IF(AA11=" ー"," ー",INDIRECT("J!G"&amp;AA11+1))</f>
        <v/>
      </c>
      <c r="S11" s="1468"/>
      <c r="T11" s="1467"/>
      <c r="U11" s="1469" t="str">
        <f t="shared" ref="U11:U37" ca="1" si="5">IF(AB11=" ー"," ー",INDIRECT("J!G"&amp;AB11+1))</f>
        <v/>
      </c>
      <c r="V11" s="1877"/>
      <c r="W11" s="1473">
        <f>IF(E11="",619,IFERROR(MATCH(LEFT(E11,4)*1,J!$G$10:$G$609,0)+9,IF(ISERROR(MATCH(E11,'[1] '!$B$4:$B$4005,0))," ー",618)))</f>
        <v>28</v>
      </c>
      <c r="X11" s="1472">
        <f>IF(H11="",619,IFERROR(MATCH(LEFT(H11,4)*1,J!$G$10:$G$609,0)+9,IF(ISERROR(MATCH(H11,'[1] '!$B$4:$B$4005,0))," ー",618)))</f>
        <v>618</v>
      </c>
      <c r="Y11" s="1472">
        <f>IF(K11="",619,IFERROR(MATCH(LEFT(K11,4)*1,J!$G$10:$G$609,0)+9,IF(ISERROR(MATCH(K11,'[1] '!$B$4:$B$4005,0))," ー",618)))</f>
        <v>619</v>
      </c>
      <c r="Z11" s="1472">
        <f>IF(N11="",619,IFERROR(MATCH(LEFT(N11,4)*1,J!$G$10:$G$609,0)+9,IF(ISERROR(MATCH(N11,'[1] '!$B$4:$B$4005,0))," ー",618)))</f>
        <v>619</v>
      </c>
      <c r="AA11" s="1472">
        <f>IF(Q11="",619,IFERROR(MATCH(LEFT(Q11,4)*1,J!$G$10:$G$609,0)+9,IF(ISERROR(MATCH(Q11,'[1] '!$B$4:$B$4005,0))," ー",618)))</f>
        <v>619</v>
      </c>
      <c r="AB11" s="1471">
        <f>IF(T11="",619,IFERROR(MATCH(LEFT(T11,4)*1,J!$G$10:$G$609,0)+9,IF(ISERROR(MATCH(T11,'[1] '!$B$4:$B$4005,0))," ー",618)))</f>
        <v>619</v>
      </c>
    </row>
    <row r="12" spans="1:28" ht="11.25" customHeight="1">
      <c r="A12" s="1117"/>
      <c r="B12" s="928"/>
      <c r="C12" s="1470">
        <v>3</v>
      </c>
      <c r="D12" s="1468">
        <v>1</v>
      </c>
      <c r="E12" s="1467">
        <v>8306</v>
      </c>
      <c r="F12" s="1469" t="str">
        <f t="shared" ca="1" si="0"/>
        <v>三菱UFJ</v>
      </c>
      <c r="G12" s="1468">
        <v>2</v>
      </c>
      <c r="H12" s="1467">
        <v>7381</v>
      </c>
      <c r="I12" s="1469" t="str">
        <f t="shared" ca="1" si="1"/>
        <v>北國FHD</v>
      </c>
      <c r="J12" s="1468"/>
      <c r="K12" s="1467"/>
      <c r="L12" s="1469" t="str">
        <f t="shared" ca="1" si="2"/>
        <v/>
      </c>
      <c r="M12" s="1468"/>
      <c r="N12" s="1467"/>
      <c r="O12" s="1469" t="str">
        <f t="shared" ca="1" si="3"/>
        <v/>
      </c>
      <c r="P12" s="1468"/>
      <c r="Q12" s="1467"/>
      <c r="R12" s="1469" t="str">
        <f t="shared" ca="1" si="4"/>
        <v/>
      </c>
      <c r="S12" s="1468"/>
      <c r="T12" s="1467"/>
      <c r="U12" s="1469" t="str">
        <f t="shared" ca="1" si="5"/>
        <v/>
      </c>
      <c r="V12" s="1877"/>
      <c r="W12" s="1473">
        <f>IF(E12="",619,IFERROR(MATCH(LEFT(E12,4)*1,J!$G$10:$G$609,0)+9,IF(ISERROR(MATCH(E12,'[1] '!$B$4:$B$4005,0))," ー",618)))</f>
        <v>52</v>
      </c>
      <c r="X12" s="1472">
        <f>IF(H12="",619,IFERROR(MATCH(LEFT(H12,4)*1,J!$G$10:$G$609,0)+9,IF(ISERROR(MATCH(H12,'[1] '!$B$4:$B$4005,0))," ー",618)))</f>
        <v>460</v>
      </c>
      <c r="Y12" s="1472">
        <f>IF(K12="",619,IFERROR(MATCH(LEFT(K12,4)*1,J!$G$10:$G$609,0)+9,IF(ISERROR(MATCH(K12,'[1] '!$B$4:$B$4005,0))," ー",618)))</f>
        <v>619</v>
      </c>
      <c r="Z12" s="1472">
        <f>IF(N12="",619,IFERROR(MATCH(LEFT(N12,4)*1,J!$G$10:$G$609,0)+9,IF(ISERROR(MATCH(N12,'[1] '!$B$4:$B$4005,0))," ー",618)))</f>
        <v>619</v>
      </c>
      <c r="AA12" s="1472">
        <f>IF(Q12="",619,IFERROR(MATCH(LEFT(Q12,4)*1,J!$G$10:$G$609,0)+9,IF(ISERROR(MATCH(Q12,'[1] '!$B$4:$B$4005,0))," ー",618)))</f>
        <v>619</v>
      </c>
      <c r="AB12" s="1471">
        <f>IF(T12="",619,IFERROR(MATCH(LEFT(T12,4)*1,J!$G$10:$G$609,0)+9,IF(ISERROR(MATCH(T12,'[1] '!$B$4:$B$4005,0))," ー",618)))</f>
        <v>619</v>
      </c>
    </row>
    <row r="13" spans="1:28" ht="11.25" customHeight="1">
      <c r="A13" s="1117"/>
      <c r="B13" s="928"/>
      <c r="C13" s="1470">
        <v>4</v>
      </c>
      <c r="D13" s="1468">
        <v>1</v>
      </c>
      <c r="E13" s="1476">
        <v>9433</v>
      </c>
      <c r="F13" s="1477" t="str">
        <f t="shared" ca="1" si="0"/>
        <v>KDDI</v>
      </c>
      <c r="G13" s="1468"/>
      <c r="H13" s="1476">
        <v>3750</v>
      </c>
      <c r="I13" s="1477" t="str">
        <f t="shared" ca="1" si="1"/>
        <v/>
      </c>
      <c r="J13" s="1468"/>
      <c r="K13" s="1476"/>
      <c r="L13" s="1477" t="str">
        <f t="shared" ca="1" si="2"/>
        <v/>
      </c>
      <c r="M13" s="1468"/>
      <c r="N13" s="1476"/>
      <c r="O13" s="1477" t="str">
        <f t="shared" ca="1" si="3"/>
        <v/>
      </c>
      <c r="P13" s="1468"/>
      <c r="Q13" s="1476"/>
      <c r="R13" s="1477" t="str">
        <f t="shared" ca="1" si="4"/>
        <v/>
      </c>
      <c r="S13" s="1468"/>
      <c r="T13" s="1476"/>
      <c r="U13" s="1477" t="str">
        <f t="shared" ca="1" si="5"/>
        <v/>
      </c>
      <c r="V13" s="1877"/>
      <c r="W13" s="1473">
        <f>IF(E13="",619,IFERROR(MATCH(LEFT(E13,4)*1,J!$G$10:$G$609,0)+9,IF(ISERROR(MATCH(E13,'[1] '!$B$4:$B$4005,0))," ー",618)))</f>
        <v>58</v>
      </c>
      <c r="X13" s="1472">
        <f>IF(H13="",619,IFERROR(MATCH(LEFT(H13,4)*1,J!$G$10:$G$609,0)+9,IF(ISERROR(MATCH(H13,'[1] '!$B$4:$B$4005,0))," ー",618)))</f>
        <v>618</v>
      </c>
      <c r="Y13" s="1472">
        <f>IF(K13="",619,IFERROR(MATCH(LEFT(K13,4)*1,J!$G$10:$G$609,0)+9,IF(ISERROR(MATCH(K13,'[1] '!$B$4:$B$4005,0))," ー",618)))</f>
        <v>619</v>
      </c>
      <c r="Z13" s="1472">
        <f>IF(N13="",619,IFERROR(MATCH(LEFT(N13,4)*1,J!$G$10:$G$609,0)+9,IF(ISERROR(MATCH(N13,'[1] '!$B$4:$B$4005,0))," ー",618)))</f>
        <v>619</v>
      </c>
      <c r="AA13" s="1472">
        <f>IF(Q13="",619,IFERROR(MATCH(LEFT(Q13,4)*1,J!$G$10:$G$609,0)+9,IF(ISERROR(MATCH(Q13,'[1] '!$B$4:$B$4005,0))," ー",618)))</f>
        <v>619</v>
      </c>
      <c r="AB13" s="1471">
        <f>IF(T13="",619,IFERROR(MATCH(LEFT(T13,4)*1,J!$G$10:$G$609,0)+9,IF(ISERROR(MATCH(T13,'[1] '!$B$4:$B$4005,0))," ー",618)))</f>
        <v>619</v>
      </c>
    </row>
    <row r="14" spans="1:28" ht="11.25" customHeight="1">
      <c r="A14" s="1117"/>
      <c r="B14" s="928"/>
      <c r="C14" s="1475">
        <v>5</v>
      </c>
      <c r="D14" s="1468">
        <v>1</v>
      </c>
      <c r="E14" s="1467">
        <v>3001</v>
      </c>
      <c r="F14" s="1478" t="str">
        <f t="shared" ca="1" si="0"/>
        <v>片倉工業</v>
      </c>
      <c r="G14" s="1468"/>
      <c r="H14" s="1467"/>
      <c r="I14" s="1478" t="str">
        <f t="shared" ca="1" si="1"/>
        <v/>
      </c>
      <c r="J14" s="1468"/>
      <c r="K14" s="1467"/>
      <c r="L14" s="1478" t="str">
        <f t="shared" ca="1" si="2"/>
        <v/>
      </c>
      <c r="M14" s="1468"/>
      <c r="N14" s="1467"/>
      <c r="O14" s="1478" t="str">
        <f t="shared" ca="1" si="3"/>
        <v/>
      </c>
      <c r="P14" s="1468"/>
      <c r="Q14" s="1467"/>
      <c r="R14" s="1478" t="str">
        <f t="shared" ca="1" si="4"/>
        <v/>
      </c>
      <c r="S14" s="1468"/>
      <c r="T14" s="1467"/>
      <c r="U14" s="1474" t="str">
        <f t="shared" ca="1" si="5"/>
        <v/>
      </c>
      <c r="V14" s="1877"/>
      <c r="W14" s="1473">
        <f>IF(E14="",619,IFERROR(MATCH(LEFT(E14,4)*1,J!$G$10:$G$609,0)+9,IF(ISERROR(MATCH(E14,'[1] '!$B$4:$B$4005,0))," ー",618)))</f>
        <v>418</v>
      </c>
      <c r="X14" s="1472">
        <f>IF(H14="",619,IFERROR(MATCH(LEFT(H14,4)*1,J!$G$10:$G$609,0)+9,IF(ISERROR(MATCH(H14,'[1] '!$B$4:$B$4005,0))," ー",618)))</f>
        <v>619</v>
      </c>
      <c r="Y14" s="1472">
        <f>IF(K14="",619,IFERROR(MATCH(LEFT(K14,4)*1,J!$G$10:$G$609,0)+9,IF(ISERROR(MATCH(K14,'[1] '!$B$4:$B$4005,0))," ー",618)))</f>
        <v>619</v>
      </c>
      <c r="Z14" s="1472">
        <f>IF(N14="",619,IFERROR(MATCH(LEFT(N14,4)*1,J!$G$10:$G$609,0)+9,IF(ISERROR(MATCH(N14,'[1] '!$B$4:$B$4005,0))," ー",618)))</f>
        <v>619</v>
      </c>
      <c r="AA14" s="1472">
        <f>IF(Q14="",619,IFERROR(MATCH(LEFT(Q14,4)*1,J!$G$10:$G$609,0)+9,IF(ISERROR(MATCH(Q14,'[1] '!$B$4:$B$4005,0))," ー",618)))</f>
        <v>619</v>
      </c>
      <c r="AB14" s="1471">
        <f>IF(T14="",619,IFERROR(MATCH(LEFT(T14,4)*1,J!$G$10:$G$609,0)+9,IF(ISERROR(MATCH(T14,'[1] '!$B$4:$B$4005,0))," ー",618)))</f>
        <v>619</v>
      </c>
    </row>
    <row r="15" spans="1:28" ht="11.25" customHeight="1">
      <c r="A15" s="1117"/>
      <c r="B15" s="928"/>
      <c r="C15" s="1470">
        <v>6</v>
      </c>
      <c r="D15" s="1468">
        <v>1</v>
      </c>
      <c r="E15" s="1476">
        <v>3945</v>
      </c>
      <c r="F15" s="1480" t="str">
        <f t="shared" ca="1" si="0"/>
        <v>スーパーバッグ</v>
      </c>
      <c r="G15" s="1468"/>
      <c r="H15" s="1476"/>
      <c r="I15" s="1480" t="str">
        <f t="shared" ca="1" si="1"/>
        <v/>
      </c>
      <c r="J15" s="1468"/>
      <c r="K15" s="1476"/>
      <c r="L15" s="1480" t="str">
        <f t="shared" ca="1" si="2"/>
        <v/>
      </c>
      <c r="M15" s="1468"/>
      <c r="N15" s="1476"/>
      <c r="O15" s="1480" t="str">
        <f t="shared" ca="1" si="3"/>
        <v/>
      </c>
      <c r="P15" s="1468"/>
      <c r="Q15" s="1476"/>
      <c r="R15" s="1480" t="str">
        <f t="shared" ca="1" si="4"/>
        <v/>
      </c>
      <c r="S15" s="1468"/>
      <c r="T15" s="1476"/>
      <c r="U15" s="1469" t="str">
        <f t="shared" ca="1" si="5"/>
        <v/>
      </c>
      <c r="V15" s="1877"/>
      <c r="W15" s="1473">
        <f>IF(E15="",619,IFERROR(MATCH(LEFT(E15,4)*1,J!$G$10:$G$609,0)+9,IF(ISERROR(MATCH(E15,'[1] '!$B$4:$B$4005,0))," ー",618)))</f>
        <v>370</v>
      </c>
      <c r="X15" s="1472">
        <f>IF(H15="",619,IFERROR(MATCH(LEFT(H15,4)*1,J!$G$10:$G$609,0)+9,IF(ISERROR(MATCH(H15,'[1] '!$B$4:$B$4005,0))," ー",618)))</f>
        <v>619</v>
      </c>
      <c r="Y15" s="1472">
        <f>IF(K15="",619,IFERROR(MATCH(LEFT(K15,4)*1,J!$G$10:$G$609,0)+9,IF(ISERROR(MATCH(K15,'[1] '!$B$4:$B$4005,0))," ー",618)))</f>
        <v>619</v>
      </c>
      <c r="Z15" s="1472">
        <f>IF(N15="",619,IFERROR(MATCH(LEFT(N15,4)*1,J!$G$10:$G$609,0)+9,IF(ISERROR(MATCH(N15,'[1] '!$B$4:$B$4005,0))," ー",618)))</f>
        <v>619</v>
      </c>
      <c r="AA15" s="1472">
        <f>IF(Q15="",619,IFERROR(MATCH(LEFT(Q15,4)*1,J!$G$10:$G$609,0)+9,IF(ISERROR(MATCH(Q15,'[1] '!$B$4:$B$4005,0))," ー",618)))</f>
        <v>619</v>
      </c>
      <c r="AB15" s="1471">
        <f>IF(T15="",619,IFERROR(MATCH(LEFT(T15,4)*1,J!$G$10:$G$609,0)+9,IF(ISERROR(MATCH(T15,'[1] '!$B$4:$B$4005,0))," ー",618)))</f>
        <v>619</v>
      </c>
    </row>
    <row r="16" spans="1:28" ht="11.25" customHeight="1">
      <c r="A16" s="1117"/>
      <c r="B16" s="928"/>
      <c r="C16" s="1470">
        <v>7</v>
      </c>
      <c r="D16" s="1479"/>
      <c r="E16" s="1467">
        <v>6875</v>
      </c>
      <c r="F16" s="1469" t="str">
        <f t="shared" ca="1" si="0"/>
        <v/>
      </c>
      <c r="G16" s="1468"/>
      <c r="H16" s="1467"/>
      <c r="I16" s="1469" t="str">
        <f t="shared" ca="1" si="1"/>
        <v/>
      </c>
      <c r="J16" s="1468"/>
      <c r="K16" s="1467"/>
      <c r="L16" s="1469" t="str">
        <f t="shared" ca="1" si="2"/>
        <v/>
      </c>
      <c r="M16" s="1468"/>
      <c r="N16" s="1467"/>
      <c r="O16" s="1469" t="str">
        <f t="shared" ca="1" si="3"/>
        <v/>
      </c>
      <c r="P16" s="1468"/>
      <c r="Q16" s="1467"/>
      <c r="R16" s="1469" t="str">
        <f t="shared" ca="1" si="4"/>
        <v/>
      </c>
      <c r="S16" s="1468"/>
      <c r="T16" s="1467"/>
      <c r="U16" s="1469" t="str">
        <f t="shared" ca="1" si="5"/>
        <v/>
      </c>
      <c r="V16" s="1877"/>
      <c r="W16" s="1473">
        <f>IF(E16="",619,IFERROR(MATCH(LEFT(E16,4)*1,J!$G$10:$G$609,0)+9,IF(ISERROR(MATCH(E16,'[1] '!$B$4:$B$4005,0))," ー",618)))</f>
        <v>618</v>
      </c>
      <c r="X16" s="1472">
        <f>IF(H16="",619,IFERROR(MATCH(LEFT(H16,4)*1,J!$G$10:$G$609,0)+9,IF(ISERROR(MATCH(H16,'[1] '!$B$4:$B$4005,0))," ー",618)))</f>
        <v>619</v>
      </c>
      <c r="Y16" s="1472">
        <f>IF(K16="",619,IFERROR(MATCH(LEFT(K16,4)*1,J!$G$10:$G$609,0)+9,IF(ISERROR(MATCH(K16,'[1] '!$B$4:$B$4005,0))," ー",618)))</f>
        <v>619</v>
      </c>
      <c r="Z16" s="1472">
        <f>IF(N16="",619,IFERROR(MATCH(LEFT(N16,4)*1,J!$G$10:$G$609,0)+9,IF(ISERROR(MATCH(N16,'[1] '!$B$4:$B$4005,0))," ー",618)))</f>
        <v>619</v>
      </c>
      <c r="AA16" s="1472">
        <f>IF(Q16="",619,IFERROR(MATCH(LEFT(Q16,4)*1,J!$G$10:$G$609,0)+9,IF(ISERROR(MATCH(Q16,'[1] '!$B$4:$B$4005,0))," ー",618)))</f>
        <v>619</v>
      </c>
      <c r="AB16" s="1471">
        <f>IF(T16="",619,IFERROR(MATCH(LEFT(T16,4)*1,J!$G$10:$G$609,0)+9,IF(ISERROR(MATCH(T16,'[1] '!$B$4:$B$4005,0))," ー",618)))</f>
        <v>619</v>
      </c>
    </row>
    <row r="17" spans="1:28" ht="11.25" customHeight="1">
      <c r="A17" s="1117"/>
      <c r="B17" s="928"/>
      <c r="C17" s="1470">
        <v>8</v>
      </c>
      <c r="D17" s="1479"/>
      <c r="E17" s="1476">
        <v>4825</v>
      </c>
      <c r="F17" s="1477" t="str">
        <f t="shared" ca="1" si="0"/>
        <v/>
      </c>
      <c r="G17" s="1468"/>
      <c r="H17" s="1476"/>
      <c r="I17" s="1477" t="str">
        <f t="shared" ca="1" si="1"/>
        <v/>
      </c>
      <c r="J17" s="1468"/>
      <c r="K17" s="1476"/>
      <c r="L17" s="1477" t="str">
        <f t="shared" ca="1" si="2"/>
        <v/>
      </c>
      <c r="M17" s="1468"/>
      <c r="N17" s="1476"/>
      <c r="O17" s="1477" t="str">
        <f t="shared" ca="1" si="3"/>
        <v/>
      </c>
      <c r="P17" s="1468"/>
      <c r="Q17" s="1476"/>
      <c r="R17" s="1477" t="str">
        <f t="shared" ca="1" si="4"/>
        <v/>
      </c>
      <c r="S17" s="1468"/>
      <c r="T17" s="1476"/>
      <c r="U17" s="1477" t="str">
        <f t="shared" ca="1" si="5"/>
        <v/>
      </c>
      <c r="V17" s="1877"/>
      <c r="W17" s="1473">
        <f>IF(E17="",619,IFERROR(MATCH(LEFT(E17,4)*1,J!$G$10:$G$609,0)+9,IF(ISERROR(MATCH(E17,'[1] '!$B$4:$B$4005,0))," ー",618)))</f>
        <v>618</v>
      </c>
      <c r="X17" s="1472">
        <f>IF(H17="",619,IFERROR(MATCH(LEFT(H17,4)*1,J!$G$10:$G$609,0)+9,IF(ISERROR(MATCH(H17,'[1] '!$B$4:$B$4005,0))," ー",618)))</f>
        <v>619</v>
      </c>
      <c r="Y17" s="1472">
        <f>IF(K17="",619,IFERROR(MATCH(LEFT(K17,4)*1,J!$G$10:$G$609,0)+9,IF(ISERROR(MATCH(K17,'[1] '!$B$4:$B$4005,0))," ー",618)))</f>
        <v>619</v>
      </c>
      <c r="Z17" s="1472">
        <f>IF(N17="",619,IFERROR(MATCH(LEFT(N17,4)*1,J!$G$10:$G$609,0)+9,IF(ISERROR(MATCH(N17,'[1] '!$B$4:$B$4005,0))," ー",618)))</f>
        <v>619</v>
      </c>
      <c r="AA17" s="1472">
        <f>IF(Q17="",619,IFERROR(MATCH(LEFT(Q17,4)*1,J!$G$10:$G$609,0)+9,IF(ISERROR(MATCH(Q17,'[1] '!$B$4:$B$4005,0))," ー",618)))</f>
        <v>619</v>
      </c>
      <c r="AB17" s="1471">
        <f>IF(T17="",619,IFERROR(MATCH(LEFT(T17,4)*1,J!$G$10:$G$609,0)+9,IF(ISERROR(MATCH(T17,'[1] '!$B$4:$B$4005,0))," ー",618)))</f>
        <v>619</v>
      </c>
    </row>
    <row r="18" spans="1:28" ht="11.25" customHeight="1">
      <c r="A18" s="1117"/>
      <c r="B18" s="928"/>
      <c r="C18" s="1475">
        <v>9</v>
      </c>
      <c r="D18" s="1468"/>
      <c r="E18" s="1467">
        <v>4519</v>
      </c>
      <c r="F18" s="1478" t="str">
        <f t="shared" ca="1" si="0"/>
        <v/>
      </c>
      <c r="G18" s="1468"/>
      <c r="H18" s="1467"/>
      <c r="I18" s="1478" t="str">
        <f t="shared" ca="1" si="1"/>
        <v/>
      </c>
      <c r="J18" s="1468"/>
      <c r="K18" s="1467"/>
      <c r="L18" s="1478" t="str">
        <f t="shared" ca="1" si="2"/>
        <v/>
      </c>
      <c r="M18" s="1468"/>
      <c r="N18" s="1467"/>
      <c r="O18" s="1478" t="str">
        <f t="shared" ca="1" si="3"/>
        <v/>
      </c>
      <c r="P18" s="1468"/>
      <c r="Q18" s="1467"/>
      <c r="R18" s="1478" t="str">
        <f t="shared" ca="1" si="4"/>
        <v/>
      </c>
      <c r="S18" s="1468"/>
      <c r="T18" s="1467"/>
      <c r="U18" s="1474" t="str">
        <f t="shared" ca="1" si="5"/>
        <v/>
      </c>
      <c r="V18" s="1877"/>
      <c r="W18" s="1473">
        <f>IF(E18="",619,IFERROR(MATCH(LEFT(E18,4)*1,J!$G$10:$G$609,0)+9,IF(ISERROR(MATCH(E18,'[1] '!$B$4:$B$4005,0))," ー",618)))</f>
        <v>618</v>
      </c>
      <c r="X18" s="1472">
        <f>IF(H18="",619,IFERROR(MATCH(LEFT(H18,4)*1,J!$G$10:$G$609,0)+9,IF(ISERROR(MATCH(H18,'[1] '!$B$4:$B$4005,0))," ー",618)))</f>
        <v>619</v>
      </c>
      <c r="Y18" s="1472">
        <f>IF(K18="",619,IFERROR(MATCH(LEFT(K18,4)*1,J!$G$10:$G$609,0)+9,IF(ISERROR(MATCH(K18,'[1] '!$B$4:$B$4005,0))," ー",618)))</f>
        <v>619</v>
      </c>
      <c r="Z18" s="1472">
        <f>IF(N18="",619,IFERROR(MATCH(LEFT(N18,4)*1,J!$G$10:$G$609,0)+9,IF(ISERROR(MATCH(N18,'[1] '!$B$4:$B$4005,0))," ー",618)))</f>
        <v>619</v>
      </c>
      <c r="AA18" s="1472">
        <f>IF(Q18="",619,IFERROR(MATCH(LEFT(Q18,4)*1,J!$G$10:$G$609,0)+9,IF(ISERROR(MATCH(Q18,'[1] '!$B$4:$B$4005,0))," ー",618)))</f>
        <v>619</v>
      </c>
      <c r="AB18" s="1471">
        <f>IF(T18="",619,IFERROR(MATCH(LEFT(T18,4)*1,J!$G$10:$G$609,0)+9,IF(ISERROR(MATCH(T18,'[1] '!$B$4:$B$4005,0))," ー",618)))</f>
        <v>619</v>
      </c>
    </row>
    <row r="19" spans="1:28" ht="11.25" customHeight="1">
      <c r="A19" s="1117"/>
      <c r="B19" s="928"/>
      <c r="C19" s="1470">
        <v>10</v>
      </c>
      <c r="D19" s="1468"/>
      <c r="E19" s="1476">
        <v>8001</v>
      </c>
      <c r="F19" s="1469" t="str">
        <f t="shared" ca="1" si="0"/>
        <v/>
      </c>
      <c r="G19" s="1468"/>
      <c r="H19" s="1476"/>
      <c r="I19" s="1469" t="str">
        <f t="shared" ca="1" si="1"/>
        <v/>
      </c>
      <c r="J19" s="1468"/>
      <c r="K19" s="1476"/>
      <c r="L19" s="1469" t="str">
        <f t="shared" ca="1" si="2"/>
        <v/>
      </c>
      <c r="M19" s="1468"/>
      <c r="N19" s="1476"/>
      <c r="O19" s="1469" t="str">
        <f t="shared" ca="1" si="3"/>
        <v/>
      </c>
      <c r="P19" s="1468"/>
      <c r="Q19" s="1476"/>
      <c r="R19" s="1469" t="str">
        <f t="shared" ca="1" si="4"/>
        <v/>
      </c>
      <c r="S19" s="1468"/>
      <c r="T19" s="1476"/>
      <c r="U19" s="1469" t="str">
        <f t="shared" ca="1" si="5"/>
        <v/>
      </c>
      <c r="V19" s="1877"/>
      <c r="W19" s="1473">
        <f>IF(E19="",619,IFERROR(MATCH(LEFT(E19,4)*1,J!$G$10:$G$609,0)+9,IF(ISERROR(MATCH(E19,'[1] '!$B$4:$B$4005,0))," ー",618)))</f>
        <v>618</v>
      </c>
      <c r="X19" s="1472">
        <f>IF(H19="",619,IFERROR(MATCH(LEFT(H19,4)*1,J!$G$10:$G$609,0)+9,IF(ISERROR(MATCH(H19,'[1] '!$B$4:$B$4005,0))," ー",618)))</f>
        <v>619</v>
      </c>
      <c r="Y19" s="1472">
        <f>IF(K19="",619,IFERROR(MATCH(LEFT(K19,4)*1,J!$G$10:$G$609,0)+9,IF(ISERROR(MATCH(K19,'[1] '!$B$4:$B$4005,0))," ー",618)))</f>
        <v>619</v>
      </c>
      <c r="Z19" s="1472">
        <f>IF(N19="",619,IFERROR(MATCH(LEFT(N19,4)*1,J!$G$10:$G$609,0)+9,IF(ISERROR(MATCH(N19,'[1] '!$B$4:$B$4005,0))," ー",618)))</f>
        <v>619</v>
      </c>
      <c r="AA19" s="1472">
        <f>IF(Q19="",619,IFERROR(MATCH(LEFT(Q19,4)*1,J!$G$10:$G$609,0)+9,IF(ISERROR(MATCH(Q19,'[1] '!$B$4:$B$4005,0))," ー",618)))</f>
        <v>619</v>
      </c>
      <c r="AB19" s="1471">
        <f>IF(T19="",619,IFERROR(MATCH(LEFT(T19,4)*1,J!$G$10:$G$609,0)+9,IF(ISERROR(MATCH(T19,'[1] '!$B$4:$B$4005,0))," ー",618)))</f>
        <v>619</v>
      </c>
    </row>
    <row r="20" spans="1:28" ht="11.25" customHeight="1">
      <c r="A20" s="1117"/>
      <c r="B20" s="928"/>
      <c r="C20" s="1470">
        <v>11</v>
      </c>
      <c r="D20" s="1468"/>
      <c r="E20" s="1467">
        <v>6875</v>
      </c>
      <c r="F20" s="1469" t="str">
        <f t="shared" ca="1" si="0"/>
        <v/>
      </c>
      <c r="G20" s="1468"/>
      <c r="H20" s="1467"/>
      <c r="I20" s="1469" t="str">
        <f t="shared" ca="1" si="1"/>
        <v/>
      </c>
      <c r="J20" s="1468"/>
      <c r="K20" s="1467"/>
      <c r="L20" s="1469" t="str">
        <f t="shared" ca="1" si="2"/>
        <v/>
      </c>
      <c r="M20" s="1468"/>
      <c r="N20" s="1467"/>
      <c r="O20" s="1469" t="str">
        <f t="shared" ca="1" si="3"/>
        <v/>
      </c>
      <c r="P20" s="1468"/>
      <c r="Q20" s="1467"/>
      <c r="R20" s="1469" t="str">
        <f t="shared" ca="1" si="4"/>
        <v/>
      </c>
      <c r="S20" s="1468"/>
      <c r="T20" s="1467"/>
      <c r="U20" s="1469" t="str">
        <f t="shared" ca="1" si="5"/>
        <v/>
      </c>
      <c r="V20" s="1877"/>
      <c r="W20" s="1473">
        <f>IF(E20="",619,IFERROR(MATCH(LEFT(E20,4)*1,J!$G$10:$G$609,0)+9,IF(ISERROR(MATCH(E20,'[1] '!$B$4:$B$4005,0))," ー",618)))</f>
        <v>618</v>
      </c>
      <c r="X20" s="1472">
        <f>IF(H20="",619,IFERROR(MATCH(LEFT(H20,4)*1,J!$G$10:$G$609,0)+9,IF(ISERROR(MATCH(H20,'[1] '!$B$4:$B$4005,0))," ー",618)))</f>
        <v>619</v>
      </c>
      <c r="Y20" s="1472">
        <f>IF(K20="",619,IFERROR(MATCH(LEFT(K20,4)*1,J!$G$10:$G$609,0)+9,IF(ISERROR(MATCH(K20,'[1] '!$B$4:$B$4005,0))," ー",618)))</f>
        <v>619</v>
      </c>
      <c r="Z20" s="1472">
        <f>IF(N20="",619,IFERROR(MATCH(LEFT(N20,4)*1,J!$G$10:$G$609,0)+9,IF(ISERROR(MATCH(N20,'[1] '!$B$4:$B$4005,0))," ー",618)))</f>
        <v>619</v>
      </c>
      <c r="AA20" s="1472">
        <f>IF(Q20="",619,IFERROR(MATCH(LEFT(Q20,4)*1,J!$G$10:$G$609,0)+9,IF(ISERROR(MATCH(Q20,'[1] '!$B$4:$B$4005,0))," ー",618)))</f>
        <v>619</v>
      </c>
      <c r="AB20" s="1471">
        <f>IF(T20="",619,IFERROR(MATCH(LEFT(T20,4)*1,J!$G$10:$G$609,0)+9,IF(ISERROR(MATCH(T20,'[1] '!$B$4:$B$4005,0))," ー",618)))</f>
        <v>619</v>
      </c>
    </row>
    <row r="21" spans="1:28" ht="11.25" customHeight="1">
      <c r="A21" s="1117"/>
      <c r="B21" s="928"/>
      <c r="C21" s="1470">
        <v>12</v>
      </c>
      <c r="D21" s="1468"/>
      <c r="E21" s="1476">
        <v>4825</v>
      </c>
      <c r="F21" s="1477" t="str">
        <f t="shared" ca="1" si="0"/>
        <v/>
      </c>
      <c r="G21" s="1468"/>
      <c r="H21" s="1476"/>
      <c r="I21" s="1477" t="str">
        <f t="shared" ca="1" si="1"/>
        <v/>
      </c>
      <c r="J21" s="1468"/>
      <c r="K21" s="1476"/>
      <c r="L21" s="1477" t="str">
        <f t="shared" ca="1" si="2"/>
        <v/>
      </c>
      <c r="M21" s="1468"/>
      <c r="N21" s="1476"/>
      <c r="O21" s="1477" t="str">
        <f t="shared" ca="1" si="3"/>
        <v/>
      </c>
      <c r="P21" s="1468"/>
      <c r="Q21" s="1476"/>
      <c r="R21" s="1477" t="str">
        <f t="shared" ca="1" si="4"/>
        <v/>
      </c>
      <c r="S21" s="1468"/>
      <c r="T21" s="1476"/>
      <c r="U21" s="1477" t="str">
        <f t="shared" ca="1" si="5"/>
        <v/>
      </c>
      <c r="V21" s="1877"/>
      <c r="W21" s="1473">
        <f>IF(E21="",619,IFERROR(MATCH(LEFT(E21,4)*1,J!$G$10:$G$609,0)+9,IF(ISERROR(MATCH(E21,'[1] '!$B$4:$B$4005,0))," ー",618)))</f>
        <v>618</v>
      </c>
      <c r="X21" s="1472">
        <f>IF(H21="",619,IFERROR(MATCH(LEFT(H21,4)*1,J!$G$10:$G$609,0)+9,IF(ISERROR(MATCH(H21,'[1] '!$B$4:$B$4005,0))," ー",618)))</f>
        <v>619</v>
      </c>
      <c r="Y21" s="1472">
        <f>IF(K21="",619,IFERROR(MATCH(LEFT(K21,4)*1,J!$G$10:$G$609,0)+9,IF(ISERROR(MATCH(K21,'[1] '!$B$4:$B$4005,0))," ー",618)))</f>
        <v>619</v>
      </c>
      <c r="Z21" s="1472">
        <f>IF(N21="",619,IFERROR(MATCH(LEFT(N21,4)*1,J!$G$10:$G$609,0)+9,IF(ISERROR(MATCH(N21,'[1] '!$B$4:$B$4005,0))," ー",618)))</f>
        <v>619</v>
      </c>
      <c r="AA21" s="1472">
        <f>IF(Q21="",619,IFERROR(MATCH(LEFT(Q21,4)*1,J!$G$10:$G$609,0)+9,IF(ISERROR(MATCH(Q21,'[1] '!$B$4:$B$4005,0))," ー",618)))</f>
        <v>619</v>
      </c>
      <c r="AB21" s="1471">
        <f>IF(T21="",619,IFERROR(MATCH(LEFT(T21,4)*1,J!$G$10:$G$609,0)+9,IF(ISERROR(MATCH(T21,'[1] '!$B$4:$B$4005,0))," ー",618)))</f>
        <v>619</v>
      </c>
    </row>
    <row r="22" spans="1:28" ht="11.25" customHeight="1">
      <c r="A22" s="1117"/>
      <c r="B22" s="928"/>
      <c r="C22" s="1475">
        <v>13</v>
      </c>
      <c r="D22" s="1468"/>
      <c r="E22" s="1467"/>
      <c r="F22" s="1474" t="str">
        <f t="shared" ca="1" si="0"/>
        <v/>
      </c>
      <c r="G22" s="1468"/>
      <c r="H22" s="1467"/>
      <c r="I22" s="1474" t="str">
        <f t="shared" ca="1" si="1"/>
        <v/>
      </c>
      <c r="J22" s="1468"/>
      <c r="K22" s="1467"/>
      <c r="L22" s="1474" t="str">
        <f t="shared" ca="1" si="2"/>
        <v/>
      </c>
      <c r="M22" s="1468"/>
      <c r="N22" s="1467"/>
      <c r="O22" s="1474" t="str">
        <f t="shared" ca="1" si="3"/>
        <v/>
      </c>
      <c r="P22" s="1468"/>
      <c r="Q22" s="1467"/>
      <c r="R22" s="1474" t="str">
        <f t="shared" ca="1" si="4"/>
        <v/>
      </c>
      <c r="S22" s="1468"/>
      <c r="T22" s="1467"/>
      <c r="U22" s="1474" t="str">
        <f t="shared" ca="1" si="5"/>
        <v/>
      </c>
      <c r="V22" s="1877"/>
      <c r="W22" s="1473">
        <f>IF(E22="",619,IFERROR(MATCH(LEFT(E22,4)*1,J!$G$10:$G$609,0)+9,IF(ISERROR(MATCH(E22,'[1] '!$B$4:$B$4005,0))," ー",618)))</f>
        <v>619</v>
      </c>
      <c r="X22" s="1472">
        <f>IF(H22="",619,IFERROR(MATCH(LEFT(H22,4)*1,J!$G$10:$G$609,0)+9,IF(ISERROR(MATCH(H22,'[1] '!$B$4:$B$4005,0))," ー",618)))</f>
        <v>619</v>
      </c>
      <c r="Y22" s="1472">
        <f>IF(K22="",619,IFERROR(MATCH(LEFT(K22,4)*1,J!$G$10:$G$609,0)+9,IF(ISERROR(MATCH(K22,'[1] '!$B$4:$B$4005,0))," ー",618)))</f>
        <v>619</v>
      </c>
      <c r="Z22" s="1472">
        <f>IF(N22="",619,IFERROR(MATCH(LEFT(N22,4)*1,J!$G$10:$G$609,0)+9,IF(ISERROR(MATCH(N22,'[1] '!$B$4:$B$4005,0))," ー",618)))</f>
        <v>619</v>
      </c>
      <c r="AA22" s="1472">
        <f>IF(Q22="",619,IFERROR(MATCH(LEFT(Q22,4)*1,J!$G$10:$G$609,0)+9,IF(ISERROR(MATCH(Q22,'[1] '!$B$4:$B$4005,0))," ー",618)))</f>
        <v>619</v>
      </c>
      <c r="AB22" s="1471">
        <f>IF(T22="",619,IFERROR(MATCH(LEFT(T22,4)*1,J!$G$10:$G$609,0)+9,IF(ISERROR(MATCH(T22,'[1] '!$B$4:$B$4005,0))," ー",618)))</f>
        <v>619</v>
      </c>
    </row>
    <row r="23" spans="1:28" ht="11.25" customHeight="1">
      <c r="A23" s="1117"/>
      <c r="B23" s="928"/>
      <c r="C23" s="1470">
        <v>14</v>
      </c>
      <c r="D23" s="1468"/>
      <c r="E23" s="1467"/>
      <c r="F23" s="1469" t="str">
        <f t="shared" ca="1" si="0"/>
        <v/>
      </c>
      <c r="G23" s="1468"/>
      <c r="H23" s="1467"/>
      <c r="I23" s="1469" t="str">
        <f t="shared" ca="1" si="1"/>
        <v/>
      </c>
      <c r="J23" s="1468"/>
      <c r="K23" s="1467"/>
      <c r="L23" s="1469" t="str">
        <f t="shared" ca="1" si="2"/>
        <v/>
      </c>
      <c r="M23" s="1468"/>
      <c r="N23" s="1467"/>
      <c r="O23" s="1469" t="str">
        <f t="shared" ca="1" si="3"/>
        <v/>
      </c>
      <c r="P23" s="1468"/>
      <c r="Q23" s="1467"/>
      <c r="R23" s="1469" t="str">
        <f t="shared" ca="1" si="4"/>
        <v/>
      </c>
      <c r="S23" s="1468"/>
      <c r="T23" s="1467"/>
      <c r="U23" s="1469" t="str">
        <f t="shared" ca="1" si="5"/>
        <v/>
      </c>
      <c r="V23" s="1877"/>
      <c r="W23" s="1473">
        <f>IF(E23="",619,IFERROR(MATCH(LEFT(E23,4)*1,J!$G$10:$G$609,0)+9,IF(ISERROR(MATCH(E23,'[1] '!$B$4:$B$4005,0))," ー",618)))</f>
        <v>619</v>
      </c>
      <c r="X23" s="1472">
        <f>IF(H23="",619,IFERROR(MATCH(LEFT(H23,4)*1,J!$G$10:$G$609,0)+9,IF(ISERROR(MATCH(H23,'[1] '!$B$4:$B$4005,0))," ー",618)))</f>
        <v>619</v>
      </c>
      <c r="Y23" s="1472">
        <f>IF(K23="",619,IFERROR(MATCH(LEFT(K23,4)*1,J!$G$10:$G$609,0)+9,IF(ISERROR(MATCH(K23,'[1] '!$B$4:$B$4005,0))," ー",618)))</f>
        <v>619</v>
      </c>
      <c r="Z23" s="1472">
        <f>IF(N23="",619,IFERROR(MATCH(LEFT(N23,4)*1,J!$G$10:$G$609,0)+9,IF(ISERROR(MATCH(N23,'[1] '!$B$4:$B$4005,0))," ー",618)))</f>
        <v>619</v>
      </c>
      <c r="AA23" s="1472">
        <f>IF(Q23="",619,IFERROR(MATCH(LEFT(Q23,4)*1,J!$G$10:$G$609,0)+9,IF(ISERROR(MATCH(Q23,'[1] '!$B$4:$B$4005,0))," ー",618)))</f>
        <v>619</v>
      </c>
      <c r="AB23" s="1471">
        <f>IF(T23="",619,IFERROR(MATCH(LEFT(T23,4)*1,J!$G$10:$G$609,0)+9,IF(ISERROR(MATCH(T23,'[1] '!$B$4:$B$4005,0))," ー",618)))</f>
        <v>619</v>
      </c>
    </row>
    <row r="24" spans="1:28" ht="11.25" customHeight="1">
      <c r="A24" s="1117"/>
      <c r="B24" s="928"/>
      <c r="C24" s="1470">
        <v>15</v>
      </c>
      <c r="D24" s="1468"/>
      <c r="E24" s="1467"/>
      <c r="F24" s="1469" t="str">
        <f t="shared" ca="1" si="0"/>
        <v/>
      </c>
      <c r="G24" s="1468"/>
      <c r="H24" s="1467"/>
      <c r="I24" s="1469" t="str">
        <f t="shared" ca="1" si="1"/>
        <v/>
      </c>
      <c r="J24" s="1468"/>
      <c r="K24" s="1467"/>
      <c r="L24" s="1469" t="str">
        <f t="shared" ca="1" si="2"/>
        <v/>
      </c>
      <c r="M24" s="1468"/>
      <c r="N24" s="1467"/>
      <c r="O24" s="1469" t="str">
        <f t="shared" ca="1" si="3"/>
        <v/>
      </c>
      <c r="P24" s="1468"/>
      <c r="Q24" s="1467"/>
      <c r="R24" s="1469" t="str">
        <f t="shared" ca="1" si="4"/>
        <v/>
      </c>
      <c r="S24" s="1468"/>
      <c r="T24" s="1467"/>
      <c r="U24" s="1469" t="str">
        <f t="shared" ca="1" si="5"/>
        <v/>
      </c>
      <c r="V24" s="1877"/>
      <c r="W24" s="1473">
        <f>IF(E24="",619,IFERROR(MATCH(LEFT(E24,4)*1,J!$G$10:$G$609,0)+9,IF(ISERROR(MATCH(E24,'[1] '!$B$4:$B$4005,0))," ー",618)))</f>
        <v>619</v>
      </c>
      <c r="X24" s="1472">
        <f>IF(H24="",619,IFERROR(MATCH(LEFT(H24,4)*1,J!$G$10:$G$609,0)+9,IF(ISERROR(MATCH(H24,'[1] '!$B$4:$B$4005,0))," ー",618)))</f>
        <v>619</v>
      </c>
      <c r="Y24" s="1472">
        <f>IF(K24="",619,IFERROR(MATCH(LEFT(K24,4)*1,J!$G$10:$G$609,0)+9,IF(ISERROR(MATCH(K24,'[1] '!$B$4:$B$4005,0))," ー",618)))</f>
        <v>619</v>
      </c>
      <c r="Z24" s="1472">
        <f>IF(N24="",619,IFERROR(MATCH(LEFT(N24,4)*1,J!$G$10:$G$609,0)+9,IF(ISERROR(MATCH(N24,'[1] '!$B$4:$B$4005,0))," ー",618)))</f>
        <v>619</v>
      </c>
      <c r="AA24" s="1472">
        <f>IF(Q24="",619,IFERROR(MATCH(LEFT(Q24,4)*1,J!$G$10:$G$609,0)+9,IF(ISERROR(MATCH(Q24,'[1] '!$B$4:$B$4005,0))," ー",618)))</f>
        <v>619</v>
      </c>
      <c r="AB24" s="1471">
        <f>IF(T24="",619,IFERROR(MATCH(LEFT(T24,4)*1,J!$G$10:$G$609,0)+9,IF(ISERROR(MATCH(T24,'[1] '!$B$4:$B$4005,0))," ー",618)))</f>
        <v>619</v>
      </c>
    </row>
    <row r="25" spans="1:28" ht="11.25" customHeight="1">
      <c r="A25" s="1117"/>
      <c r="B25" s="928"/>
      <c r="C25" s="1470">
        <v>16</v>
      </c>
      <c r="D25" s="1468"/>
      <c r="E25" s="1476"/>
      <c r="F25" s="1477" t="str">
        <f t="shared" ca="1" si="0"/>
        <v/>
      </c>
      <c r="G25" s="1468"/>
      <c r="H25" s="1476"/>
      <c r="I25" s="1477" t="str">
        <f t="shared" ca="1" si="1"/>
        <v/>
      </c>
      <c r="J25" s="1468"/>
      <c r="K25" s="1476"/>
      <c r="L25" s="1477" t="str">
        <f t="shared" ca="1" si="2"/>
        <v/>
      </c>
      <c r="M25" s="1468"/>
      <c r="N25" s="1476"/>
      <c r="O25" s="1477" t="str">
        <f t="shared" ca="1" si="3"/>
        <v/>
      </c>
      <c r="P25" s="1468"/>
      <c r="Q25" s="1476"/>
      <c r="R25" s="1477" t="str">
        <f t="shared" ca="1" si="4"/>
        <v/>
      </c>
      <c r="S25" s="1468"/>
      <c r="T25" s="1476"/>
      <c r="U25" s="1477" t="str">
        <f t="shared" ca="1" si="5"/>
        <v/>
      </c>
      <c r="V25" s="1877"/>
      <c r="W25" s="1473">
        <f>IF(E25="",619,IFERROR(MATCH(LEFT(E25,4)*1,J!$G$10:$G$609,0)+9,IF(ISERROR(MATCH(E25,'[1] '!$B$4:$B$4005,0))," ー",618)))</f>
        <v>619</v>
      </c>
      <c r="X25" s="1472">
        <f>IF(H25="",619,IFERROR(MATCH(LEFT(H25,4)*1,J!$G$10:$G$609,0)+9,IF(ISERROR(MATCH(H25,'[1] '!$B$4:$B$4005,0))," ー",618)))</f>
        <v>619</v>
      </c>
      <c r="Y25" s="1472">
        <f>IF(K25="",619,IFERROR(MATCH(LEFT(K25,4)*1,J!$G$10:$G$609,0)+9,IF(ISERROR(MATCH(K25,'[1] '!$B$4:$B$4005,0))," ー",618)))</f>
        <v>619</v>
      </c>
      <c r="Z25" s="1472">
        <f>IF(N25="",619,IFERROR(MATCH(LEFT(N25,4)*1,J!$G$10:$G$609,0)+9,IF(ISERROR(MATCH(N25,'[1] '!$B$4:$B$4005,0))," ー",618)))</f>
        <v>619</v>
      </c>
      <c r="AA25" s="1472">
        <f>IF(Q25="",619,IFERROR(MATCH(LEFT(Q25,4)*1,J!$G$10:$G$609,0)+9,IF(ISERROR(MATCH(Q25,'[1] '!$B$4:$B$4005,0))," ー",618)))</f>
        <v>619</v>
      </c>
      <c r="AB25" s="1471">
        <f>IF(T25="",619,IFERROR(MATCH(LEFT(T25,4)*1,J!$G$10:$G$609,0)+9,IF(ISERROR(MATCH(T25,'[1] '!$B$4:$B$4005,0))," ー",618)))</f>
        <v>619</v>
      </c>
    </row>
    <row r="26" spans="1:28" ht="11.25" customHeight="1">
      <c r="A26" s="1117"/>
      <c r="B26" s="928"/>
      <c r="C26" s="1475">
        <v>17</v>
      </c>
      <c r="D26" s="1468"/>
      <c r="E26" s="1467"/>
      <c r="F26" s="1478" t="str">
        <f t="shared" ca="1" si="0"/>
        <v/>
      </c>
      <c r="G26" s="1468"/>
      <c r="H26" s="1467"/>
      <c r="I26" s="1478" t="str">
        <f t="shared" ca="1" si="1"/>
        <v/>
      </c>
      <c r="J26" s="1468"/>
      <c r="K26" s="1467"/>
      <c r="L26" s="1478" t="str">
        <f t="shared" ca="1" si="2"/>
        <v/>
      </c>
      <c r="M26" s="1468"/>
      <c r="N26" s="1467"/>
      <c r="O26" s="1478" t="str">
        <f t="shared" ca="1" si="3"/>
        <v/>
      </c>
      <c r="P26" s="1468"/>
      <c r="Q26" s="1467"/>
      <c r="R26" s="1478" t="str">
        <f t="shared" ca="1" si="4"/>
        <v/>
      </c>
      <c r="S26" s="1468"/>
      <c r="T26" s="1467"/>
      <c r="U26" s="1474" t="str">
        <f t="shared" ca="1" si="5"/>
        <v/>
      </c>
      <c r="V26" s="1877"/>
      <c r="W26" s="1473">
        <f>IF(E26="",619,IFERROR(MATCH(LEFT(E26,4)*1,J!$G$10:$G$609,0)+9,IF(ISERROR(MATCH(E26,'[1] '!$B$4:$B$4005,0))," ー",618)))</f>
        <v>619</v>
      </c>
      <c r="X26" s="1472">
        <f>IF(H26="",619,IFERROR(MATCH(LEFT(H26,4)*1,J!$G$10:$G$609,0)+9,IF(ISERROR(MATCH(H26,'[1] '!$B$4:$B$4005,0))," ー",618)))</f>
        <v>619</v>
      </c>
      <c r="Y26" s="1472">
        <f>IF(K26="",619,IFERROR(MATCH(LEFT(K26,4)*1,J!$G$10:$G$609,0)+9,IF(ISERROR(MATCH(K26,'[1] '!$B$4:$B$4005,0))," ー",618)))</f>
        <v>619</v>
      </c>
      <c r="Z26" s="1472">
        <f>IF(N26="",619,IFERROR(MATCH(LEFT(N26,4)*1,J!$G$10:$G$609,0)+9,IF(ISERROR(MATCH(N26,'[1] '!$B$4:$B$4005,0))," ー",618)))</f>
        <v>619</v>
      </c>
      <c r="AA26" s="1472">
        <f>IF(Q26="",619,IFERROR(MATCH(LEFT(Q26,4)*1,J!$G$10:$G$609,0)+9,IF(ISERROR(MATCH(Q26,'[1] '!$B$4:$B$4005,0))," ー",618)))</f>
        <v>619</v>
      </c>
      <c r="AB26" s="1471">
        <f>IF(T26="",619,IFERROR(MATCH(LEFT(T26,4)*1,J!$G$10:$G$609,0)+9,IF(ISERROR(MATCH(T26,'[1] '!$B$4:$B$4005,0))," ー",618)))</f>
        <v>619</v>
      </c>
    </row>
    <row r="27" spans="1:28" ht="11.25" customHeight="1">
      <c r="A27" s="1117"/>
      <c r="B27" s="928"/>
      <c r="C27" s="1470">
        <v>18</v>
      </c>
      <c r="D27" s="1468"/>
      <c r="E27" s="1467"/>
      <c r="F27" s="1469" t="str">
        <f t="shared" ca="1" si="0"/>
        <v/>
      </c>
      <c r="G27" s="1468"/>
      <c r="H27" s="1467"/>
      <c r="I27" s="1469" t="str">
        <f t="shared" ca="1" si="1"/>
        <v/>
      </c>
      <c r="J27" s="1468"/>
      <c r="K27" s="1467"/>
      <c r="L27" s="1469" t="str">
        <f t="shared" ca="1" si="2"/>
        <v/>
      </c>
      <c r="M27" s="1468"/>
      <c r="N27" s="1467"/>
      <c r="O27" s="1469" t="str">
        <f t="shared" ca="1" si="3"/>
        <v/>
      </c>
      <c r="P27" s="1468"/>
      <c r="Q27" s="1467"/>
      <c r="R27" s="1469" t="str">
        <f t="shared" ca="1" si="4"/>
        <v/>
      </c>
      <c r="S27" s="1468"/>
      <c r="T27" s="1467"/>
      <c r="U27" s="1469" t="str">
        <f t="shared" ca="1" si="5"/>
        <v/>
      </c>
      <c r="V27" s="1877"/>
      <c r="W27" s="1473">
        <f>IF(E27="",619,IFERROR(MATCH(LEFT(E27,4)*1,J!$G$10:$G$609,0)+9,IF(ISERROR(MATCH(E27,'[1] '!$B$4:$B$4005,0))," ー",618)))</f>
        <v>619</v>
      </c>
      <c r="X27" s="1472">
        <f>IF(H27="",619,IFERROR(MATCH(LEFT(H27,4)*1,J!$G$10:$G$609,0)+9,IF(ISERROR(MATCH(H27,'[1] '!$B$4:$B$4005,0))," ー",618)))</f>
        <v>619</v>
      </c>
      <c r="Y27" s="1472">
        <f>IF(K27="",619,IFERROR(MATCH(LEFT(K27,4)*1,J!$G$10:$G$609,0)+9,IF(ISERROR(MATCH(K27,'[1] '!$B$4:$B$4005,0))," ー",618)))</f>
        <v>619</v>
      </c>
      <c r="Z27" s="1472">
        <f>IF(N27="",619,IFERROR(MATCH(LEFT(N27,4)*1,J!$G$10:$G$609,0)+9,IF(ISERROR(MATCH(N27,'[1] '!$B$4:$B$4005,0))," ー",618)))</f>
        <v>619</v>
      </c>
      <c r="AA27" s="1472">
        <f>IF(Q27="",619,IFERROR(MATCH(LEFT(Q27,4)*1,J!$G$10:$G$609,0)+9,IF(ISERROR(MATCH(Q27,'[1] '!$B$4:$B$4005,0))," ー",618)))</f>
        <v>619</v>
      </c>
      <c r="AB27" s="1471">
        <f>IF(T27="",619,IFERROR(MATCH(LEFT(T27,4)*1,J!$G$10:$G$609,0)+9,IF(ISERROR(MATCH(T27,'[1] '!$B$4:$B$4005,0))," ー",618)))</f>
        <v>619</v>
      </c>
    </row>
    <row r="28" spans="1:28" ht="11.25" customHeight="1">
      <c r="A28" s="1117"/>
      <c r="B28" s="928"/>
      <c r="C28" s="1470">
        <v>19</v>
      </c>
      <c r="D28" s="1468"/>
      <c r="E28" s="1467"/>
      <c r="F28" s="1469" t="str">
        <f t="shared" ca="1" si="0"/>
        <v/>
      </c>
      <c r="G28" s="1468"/>
      <c r="H28" s="1467"/>
      <c r="I28" s="1469" t="str">
        <f t="shared" ca="1" si="1"/>
        <v/>
      </c>
      <c r="J28" s="1468"/>
      <c r="K28" s="1467"/>
      <c r="L28" s="1469" t="str">
        <f t="shared" ca="1" si="2"/>
        <v/>
      </c>
      <c r="M28" s="1468"/>
      <c r="N28" s="1467"/>
      <c r="O28" s="1469" t="str">
        <f t="shared" ca="1" si="3"/>
        <v/>
      </c>
      <c r="P28" s="1468"/>
      <c r="Q28" s="1467"/>
      <c r="R28" s="1469" t="str">
        <f t="shared" ca="1" si="4"/>
        <v/>
      </c>
      <c r="S28" s="1468"/>
      <c r="T28" s="1467"/>
      <c r="U28" s="1469" t="str">
        <f t="shared" ca="1" si="5"/>
        <v/>
      </c>
      <c r="V28" s="1877"/>
      <c r="W28" s="1473">
        <f>IF(E28="",619,IFERROR(MATCH(LEFT(E28,4)*1,J!$G$10:$G$609,0)+9,IF(ISERROR(MATCH(E28,'[1] '!$B$4:$B$4005,0))," ー",618)))</f>
        <v>619</v>
      </c>
      <c r="X28" s="1472">
        <f>IF(H28="",619,IFERROR(MATCH(LEFT(H28,4)*1,J!$G$10:$G$609,0)+9,IF(ISERROR(MATCH(H28,'[1] '!$B$4:$B$4005,0))," ー",618)))</f>
        <v>619</v>
      </c>
      <c r="Y28" s="1472">
        <f>IF(K28="",619,IFERROR(MATCH(LEFT(K28,4)*1,J!$G$10:$G$609,0)+9,IF(ISERROR(MATCH(K28,'[1] '!$B$4:$B$4005,0))," ー",618)))</f>
        <v>619</v>
      </c>
      <c r="Z28" s="1472">
        <f>IF(N28="",619,IFERROR(MATCH(LEFT(N28,4)*1,J!$G$10:$G$609,0)+9,IF(ISERROR(MATCH(N28,'[1] '!$B$4:$B$4005,0))," ー",618)))</f>
        <v>619</v>
      </c>
      <c r="AA28" s="1472">
        <f>IF(Q28="",619,IFERROR(MATCH(LEFT(Q28,4)*1,J!$G$10:$G$609,0)+9,IF(ISERROR(MATCH(Q28,'[1] '!$B$4:$B$4005,0))," ー",618)))</f>
        <v>619</v>
      </c>
      <c r="AB28" s="1471">
        <f>IF(T28="",619,IFERROR(MATCH(LEFT(T28,4)*1,J!$G$10:$G$609,0)+9,IF(ISERROR(MATCH(T28,'[1] '!$B$4:$B$4005,0))," ー",618)))</f>
        <v>619</v>
      </c>
    </row>
    <row r="29" spans="1:28" ht="11.25" customHeight="1">
      <c r="A29" s="1117"/>
      <c r="B29" s="928"/>
      <c r="C29" s="1470">
        <v>20</v>
      </c>
      <c r="D29" s="1468"/>
      <c r="E29" s="1476"/>
      <c r="F29" s="1477" t="str">
        <f t="shared" ca="1" si="0"/>
        <v/>
      </c>
      <c r="G29" s="1468"/>
      <c r="H29" s="1476"/>
      <c r="I29" s="1477" t="str">
        <f t="shared" ca="1" si="1"/>
        <v/>
      </c>
      <c r="J29" s="1468"/>
      <c r="K29" s="1476"/>
      <c r="L29" s="1477" t="str">
        <f t="shared" ca="1" si="2"/>
        <v/>
      </c>
      <c r="M29" s="1468"/>
      <c r="N29" s="1476"/>
      <c r="O29" s="1477" t="str">
        <f t="shared" ca="1" si="3"/>
        <v/>
      </c>
      <c r="P29" s="1468"/>
      <c r="Q29" s="1476"/>
      <c r="R29" s="1477" t="str">
        <f t="shared" ca="1" si="4"/>
        <v/>
      </c>
      <c r="S29" s="1468"/>
      <c r="T29" s="1476"/>
      <c r="U29" s="1477" t="str">
        <f t="shared" ca="1" si="5"/>
        <v/>
      </c>
      <c r="V29" s="1877"/>
      <c r="W29" s="1473">
        <f>IF(E29="",619,IFERROR(MATCH(LEFT(E29,4)*1,J!$G$10:$G$609,0)+9,IF(ISERROR(MATCH(E29,'[1] '!$B$4:$B$4005,0))," ー",618)))</f>
        <v>619</v>
      </c>
      <c r="X29" s="1472">
        <f>IF(H29="",619,IFERROR(MATCH(LEFT(H29,4)*1,J!$G$10:$G$609,0)+9,IF(ISERROR(MATCH(H29,'[1] '!$B$4:$B$4005,0))," ー",618)))</f>
        <v>619</v>
      </c>
      <c r="Y29" s="1472">
        <f>IF(K29="",619,IFERROR(MATCH(LEFT(K29,4)*1,J!$G$10:$G$609,0)+9,IF(ISERROR(MATCH(K29,'[1] '!$B$4:$B$4005,0))," ー",618)))</f>
        <v>619</v>
      </c>
      <c r="Z29" s="1472">
        <f>IF(N29="",619,IFERROR(MATCH(LEFT(N29,4)*1,J!$G$10:$G$609,0)+9,IF(ISERROR(MATCH(N29,'[1] '!$B$4:$B$4005,0))," ー",618)))</f>
        <v>619</v>
      </c>
      <c r="AA29" s="1472">
        <f>IF(Q29="",619,IFERROR(MATCH(LEFT(Q29,4)*1,J!$G$10:$G$609,0)+9,IF(ISERROR(MATCH(Q29,'[1] '!$B$4:$B$4005,0))," ー",618)))</f>
        <v>619</v>
      </c>
      <c r="AB29" s="1471">
        <f>IF(T29="",619,IFERROR(MATCH(LEFT(T29,4)*1,J!$G$10:$G$609,0)+9,IF(ISERROR(MATCH(T29,'[1] '!$B$4:$B$4005,0))," ー",618)))</f>
        <v>619</v>
      </c>
    </row>
    <row r="30" spans="1:28" ht="11.25" customHeight="1">
      <c r="A30" s="1117"/>
      <c r="B30" s="928"/>
      <c r="C30" s="1475">
        <v>21</v>
      </c>
      <c r="D30" s="1468"/>
      <c r="E30" s="1467"/>
      <c r="F30" s="1478" t="str">
        <f t="shared" ca="1" si="0"/>
        <v/>
      </c>
      <c r="G30" s="1468"/>
      <c r="H30" s="1467"/>
      <c r="I30" s="1478" t="str">
        <f t="shared" ca="1" si="1"/>
        <v/>
      </c>
      <c r="J30" s="1468"/>
      <c r="K30" s="1467"/>
      <c r="L30" s="1478" t="str">
        <f t="shared" ca="1" si="2"/>
        <v/>
      </c>
      <c r="M30" s="1468"/>
      <c r="N30" s="1467"/>
      <c r="O30" s="1478" t="str">
        <f t="shared" ca="1" si="3"/>
        <v/>
      </c>
      <c r="P30" s="1468"/>
      <c r="Q30" s="1467"/>
      <c r="R30" s="1478" t="str">
        <f t="shared" ca="1" si="4"/>
        <v/>
      </c>
      <c r="S30" s="1468"/>
      <c r="T30" s="1467"/>
      <c r="U30" s="1474" t="str">
        <f t="shared" ca="1" si="5"/>
        <v/>
      </c>
      <c r="V30" s="1877"/>
      <c r="W30" s="1473">
        <f>IF(E30="",619,IFERROR(MATCH(LEFT(E30,4)*1,J!$G$10:$G$609,0)+9,IF(ISERROR(MATCH(E30,'[1] '!$B$4:$B$4005,0))," ー",618)))</f>
        <v>619</v>
      </c>
      <c r="X30" s="1472">
        <f>IF(H30="",619,IFERROR(MATCH(LEFT(H30,4)*1,J!$G$10:$G$609,0)+9,IF(ISERROR(MATCH(H30,'[1] '!$B$4:$B$4005,0))," ー",618)))</f>
        <v>619</v>
      </c>
      <c r="Y30" s="1472">
        <f>IF(K30="",619,IFERROR(MATCH(LEFT(K30,4)*1,J!$G$10:$G$609,0)+9,IF(ISERROR(MATCH(K30,'[1] '!$B$4:$B$4005,0))," ー",618)))</f>
        <v>619</v>
      </c>
      <c r="Z30" s="1472">
        <f>IF(N30="",619,IFERROR(MATCH(LEFT(N30,4)*1,J!$G$10:$G$609,0)+9,IF(ISERROR(MATCH(N30,'[1] '!$B$4:$B$4005,0))," ー",618)))</f>
        <v>619</v>
      </c>
      <c r="AA30" s="1472">
        <f>IF(Q30="",619,IFERROR(MATCH(LEFT(Q30,4)*1,J!$G$10:$G$609,0)+9,IF(ISERROR(MATCH(Q30,'[1] '!$B$4:$B$4005,0))," ー",618)))</f>
        <v>619</v>
      </c>
      <c r="AB30" s="1471">
        <f>IF(T30="",619,IFERROR(MATCH(LEFT(T30,4)*1,J!$G$10:$G$609,0)+9,IF(ISERROR(MATCH(T30,'[1] '!$B$4:$B$4005,0))," ー",618)))</f>
        <v>619</v>
      </c>
    </row>
    <row r="31" spans="1:28" ht="11.25" customHeight="1">
      <c r="A31" s="1117"/>
      <c r="B31" s="928"/>
      <c r="C31" s="1470">
        <v>22</v>
      </c>
      <c r="D31" s="1468"/>
      <c r="E31" s="1467"/>
      <c r="F31" s="1469" t="str">
        <f t="shared" ca="1" si="0"/>
        <v/>
      </c>
      <c r="G31" s="1468"/>
      <c r="H31" s="1467"/>
      <c r="I31" s="1469" t="str">
        <f t="shared" ca="1" si="1"/>
        <v/>
      </c>
      <c r="J31" s="1468"/>
      <c r="K31" s="1467"/>
      <c r="L31" s="1469" t="str">
        <f t="shared" ca="1" si="2"/>
        <v/>
      </c>
      <c r="M31" s="1468"/>
      <c r="N31" s="1467"/>
      <c r="O31" s="1469" t="str">
        <f t="shared" ca="1" si="3"/>
        <v/>
      </c>
      <c r="P31" s="1468"/>
      <c r="Q31" s="1467"/>
      <c r="R31" s="1469" t="str">
        <f t="shared" ca="1" si="4"/>
        <v/>
      </c>
      <c r="S31" s="1468"/>
      <c r="T31" s="1467"/>
      <c r="U31" s="1469" t="str">
        <f t="shared" ca="1" si="5"/>
        <v/>
      </c>
      <c r="V31" s="1877"/>
      <c r="W31" s="1473">
        <f>IF(E31="",619,IFERROR(MATCH(LEFT(E31,4)*1,J!$G$10:$G$609,0)+9,IF(ISERROR(MATCH(E31,'[1] '!$B$4:$B$4005,0))," ー",618)))</f>
        <v>619</v>
      </c>
      <c r="X31" s="1472">
        <f>IF(H31="",619,IFERROR(MATCH(LEFT(H31,4)*1,J!$G$10:$G$609,0)+9,IF(ISERROR(MATCH(H31,'[1] '!$B$4:$B$4005,0))," ー",618)))</f>
        <v>619</v>
      </c>
      <c r="Y31" s="1472">
        <f>IF(K31="",619,IFERROR(MATCH(LEFT(K31,4)*1,J!$G$10:$G$609,0)+9,IF(ISERROR(MATCH(K31,'[1] '!$B$4:$B$4005,0))," ー",618)))</f>
        <v>619</v>
      </c>
      <c r="Z31" s="1472">
        <f>IF(N31="",619,IFERROR(MATCH(LEFT(N31,4)*1,J!$G$10:$G$609,0)+9,IF(ISERROR(MATCH(N31,'[1] '!$B$4:$B$4005,0))," ー",618)))</f>
        <v>619</v>
      </c>
      <c r="AA31" s="1472">
        <f>IF(Q31="",619,IFERROR(MATCH(LEFT(Q31,4)*1,J!$G$10:$G$609,0)+9,IF(ISERROR(MATCH(Q31,'[1] '!$B$4:$B$4005,0))," ー",618)))</f>
        <v>619</v>
      </c>
      <c r="AB31" s="1471">
        <f>IF(T31="",619,IFERROR(MATCH(LEFT(T31,4)*1,J!$G$10:$G$609,0)+9,IF(ISERROR(MATCH(T31,'[1] '!$B$4:$B$4005,0))," ー",618)))</f>
        <v>619</v>
      </c>
    </row>
    <row r="32" spans="1:28" ht="11.25" customHeight="1">
      <c r="A32" s="1117"/>
      <c r="B32" s="928"/>
      <c r="C32" s="1470">
        <v>23</v>
      </c>
      <c r="D32" s="1468"/>
      <c r="E32" s="1467"/>
      <c r="F32" s="1469" t="str">
        <f t="shared" ca="1" si="0"/>
        <v/>
      </c>
      <c r="G32" s="1468"/>
      <c r="H32" s="1467"/>
      <c r="I32" s="1469" t="str">
        <f t="shared" ca="1" si="1"/>
        <v/>
      </c>
      <c r="J32" s="1468"/>
      <c r="K32" s="1467"/>
      <c r="L32" s="1469" t="str">
        <f t="shared" ca="1" si="2"/>
        <v/>
      </c>
      <c r="M32" s="1468"/>
      <c r="N32" s="1467"/>
      <c r="O32" s="1469" t="str">
        <f t="shared" ca="1" si="3"/>
        <v/>
      </c>
      <c r="P32" s="1468"/>
      <c r="Q32" s="1467"/>
      <c r="R32" s="1469" t="str">
        <f t="shared" ca="1" si="4"/>
        <v/>
      </c>
      <c r="S32" s="1468"/>
      <c r="T32" s="1467"/>
      <c r="U32" s="1469" t="str">
        <f t="shared" ca="1" si="5"/>
        <v/>
      </c>
      <c r="V32" s="1877"/>
      <c r="W32" s="1473">
        <f>IF(E32="",619,IFERROR(MATCH(LEFT(E32,4)*1,J!$G$10:$G$609,0)+9,IF(ISERROR(MATCH(E32,'[1] '!$B$4:$B$4005,0))," ー",618)))</f>
        <v>619</v>
      </c>
      <c r="X32" s="1472">
        <f>IF(H32="",619,IFERROR(MATCH(LEFT(H32,4)*1,J!$G$10:$G$609,0)+9,IF(ISERROR(MATCH(H32,'[1] '!$B$4:$B$4005,0))," ー",618)))</f>
        <v>619</v>
      </c>
      <c r="Y32" s="1472">
        <f>IF(K32="",619,IFERROR(MATCH(LEFT(K32,4)*1,J!$G$10:$G$609,0)+9,IF(ISERROR(MATCH(K32,'[1] '!$B$4:$B$4005,0))," ー",618)))</f>
        <v>619</v>
      </c>
      <c r="Z32" s="1472">
        <f>IF(N32="",619,IFERROR(MATCH(LEFT(N32,4)*1,J!$G$10:$G$609,0)+9,IF(ISERROR(MATCH(N32,'[1] '!$B$4:$B$4005,0))," ー",618)))</f>
        <v>619</v>
      </c>
      <c r="AA32" s="1472">
        <f>IF(Q32="",619,IFERROR(MATCH(LEFT(Q32,4)*1,J!$G$10:$G$609,0)+9,IF(ISERROR(MATCH(Q32,'[1] '!$B$4:$B$4005,0))," ー",618)))</f>
        <v>619</v>
      </c>
      <c r="AB32" s="1471">
        <f>IF(T32="",619,IFERROR(MATCH(LEFT(T32,4)*1,J!$G$10:$G$609,0)+9,IF(ISERROR(MATCH(T32,'[1] '!$B$4:$B$4005,0))," ー",618)))</f>
        <v>619</v>
      </c>
    </row>
    <row r="33" spans="1:29" ht="11.25" customHeight="1">
      <c r="A33" s="1117"/>
      <c r="B33" s="928"/>
      <c r="C33" s="1470">
        <v>24</v>
      </c>
      <c r="D33" s="1468"/>
      <c r="E33" s="1476"/>
      <c r="F33" s="1477" t="str">
        <f t="shared" ca="1" si="0"/>
        <v/>
      </c>
      <c r="G33" s="1468"/>
      <c r="H33" s="1476"/>
      <c r="I33" s="1477" t="str">
        <f t="shared" ca="1" si="1"/>
        <v/>
      </c>
      <c r="J33" s="1468"/>
      <c r="K33" s="1476"/>
      <c r="L33" s="1477" t="str">
        <f t="shared" ca="1" si="2"/>
        <v/>
      </c>
      <c r="M33" s="1468"/>
      <c r="N33" s="1476"/>
      <c r="O33" s="1477" t="str">
        <f t="shared" ca="1" si="3"/>
        <v/>
      </c>
      <c r="P33" s="1468"/>
      <c r="Q33" s="1476"/>
      <c r="R33" s="1477" t="str">
        <f t="shared" ca="1" si="4"/>
        <v/>
      </c>
      <c r="S33" s="1468"/>
      <c r="T33" s="1476"/>
      <c r="U33" s="1477" t="str">
        <f t="shared" ca="1" si="5"/>
        <v/>
      </c>
      <c r="V33" s="1877"/>
      <c r="W33" s="1473">
        <f>IF(E33="",619,IFERROR(MATCH(LEFT(E33,4)*1,J!$G$10:$G$609,0)+9,IF(ISERROR(MATCH(E33,'[1] '!$B$4:$B$4005,0))," ー",618)))</f>
        <v>619</v>
      </c>
      <c r="X33" s="1472">
        <f>IF(H33="",619,IFERROR(MATCH(LEFT(H33,4)*1,J!$G$10:$G$609,0)+9,IF(ISERROR(MATCH(H33,'[1] '!$B$4:$B$4005,0))," ー",618)))</f>
        <v>619</v>
      </c>
      <c r="Y33" s="1472">
        <f>IF(K33="",619,IFERROR(MATCH(LEFT(K33,4)*1,J!$G$10:$G$609,0)+9,IF(ISERROR(MATCH(K33,'[1] '!$B$4:$B$4005,0))," ー",618)))</f>
        <v>619</v>
      </c>
      <c r="Z33" s="1472">
        <f>IF(N33="",619,IFERROR(MATCH(LEFT(N33,4)*1,J!$G$10:$G$609,0)+9,IF(ISERROR(MATCH(N33,'[1] '!$B$4:$B$4005,0))," ー",618)))</f>
        <v>619</v>
      </c>
      <c r="AA33" s="1472">
        <f>IF(Q33="",619,IFERROR(MATCH(LEFT(Q33,4)*1,J!$G$10:$G$609,0)+9,IF(ISERROR(MATCH(Q33,'[1] '!$B$4:$B$4005,0))," ー",618)))</f>
        <v>619</v>
      </c>
      <c r="AB33" s="1471">
        <f>IF(T33="",619,IFERROR(MATCH(LEFT(T33,4)*1,J!$G$10:$G$609,0)+9,IF(ISERROR(MATCH(T33,'[1] '!$B$4:$B$4005,0))," ー",618)))</f>
        <v>619</v>
      </c>
    </row>
    <row r="34" spans="1:29" ht="11.25" customHeight="1">
      <c r="A34" s="1117"/>
      <c r="B34" s="928"/>
      <c r="C34" s="1475">
        <v>25</v>
      </c>
      <c r="D34" s="1468"/>
      <c r="E34" s="1467"/>
      <c r="F34" s="1474" t="str">
        <f t="shared" ca="1" si="0"/>
        <v/>
      </c>
      <c r="G34" s="1468"/>
      <c r="H34" s="1467"/>
      <c r="I34" s="1474" t="str">
        <f t="shared" ca="1" si="1"/>
        <v/>
      </c>
      <c r="J34" s="1468"/>
      <c r="K34" s="1467"/>
      <c r="L34" s="1474" t="str">
        <f t="shared" ca="1" si="2"/>
        <v/>
      </c>
      <c r="M34" s="1468"/>
      <c r="N34" s="1467"/>
      <c r="O34" s="1474" t="str">
        <f t="shared" ca="1" si="3"/>
        <v/>
      </c>
      <c r="P34" s="1468"/>
      <c r="Q34" s="1467"/>
      <c r="R34" s="1474" t="str">
        <f t="shared" ca="1" si="4"/>
        <v/>
      </c>
      <c r="S34" s="1468"/>
      <c r="T34" s="1467"/>
      <c r="U34" s="1474" t="str">
        <f t="shared" ca="1" si="5"/>
        <v/>
      </c>
      <c r="V34" s="1877"/>
      <c r="W34" s="1473">
        <f>IF(E34="",619,IFERROR(MATCH(LEFT(E34,4)*1,J!$G$10:$G$609,0)+9,IF(ISERROR(MATCH(E34,'[1] '!$B$4:$B$4005,0))," ー",618)))</f>
        <v>619</v>
      </c>
      <c r="X34" s="1472">
        <f>IF(H34="",619,IFERROR(MATCH(LEFT(H34,4)*1,J!$G$10:$G$609,0)+9,IF(ISERROR(MATCH(H34,'[1] '!$B$4:$B$4005,0))," ー",618)))</f>
        <v>619</v>
      </c>
      <c r="Y34" s="1472">
        <f>IF(K34="",619,IFERROR(MATCH(LEFT(K34,4)*1,J!$G$10:$G$609,0)+9,IF(ISERROR(MATCH(K34,'[1] '!$B$4:$B$4005,0))," ー",618)))</f>
        <v>619</v>
      </c>
      <c r="Z34" s="1472">
        <f>IF(N34="",619,IFERROR(MATCH(LEFT(N34,4)*1,J!$G$10:$G$609,0)+9,IF(ISERROR(MATCH(N34,'[1] '!$B$4:$B$4005,0))," ー",618)))</f>
        <v>619</v>
      </c>
      <c r="AA34" s="1472">
        <f>IF(Q34="",619,IFERROR(MATCH(LEFT(Q34,4)*1,J!$G$10:$G$609,0)+9,IF(ISERROR(MATCH(Q34,'[1] '!$B$4:$B$4005,0))," ー",618)))</f>
        <v>619</v>
      </c>
      <c r="AB34" s="1471">
        <f>IF(T34="",619,IFERROR(MATCH(LEFT(T34,4)*1,J!$G$10:$G$609,0)+9,IF(ISERROR(MATCH(T34,'[1] '!$B$4:$B$4005,0))," ー",618)))</f>
        <v>619</v>
      </c>
    </row>
    <row r="35" spans="1:29" ht="11.25" customHeight="1">
      <c r="A35" s="1117"/>
      <c r="B35" s="928"/>
      <c r="C35" s="1470">
        <v>26</v>
      </c>
      <c r="D35" s="1468"/>
      <c r="E35" s="1467"/>
      <c r="F35" s="1469" t="str">
        <f t="shared" ca="1" si="0"/>
        <v/>
      </c>
      <c r="G35" s="1468"/>
      <c r="H35" s="1467"/>
      <c r="I35" s="1469" t="str">
        <f t="shared" ca="1" si="1"/>
        <v/>
      </c>
      <c r="J35" s="1468"/>
      <c r="K35" s="1467"/>
      <c r="L35" s="1469" t="str">
        <f t="shared" ca="1" si="2"/>
        <v/>
      </c>
      <c r="M35" s="1468"/>
      <c r="N35" s="1467"/>
      <c r="O35" s="1469" t="str">
        <f t="shared" ca="1" si="3"/>
        <v/>
      </c>
      <c r="P35" s="1468"/>
      <c r="Q35" s="1467"/>
      <c r="R35" s="1469" t="str">
        <f t="shared" ca="1" si="4"/>
        <v/>
      </c>
      <c r="S35" s="1468"/>
      <c r="T35" s="1467"/>
      <c r="U35" s="1469" t="str">
        <f t="shared" ca="1" si="5"/>
        <v/>
      </c>
      <c r="V35" s="1877"/>
      <c r="W35" s="1473">
        <f>IF(E35="",619,IFERROR(MATCH(LEFT(E35,4)*1,J!$G$10:$G$609,0)+9,IF(ISERROR(MATCH(E35,'[1] '!$B$4:$B$4005,0))," ー",618)))</f>
        <v>619</v>
      </c>
      <c r="X35" s="1472">
        <f>IF(H35="",619,IFERROR(MATCH(LEFT(H35,4)*1,J!$G$10:$G$609,0)+9,IF(ISERROR(MATCH(H35,'[1] '!$B$4:$B$4005,0))," ー",618)))</f>
        <v>619</v>
      </c>
      <c r="Y35" s="1472">
        <f>IF(K35="",619,IFERROR(MATCH(LEFT(K35,4)*1,J!$G$10:$G$609,0)+9,IF(ISERROR(MATCH(K35,'[1] '!$B$4:$B$4005,0))," ー",618)))</f>
        <v>619</v>
      </c>
      <c r="Z35" s="1472">
        <f>IF(N35="",619,IFERROR(MATCH(LEFT(N35,4)*1,J!$G$10:$G$609,0)+9,IF(ISERROR(MATCH(N35,'[1] '!$B$4:$B$4005,0))," ー",618)))</f>
        <v>619</v>
      </c>
      <c r="AA35" s="1472">
        <f>IF(Q35="",619,IFERROR(MATCH(LEFT(Q35,4)*1,J!$G$10:$G$609,0)+9,IF(ISERROR(MATCH(Q35,'[1] '!$B$4:$B$4005,0))," ー",618)))</f>
        <v>619</v>
      </c>
      <c r="AB35" s="1471">
        <f>IF(T35="",619,IFERROR(MATCH(LEFT(T35,4)*1,J!$G$10:$G$609,0)+9,IF(ISERROR(MATCH(T35,'[1] '!$B$4:$B$4005,0))," ー",618)))</f>
        <v>619</v>
      </c>
    </row>
    <row r="36" spans="1:29" ht="11.25" customHeight="1">
      <c r="A36" s="1117"/>
      <c r="B36" s="928"/>
      <c r="C36" s="1470">
        <v>27</v>
      </c>
      <c r="D36" s="1468"/>
      <c r="E36" s="1467"/>
      <c r="F36" s="1469" t="str">
        <f t="shared" ca="1" si="0"/>
        <v/>
      </c>
      <c r="G36" s="1468"/>
      <c r="H36" s="1467"/>
      <c r="I36" s="1469" t="str">
        <f t="shared" ca="1" si="1"/>
        <v/>
      </c>
      <c r="J36" s="1468"/>
      <c r="K36" s="1467"/>
      <c r="L36" s="1469" t="str">
        <f t="shared" ca="1" si="2"/>
        <v/>
      </c>
      <c r="M36" s="1468"/>
      <c r="N36" s="1467"/>
      <c r="O36" s="1469" t="str">
        <f t="shared" ca="1" si="3"/>
        <v/>
      </c>
      <c r="P36" s="1468"/>
      <c r="Q36" s="1467"/>
      <c r="R36" s="1469" t="str">
        <f t="shared" ca="1" si="4"/>
        <v/>
      </c>
      <c r="S36" s="1468"/>
      <c r="T36" s="1467"/>
      <c r="U36" s="1469" t="str">
        <f t="shared" ca="1" si="5"/>
        <v/>
      </c>
      <c r="V36" s="1877"/>
      <c r="W36" s="1473">
        <f>IF(E36="",619,IFERROR(MATCH(LEFT(E36,4)*1,J!$G$10:$G$609,0)+9,IF(ISERROR(MATCH(E36,'[1] '!$B$4:$B$4005,0))," ー",618)))</f>
        <v>619</v>
      </c>
      <c r="X36" s="1472">
        <f>IF(H36="",619,IFERROR(MATCH(LEFT(H36,4)*1,J!$G$10:$G$609,0)+9,IF(ISERROR(MATCH(H36,'[1] '!$B$4:$B$4005,0))," ー",618)))</f>
        <v>619</v>
      </c>
      <c r="Y36" s="1472">
        <f>IF(K36="",619,IFERROR(MATCH(LEFT(K36,4)*1,J!$G$10:$G$609,0)+9,IF(ISERROR(MATCH(K36,'[1] '!$B$4:$B$4005,0))," ー",618)))</f>
        <v>619</v>
      </c>
      <c r="Z36" s="1472">
        <f>IF(N36="",619,IFERROR(MATCH(LEFT(N36,4)*1,J!$G$10:$G$609,0)+9,IF(ISERROR(MATCH(N36,'[1] '!$B$4:$B$4005,0))," ー",618)))</f>
        <v>619</v>
      </c>
      <c r="AA36" s="1472">
        <f>IF(Q36="",619,IFERROR(MATCH(LEFT(Q36,4)*1,J!$G$10:$G$609,0)+9,IF(ISERROR(MATCH(Q36,'[1] '!$B$4:$B$4005,0))," ー",618)))</f>
        <v>619</v>
      </c>
      <c r="AB36" s="1471">
        <f>IF(T36="",619,IFERROR(MATCH(LEFT(T36,4)*1,J!$G$10:$G$609,0)+9,IF(ISERROR(MATCH(T36,'[1] '!$B$4:$B$4005,0))," ー",618)))</f>
        <v>619</v>
      </c>
    </row>
    <row r="37" spans="1:29" ht="11.25" customHeight="1" thickBot="1">
      <c r="A37" s="1117"/>
      <c r="B37" s="928"/>
      <c r="C37" s="1796">
        <v>28</v>
      </c>
      <c r="D37" s="1468"/>
      <c r="E37" s="1467"/>
      <c r="F37" s="1469" t="str">
        <f t="shared" ca="1" si="0"/>
        <v/>
      </c>
      <c r="G37" s="1468"/>
      <c r="H37" s="1467"/>
      <c r="I37" s="1469" t="str">
        <f t="shared" ca="1" si="1"/>
        <v/>
      </c>
      <c r="J37" s="1468"/>
      <c r="K37" s="1467"/>
      <c r="L37" s="1469" t="str">
        <f t="shared" ca="1" si="2"/>
        <v/>
      </c>
      <c r="M37" s="1468"/>
      <c r="N37" s="1467"/>
      <c r="O37" s="1469" t="str">
        <f t="shared" ca="1" si="3"/>
        <v/>
      </c>
      <c r="P37" s="1468"/>
      <c r="Q37" s="1467"/>
      <c r="R37" s="1469" t="str">
        <f t="shared" ca="1" si="4"/>
        <v/>
      </c>
      <c r="S37" s="1468"/>
      <c r="T37" s="1467"/>
      <c r="U37" s="1469" t="str">
        <f t="shared" ca="1" si="5"/>
        <v/>
      </c>
      <c r="V37" s="1877"/>
      <c r="W37" s="1466">
        <f>IF(E37="",619,IFERROR(MATCH(LEFT(E37,4)*1,J!$G$10:$G$609,0)+9,IF(ISERROR(MATCH(E37,'[1] '!$B$4:$B$4005,0))," ー",618)))</f>
        <v>619</v>
      </c>
      <c r="X37" s="1465">
        <f>IF(H37="",619,IFERROR(MATCH(LEFT(H37,4)*1,J!$G$10:$G$609,0)+9,IF(ISERROR(MATCH(H37,'[1] '!$B$4:$B$4005,0))," ー",618)))</f>
        <v>619</v>
      </c>
      <c r="Y37" s="1465">
        <f>IF(K37="",619,IFERROR(MATCH(LEFT(K37,4)*1,J!$G$10:$G$609,0)+9,IF(ISERROR(MATCH(K37,'[1] '!$B$4:$B$4005,0))," ー",618)))</f>
        <v>619</v>
      </c>
      <c r="Z37" s="1465">
        <f>IF(N37="",619,IFERROR(MATCH(LEFT(N37,4)*1,J!$G$10:$G$609,0)+9,IF(ISERROR(MATCH(N37,'[1] '!$B$4:$B$4005,0))," ー",618)))</f>
        <v>619</v>
      </c>
      <c r="AA37" s="1465">
        <f>IF(Q37="",619,IFERROR(MATCH(LEFT(Q37,4)*1,J!$G$10:$G$609,0)+9,IF(ISERROR(MATCH(Q37,'[1] '!$B$4:$B$4005,0))," ー",618)))</f>
        <v>619</v>
      </c>
      <c r="AB37" s="552">
        <f>IF(T37="",619,IFERROR(MATCH(LEFT(T37,4)*1,J!$G$10:$G$609,0)+9,IF(ISERROR(MATCH(T37,'[1] '!$B$4:$B$4005,0))," ー",618)))</f>
        <v>619</v>
      </c>
    </row>
    <row r="38" spans="1:29" ht="11.25" hidden="1" customHeight="1">
      <c r="A38" s="1117"/>
      <c r="B38" s="1464"/>
      <c r="C38" s="1463"/>
      <c r="D38" s="1463"/>
      <c r="E38" s="1463"/>
      <c r="F38" s="1463"/>
      <c r="G38" s="1463"/>
      <c r="H38" s="1463"/>
      <c r="I38" s="1463"/>
      <c r="J38" s="1463"/>
      <c r="K38" s="1463"/>
      <c r="L38" s="1463"/>
      <c r="M38" s="1463"/>
      <c r="N38" s="1463"/>
      <c r="O38" s="1463"/>
      <c r="P38" s="1463"/>
      <c r="Q38" s="1463"/>
      <c r="R38" s="1463"/>
      <c r="S38" s="1463"/>
      <c r="T38" s="1463"/>
      <c r="U38" s="1463"/>
      <c r="V38" s="929"/>
      <c r="W38" s="327"/>
      <c r="X38" s="327"/>
      <c r="Y38" s="327"/>
      <c r="Z38" s="327"/>
      <c r="AA38" s="327"/>
      <c r="AB38" s="327"/>
    </row>
    <row r="39" spans="1:29" ht="3.75" customHeight="1">
      <c r="A39" s="1117"/>
      <c r="B39" s="1462"/>
      <c r="C39" s="1461"/>
      <c r="D39" s="1461"/>
      <c r="E39" s="1461"/>
      <c r="F39" s="1461"/>
      <c r="G39" s="1461"/>
      <c r="H39" s="1461"/>
      <c r="I39" s="1461"/>
      <c r="J39" s="1461"/>
      <c r="K39" s="1461"/>
      <c r="L39" s="1461"/>
      <c r="M39" s="1461"/>
      <c r="N39" s="1461"/>
      <c r="O39" s="1461"/>
      <c r="P39" s="1461"/>
      <c r="Q39" s="1461"/>
      <c r="R39" s="1461"/>
      <c r="S39" s="1461"/>
      <c r="T39" s="1461"/>
      <c r="U39" s="1461"/>
      <c r="V39" s="929"/>
      <c r="W39" s="1460"/>
      <c r="X39" s="1459"/>
      <c r="Y39" s="1458"/>
      <c r="Z39" s="1458"/>
      <c r="AA39" s="1458"/>
      <c r="AB39" s="1458"/>
      <c r="AC39" s="1458"/>
    </row>
    <row r="40" spans="1:29" ht="13.5" customHeight="1">
      <c r="B40" s="1456"/>
      <c r="C40" s="1797"/>
      <c r="D40" s="1798"/>
      <c r="E40" s="1798"/>
      <c r="F40" s="1798"/>
      <c r="G40" s="1548"/>
      <c r="H40" s="2402" t="s">
        <v>935</v>
      </c>
      <c r="I40" s="2402"/>
      <c r="J40" s="2402"/>
      <c r="K40" s="2402"/>
      <c r="L40" s="2402"/>
      <c r="M40" s="2402"/>
      <c r="N40" s="2402"/>
      <c r="O40" s="2402"/>
      <c r="P40" s="2402"/>
      <c r="Q40" s="2402"/>
      <c r="R40" s="2403"/>
      <c r="S40" s="2390" t="s">
        <v>936</v>
      </c>
      <c r="T40" s="2391"/>
      <c r="U40"/>
      <c r="V40" s="1454"/>
      <c r="W40" s="1"/>
    </row>
    <row r="41" spans="1:29" ht="12" customHeight="1">
      <c r="B41" s="1456"/>
      <c r="C41" s="1499"/>
      <c r="D41" s="1499"/>
      <c r="E41" s="1499"/>
      <c r="F41" s="1499"/>
      <c r="G41" s="1499"/>
      <c r="H41" s="1499"/>
      <c r="I41" s="1499"/>
      <c r="J41" s="1499"/>
      <c r="K41" s="1499"/>
      <c r="L41" s="1499"/>
      <c r="M41" s="1499"/>
      <c r="N41" s="1499"/>
      <c r="O41" s="1499"/>
      <c r="P41" s="1499"/>
      <c r="Q41" s="1499"/>
      <c r="R41" s="1499"/>
      <c r="S41" s="1499"/>
      <c r="T41" s="1499"/>
      <c r="U41" s="1457"/>
      <c r="V41" s="1454"/>
      <c r="W41" s="1"/>
    </row>
    <row r="42" spans="1:29" ht="12" customHeight="1">
      <c r="B42" s="1456"/>
      <c r="C42" s="1499"/>
      <c r="D42" s="1499"/>
      <c r="E42" s="1499"/>
      <c r="F42" s="1499"/>
      <c r="G42" s="1499"/>
      <c r="H42" s="1499"/>
      <c r="I42" s="1499"/>
      <c r="J42" s="1499"/>
      <c r="K42" s="1499"/>
      <c r="L42" s="1499"/>
      <c r="M42" s="1499"/>
      <c r="N42" s="1499"/>
      <c r="O42" s="1499"/>
      <c r="P42" s="1499"/>
      <c r="Q42" s="1499"/>
      <c r="R42" s="1499"/>
      <c r="S42" s="1499"/>
      <c r="T42" s="1499"/>
      <c r="U42" s="1455"/>
      <c r="V42" s="1454"/>
      <c r="W42" s="1"/>
    </row>
    <row r="43" spans="1:29" ht="12" customHeight="1">
      <c r="B43" s="1456"/>
      <c r="C43" s="1499"/>
      <c r="D43" s="1499"/>
      <c r="E43" s="1499"/>
      <c r="F43" s="1499"/>
      <c r="G43" s="1499"/>
      <c r="H43" s="1499"/>
      <c r="I43" s="1499"/>
      <c r="J43" s="1499"/>
      <c r="K43" s="1499"/>
      <c r="L43" s="1499"/>
      <c r="M43" s="1499"/>
      <c r="N43" s="1499"/>
      <c r="O43" s="1499"/>
      <c r="P43" s="1499"/>
      <c r="Q43" s="1499"/>
      <c r="R43" s="1499"/>
      <c r="S43" s="1499"/>
      <c r="T43" s="1499"/>
      <c r="U43" s="1455"/>
      <c r="V43" s="1454"/>
      <c r="W43" s="1"/>
    </row>
    <row r="44" spans="1:29" ht="12" customHeight="1">
      <c r="B44" s="1456"/>
      <c r="C44" s="1499"/>
      <c r="D44" s="1499"/>
      <c r="E44" s="1499"/>
      <c r="F44" s="1499"/>
      <c r="G44" s="1499"/>
      <c r="H44" s="1499"/>
      <c r="I44" s="1499"/>
      <c r="J44" s="1499"/>
      <c r="K44" s="1499"/>
      <c r="L44" s="1499"/>
      <c r="M44" s="1499"/>
      <c r="N44" s="1499"/>
      <c r="O44" s="1499"/>
      <c r="P44" s="1499"/>
      <c r="Q44" s="1499"/>
      <c r="R44" s="1499"/>
      <c r="S44" s="1499"/>
      <c r="T44" s="1499"/>
      <c r="U44" s="1455"/>
      <c r="V44" s="1454"/>
      <c r="W44" s="1"/>
    </row>
    <row r="45" spans="1:29" ht="12" customHeight="1">
      <c r="B45" s="1456"/>
      <c r="C45" s="1499"/>
      <c r="D45" s="1499"/>
      <c r="E45" s="1499"/>
      <c r="F45" s="1499"/>
      <c r="G45" s="1499"/>
      <c r="H45" s="1499"/>
      <c r="I45" s="1499"/>
      <c r="J45" s="1499"/>
      <c r="K45" s="1499"/>
      <c r="L45" s="1499"/>
      <c r="M45" s="1499"/>
      <c r="N45" s="1499"/>
      <c r="O45" s="1499"/>
      <c r="P45" s="1499"/>
      <c r="Q45" s="1499"/>
      <c r="R45" s="1499"/>
      <c r="S45" s="1499"/>
      <c r="T45" s="1499"/>
      <c r="U45" s="1455"/>
      <c r="V45" s="336"/>
      <c r="W45" s="1"/>
    </row>
    <row r="46" spans="1:29" ht="12" customHeight="1">
      <c r="B46" s="1456"/>
      <c r="C46" s="1499"/>
      <c r="D46" s="1499"/>
      <c r="E46" s="1499"/>
      <c r="F46" s="1499"/>
      <c r="G46" s="1499"/>
      <c r="H46" s="1499"/>
      <c r="I46" s="1499"/>
      <c r="J46" s="1499"/>
      <c r="K46" s="1499"/>
      <c r="L46" s="1499"/>
      <c r="M46" s="1499"/>
      <c r="N46" s="1499"/>
      <c r="O46" s="1499"/>
      <c r="P46" s="1499"/>
      <c r="Q46" s="1499"/>
      <c r="R46" s="1499"/>
      <c r="S46" s="1499"/>
      <c r="T46" s="1499"/>
      <c r="U46" s="1455"/>
      <c r="V46" s="336"/>
      <c r="W46" s="1"/>
    </row>
    <row r="47" spans="1:29" ht="12" customHeight="1">
      <c r="B47" s="1456"/>
      <c r="C47" s="1499"/>
      <c r="D47" s="1499"/>
      <c r="E47" s="1499"/>
      <c r="F47" s="1499"/>
      <c r="G47" s="1499"/>
      <c r="H47" s="1499"/>
      <c r="I47" s="1499"/>
      <c r="J47" s="1499"/>
      <c r="K47" s="1499"/>
      <c r="L47" s="1499"/>
      <c r="M47" s="1499"/>
      <c r="N47" s="1499"/>
      <c r="O47" s="1499"/>
      <c r="P47" s="1499"/>
      <c r="Q47" s="1499"/>
      <c r="R47" s="1499"/>
      <c r="S47" s="1499"/>
      <c r="T47" s="1499"/>
      <c r="U47" s="1455"/>
      <c r="V47" s="336"/>
      <c r="W47" s="1"/>
    </row>
    <row r="48" spans="1:29" ht="12" customHeight="1">
      <c r="B48" s="1456"/>
      <c r="C48" s="1499"/>
      <c r="D48" s="1499"/>
      <c r="E48" s="1499"/>
      <c r="F48" s="1499"/>
      <c r="G48" s="1499"/>
      <c r="H48" s="1499"/>
      <c r="I48" s="1499"/>
      <c r="J48" s="1499"/>
      <c r="K48" s="1499"/>
      <c r="L48" s="1499"/>
      <c r="M48" s="1499"/>
      <c r="N48" s="1499"/>
      <c r="O48" s="1499"/>
      <c r="P48" s="1499"/>
      <c r="Q48" s="1499"/>
      <c r="R48" s="1499"/>
      <c r="S48" s="1499"/>
      <c r="T48" s="1499"/>
      <c r="U48" s="1455"/>
      <c r="V48" s="336"/>
      <c r="W48" s="1"/>
    </row>
    <row r="49" spans="2:23" ht="10.5" customHeight="1" thickBot="1">
      <c r="B49" s="1453"/>
      <c r="C49" s="1497"/>
      <c r="D49" s="1497"/>
      <c r="E49" s="1497"/>
      <c r="F49" s="1497"/>
      <c r="G49" s="1497"/>
      <c r="H49" s="1497"/>
      <c r="I49" s="1497"/>
      <c r="J49" s="1497"/>
      <c r="K49" s="1497"/>
      <c r="L49" s="1497"/>
      <c r="M49" s="1497"/>
      <c r="N49" s="1497"/>
      <c r="O49" s="1497"/>
      <c r="P49" s="1497"/>
      <c r="Q49" s="1497"/>
      <c r="R49" s="1497"/>
      <c r="S49" s="1497"/>
      <c r="T49" s="1497"/>
      <c r="U49" s="1452"/>
      <c r="V49" s="1799"/>
      <c r="W49" s="1"/>
    </row>
    <row r="50" spans="2:23" ht="11.25" customHeight="1" thickTop="1"/>
  </sheetData>
  <sheetProtection password="AD18" sheet="1" objects="1" scenarios="1" sort="0"/>
  <sortState ref="D10:E17">
    <sortCondition ref="D10"/>
  </sortState>
  <mergeCells count="11">
    <mergeCell ref="S40:T40"/>
    <mergeCell ref="K9:L9"/>
    <mergeCell ref="B4:F5"/>
    <mergeCell ref="B6:F6"/>
    <mergeCell ref="B7:F8"/>
    <mergeCell ref="E9:F9"/>
    <mergeCell ref="H9:I9"/>
    <mergeCell ref="H40:R40"/>
    <mergeCell ref="N9:O9"/>
    <mergeCell ref="Q9:R9"/>
    <mergeCell ref="T9:U9"/>
  </mergeCells>
  <phoneticPr fontId="8"/>
  <hyperlinks>
    <hyperlink ref="S40" location="T!BZ1:DZ1" tooltip="　　移動 【個別取得】" display="取得"/>
  </hyperlink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Z78"/>
  <sheetViews>
    <sheetView showGridLines="0" showRowColHeaders="0" topLeftCell="B1" workbookViewId="0">
      <pane xSplit="8" ySplit="21" topLeftCell="BI22" activePane="bottomRight" state="frozen"/>
      <selection activeCell="B2" sqref="B2"/>
      <selection pane="topRight" activeCell="J2" sqref="J2"/>
      <selection pane="bottomLeft" activeCell="B22" sqref="B22"/>
      <selection pane="bottomRight" activeCell="F16" sqref="F16"/>
    </sheetView>
  </sheetViews>
  <sheetFormatPr defaultRowHeight="12"/>
  <cols>
    <col min="1" max="1" width="9.33203125" style="1546" hidden="1" customWidth="1"/>
    <col min="2" max="2" width="1.1640625" style="1546" customWidth="1"/>
    <col min="3" max="3" width="4.6640625" style="1546" customWidth="1"/>
    <col min="4" max="4" width="10.6640625" style="1546" hidden="1" customWidth="1"/>
    <col min="5" max="5" width="4.83203125" style="1546" customWidth="1"/>
    <col min="6" max="6" width="11.83203125" style="1546" customWidth="1"/>
    <col min="7" max="7" width="15.6640625" style="1546" customWidth="1"/>
    <col min="8" max="8" width="10.5" style="1546" hidden="1" customWidth="1"/>
    <col min="9" max="68" width="12.33203125" style="1546" customWidth="1"/>
    <col min="69" max="69" width="14.83203125" style="1546" customWidth="1"/>
    <col min="70" max="70" width="1" style="1546" customWidth="1"/>
    <col min="71" max="73" width="8.83203125" style="1546" customWidth="1"/>
    <col min="74" max="16384" width="9.33203125" style="1546"/>
  </cols>
  <sheetData>
    <row r="1" spans="2:104" ht="15" hidden="1" customHeight="1" thickBot="1">
      <c r="B1" s="1659"/>
      <c r="C1" s="1659"/>
      <c r="D1" s="1659"/>
      <c r="E1" s="1659"/>
      <c r="F1" s="1659"/>
      <c r="G1" s="1659"/>
      <c r="H1" s="1659"/>
      <c r="I1" s="1659"/>
      <c r="BG1" s="1547"/>
      <c r="BH1" s="1547"/>
      <c r="BI1" s="1658"/>
      <c r="BJ1" s="1658"/>
      <c r="BK1" s="1658"/>
      <c r="BL1" s="1658"/>
      <c r="BM1" s="1658"/>
      <c r="BN1" s="1658"/>
      <c r="BO1" s="1658"/>
      <c r="BP1" s="1658"/>
      <c r="BQ1" s="1658"/>
      <c r="BR1" s="1658"/>
      <c r="BS1" s="1658"/>
      <c r="BT1" s="1658"/>
      <c r="BU1" s="1658"/>
      <c r="BV1" s="1658"/>
      <c r="BW1" s="1658"/>
      <c r="BX1" s="1658"/>
      <c r="BY1" s="1658"/>
      <c r="BZ1" s="1658"/>
      <c r="CA1" s="1658"/>
      <c r="CB1" s="1658"/>
      <c r="CC1" s="1658"/>
      <c r="CD1" s="1658"/>
      <c r="CE1" s="1658"/>
      <c r="CF1" s="1658"/>
      <c r="CG1" s="1658"/>
      <c r="CH1" s="1658"/>
      <c r="CI1" s="1548"/>
      <c r="CJ1" s="1548"/>
      <c r="CK1" s="1548"/>
      <c r="CL1" s="1548"/>
      <c r="CM1" s="1548"/>
      <c r="CN1" s="1548"/>
      <c r="CO1" s="1548"/>
      <c r="CP1" s="1548"/>
      <c r="CQ1" s="1548"/>
      <c r="CR1" s="1548"/>
      <c r="CS1" s="1548"/>
      <c r="CT1" s="1548"/>
      <c r="CU1" s="1548"/>
      <c r="CV1" s="1548"/>
      <c r="CW1" s="1548"/>
      <c r="CX1" s="1548"/>
      <c r="CY1" s="1548"/>
      <c r="CZ1" s="1548"/>
    </row>
    <row r="2" spans="2:104" ht="7.5" customHeight="1" thickTop="1">
      <c r="B2" s="2386" t="str">
        <f ca="1">J!B4</f>
        <v>■ KabRank 3.1</v>
      </c>
      <c r="C2" s="2387"/>
      <c r="D2" s="2387"/>
      <c r="E2" s="2387"/>
      <c r="F2" s="2387"/>
      <c r="G2" s="2387"/>
      <c r="H2" s="1656"/>
      <c r="I2" s="1656"/>
      <c r="J2" s="1657"/>
      <c r="K2" s="1657"/>
      <c r="L2" s="1657"/>
      <c r="M2" s="1657"/>
      <c r="N2" s="1657"/>
      <c r="O2" s="1657"/>
      <c r="P2" s="1657"/>
      <c r="Q2" s="1657"/>
      <c r="R2" s="1657"/>
      <c r="S2" s="1657"/>
      <c r="T2" s="1657"/>
      <c r="U2" s="1657"/>
      <c r="V2" s="1657"/>
      <c r="W2" s="1657"/>
      <c r="X2" s="1657"/>
      <c r="Y2" s="1657"/>
      <c r="Z2" s="1657"/>
      <c r="AA2" s="1657"/>
      <c r="AB2" s="1657"/>
      <c r="AC2" s="1657"/>
      <c r="AD2" s="1657"/>
      <c r="AE2" s="1657"/>
      <c r="AF2" s="1657"/>
      <c r="AG2" s="1657"/>
      <c r="AH2" s="1657"/>
      <c r="AI2" s="1657"/>
      <c r="AJ2" s="1657"/>
      <c r="AK2" s="1657"/>
      <c r="AL2" s="1657"/>
      <c r="AM2" s="1657"/>
      <c r="AN2" s="1657"/>
      <c r="AO2" s="1657"/>
      <c r="AP2" s="1657"/>
      <c r="AQ2" s="1657"/>
      <c r="AR2" s="1657"/>
      <c r="AS2" s="1657"/>
      <c r="AT2" s="1657"/>
      <c r="AU2" s="1657"/>
      <c r="AV2" s="1657"/>
      <c r="AW2" s="1657"/>
      <c r="AX2" s="1657"/>
      <c r="AY2" s="1657"/>
      <c r="AZ2" s="1657"/>
      <c r="BA2" s="1657"/>
      <c r="BB2" s="1657"/>
      <c r="BC2" s="1657"/>
      <c r="BD2" s="1657"/>
      <c r="BE2" s="1657"/>
      <c r="BF2" s="1657"/>
      <c r="BG2" s="1657"/>
      <c r="BH2" s="1657"/>
      <c r="BI2" s="1657"/>
      <c r="BJ2" s="1657"/>
      <c r="BK2" s="1657"/>
      <c r="BL2" s="1657"/>
      <c r="BM2" s="1657"/>
      <c r="BN2" s="1656"/>
      <c r="BO2" s="1656"/>
      <c r="BP2" s="1656"/>
      <c r="BQ2" s="1656"/>
      <c r="BR2" s="1655"/>
    </row>
    <row r="3" spans="2:104" ht="11.25" customHeight="1">
      <c r="B3" s="2388"/>
      <c r="C3" s="2389"/>
      <c r="D3" s="2389"/>
      <c r="E3" s="2389"/>
      <c r="F3" s="2389"/>
      <c r="G3" s="2389"/>
      <c r="H3" s="1544"/>
      <c r="I3" s="1544"/>
      <c r="J3" s="1545"/>
      <c r="K3" s="1545"/>
      <c r="L3" s="1545"/>
      <c r="M3" s="1545"/>
      <c r="N3" s="1545"/>
      <c r="O3" s="1545"/>
      <c r="P3" s="1545"/>
      <c r="Q3" s="1545"/>
      <c r="R3" s="1545"/>
      <c r="S3" s="1545"/>
      <c r="T3" s="1545"/>
      <c r="U3" s="1545"/>
      <c r="V3" s="1545"/>
      <c r="W3" s="1545"/>
      <c r="X3" s="1545"/>
      <c r="Y3" s="1545"/>
      <c r="Z3" s="1545"/>
      <c r="AA3" s="1545"/>
      <c r="AB3" s="1545"/>
      <c r="AC3" s="1545"/>
      <c r="AD3" s="1545"/>
      <c r="AE3" s="1545"/>
      <c r="AF3" s="1545"/>
      <c r="AG3" s="1545"/>
      <c r="AH3" s="1545"/>
      <c r="AI3" s="1545"/>
      <c r="AJ3" s="1545"/>
      <c r="AK3" s="1545"/>
      <c r="AL3" s="1545"/>
      <c r="AM3" s="1545"/>
      <c r="AN3" s="1545"/>
      <c r="AO3" s="1545"/>
      <c r="AP3" s="1545"/>
      <c r="AQ3" s="1545"/>
      <c r="AR3" s="1545"/>
      <c r="AS3" s="1545"/>
      <c r="AT3" s="1545"/>
      <c r="AU3" s="1545"/>
      <c r="AV3" s="1545"/>
      <c r="AW3" s="1545"/>
      <c r="AX3" s="1545"/>
      <c r="AY3" s="1545"/>
      <c r="AZ3" s="1545"/>
      <c r="BA3" s="1545"/>
      <c r="BB3" s="1545"/>
      <c r="BC3" s="1545"/>
      <c r="BD3" s="1545"/>
      <c r="BE3" s="1545"/>
      <c r="BF3" s="1545"/>
      <c r="BG3" s="1545"/>
      <c r="BH3" s="1545"/>
      <c r="BI3" s="1545"/>
      <c r="BJ3" s="2408" t="s">
        <v>828</v>
      </c>
      <c r="BK3" s="2408"/>
      <c r="BL3" s="2408"/>
      <c r="BM3" s="1545"/>
      <c r="BN3" s="1544"/>
      <c r="BO3" s="1544"/>
      <c r="BP3" s="1544"/>
      <c r="BQ3" s="1544"/>
      <c r="BR3" s="1554"/>
    </row>
    <row r="4" spans="2:104" ht="11.25" customHeight="1">
      <c r="B4" s="2384" t="s">
        <v>901</v>
      </c>
      <c r="C4" s="2385"/>
      <c r="D4" s="2385"/>
      <c r="E4" s="2385"/>
      <c r="F4" s="2385"/>
      <c r="G4" s="2385"/>
      <c r="I4" s="1544"/>
      <c r="BJ4" s="2408"/>
      <c r="BK4" s="2408"/>
      <c r="BL4" s="2408"/>
      <c r="BN4" s="1544"/>
      <c r="BO4" s="1544"/>
      <c r="BP4" s="1544"/>
      <c r="BQ4" s="1544"/>
      <c r="BR4" s="1554"/>
    </row>
    <row r="5" spans="2:104" ht="11.25" customHeight="1">
      <c r="B5" s="2345" t="str">
        <f>J!B7</f>
        <v>　　2022/02/04 (金)</v>
      </c>
      <c r="C5" s="2346"/>
      <c r="D5" s="2346"/>
      <c r="E5" s="2346"/>
      <c r="F5" s="2346"/>
      <c r="G5" s="2346"/>
      <c r="H5" s="1544"/>
      <c r="I5" s="1544"/>
      <c r="BJ5" s="2408"/>
      <c r="BK5" s="2408"/>
      <c r="BL5" s="2408"/>
      <c r="BN5" s="1544"/>
      <c r="BO5" s="1544"/>
      <c r="BP5" s="1544"/>
      <c r="BQ5" s="1544"/>
      <c r="BR5" s="1554"/>
    </row>
    <row r="6" spans="2:104" ht="3.75" customHeight="1" thickBot="1">
      <c r="B6" s="2345"/>
      <c r="C6" s="2346"/>
      <c r="D6" s="2346"/>
      <c r="E6" s="2346"/>
      <c r="F6" s="2346"/>
      <c r="G6" s="2346"/>
      <c r="H6" s="1544"/>
      <c r="I6" s="1544"/>
      <c r="J6" s="1544"/>
      <c r="K6" s="1544"/>
      <c r="L6" s="1544"/>
      <c r="M6" s="1544"/>
      <c r="N6" s="1544"/>
      <c r="O6" s="1544"/>
      <c r="P6" s="1544"/>
      <c r="Q6" s="1544"/>
      <c r="R6" s="1544"/>
      <c r="S6" s="1544"/>
      <c r="T6" s="1544"/>
      <c r="U6" s="1544"/>
      <c r="V6" s="1544"/>
      <c r="W6" s="1544"/>
      <c r="X6" s="1544"/>
      <c r="Y6" s="1544"/>
      <c r="Z6" s="1544"/>
      <c r="AA6" s="1544"/>
      <c r="AB6" s="1544"/>
      <c r="AC6" s="1544"/>
      <c r="AD6" s="1544"/>
      <c r="AE6" s="1544"/>
      <c r="AF6" s="1544"/>
      <c r="AG6" s="1544"/>
      <c r="AH6" s="1544"/>
      <c r="AI6" s="1544"/>
      <c r="AJ6" s="1544"/>
      <c r="AK6" s="1544"/>
      <c r="AL6" s="1544"/>
      <c r="AM6" s="1544"/>
      <c r="AN6" s="1544"/>
      <c r="AO6" s="1544"/>
      <c r="AP6" s="1544"/>
      <c r="AQ6" s="1544"/>
      <c r="AR6" s="1544"/>
      <c r="AS6" s="1544"/>
      <c r="AT6" s="1544"/>
      <c r="AU6" s="1544"/>
      <c r="AV6" s="1544"/>
      <c r="AW6" s="1544"/>
      <c r="AX6" s="1544"/>
      <c r="AY6" s="1544"/>
      <c r="AZ6" s="1544"/>
      <c r="BA6" s="1544"/>
      <c r="BB6" s="1544"/>
      <c r="BC6" s="1544"/>
      <c r="BD6" s="1544"/>
      <c r="BE6" s="1544"/>
      <c r="BF6" s="1544"/>
      <c r="BG6" s="1544"/>
      <c r="BH6" s="1544"/>
      <c r="BI6" s="1544"/>
      <c r="BJ6" s="1544"/>
      <c r="BK6" s="1544"/>
      <c r="BL6" s="1544"/>
      <c r="BM6" s="1544"/>
      <c r="BN6" s="1544"/>
      <c r="BO6" s="1544"/>
      <c r="BP6" s="1544"/>
      <c r="BQ6" s="1544"/>
      <c r="BR6" s="1554"/>
    </row>
    <row r="7" spans="2:104" ht="14.25" hidden="1" customHeight="1" thickBot="1">
      <c r="B7" s="1563"/>
      <c r="C7" s="1540"/>
      <c r="D7" s="1530"/>
      <c r="E7" s="1530"/>
      <c r="F7" s="1535"/>
      <c r="G7" s="1535"/>
      <c r="H7" s="1536" t="s">
        <v>908</v>
      </c>
      <c r="I7" s="1539" t="s">
        <v>909</v>
      </c>
      <c r="J7" s="1535" t="s">
        <v>133</v>
      </c>
      <c r="K7" s="1535" t="s">
        <v>134</v>
      </c>
      <c r="L7" s="1535" t="s">
        <v>135</v>
      </c>
      <c r="M7" s="1535" t="s">
        <v>136</v>
      </c>
      <c r="N7" s="1535" t="s">
        <v>137</v>
      </c>
      <c r="O7" s="1535" t="s">
        <v>138</v>
      </c>
      <c r="P7" s="1535" t="s">
        <v>139</v>
      </c>
      <c r="Q7" s="1535" t="s">
        <v>140</v>
      </c>
      <c r="R7" s="1535" t="s">
        <v>141</v>
      </c>
      <c r="S7" s="1535" t="s">
        <v>142</v>
      </c>
      <c r="T7" s="1535" t="s">
        <v>143</v>
      </c>
      <c r="U7" s="1535" t="s">
        <v>144</v>
      </c>
      <c r="V7" s="1535" t="s">
        <v>145</v>
      </c>
      <c r="W7" s="1535" t="s">
        <v>146</v>
      </c>
      <c r="X7" s="1535" t="s">
        <v>147</v>
      </c>
      <c r="Y7" s="1535" t="s">
        <v>148</v>
      </c>
      <c r="Z7" s="1535" t="s">
        <v>149</v>
      </c>
      <c r="AA7" s="1535" t="s">
        <v>150</v>
      </c>
      <c r="AB7" s="1535" t="s">
        <v>151</v>
      </c>
      <c r="AC7" s="1535" t="s">
        <v>152</v>
      </c>
      <c r="AD7" s="1535" t="s">
        <v>153</v>
      </c>
      <c r="AE7" s="1535" t="s">
        <v>154</v>
      </c>
      <c r="AF7" s="1535" t="s">
        <v>155</v>
      </c>
      <c r="AG7" s="1535" t="s">
        <v>156</v>
      </c>
      <c r="AH7" s="1535" t="s">
        <v>157</v>
      </c>
      <c r="AI7" s="1535" t="s">
        <v>158</v>
      </c>
      <c r="AJ7" s="1535" t="s">
        <v>159</v>
      </c>
      <c r="AK7" s="1535" t="s">
        <v>160</v>
      </c>
      <c r="AL7" s="1535" t="s">
        <v>161</v>
      </c>
      <c r="AM7" s="1535" t="s">
        <v>162</v>
      </c>
      <c r="AN7" s="1535" t="s">
        <v>163</v>
      </c>
      <c r="AO7" s="1535" t="s">
        <v>164</v>
      </c>
      <c r="AP7" s="1535" t="s">
        <v>165</v>
      </c>
      <c r="AQ7" s="1535" t="s">
        <v>166</v>
      </c>
      <c r="AR7" s="1535" t="s">
        <v>167</v>
      </c>
      <c r="AS7" s="1535" t="s">
        <v>168</v>
      </c>
      <c r="AT7" s="1535" t="s">
        <v>169</v>
      </c>
      <c r="AU7" s="1535" t="s">
        <v>170</v>
      </c>
      <c r="AV7" s="1535" t="s">
        <v>171</v>
      </c>
      <c r="AW7" s="1535" t="s">
        <v>172</v>
      </c>
      <c r="AX7" s="1535" t="s">
        <v>173</v>
      </c>
      <c r="AY7" s="1535" t="s">
        <v>174</v>
      </c>
      <c r="AZ7" s="1535" t="s">
        <v>175</v>
      </c>
      <c r="BA7" s="1535" t="s">
        <v>176</v>
      </c>
      <c r="BB7" s="1535" t="s">
        <v>177</v>
      </c>
      <c r="BC7" s="1535" t="s">
        <v>178</v>
      </c>
      <c r="BD7" s="1535" t="s">
        <v>179</v>
      </c>
      <c r="BE7" s="1535" t="s">
        <v>180</v>
      </c>
      <c r="BF7" s="1535" t="s">
        <v>181</v>
      </c>
      <c r="BG7" s="1535" t="s">
        <v>182</v>
      </c>
      <c r="BH7" s="1535" t="s">
        <v>183</v>
      </c>
      <c r="BI7" s="1535" t="s">
        <v>184</v>
      </c>
      <c r="BJ7" s="1535" t="s">
        <v>185</v>
      </c>
      <c r="BK7" s="1535" t="s">
        <v>186</v>
      </c>
      <c r="BL7" s="1535" t="s">
        <v>187</v>
      </c>
      <c r="BM7" s="1535" t="s">
        <v>188</v>
      </c>
      <c r="BN7" s="1535" t="s">
        <v>189</v>
      </c>
      <c r="BO7" s="1535" t="s">
        <v>190</v>
      </c>
      <c r="BP7" s="1535" t="s">
        <v>191</v>
      </c>
      <c r="BQ7" s="1532"/>
      <c r="BR7" s="1554"/>
    </row>
    <row r="8" spans="2:104" ht="12" customHeight="1">
      <c r="B8" s="1563"/>
      <c r="C8" s="1654"/>
      <c r="D8" s="1653"/>
      <c r="E8" s="1652"/>
      <c r="F8" s="2409" t="s">
        <v>816</v>
      </c>
      <c r="G8" s="2410"/>
      <c r="H8" s="1651">
        <f>J!AE9</f>
        <v>44508</v>
      </c>
      <c r="I8" s="1821">
        <f>J!AF9</f>
        <v>44509</v>
      </c>
      <c r="J8" s="1822">
        <f>J!AG9</f>
        <v>44510</v>
      </c>
      <c r="K8" s="1822">
        <f>J!AH9</f>
        <v>44511</v>
      </c>
      <c r="L8" s="1822">
        <f>J!AI9</f>
        <v>44512</v>
      </c>
      <c r="M8" s="1822">
        <f>J!AJ9</f>
        <v>44515</v>
      </c>
      <c r="N8" s="1822">
        <f>J!AK9</f>
        <v>44516</v>
      </c>
      <c r="O8" s="1822">
        <f>J!AL9</f>
        <v>44517</v>
      </c>
      <c r="P8" s="1822">
        <f>J!AM9</f>
        <v>44518</v>
      </c>
      <c r="Q8" s="1822">
        <f>J!AN9</f>
        <v>44519</v>
      </c>
      <c r="R8" s="1823">
        <f>J!AO9</f>
        <v>44522</v>
      </c>
      <c r="S8" s="1821">
        <f>J!AP9</f>
        <v>44524</v>
      </c>
      <c r="T8" s="1822">
        <f>J!AQ9</f>
        <v>44525</v>
      </c>
      <c r="U8" s="1822">
        <f>J!AR9</f>
        <v>44526</v>
      </c>
      <c r="V8" s="1822">
        <f>J!AS9</f>
        <v>44529</v>
      </c>
      <c r="W8" s="1822">
        <f>J!AT9</f>
        <v>44530</v>
      </c>
      <c r="X8" s="1822">
        <f>J!AU9</f>
        <v>44531</v>
      </c>
      <c r="Y8" s="1822">
        <f>J!AV9</f>
        <v>44532</v>
      </c>
      <c r="Z8" s="1822">
        <f>J!AW9</f>
        <v>44533</v>
      </c>
      <c r="AA8" s="1822">
        <f>J!AX9</f>
        <v>44536</v>
      </c>
      <c r="AB8" s="1823">
        <f>J!AY9</f>
        <v>44537</v>
      </c>
      <c r="AC8" s="1821">
        <f>J!AZ9</f>
        <v>44538</v>
      </c>
      <c r="AD8" s="1822">
        <f>J!BA9</f>
        <v>44539</v>
      </c>
      <c r="AE8" s="1822">
        <f>J!BB9</f>
        <v>44540</v>
      </c>
      <c r="AF8" s="1822">
        <f>J!BC9</f>
        <v>44543</v>
      </c>
      <c r="AG8" s="1822">
        <f>J!BD9</f>
        <v>44544</v>
      </c>
      <c r="AH8" s="1822">
        <f>J!BE9</f>
        <v>44545</v>
      </c>
      <c r="AI8" s="1822">
        <f>J!BF9</f>
        <v>44546</v>
      </c>
      <c r="AJ8" s="1822">
        <f>J!BG9</f>
        <v>44547</v>
      </c>
      <c r="AK8" s="1822">
        <f>J!BH9</f>
        <v>44550</v>
      </c>
      <c r="AL8" s="1823">
        <f>J!BI9</f>
        <v>44551</v>
      </c>
      <c r="AM8" s="1821">
        <f>J!BJ9</f>
        <v>44552</v>
      </c>
      <c r="AN8" s="1822">
        <f>J!BK9</f>
        <v>44553</v>
      </c>
      <c r="AO8" s="1822">
        <f>J!BL9</f>
        <v>44554</v>
      </c>
      <c r="AP8" s="1822">
        <f>J!BM9</f>
        <v>44557</v>
      </c>
      <c r="AQ8" s="1822">
        <f>J!BN9</f>
        <v>44558</v>
      </c>
      <c r="AR8" s="1822">
        <f>J!BO9</f>
        <v>44559</v>
      </c>
      <c r="AS8" s="1822">
        <f>J!BP9</f>
        <v>44560</v>
      </c>
      <c r="AT8" s="1822">
        <f>J!BQ9</f>
        <v>44565</v>
      </c>
      <c r="AU8" s="1822">
        <f>J!BR9</f>
        <v>44566</v>
      </c>
      <c r="AV8" s="1823">
        <f>J!BS9</f>
        <v>44567</v>
      </c>
      <c r="AW8" s="1821">
        <f>J!BT9</f>
        <v>44568</v>
      </c>
      <c r="AX8" s="1822">
        <f>J!BU9</f>
        <v>44572</v>
      </c>
      <c r="AY8" s="1822">
        <f>J!BV9</f>
        <v>44573</v>
      </c>
      <c r="AZ8" s="1822">
        <f>J!BW9</f>
        <v>44574</v>
      </c>
      <c r="BA8" s="1822">
        <f>J!BX9</f>
        <v>44575</v>
      </c>
      <c r="BB8" s="1822">
        <f>J!BY9</f>
        <v>44578</v>
      </c>
      <c r="BC8" s="1822">
        <f>J!BZ9</f>
        <v>44579</v>
      </c>
      <c r="BD8" s="1822">
        <f>J!CA9</f>
        <v>44580</v>
      </c>
      <c r="BE8" s="1822">
        <f>J!CB9</f>
        <v>44581</v>
      </c>
      <c r="BF8" s="1823">
        <f>J!CC9</f>
        <v>44582</v>
      </c>
      <c r="BG8" s="1821">
        <f>J!CD9</f>
        <v>44585</v>
      </c>
      <c r="BH8" s="1822">
        <f>J!CE9</f>
        <v>44586</v>
      </c>
      <c r="BI8" s="1822">
        <f>J!CF9</f>
        <v>44587</v>
      </c>
      <c r="BJ8" s="1822">
        <f>J!CG9</f>
        <v>44588</v>
      </c>
      <c r="BK8" s="1822">
        <f>J!CH9</f>
        <v>44589</v>
      </c>
      <c r="BL8" s="1822">
        <f>J!CI9</f>
        <v>44592</v>
      </c>
      <c r="BM8" s="1822">
        <f>J!CJ9</f>
        <v>44593</v>
      </c>
      <c r="BN8" s="1822">
        <f>J!CK9</f>
        <v>44594</v>
      </c>
      <c r="BO8" s="1822">
        <f>J!CL9</f>
        <v>44595</v>
      </c>
      <c r="BP8" s="1824">
        <f>J!CM9</f>
        <v>44596</v>
      </c>
      <c r="BQ8" s="1650" t="s">
        <v>817</v>
      </c>
      <c r="BR8" s="1554"/>
    </row>
    <row r="9" spans="2:104" ht="12" customHeight="1" thickBot="1">
      <c r="B9" s="1563"/>
      <c r="C9" s="1649"/>
      <c r="D9" s="1648"/>
      <c r="E9" s="1647"/>
      <c r="F9" s="2411"/>
      <c r="G9" s="2412"/>
      <c r="H9" s="1646"/>
      <c r="I9" s="1644" t="str">
        <f>CHOOSE(WEEKDAY(J!AF9),"日","月","火","水","木","金","土")</f>
        <v>火</v>
      </c>
      <c r="J9" s="1643" t="str">
        <f>CHOOSE(WEEKDAY(J!AG9),"日","月","火","水","木","金","土")</f>
        <v>水</v>
      </c>
      <c r="K9" s="1643" t="str">
        <f>CHOOSE(WEEKDAY(J!AH9),"日","月","火","水","木","金","土")</f>
        <v>木</v>
      </c>
      <c r="L9" s="1643" t="str">
        <f>CHOOSE(WEEKDAY(J!AI9),"日","月","火","水","木","金","土")</f>
        <v>金</v>
      </c>
      <c r="M9" s="1643" t="str">
        <f>CHOOSE(WEEKDAY(J!AJ9),"日","月","火","水","木","金","土")</f>
        <v>月</v>
      </c>
      <c r="N9" s="1643" t="str">
        <f>CHOOSE(WEEKDAY(J!AK9),"日","月","火","水","木","金","土")</f>
        <v>火</v>
      </c>
      <c r="O9" s="1643" t="str">
        <f>CHOOSE(WEEKDAY(J!AL9),"日","月","火","水","木","金","土")</f>
        <v>水</v>
      </c>
      <c r="P9" s="1643" t="str">
        <f>CHOOSE(WEEKDAY(J!AM9),"日","月","火","水","木","金","土")</f>
        <v>木</v>
      </c>
      <c r="Q9" s="1643" t="str">
        <f>CHOOSE(WEEKDAY(J!AN9),"日","月","火","水","木","金","土")</f>
        <v>金</v>
      </c>
      <c r="R9" s="1645" t="str">
        <f>CHOOSE(WEEKDAY(J!AO9),"日","月","火","水","木","金","土")</f>
        <v>月</v>
      </c>
      <c r="S9" s="1644" t="str">
        <f>CHOOSE(WEEKDAY(J!AP9),"日","月","火","水","木","金","土")</f>
        <v>水</v>
      </c>
      <c r="T9" s="1643" t="str">
        <f>CHOOSE(WEEKDAY(J!AQ9),"日","月","火","水","木","金","土")</f>
        <v>木</v>
      </c>
      <c r="U9" s="1643" t="str">
        <f>CHOOSE(WEEKDAY(J!AR9),"日","月","火","水","木","金","土")</f>
        <v>金</v>
      </c>
      <c r="V9" s="1643" t="str">
        <f>CHOOSE(WEEKDAY(J!AS9),"日","月","火","水","木","金","土")</f>
        <v>月</v>
      </c>
      <c r="W9" s="1643" t="str">
        <f>CHOOSE(WEEKDAY(J!AT9),"日","月","火","水","木","金","土")</f>
        <v>火</v>
      </c>
      <c r="X9" s="1643" t="str">
        <f>CHOOSE(WEEKDAY(J!AU9),"日","月","火","水","木","金","土")</f>
        <v>水</v>
      </c>
      <c r="Y9" s="1643" t="str">
        <f>CHOOSE(WEEKDAY(J!AV9),"日","月","火","水","木","金","土")</f>
        <v>木</v>
      </c>
      <c r="Z9" s="1643" t="str">
        <f>CHOOSE(WEEKDAY(J!AW9),"日","月","火","水","木","金","土")</f>
        <v>金</v>
      </c>
      <c r="AA9" s="1643" t="str">
        <f>CHOOSE(WEEKDAY(J!AX9),"日","月","火","水","木","金","土")</f>
        <v>月</v>
      </c>
      <c r="AB9" s="1645" t="str">
        <f>CHOOSE(WEEKDAY(J!AY9),"日","月","火","水","木","金","土")</f>
        <v>火</v>
      </c>
      <c r="AC9" s="1644" t="str">
        <f>CHOOSE(WEEKDAY(J!AZ9),"日","月","火","水","木","金","土")</f>
        <v>水</v>
      </c>
      <c r="AD9" s="1643" t="str">
        <f>CHOOSE(WEEKDAY(J!BA9),"日","月","火","水","木","金","土")</f>
        <v>木</v>
      </c>
      <c r="AE9" s="1643" t="str">
        <f>CHOOSE(WEEKDAY(J!BB9),"日","月","火","水","木","金","土")</f>
        <v>金</v>
      </c>
      <c r="AF9" s="1643" t="str">
        <f>CHOOSE(WEEKDAY(J!BC9),"日","月","火","水","木","金","土")</f>
        <v>月</v>
      </c>
      <c r="AG9" s="1643" t="str">
        <f>CHOOSE(WEEKDAY(J!BD9),"日","月","火","水","木","金","土")</f>
        <v>火</v>
      </c>
      <c r="AH9" s="1643" t="str">
        <f>CHOOSE(WEEKDAY(J!BE9),"日","月","火","水","木","金","土")</f>
        <v>水</v>
      </c>
      <c r="AI9" s="1643" t="str">
        <f>CHOOSE(WEEKDAY(J!BF9),"日","月","火","水","木","金","土")</f>
        <v>木</v>
      </c>
      <c r="AJ9" s="1643" t="str">
        <f>CHOOSE(WEEKDAY(J!BG9),"日","月","火","水","木","金","土")</f>
        <v>金</v>
      </c>
      <c r="AK9" s="1643" t="str">
        <f>CHOOSE(WEEKDAY(J!BH9),"日","月","火","水","木","金","土")</f>
        <v>月</v>
      </c>
      <c r="AL9" s="1645" t="str">
        <f>CHOOSE(WEEKDAY(J!BI9),"日","月","火","水","木","金","土")</f>
        <v>火</v>
      </c>
      <c r="AM9" s="1644" t="str">
        <f>CHOOSE(WEEKDAY(J!BJ9),"日","月","火","水","木","金","土")</f>
        <v>水</v>
      </c>
      <c r="AN9" s="1643" t="str">
        <f>CHOOSE(WEEKDAY(J!BK9),"日","月","火","水","木","金","土")</f>
        <v>木</v>
      </c>
      <c r="AO9" s="1643" t="str">
        <f>CHOOSE(WEEKDAY(J!BL9),"日","月","火","水","木","金","土")</f>
        <v>金</v>
      </c>
      <c r="AP9" s="1643" t="str">
        <f>CHOOSE(WEEKDAY(J!BM9),"日","月","火","水","木","金","土")</f>
        <v>月</v>
      </c>
      <c r="AQ9" s="1643" t="str">
        <f>CHOOSE(WEEKDAY(J!BN9),"日","月","火","水","木","金","土")</f>
        <v>火</v>
      </c>
      <c r="AR9" s="1643" t="str">
        <f>CHOOSE(WEEKDAY(J!BO9),"日","月","火","水","木","金","土")</f>
        <v>水</v>
      </c>
      <c r="AS9" s="1643" t="str">
        <f>CHOOSE(WEEKDAY(J!BP9),"日","月","火","水","木","金","土")</f>
        <v>木</v>
      </c>
      <c r="AT9" s="1643" t="str">
        <f>CHOOSE(WEEKDAY(J!BQ9),"日","月","火","水","木","金","土")</f>
        <v>火</v>
      </c>
      <c r="AU9" s="1643" t="str">
        <f>CHOOSE(WEEKDAY(J!BR9),"日","月","火","水","木","金","土")</f>
        <v>水</v>
      </c>
      <c r="AV9" s="1645" t="str">
        <f>CHOOSE(WEEKDAY(J!BS9),"日","月","火","水","木","金","土")</f>
        <v>木</v>
      </c>
      <c r="AW9" s="1644" t="str">
        <f>CHOOSE(WEEKDAY(J!BT9),"日","月","火","水","木","金","土")</f>
        <v>金</v>
      </c>
      <c r="AX9" s="1643" t="str">
        <f>CHOOSE(WEEKDAY(J!BU9),"日","月","火","水","木","金","土")</f>
        <v>火</v>
      </c>
      <c r="AY9" s="1643" t="str">
        <f>CHOOSE(WEEKDAY(J!BV9),"日","月","火","水","木","金","土")</f>
        <v>水</v>
      </c>
      <c r="AZ9" s="1643" t="str">
        <f>CHOOSE(WEEKDAY(J!BW9),"日","月","火","水","木","金","土")</f>
        <v>木</v>
      </c>
      <c r="BA9" s="1643" t="str">
        <f>CHOOSE(WEEKDAY(J!BX9),"日","月","火","水","木","金","土")</f>
        <v>金</v>
      </c>
      <c r="BB9" s="1643" t="str">
        <f>CHOOSE(WEEKDAY(J!BY9),"日","月","火","水","木","金","土")</f>
        <v>月</v>
      </c>
      <c r="BC9" s="1643" t="str">
        <f>CHOOSE(WEEKDAY(J!BZ9),"日","月","火","水","木","金","土")</f>
        <v>火</v>
      </c>
      <c r="BD9" s="1643" t="str">
        <f>CHOOSE(WEEKDAY(J!CA9),"日","月","火","水","木","金","土")</f>
        <v>水</v>
      </c>
      <c r="BE9" s="1643" t="str">
        <f>CHOOSE(WEEKDAY(J!CB9),"日","月","火","水","木","金","土")</f>
        <v>木</v>
      </c>
      <c r="BF9" s="1645" t="str">
        <f>CHOOSE(WEEKDAY(J!CC9),"日","月","火","水","木","金","土")</f>
        <v>金</v>
      </c>
      <c r="BG9" s="1644" t="str">
        <f>CHOOSE(WEEKDAY(J!CD9),"日","月","火","水","木","金","土")</f>
        <v>月</v>
      </c>
      <c r="BH9" s="1643" t="str">
        <f>CHOOSE(WEEKDAY(J!CE9),"日","月","火","水","木","金","土")</f>
        <v>火</v>
      </c>
      <c r="BI9" s="1643" t="str">
        <f>CHOOSE(WEEKDAY(J!CF9),"日","月","火","水","木","金","土")</f>
        <v>水</v>
      </c>
      <c r="BJ9" s="1643" t="str">
        <f>CHOOSE(WEEKDAY(J!CG9),"日","月","火","水","木","金","土")</f>
        <v>木</v>
      </c>
      <c r="BK9" s="1643" t="str">
        <f>CHOOSE(WEEKDAY(J!CH9),"日","月","火","水","木","金","土")</f>
        <v>金</v>
      </c>
      <c r="BL9" s="1643" t="str">
        <f>CHOOSE(WEEKDAY(J!CI9),"日","月","火","水","木","金","土")</f>
        <v>月</v>
      </c>
      <c r="BM9" s="1643" t="str">
        <f>CHOOSE(WEEKDAY(J!CJ9),"日","月","火","水","木","金","土")</f>
        <v>火</v>
      </c>
      <c r="BN9" s="1643" t="str">
        <f>CHOOSE(WEEKDAY(J!CK9),"日","月","火","水","木","金","土")</f>
        <v>水</v>
      </c>
      <c r="BO9" s="1643" t="str">
        <f>CHOOSE(WEEKDAY(J!CL9),"日","月","火","水","木","金","土")</f>
        <v>木</v>
      </c>
      <c r="BP9" s="1642" t="str">
        <f>CHOOSE(WEEKDAY(J!CM9),"（日）","（月）","（火）","（水）","（木）","（金）","（土）")</f>
        <v>（金）</v>
      </c>
      <c r="BQ9" s="1641" t="s">
        <v>818</v>
      </c>
      <c r="BR9" s="1554"/>
    </row>
    <row r="10" spans="2:104" ht="9" hidden="1" customHeight="1" thickBot="1">
      <c r="B10" s="1563"/>
      <c r="C10" s="1640"/>
      <c r="D10" s="1639"/>
      <c r="E10" s="1639"/>
      <c r="F10" s="1549"/>
      <c r="G10" s="1549"/>
      <c r="H10" s="1638"/>
      <c r="I10" s="1637"/>
      <c r="J10" s="1549"/>
      <c r="K10" s="1549"/>
      <c r="L10" s="1549"/>
      <c r="M10" s="1549"/>
      <c r="N10" s="1549"/>
      <c r="O10" s="1549"/>
      <c r="P10" s="1549"/>
      <c r="Q10" s="1549"/>
      <c r="R10" s="1549"/>
      <c r="S10" s="1637"/>
      <c r="T10" s="1549"/>
      <c r="U10" s="1549"/>
      <c r="V10" s="1549"/>
      <c r="W10" s="1549"/>
      <c r="X10" s="1549"/>
      <c r="Y10" s="1549"/>
      <c r="Z10" s="1549"/>
      <c r="AA10" s="1549"/>
      <c r="AB10" s="1549"/>
      <c r="AC10" s="1637"/>
      <c r="AD10" s="1549"/>
      <c r="AE10" s="1549"/>
      <c r="AF10" s="1549"/>
      <c r="AG10" s="1549"/>
      <c r="AH10" s="1549"/>
      <c r="AI10" s="1549"/>
      <c r="AJ10" s="1549"/>
      <c r="AK10" s="1549"/>
      <c r="AL10" s="1549"/>
      <c r="AM10" s="1637"/>
      <c r="AN10" s="1549"/>
      <c r="AO10" s="1549"/>
      <c r="AP10" s="1549"/>
      <c r="AQ10" s="1549"/>
      <c r="AR10" s="1549"/>
      <c r="AS10" s="1549"/>
      <c r="AT10" s="1549"/>
      <c r="AU10" s="1549"/>
      <c r="AV10" s="1549"/>
      <c r="AW10" s="1637"/>
      <c r="AX10" s="1549"/>
      <c r="AY10" s="1549"/>
      <c r="AZ10" s="1549"/>
      <c r="BA10" s="1549"/>
      <c r="BB10" s="1549"/>
      <c r="BC10" s="1549"/>
      <c r="BD10" s="1549"/>
      <c r="BE10" s="1549"/>
      <c r="BF10" s="1549"/>
      <c r="BG10" s="1637"/>
      <c r="BH10" s="1549"/>
      <c r="BI10" s="1549"/>
      <c r="BJ10" s="1549"/>
      <c r="BK10" s="1549"/>
      <c r="BL10" s="1549"/>
      <c r="BM10" s="1549"/>
      <c r="BN10" s="1549"/>
      <c r="BO10" s="1549"/>
      <c r="BP10" s="1549"/>
      <c r="BQ10" s="1636"/>
      <c r="BR10" s="1554"/>
    </row>
    <row r="11" spans="2:104" ht="10.5" customHeight="1">
      <c r="B11" s="1563"/>
      <c r="C11" s="2413" t="s">
        <v>819</v>
      </c>
      <c r="D11" s="1635"/>
      <c r="E11" s="1634"/>
      <c r="F11" s="2416">
        <v>1010</v>
      </c>
      <c r="G11" s="2419" t="s">
        <v>820</v>
      </c>
      <c r="H11" s="1633">
        <f>J!AE613</f>
        <v>29507.05</v>
      </c>
      <c r="I11" s="1632">
        <f>J!AF613</f>
        <v>29285.46</v>
      </c>
      <c r="J11" s="1630">
        <f>J!AG613</f>
        <v>29106.78</v>
      </c>
      <c r="K11" s="1630">
        <f>J!AH613</f>
        <v>29277.86</v>
      </c>
      <c r="L11" s="1630">
        <f>J!AI613</f>
        <v>29609.97</v>
      </c>
      <c r="M11" s="1630">
        <f>J!AJ613</f>
        <v>29776.799999999999</v>
      </c>
      <c r="N11" s="1630">
        <f>J!AK613</f>
        <v>29808.12</v>
      </c>
      <c r="O11" s="1630">
        <f>J!AL613</f>
        <v>29688.33</v>
      </c>
      <c r="P11" s="1630">
        <f>J!AM613</f>
        <v>29598.66</v>
      </c>
      <c r="Q11" s="1630">
        <f>J!AN613</f>
        <v>29745.87</v>
      </c>
      <c r="R11" s="1629">
        <f>J!AO613</f>
        <v>29774.11</v>
      </c>
      <c r="S11" s="1631">
        <f>J!AP613</f>
        <v>29302.66</v>
      </c>
      <c r="T11" s="1630">
        <f>J!AQ613</f>
        <v>29499.279999999999</v>
      </c>
      <c r="U11" s="1630">
        <f>J!AR613</f>
        <v>28751.62</v>
      </c>
      <c r="V11" s="1630">
        <f>J!AS613</f>
        <v>28283.919999999998</v>
      </c>
      <c r="W11" s="1630">
        <f>J!AT613</f>
        <v>27821.759999999998</v>
      </c>
      <c r="X11" s="1630">
        <f>J!AU613</f>
        <v>27935.62</v>
      </c>
      <c r="Y11" s="1630">
        <f>J!AV613</f>
        <v>27753.37</v>
      </c>
      <c r="Z11" s="1630">
        <f>J!AW613</f>
        <v>28029.57</v>
      </c>
      <c r="AA11" s="1630">
        <f>J!AX613</f>
        <v>27927.37</v>
      </c>
      <c r="AB11" s="1629">
        <f>J!AY613</f>
        <v>28455.599999999999</v>
      </c>
      <c r="AC11" s="1631">
        <f>J!AZ613</f>
        <v>28860.62</v>
      </c>
      <c r="AD11" s="1630">
        <f>J!BA613</f>
        <v>28725.47</v>
      </c>
      <c r="AE11" s="1630">
        <f>J!BB613</f>
        <v>28437.77</v>
      </c>
      <c r="AF11" s="1630">
        <f>J!BC613</f>
        <v>28640.49</v>
      </c>
      <c r="AG11" s="1630">
        <f>J!BD613</f>
        <v>28432.639999999999</v>
      </c>
      <c r="AH11" s="1630">
        <f>J!BE613</f>
        <v>28459.72</v>
      </c>
      <c r="AI11" s="1630">
        <f>J!BF613</f>
        <v>29066.32</v>
      </c>
      <c r="AJ11" s="1630">
        <f>J!BG613</f>
        <v>28545.68</v>
      </c>
      <c r="AK11" s="1630">
        <f>J!BH613</f>
        <v>27937.81</v>
      </c>
      <c r="AL11" s="1629">
        <f>J!BI613</f>
        <v>28517.59</v>
      </c>
      <c r="AM11" s="1631">
        <f>J!BJ613</f>
        <v>28562.21</v>
      </c>
      <c r="AN11" s="1630">
        <f>J!BK613</f>
        <v>28798.37</v>
      </c>
      <c r="AO11" s="1630">
        <f>J!BL613</f>
        <v>28782.59</v>
      </c>
      <c r="AP11" s="1630">
        <f>J!BM613</f>
        <v>28676.46</v>
      </c>
      <c r="AQ11" s="1630">
        <f>J!BN613</f>
        <v>29069.16</v>
      </c>
      <c r="AR11" s="1630">
        <f>J!BO613</f>
        <v>28906.880000000001</v>
      </c>
      <c r="AS11" s="1630">
        <f>J!BP613</f>
        <v>28791.71</v>
      </c>
      <c r="AT11" s="1630">
        <f>J!BQ613</f>
        <v>29301.79</v>
      </c>
      <c r="AU11" s="1630">
        <f>J!BR613</f>
        <v>29332.16</v>
      </c>
      <c r="AV11" s="1629">
        <f>J!BS613</f>
        <v>28487.87</v>
      </c>
      <c r="AW11" s="1631">
        <f>J!BT613</f>
        <v>28478.560000000001</v>
      </c>
      <c r="AX11" s="1630">
        <f>J!BU613</f>
        <v>28222.48</v>
      </c>
      <c r="AY11" s="1630">
        <f>J!BV613</f>
        <v>28765.66</v>
      </c>
      <c r="AZ11" s="1630">
        <f>J!BW613</f>
        <v>28489.13</v>
      </c>
      <c r="BA11" s="1630">
        <f>J!BX613</f>
        <v>28124.28</v>
      </c>
      <c r="BB11" s="1630">
        <f>J!BY613</f>
        <v>28333.52</v>
      </c>
      <c r="BC11" s="1630">
        <f>J!BZ613</f>
        <v>28257.25</v>
      </c>
      <c r="BD11" s="1630">
        <f>J!CA613</f>
        <v>27467.23</v>
      </c>
      <c r="BE11" s="1630">
        <f>J!CB613</f>
        <v>27772.93</v>
      </c>
      <c r="BF11" s="1629">
        <f>J!CC613</f>
        <v>27522.26</v>
      </c>
      <c r="BG11" s="1631">
        <f>J!CD613</f>
        <v>27588.37</v>
      </c>
      <c r="BH11" s="1630">
        <f>J!CE613</f>
        <v>27131.34</v>
      </c>
      <c r="BI11" s="1630">
        <f>J!CF613</f>
        <v>27011.33</v>
      </c>
      <c r="BJ11" s="1630">
        <f>J!CG613</f>
        <v>26170.3</v>
      </c>
      <c r="BK11" s="1630">
        <f>J!CH613</f>
        <v>26717.34</v>
      </c>
      <c r="BL11" s="1630">
        <f>J!CI613</f>
        <v>27001.98</v>
      </c>
      <c r="BM11" s="1630">
        <f>J!CJ613</f>
        <v>27078.48</v>
      </c>
      <c r="BN11" s="1630">
        <f>J!CK613</f>
        <v>27533.599999999999</v>
      </c>
      <c r="BO11" s="1630">
        <f>J!CL613</f>
        <v>27241.31</v>
      </c>
      <c r="BP11" s="1629">
        <f>J!CM613</f>
        <v>27439.99</v>
      </c>
      <c r="BQ11" s="1628" t="s">
        <v>824</v>
      </c>
      <c r="BR11" s="1554"/>
      <c r="BT11" s="1627"/>
    </row>
    <row r="12" spans="2:104" ht="9" customHeight="1">
      <c r="B12" s="1563"/>
      <c r="C12" s="2414"/>
      <c r="D12" s="1626"/>
      <c r="E12" s="1625"/>
      <c r="F12" s="2417"/>
      <c r="G12" s="2420"/>
      <c r="H12" s="1624"/>
      <c r="I12" s="1623">
        <f t="shared" ref="I12:BP12" si="0">I11-H11</f>
        <v>-221.59000000000015</v>
      </c>
      <c r="J12" s="1622">
        <f t="shared" si="0"/>
        <v>-178.68000000000029</v>
      </c>
      <c r="K12" s="1620">
        <f t="shared" si="0"/>
        <v>171.08000000000175</v>
      </c>
      <c r="L12" s="1620">
        <f t="shared" si="0"/>
        <v>332.11000000000058</v>
      </c>
      <c r="M12" s="1620">
        <f t="shared" si="0"/>
        <v>166.82999999999811</v>
      </c>
      <c r="N12" s="1620">
        <f t="shared" si="0"/>
        <v>31.319999999999709</v>
      </c>
      <c r="O12" s="1620">
        <f t="shared" si="0"/>
        <v>-119.78999999999724</v>
      </c>
      <c r="P12" s="1620">
        <f t="shared" si="0"/>
        <v>-89.670000000001892</v>
      </c>
      <c r="Q12" s="1620">
        <f t="shared" si="0"/>
        <v>147.20999999999913</v>
      </c>
      <c r="R12" s="1619">
        <f t="shared" si="0"/>
        <v>28.240000000001601</v>
      </c>
      <c r="S12" s="1621">
        <f t="shared" si="0"/>
        <v>-471.45000000000073</v>
      </c>
      <c r="T12" s="1620">
        <f t="shared" si="0"/>
        <v>196.61999999999898</v>
      </c>
      <c r="U12" s="1620">
        <f t="shared" si="0"/>
        <v>-747.65999999999985</v>
      </c>
      <c r="V12" s="1620">
        <f t="shared" si="0"/>
        <v>-467.70000000000073</v>
      </c>
      <c r="W12" s="1620">
        <f t="shared" si="0"/>
        <v>-462.15999999999985</v>
      </c>
      <c r="X12" s="1620">
        <f t="shared" si="0"/>
        <v>113.86000000000058</v>
      </c>
      <c r="Y12" s="1620">
        <f t="shared" si="0"/>
        <v>-182.25</v>
      </c>
      <c r="Z12" s="1620">
        <f t="shared" si="0"/>
        <v>276.20000000000073</v>
      </c>
      <c r="AA12" s="1620">
        <f t="shared" si="0"/>
        <v>-102.20000000000073</v>
      </c>
      <c r="AB12" s="1619">
        <f t="shared" si="0"/>
        <v>528.22999999999956</v>
      </c>
      <c r="AC12" s="1621">
        <f t="shared" si="0"/>
        <v>405.02000000000044</v>
      </c>
      <c r="AD12" s="1620">
        <f t="shared" si="0"/>
        <v>-135.14999999999782</v>
      </c>
      <c r="AE12" s="1620">
        <f t="shared" si="0"/>
        <v>-287.70000000000073</v>
      </c>
      <c r="AF12" s="1620">
        <f t="shared" si="0"/>
        <v>202.72000000000116</v>
      </c>
      <c r="AG12" s="1620">
        <f t="shared" si="0"/>
        <v>-207.85000000000218</v>
      </c>
      <c r="AH12" s="1620">
        <f t="shared" si="0"/>
        <v>27.080000000001746</v>
      </c>
      <c r="AI12" s="1620">
        <f t="shared" si="0"/>
        <v>606.59999999999854</v>
      </c>
      <c r="AJ12" s="1620">
        <f t="shared" si="0"/>
        <v>-520.63999999999942</v>
      </c>
      <c r="AK12" s="1620">
        <f t="shared" si="0"/>
        <v>-607.86999999999898</v>
      </c>
      <c r="AL12" s="1619">
        <f t="shared" si="0"/>
        <v>579.77999999999884</v>
      </c>
      <c r="AM12" s="1621">
        <f t="shared" si="0"/>
        <v>44.619999999998981</v>
      </c>
      <c r="AN12" s="1620">
        <f t="shared" si="0"/>
        <v>236.15999999999985</v>
      </c>
      <c r="AO12" s="1620">
        <f t="shared" si="0"/>
        <v>-15.779999999998836</v>
      </c>
      <c r="AP12" s="1620">
        <f t="shared" si="0"/>
        <v>-106.13000000000102</v>
      </c>
      <c r="AQ12" s="1620">
        <f t="shared" si="0"/>
        <v>392.70000000000073</v>
      </c>
      <c r="AR12" s="1620">
        <f t="shared" si="0"/>
        <v>-162.27999999999884</v>
      </c>
      <c r="AS12" s="1620">
        <f t="shared" si="0"/>
        <v>-115.17000000000189</v>
      </c>
      <c r="AT12" s="1620">
        <f t="shared" si="0"/>
        <v>510.08000000000175</v>
      </c>
      <c r="AU12" s="1620">
        <f t="shared" si="0"/>
        <v>30.369999999998981</v>
      </c>
      <c r="AV12" s="1619">
        <f t="shared" si="0"/>
        <v>-844.29000000000087</v>
      </c>
      <c r="AW12" s="1621">
        <f t="shared" si="0"/>
        <v>-9.3099999999976717</v>
      </c>
      <c r="AX12" s="1620">
        <f t="shared" si="0"/>
        <v>-256.08000000000175</v>
      </c>
      <c r="AY12" s="1620">
        <f t="shared" si="0"/>
        <v>543.18000000000029</v>
      </c>
      <c r="AZ12" s="1620">
        <f t="shared" si="0"/>
        <v>-276.52999999999884</v>
      </c>
      <c r="BA12" s="1620">
        <f t="shared" si="0"/>
        <v>-364.85000000000218</v>
      </c>
      <c r="BB12" s="1620">
        <f t="shared" si="0"/>
        <v>209.2400000000016</v>
      </c>
      <c r="BC12" s="1620">
        <f t="shared" si="0"/>
        <v>-76.270000000000437</v>
      </c>
      <c r="BD12" s="1620">
        <f t="shared" si="0"/>
        <v>-790.02000000000044</v>
      </c>
      <c r="BE12" s="1620">
        <f t="shared" si="0"/>
        <v>305.70000000000073</v>
      </c>
      <c r="BF12" s="1619">
        <f t="shared" si="0"/>
        <v>-250.67000000000189</v>
      </c>
      <c r="BG12" s="1621">
        <f t="shared" si="0"/>
        <v>66.110000000000582</v>
      </c>
      <c r="BH12" s="1620">
        <f t="shared" si="0"/>
        <v>-457.02999999999884</v>
      </c>
      <c r="BI12" s="1620">
        <f t="shared" si="0"/>
        <v>-120.0099999999984</v>
      </c>
      <c r="BJ12" s="1620">
        <f t="shared" si="0"/>
        <v>-841.03000000000247</v>
      </c>
      <c r="BK12" s="1620">
        <f t="shared" si="0"/>
        <v>547.04000000000087</v>
      </c>
      <c r="BL12" s="1620">
        <f t="shared" si="0"/>
        <v>284.63999999999942</v>
      </c>
      <c r="BM12" s="1620">
        <f t="shared" si="0"/>
        <v>76.5</v>
      </c>
      <c r="BN12" s="1620">
        <f t="shared" si="0"/>
        <v>455.11999999999898</v>
      </c>
      <c r="BO12" s="1620">
        <f t="shared" si="0"/>
        <v>-292.28999999999724</v>
      </c>
      <c r="BP12" s="1619">
        <f t="shared" si="0"/>
        <v>198.68000000000029</v>
      </c>
      <c r="BQ12" s="1597" t="s">
        <v>825</v>
      </c>
      <c r="BR12" s="1554"/>
    </row>
    <row r="13" spans="2:104" ht="11.25" customHeight="1" thickBot="1">
      <c r="B13" s="1563"/>
      <c r="C13" s="2415"/>
      <c r="D13" s="1618"/>
      <c r="E13" s="1617"/>
      <c r="F13" s="2418"/>
      <c r="G13" s="2421"/>
      <c r="H13" s="1616"/>
      <c r="I13" s="1615">
        <f t="shared" ref="I13:BP13" si="1">I12/H11*100</f>
        <v>-0.75097307253690271</v>
      </c>
      <c r="J13" s="1612">
        <f t="shared" si="1"/>
        <v>-0.61013212700090858</v>
      </c>
      <c r="K13" s="1612">
        <f t="shared" si="1"/>
        <v>0.58776683645529237</v>
      </c>
      <c r="L13" s="1612">
        <f t="shared" si="1"/>
        <v>1.1343383703590377</v>
      </c>
      <c r="M13" s="1612">
        <f t="shared" si="1"/>
        <v>0.56342508958975002</v>
      </c>
      <c r="N13" s="1612">
        <f t="shared" si="1"/>
        <v>0.10518255823325445</v>
      </c>
      <c r="O13" s="1612">
        <f t="shared" si="1"/>
        <v>-0.40187036284072009</v>
      </c>
      <c r="P13" s="1612">
        <f t="shared" si="1"/>
        <v>-0.3020378714464636</v>
      </c>
      <c r="Q13" s="1612">
        <f t="shared" si="1"/>
        <v>0.49735359641280763</v>
      </c>
      <c r="R13" s="1614">
        <f t="shared" si="1"/>
        <v>9.4937549313573968E-2</v>
      </c>
      <c r="S13" s="1613">
        <f t="shared" si="1"/>
        <v>-1.5834226447070987</v>
      </c>
      <c r="T13" s="1612">
        <f t="shared" si="1"/>
        <v>0.67099710401717449</v>
      </c>
      <c r="U13" s="1612">
        <f t="shared" si="1"/>
        <v>-2.5345025370110723</v>
      </c>
      <c r="V13" s="1612">
        <f t="shared" si="1"/>
        <v>-1.6266909481970084</v>
      </c>
      <c r="W13" s="1612">
        <f t="shared" si="1"/>
        <v>-1.634002641783741</v>
      </c>
      <c r="X13" s="1612">
        <f t="shared" si="1"/>
        <v>0.40924801306603392</v>
      </c>
      <c r="Y13" s="1612">
        <f t="shared" si="1"/>
        <v>-0.65239289480598606</v>
      </c>
      <c r="Z13" s="1612">
        <f t="shared" si="1"/>
        <v>0.99519445746588875</v>
      </c>
      <c r="AA13" s="1612">
        <f t="shared" si="1"/>
        <v>-0.36461494057882704</v>
      </c>
      <c r="AB13" s="1614">
        <f t="shared" si="1"/>
        <v>1.8914419796779991</v>
      </c>
      <c r="AC13" s="1613">
        <f t="shared" si="1"/>
        <v>1.4233402212569772</v>
      </c>
      <c r="AD13" s="1612">
        <f t="shared" si="1"/>
        <v>-0.46828515811509874</v>
      </c>
      <c r="AE13" s="1612">
        <f t="shared" si="1"/>
        <v>-1.0015501922161785</v>
      </c>
      <c r="AF13" s="1612">
        <f t="shared" si="1"/>
        <v>0.71285477025800958</v>
      </c>
      <c r="AG13" s="1612">
        <f t="shared" si="1"/>
        <v>-0.72572082391049231</v>
      </c>
      <c r="AH13" s="1612">
        <f t="shared" si="1"/>
        <v>9.5242650700046658E-2</v>
      </c>
      <c r="AI13" s="1612">
        <f t="shared" si="1"/>
        <v>2.1314334786146825</v>
      </c>
      <c r="AJ13" s="1612">
        <f t="shared" si="1"/>
        <v>-1.791214023653491</v>
      </c>
      <c r="AK13" s="1612">
        <f t="shared" si="1"/>
        <v>-2.1294640730226044</v>
      </c>
      <c r="AL13" s="1614">
        <f t="shared" si="1"/>
        <v>2.0752521403789306</v>
      </c>
      <c r="AM13" s="1613">
        <f t="shared" si="1"/>
        <v>0.15646483451090706</v>
      </c>
      <c r="AN13" s="1612">
        <f t="shared" si="1"/>
        <v>0.82682677565916607</v>
      </c>
      <c r="AO13" s="1612">
        <f t="shared" si="1"/>
        <v>-5.4794767898317984E-2</v>
      </c>
      <c r="AP13" s="1612">
        <f t="shared" si="1"/>
        <v>-0.36872984675806109</v>
      </c>
      <c r="AQ13" s="1612">
        <f t="shared" si="1"/>
        <v>1.3694158902458697</v>
      </c>
      <c r="AR13" s="1612">
        <f t="shared" si="1"/>
        <v>-0.5582548652936612</v>
      </c>
      <c r="AS13" s="1612">
        <f t="shared" si="1"/>
        <v>-0.39841726260323451</v>
      </c>
      <c r="AT13" s="1612">
        <f t="shared" si="1"/>
        <v>1.7716210673141739</v>
      </c>
      <c r="AU13" s="1612">
        <f t="shared" si="1"/>
        <v>0.10364554520389022</v>
      </c>
      <c r="AV13" s="1614">
        <f t="shared" si="1"/>
        <v>-2.8783764986963147</v>
      </c>
      <c r="AW13" s="1613">
        <f t="shared" si="1"/>
        <v>-3.2680575978469684E-2</v>
      </c>
      <c r="AX13" s="1612">
        <f t="shared" si="1"/>
        <v>-0.89920276867932136</v>
      </c>
      <c r="AY13" s="1612">
        <f t="shared" si="1"/>
        <v>1.9246359639549757</v>
      </c>
      <c r="AZ13" s="1612">
        <f t="shared" si="1"/>
        <v>-0.96131985151739552</v>
      </c>
      <c r="BA13" s="1612">
        <f t="shared" si="1"/>
        <v>-1.2806638882970529</v>
      </c>
      <c r="BB13" s="1612">
        <f t="shared" si="1"/>
        <v>0.743983490421805</v>
      </c>
      <c r="BC13" s="1612">
        <f t="shared" si="1"/>
        <v>-0.26918646183037065</v>
      </c>
      <c r="BD13" s="1612">
        <f t="shared" si="1"/>
        <v>-2.795813463801327</v>
      </c>
      <c r="BE13" s="1612">
        <f t="shared" si="1"/>
        <v>1.1129626103542321</v>
      </c>
      <c r="BF13" s="1614">
        <f t="shared" si="1"/>
        <v>-0.90256951643201444</v>
      </c>
      <c r="BG13" s="1613">
        <f t="shared" si="1"/>
        <v>0.2402055645139628</v>
      </c>
      <c r="BH13" s="1612">
        <f t="shared" si="1"/>
        <v>-1.6566038515504862</v>
      </c>
      <c r="BI13" s="1612">
        <f t="shared" si="1"/>
        <v>-0.44232979277838252</v>
      </c>
      <c r="BJ13" s="1612">
        <f t="shared" si="1"/>
        <v>-3.1136193589875152</v>
      </c>
      <c r="BK13" s="1612">
        <f t="shared" si="1"/>
        <v>2.0903084794595435</v>
      </c>
      <c r="BL13" s="1612">
        <f t="shared" si="1"/>
        <v>1.065375520167799</v>
      </c>
      <c r="BM13" s="1612">
        <f t="shared" si="1"/>
        <v>0.28331255707914754</v>
      </c>
      <c r="BN13" s="1612">
        <f t="shared" si="1"/>
        <v>1.6807442662955931</v>
      </c>
      <c r="BO13" s="1612">
        <f t="shared" si="1"/>
        <v>-1.0615756748118563</v>
      </c>
      <c r="BP13" s="1611">
        <f t="shared" si="1"/>
        <v>0.72933350121561802</v>
      </c>
      <c r="BQ13" s="1610" t="s">
        <v>826</v>
      </c>
      <c r="BR13" s="1554"/>
    </row>
    <row r="14" spans="2:104" ht="11.25" customHeight="1">
      <c r="B14" s="1563"/>
      <c r="C14" s="2406" t="s">
        <v>821</v>
      </c>
      <c r="D14" s="1609"/>
      <c r="E14" s="1660" t="s">
        <v>902</v>
      </c>
      <c r="F14" s="1608" t="str">
        <f ca="1">IF(SUMIFS(G16:G75,C16:C75,"A")=0,"",SUMIFS(G16:G75,C16:C75,"A"))</f>
        <v/>
      </c>
      <c r="G14" s="1607" t="str">
        <f ca="1">IFERROR(F15-F14,"")</f>
        <v/>
      </c>
      <c r="H14" s="1543" t="str">
        <f ca="1">IF(COUNT(H20,H26,H32,H38,H44,H50,H56,H62,H68,H74)=0,"",SUM(H20,H26,H32,H38,H44,H50,H56,H62,H68,H74))</f>
        <v/>
      </c>
      <c r="I14" s="1531" t="str">
        <f t="shared" ref="I14:BP14" ca="1" si="2">IF(SUMIFS(I$16:I$75,$C$16:$C$75,"C")=0,"",SUMIFS(I$16:I$75,$C$16:$C$75,"C"))</f>
        <v/>
      </c>
      <c r="J14" s="1541" t="str">
        <f t="shared" ca="1" si="2"/>
        <v/>
      </c>
      <c r="K14" s="1541" t="str">
        <f t="shared" ca="1" si="2"/>
        <v/>
      </c>
      <c r="L14" s="1541" t="str">
        <f t="shared" ca="1" si="2"/>
        <v/>
      </c>
      <c r="M14" s="1541" t="str">
        <f t="shared" ca="1" si="2"/>
        <v/>
      </c>
      <c r="N14" s="1541" t="str">
        <f t="shared" ca="1" si="2"/>
        <v/>
      </c>
      <c r="O14" s="1541" t="str">
        <f t="shared" ca="1" si="2"/>
        <v/>
      </c>
      <c r="P14" s="1541" t="str">
        <f t="shared" ca="1" si="2"/>
        <v/>
      </c>
      <c r="Q14" s="1541" t="str">
        <f t="shared" ca="1" si="2"/>
        <v/>
      </c>
      <c r="R14" s="1534" t="str">
        <f t="shared" ca="1" si="2"/>
        <v/>
      </c>
      <c r="S14" s="1531" t="str">
        <f t="shared" ca="1" si="2"/>
        <v/>
      </c>
      <c r="T14" s="1541" t="str">
        <f t="shared" ca="1" si="2"/>
        <v/>
      </c>
      <c r="U14" s="1541" t="str">
        <f t="shared" ca="1" si="2"/>
        <v/>
      </c>
      <c r="V14" s="1541" t="str">
        <f t="shared" ca="1" si="2"/>
        <v/>
      </c>
      <c r="W14" s="1541" t="str">
        <f t="shared" ca="1" si="2"/>
        <v/>
      </c>
      <c r="X14" s="1541" t="str">
        <f t="shared" ca="1" si="2"/>
        <v/>
      </c>
      <c r="Y14" s="1541" t="str">
        <f t="shared" ca="1" si="2"/>
        <v/>
      </c>
      <c r="Z14" s="1541" t="str">
        <f t="shared" ca="1" si="2"/>
        <v/>
      </c>
      <c r="AA14" s="1541" t="str">
        <f t="shared" ca="1" si="2"/>
        <v/>
      </c>
      <c r="AB14" s="1534" t="str">
        <f t="shared" ca="1" si="2"/>
        <v/>
      </c>
      <c r="AC14" s="1531" t="str">
        <f t="shared" ca="1" si="2"/>
        <v/>
      </c>
      <c r="AD14" s="1541" t="str">
        <f t="shared" ca="1" si="2"/>
        <v/>
      </c>
      <c r="AE14" s="1541" t="str">
        <f t="shared" ca="1" si="2"/>
        <v/>
      </c>
      <c r="AF14" s="1541" t="str">
        <f t="shared" ca="1" si="2"/>
        <v/>
      </c>
      <c r="AG14" s="1541" t="str">
        <f t="shared" ca="1" si="2"/>
        <v/>
      </c>
      <c r="AH14" s="1541" t="str">
        <f t="shared" ca="1" si="2"/>
        <v/>
      </c>
      <c r="AI14" s="1541" t="str">
        <f t="shared" ca="1" si="2"/>
        <v/>
      </c>
      <c r="AJ14" s="1541" t="str">
        <f t="shared" ca="1" si="2"/>
        <v/>
      </c>
      <c r="AK14" s="1541" t="str">
        <f t="shared" ca="1" si="2"/>
        <v/>
      </c>
      <c r="AL14" s="1534" t="str">
        <f t="shared" ca="1" si="2"/>
        <v/>
      </c>
      <c r="AM14" s="1531" t="str">
        <f t="shared" ca="1" si="2"/>
        <v/>
      </c>
      <c r="AN14" s="1541" t="str">
        <f t="shared" ca="1" si="2"/>
        <v/>
      </c>
      <c r="AO14" s="1541" t="str">
        <f t="shared" ca="1" si="2"/>
        <v/>
      </c>
      <c r="AP14" s="1541" t="str">
        <f t="shared" ca="1" si="2"/>
        <v/>
      </c>
      <c r="AQ14" s="1541" t="str">
        <f t="shared" ca="1" si="2"/>
        <v/>
      </c>
      <c r="AR14" s="1541" t="str">
        <f t="shared" ca="1" si="2"/>
        <v/>
      </c>
      <c r="AS14" s="1541" t="str">
        <f t="shared" ca="1" si="2"/>
        <v/>
      </c>
      <c r="AT14" s="1541" t="str">
        <f t="shared" ca="1" si="2"/>
        <v/>
      </c>
      <c r="AU14" s="1541" t="str">
        <f t="shared" ca="1" si="2"/>
        <v/>
      </c>
      <c r="AV14" s="1534" t="str">
        <f t="shared" ca="1" si="2"/>
        <v/>
      </c>
      <c r="AW14" s="1531" t="str">
        <f t="shared" ca="1" si="2"/>
        <v/>
      </c>
      <c r="AX14" s="1541" t="str">
        <f t="shared" ca="1" si="2"/>
        <v/>
      </c>
      <c r="AY14" s="1541" t="str">
        <f t="shared" ca="1" si="2"/>
        <v/>
      </c>
      <c r="AZ14" s="1541" t="str">
        <f t="shared" ca="1" si="2"/>
        <v/>
      </c>
      <c r="BA14" s="1541" t="str">
        <f t="shared" ca="1" si="2"/>
        <v/>
      </c>
      <c r="BB14" s="1541" t="str">
        <f t="shared" ca="1" si="2"/>
        <v/>
      </c>
      <c r="BC14" s="1541" t="str">
        <f t="shared" ca="1" si="2"/>
        <v/>
      </c>
      <c r="BD14" s="1541" t="str">
        <f t="shared" ca="1" si="2"/>
        <v/>
      </c>
      <c r="BE14" s="1541" t="str">
        <f t="shared" ca="1" si="2"/>
        <v/>
      </c>
      <c r="BF14" s="1534" t="str">
        <f t="shared" ca="1" si="2"/>
        <v/>
      </c>
      <c r="BG14" s="1531" t="str">
        <f t="shared" ca="1" si="2"/>
        <v/>
      </c>
      <c r="BH14" s="1541" t="str">
        <f t="shared" ca="1" si="2"/>
        <v/>
      </c>
      <c r="BI14" s="1541" t="str">
        <f t="shared" ca="1" si="2"/>
        <v/>
      </c>
      <c r="BJ14" s="1541" t="str">
        <f t="shared" ca="1" si="2"/>
        <v/>
      </c>
      <c r="BK14" s="1541" t="str">
        <f t="shared" ca="1" si="2"/>
        <v/>
      </c>
      <c r="BL14" s="1541" t="str">
        <f t="shared" ca="1" si="2"/>
        <v/>
      </c>
      <c r="BM14" s="1541" t="str">
        <f t="shared" ca="1" si="2"/>
        <v/>
      </c>
      <c r="BN14" s="1541" t="str">
        <f t="shared" ca="1" si="2"/>
        <v/>
      </c>
      <c r="BO14" s="1541" t="str">
        <f t="shared" ca="1" si="2"/>
        <v/>
      </c>
      <c r="BP14" s="1537" t="str">
        <f t="shared" ca="1" si="2"/>
        <v/>
      </c>
      <c r="BQ14" s="1606" t="s">
        <v>822</v>
      </c>
      <c r="BR14" s="1554"/>
    </row>
    <row r="15" spans="2:104" ht="12" customHeight="1" thickBot="1">
      <c r="B15" s="1563"/>
      <c r="C15" s="2407"/>
      <c r="D15" s="1605"/>
      <c r="E15" s="1661" t="s">
        <v>903</v>
      </c>
      <c r="F15" s="1604" t="str">
        <f ca="1">IF(SUMIFS(G16:G75,C16:C75,"B")=0,"",SUMIFS(G16:G75,C16:C75,"B"))</f>
        <v/>
      </c>
      <c r="G15" s="1603" t="str">
        <f ca="1">IFERROR(G14/F14,"")</f>
        <v/>
      </c>
      <c r="H15" s="1542"/>
      <c r="I15" s="1601" t="str">
        <f t="shared" ref="I15:BP15" ca="1" si="3">IF(I14="","",I14/$F14*100)</f>
        <v/>
      </c>
      <c r="J15" s="1600" t="str">
        <f t="shared" ca="1" si="3"/>
        <v/>
      </c>
      <c r="K15" s="1600" t="str">
        <f t="shared" ca="1" si="3"/>
        <v/>
      </c>
      <c r="L15" s="1600" t="str">
        <f t="shared" ca="1" si="3"/>
        <v/>
      </c>
      <c r="M15" s="1600" t="str">
        <f t="shared" ca="1" si="3"/>
        <v/>
      </c>
      <c r="N15" s="1600" t="str">
        <f t="shared" ca="1" si="3"/>
        <v/>
      </c>
      <c r="O15" s="1600" t="str">
        <f t="shared" ca="1" si="3"/>
        <v/>
      </c>
      <c r="P15" s="1600" t="str">
        <f t="shared" ca="1" si="3"/>
        <v/>
      </c>
      <c r="Q15" s="1600" t="str">
        <f t="shared" ca="1" si="3"/>
        <v/>
      </c>
      <c r="R15" s="1602" t="str">
        <f t="shared" ca="1" si="3"/>
        <v/>
      </c>
      <c r="S15" s="1601" t="str">
        <f t="shared" ca="1" si="3"/>
        <v/>
      </c>
      <c r="T15" s="1600" t="str">
        <f t="shared" ca="1" si="3"/>
        <v/>
      </c>
      <c r="U15" s="1600" t="str">
        <f t="shared" ca="1" si="3"/>
        <v/>
      </c>
      <c r="V15" s="1600" t="str">
        <f t="shared" ca="1" si="3"/>
        <v/>
      </c>
      <c r="W15" s="1600" t="str">
        <f t="shared" ca="1" si="3"/>
        <v/>
      </c>
      <c r="X15" s="1600" t="str">
        <f t="shared" ca="1" si="3"/>
        <v/>
      </c>
      <c r="Y15" s="1600" t="str">
        <f t="shared" ca="1" si="3"/>
        <v/>
      </c>
      <c r="Z15" s="1600" t="str">
        <f t="shared" ca="1" si="3"/>
        <v/>
      </c>
      <c r="AA15" s="1600" t="str">
        <f t="shared" ca="1" si="3"/>
        <v/>
      </c>
      <c r="AB15" s="1602" t="str">
        <f t="shared" ca="1" si="3"/>
        <v/>
      </c>
      <c r="AC15" s="1601" t="str">
        <f t="shared" ca="1" si="3"/>
        <v/>
      </c>
      <c r="AD15" s="1600" t="str">
        <f t="shared" ca="1" si="3"/>
        <v/>
      </c>
      <c r="AE15" s="1600" t="str">
        <f t="shared" ca="1" si="3"/>
        <v/>
      </c>
      <c r="AF15" s="1600" t="str">
        <f t="shared" ca="1" si="3"/>
        <v/>
      </c>
      <c r="AG15" s="1600" t="str">
        <f t="shared" ca="1" si="3"/>
        <v/>
      </c>
      <c r="AH15" s="1600" t="str">
        <f t="shared" ca="1" si="3"/>
        <v/>
      </c>
      <c r="AI15" s="1600" t="str">
        <f t="shared" ca="1" si="3"/>
        <v/>
      </c>
      <c r="AJ15" s="1600" t="str">
        <f t="shared" ca="1" si="3"/>
        <v/>
      </c>
      <c r="AK15" s="1600" t="str">
        <f t="shared" ca="1" si="3"/>
        <v/>
      </c>
      <c r="AL15" s="1602" t="str">
        <f t="shared" ca="1" si="3"/>
        <v/>
      </c>
      <c r="AM15" s="1601" t="str">
        <f t="shared" ca="1" si="3"/>
        <v/>
      </c>
      <c r="AN15" s="1600" t="str">
        <f t="shared" ca="1" si="3"/>
        <v/>
      </c>
      <c r="AO15" s="1600" t="str">
        <f t="shared" ca="1" si="3"/>
        <v/>
      </c>
      <c r="AP15" s="1600" t="str">
        <f t="shared" ca="1" si="3"/>
        <v/>
      </c>
      <c r="AQ15" s="1600" t="str">
        <f t="shared" ca="1" si="3"/>
        <v/>
      </c>
      <c r="AR15" s="1600" t="str">
        <f t="shared" ca="1" si="3"/>
        <v/>
      </c>
      <c r="AS15" s="1600" t="str">
        <f t="shared" ca="1" si="3"/>
        <v/>
      </c>
      <c r="AT15" s="1600" t="str">
        <f t="shared" ca="1" si="3"/>
        <v/>
      </c>
      <c r="AU15" s="1600" t="str">
        <f t="shared" ca="1" si="3"/>
        <v/>
      </c>
      <c r="AV15" s="1602" t="str">
        <f t="shared" ca="1" si="3"/>
        <v/>
      </c>
      <c r="AW15" s="1601" t="str">
        <f t="shared" ca="1" si="3"/>
        <v/>
      </c>
      <c r="AX15" s="1600" t="str">
        <f t="shared" ca="1" si="3"/>
        <v/>
      </c>
      <c r="AY15" s="1600" t="str">
        <f t="shared" ca="1" si="3"/>
        <v/>
      </c>
      <c r="AZ15" s="1600" t="str">
        <f t="shared" ca="1" si="3"/>
        <v/>
      </c>
      <c r="BA15" s="1600" t="str">
        <f t="shared" ca="1" si="3"/>
        <v/>
      </c>
      <c r="BB15" s="1600" t="str">
        <f t="shared" ca="1" si="3"/>
        <v/>
      </c>
      <c r="BC15" s="1600" t="str">
        <f t="shared" ca="1" si="3"/>
        <v/>
      </c>
      <c r="BD15" s="1600" t="str">
        <f t="shared" ca="1" si="3"/>
        <v/>
      </c>
      <c r="BE15" s="1600" t="str">
        <f t="shared" ca="1" si="3"/>
        <v/>
      </c>
      <c r="BF15" s="1602" t="str">
        <f t="shared" ca="1" si="3"/>
        <v/>
      </c>
      <c r="BG15" s="1601" t="str">
        <f t="shared" ca="1" si="3"/>
        <v/>
      </c>
      <c r="BH15" s="1600" t="str">
        <f t="shared" ca="1" si="3"/>
        <v/>
      </c>
      <c r="BI15" s="1600" t="str">
        <f t="shared" ca="1" si="3"/>
        <v/>
      </c>
      <c r="BJ15" s="1600" t="str">
        <f t="shared" ca="1" si="3"/>
        <v/>
      </c>
      <c r="BK15" s="1600" t="str">
        <f t="shared" ca="1" si="3"/>
        <v/>
      </c>
      <c r="BL15" s="1600" t="str">
        <f t="shared" ca="1" si="3"/>
        <v/>
      </c>
      <c r="BM15" s="1600" t="str">
        <f t="shared" ca="1" si="3"/>
        <v/>
      </c>
      <c r="BN15" s="1600" t="str">
        <f t="shared" ca="1" si="3"/>
        <v/>
      </c>
      <c r="BO15" s="1600" t="str">
        <f t="shared" ca="1" si="3"/>
        <v/>
      </c>
      <c r="BP15" s="1120" t="str">
        <f t="shared" ca="1" si="3"/>
        <v/>
      </c>
      <c r="BQ15" s="1599" t="s">
        <v>823</v>
      </c>
      <c r="BR15" s="1554"/>
    </row>
    <row r="16" spans="2:104" ht="9.75" customHeight="1">
      <c r="B16" s="1563"/>
      <c r="C16" s="1598">
        <v>1</v>
      </c>
      <c r="D16" s="1588">
        <f>IFERROR(MATCH(F16,J!G$10:G$609,0)+9,J!C$618)</f>
        <v>10</v>
      </c>
      <c r="E16" s="1827" t="s">
        <v>948</v>
      </c>
      <c r="F16" s="2422">
        <v>7203</v>
      </c>
      <c r="G16" s="1795" t="str">
        <f ca="1">INDIRECT("J!G"&amp;D16+1)</f>
        <v>トヨタ</v>
      </c>
      <c r="H16" s="1589">
        <f ca="1">IFERROR(INDIRECT(H$7&amp;$D16+3),"")</f>
        <v>2028</v>
      </c>
      <c r="I16" s="1121">
        <f t="shared" ref="I16:BO16" ca="1" si="4">IFERROR(INDIRECT(I$7&amp;$D16+3),"")</f>
        <v>1995</v>
      </c>
      <c r="J16" s="1122">
        <f t="shared" ca="1" si="4"/>
        <v>2005.5</v>
      </c>
      <c r="K16" s="1122">
        <f t="shared" ca="1" si="4"/>
        <v>2030</v>
      </c>
      <c r="L16" s="1122">
        <f t="shared" ca="1" si="4"/>
        <v>2078.5</v>
      </c>
      <c r="M16" s="1122">
        <f t="shared" ca="1" si="4"/>
        <v>2102</v>
      </c>
      <c r="N16" s="1122">
        <f t="shared" ca="1" si="4"/>
        <v>2141.5</v>
      </c>
      <c r="O16" s="1122">
        <f t="shared" ca="1" si="4"/>
        <v>2128</v>
      </c>
      <c r="P16" s="1122">
        <f t="shared" ca="1" si="4"/>
        <v>2124.5</v>
      </c>
      <c r="Q16" s="1122">
        <f t="shared" ca="1" si="4"/>
        <v>2132.5</v>
      </c>
      <c r="R16" s="1123">
        <f t="shared" ca="1" si="4"/>
        <v>2105</v>
      </c>
      <c r="S16" s="1121">
        <f t="shared" ca="1" si="4"/>
        <v>2124.5</v>
      </c>
      <c r="T16" s="1122">
        <f t="shared" ca="1" si="4"/>
        <v>2112</v>
      </c>
      <c r="U16" s="1122">
        <f t="shared" ca="1" si="4"/>
        <v>2074.5</v>
      </c>
      <c r="V16" s="1122">
        <f t="shared" ca="1" si="4"/>
        <v>2012</v>
      </c>
      <c r="W16" s="1122">
        <f t="shared" ca="1" si="4"/>
        <v>2001</v>
      </c>
      <c r="X16" s="1122">
        <f t="shared" ca="1" si="4"/>
        <v>2045.5</v>
      </c>
      <c r="Y16" s="1122">
        <f t="shared" ca="1" si="4"/>
        <v>2045.5</v>
      </c>
      <c r="Z16" s="1122">
        <f t="shared" ca="1" si="4"/>
        <v>2079</v>
      </c>
      <c r="AA16" s="1122">
        <f t="shared" ca="1" si="4"/>
        <v>2066</v>
      </c>
      <c r="AB16" s="1123">
        <f t="shared" ca="1" si="4"/>
        <v>2105</v>
      </c>
      <c r="AC16" s="1121">
        <f t="shared" ca="1" si="4"/>
        <v>2068</v>
      </c>
      <c r="AD16" s="1122">
        <f t="shared" ca="1" si="4"/>
        <v>2056.5</v>
      </c>
      <c r="AE16" s="1122">
        <f t="shared" ca="1" si="4"/>
        <v>2052</v>
      </c>
      <c r="AF16" s="1122">
        <f t="shared" ca="1" si="4"/>
        <v>2002</v>
      </c>
      <c r="AG16" s="1122">
        <f t="shared" ca="1" si="4"/>
        <v>2045</v>
      </c>
      <c r="AH16" s="1122">
        <f t="shared" ca="1" si="4"/>
        <v>2118.5</v>
      </c>
      <c r="AI16" s="1122">
        <f t="shared" ca="1" si="4"/>
        <v>2139.5</v>
      </c>
      <c r="AJ16" s="1122">
        <f t="shared" ca="1" si="4"/>
        <v>2102.5</v>
      </c>
      <c r="AK16" s="1122">
        <f t="shared" ca="1" si="4"/>
        <v>2051</v>
      </c>
      <c r="AL16" s="1123">
        <f t="shared" ca="1" si="4"/>
        <v>2070.5</v>
      </c>
      <c r="AM16" s="1121">
        <f t="shared" ca="1" si="4"/>
        <v>2056.5</v>
      </c>
      <c r="AN16" s="1122">
        <f t="shared" ca="1" si="4"/>
        <v>2096.5</v>
      </c>
      <c r="AO16" s="1122">
        <f t="shared" ca="1" si="4"/>
        <v>2096.5</v>
      </c>
      <c r="AP16" s="1122">
        <f t="shared" ca="1" si="4"/>
        <v>2108</v>
      </c>
      <c r="AQ16" s="1122">
        <f t="shared" ca="1" si="4"/>
        <v>2133</v>
      </c>
      <c r="AR16" s="1122">
        <f t="shared" ca="1" si="4"/>
        <v>2110.5</v>
      </c>
      <c r="AS16" s="1122">
        <f t="shared" ca="1" si="4"/>
        <v>2105.5</v>
      </c>
      <c r="AT16" s="1122">
        <f t="shared" ca="1" si="4"/>
        <v>2234.5</v>
      </c>
      <c r="AU16" s="1122">
        <f t="shared" ca="1" si="4"/>
        <v>2292</v>
      </c>
      <c r="AV16" s="1123">
        <f t="shared" ca="1" si="4"/>
        <v>2284.5</v>
      </c>
      <c r="AW16" s="1121">
        <f t="shared" ca="1" si="4"/>
        <v>2307.5</v>
      </c>
      <c r="AX16" s="1122">
        <f t="shared" ca="1" si="4"/>
        <v>2322</v>
      </c>
      <c r="AY16" s="1122">
        <f t="shared" ca="1" si="4"/>
        <v>2359.5</v>
      </c>
      <c r="AZ16" s="1122">
        <f t="shared" ca="1" si="4"/>
        <v>2412</v>
      </c>
      <c r="BA16" s="1122">
        <f t="shared" ca="1" si="4"/>
        <v>2390</v>
      </c>
      <c r="BB16" s="1122">
        <f t="shared" ca="1" si="4"/>
        <v>2423</v>
      </c>
      <c r="BC16" s="1122">
        <f t="shared" ca="1" si="4"/>
        <v>2423.5</v>
      </c>
      <c r="BD16" s="1122">
        <f t="shared" ca="1" si="4"/>
        <v>2303</v>
      </c>
      <c r="BE16" s="1122">
        <f t="shared" ca="1" si="4"/>
        <v>2342.5</v>
      </c>
      <c r="BF16" s="1123">
        <f t="shared" ca="1" si="4"/>
        <v>2284.5</v>
      </c>
      <c r="BG16" s="1121">
        <f t="shared" ca="1" si="4"/>
        <v>2278.5</v>
      </c>
      <c r="BH16" s="1122">
        <f t="shared" ca="1" si="4"/>
        <v>2236.5</v>
      </c>
      <c r="BI16" s="1122">
        <f t="shared" ca="1" si="4"/>
        <v>2221.5</v>
      </c>
      <c r="BJ16" s="1122">
        <f t="shared" ca="1" si="4"/>
        <v>2163</v>
      </c>
      <c r="BK16" s="1122">
        <f t="shared" ca="1" si="4"/>
        <v>2237</v>
      </c>
      <c r="BL16" s="1122">
        <f t="shared" ca="1" si="4"/>
        <v>2245.5</v>
      </c>
      <c r="BM16" s="1122">
        <f t="shared" ca="1" si="4"/>
        <v>2227</v>
      </c>
      <c r="BN16" s="1122">
        <f t="shared" ca="1" si="4"/>
        <v>2273.5</v>
      </c>
      <c r="BO16" s="1122">
        <f t="shared" ca="1" si="4"/>
        <v>2293.5</v>
      </c>
      <c r="BP16" s="1123">
        <f ca="1">IFERROR(INDIRECT(BP$7&amp;$D16+3),"")</f>
        <v>2277.5</v>
      </c>
      <c r="BQ16" s="1597" t="s">
        <v>824</v>
      </c>
      <c r="BR16" s="1554"/>
    </row>
    <row r="17" spans="2:70" ht="9.75" customHeight="1">
      <c r="B17" s="1563"/>
      <c r="C17" s="1571" t="s">
        <v>99</v>
      </c>
      <c r="D17" s="1588" t="str">
        <f>IF(F17="","",F17)</f>
        <v/>
      </c>
      <c r="E17" s="1829" t="s">
        <v>865</v>
      </c>
      <c r="F17" s="1830"/>
      <c r="G17" s="1587" t="str">
        <f ca="1">INDIRECT("J!G"&amp;D16+2)&amp;"　"&amp;INDIRECT("J!G"&amp;D16+3)</f>
        <v>東1　輸機</v>
      </c>
      <c r="H17" s="1538" t="s">
        <v>904</v>
      </c>
      <c r="I17" s="1586" t="str">
        <f t="shared" ref="I17:BO17" ca="1" si="5">IF(I16="","",IF(I16&gt;H16,"+","")&amp;ROUND(I16-H16,1))</f>
        <v>-33</v>
      </c>
      <c r="J17" s="1585" t="str">
        <f t="shared" ca="1" si="5"/>
        <v>+10.5</v>
      </c>
      <c r="K17" s="1585" t="str">
        <f t="shared" ca="1" si="5"/>
        <v>+24.5</v>
      </c>
      <c r="L17" s="1585" t="str">
        <f t="shared" ca="1" si="5"/>
        <v>+48.5</v>
      </c>
      <c r="M17" s="1585" t="str">
        <f t="shared" ca="1" si="5"/>
        <v>+23.5</v>
      </c>
      <c r="N17" s="1585" t="str">
        <f t="shared" ca="1" si="5"/>
        <v>+39.5</v>
      </c>
      <c r="O17" s="1585" t="str">
        <f t="shared" ca="1" si="5"/>
        <v>-13.5</v>
      </c>
      <c r="P17" s="1585" t="str">
        <f t="shared" ca="1" si="5"/>
        <v>-3.5</v>
      </c>
      <c r="Q17" s="1585" t="str">
        <f t="shared" ca="1" si="5"/>
        <v>+8</v>
      </c>
      <c r="R17" s="1584" t="str">
        <f t="shared" ca="1" si="5"/>
        <v>-27.5</v>
      </c>
      <c r="S17" s="1586" t="str">
        <f t="shared" ca="1" si="5"/>
        <v>+19.5</v>
      </c>
      <c r="T17" s="1585" t="str">
        <f t="shared" ca="1" si="5"/>
        <v>-12.5</v>
      </c>
      <c r="U17" s="1585" t="str">
        <f t="shared" ca="1" si="5"/>
        <v>-37.5</v>
      </c>
      <c r="V17" s="1585" t="str">
        <f t="shared" ca="1" si="5"/>
        <v>-62.5</v>
      </c>
      <c r="W17" s="1585" t="str">
        <f t="shared" ca="1" si="5"/>
        <v>-11</v>
      </c>
      <c r="X17" s="1585" t="str">
        <f t="shared" ca="1" si="5"/>
        <v>+44.5</v>
      </c>
      <c r="Y17" s="1585" t="str">
        <f t="shared" ca="1" si="5"/>
        <v>0</v>
      </c>
      <c r="Z17" s="1585" t="str">
        <f t="shared" ca="1" si="5"/>
        <v>+33.5</v>
      </c>
      <c r="AA17" s="1585" t="str">
        <f t="shared" ca="1" si="5"/>
        <v>-13</v>
      </c>
      <c r="AB17" s="1584" t="str">
        <f t="shared" ca="1" si="5"/>
        <v>+39</v>
      </c>
      <c r="AC17" s="1586" t="str">
        <f t="shared" ca="1" si="5"/>
        <v>-37</v>
      </c>
      <c r="AD17" s="1585" t="str">
        <f t="shared" ca="1" si="5"/>
        <v>-11.5</v>
      </c>
      <c r="AE17" s="1585" t="str">
        <f t="shared" ca="1" si="5"/>
        <v>-4.5</v>
      </c>
      <c r="AF17" s="1585" t="str">
        <f t="shared" ca="1" si="5"/>
        <v>-50</v>
      </c>
      <c r="AG17" s="1585" t="str">
        <f t="shared" ca="1" si="5"/>
        <v>+43</v>
      </c>
      <c r="AH17" s="1585" t="str">
        <f t="shared" ca="1" si="5"/>
        <v>+73.5</v>
      </c>
      <c r="AI17" s="1585" t="str">
        <f t="shared" ca="1" si="5"/>
        <v>+21</v>
      </c>
      <c r="AJ17" s="1585" t="str">
        <f t="shared" ca="1" si="5"/>
        <v>-37</v>
      </c>
      <c r="AK17" s="1585" t="str">
        <f t="shared" ca="1" si="5"/>
        <v>-51.5</v>
      </c>
      <c r="AL17" s="1584" t="str">
        <f t="shared" ca="1" si="5"/>
        <v>+19.5</v>
      </c>
      <c r="AM17" s="1586" t="str">
        <f t="shared" ca="1" si="5"/>
        <v>-14</v>
      </c>
      <c r="AN17" s="1585" t="str">
        <f t="shared" ca="1" si="5"/>
        <v>+40</v>
      </c>
      <c r="AO17" s="1585" t="str">
        <f t="shared" ca="1" si="5"/>
        <v>0</v>
      </c>
      <c r="AP17" s="1585" t="str">
        <f t="shared" ca="1" si="5"/>
        <v>+11.5</v>
      </c>
      <c r="AQ17" s="1585" t="str">
        <f t="shared" ca="1" si="5"/>
        <v>+25</v>
      </c>
      <c r="AR17" s="1585" t="str">
        <f t="shared" ca="1" si="5"/>
        <v>-22.5</v>
      </c>
      <c r="AS17" s="1585" t="str">
        <f t="shared" ca="1" si="5"/>
        <v>-5</v>
      </c>
      <c r="AT17" s="1585" t="str">
        <f t="shared" ca="1" si="5"/>
        <v>+129</v>
      </c>
      <c r="AU17" s="1585" t="str">
        <f t="shared" ca="1" si="5"/>
        <v>+57.5</v>
      </c>
      <c r="AV17" s="1584" t="str">
        <f t="shared" ca="1" si="5"/>
        <v>-7.5</v>
      </c>
      <c r="AW17" s="1586" t="str">
        <f t="shared" ca="1" si="5"/>
        <v>+23</v>
      </c>
      <c r="AX17" s="1585" t="str">
        <f t="shared" ca="1" si="5"/>
        <v>+14.5</v>
      </c>
      <c r="AY17" s="1585" t="str">
        <f t="shared" ca="1" si="5"/>
        <v>+37.5</v>
      </c>
      <c r="AZ17" s="1585" t="str">
        <f t="shared" ca="1" si="5"/>
        <v>+52.5</v>
      </c>
      <c r="BA17" s="1585" t="str">
        <f t="shared" ca="1" si="5"/>
        <v>-22</v>
      </c>
      <c r="BB17" s="1585" t="str">
        <f t="shared" ca="1" si="5"/>
        <v>+33</v>
      </c>
      <c r="BC17" s="1585" t="str">
        <f t="shared" ca="1" si="5"/>
        <v>+0.5</v>
      </c>
      <c r="BD17" s="1585" t="str">
        <f t="shared" ca="1" si="5"/>
        <v>-120.5</v>
      </c>
      <c r="BE17" s="1585" t="str">
        <f t="shared" ca="1" si="5"/>
        <v>+39.5</v>
      </c>
      <c r="BF17" s="1584" t="str">
        <f t="shared" ca="1" si="5"/>
        <v>-58</v>
      </c>
      <c r="BG17" s="1586" t="str">
        <f t="shared" ca="1" si="5"/>
        <v>-6</v>
      </c>
      <c r="BH17" s="1585" t="str">
        <f t="shared" ca="1" si="5"/>
        <v>-42</v>
      </c>
      <c r="BI17" s="1585" t="str">
        <f t="shared" ca="1" si="5"/>
        <v>-15</v>
      </c>
      <c r="BJ17" s="1585" t="str">
        <f t="shared" ca="1" si="5"/>
        <v>-58.5</v>
      </c>
      <c r="BK17" s="1585" t="str">
        <f t="shared" ca="1" si="5"/>
        <v>+74</v>
      </c>
      <c r="BL17" s="1585" t="str">
        <f t="shared" ca="1" si="5"/>
        <v>+8.5</v>
      </c>
      <c r="BM17" s="1585" t="str">
        <f t="shared" ca="1" si="5"/>
        <v>-18.5</v>
      </c>
      <c r="BN17" s="1585" t="str">
        <f t="shared" ca="1" si="5"/>
        <v>+46.5</v>
      </c>
      <c r="BO17" s="1585" t="str">
        <f t="shared" ca="1" si="5"/>
        <v>+20</v>
      </c>
      <c r="BP17" s="1584" t="str">
        <f ca="1">IF(BP16="","",IF(BP16&gt;BO16,"+","")&amp;ROUND(BP16-BO16,1))</f>
        <v>-16</v>
      </c>
      <c r="BQ17" s="1597" t="s">
        <v>825</v>
      </c>
      <c r="BR17" s="1554"/>
    </row>
    <row r="18" spans="2:70" ht="9.75" customHeight="1">
      <c r="B18" s="1563"/>
      <c r="C18" s="1571" t="str">
        <f ca="1">IF(BP20="","","A")</f>
        <v/>
      </c>
      <c r="D18" s="1570" t="str">
        <f>IF(F18="","",F18)</f>
        <v/>
      </c>
      <c r="E18" s="1662" t="s">
        <v>912</v>
      </c>
      <c r="F18" s="1663"/>
      <c r="G18" s="1577" t="str">
        <f ca="1">IF(OR(D18="",D17="",G16=""),"",D17*D18)</f>
        <v/>
      </c>
      <c r="H18" s="1533" t="str">
        <f ca="1">IF(BP19="","",G18)</f>
        <v/>
      </c>
      <c r="I18" s="1582">
        <f t="shared" ref="I18" ca="1" si="6">IFERROR(I16/H16*100-100,"")</f>
        <v>-1.6272189349112409</v>
      </c>
      <c r="J18" s="1581">
        <f t="shared" ref="J18" ca="1" si="7">IFERROR(J16/I16*100-100,"")</f>
        <v>0.52631578947368496</v>
      </c>
      <c r="K18" s="1581">
        <f t="shared" ref="K18" ca="1" si="8">IFERROR(K16/J16*100-100,"")</f>
        <v>1.221640488656206</v>
      </c>
      <c r="L18" s="1581">
        <f ca="1">IFERROR(L16/K16*100-100,"")</f>
        <v>2.3891625615763559</v>
      </c>
      <c r="M18" s="1581">
        <f t="shared" ref="M18" ca="1" si="9">IFERROR(M16/L16*100-100,"")</f>
        <v>1.1306230454654695</v>
      </c>
      <c r="N18" s="1581">
        <f t="shared" ref="N18" ca="1" si="10">IFERROR(N16/M16*100-100,"")</f>
        <v>1.8791627021883954</v>
      </c>
      <c r="O18" s="1581">
        <f t="shared" ref="O18" ca="1" si="11">IFERROR(O16/N16*100-100,"")</f>
        <v>-0.63039925286014409</v>
      </c>
      <c r="P18" s="1581">
        <f t="shared" ref="P18" ca="1" si="12">IFERROR(P16/O16*100-100,"")</f>
        <v>-0.16447368421053454</v>
      </c>
      <c r="Q18" s="1581">
        <f t="shared" ref="Q18" ca="1" si="13">IFERROR(Q16/P16*100-100,"")</f>
        <v>0.37655919039774233</v>
      </c>
      <c r="R18" s="1580">
        <f t="shared" ref="R18" ca="1" si="14">IFERROR(R16/Q16*100-100,"")</f>
        <v>-1.2895662368112539</v>
      </c>
      <c r="S18" s="1582">
        <f t="shared" ref="S18" ca="1" si="15">IFERROR(S16/R16*100-100,"")</f>
        <v>0.92636579572446465</v>
      </c>
      <c r="T18" s="1581">
        <f t="shared" ref="T18" ca="1" si="16">IFERROR(T16/S16*100-100,"")</f>
        <v>-0.58837373499646617</v>
      </c>
      <c r="U18" s="1581">
        <f t="shared" ref="U18" ca="1" si="17">IFERROR(U16/T16*100-100,"")</f>
        <v>-1.7755681818181728</v>
      </c>
      <c r="V18" s="1581">
        <f t="shared" ref="V18" ca="1" si="18">IFERROR(V16/U16*100-100,"")</f>
        <v>-3.0127741624487783</v>
      </c>
      <c r="W18" s="1581">
        <f t="shared" ref="W18" ca="1" si="19">IFERROR(W16/V16*100-100,"")</f>
        <v>-0.54671968190854159</v>
      </c>
      <c r="X18" s="1581">
        <f t="shared" ref="X18" ca="1" si="20">IFERROR(X16/W16*100-100,"")</f>
        <v>2.2238880559720258</v>
      </c>
      <c r="Y18" s="1581">
        <f t="shared" ref="Y18" ca="1" si="21">IFERROR(Y16/X16*100-100,"")</f>
        <v>0</v>
      </c>
      <c r="Z18" s="1581">
        <f ca="1">IFERROR(Z16/Y16*100-100,"")</f>
        <v>1.637741383524812</v>
      </c>
      <c r="AA18" s="1581">
        <f t="shared" ref="AA18" ca="1" si="22">IFERROR(AA16/Z16*100-100,"")</f>
        <v>-0.6253006253006248</v>
      </c>
      <c r="AB18" s="1580">
        <f t="shared" ref="AB18" ca="1" si="23">IFERROR(AB16/AA16*100-100,"")</f>
        <v>1.8877057115198426</v>
      </c>
      <c r="AC18" s="1582">
        <f t="shared" ref="AC18" ca="1" si="24">IFERROR(AC16/AB16*100-100,"")</f>
        <v>-1.7577197149643666</v>
      </c>
      <c r="AD18" s="1581">
        <f t="shared" ref="AD18" ca="1" si="25">IFERROR(AD16/AC16*100-100,"")</f>
        <v>-0.55609284332687992</v>
      </c>
      <c r="AE18" s="1581">
        <f t="shared" ref="AE18" ca="1" si="26">IFERROR(AE16/AD16*100-100,"")</f>
        <v>-0.21881838074398274</v>
      </c>
      <c r="AF18" s="1581">
        <f t="shared" ref="AF18" ca="1" si="27">IFERROR(AF16/AE16*100-100,"")</f>
        <v>-2.436647173489277</v>
      </c>
      <c r="AG18" s="1581">
        <f t="shared" ref="AG18" ca="1" si="28">IFERROR(AG16/AF16*100-100,"")</f>
        <v>2.1478521478521628</v>
      </c>
      <c r="AH18" s="1581">
        <f t="shared" ref="AH18" ca="1" si="29">IFERROR(AH16/AG16*100-100,"")</f>
        <v>3.5941320293398462</v>
      </c>
      <c r="AI18" s="1581">
        <f t="shared" ref="AI18" ca="1" si="30">IFERROR(AI16/AH16*100-100,"")</f>
        <v>0.99126740618362419</v>
      </c>
      <c r="AJ18" s="1581">
        <f t="shared" ref="AJ18" ca="1" si="31">IFERROR(AJ16/AI16*100-100,"")</f>
        <v>-1.7293760224351473</v>
      </c>
      <c r="AK18" s="1581">
        <f t="shared" ref="AK18" ca="1" si="32">IFERROR(AK16/AJ16*100-100,"")</f>
        <v>-2.4494649227110585</v>
      </c>
      <c r="AL18" s="1580">
        <f t="shared" ref="AL18" ca="1" si="33">IFERROR(AL16/AK16*100-100,"")</f>
        <v>0.95075572891272486</v>
      </c>
      <c r="AM18" s="1582">
        <f t="shared" ref="AM18" ca="1" si="34">IFERROR(AM16/AL16*100-100,"")</f>
        <v>-0.67616517749335969</v>
      </c>
      <c r="AN18" s="1581">
        <f t="shared" ref="AN18" ca="1" si="35">IFERROR(AN16/AM16*100-100,"")</f>
        <v>1.9450522732798277</v>
      </c>
      <c r="AO18" s="1581">
        <f t="shared" ref="AO18" ca="1" si="36">IFERROR(AO16/AN16*100-100,"")</f>
        <v>0</v>
      </c>
      <c r="AP18" s="1581">
        <f t="shared" ref="AP18" ca="1" si="37">IFERROR(AP16/AO16*100-100,"")</f>
        <v>0.54853326973527317</v>
      </c>
      <c r="AQ18" s="1581">
        <f t="shared" ref="AQ18" ca="1" si="38">IFERROR(AQ16/AP16*100-100,"")</f>
        <v>1.1859582542694653</v>
      </c>
      <c r="AR18" s="1581">
        <f t="shared" ref="AR18" ca="1" si="39">IFERROR(AR16/AQ16*100-100,"")</f>
        <v>-1.0548523206751099</v>
      </c>
      <c r="AS18" s="1581">
        <f t="shared" ref="AS18" ca="1" si="40">IFERROR(AS16/AR16*100-100,"")</f>
        <v>-0.23691068467186938</v>
      </c>
      <c r="AT18" s="1581">
        <f t="shared" ref="AT18" ca="1" si="41">IFERROR(AT16/AS16*100-100,"")</f>
        <v>6.1268107337924391</v>
      </c>
      <c r="AU18" s="1581">
        <f t="shared" ref="AU18" ca="1" si="42">IFERROR(AU16/AT16*100-100,"")</f>
        <v>2.5732826135600959</v>
      </c>
      <c r="AV18" s="1580">
        <f t="shared" ref="AV18" ca="1" si="43">IFERROR(AV16/AU16*100-100,"")</f>
        <v>-0.32722513089005645</v>
      </c>
      <c r="AW18" s="1582">
        <f t="shared" ref="AW18" ca="1" si="44">IFERROR(AW16/AV16*100-100,"")</f>
        <v>1.0067848544539402</v>
      </c>
      <c r="AX18" s="1581">
        <f t="shared" ref="AX18" ca="1" si="45">IFERROR(AX16/AW16*100-100,"")</f>
        <v>0.62838569880823059</v>
      </c>
      <c r="AY18" s="1581">
        <f t="shared" ref="AY18" ca="1" si="46">IFERROR(AY16/AX16*100-100,"")</f>
        <v>1.6149870801033757</v>
      </c>
      <c r="AZ18" s="1581">
        <f t="shared" ref="AZ18" ca="1" si="47">IFERROR(AZ16/AY16*100-100,"")</f>
        <v>2.225047679593132</v>
      </c>
      <c r="BA18" s="1581">
        <f t="shared" ref="BA18" ca="1" si="48">IFERROR(BA16/AZ16*100-100,"")</f>
        <v>-0.91210613598673262</v>
      </c>
      <c r="BB18" s="1581">
        <f t="shared" ref="BB18" ca="1" si="49">IFERROR(BB16/BA16*100-100,"")</f>
        <v>1.3807531380753062</v>
      </c>
      <c r="BC18" s="1581">
        <f t="shared" ref="BC18" ca="1" si="50">IFERROR(BC16/BB16*100-100,"")</f>
        <v>2.0635575732555367E-2</v>
      </c>
      <c r="BD18" s="1581">
        <f t="shared" ref="BD18" ca="1" si="51">IFERROR(BD16/BC16*100-100,"")</f>
        <v>-4.9721477202393345</v>
      </c>
      <c r="BE18" s="1581">
        <f t="shared" ref="BE18" ca="1" si="52">IFERROR(BE16/BD16*100-100,"")</f>
        <v>1.7151541467650873</v>
      </c>
      <c r="BF18" s="1580">
        <f t="shared" ref="BF18" ca="1" si="53">IFERROR(BF16/BE16*100-100,"")</f>
        <v>-2.4759871931696864</v>
      </c>
      <c r="BG18" s="1582">
        <f t="shared" ref="BG18" ca="1" si="54">IFERROR(BG16/BF16*100-100,"")</f>
        <v>-0.26263952724885087</v>
      </c>
      <c r="BH18" s="1581">
        <f t="shared" ref="BH18" ca="1" si="55">IFERROR(BH16/BG16*100-100,"")</f>
        <v>-1.8433179723502349</v>
      </c>
      <c r="BI18" s="1581">
        <f t="shared" ref="BI18" ca="1" si="56">IFERROR(BI16/BH16*100-100,"")</f>
        <v>-0.67069081153587717</v>
      </c>
      <c r="BJ18" s="1581">
        <f t="shared" ref="BJ18" ca="1" si="57">IFERROR(BJ16/BI16*100-100,"")</f>
        <v>-2.6333558406482069</v>
      </c>
      <c r="BK18" s="1581">
        <f t="shared" ref="BK18" ca="1" si="58">IFERROR(BK16/BJ16*100-100,"")</f>
        <v>3.4211742949606929</v>
      </c>
      <c r="BL18" s="1581">
        <f t="shared" ref="BL18" ca="1" si="59">IFERROR(BL16/BK16*100-100,"")</f>
        <v>0.37997317836388333</v>
      </c>
      <c r="BM18" s="1581">
        <f t="shared" ref="BM18" ca="1" si="60">IFERROR(BM16/BL16*100-100,"")</f>
        <v>-0.82386996214651731</v>
      </c>
      <c r="BN18" s="1581">
        <f t="shared" ref="BN18" ca="1" si="61">IFERROR(BN16/BM16*100-100,"")</f>
        <v>2.0880107768298046</v>
      </c>
      <c r="BO18" s="1581">
        <f t="shared" ref="BO18" ca="1" si="62">IFERROR(BO16/BN16*100-100,"")</f>
        <v>0.87970090169342541</v>
      </c>
      <c r="BP18" s="1580">
        <f t="shared" ref="BP18" ca="1" si="63">IFERROR(BP16/BO16*100-100,"")</f>
        <v>-0.69762371920644739</v>
      </c>
      <c r="BQ18" s="1596" t="s">
        <v>826</v>
      </c>
      <c r="BR18" s="1554"/>
    </row>
    <row r="19" spans="2:70" ht="9.75" customHeight="1">
      <c r="B19" s="1563"/>
      <c r="C19" s="1571" t="str">
        <f ca="1">IF(BP20="","","B")</f>
        <v/>
      </c>
      <c r="D19" s="1578" t="str">
        <f>IF(F19="","",F19)</f>
        <v/>
      </c>
      <c r="E19" s="1667" t="s">
        <v>913</v>
      </c>
      <c r="F19" s="1825"/>
      <c r="G19" s="1577" t="str">
        <f>IF(OR(D18="",D19=""),"",IFERROR(D17*D20,""))</f>
        <v/>
      </c>
      <c r="H19" s="1576" t="str">
        <f ca="1">IF(BP19="","",G19)</f>
        <v/>
      </c>
      <c r="I19" s="1575" t="str">
        <f t="shared" ref="I19:BP19" ca="1" si="64">IF(OR($D19&gt;I$8,I$8&gt;$D21,$D18="",$D20="",I16=""),"",IF(I$8=$D21,$D20,I16)-$D18)</f>
        <v/>
      </c>
      <c r="J19" s="1574" t="str">
        <f t="shared" ca="1" si="64"/>
        <v/>
      </c>
      <c r="K19" s="1574" t="str">
        <f t="shared" ca="1" si="64"/>
        <v/>
      </c>
      <c r="L19" s="1574" t="str">
        <f t="shared" ca="1" si="64"/>
        <v/>
      </c>
      <c r="M19" s="1574" t="str">
        <f t="shared" ca="1" si="64"/>
        <v/>
      </c>
      <c r="N19" s="1574" t="str">
        <f t="shared" ca="1" si="64"/>
        <v/>
      </c>
      <c r="O19" s="1574" t="str">
        <f t="shared" ca="1" si="64"/>
        <v/>
      </c>
      <c r="P19" s="1574" t="str">
        <f t="shared" ca="1" si="64"/>
        <v/>
      </c>
      <c r="Q19" s="1574" t="str">
        <f t="shared" ca="1" si="64"/>
        <v/>
      </c>
      <c r="R19" s="1573" t="str">
        <f t="shared" ca="1" si="64"/>
        <v/>
      </c>
      <c r="S19" s="1575" t="str">
        <f t="shared" ca="1" si="64"/>
        <v/>
      </c>
      <c r="T19" s="1574" t="str">
        <f t="shared" ca="1" si="64"/>
        <v/>
      </c>
      <c r="U19" s="1574" t="str">
        <f t="shared" ca="1" si="64"/>
        <v/>
      </c>
      <c r="V19" s="1574" t="str">
        <f t="shared" ca="1" si="64"/>
        <v/>
      </c>
      <c r="W19" s="1574" t="str">
        <f t="shared" ca="1" si="64"/>
        <v/>
      </c>
      <c r="X19" s="1574" t="str">
        <f t="shared" ca="1" si="64"/>
        <v/>
      </c>
      <c r="Y19" s="1574" t="str">
        <f t="shared" ca="1" si="64"/>
        <v/>
      </c>
      <c r="Z19" s="1574" t="str">
        <f t="shared" ca="1" si="64"/>
        <v/>
      </c>
      <c r="AA19" s="1574" t="str">
        <f t="shared" ca="1" si="64"/>
        <v/>
      </c>
      <c r="AB19" s="1573" t="str">
        <f t="shared" ca="1" si="64"/>
        <v/>
      </c>
      <c r="AC19" s="1575" t="str">
        <f t="shared" ca="1" si="64"/>
        <v/>
      </c>
      <c r="AD19" s="1574" t="str">
        <f t="shared" ca="1" si="64"/>
        <v/>
      </c>
      <c r="AE19" s="1574" t="str">
        <f t="shared" ca="1" si="64"/>
        <v/>
      </c>
      <c r="AF19" s="1574" t="str">
        <f t="shared" ca="1" si="64"/>
        <v/>
      </c>
      <c r="AG19" s="1574" t="str">
        <f t="shared" ca="1" si="64"/>
        <v/>
      </c>
      <c r="AH19" s="1574" t="str">
        <f t="shared" ca="1" si="64"/>
        <v/>
      </c>
      <c r="AI19" s="1574" t="str">
        <f t="shared" ca="1" si="64"/>
        <v/>
      </c>
      <c r="AJ19" s="1574" t="str">
        <f t="shared" ca="1" si="64"/>
        <v/>
      </c>
      <c r="AK19" s="1574" t="str">
        <f t="shared" ca="1" si="64"/>
        <v/>
      </c>
      <c r="AL19" s="1573" t="str">
        <f t="shared" ca="1" si="64"/>
        <v/>
      </c>
      <c r="AM19" s="1575" t="str">
        <f t="shared" ca="1" si="64"/>
        <v/>
      </c>
      <c r="AN19" s="1574" t="str">
        <f t="shared" ca="1" si="64"/>
        <v/>
      </c>
      <c r="AO19" s="1574" t="str">
        <f t="shared" ca="1" si="64"/>
        <v/>
      </c>
      <c r="AP19" s="1574" t="str">
        <f t="shared" ca="1" si="64"/>
        <v/>
      </c>
      <c r="AQ19" s="1574" t="str">
        <f t="shared" ca="1" si="64"/>
        <v/>
      </c>
      <c r="AR19" s="1574" t="str">
        <f t="shared" ca="1" si="64"/>
        <v/>
      </c>
      <c r="AS19" s="1574" t="str">
        <f t="shared" ca="1" si="64"/>
        <v/>
      </c>
      <c r="AT19" s="1574" t="str">
        <f t="shared" ca="1" si="64"/>
        <v/>
      </c>
      <c r="AU19" s="1574" t="str">
        <f t="shared" ca="1" si="64"/>
        <v/>
      </c>
      <c r="AV19" s="1573" t="str">
        <f t="shared" ca="1" si="64"/>
        <v/>
      </c>
      <c r="AW19" s="1575" t="str">
        <f t="shared" ca="1" si="64"/>
        <v/>
      </c>
      <c r="AX19" s="1574" t="str">
        <f t="shared" ca="1" si="64"/>
        <v/>
      </c>
      <c r="AY19" s="1574" t="str">
        <f t="shared" ca="1" si="64"/>
        <v/>
      </c>
      <c r="AZ19" s="1574" t="str">
        <f t="shared" ca="1" si="64"/>
        <v/>
      </c>
      <c r="BA19" s="1574" t="str">
        <f t="shared" ca="1" si="64"/>
        <v/>
      </c>
      <c r="BB19" s="1574" t="str">
        <f t="shared" ca="1" si="64"/>
        <v/>
      </c>
      <c r="BC19" s="1574" t="str">
        <f t="shared" ca="1" si="64"/>
        <v/>
      </c>
      <c r="BD19" s="1574" t="str">
        <f t="shared" ca="1" si="64"/>
        <v/>
      </c>
      <c r="BE19" s="1574" t="str">
        <f t="shared" ca="1" si="64"/>
        <v/>
      </c>
      <c r="BF19" s="1573" t="str">
        <f t="shared" ca="1" si="64"/>
        <v/>
      </c>
      <c r="BG19" s="1575" t="str">
        <f t="shared" ca="1" si="64"/>
        <v/>
      </c>
      <c r="BH19" s="1574" t="str">
        <f t="shared" ca="1" si="64"/>
        <v/>
      </c>
      <c r="BI19" s="1574" t="str">
        <f t="shared" ca="1" si="64"/>
        <v/>
      </c>
      <c r="BJ19" s="1574" t="str">
        <f t="shared" ca="1" si="64"/>
        <v/>
      </c>
      <c r="BK19" s="1574" t="str">
        <f t="shared" ca="1" si="64"/>
        <v/>
      </c>
      <c r="BL19" s="1574" t="str">
        <f t="shared" ca="1" si="64"/>
        <v/>
      </c>
      <c r="BM19" s="1574" t="str">
        <f t="shared" ca="1" si="64"/>
        <v/>
      </c>
      <c r="BN19" s="1574" t="str">
        <f t="shared" ca="1" si="64"/>
        <v/>
      </c>
      <c r="BO19" s="1574" t="str">
        <f t="shared" ca="1" si="64"/>
        <v/>
      </c>
      <c r="BP19" s="1573" t="str">
        <f t="shared" ca="1" si="64"/>
        <v/>
      </c>
      <c r="BQ19" s="1595" t="s">
        <v>827</v>
      </c>
      <c r="BR19" s="1554"/>
    </row>
    <row r="20" spans="2:70" ht="9.75" customHeight="1">
      <c r="B20" s="1563"/>
      <c r="C20" s="1571" t="str">
        <f ca="1">IF(BP20="","","C")</f>
        <v/>
      </c>
      <c r="D20" s="1570">
        <f ca="1">IF(F20="",LOOKUP($D21,I$8:BP$8,I16:BP16),$F20)</f>
        <v>2277.5</v>
      </c>
      <c r="E20" s="1668" t="s">
        <v>914</v>
      </c>
      <c r="F20" s="1669"/>
      <c r="G20" s="1569" t="str">
        <f ca="1">IFERROR(G19-G18,"")</f>
        <v/>
      </c>
      <c r="H20" s="1568" t="str">
        <f ca="1">IF(BP20="","","A")</f>
        <v/>
      </c>
      <c r="I20" s="1567" t="str">
        <f t="shared" ref="I20:BP20" ca="1" si="65">IF(I19="","",I19*$D17)</f>
        <v/>
      </c>
      <c r="J20" s="1566" t="str">
        <f t="shared" ca="1" si="65"/>
        <v/>
      </c>
      <c r="K20" s="1566" t="str">
        <f t="shared" ca="1" si="65"/>
        <v/>
      </c>
      <c r="L20" s="1566" t="str">
        <f t="shared" ca="1" si="65"/>
        <v/>
      </c>
      <c r="M20" s="1566" t="str">
        <f t="shared" ca="1" si="65"/>
        <v/>
      </c>
      <c r="N20" s="1566" t="str">
        <f t="shared" ca="1" si="65"/>
        <v/>
      </c>
      <c r="O20" s="1566" t="str">
        <f t="shared" ca="1" si="65"/>
        <v/>
      </c>
      <c r="P20" s="1566" t="str">
        <f t="shared" ca="1" si="65"/>
        <v/>
      </c>
      <c r="Q20" s="1566" t="str">
        <f t="shared" ca="1" si="65"/>
        <v/>
      </c>
      <c r="R20" s="1565" t="str">
        <f t="shared" ca="1" si="65"/>
        <v/>
      </c>
      <c r="S20" s="1567" t="str">
        <f t="shared" ca="1" si="65"/>
        <v/>
      </c>
      <c r="T20" s="1566" t="str">
        <f t="shared" ca="1" si="65"/>
        <v/>
      </c>
      <c r="U20" s="1566" t="str">
        <f t="shared" ca="1" si="65"/>
        <v/>
      </c>
      <c r="V20" s="1566" t="str">
        <f t="shared" ca="1" si="65"/>
        <v/>
      </c>
      <c r="W20" s="1566" t="str">
        <f t="shared" ca="1" si="65"/>
        <v/>
      </c>
      <c r="X20" s="1566" t="str">
        <f t="shared" ca="1" si="65"/>
        <v/>
      </c>
      <c r="Y20" s="1566" t="str">
        <f t="shared" ca="1" si="65"/>
        <v/>
      </c>
      <c r="Z20" s="1566" t="str">
        <f t="shared" ca="1" si="65"/>
        <v/>
      </c>
      <c r="AA20" s="1566" t="str">
        <f t="shared" ca="1" si="65"/>
        <v/>
      </c>
      <c r="AB20" s="1565" t="str">
        <f t="shared" ca="1" si="65"/>
        <v/>
      </c>
      <c r="AC20" s="1567" t="str">
        <f t="shared" ca="1" si="65"/>
        <v/>
      </c>
      <c r="AD20" s="1566" t="str">
        <f t="shared" ca="1" si="65"/>
        <v/>
      </c>
      <c r="AE20" s="1566" t="str">
        <f t="shared" ca="1" si="65"/>
        <v/>
      </c>
      <c r="AF20" s="1566" t="str">
        <f t="shared" ca="1" si="65"/>
        <v/>
      </c>
      <c r="AG20" s="1566" t="str">
        <f t="shared" ca="1" si="65"/>
        <v/>
      </c>
      <c r="AH20" s="1566" t="str">
        <f t="shared" ca="1" si="65"/>
        <v/>
      </c>
      <c r="AI20" s="1566" t="str">
        <f t="shared" ca="1" si="65"/>
        <v/>
      </c>
      <c r="AJ20" s="1566" t="str">
        <f t="shared" ca="1" si="65"/>
        <v/>
      </c>
      <c r="AK20" s="1566" t="str">
        <f t="shared" ca="1" si="65"/>
        <v/>
      </c>
      <c r="AL20" s="1565" t="str">
        <f t="shared" ca="1" si="65"/>
        <v/>
      </c>
      <c r="AM20" s="1567" t="str">
        <f t="shared" ca="1" si="65"/>
        <v/>
      </c>
      <c r="AN20" s="1566" t="str">
        <f t="shared" ca="1" si="65"/>
        <v/>
      </c>
      <c r="AO20" s="1566" t="str">
        <f t="shared" ca="1" si="65"/>
        <v/>
      </c>
      <c r="AP20" s="1566" t="str">
        <f t="shared" ca="1" si="65"/>
        <v/>
      </c>
      <c r="AQ20" s="1566" t="str">
        <f t="shared" ca="1" si="65"/>
        <v/>
      </c>
      <c r="AR20" s="1566" t="str">
        <f t="shared" ca="1" si="65"/>
        <v/>
      </c>
      <c r="AS20" s="1566" t="str">
        <f t="shared" ca="1" si="65"/>
        <v/>
      </c>
      <c r="AT20" s="1566" t="str">
        <f t="shared" ca="1" si="65"/>
        <v/>
      </c>
      <c r="AU20" s="1566" t="str">
        <f t="shared" ca="1" si="65"/>
        <v/>
      </c>
      <c r="AV20" s="1565" t="str">
        <f t="shared" ca="1" si="65"/>
        <v/>
      </c>
      <c r="AW20" s="1567" t="str">
        <f t="shared" ca="1" si="65"/>
        <v/>
      </c>
      <c r="AX20" s="1566" t="str">
        <f t="shared" ca="1" si="65"/>
        <v/>
      </c>
      <c r="AY20" s="1566" t="str">
        <f t="shared" ca="1" si="65"/>
        <v/>
      </c>
      <c r="AZ20" s="1566" t="str">
        <f t="shared" ca="1" si="65"/>
        <v/>
      </c>
      <c r="BA20" s="1566" t="str">
        <f t="shared" ca="1" si="65"/>
        <v/>
      </c>
      <c r="BB20" s="1566" t="str">
        <f t="shared" ca="1" si="65"/>
        <v/>
      </c>
      <c r="BC20" s="1566" t="str">
        <f t="shared" ca="1" si="65"/>
        <v/>
      </c>
      <c r="BD20" s="1566" t="str">
        <f t="shared" ca="1" si="65"/>
        <v/>
      </c>
      <c r="BE20" s="1566" t="str">
        <f t="shared" ca="1" si="65"/>
        <v/>
      </c>
      <c r="BF20" s="1565" t="str">
        <f t="shared" ca="1" si="65"/>
        <v/>
      </c>
      <c r="BG20" s="1567" t="str">
        <f t="shared" ca="1" si="65"/>
        <v/>
      </c>
      <c r="BH20" s="1566" t="str">
        <f t="shared" ca="1" si="65"/>
        <v/>
      </c>
      <c r="BI20" s="1566" t="str">
        <f t="shared" ca="1" si="65"/>
        <v/>
      </c>
      <c r="BJ20" s="1566" t="str">
        <f t="shared" ca="1" si="65"/>
        <v/>
      </c>
      <c r="BK20" s="1566" t="str">
        <f t="shared" ca="1" si="65"/>
        <v/>
      </c>
      <c r="BL20" s="1566" t="str">
        <f t="shared" ca="1" si="65"/>
        <v/>
      </c>
      <c r="BM20" s="1566" t="str">
        <f t="shared" ca="1" si="65"/>
        <v/>
      </c>
      <c r="BN20" s="1566" t="str">
        <f t="shared" ca="1" si="65"/>
        <v/>
      </c>
      <c r="BO20" s="1566" t="str">
        <f t="shared" ca="1" si="65"/>
        <v/>
      </c>
      <c r="BP20" s="1565" t="str">
        <f t="shared" ca="1" si="65"/>
        <v/>
      </c>
      <c r="BQ20" s="1594" t="s">
        <v>822</v>
      </c>
      <c r="BR20" s="1554"/>
    </row>
    <row r="21" spans="2:70" ht="9.75" customHeight="1">
      <c r="B21" s="1563"/>
      <c r="C21" s="1562" t="s">
        <v>99</v>
      </c>
      <c r="D21" s="1561">
        <f>IF(F21="",BP$8,$F21)</f>
        <v>44596</v>
      </c>
      <c r="E21" s="1670" t="s">
        <v>913</v>
      </c>
      <c r="F21" s="1826"/>
      <c r="G21" s="1593" t="str">
        <f ca="1">IFERROR(G20/G18,"")</f>
        <v/>
      </c>
      <c r="H21" s="1559" t="s">
        <v>905</v>
      </c>
      <c r="I21" s="1558" t="str">
        <f t="shared" ref="I21:BP21" ca="1" si="66">IF(I19="","",I19/$D18*100)</f>
        <v/>
      </c>
      <c r="J21" s="1557" t="str">
        <f t="shared" ca="1" si="66"/>
        <v/>
      </c>
      <c r="K21" s="1557" t="str">
        <f t="shared" ca="1" si="66"/>
        <v/>
      </c>
      <c r="L21" s="1557" t="str">
        <f t="shared" ca="1" si="66"/>
        <v/>
      </c>
      <c r="M21" s="1557" t="str">
        <f t="shared" ca="1" si="66"/>
        <v/>
      </c>
      <c r="N21" s="1557" t="str">
        <f t="shared" ca="1" si="66"/>
        <v/>
      </c>
      <c r="O21" s="1557" t="str">
        <f t="shared" ca="1" si="66"/>
        <v/>
      </c>
      <c r="P21" s="1557" t="str">
        <f t="shared" ca="1" si="66"/>
        <v/>
      </c>
      <c r="Q21" s="1557" t="str">
        <f t="shared" ca="1" si="66"/>
        <v/>
      </c>
      <c r="R21" s="1556" t="str">
        <f t="shared" ca="1" si="66"/>
        <v/>
      </c>
      <c r="S21" s="1558" t="str">
        <f t="shared" ca="1" si="66"/>
        <v/>
      </c>
      <c r="T21" s="1557" t="str">
        <f t="shared" ca="1" si="66"/>
        <v/>
      </c>
      <c r="U21" s="1557" t="str">
        <f t="shared" ca="1" si="66"/>
        <v/>
      </c>
      <c r="V21" s="1557" t="str">
        <f t="shared" ca="1" si="66"/>
        <v/>
      </c>
      <c r="W21" s="1557" t="str">
        <f t="shared" ca="1" si="66"/>
        <v/>
      </c>
      <c r="X21" s="1557" t="str">
        <f t="shared" ca="1" si="66"/>
        <v/>
      </c>
      <c r="Y21" s="1557" t="str">
        <f t="shared" ca="1" si="66"/>
        <v/>
      </c>
      <c r="Z21" s="1557" t="str">
        <f t="shared" ca="1" si="66"/>
        <v/>
      </c>
      <c r="AA21" s="1557" t="str">
        <f t="shared" ca="1" si="66"/>
        <v/>
      </c>
      <c r="AB21" s="1556" t="str">
        <f t="shared" ca="1" si="66"/>
        <v/>
      </c>
      <c r="AC21" s="1558" t="str">
        <f t="shared" ca="1" si="66"/>
        <v/>
      </c>
      <c r="AD21" s="1557" t="str">
        <f t="shared" ca="1" si="66"/>
        <v/>
      </c>
      <c r="AE21" s="1557" t="str">
        <f t="shared" ca="1" si="66"/>
        <v/>
      </c>
      <c r="AF21" s="1557" t="str">
        <f t="shared" ca="1" si="66"/>
        <v/>
      </c>
      <c r="AG21" s="1557" t="str">
        <f t="shared" ca="1" si="66"/>
        <v/>
      </c>
      <c r="AH21" s="1557" t="str">
        <f t="shared" ca="1" si="66"/>
        <v/>
      </c>
      <c r="AI21" s="1557" t="str">
        <f t="shared" ca="1" si="66"/>
        <v/>
      </c>
      <c r="AJ21" s="1557" t="str">
        <f t="shared" ca="1" si="66"/>
        <v/>
      </c>
      <c r="AK21" s="1557" t="str">
        <f t="shared" ca="1" si="66"/>
        <v/>
      </c>
      <c r="AL21" s="1556" t="str">
        <f t="shared" ca="1" si="66"/>
        <v/>
      </c>
      <c r="AM21" s="1558" t="str">
        <f t="shared" ca="1" si="66"/>
        <v/>
      </c>
      <c r="AN21" s="1557" t="str">
        <f t="shared" ca="1" si="66"/>
        <v/>
      </c>
      <c r="AO21" s="1557" t="str">
        <f t="shared" ca="1" si="66"/>
        <v/>
      </c>
      <c r="AP21" s="1557" t="str">
        <f t="shared" ca="1" si="66"/>
        <v/>
      </c>
      <c r="AQ21" s="1557" t="str">
        <f t="shared" ca="1" si="66"/>
        <v/>
      </c>
      <c r="AR21" s="1557" t="str">
        <f t="shared" ca="1" si="66"/>
        <v/>
      </c>
      <c r="AS21" s="1557" t="str">
        <f t="shared" ca="1" si="66"/>
        <v/>
      </c>
      <c r="AT21" s="1557" t="str">
        <f t="shared" ca="1" si="66"/>
        <v/>
      </c>
      <c r="AU21" s="1557" t="str">
        <f t="shared" ca="1" si="66"/>
        <v/>
      </c>
      <c r="AV21" s="1556" t="str">
        <f t="shared" ca="1" si="66"/>
        <v/>
      </c>
      <c r="AW21" s="1558" t="str">
        <f t="shared" ca="1" si="66"/>
        <v/>
      </c>
      <c r="AX21" s="1557" t="str">
        <f t="shared" ca="1" si="66"/>
        <v/>
      </c>
      <c r="AY21" s="1557" t="str">
        <f t="shared" ca="1" si="66"/>
        <v/>
      </c>
      <c r="AZ21" s="1557" t="str">
        <f t="shared" ca="1" si="66"/>
        <v/>
      </c>
      <c r="BA21" s="1557" t="str">
        <f t="shared" ca="1" si="66"/>
        <v/>
      </c>
      <c r="BB21" s="1557" t="str">
        <f t="shared" ca="1" si="66"/>
        <v/>
      </c>
      <c r="BC21" s="1557" t="str">
        <f t="shared" ca="1" si="66"/>
        <v/>
      </c>
      <c r="BD21" s="1557" t="str">
        <f t="shared" ca="1" si="66"/>
        <v/>
      </c>
      <c r="BE21" s="1557" t="str">
        <f t="shared" ca="1" si="66"/>
        <v/>
      </c>
      <c r="BF21" s="1556" t="str">
        <f t="shared" ca="1" si="66"/>
        <v/>
      </c>
      <c r="BG21" s="1558" t="str">
        <f t="shared" ca="1" si="66"/>
        <v/>
      </c>
      <c r="BH21" s="1557" t="str">
        <f t="shared" ca="1" si="66"/>
        <v/>
      </c>
      <c r="BI21" s="1557" t="str">
        <f t="shared" ca="1" si="66"/>
        <v/>
      </c>
      <c r="BJ21" s="1557" t="str">
        <f t="shared" ca="1" si="66"/>
        <v/>
      </c>
      <c r="BK21" s="1557" t="str">
        <f t="shared" ca="1" si="66"/>
        <v/>
      </c>
      <c r="BL21" s="1557" t="str">
        <f t="shared" ca="1" si="66"/>
        <v/>
      </c>
      <c r="BM21" s="1557" t="str">
        <f t="shared" ca="1" si="66"/>
        <v/>
      </c>
      <c r="BN21" s="1557" t="str">
        <f t="shared" ca="1" si="66"/>
        <v/>
      </c>
      <c r="BO21" s="1557" t="str">
        <f t="shared" ca="1" si="66"/>
        <v/>
      </c>
      <c r="BP21" s="1556" t="str">
        <f t="shared" ca="1" si="66"/>
        <v/>
      </c>
      <c r="BQ21" s="1592" t="s">
        <v>823</v>
      </c>
      <c r="BR21" s="1554"/>
    </row>
    <row r="22" spans="2:70" ht="9.75" customHeight="1">
      <c r="B22" s="1563"/>
      <c r="C22" s="1591">
        <v>2</v>
      </c>
      <c r="D22" s="1588">
        <f>IFERROR(MATCH(F22,J!G$10:G$609,0)+9,J!C$618)</f>
        <v>618</v>
      </c>
      <c r="E22" s="1827" t="s">
        <v>947</v>
      </c>
      <c r="F22" s="1828"/>
      <c r="G22" s="1590" t="str">
        <f ca="1">INDIRECT("J!G"&amp;D22+1)</f>
        <v/>
      </c>
      <c r="H22" s="1589" t="str">
        <f t="shared" ref="H22:W22" ca="1" si="67">IFERROR(INDIRECT(H$7&amp;$D22+3),"")</f>
        <v/>
      </c>
      <c r="I22" s="1121" t="str">
        <f t="shared" ca="1" si="67"/>
        <v/>
      </c>
      <c r="J22" s="1122" t="str">
        <f t="shared" ca="1" si="67"/>
        <v/>
      </c>
      <c r="K22" s="1122" t="str">
        <f t="shared" ca="1" si="67"/>
        <v/>
      </c>
      <c r="L22" s="1122" t="str">
        <f t="shared" ca="1" si="67"/>
        <v/>
      </c>
      <c r="M22" s="1122" t="str">
        <f t="shared" ca="1" si="67"/>
        <v/>
      </c>
      <c r="N22" s="1122" t="str">
        <f t="shared" ca="1" si="67"/>
        <v/>
      </c>
      <c r="O22" s="1122" t="str">
        <f t="shared" ca="1" si="67"/>
        <v/>
      </c>
      <c r="P22" s="1122" t="str">
        <f t="shared" ca="1" si="67"/>
        <v/>
      </c>
      <c r="Q22" s="1122" t="str">
        <f t="shared" ca="1" si="67"/>
        <v/>
      </c>
      <c r="R22" s="1123" t="str">
        <f t="shared" ca="1" si="67"/>
        <v/>
      </c>
      <c r="S22" s="1121" t="str">
        <f t="shared" ca="1" si="67"/>
        <v/>
      </c>
      <c r="T22" s="1122" t="str">
        <f t="shared" ca="1" si="67"/>
        <v/>
      </c>
      <c r="U22" s="1122" t="str">
        <f t="shared" ca="1" si="67"/>
        <v/>
      </c>
      <c r="V22" s="1122" t="str">
        <f t="shared" ca="1" si="67"/>
        <v/>
      </c>
      <c r="W22" s="1122" t="str">
        <f t="shared" ca="1" si="67"/>
        <v/>
      </c>
      <c r="X22" s="1122" t="str">
        <f t="shared" ref="X22:AM22" ca="1" si="68">IFERROR(INDIRECT(X$7&amp;$D22+3),"")</f>
        <v/>
      </c>
      <c r="Y22" s="1122" t="str">
        <f t="shared" ca="1" si="68"/>
        <v/>
      </c>
      <c r="Z22" s="1122" t="str">
        <f t="shared" ca="1" si="68"/>
        <v/>
      </c>
      <c r="AA22" s="1122" t="str">
        <f t="shared" ca="1" si="68"/>
        <v/>
      </c>
      <c r="AB22" s="1123" t="str">
        <f t="shared" ca="1" si="68"/>
        <v/>
      </c>
      <c r="AC22" s="1121" t="str">
        <f t="shared" ca="1" si="68"/>
        <v/>
      </c>
      <c r="AD22" s="1122" t="str">
        <f t="shared" ca="1" si="68"/>
        <v/>
      </c>
      <c r="AE22" s="1122" t="str">
        <f t="shared" ca="1" si="68"/>
        <v/>
      </c>
      <c r="AF22" s="1122" t="str">
        <f t="shared" ca="1" si="68"/>
        <v/>
      </c>
      <c r="AG22" s="1122" t="str">
        <f t="shared" ca="1" si="68"/>
        <v/>
      </c>
      <c r="AH22" s="1122" t="str">
        <f t="shared" ca="1" si="68"/>
        <v/>
      </c>
      <c r="AI22" s="1122" t="str">
        <f t="shared" ca="1" si="68"/>
        <v/>
      </c>
      <c r="AJ22" s="1122" t="str">
        <f t="shared" ca="1" si="68"/>
        <v/>
      </c>
      <c r="AK22" s="1122" t="str">
        <f t="shared" ca="1" si="68"/>
        <v/>
      </c>
      <c r="AL22" s="1123" t="str">
        <f t="shared" ca="1" si="68"/>
        <v/>
      </c>
      <c r="AM22" s="1121" t="str">
        <f t="shared" ca="1" si="68"/>
        <v/>
      </c>
      <c r="AN22" s="1122" t="str">
        <f t="shared" ref="AN22:BC22" ca="1" si="69">IFERROR(INDIRECT(AN$7&amp;$D22+3),"")</f>
        <v/>
      </c>
      <c r="AO22" s="1122" t="str">
        <f t="shared" ca="1" si="69"/>
        <v/>
      </c>
      <c r="AP22" s="1122" t="str">
        <f t="shared" ca="1" si="69"/>
        <v/>
      </c>
      <c r="AQ22" s="1122" t="str">
        <f t="shared" ca="1" si="69"/>
        <v/>
      </c>
      <c r="AR22" s="1122" t="str">
        <f t="shared" ca="1" si="69"/>
        <v/>
      </c>
      <c r="AS22" s="1122" t="str">
        <f t="shared" ca="1" si="69"/>
        <v/>
      </c>
      <c r="AT22" s="1122" t="str">
        <f t="shared" ca="1" si="69"/>
        <v/>
      </c>
      <c r="AU22" s="1122" t="str">
        <f t="shared" ca="1" si="69"/>
        <v/>
      </c>
      <c r="AV22" s="1123" t="str">
        <f t="shared" ca="1" si="69"/>
        <v/>
      </c>
      <c r="AW22" s="1121" t="str">
        <f t="shared" ca="1" si="69"/>
        <v/>
      </c>
      <c r="AX22" s="1122" t="str">
        <f t="shared" ca="1" si="69"/>
        <v/>
      </c>
      <c r="AY22" s="1122" t="str">
        <f t="shared" ca="1" si="69"/>
        <v/>
      </c>
      <c r="AZ22" s="1122" t="str">
        <f t="shared" ca="1" si="69"/>
        <v/>
      </c>
      <c r="BA22" s="1122" t="str">
        <f t="shared" ca="1" si="69"/>
        <v/>
      </c>
      <c r="BB22" s="1122" t="str">
        <f t="shared" ca="1" si="69"/>
        <v/>
      </c>
      <c r="BC22" s="1122" t="str">
        <f t="shared" ca="1" si="69"/>
        <v/>
      </c>
      <c r="BD22" s="1122" t="str">
        <f t="shared" ref="BD22:BP22" ca="1" si="70">IFERROR(INDIRECT(BD$7&amp;$D22+3),"")</f>
        <v/>
      </c>
      <c r="BE22" s="1122" t="str">
        <f t="shared" ca="1" si="70"/>
        <v/>
      </c>
      <c r="BF22" s="1123" t="str">
        <f t="shared" ca="1" si="70"/>
        <v/>
      </c>
      <c r="BG22" s="1121" t="str">
        <f t="shared" ca="1" si="70"/>
        <v/>
      </c>
      <c r="BH22" s="1122" t="str">
        <f t="shared" ca="1" si="70"/>
        <v/>
      </c>
      <c r="BI22" s="1122" t="str">
        <f t="shared" ca="1" si="70"/>
        <v/>
      </c>
      <c r="BJ22" s="1122" t="str">
        <f t="shared" ca="1" si="70"/>
        <v/>
      </c>
      <c r="BK22" s="1122" t="str">
        <f t="shared" ca="1" si="70"/>
        <v/>
      </c>
      <c r="BL22" s="1122" t="str">
        <f t="shared" ca="1" si="70"/>
        <v/>
      </c>
      <c r="BM22" s="1122" t="str">
        <f t="shared" ca="1" si="70"/>
        <v/>
      </c>
      <c r="BN22" s="1122" t="str">
        <f t="shared" ca="1" si="70"/>
        <v/>
      </c>
      <c r="BO22" s="1122" t="str">
        <f t="shared" ca="1" si="70"/>
        <v/>
      </c>
      <c r="BP22" s="1123" t="str">
        <f t="shared" ca="1" si="70"/>
        <v/>
      </c>
      <c r="BQ22" s="1583"/>
      <c r="BR22" s="1554"/>
    </row>
    <row r="23" spans="2:70" ht="9.75" customHeight="1">
      <c r="B23" s="1563"/>
      <c r="C23" s="1571" t="s">
        <v>99</v>
      </c>
      <c r="D23" s="1588" t="str">
        <f t="shared" ref="D23:D25" si="71">IF(F23="","",F23)</f>
        <v/>
      </c>
      <c r="E23" s="1829" t="str">
        <f>IF(D22=1218,"","株")</f>
        <v>株</v>
      </c>
      <c r="F23" s="1830"/>
      <c r="G23" s="1587" t="str">
        <f ca="1">INDIRECT("J!G"&amp;D22+2)&amp;"　"&amp;INDIRECT("J!G"&amp;D22+3)</f>
        <v>　</v>
      </c>
      <c r="H23" s="1538" t="s">
        <v>906</v>
      </c>
      <c r="I23" s="1586" t="str">
        <f t="shared" ref="I23" ca="1" si="72">IF(I22="","",IF(I22&gt;H22,"+","")&amp;ROUND(I22-H22,1))</f>
        <v/>
      </c>
      <c r="J23" s="1585" t="str">
        <f t="shared" ref="J23" ca="1" si="73">IF(J22="","",IF(J22&gt;I22,"+","")&amp;ROUND(J22-I22,1))</f>
        <v/>
      </c>
      <c r="K23" s="1585" t="str">
        <f t="shared" ref="K23" ca="1" si="74">IF(K22="","",IF(K22&gt;J22,"+","")&amp;ROUND(K22-J22,1))</f>
        <v/>
      </c>
      <c r="L23" s="1585" t="str">
        <f t="shared" ref="L23" ca="1" si="75">IF(L22="","",IF(L22&gt;K22,"+","")&amp;ROUND(L22-K22,1))</f>
        <v/>
      </c>
      <c r="M23" s="1585" t="str">
        <f t="shared" ref="M23" ca="1" si="76">IF(M22="","",IF(M22&gt;L22,"+","")&amp;ROUND(M22-L22,1))</f>
        <v/>
      </c>
      <c r="N23" s="1585" t="str">
        <f t="shared" ref="N23" ca="1" si="77">IF(N22="","",IF(N22&gt;M22,"+","")&amp;ROUND(N22-M22,1))</f>
        <v/>
      </c>
      <c r="O23" s="1585" t="str">
        <f t="shared" ref="O23" ca="1" si="78">IF(O22="","",IF(O22&gt;N22,"+","")&amp;ROUND(O22-N22,1))</f>
        <v/>
      </c>
      <c r="P23" s="1585" t="str">
        <f t="shared" ref="P23" ca="1" si="79">IF(P22="","",IF(P22&gt;O22,"+","")&amp;ROUND(P22-O22,1))</f>
        <v/>
      </c>
      <c r="Q23" s="1585" t="str">
        <f t="shared" ref="Q23" ca="1" si="80">IF(Q22="","",IF(Q22&gt;P22,"+","")&amp;ROUND(Q22-P22,1))</f>
        <v/>
      </c>
      <c r="R23" s="1584" t="str">
        <f t="shared" ref="R23" ca="1" si="81">IF(R22="","",IF(R22&gt;Q22,"+","")&amp;ROUND(R22-Q22,1))</f>
        <v/>
      </c>
      <c r="S23" s="1586" t="str">
        <f t="shared" ref="S23" ca="1" si="82">IF(S22="","",IF(S22&gt;R22,"+","")&amp;ROUND(S22-R22,1))</f>
        <v/>
      </c>
      <c r="T23" s="1585" t="str">
        <f t="shared" ref="T23" ca="1" si="83">IF(T22="","",IF(T22&gt;S22,"+","")&amp;ROUND(T22-S22,1))</f>
        <v/>
      </c>
      <c r="U23" s="1585" t="str">
        <f t="shared" ref="U23" ca="1" si="84">IF(U22="","",IF(U22&gt;T22,"+","")&amp;ROUND(U22-T22,1))</f>
        <v/>
      </c>
      <c r="V23" s="1585" t="str">
        <f t="shared" ref="V23" ca="1" si="85">IF(V22="","",IF(V22&gt;U22,"+","")&amp;ROUND(V22-U22,1))</f>
        <v/>
      </c>
      <c r="W23" s="1585" t="str">
        <f t="shared" ref="W23" ca="1" si="86">IF(W22="","",IF(W22&gt;V22,"+","")&amp;ROUND(W22-V22,1))</f>
        <v/>
      </c>
      <c r="X23" s="1585" t="str">
        <f t="shared" ref="X23" ca="1" si="87">IF(X22="","",IF(X22&gt;W22,"+","")&amp;ROUND(X22-W22,1))</f>
        <v/>
      </c>
      <c r="Y23" s="1585" t="str">
        <f t="shared" ref="Y23" ca="1" si="88">IF(Y22="","",IF(Y22&gt;X22,"+","")&amp;ROUND(Y22-X22,1))</f>
        <v/>
      </c>
      <c r="Z23" s="1585" t="str">
        <f t="shared" ref="Z23" ca="1" si="89">IF(Z22="","",IF(Z22&gt;Y22,"+","")&amp;ROUND(Z22-Y22,1))</f>
        <v/>
      </c>
      <c r="AA23" s="1585" t="str">
        <f t="shared" ref="AA23" ca="1" si="90">IF(AA22="","",IF(AA22&gt;Z22,"+","")&amp;ROUND(AA22-Z22,1))</f>
        <v/>
      </c>
      <c r="AB23" s="1584" t="str">
        <f t="shared" ref="AB23" ca="1" si="91">IF(AB22="","",IF(AB22&gt;AA22,"+","")&amp;ROUND(AB22-AA22,1))</f>
        <v/>
      </c>
      <c r="AC23" s="1586" t="str">
        <f t="shared" ref="AC23" ca="1" si="92">IF(AC22="","",IF(AC22&gt;AB22,"+","")&amp;ROUND(AC22-AB22,1))</f>
        <v/>
      </c>
      <c r="AD23" s="1585" t="str">
        <f t="shared" ref="AD23" ca="1" si="93">IF(AD22="","",IF(AD22&gt;AC22,"+","")&amp;ROUND(AD22-AC22,1))</f>
        <v/>
      </c>
      <c r="AE23" s="1585" t="str">
        <f t="shared" ref="AE23" ca="1" si="94">IF(AE22="","",IF(AE22&gt;AD22,"+","")&amp;ROUND(AE22-AD22,1))</f>
        <v/>
      </c>
      <c r="AF23" s="1585" t="str">
        <f t="shared" ref="AF23" ca="1" si="95">IF(AF22="","",IF(AF22&gt;AE22,"+","")&amp;ROUND(AF22-AE22,1))</f>
        <v/>
      </c>
      <c r="AG23" s="1585" t="str">
        <f t="shared" ref="AG23" ca="1" si="96">IF(AG22="","",IF(AG22&gt;AF22,"+","")&amp;ROUND(AG22-AF22,1))</f>
        <v/>
      </c>
      <c r="AH23" s="1585" t="str">
        <f t="shared" ref="AH23" ca="1" si="97">IF(AH22="","",IF(AH22&gt;AG22,"+","")&amp;ROUND(AH22-AG22,1))</f>
        <v/>
      </c>
      <c r="AI23" s="1585" t="str">
        <f t="shared" ref="AI23" ca="1" si="98">IF(AI22="","",IF(AI22&gt;AH22,"+","")&amp;ROUND(AI22-AH22,1))</f>
        <v/>
      </c>
      <c r="AJ23" s="1585" t="str">
        <f t="shared" ref="AJ23" ca="1" si="99">IF(AJ22="","",IF(AJ22&gt;AI22,"+","")&amp;ROUND(AJ22-AI22,1))</f>
        <v/>
      </c>
      <c r="AK23" s="1585" t="str">
        <f t="shared" ref="AK23" ca="1" si="100">IF(AK22="","",IF(AK22&gt;AJ22,"+","")&amp;ROUND(AK22-AJ22,1))</f>
        <v/>
      </c>
      <c r="AL23" s="1584" t="str">
        <f t="shared" ref="AL23" ca="1" si="101">IF(AL22="","",IF(AL22&gt;AK22,"+","")&amp;ROUND(AL22-AK22,1))</f>
        <v/>
      </c>
      <c r="AM23" s="1586" t="str">
        <f t="shared" ref="AM23" ca="1" si="102">IF(AM22="","",IF(AM22&gt;AL22,"+","")&amp;ROUND(AM22-AL22,1))</f>
        <v/>
      </c>
      <c r="AN23" s="1585" t="str">
        <f t="shared" ref="AN23" ca="1" si="103">IF(AN22="","",IF(AN22&gt;AM22,"+","")&amp;ROUND(AN22-AM22,1))</f>
        <v/>
      </c>
      <c r="AO23" s="1585" t="str">
        <f t="shared" ref="AO23" ca="1" si="104">IF(AO22="","",IF(AO22&gt;AN22,"+","")&amp;ROUND(AO22-AN22,1))</f>
        <v/>
      </c>
      <c r="AP23" s="1585" t="str">
        <f t="shared" ref="AP23" ca="1" si="105">IF(AP22="","",IF(AP22&gt;AO22,"+","")&amp;ROUND(AP22-AO22,1))</f>
        <v/>
      </c>
      <c r="AQ23" s="1585" t="str">
        <f t="shared" ref="AQ23" ca="1" si="106">IF(AQ22="","",IF(AQ22&gt;AP22,"+","")&amp;ROUND(AQ22-AP22,1))</f>
        <v/>
      </c>
      <c r="AR23" s="1585" t="str">
        <f t="shared" ref="AR23" ca="1" si="107">IF(AR22="","",IF(AR22&gt;AQ22,"+","")&amp;ROUND(AR22-AQ22,1))</f>
        <v/>
      </c>
      <c r="AS23" s="1585" t="str">
        <f t="shared" ref="AS23" ca="1" si="108">IF(AS22="","",IF(AS22&gt;AR22,"+","")&amp;ROUND(AS22-AR22,1))</f>
        <v/>
      </c>
      <c r="AT23" s="1585" t="str">
        <f t="shared" ref="AT23" ca="1" si="109">IF(AT22="","",IF(AT22&gt;AS22,"+","")&amp;ROUND(AT22-AS22,1))</f>
        <v/>
      </c>
      <c r="AU23" s="1585" t="str">
        <f t="shared" ref="AU23" ca="1" si="110">IF(AU22="","",IF(AU22&gt;AT22,"+","")&amp;ROUND(AU22-AT22,1))</f>
        <v/>
      </c>
      <c r="AV23" s="1584" t="str">
        <f t="shared" ref="AV23" ca="1" si="111">IF(AV22="","",IF(AV22&gt;AU22,"+","")&amp;ROUND(AV22-AU22,1))</f>
        <v/>
      </c>
      <c r="AW23" s="1586" t="str">
        <f t="shared" ref="AW23" ca="1" si="112">IF(AW22="","",IF(AW22&gt;AV22,"+","")&amp;ROUND(AW22-AV22,1))</f>
        <v/>
      </c>
      <c r="AX23" s="1585" t="str">
        <f t="shared" ref="AX23" ca="1" si="113">IF(AX22="","",IF(AX22&gt;AW22,"+","")&amp;ROUND(AX22-AW22,1))</f>
        <v/>
      </c>
      <c r="AY23" s="1585" t="str">
        <f t="shared" ref="AY23" ca="1" si="114">IF(AY22="","",IF(AY22&gt;AX22,"+","")&amp;ROUND(AY22-AX22,1))</f>
        <v/>
      </c>
      <c r="AZ23" s="1585" t="str">
        <f t="shared" ref="AZ23" ca="1" si="115">IF(AZ22="","",IF(AZ22&gt;AY22,"+","")&amp;ROUND(AZ22-AY22,1))</f>
        <v/>
      </c>
      <c r="BA23" s="1585" t="str">
        <f t="shared" ref="BA23" ca="1" si="116">IF(BA22="","",IF(BA22&gt;AZ22,"+","")&amp;ROUND(BA22-AZ22,1))</f>
        <v/>
      </c>
      <c r="BB23" s="1585" t="str">
        <f t="shared" ref="BB23" ca="1" si="117">IF(BB22="","",IF(BB22&gt;BA22,"+","")&amp;ROUND(BB22-BA22,1))</f>
        <v/>
      </c>
      <c r="BC23" s="1585" t="str">
        <f t="shared" ref="BC23" ca="1" si="118">IF(BC22="","",IF(BC22&gt;BB22,"+","")&amp;ROUND(BC22-BB22,1))</f>
        <v/>
      </c>
      <c r="BD23" s="1585" t="str">
        <f t="shared" ref="BD23" ca="1" si="119">IF(BD22="","",IF(BD22&gt;BC22,"+","")&amp;ROUND(BD22-BC22,1))</f>
        <v/>
      </c>
      <c r="BE23" s="1585" t="str">
        <f t="shared" ref="BE23" ca="1" si="120">IF(BE22="","",IF(BE22&gt;BD22,"+","")&amp;ROUND(BE22-BD22,1))</f>
        <v/>
      </c>
      <c r="BF23" s="1584" t="str">
        <f t="shared" ref="BF23" ca="1" si="121">IF(BF22="","",IF(BF22&gt;BE22,"+","")&amp;ROUND(BF22-BE22,1))</f>
        <v/>
      </c>
      <c r="BG23" s="1586" t="str">
        <f t="shared" ref="BG23" ca="1" si="122">IF(BG22="","",IF(BG22&gt;BF22,"+","")&amp;ROUND(BG22-BF22,1))</f>
        <v/>
      </c>
      <c r="BH23" s="1585" t="str">
        <f t="shared" ref="BH23" ca="1" si="123">IF(BH22="","",IF(BH22&gt;BG22,"+","")&amp;ROUND(BH22-BG22,1))</f>
        <v/>
      </c>
      <c r="BI23" s="1585" t="str">
        <f t="shared" ref="BI23" ca="1" si="124">IF(BI22="","",IF(BI22&gt;BH22,"+","")&amp;ROUND(BI22-BH22,1))</f>
        <v/>
      </c>
      <c r="BJ23" s="1585" t="str">
        <f t="shared" ref="BJ23" ca="1" si="125">IF(BJ22="","",IF(BJ22&gt;BI22,"+","")&amp;ROUND(BJ22-BI22,1))</f>
        <v/>
      </c>
      <c r="BK23" s="1585" t="str">
        <f t="shared" ref="BK23" ca="1" si="126">IF(BK22="","",IF(BK22&gt;BJ22,"+","")&amp;ROUND(BK22-BJ22,1))</f>
        <v/>
      </c>
      <c r="BL23" s="1585" t="str">
        <f t="shared" ref="BL23" ca="1" si="127">IF(BL22="","",IF(BL22&gt;BK22,"+","")&amp;ROUND(BL22-BK22,1))</f>
        <v/>
      </c>
      <c r="BM23" s="1585" t="str">
        <f t="shared" ref="BM23" ca="1" si="128">IF(BM22="","",IF(BM22&gt;BL22,"+","")&amp;ROUND(BM22-BL22,1))</f>
        <v/>
      </c>
      <c r="BN23" s="1585" t="str">
        <f t="shared" ref="BN23" ca="1" si="129">IF(BN22="","",IF(BN22&gt;BM22,"+","")&amp;ROUND(BN22-BM22,1))</f>
        <v/>
      </c>
      <c r="BO23" s="1585" t="str">
        <f t="shared" ref="BO23" ca="1" si="130">IF(BO22="","",IF(BO22&gt;BN22,"+","")&amp;ROUND(BO22-BN22,1))</f>
        <v/>
      </c>
      <c r="BP23" s="1584" t="str">
        <f t="shared" ref="BP23" ca="1" si="131">IF(BP22="","",IF(BP22&gt;BO22,"+","")&amp;ROUND(BP22-BO22,1))</f>
        <v/>
      </c>
      <c r="BQ23" s="1583"/>
      <c r="BR23" s="1554"/>
    </row>
    <row r="24" spans="2:70" ht="9.75" customHeight="1">
      <c r="B24" s="1563"/>
      <c r="C24" s="1571" t="str">
        <f ca="1">IF(BP26="","","A")</f>
        <v/>
      </c>
      <c r="D24" s="1570" t="str">
        <f t="shared" si="71"/>
        <v/>
      </c>
      <c r="E24" s="1662" t="str">
        <f ca="1">IF(G22="","","買")</f>
        <v/>
      </c>
      <c r="F24" s="1663"/>
      <c r="G24" s="1577" t="str">
        <f ca="1">IF(OR(D24="",D23="",G22=""),"",D23*D24)</f>
        <v/>
      </c>
      <c r="H24" s="1533" t="str">
        <f t="shared" ref="H24" ca="1" si="132">IF(BP25="","",G24)</f>
        <v/>
      </c>
      <c r="I24" s="1582" t="str">
        <f t="shared" ref="I24" ca="1" si="133">IFERROR(I22/H22*100-100,"")</f>
        <v/>
      </c>
      <c r="J24" s="1581" t="str">
        <f t="shared" ref="J24" ca="1" si="134">IFERROR(J22/I22*100-100,"")</f>
        <v/>
      </c>
      <c r="K24" s="1581" t="str">
        <f t="shared" ref="K24:L24" ca="1" si="135">IFERROR(K22/J22*100-100,"")</f>
        <v/>
      </c>
      <c r="L24" s="1581" t="str">
        <f t="shared" ca="1" si="135"/>
        <v/>
      </c>
      <c r="M24" s="1581" t="str">
        <f t="shared" ref="M24" ca="1" si="136">IFERROR(M22/L22*100-100,"")</f>
        <v/>
      </c>
      <c r="N24" s="1581" t="str">
        <f t="shared" ref="N24" ca="1" si="137">IFERROR(N22/M22*100-100,"")</f>
        <v/>
      </c>
      <c r="O24" s="1581" t="str">
        <f t="shared" ref="O24" ca="1" si="138">IFERROR(O22/N22*100-100,"")</f>
        <v/>
      </c>
      <c r="P24" s="1581" t="str">
        <f t="shared" ref="P24" ca="1" si="139">IFERROR(P22/O22*100-100,"")</f>
        <v/>
      </c>
      <c r="Q24" s="1581" t="str">
        <f t="shared" ref="Q24" ca="1" si="140">IFERROR(Q22/P22*100-100,"")</f>
        <v/>
      </c>
      <c r="R24" s="1580" t="str">
        <f t="shared" ref="R24" ca="1" si="141">IFERROR(R22/Q22*100-100,"")</f>
        <v/>
      </c>
      <c r="S24" s="1582" t="str">
        <f t="shared" ref="S24" ca="1" si="142">IFERROR(S22/R22*100-100,"")</f>
        <v/>
      </c>
      <c r="T24" s="1581" t="str">
        <f t="shared" ref="T24" ca="1" si="143">IFERROR(T22/S22*100-100,"")</f>
        <v/>
      </c>
      <c r="U24" s="1581" t="str">
        <f t="shared" ref="U24" ca="1" si="144">IFERROR(U22/T22*100-100,"")</f>
        <v/>
      </c>
      <c r="V24" s="1581" t="str">
        <f t="shared" ref="V24" ca="1" si="145">IFERROR(V22/U22*100-100,"")</f>
        <v/>
      </c>
      <c r="W24" s="1581" t="str">
        <f t="shared" ref="W24" ca="1" si="146">IFERROR(W22/V22*100-100,"")</f>
        <v/>
      </c>
      <c r="X24" s="1581" t="str">
        <f t="shared" ref="X24" ca="1" si="147">IFERROR(X22/W22*100-100,"")</f>
        <v/>
      </c>
      <c r="Y24" s="1581" t="str">
        <f t="shared" ref="Y24:Z24" ca="1" si="148">IFERROR(Y22/X22*100-100,"")</f>
        <v/>
      </c>
      <c r="Z24" s="1581" t="str">
        <f t="shared" ca="1" si="148"/>
        <v/>
      </c>
      <c r="AA24" s="1581" t="str">
        <f t="shared" ref="AA24" ca="1" si="149">IFERROR(AA22/Z22*100-100,"")</f>
        <v/>
      </c>
      <c r="AB24" s="1580" t="str">
        <f t="shared" ref="AB24" ca="1" si="150">IFERROR(AB22/AA22*100-100,"")</f>
        <v/>
      </c>
      <c r="AC24" s="1582" t="str">
        <f t="shared" ref="AC24" ca="1" si="151">IFERROR(AC22/AB22*100-100,"")</f>
        <v/>
      </c>
      <c r="AD24" s="1581" t="str">
        <f t="shared" ref="AD24" ca="1" si="152">IFERROR(AD22/AC22*100-100,"")</f>
        <v/>
      </c>
      <c r="AE24" s="1581" t="str">
        <f t="shared" ref="AE24" ca="1" si="153">IFERROR(AE22/AD22*100-100,"")</f>
        <v/>
      </c>
      <c r="AF24" s="1581" t="str">
        <f t="shared" ref="AF24" ca="1" si="154">IFERROR(AF22/AE22*100-100,"")</f>
        <v/>
      </c>
      <c r="AG24" s="1581" t="str">
        <f t="shared" ref="AG24" ca="1" si="155">IFERROR(AG22/AF22*100-100,"")</f>
        <v/>
      </c>
      <c r="AH24" s="1581" t="str">
        <f t="shared" ref="AH24" ca="1" si="156">IFERROR(AH22/AG22*100-100,"")</f>
        <v/>
      </c>
      <c r="AI24" s="1581" t="str">
        <f t="shared" ref="AI24" ca="1" si="157">IFERROR(AI22/AH22*100-100,"")</f>
        <v/>
      </c>
      <c r="AJ24" s="1581" t="str">
        <f t="shared" ref="AJ24" ca="1" si="158">IFERROR(AJ22/AI22*100-100,"")</f>
        <v/>
      </c>
      <c r="AK24" s="1581" t="str">
        <f t="shared" ref="AK24" ca="1" si="159">IFERROR(AK22/AJ22*100-100,"")</f>
        <v/>
      </c>
      <c r="AL24" s="1580" t="str">
        <f t="shared" ref="AL24" ca="1" si="160">IFERROR(AL22/AK22*100-100,"")</f>
        <v/>
      </c>
      <c r="AM24" s="1582" t="str">
        <f t="shared" ref="AM24" ca="1" si="161">IFERROR(AM22/AL22*100-100,"")</f>
        <v/>
      </c>
      <c r="AN24" s="1581" t="str">
        <f t="shared" ref="AN24" ca="1" si="162">IFERROR(AN22/AM22*100-100,"")</f>
        <v/>
      </c>
      <c r="AO24" s="1581" t="str">
        <f t="shared" ref="AO24" ca="1" si="163">IFERROR(AO22/AN22*100-100,"")</f>
        <v/>
      </c>
      <c r="AP24" s="1581" t="str">
        <f t="shared" ref="AP24" ca="1" si="164">IFERROR(AP22/AO22*100-100,"")</f>
        <v/>
      </c>
      <c r="AQ24" s="1581" t="str">
        <f t="shared" ref="AQ24" ca="1" si="165">IFERROR(AQ22/AP22*100-100,"")</f>
        <v/>
      </c>
      <c r="AR24" s="1581" t="str">
        <f t="shared" ref="AR24" ca="1" si="166">IFERROR(AR22/AQ22*100-100,"")</f>
        <v/>
      </c>
      <c r="AS24" s="1581" t="str">
        <f t="shared" ref="AS24" ca="1" si="167">IFERROR(AS22/AR22*100-100,"")</f>
        <v/>
      </c>
      <c r="AT24" s="1581" t="str">
        <f t="shared" ref="AT24" ca="1" si="168">IFERROR(AT22/AS22*100-100,"")</f>
        <v/>
      </c>
      <c r="AU24" s="1581" t="str">
        <f t="shared" ref="AU24" ca="1" si="169">IFERROR(AU22/AT22*100-100,"")</f>
        <v/>
      </c>
      <c r="AV24" s="1580" t="str">
        <f t="shared" ref="AV24" ca="1" si="170">IFERROR(AV22/AU22*100-100,"")</f>
        <v/>
      </c>
      <c r="AW24" s="1582" t="str">
        <f t="shared" ref="AW24" ca="1" si="171">IFERROR(AW22/AV22*100-100,"")</f>
        <v/>
      </c>
      <c r="AX24" s="1581" t="str">
        <f t="shared" ref="AX24" ca="1" si="172">IFERROR(AX22/AW22*100-100,"")</f>
        <v/>
      </c>
      <c r="AY24" s="1581" t="str">
        <f t="shared" ref="AY24" ca="1" si="173">IFERROR(AY22/AX22*100-100,"")</f>
        <v/>
      </c>
      <c r="AZ24" s="1581" t="str">
        <f t="shared" ref="AZ24" ca="1" si="174">IFERROR(AZ22/AY22*100-100,"")</f>
        <v/>
      </c>
      <c r="BA24" s="1581" t="str">
        <f t="shared" ref="BA24" ca="1" si="175">IFERROR(BA22/AZ22*100-100,"")</f>
        <v/>
      </c>
      <c r="BB24" s="1581" t="str">
        <f t="shared" ref="BB24" ca="1" si="176">IFERROR(BB22/BA22*100-100,"")</f>
        <v/>
      </c>
      <c r="BC24" s="1581" t="str">
        <f t="shared" ref="BC24" ca="1" si="177">IFERROR(BC22/BB22*100-100,"")</f>
        <v/>
      </c>
      <c r="BD24" s="1581" t="str">
        <f t="shared" ref="BD24" ca="1" si="178">IFERROR(BD22/BC22*100-100,"")</f>
        <v/>
      </c>
      <c r="BE24" s="1581" t="str">
        <f t="shared" ref="BE24" ca="1" si="179">IFERROR(BE22/BD22*100-100,"")</f>
        <v/>
      </c>
      <c r="BF24" s="1580" t="str">
        <f t="shared" ref="BF24" ca="1" si="180">IFERROR(BF22/BE22*100-100,"")</f>
        <v/>
      </c>
      <c r="BG24" s="1582" t="str">
        <f t="shared" ref="BG24" ca="1" si="181">IFERROR(BG22/BF22*100-100,"")</f>
        <v/>
      </c>
      <c r="BH24" s="1581" t="str">
        <f t="shared" ref="BH24" ca="1" si="182">IFERROR(BH22/BG22*100-100,"")</f>
        <v/>
      </c>
      <c r="BI24" s="1581" t="str">
        <f t="shared" ref="BI24" ca="1" si="183">IFERROR(BI22/BH22*100-100,"")</f>
        <v/>
      </c>
      <c r="BJ24" s="1581" t="str">
        <f t="shared" ref="BJ24" ca="1" si="184">IFERROR(BJ22/BI22*100-100,"")</f>
        <v/>
      </c>
      <c r="BK24" s="1581" t="str">
        <f t="shared" ref="BK24" ca="1" si="185">IFERROR(BK22/BJ22*100-100,"")</f>
        <v/>
      </c>
      <c r="BL24" s="1581" t="str">
        <f t="shared" ref="BL24" ca="1" si="186">IFERROR(BL22/BK22*100-100,"")</f>
        <v/>
      </c>
      <c r="BM24" s="1581" t="str">
        <f t="shared" ref="BM24" ca="1" si="187">IFERROR(BM22/BL22*100-100,"")</f>
        <v/>
      </c>
      <c r="BN24" s="1581" t="str">
        <f t="shared" ref="BN24" ca="1" si="188">IFERROR(BN22/BM22*100-100,"")</f>
        <v/>
      </c>
      <c r="BO24" s="1581" t="str">
        <f t="shared" ref="BO24" ca="1" si="189">IFERROR(BO22/BN22*100-100,"")</f>
        <v/>
      </c>
      <c r="BP24" s="1580" t="str">
        <f t="shared" ref="BP24" ca="1" si="190">IFERROR(BP22/BO22*100-100,"")</f>
        <v/>
      </c>
      <c r="BQ24" s="1579"/>
      <c r="BR24" s="1554"/>
    </row>
    <row r="25" spans="2:70" ht="9.75" customHeight="1">
      <c r="B25" s="1563"/>
      <c r="C25" s="1571" t="str">
        <f ca="1">IF(BP26="","","B")</f>
        <v/>
      </c>
      <c r="D25" s="1578" t="str">
        <f t="shared" si="71"/>
        <v/>
      </c>
      <c r="E25" s="1667"/>
      <c r="F25" s="1825"/>
      <c r="G25" s="1577" t="str">
        <f>IF(OR(D24="",D25=""),"",IFERROR(D23*D26,""))</f>
        <v/>
      </c>
      <c r="H25" s="1576" t="str">
        <f t="shared" ref="H25" ca="1" si="191">IF(BP25="","",G25)</f>
        <v/>
      </c>
      <c r="I25" s="1575" t="str">
        <f t="shared" ref="I25:BP25" ca="1" si="192">IF(OR($D25&gt;I$8,I$8&gt;$D27,$D24="",$D26="",I22=""),"",IF(I$8=$D27,$D26,I22)-$D24)</f>
        <v/>
      </c>
      <c r="J25" s="1574" t="str">
        <f t="shared" ca="1" si="192"/>
        <v/>
      </c>
      <c r="K25" s="1574" t="str">
        <f t="shared" ca="1" si="192"/>
        <v/>
      </c>
      <c r="L25" s="1574" t="str">
        <f t="shared" ca="1" si="192"/>
        <v/>
      </c>
      <c r="M25" s="1574" t="str">
        <f t="shared" ca="1" si="192"/>
        <v/>
      </c>
      <c r="N25" s="1574" t="str">
        <f t="shared" ca="1" si="192"/>
        <v/>
      </c>
      <c r="O25" s="1574" t="str">
        <f t="shared" ca="1" si="192"/>
        <v/>
      </c>
      <c r="P25" s="1574" t="str">
        <f t="shared" ca="1" si="192"/>
        <v/>
      </c>
      <c r="Q25" s="1574" t="str">
        <f t="shared" ca="1" si="192"/>
        <v/>
      </c>
      <c r="R25" s="1573" t="str">
        <f t="shared" ca="1" si="192"/>
        <v/>
      </c>
      <c r="S25" s="1575" t="str">
        <f t="shared" ca="1" si="192"/>
        <v/>
      </c>
      <c r="T25" s="1574" t="str">
        <f t="shared" ca="1" si="192"/>
        <v/>
      </c>
      <c r="U25" s="1574" t="str">
        <f t="shared" ca="1" si="192"/>
        <v/>
      </c>
      <c r="V25" s="1574" t="str">
        <f t="shared" ca="1" si="192"/>
        <v/>
      </c>
      <c r="W25" s="1574" t="str">
        <f t="shared" ca="1" si="192"/>
        <v/>
      </c>
      <c r="X25" s="1574" t="str">
        <f t="shared" ca="1" si="192"/>
        <v/>
      </c>
      <c r="Y25" s="1574" t="str">
        <f t="shared" ca="1" si="192"/>
        <v/>
      </c>
      <c r="Z25" s="1574" t="str">
        <f t="shared" ca="1" si="192"/>
        <v/>
      </c>
      <c r="AA25" s="1574" t="str">
        <f t="shared" ca="1" si="192"/>
        <v/>
      </c>
      <c r="AB25" s="1573" t="str">
        <f t="shared" ca="1" si="192"/>
        <v/>
      </c>
      <c r="AC25" s="1575" t="str">
        <f t="shared" ca="1" si="192"/>
        <v/>
      </c>
      <c r="AD25" s="1574" t="str">
        <f t="shared" ca="1" si="192"/>
        <v/>
      </c>
      <c r="AE25" s="1574" t="str">
        <f t="shared" ca="1" si="192"/>
        <v/>
      </c>
      <c r="AF25" s="1574" t="str">
        <f t="shared" ca="1" si="192"/>
        <v/>
      </c>
      <c r="AG25" s="1574" t="str">
        <f t="shared" ca="1" si="192"/>
        <v/>
      </c>
      <c r="AH25" s="1574" t="str">
        <f t="shared" ca="1" si="192"/>
        <v/>
      </c>
      <c r="AI25" s="1574" t="str">
        <f t="shared" ca="1" si="192"/>
        <v/>
      </c>
      <c r="AJ25" s="1574" t="str">
        <f t="shared" ca="1" si="192"/>
        <v/>
      </c>
      <c r="AK25" s="1574" t="str">
        <f t="shared" ca="1" si="192"/>
        <v/>
      </c>
      <c r="AL25" s="1573" t="str">
        <f t="shared" ca="1" si="192"/>
        <v/>
      </c>
      <c r="AM25" s="1575" t="str">
        <f t="shared" ca="1" si="192"/>
        <v/>
      </c>
      <c r="AN25" s="1574" t="str">
        <f t="shared" ca="1" si="192"/>
        <v/>
      </c>
      <c r="AO25" s="1574" t="str">
        <f t="shared" ca="1" si="192"/>
        <v/>
      </c>
      <c r="AP25" s="1574" t="str">
        <f t="shared" ca="1" si="192"/>
        <v/>
      </c>
      <c r="AQ25" s="1574" t="str">
        <f t="shared" ca="1" si="192"/>
        <v/>
      </c>
      <c r="AR25" s="1574" t="str">
        <f t="shared" ca="1" si="192"/>
        <v/>
      </c>
      <c r="AS25" s="1574" t="str">
        <f t="shared" ca="1" si="192"/>
        <v/>
      </c>
      <c r="AT25" s="1574" t="str">
        <f t="shared" ca="1" si="192"/>
        <v/>
      </c>
      <c r="AU25" s="1574" t="str">
        <f t="shared" ca="1" si="192"/>
        <v/>
      </c>
      <c r="AV25" s="1573" t="str">
        <f t="shared" ca="1" si="192"/>
        <v/>
      </c>
      <c r="AW25" s="1575" t="str">
        <f t="shared" ca="1" si="192"/>
        <v/>
      </c>
      <c r="AX25" s="1574" t="str">
        <f t="shared" ca="1" si="192"/>
        <v/>
      </c>
      <c r="AY25" s="1574" t="str">
        <f t="shared" ca="1" si="192"/>
        <v/>
      </c>
      <c r="AZ25" s="1574" t="str">
        <f t="shared" ca="1" si="192"/>
        <v/>
      </c>
      <c r="BA25" s="1574" t="str">
        <f t="shared" ca="1" si="192"/>
        <v/>
      </c>
      <c r="BB25" s="1574" t="str">
        <f t="shared" ca="1" si="192"/>
        <v/>
      </c>
      <c r="BC25" s="1574" t="str">
        <f t="shared" ca="1" si="192"/>
        <v/>
      </c>
      <c r="BD25" s="1574" t="str">
        <f t="shared" ca="1" si="192"/>
        <v/>
      </c>
      <c r="BE25" s="1574" t="str">
        <f t="shared" ca="1" si="192"/>
        <v/>
      </c>
      <c r="BF25" s="1573" t="str">
        <f t="shared" ca="1" si="192"/>
        <v/>
      </c>
      <c r="BG25" s="1575" t="str">
        <f t="shared" ca="1" si="192"/>
        <v/>
      </c>
      <c r="BH25" s="1574" t="str">
        <f t="shared" ca="1" si="192"/>
        <v/>
      </c>
      <c r="BI25" s="1574" t="str">
        <f t="shared" ca="1" si="192"/>
        <v/>
      </c>
      <c r="BJ25" s="1574" t="str">
        <f t="shared" ca="1" si="192"/>
        <v/>
      </c>
      <c r="BK25" s="1574" t="str">
        <f t="shared" ca="1" si="192"/>
        <v/>
      </c>
      <c r="BL25" s="1574" t="str">
        <f t="shared" ca="1" si="192"/>
        <v/>
      </c>
      <c r="BM25" s="1574" t="str">
        <f t="shared" ca="1" si="192"/>
        <v/>
      </c>
      <c r="BN25" s="1574" t="str">
        <f t="shared" ca="1" si="192"/>
        <v/>
      </c>
      <c r="BO25" s="1574" t="str">
        <f t="shared" ca="1" si="192"/>
        <v/>
      </c>
      <c r="BP25" s="1573" t="str">
        <f t="shared" ca="1" si="192"/>
        <v/>
      </c>
      <c r="BQ25" s="1572"/>
      <c r="BR25" s="1554"/>
    </row>
    <row r="26" spans="2:70" ht="9.75" customHeight="1">
      <c r="B26" s="1563"/>
      <c r="C26" s="1571" t="str">
        <f ca="1">IF(BP26="","","C")</f>
        <v/>
      </c>
      <c r="D26" s="1570" t="str">
        <f t="shared" ref="D26" ca="1" si="193">IF(F26="",LOOKUP($D27,I$8:BP$8,I22:BP22),$F26)</f>
        <v/>
      </c>
      <c r="E26" s="1668" t="str">
        <f ca="1">IF(G22="","","売")</f>
        <v/>
      </c>
      <c r="F26" s="1669"/>
      <c r="G26" s="1569" t="str">
        <f ca="1">IFERROR(G25-G24,"")</f>
        <v/>
      </c>
      <c r="H26" s="1568" t="str">
        <f t="shared" ref="H26" ca="1" si="194">IF(BP26="","","A")</f>
        <v/>
      </c>
      <c r="I26" s="1567" t="str">
        <f t="shared" ref="I26:BP26" ca="1" si="195">IF(I25="","",I25*$D23)</f>
        <v/>
      </c>
      <c r="J26" s="1566" t="str">
        <f t="shared" ca="1" si="195"/>
        <v/>
      </c>
      <c r="K26" s="1566" t="str">
        <f t="shared" ca="1" si="195"/>
        <v/>
      </c>
      <c r="L26" s="1566" t="str">
        <f t="shared" ca="1" si="195"/>
        <v/>
      </c>
      <c r="M26" s="1566" t="str">
        <f t="shared" ca="1" si="195"/>
        <v/>
      </c>
      <c r="N26" s="1566" t="str">
        <f t="shared" ca="1" si="195"/>
        <v/>
      </c>
      <c r="O26" s="1566" t="str">
        <f t="shared" ca="1" si="195"/>
        <v/>
      </c>
      <c r="P26" s="1566" t="str">
        <f t="shared" ca="1" si="195"/>
        <v/>
      </c>
      <c r="Q26" s="1566" t="str">
        <f t="shared" ca="1" si="195"/>
        <v/>
      </c>
      <c r="R26" s="1565" t="str">
        <f t="shared" ca="1" si="195"/>
        <v/>
      </c>
      <c r="S26" s="1567" t="str">
        <f t="shared" ca="1" si="195"/>
        <v/>
      </c>
      <c r="T26" s="1566" t="str">
        <f t="shared" ca="1" si="195"/>
        <v/>
      </c>
      <c r="U26" s="1566" t="str">
        <f t="shared" ca="1" si="195"/>
        <v/>
      </c>
      <c r="V26" s="1566" t="str">
        <f t="shared" ca="1" si="195"/>
        <v/>
      </c>
      <c r="W26" s="1566" t="str">
        <f t="shared" ca="1" si="195"/>
        <v/>
      </c>
      <c r="X26" s="1566" t="str">
        <f t="shared" ca="1" si="195"/>
        <v/>
      </c>
      <c r="Y26" s="1566" t="str">
        <f t="shared" ca="1" si="195"/>
        <v/>
      </c>
      <c r="Z26" s="1566" t="str">
        <f t="shared" ca="1" si="195"/>
        <v/>
      </c>
      <c r="AA26" s="1566" t="str">
        <f t="shared" ca="1" si="195"/>
        <v/>
      </c>
      <c r="AB26" s="1565" t="str">
        <f t="shared" ca="1" si="195"/>
        <v/>
      </c>
      <c r="AC26" s="1567" t="str">
        <f t="shared" ca="1" si="195"/>
        <v/>
      </c>
      <c r="AD26" s="1566" t="str">
        <f t="shared" ca="1" si="195"/>
        <v/>
      </c>
      <c r="AE26" s="1566" t="str">
        <f t="shared" ca="1" si="195"/>
        <v/>
      </c>
      <c r="AF26" s="1566" t="str">
        <f t="shared" ca="1" si="195"/>
        <v/>
      </c>
      <c r="AG26" s="1566" t="str">
        <f t="shared" ca="1" si="195"/>
        <v/>
      </c>
      <c r="AH26" s="1566" t="str">
        <f t="shared" ca="1" si="195"/>
        <v/>
      </c>
      <c r="AI26" s="1566" t="str">
        <f t="shared" ca="1" si="195"/>
        <v/>
      </c>
      <c r="AJ26" s="1566" t="str">
        <f t="shared" ca="1" si="195"/>
        <v/>
      </c>
      <c r="AK26" s="1566" t="str">
        <f t="shared" ca="1" si="195"/>
        <v/>
      </c>
      <c r="AL26" s="1565" t="str">
        <f t="shared" ca="1" si="195"/>
        <v/>
      </c>
      <c r="AM26" s="1567" t="str">
        <f t="shared" ca="1" si="195"/>
        <v/>
      </c>
      <c r="AN26" s="1566" t="str">
        <f t="shared" ca="1" si="195"/>
        <v/>
      </c>
      <c r="AO26" s="1566" t="str">
        <f t="shared" ca="1" si="195"/>
        <v/>
      </c>
      <c r="AP26" s="1566" t="str">
        <f t="shared" ca="1" si="195"/>
        <v/>
      </c>
      <c r="AQ26" s="1566" t="str">
        <f t="shared" ca="1" si="195"/>
        <v/>
      </c>
      <c r="AR26" s="1566" t="str">
        <f t="shared" ca="1" si="195"/>
        <v/>
      </c>
      <c r="AS26" s="1566" t="str">
        <f t="shared" ca="1" si="195"/>
        <v/>
      </c>
      <c r="AT26" s="1566" t="str">
        <f t="shared" ca="1" si="195"/>
        <v/>
      </c>
      <c r="AU26" s="1566" t="str">
        <f t="shared" ca="1" si="195"/>
        <v/>
      </c>
      <c r="AV26" s="1565" t="str">
        <f t="shared" ca="1" si="195"/>
        <v/>
      </c>
      <c r="AW26" s="1567" t="str">
        <f t="shared" ca="1" si="195"/>
        <v/>
      </c>
      <c r="AX26" s="1566" t="str">
        <f t="shared" ca="1" si="195"/>
        <v/>
      </c>
      <c r="AY26" s="1566" t="str">
        <f t="shared" ca="1" si="195"/>
        <v/>
      </c>
      <c r="AZ26" s="1566" t="str">
        <f t="shared" ca="1" si="195"/>
        <v/>
      </c>
      <c r="BA26" s="1566" t="str">
        <f t="shared" ca="1" si="195"/>
        <v/>
      </c>
      <c r="BB26" s="1566" t="str">
        <f t="shared" ca="1" si="195"/>
        <v/>
      </c>
      <c r="BC26" s="1566" t="str">
        <f t="shared" ca="1" si="195"/>
        <v/>
      </c>
      <c r="BD26" s="1566" t="str">
        <f t="shared" ca="1" si="195"/>
        <v/>
      </c>
      <c r="BE26" s="1566" t="str">
        <f t="shared" ca="1" si="195"/>
        <v/>
      </c>
      <c r="BF26" s="1565" t="str">
        <f t="shared" ca="1" si="195"/>
        <v/>
      </c>
      <c r="BG26" s="1567" t="str">
        <f t="shared" ca="1" si="195"/>
        <v/>
      </c>
      <c r="BH26" s="1566" t="str">
        <f t="shared" ca="1" si="195"/>
        <v/>
      </c>
      <c r="BI26" s="1566" t="str">
        <f t="shared" ca="1" si="195"/>
        <v/>
      </c>
      <c r="BJ26" s="1566" t="str">
        <f t="shared" ca="1" si="195"/>
        <v/>
      </c>
      <c r="BK26" s="1566" t="str">
        <f t="shared" ca="1" si="195"/>
        <v/>
      </c>
      <c r="BL26" s="1566" t="str">
        <f t="shared" ca="1" si="195"/>
        <v/>
      </c>
      <c r="BM26" s="1566" t="str">
        <f t="shared" ca="1" si="195"/>
        <v/>
      </c>
      <c r="BN26" s="1566" t="str">
        <f t="shared" ca="1" si="195"/>
        <v/>
      </c>
      <c r="BO26" s="1566" t="str">
        <f t="shared" ca="1" si="195"/>
        <v/>
      </c>
      <c r="BP26" s="1565" t="str">
        <f t="shared" ca="1" si="195"/>
        <v/>
      </c>
      <c r="BQ26" s="1564"/>
      <c r="BR26" s="1554"/>
    </row>
    <row r="27" spans="2:70" ht="9.75" customHeight="1">
      <c r="B27" s="1563"/>
      <c r="C27" s="1562" t="s">
        <v>99</v>
      </c>
      <c r="D27" s="1561">
        <f t="shared" ref="D27" si="196">IF(F27="",BP$8,$F27)</f>
        <v>44596</v>
      </c>
      <c r="E27" s="1670"/>
      <c r="F27" s="1826"/>
      <c r="G27" s="1560" t="str">
        <f ca="1">IFERROR(G26/G24,"")</f>
        <v/>
      </c>
      <c r="H27" s="1559" t="s">
        <v>907</v>
      </c>
      <c r="I27" s="1558" t="str">
        <f t="shared" ref="I27:BP27" ca="1" si="197">IF(I25="","",I25/$D24*100)</f>
        <v/>
      </c>
      <c r="J27" s="1557" t="str">
        <f t="shared" ca="1" si="197"/>
        <v/>
      </c>
      <c r="K27" s="1557" t="str">
        <f t="shared" ca="1" si="197"/>
        <v/>
      </c>
      <c r="L27" s="1557" t="str">
        <f t="shared" ca="1" si="197"/>
        <v/>
      </c>
      <c r="M27" s="1557" t="str">
        <f t="shared" ca="1" si="197"/>
        <v/>
      </c>
      <c r="N27" s="1557" t="str">
        <f t="shared" ca="1" si="197"/>
        <v/>
      </c>
      <c r="O27" s="1557" t="str">
        <f t="shared" ca="1" si="197"/>
        <v/>
      </c>
      <c r="P27" s="1557" t="str">
        <f t="shared" ca="1" si="197"/>
        <v/>
      </c>
      <c r="Q27" s="1557" t="str">
        <f t="shared" ca="1" si="197"/>
        <v/>
      </c>
      <c r="R27" s="1556" t="str">
        <f t="shared" ca="1" si="197"/>
        <v/>
      </c>
      <c r="S27" s="1558" t="str">
        <f t="shared" ca="1" si="197"/>
        <v/>
      </c>
      <c r="T27" s="1557" t="str">
        <f t="shared" ca="1" si="197"/>
        <v/>
      </c>
      <c r="U27" s="1557" t="str">
        <f t="shared" ca="1" si="197"/>
        <v/>
      </c>
      <c r="V27" s="1557" t="str">
        <f t="shared" ca="1" si="197"/>
        <v/>
      </c>
      <c r="W27" s="1557" t="str">
        <f t="shared" ca="1" si="197"/>
        <v/>
      </c>
      <c r="X27" s="1557" t="str">
        <f t="shared" ca="1" si="197"/>
        <v/>
      </c>
      <c r="Y27" s="1557" t="str">
        <f t="shared" ca="1" si="197"/>
        <v/>
      </c>
      <c r="Z27" s="1557" t="str">
        <f t="shared" ca="1" si="197"/>
        <v/>
      </c>
      <c r="AA27" s="1557" t="str">
        <f t="shared" ca="1" si="197"/>
        <v/>
      </c>
      <c r="AB27" s="1556" t="str">
        <f t="shared" ca="1" si="197"/>
        <v/>
      </c>
      <c r="AC27" s="1558" t="str">
        <f t="shared" ca="1" si="197"/>
        <v/>
      </c>
      <c r="AD27" s="1557" t="str">
        <f t="shared" ca="1" si="197"/>
        <v/>
      </c>
      <c r="AE27" s="1557" t="str">
        <f t="shared" ca="1" si="197"/>
        <v/>
      </c>
      <c r="AF27" s="1557" t="str">
        <f t="shared" ca="1" si="197"/>
        <v/>
      </c>
      <c r="AG27" s="1557" t="str">
        <f t="shared" ca="1" si="197"/>
        <v/>
      </c>
      <c r="AH27" s="1557" t="str">
        <f t="shared" ca="1" si="197"/>
        <v/>
      </c>
      <c r="AI27" s="1557" t="str">
        <f t="shared" ca="1" si="197"/>
        <v/>
      </c>
      <c r="AJ27" s="1557" t="str">
        <f t="shared" ca="1" si="197"/>
        <v/>
      </c>
      <c r="AK27" s="1557" t="str">
        <f t="shared" ca="1" si="197"/>
        <v/>
      </c>
      <c r="AL27" s="1556" t="str">
        <f t="shared" ca="1" si="197"/>
        <v/>
      </c>
      <c r="AM27" s="1558" t="str">
        <f t="shared" ca="1" si="197"/>
        <v/>
      </c>
      <c r="AN27" s="1557" t="str">
        <f t="shared" ca="1" si="197"/>
        <v/>
      </c>
      <c r="AO27" s="1557" t="str">
        <f t="shared" ca="1" si="197"/>
        <v/>
      </c>
      <c r="AP27" s="1557" t="str">
        <f t="shared" ca="1" si="197"/>
        <v/>
      </c>
      <c r="AQ27" s="1557" t="str">
        <f t="shared" ca="1" si="197"/>
        <v/>
      </c>
      <c r="AR27" s="1557" t="str">
        <f t="shared" ca="1" si="197"/>
        <v/>
      </c>
      <c r="AS27" s="1557" t="str">
        <f t="shared" ca="1" si="197"/>
        <v/>
      </c>
      <c r="AT27" s="1557" t="str">
        <f t="shared" ca="1" si="197"/>
        <v/>
      </c>
      <c r="AU27" s="1557" t="str">
        <f t="shared" ca="1" si="197"/>
        <v/>
      </c>
      <c r="AV27" s="1556" t="str">
        <f t="shared" ca="1" si="197"/>
        <v/>
      </c>
      <c r="AW27" s="1558" t="str">
        <f t="shared" ca="1" si="197"/>
        <v/>
      </c>
      <c r="AX27" s="1557" t="str">
        <f t="shared" ca="1" si="197"/>
        <v/>
      </c>
      <c r="AY27" s="1557" t="str">
        <f t="shared" ca="1" si="197"/>
        <v/>
      </c>
      <c r="AZ27" s="1557" t="str">
        <f t="shared" ca="1" si="197"/>
        <v/>
      </c>
      <c r="BA27" s="1557" t="str">
        <f t="shared" ca="1" si="197"/>
        <v/>
      </c>
      <c r="BB27" s="1557" t="str">
        <f t="shared" ca="1" si="197"/>
        <v/>
      </c>
      <c r="BC27" s="1557" t="str">
        <f t="shared" ca="1" si="197"/>
        <v/>
      </c>
      <c r="BD27" s="1557" t="str">
        <f t="shared" ca="1" si="197"/>
        <v/>
      </c>
      <c r="BE27" s="1557" t="str">
        <f t="shared" ca="1" si="197"/>
        <v/>
      </c>
      <c r="BF27" s="1556" t="str">
        <f t="shared" ca="1" si="197"/>
        <v/>
      </c>
      <c r="BG27" s="1558" t="str">
        <f t="shared" ca="1" si="197"/>
        <v/>
      </c>
      <c r="BH27" s="1557" t="str">
        <f t="shared" ca="1" si="197"/>
        <v/>
      </c>
      <c r="BI27" s="1557" t="str">
        <f t="shared" ca="1" si="197"/>
        <v/>
      </c>
      <c r="BJ27" s="1557" t="str">
        <f t="shared" ca="1" si="197"/>
        <v/>
      </c>
      <c r="BK27" s="1557" t="str">
        <f t="shared" ca="1" si="197"/>
        <v/>
      </c>
      <c r="BL27" s="1557" t="str">
        <f t="shared" ca="1" si="197"/>
        <v/>
      </c>
      <c r="BM27" s="1557" t="str">
        <f t="shared" ca="1" si="197"/>
        <v/>
      </c>
      <c r="BN27" s="1557" t="str">
        <f t="shared" ca="1" si="197"/>
        <v/>
      </c>
      <c r="BO27" s="1557" t="str">
        <f t="shared" ca="1" si="197"/>
        <v/>
      </c>
      <c r="BP27" s="1556" t="str">
        <f t="shared" ca="1" si="197"/>
        <v/>
      </c>
      <c r="BQ27" s="1555"/>
      <c r="BR27" s="1554"/>
    </row>
    <row r="28" spans="2:70" ht="9.75" customHeight="1">
      <c r="B28" s="1563"/>
      <c r="C28" s="1591">
        <v>3</v>
      </c>
      <c r="D28" s="1588">
        <f>IFERROR(MATCH(F28,J!G$10:G$609,0)+9,J!C$618)</f>
        <v>618</v>
      </c>
      <c r="E28" s="1827" t="s">
        <v>915</v>
      </c>
      <c r="F28" s="1828"/>
      <c r="G28" s="1590" t="str">
        <f t="shared" ref="G28" ca="1" si="198">INDIRECT("J!G"&amp;D28+1)</f>
        <v/>
      </c>
      <c r="H28" s="1589" t="str">
        <f t="shared" ref="H28:W28" ca="1" si="199">IFERROR(INDIRECT(H$7&amp;$D28+3),"")</f>
        <v/>
      </c>
      <c r="I28" s="1121" t="str">
        <f t="shared" ca="1" si="199"/>
        <v/>
      </c>
      <c r="J28" s="1122" t="str">
        <f t="shared" ca="1" si="199"/>
        <v/>
      </c>
      <c r="K28" s="1122" t="str">
        <f t="shared" ca="1" si="199"/>
        <v/>
      </c>
      <c r="L28" s="1122" t="str">
        <f t="shared" ca="1" si="199"/>
        <v/>
      </c>
      <c r="M28" s="1122" t="str">
        <f t="shared" ca="1" si="199"/>
        <v/>
      </c>
      <c r="N28" s="1122" t="str">
        <f t="shared" ca="1" si="199"/>
        <v/>
      </c>
      <c r="O28" s="1122" t="str">
        <f t="shared" ca="1" si="199"/>
        <v/>
      </c>
      <c r="P28" s="1122" t="str">
        <f t="shared" ca="1" si="199"/>
        <v/>
      </c>
      <c r="Q28" s="1122" t="str">
        <f t="shared" ca="1" si="199"/>
        <v/>
      </c>
      <c r="R28" s="1123" t="str">
        <f t="shared" ca="1" si="199"/>
        <v/>
      </c>
      <c r="S28" s="1121" t="str">
        <f t="shared" ca="1" si="199"/>
        <v/>
      </c>
      <c r="T28" s="1122" t="str">
        <f t="shared" ca="1" si="199"/>
        <v/>
      </c>
      <c r="U28" s="1122" t="str">
        <f t="shared" ca="1" si="199"/>
        <v/>
      </c>
      <c r="V28" s="1122" t="str">
        <f t="shared" ca="1" si="199"/>
        <v/>
      </c>
      <c r="W28" s="1122" t="str">
        <f t="shared" ca="1" si="199"/>
        <v/>
      </c>
      <c r="X28" s="1122" t="str">
        <f t="shared" ref="X28:AM28" ca="1" si="200">IFERROR(INDIRECT(X$7&amp;$D28+3),"")</f>
        <v/>
      </c>
      <c r="Y28" s="1122" t="str">
        <f t="shared" ca="1" si="200"/>
        <v/>
      </c>
      <c r="Z28" s="1122" t="str">
        <f t="shared" ca="1" si="200"/>
        <v/>
      </c>
      <c r="AA28" s="1122" t="str">
        <f t="shared" ca="1" si="200"/>
        <v/>
      </c>
      <c r="AB28" s="1123" t="str">
        <f t="shared" ca="1" si="200"/>
        <v/>
      </c>
      <c r="AC28" s="1121" t="str">
        <f t="shared" ca="1" si="200"/>
        <v/>
      </c>
      <c r="AD28" s="1122" t="str">
        <f t="shared" ca="1" si="200"/>
        <v/>
      </c>
      <c r="AE28" s="1122" t="str">
        <f t="shared" ca="1" si="200"/>
        <v/>
      </c>
      <c r="AF28" s="1122" t="str">
        <f t="shared" ca="1" si="200"/>
        <v/>
      </c>
      <c r="AG28" s="1122" t="str">
        <f t="shared" ca="1" si="200"/>
        <v/>
      </c>
      <c r="AH28" s="1122" t="str">
        <f t="shared" ca="1" si="200"/>
        <v/>
      </c>
      <c r="AI28" s="1122" t="str">
        <f t="shared" ca="1" si="200"/>
        <v/>
      </c>
      <c r="AJ28" s="1122" t="str">
        <f t="shared" ca="1" si="200"/>
        <v/>
      </c>
      <c r="AK28" s="1122" t="str">
        <f t="shared" ca="1" si="200"/>
        <v/>
      </c>
      <c r="AL28" s="1123" t="str">
        <f t="shared" ca="1" si="200"/>
        <v/>
      </c>
      <c r="AM28" s="1121" t="str">
        <f t="shared" ca="1" si="200"/>
        <v/>
      </c>
      <c r="AN28" s="1122" t="str">
        <f t="shared" ref="AN28:BC28" ca="1" si="201">IFERROR(INDIRECT(AN$7&amp;$D28+3),"")</f>
        <v/>
      </c>
      <c r="AO28" s="1122" t="str">
        <f t="shared" ca="1" si="201"/>
        <v/>
      </c>
      <c r="AP28" s="1122" t="str">
        <f t="shared" ca="1" si="201"/>
        <v/>
      </c>
      <c r="AQ28" s="1122" t="str">
        <f t="shared" ca="1" si="201"/>
        <v/>
      </c>
      <c r="AR28" s="1122" t="str">
        <f t="shared" ca="1" si="201"/>
        <v/>
      </c>
      <c r="AS28" s="1122" t="str">
        <f t="shared" ca="1" si="201"/>
        <v/>
      </c>
      <c r="AT28" s="1122" t="str">
        <f t="shared" ca="1" si="201"/>
        <v/>
      </c>
      <c r="AU28" s="1122" t="str">
        <f t="shared" ca="1" si="201"/>
        <v/>
      </c>
      <c r="AV28" s="1123" t="str">
        <f t="shared" ca="1" si="201"/>
        <v/>
      </c>
      <c r="AW28" s="1121" t="str">
        <f t="shared" ca="1" si="201"/>
        <v/>
      </c>
      <c r="AX28" s="1122" t="str">
        <f t="shared" ca="1" si="201"/>
        <v/>
      </c>
      <c r="AY28" s="1122" t="str">
        <f t="shared" ca="1" si="201"/>
        <v/>
      </c>
      <c r="AZ28" s="1122" t="str">
        <f t="shared" ca="1" si="201"/>
        <v/>
      </c>
      <c r="BA28" s="1122" t="str">
        <f t="shared" ca="1" si="201"/>
        <v/>
      </c>
      <c r="BB28" s="1122" t="str">
        <f t="shared" ca="1" si="201"/>
        <v/>
      </c>
      <c r="BC28" s="1122" t="str">
        <f t="shared" ca="1" si="201"/>
        <v/>
      </c>
      <c r="BD28" s="1122" t="str">
        <f t="shared" ref="BD28:BP28" ca="1" si="202">IFERROR(INDIRECT(BD$7&amp;$D28+3),"")</f>
        <v/>
      </c>
      <c r="BE28" s="1122" t="str">
        <f t="shared" ca="1" si="202"/>
        <v/>
      </c>
      <c r="BF28" s="1123" t="str">
        <f t="shared" ca="1" si="202"/>
        <v/>
      </c>
      <c r="BG28" s="1121" t="str">
        <f t="shared" ca="1" si="202"/>
        <v/>
      </c>
      <c r="BH28" s="1122" t="str">
        <f t="shared" ca="1" si="202"/>
        <v/>
      </c>
      <c r="BI28" s="1122" t="str">
        <f t="shared" ca="1" si="202"/>
        <v/>
      </c>
      <c r="BJ28" s="1122" t="str">
        <f t="shared" ca="1" si="202"/>
        <v/>
      </c>
      <c r="BK28" s="1122" t="str">
        <f t="shared" ca="1" si="202"/>
        <v/>
      </c>
      <c r="BL28" s="1122" t="str">
        <f t="shared" ca="1" si="202"/>
        <v/>
      </c>
      <c r="BM28" s="1122" t="str">
        <f t="shared" ca="1" si="202"/>
        <v/>
      </c>
      <c r="BN28" s="1122" t="str">
        <f t="shared" ca="1" si="202"/>
        <v/>
      </c>
      <c r="BO28" s="1122" t="str">
        <f t="shared" ca="1" si="202"/>
        <v/>
      </c>
      <c r="BP28" s="1123" t="str">
        <f t="shared" ca="1" si="202"/>
        <v/>
      </c>
      <c r="BQ28" s="1583"/>
      <c r="BR28" s="1554"/>
    </row>
    <row r="29" spans="2:70" ht="9.75" customHeight="1">
      <c r="B29" s="1563"/>
      <c r="C29" s="1571" t="s">
        <v>99</v>
      </c>
      <c r="D29" s="1588" t="str">
        <f t="shared" ref="D29:D31" si="203">IF(F29="","",F29)</f>
        <v/>
      </c>
      <c r="E29" s="1829" t="str">
        <f t="shared" ref="E29" si="204">IF(D28=1218,"","株")</f>
        <v>株</v>
      </c>
      <c r="F29" s="1830"/>
      <c r="G29" s="1587" t="str">
        <f t="shared" ref="G29" ca="1" si="205">INDIRECT("J!G"&amp;D28+2)&amp;"　"&amp;INDIRECT("J!G"&amp;D28+3)</f>
        <v>　</v>
      </c>
      <c r="H29" s="1538" t="s">
        <v>906</v>
      </c>
      <c r="I29" s="1586" t="str">
        <f t="shared" ref="I29" ca="1" si="206">IF(I28="","",IF(I28&gt;H28,"+","")&amp;ROUND(I28-H28,1))</f>
        <v/>
      </c>
      <c r="J29" s="1585" t="str">
        <f t="shared" ref="J29" ca="1" si="207">IF(J28="","",IF(J28&gt;I28,"+","")&amp;ROUND(J28-I28,1))</f>
        <v/>
      </c>
      <c r="K29" s="1585" t="str">
        <f t="shared" ref="K29" ca="1" si="208">IF(K28="","",IF(K28&gt;J28,"+","")&amp;ROUND(K28-J28,1))</f>
        <v/>
      </c>
      <c r="L29" s="1585" t="str">
        <f t="shared" ref="L29" ca="1" si="209">IF(L28="","",IF(L28&gt;K28,"+","")&amp;ROUND(L28-K28,1))</f>
        <v/>
      </c>
      <c r="M29" s="1585" t="str">
        <f t="shared" ref="M29" ca="1" si="210">IF(M28="","",IF(M28&gt;L28,"+","")&amp;ROUND(M28-L28,1))</f>
        <v/>
      </c>
      <c r="N29" s="1585" t="str">
        <f t="shared" ref="N29" ca="1" si="211">IF(N28="","",IF(N28&gt;M28,"+","")&amp;ROUND(N28-M28,1))</f>
        <v/>
      </c>
      <c r="O29" s="1585" t="str">
        <f t="shared" ref="O29" ca="1" si="212">IF(O28="","",IF(O28&gt;N28,"+","")&amp;ROUND(O28-N28,1))</f>
        <v/>
      </c>
      <c r="P29" s="1585" t="str">
        <f t="shared" ref="P29" ca="1" si="213">IF(P28="","",IF(P28&gt;O28,"+","")&amp;ROUND(P28-O28,1))</f>
        <v/>
      </c>
      <c r="Q29" s="1585" t="str">
        <f t="shared" ref="Q29" ca="1" si="214">IF(Q28="","",IF(Q28&gt;P28,"+","")&amp;ROUND(Q28-P28,1))</f>
        <v/>
      </c>
      <c r="R29" s="1584" t="str">
        <f t="shared" ref="R29" ca="1" si="215">IF(R28="","",IF(R28&gt;Q28,"+","")&amp;ROUND(R28-Q28,1))</f>
        <v/>
      </c>
      <c r="S29" s="1586" t="str">
        <f t="shared" ref="S29" ca="1" si="216">IF(S28="","",IF(S28&gt;R28,"+","")&amp;ROUND(S28-R28,1))</f>
        <v/>
      </c>
      <c r="T29" s="1585" t="str">
        <f t="shared" ref="T29" ca="1" si="217">IF(T28="","",IF(T28&gt;S28,"+","")&amp;ROUND(T28-S28,1))</f>
        <v/>
      </c>
      <c r="U29" s="1585" t="str">
        <f t="shared" ref="U29" ca="1" si="218">IF(U28="","",IF(U28&gt;T28,"+","")&amp;ROUND(U28-T28,1))</f>
        <v/>
      </c>
      <c r="V29" s="1585" t="str">
        <f t="shared" ref="V29" ca="1" si="219">IF(V28="","",IF(V28&gt;U28,"+","")&amp;ROUND(V28-U28,1))</f>
        <v/>
      </c>
      <c r="W29" s="1585" t="str">
        <f t="shared" ref="W29" ca="1" si="220">IF(W28="","",IF(W28&gt;V28,"+","")&amp;ROUND(W28-V28,1))</f>
        <v/>
      </c>
      <c r="X29" s="1585" t="str">
        <f t="shared" ref="X29" ca="1" si="221">IF(X28="","",IF(X28&gt;W28,"+","")&amp;ROUND(X28-W28,1))</f>
        <v/>
      </c>
      <c r="Y29" s="1585" t="str">
        <f t="shared" ref="Y29" ca="1" si="222">IF(Y28="","",IF(Y28&gt;X28,"+","")&amp;ROUND(Y28-X28,1))</f>
        <v/>
      </c>
      <c r="Z29" s="1585" t="str">
        <f t="shared" ref="Z29" ca="1" si="223">IF(Z28="","",IF(Z28&gt;Y28,"+","")&amp;ROUND(Z28-Y28,1))</f>
        <v/>
      </c>
      <c r="AA29" s="1585" t="str">
        <f t="shared" ref="AA29" ca="1" si="224">IF(AA28="","",IF(AA28&gt;Z28,"+","")&amp;ROUND(AA28-Z28,1))</f>
        <v/>
      </c>
      <c r="AB29" s="1584" t="str">
        <f t="shared" ref="AB29" ca="1" si="225">IF(AB28="","",IF(AB28&gt;AA28,"+","")&amp;ROUND(AB28-AA28,1))</f>
        <v/>
      </c>
      <c r="AC29" s="1586" t="str">
        <f t="shared" ref="AC29" ca="1" si="226">IF(AC28="","",IF(AC28&gt;AB28,"+","")&amp;ROUND(AC28-AB28,1))</f>
        <v/>
      </c>
      <c r="AD29" s="1585" t="str">
        <f t="shared" ref="AD29" ca="1" si="227">IF(AD28="","",IF(AD28&gt;AC28,"+","")&amp;ROUND(AD28-AC28,1))</f>
        <v/>
      </c>
      <c r="AE29" s="1585" t="str">
        <f t="shared" ref="AE29" ca="1" si="228">IF(AE28="","",IF(AE28&gt;AD28,"+","")&amp;ROUND(AE28-AD28,1))</f>
        <v/>
      </c>
      <c r="AF29" s="1585" t="str">
        <f t="shared" ref="AF29" ca="1" si="229">IF(AF28="","",IF(AF28&gt;AE28,"+","")&amp;ROUND(AF28-AE28,1))</f>
        <v/>
      </c>
      <c r="AG29" s="1585" t="str">
        <f t="shared" ref="AG29" ca="1" si="230">IF(AG28="","",IF(AG28&gt;AF28,"+","")&amp;ROUND(AG28-AF28,1))</f>
        <v/>
      </c>
      <c r="AH29" s="1585" t="str">
        <f t="shared" ref="AH29" ca="1" si="231">IF(AH28="","",IF(AH28&gt;AG28,"+","")&amp;ROUND(AH28-AG28,1))</f>
        <v/>
      </c>
      <c r="AI29" s="1585" t="str">
        <f t="shared" ref="AI29" ca="1" si="232">IF(AI28="","",IF(AI28&gt;AH28,"+","")&amp;ROUND(AI28-AH28,1))</f>
        <v/>
      </c>
      <c r="AJ29" s="1585" t="str">
        <f t="shared" ref="AJ29" ca="1" si="233">IF(AJ28="","",IF(AJ28&gt;AI28,"+","")&amp;ROUND(AJ28-AI28,1))</f>
        <v/>
      </c>
      <c r="AK29" s="1585" t="str">
        <f t="shared" ref="AK29" ca="1" si="234">IF(AK28="","",IF(AK28&gt;AJ28,"+","")&amp;ROUND(AK28-AJ28,1))</f>
        <v/>
      </c>
      <c r="AL29" s="1584" t="str">
        <f t="shared" ref="AL29" ca="1" si="235">IF(AL28="","",IF(AL28&gt;AK28,"+","")&amp;ROUND(AL28-AK28,1))</f>
        <v/>
      </c>
      <c r="AM29" s="1586" t="str">
        <f t="shared" ref="AM29" ca="1" si="236">IF(AM28="","",IF(AM28&gt;AL28,"+","")&amp;ROUND(AM28-AL28,1))</f>
        <v/>
      </c>
      <c r="AN29" s="1585" t="str">
        <f t="shared" ref="AN29" ca="1" si="237">IF(AN28="","",IF(AN28&gt;AM28,"+","")&amp;ROUND(AN28-AM28,1))</f>
        <v/>
      </c>
      <c r="AO29" s="1585" t="str">
        <f t="shared" ref="AO29" ca="1" si="238">IF(AO28="","",IF(AO28&gt;AN28,"+","")&amp;ROUND(AO28-AN28,1))</f>
        <v/>
      </c>
      <c r="AP29" s="1585" t="str">
        <f t="shared" ref="AP29" ca="1" si="239">IF(AP28="","",IF(AP28&gt;AO28,"+","")&amp;ROUND(AP28-AO28,1))</f>
        <v/>
      </c>
      <c r="AQ29" s="1585" t="str">
        <f t="shared" ref="AQ29" ca="1" si="240">IF(AQ28="","",IF(AQ28&gt;AP28,"+","")&amp;ROUND(AQ28-AP28,1))</f>
        <v/>
      </c>
      <c r="AR29" s="1585" t="str">
        <f t="shared" ref="AR29" ca="1" si="241">IF(AR28="","",IF(AR28&gt;AQ28,"+","")&amp;ROUND(AR28-AQ28,1))</f>
        <v/>
      </c>
      <c r="AS29" s="1585" t="str">
        <f t="shared" ref="AS29" ca="1" si="242">IF(AS28="","",IF(AS28&gt;AR28,"+","")&amp;ROUND(AS28-AR28,1))</f>
        <v/>
      </c>
      <c r="AT29" s="1585" t="str">
        <f t="shared" ref="AT29" ca="1" si="243">IF(AT28="","",IF(AT28&gt;AS28,"+","")&amp;ROUND(AT28-AS28,1))</f>
        <v/>
      </c>
      <c r="AU29" s="1585" t="str">
        <f t="shared" ref="AU29" ca="1" si="244">IF(AU28="","",IF(AU28&gt;AT28,"+","")&amp;ROUND(AU28-AT28,1))</f>
        <v/>
      </c>
      <c r="AV29" s="1584" t="str">
        <f t="shared" ref="AV29" ca="1" si="245">IF(AV28="","",IF(AV28&gt;AU28,"+","")&amp;ROUND(AV28-AU28,1))</f>
        <v/>
      </c>
      <c r="AW29" s="1586" t="str">
        <f t="shared" ref="AW29" ca="1" si="246">IF(AW28="","",IF(AW28&gt;AV28,"+","")&amp;ROUND(AW28-AV28,1))</f>
        <v/>
      </c>
      <c r="AX29" s="1585" t="str">
        <f t="shared" ref="AX29" ca="1" si="247">IF(AX28="","",IF(AX28&gt;AW28,"+","")&amp;ROUND(AX28-AW28,1))</f>
        <v/>
      </c>
      <c r="AY29" s="1585" t="str">
        <f t="shared" ref="AY29" ca="1" si="248">IF(AY28="","",IF(AY28&gt;AX28,"+","")&amp;ROUND(AY28-AX28,1))</f>
        <v/>
      </c>
      <c r="AZ29" s="1585" t="str">
        <f t="shared" ref="AZ29" ca="1" si="249">IF(AZ28="","",IF(AZ28&gt;AY28,"+","")&amp;ROUND(AZ28-AY28,1))</f>
        <v/>
      </c>
      <c r="BA29" s="1585" t="str">
        <f t="shared" ref="BA29" ca="1" si="250">IF(BA28="","",IF(BA28&gt;AZ28,"+","")&amp;ROUND(BA28-AZ28,1))</f>
        <v/>
      </c>
      <c r="BB29" s="1585" t="str">
        <f t="shared" ref="BB29" ca="1" si="251">IF(BB28="","",IF(BB28&gt;BA28,"+","")&amp;ROUND(BB28-BA28,1))</f>
        <v/>
      </c>
      <c r="BC29" s="1585" t="str">
        <f t="shared" ref="BC29" ca="1" si="252">IF(BC28="","",IF(BC28&gt;BB28,"+","")&amp;ROUND(BC28-BB28,1))</f>
        <v/>
      </c>
      <c r="BD29" s="1585" t="str">
        <f t="shared" ref="BD29" ca="1" si="253">IF(BD28="","",IF(BD28&gt;BC28,"+","")&amp;ROUND(BD28-BC28,1))</f>
        <v/>
      </c>
      <c r="BE29" s="1585" t="str">
        <f t="shared" ref="BE29" ca="1" si="254">IF(BE28="","",IF(BE28&gt;BD28,"+","")&amp;ROUND(BE28-BD28,1))</f>
        <v/>
      </c>
      <c r="BF29" s="1584" t="str">
        <f t="shared" ref="BF29" ca="1" si="255">IF(BF28="","",IF(BF28&gt;BE28,"+","")&amp;ROUND(BF28-BE28,1))</f>
        <v/>
      </c>
      <c r="BG29" s="1586" t="str">
        <f t="shared" ref="BG29" ca="1" si="256">IF(BG28="","",IF(BG28&gt;BF28,"+","")&amp;ROUND(BG28-BF28,1))</f>
        <v/>
      </c>
      <c r="BH29" s="1585" t="str">
        <f t="shared" ref="BH29" ca="1" si="257">IF(BH28="","",IF(BH28&gt;BG28,"+","")&amp;ROUND(BH28-BG28,1))</f>
        <v/>
      </c>
      <c r="BI29" s="1585" t="str">
        <f t="shared" ref="BI29" ca="1" si="258">IF(BI28="","",IF(BI28&gt;BH28,"+","")&amp;ROUND(BI28-BH28,1))</f>
        <v/>
      </c>
      <c r="BJ29" s="1585" t="str">
        <f t="shared" ref="BJ29" ca="1" si="259">IF(BJ28="","",IF(BJ28&gt;BI28,"+","")&amp;ROUND(BJ28-BI28,1))</f>
        <v/>
      </c>
      <c r="BK29" s="1585" t="str">
        <f t="shared" ref="BK29" ca="1" si="260">IF(BK28="","",IF(BK28&gt;BJ28,"+","")&amp;ROUND(BK28-BJ28,1))</f>
        <v/>
      </c>
      <c r="BL29" s="1585" t="str">
        <f t="shared" ref="BL29" ca="1" si="261">IF(BL28="","",IF(BL28&gt;BK28,"+","")&amp;ROUND(BL28-BK28,1))</f>
        <v/>
      </c>
      <c r="BM29" s="1585" t="str">
        <f t="shared" ref="BM29" ca="1" si="262">IF(BM28="","",IF(BM28&gt;BL28,"+","")&amp;ROUND(BM28-BL28,1))</f>
        <v/>
      </c>
      <c r="BN29" s="1585" t="str">
        <f t="shared" ref="BN29" ca="1" si="263">IF(BN28="","",IF(BN28&gt;BM28,"+","")&amp;ROUND(BN28-BM28,1))</f>
        <v/>
      </c>
      <c r="BO29" s="1585" t="str">
        <f t="shared" ref="BO29" ca="1" si="264">IF(BO28="","",IF(BO28&gt;BN28,"+","")&amp;ROUND(BO28-BN28,1))</f>
        <v/>
      </c>
      <c r="BP29" s="1584" t="str">
        <f t="shared" ref="BP29" ca="1" si="265">IF(BP28="","",IF(BP28&gt;BO28,"+","")&amp;ROUND(BP28-BO28,1))</f>
        <v/>
      </c>
      <c r="BQ29" s="1583"/>
      <c r="BR29" s="1554"/>
    </row>
    <row r="30" spans="2:70" ht="9.75" customHeight="1">
      <c r="B30" s="1563"/>
      <c r="C30" s="1571" t="str">
        <f ca="1">IF(BP32="","","A")</f>
        <v/>
      </c>
      <c r="D30" s="1570" t="str">
        <f t="shared" si="203"/>
        <v/>
      </c>
      <c r="E30" s="1662" t="str">
        <f t="shared" ref="E30" ca="1" si="266">IF(G28="","","買")</f>
        <v/>
      </c>
      <c r="F30" s="1663"/>
      <c r="G30" s="1577" t="str">
        <f ca="1">IF(OR(D30="",D29="",G28=""),"",D29*D30)</f>
        <v/>
      </c>
      <c r="H30" s="1533" t="str">
        <f t="shared" ref="H30" ca="1" si="267">IF(BP31="","",G30)</f>
        <v/>
      </c>
      <c r="I30" s="1582" t="str">
        <f t="shared" ref="I30" ca="1" si="268">IFERROR(I28/H28*100-100,"")</f>
        <v/>
      </c>
      <c r="J30" s="1581" t="str">
        <f t="shared" ref="J30" ca="1" si="269">IFERROR(J28/I28*100-100,"")</f>
        <v/>
      </c>
      <c r="K30" s="1581" t="str">
        <f t="shared" ref="K30:L30" ca="1" si="270">IFERROR(K28/J28*100-100,"")</f>
        <v/>
      </c>
      <c r="L30" s="1581" t="str">
        <f t="shared" ca="1" si="270"/>
        <v/>
      </c>
      <c r="M30" s="1581" t="str">
        <f t="shared" ref="M30" ca="1" si="271">IFERROR(M28/L28*100-100,"")</f>
        <v/>
      </c>
      <c r="N30" s="1581" t="str">
        <f t="shared" ref="N30" ca="1" si="272">IFERROR(N28/M28*100-100,"")</f>
        <v/>
      </c>
      <c r="O30" s="1581" t="str">
        <f t="shared" ref="O30" ca="1" si="273">IFERROR(O28/N28*100-100,"")</f>
        <v/>
      </c>
      <c r="P30" s="1581" t="str">
        <f t="shared" ref="P30" ca="1" si="274">IFERROR(P28/O28*100-100,"")</f>
        <v/>
      </c>
      <c r="Q30" s="1581" t="str">
        <f t="shared" ref="Q30" ca="1" si="275">IFERROR(Q28/P28*100-100,"")</f>
        <v/>
      </c>
      <c r="R30" s="1580" t="str">
        <f t="shared" ref="R30" ca="1" si="276">IFERROR(R28/Q28*100-100,"")</f>
        <v/>
      </c>
      <c r="S30" s="1582" t="str">
        <f t="shared" ref="S30" ca="1" si="277">IFERROR(S28/R28*100-100,"")</f>
        <v/>
      </c>
      <c r="T30" s="1581" t="str">
        <f t="shared" ref="T30" ca="1" si="278">IFERROR(T28/S28*100-100,"")</f>
        <v/>
      </c>
      <c r="U30" s="1581" t="str">
        <f t="shared" ref="U30" ca="1" si="279">IFERROR(U28/T28*100-100,"")</f>
        <v/>
      </c>
      <c r="V30" s="1581" t="str">
        <f t="shared" ref="V30" ca="1" si="280">IFERROR(V28/U28*100-100,"")</f>
        <v/>
      </c>
      <c r="W30" s="1581" t="str">
        <f t="shared" ref="W30" ca="1" si="281">IFERROR(W28/V28*100-100,"")</f>
        <v/>
      </c>
      <c r="X30" s="1581" t="str">
        <f t="shared" ref="X30" ca="1" si="282">IFERROR(X28/W28*100-100,"")</f>
        <v/>
      </c>
      <c r="Y30" s="1581" t="str">
        <f t="shared" ref="Y30:Z30" ca="1" si="283">IFERROR(Y28/X28*100-100,"")</f>
        <v/>
      </c>
      <c r="Z30" s="1581" t="str">
        <f t="shared" ca="1" si="283"/>
        <v/>
      </c>
      <c r="AA30" s="1581" t="str">
        <f t="shared" ref="AA30" ca="1" si="284">IFERROR(AA28/Z28*100-100,"")</f>
        <v/>
      </c>
      <c r="AB30" s="1580" t="str">
        <f t="shared" ref="AB30" ca="1" si="285">IFERROR(AB28/AA28*100-100,"")</f>
        <v/>
      </c>
      <c r="AC30" s="1582" t="str">
        <f t="shared" ref="AC30" ca="1" si="286">IFERROR(AC28/AB28*100-100,"")</f>
        <v/>
      </c>
      <c r="AD30" s="1581" t="str">
        <f t="shared" ref="AD30" ca="1" si="287">IFERROR(AD28/AC28*100-100,"")</f>
        <v/>
      </c>
      <c r="AE30" s="1581" t="str">
        <f t="shared" ref="AE30" ca="1" si="288">IFERROR(AE28/AD28*100-100,"")</f>
        <v/>
      </c>
      <c r="AF30" s="1581" t="str">
        <f t="shared" ref="AF30" ca="1" si="289">IFERROR(AF28/AE28*100-100,"")</f>
        <v/>
      </c>
      <c r="AG30" s="1581" t="str">
        <f t="shared" ref="AG30" ca="1" si="290">IFERROR(AG28/AF28*100-100,"")</f>
        <v/>
      </c>
      <c r="AH30" s="1581" t="str">
        <f t="shared" ref="AH30" ca="1" si="291">IFERROR(AH28/AG28*100-100,"")</f>
        <v/>
      </c>
      <c r="AI30" s="1581" t="str">
        <f t="shared" ref="AI30" ca="1" si="292">IFERROR(AI28/AH28*100-100,"")</f>
        <v/>
      </c>
      <c r="AJ30" s="1581" t="str">
        <f t="shared" ref="AJ30" ca="1" si="293">IFERROR(AJ28/AI28*100-100,"")</f>
        <v/>
      </c>
      <c r="AK30" s="1581" t="str">
        <f t="shared" ref="AK30" ca="1" si="294">IFERROR(AK28/AJ28*100-100,"")</f>
        <v/>
      </c>
      <c r="AL30" s="1580" t="str">
        <f t="shared" ref="AL30" ca="1" si="295">IFERROR(AL28/AK28*100-100,"")</f>
        <v/>
      </c>
      <c r="AM30" s="1582" t="str">
        <f t="shared" ref="AM30" ca="1" si="296">IFERROR(AM28/AL28*100-100,"")</f>
        <v/>
      </c>
      <c r="AN30" s="1581" t="str">
        <f t="shared" ref="AN30" ca="1" si="297">IFERROR(AN28/AM28*100-100,"")</f>
        <v/>
      </c>
      <c r="AO30" s="1581" t="str">
        <f t="shared" ref="AO30" ca="1" si="298">IFERROR(AO28/AN28*100-100,"")</f>
        <v/>
      </c>
      <c r="AP30" s="1581" t="str">
        <f t="shared" ref="AP30" ca="1" si="299">IFERROR(AP28/AO28*100-100,"")</f>
        <v/>
      </c>
      <c r="AQ30" s="1581" t="str">
        <f t="shared" ref="AQ30" ca="1" si="300">IFERROR(AQ28/AP28*100-100,"")</f>
        <v/>
      </c>
      <c r="AR30" s="1581" t="str">
        <f t="shared" ref="AR30" ca="1" si="301">IFERROR(AR28/AQ28*100-100,"")</f>
        <v/>
      </c>
      <c r="AS30" s="1581" t="str">
        <f t="shared" ref="AS30" ca="1" si="302">IFERROR(AS28/AR28*100-100,"")</f>
        <v/>
      </c>
      <c r="AT30" s="1581" t="str">
        <f t="shared" ref="AT30" ca="1" si="303">IFERROR(AT28/AS28*100-100,"")</f>
        <v/>
      </c>
      <c r="AU30" s="1581" t="str">
        <f t="shared" ref="AU30" ca="1" si="304">IFERROR(AU28/AT28*100-100,"")</f>
        <v/>
      </c>
      <c r="AV30" s="1580" t="str">
        <f t="shared" ref="AV30" ca="1" si="305">IFERROR(AV28/AU28*100-100,"")</f>
        <v/>
      </c>
      <c r="AW30" s="1582" t="str">
        <f t="shared" ref="AW30" ca="1" si="306">IFERROR(AW28/AV28*100-100,"")</f>
        <v/>
      </c>
      <c r="AX30" s="1581" t="str">
        <f t="shared" ref="AX30" ca="1" si="307">IFERROR(AX28/AW28*100-100,"")</f>
        <v/>
      </c>
      <c r="AY30" s="1581" t="str">
        <f t="shared" ref="AY30" ca="1" si="308">IFERROR(AY28/AX28*100-100,"")</f>
        <v/>
      </c>
      <c r="AZ30" s="1581" t="str">
        <f t="shared" ref="AZ30" ca="1" si="309">IFERROR(AZ28/AY28*100-100,"")</f>
        <v/>
      </c>
      <c r="BA30" s="1581" t="str">
        <f t="shared" ref="BA30" ca="1" si="310">IFERROR(BA28/AZ28*100-100,"")</f>
        <v/>
      </c>
      <c r="BB30" s="1581" t="str">
        <f t="shared" ref="BB30" ca="1" si="311">IFERROR(BB28/BA28*100-100,"")</f>
        <v/>
      </c>
      <c r="BC30" s="1581" t="str">
        <f t="shared" ref="BC30" ca="1" si="312">IFERROR(BC28/BB28*100-100,"")</f>
        <v/>
      </c>
      <c r="BD30" s="1581" t="str">
        <f t="shared" ref="BD30" ca="1" si="313">IFERROR(BD28/BC28*100-100,"")</f>
        <v/>
      </c>
      <c r="BE30" s="1581" t="str">
        <f t="shared" ref="BE30" ca="1" si="314">IFERROR(BE28/BD28*100-100,"")</f>
        <v/>
      </c>
      <c r="BF30" s="1580" t="str">
        <f t="shared" ref="BF30" ca="1" si="315">IFERROR(BF28/BE28*100-100,"")</f>
        <v/>
      </c>
      <c r="BG30" s="1582" t="str">
        <f t="shared" ref="BG30" ca="1" si="316">IFERROR(BG28/BF28*100-100,"")</f>
        <v/>
      </c>
      <c r="BH30" s="1581" t="str">
        <f t="shared" ref="BH30" ca="1" si="317">IFERROR(BH28/BG28*100-100,"")</f>
        <v/>
      </c>
      <c r="BI30" s="1581" t="str">
        <f t="shared" ref="BI30" ca="1" si="318">IFERROR(BI28/BH28*100-100,"")</f>
        <v/>
      </c>
      <c r="BJ30" s="1581" t="str">
        <f t="shared" ref="BJ30" ca="1" si="319">IFERROR(BJ28/BI28*100-100,"")</f>
        <v/>
      </c>
      <c r="BK30" s="1581" t="str">
        <f t="shared" ref="BK30" ca="1" si="320">IFERROR(BK28/BJ28*100-100,"")</f>
        <v/>
      </c>
      <c r="BL30" s="1581" t="str">
        <f t="shared" ref="BL30" ca="1" si="321">IFERROR(BL28/BK28*100-100,"")</f>
        <v/>
      </c>
      <c r="BM30" s="1581" t="str">
        <f t="shared" ref="BM30" ca="1" si="322">IFERROR(BM28/BL28*100-100,"")</f>
        <v/>
      </c>
      <c r="BN30" s="1581" t="str">
        <f t="shared" ref="BN30" ca="1" si="323">IFERROR(BN28/BM28*100-100,"")</f>
        <v/>
      </c>
      <c r="BO30" s="1581" t="str">
        <f t="shared" ref="BO30" ca="1" si="324">IFERROR(BO28/BN28*100-100,"")</f>
        <v/>
      </c>
      <c r="BP30" s="1580" t="str">
        <f t="shared" ref="BP30" ca="1" si="325">IFERROR(BP28/BO28*100-100,"")</f>
        <v/>
      </c>
      <c r="BQ30" s="1579"/>
      <c r="BR30" s="1554"/>
    </row>
    <row r="31" spans="2:70" ht="9.75" customHeight="1">
      <c r="B31" s="1563"/>
      <c r="C31" s="1571" t="str">
        <f ca="1">IF(BP32="","","B")</f>
        <v/>
      </c>
      <c r="D31" s="1578" t="str">
        <f t="shared" si="203"/>
        <v/>
      </c>
      <c r="E31" s="1667"/>
      <c r="F31" s="1825"/>
      <c r="G31" s="1577" t="str">
        <f t="shared" ref="G31" si="326">IF(OR(D30="",D31=""),"",IFERROR(D29*D32,""))</f>
        <v/>
      </c>
      <c r="H31" s="1576" t="str">
        <f t="shared" ref="H31" ca="1" si="327">IF(BP31="","",G31)</f>
        <v/>
      </c>
      <c r="I31" s="1575" t="str">
        <f t="shared" ref="I31:BP31" ca="1" si="328">IF(OR($D31&gt;I$8,I$8&gt;$D33,$D30="",$D32="",I28=""),"",IF(I$8=$D33,$D32,I28)-$D30)</f>
        <v/>
      </c>
      <c r="J31" s="1574" t="str">
        <f t="shared" ca="1" si="328"/>
        <v/>
      </c>
      <c r="K31" s="1574" t="str">
        <f t="shared" ca="1" si="328"/>
        <v/>
      </c>
      <c r="L31" s="1574" t="str">
        <f t="shared" ca="1" si="328"/>
        <v/>
      </c>
      <c r="M31" s="1574" t="str">
        <f t="shared" ca="1" si="328"/>
        <v/>
      </c>
      <c r="N31" s="1574" t="str">
        <f t="shared" ca="1" si="328"/>
        <v/>
      </c>
      <c r="O31" s="1574" t="str">
        <f t="shared" ca="1" si="328"/>
        <v/>
      </c>
      <c r="P31" s="1574" t="str">
        <f t="shared" ca="1" si="328"/>
        <v/>
      </c>
      <c r="Q31" s="1574" t="str">
        <f t="shared" ca="1" si="328"/>
        <v/>
      </c>
      <c r="R31" s="1573" t="str">
        <f t="shared" ca="1" si="328"/>
        <v/>
      </c>
      <c r="S31" s="1575" t="str">
        <f t="shared" ca="1" si="328"/>
        <v/>
      </c>
      <c r="T31" s="1574" t="str">
        <f t="shared" ca="1" si="328"/>
        <v/>
      </c>
      <c r="U31" s="1574" t="str">
        <f t="shared" ca="1" si="328"/>
        <v/>
      </c>
      <c r="V31" s="1574" t="str">
        <f t="shared" ca="1" si="328"/>
        <v/>
      </c>
      <c r="W31" s="1574" t="str">
        <f t="shared" ca="1" si="328"/>
        <v/>
      </c>
      <c r="X31" s="1574" t="str">
        <f t="shared" ca="1" si="328"/>
        <v/>
      </c>
      <c r="Y31" s="1574" t="str">
        <f t="shared" ca="1" si="328"/>
        <v/>
      </c>
      <c r="Z31" s="1574" t="str">
        <f t="shared" ca="1" si="328"/>
        <v/>
      </c>
      <c r="AA31" s="1574" t="str">
        <f t="shared" ca="1" si="328"/>
        <v/>
      </c>
      <c r="AB31" s="1573" t="str">
        <f t="shared" ca="1" si="328"/>
        <v/>
      </c>
      <c r="AC31" s="1575" t="str">
        <f t="shared" ca="1" si="328"/>
        <v/>
      </c>
      <c r="AD31" s="1574" t="str">
        <f t="shared" ca="1" si="328"/>
        <v/>
      </c>
      <c r="AE31" s="1574" t="str">
        <f t="shared" ca="1" si="328"/>
        <v/>
      </c>
      <c r="AF31" s="1574" t="str">
        <f t="shared" ca="1" si="328"/>
        <v/>
      </c>
      <c r="AG31" s="1574" t="str">
        <f t="shared" ca="1" si="328"/>
        <v/>
      </c>
      <c r="AH31" s="1574" t="str">
        <f t="shared" ca="1" si="328"/>
        <v/>
      </c>
      <c r="AI31" s="1574" t="str">
        <f t="shared" ca="1" si="328"/>
        <v/>
      </c>
      <c r="AJ31" s="1574" t="str">
        <f t="shared" ca="1" si="328"/>
        <v/>
      </c>
      <c r="AK31" s="1574" t="str">
        <f t="shared" ca="1" si="328"/>
        <v/>
      </c>
      <c r="AL31" s="1573" t="str">
        <f t="shared" ca="1" si="328"/>
        <v/>
      </c>
      <c r="AM31" s="1575" t="str">
        <f t="shared" ca="1" si="328"/>
        <v/>
      </c>
      <c r="AN31" s="1574" t="str">
        <f t="shared" ca="1" si="328"/>
        <v/>
      </c>
      <c r="AO31" s="1574" t="str">
        <f t="shared" ca="1" si="328"/>
        <v/>
      </c>
      <c r="AP31" s="1574" t="str">
        <f t="shared" ca="1" si="328"/>
        <v/>
      </c>
      <c r="AQ31" s="1574" t="str">
        <f t="shared" ca="1" si="328"/>
        <v/>
      </c>
      <c r="AR31" s="1574" t="str">
        <f t="shared" ca="1" si="328"/>
        <v/>
      </c>
      <c r="AS31" s="1574" t="str">
        <f t="shared" ca="1" si="328"/>
        <v/>
      </c>
      <c r="AT31" s="1574" t="str">
        <f t="shared" ca="1" si="328"/>
        <v/>
      </c>
      <c r="AU31" s="1574" t="str">
        <f t="shared" ca="1" si="328"/>
        <v/>
      </c>
      <c r="AV31" s="1573" t="str">
        <f t="shared" ca="1" si="328"/>
        <v/>
      </c>
      <c r="AW31" s="1575" t="str">
        <f t="shared" ca="1" si="328"/>
        <v/>
      </c>
      <c r="AX31" s="1574" t="str">
        <f t="shared" ca="1" si="328"/>
        <v/>
      </c>
      <c r="AY31" s="1574" t="str">
        <f t="shared" ca="1" si="328"/>
        <v/>
      </c>
      <c r="AZ31" s="1574" t="str">
        <f t="shared" ca="1" si="328"/>
        <v/>
      </c>
      <c r="BA31" s="1574" t="str">
        <f t="shared" ca="1" si="328"/>
        <v/>
      </c>
      <c r="BB31" s="1574" t="str">
        <f t="shared" ca="1" si="328"/>
        <v/>
      </c>
      <c r="BC31" s="1574" t="str">
        <f t="shared" ca="1" si="328"/>
        <v/>
      </c>
      <c r="BD31" s="1574" t="str">
        <f t="shared" ca="1" si="328"/>
        <v/>
      </c>
      <c r="BE31" s="1574" t="str">
        <f t="shared" ca="1" si="328"/>
        <v/>
      </c>
      <c r="BF31" s="1573" t="str">
        <f t="shared" ca="1" si="328"/>
        <v/>
      </c>
      <c r="BG31" s="1575" t="str">
        <f t="shared" ca="1" si="328"/>
        <v/>
      </c>
      <c r="BH31" s="1574" t="str">
        <f t="shared" ca="1" si="328"/>
        <v/>
      </c>
      <c r="BI31" s="1574" t="str">
        <f t="shared" ca="1" si="328"/>
        <v/>
      </c>
      <c r="BJ31" s="1574" t="str">
        <f t="shared" ca="1" si="328"/>
        <v/>
      </c>
      <c r="BK31" s="1574" t="str">
        <f t="shared" ca="1" si="328"/>
        <v/>
      </c>
      <c r="BL31" s="1574" t="str">
        <f t="shared" ca="1" si="328"/>
        <v/>
      </c>
      <c r="BM31" s="1574" t="str">
        <f t="shared" ca="1" si="328"/>
        <v/>
      </c>
      <c r="BN31" s="1574" t="str">
        <f t="shared" ca="1" si="328"/>
        <v/>
      </c>
      <c r="BO31" s="1574" t="str">
        <f t="shared" ca="1" si="328"/>
        <v/>
      </c>
      <c r="BP31" s="1573" t="str">
        <f t="shared" ca="1" si="328"/>
        <v/>
      </c>
      <c r="BQ31" s="1572"/>
      <c r="BR31" s="1554"/>
    </row>
    <row r="32" spans="2:70" ht="9.75" customHeight="1">
      <c r="B32" s="1563"/>
      <c r="C32" s="1571" t="str">
        <f ca="1">IF(BP32="","","C")</f>
        <v/>
      </c>
      <c r="D32" s="1570" t="str">
        <f t="shared" ref="D32" ca="1" si="329">IF(F32="",LOOKUP($D33,I$8:BP$8,I28:BP28),$F32)</f>
        <v/>
      </c>
      <c r="E32" s="1668" t="str">
        <f t="shared" ref="E32" ca="1" si="330">IF(G28="","","売")</f>
        <v/>
      </c>
      <c r="F32" s="1669"/>
      <c r="G32" s="1569" t="str">
        <f t="shared" ref="G32" ca="1" si="331">IFERROR(G31-G30,"")</f>
        <v/>
      </c>
      <c r="H32" s="1568" t="str">
        <f t="shared" ref="H32" ca="1" si="332">IF(BP32="","","A")</f>
        <v/>
      </c>
      <c r="I32" s="1567" t="str">
        <f t="shared" ref="I32:BP32" ca="1" si="333">IF(I31="","",I31*$D29)</f>
        <v/>
      </c>
      <c r="J32" s="1566" t="str">
        <f t="shared" ca="1" si="333"/>
        <v/>
      </c>
      <c r="K32" s="1566" t="str">
        <f t="shared" ca="1" si="333"/>
        <v/>
      </c>
      <c r="L32" s="1566" t="str">
        <f t="shared" ca="1" si="333"/>
        <v/>
      </c>
      <c r="M32" s="1566" t="str">
        <f t="shared" ca="1" si="333"/>
        <v/>
      </c>
      <c r="N32" s="1566" t="str">
        <f t="shared" ca="1" si="333"/>
        <v/>
      </c>
      <c r="O32" s="1566" t="str">
        <f t="shared" ca="1" si="333"/>
        <v/>
      </c>
      <c r="P32" s="1566" t="str">
        <f t="shared" ca="1" si="333"/>
        <v/>
      </c>
      <c r="Q32" s="1566" t="str">
        <f t="shared" ca="1" si="333"/>
        <v/>
      </c>
      <c r="R32" s="1565" t="str">
        <f t="shared" ca="1" si="333"/>
        <v/>
      </c>
      <c r="S32" s="1567" t="str">
        <f t="shared" ca="1" si="333"/>
        <v/>
      </c>
      <c r="T32" s="1566" t="str">
        <f t="shared" ca="1" si="333"/>
        <v/>
      </c>
      <c r="U32" s="1566" t="str">
        <f t="shared" ca="1" si="333"/>
        <v/>
      </c>
      <c r="V32" s="1566" t="str">
        <f t="shared" ca="1" si="333"/>
        <v/>
      </c>
      <c r="W32" s="1566" t="str">
        <f t="shared" ca="1" si="333"/>
        <v/>
      </c>
      <c r="X32" s="1566" t="str">
        <f t="shared" ca="1" si="333"/>
        <v/>
      </c>
      <c r="Y32" s="1566" t="str">
        <f t="shared" ca="1" si="333"/>
        <v/>
      </c>
      <c r="Z32" s="1566" t="str">
        <f t="shared" ca="1" si="333"/>
        <v/>
      </c>
      <c r="AA32" s="1566" t="str">
        <f t="shared" ca="1" si="333"/>
        <v/>
      </c>
      <c r="AB32" s="1565" t="str">
        <f t="shared" ca="1" si="333"/>
        <v/>
      </c>
      <c r="AC32" s="1567" t="str">
        <f t="shared" ca="1" si="333"/>
        <v/>
      </c>
      <c r="AD32" s="1566" t="str">
        <f t="shared" ca="1" si="333"/>
        <v/>
      </c>
      <c r="AE32" s="1566" t="str">
        <f t="shared" ca="1" si="333"/>
        <v/>
      </c>
      <c r="AF32" s="1566" t="str">
        <f t="shared" ca="1" si="333"/>
        <v/>
      </c>
      <c r="AG32" s="1566" t="str">
        <f t="shared" ca="1" si="333"/>
        <v/>
      </c>
      <c r="AH32" s="1566" t="str">
        <f t="shared" ca="1" si="333"/>
        <v/>
      </c>
      <c r="AI32" s="1566" t="str">
        <f t="shared" ca="1" si="333"/>
        <v/>
      </c>
      <c r="AJ32" s="1566" t="str">
        <f t="shared" ca="1" si="333"/>
        <v/>
      </c>
      <c r="AK32" s="1566" t="str">
        <f t="shared" ca="1" si="333"/>
        <v/>
      </c>
      <c r="AL32" s="1565" t="str">
        <f t="shared" ca="1" si="333"/>
        <v/>
      </c>
      <c r="AM32" s="1567" t="str">
        <f t="shared" ca="1" si="333"/>
        <v/>
      </c>
      <c r="AN32" s="1566" t="str">
        <f t="shared" ca="1" si="333"/>
        <v/>
      </c>
      <c r="AO32" s="1566" t="str">
        <f t="shared" ca="1" si="333"/>
        <v/>
      </c>
      <c r="AP32" s="1566" t="str">
        <f t="shared" ca="1" si="333"/>
        <v/>
      </c>
      <c r="AQ32" s="1566" t="str">
        <f t="shared" ca="1" si="333"/>
        <v/>
      </c>
      <c r="AR32" s="1566" t="str">
        <f t="shared" ca="1" si="333"/>
        <v/>
      </c>
      <c r="AS32" s="1566" t="str">
        <f t="shared" ca="1" si="333"/>
        <v/>
      </c>
      <c r="AT32" s="1566" t="str">
        <f t="shared" ca="1" si="333"/>
        <v/>
      </c>
      <c r="AU32" s="1566" t="str">
        <f t="shared" ca="1" si="333"/>
        <v/>
      </c>
      <c r="AV32" s="1565" t="str">
        <f t="shared" ca="1" si="333"/>
        <v/>
      </c>
      <c r="AW32" s="1567" t="str">
        <f t="shared" ca="1" si="333"/>
        <v/>
      </c>
      <c r="AX32" s="1566" t="str">
        <f t="shared" ca="1" si="333"/>
        <v/>
      </c>
      <c r="AY32" s="1566" t="str">
        <f t="shared" ca="1" si="333"/>
        <v/>
      </c>
      <c r="AZ32" s="1566" t="str">
        <f t="shared" ca="1" si="333"/>
        <v/>
      </c>
      <c r="BA32" s="1566" t="str">
        <f t="shared" ca="1" si="333"/>
        <v/>
      </c>
      <c r="BB32" s="1566" t="str">
        <f t="shared" ca="1" si="333"/>
        <v/>
      </c>
      <c r="BC32" s="1566" t="str">
        <f t="shared" ca="1" si="333"/>
        <v/>
      </c>
      <c r="BD32" s="1566" t="str">
        <f t="shared" ca="1" si="333"/>
        <v/>
      </c>
      <c r="BE32" s="1566" t="str">
        <f t="shared" ca="1" si="333"/>
        <v/>
      </c>
      <c r="BF32" s="1565" t="str">
        <f t="shared" ca="1" si="333"/>
        <v/>
      </c>
      <c r="BG32" s="1567" t="str">
        <f t="shared" ca="1" si="333"/>
        <v/>
      </c>
      <c r="BH32" s="1566" t="str">
        <f t="shared" ca="1" si="333"/>
        <v/>
      </c>
      <c r="BI32" s="1566" t="str">
        <f t="shared" ca="1" si="333"/>
        <v/>
      </c>
      <c r="BJ32" s="1566" t="str">
        <f t="shared" ca="1" si="333"/>
        <v/>
      </c>
      <c r="BK32" s="1566" t="str">
        <f t="shared" ca="1" si="333"/>
        <v/>
      </c>
      <c r="BL32" s="1566" t="str">
        <f t="shared" ca="1" si="333"/>
        <v/>
      </c>
      <c r="BM32" s="1566" t="str">
        <f t="shared" ca="1" si="333"/>
        <v/>
      </c>
      <c r="BN32" s="1566" t="str">
        <f t="shared" ca="1" si="333"/>
        <v/>
      </c>
      <c r="BO32" s="1566" t="str">
        <f t="shared" ca="1" si="333"/>
        <v/>
      </c>
      <c r="BP32" s="1565" t="str">
        <f t="shared" ca="1" si="333"/>
        <v/>
      </c>
      <c r="BQ32" s="1564"/>
      <c r="BR32" s="1554"/>
    </row>
    <row r="33" spans="2:70" ht="9.75" customHeight="1">
      <c r="B33" s="1563"/>
      <c r="C33" s="1562" t="s">
        <v>99</v>
      </c>
      <c r="D33" s="1561">
        <f t="shared" ref="D33" si="334">IF(F33="",BP$8,$F33)</f>
        <v>44596</v>
      </c>
      <c r="E33" s="1670"/>
      <c r="F33" s="1826"/>
      <c r="G33" s="1560" t="str">
        <f t="shared" ref="G33" ca="1" si="335">IFERROR(G32/G30,"")</f>
        <v/>
      </c>
      <c r="H33" s="1559" t="s">
        <v>907</v>
      </c>
      <c r="I33" s="1558" t="str">
        <f t="shared" ref="I33:BP33" ca="1" si="336">IF(I31="","",I31/$D30*100)</f>
        <v/>
      </c>
      <c r="J33" s="1557" t="str">
        <f t="shared" ca="1" si="336"/>
        <v/>
      </c>
      <c r="K33" s="1557" t="str">
        <f t="shared" ca="1" si="336"/>
        <v/>
      </c>
      <c r="L33" s="1557" t="str">
        <f t="shared" ca="1" si="336"/>
        <v/>
      </c>
      <c r="M33" s="1557" t="str">
        <f t="shared" ca="1" si="336"/>
        <v/>
      </c>
      <c r="N33" s="1557" t="str">
        <f t="shared" ca="1" si="336"/>
        <v/>
      </c>
      <c r="O33" s="1557" t="str">
        <f t="shared" ca="1" si="336"/>
        <v/>
      </c>
      <c r="P33" s="1557" t="str">
        <f t="shared" ca="1" si="336"/>
        <v/>
      </c>
      <c r="Q33" s="1557" t="str">
        <f t="shared" ca="1" si="336"/>
        <v/>
      </c>
      <c r="R33" s="1556" t="str">
        <f t="shared" ca="1" si="336"/>
        <v/>
      </c>
      <c r="S33" s="1558" t="str">
        <f t="shared" ca="1" si="336"/>
        <v/>
      </c>
      <c r="T33" s="1557" t="str">
        <f t="shared" ca="1" si="336"/>
        <v/>
      </c>
      <c r="U33" s="1557" t="str">
        <f t="shared" ca="1" si="336"/>
        <v/>
      </c>
      <c r="V33" s="1557" t="str">
        <f t="shared" ca="1" si="336"/>
        <v/>
      </c>
      <c r="W33" s="1557" t="str">
        <f t="shared" ca="1" si="336"/>
        <v/>
      </c>
      <c r="X33" s="1557" t="str">
        <f t="shared" ca="1" si="336"/>
        <v/>
      </c>
      <c r="Y33" s="1557" t="str">
        <f t="shared" ca="1" si="336"/>
        <v/>
      </c>
      <c r="Z33" s="1557" t="str">
        <f t="shared" ca="1" si="336"/>
        <v/>
      </c>
      <c r="AA33" s="1557" t="str">
        <f t="shared" ca="1" si="336"/>
        <v/>
      </c>
      <c r="AB33" s="1556" t="str">
        <f t="shared" ca="1" si="336"/>
        <v/>
      </c>
      <c r="AC33" s="1558" t="str">
        <f t="shared" ca="1" si="336"/>
        <v/>
      </c>
      <c r="AD33" s="1557" t="str">
        <f t="shared" ca="1" si="336"/>
        <v/>
      </c>
      <c r="AE33" s="1557" t="str">
        <f t="shared" ca="1" si="336"/>
        <v/>
      </c>
      <c r="AF33" s="1557" t="str">
        <f t="shared" ca="1" si="336"/>
        <v/>
      </c>
      <c r="AG33" s="1557" t="str">
        <f t="shared" ca="1" si="336"/>
        <v/>
      </c>
      <c r="AH33" s="1557" t="str">
        <f t="shared" ca="1" si="336"/>
        <v/>
      </c>
      <c r="AI33" s="1557" t="str">
        <f t="shared" ca="1" si="336"/>
        <v/>
      </c>
      <c r="AJ33" s="1557" t="str">
        <f t="shared" ca="1" si="336"/>
        <v/>
      </c>
      <c r="AK33" s="1557" t="str">
        <f t="shared" ca="1" si="336"/>
        <v/>
      </c>
      <c r="AL33" s="1556" t="str">
        <f t="shared" ca="1" si="336"/>
        <v/>
      </c>
      <c r="AM33" s="1558" t="str">
        <f t="shared" ca="1" si="336"/>
        <v/>
      </c>
      <c r="AN33" s="1557" t="str">
        <f t="shared" ca="1" si="336"/>
        <v/>
      </c>
      <c r="AO33" s="1557" t="str">
        <f t="shared" ca="1" si="336"/>
        <v/>
      </c>
      <c r="AP33" s="1557" t="str">
        <f t="shared" ca="1" si="336"/>
        <v/>
      </c>
      <c r="AQ33" s="1557" t="str">
        <f t="shared" ca="1" si="336"/>
        <v/>
      </c>
      <c r="AR33" s="1557" t="str">
        <f t="shared" ca="1" si="336"/>
        <v/>
      </c>
      <c r="AS33" s="1557" t="str">
        <f t="shared" ca="1" si="336"/>
        <v/>
      </c>
      <c r="AT33" s="1557" t="str">
        <f t="shared" ca="1" si="336"/>
        <v/>
      </c>
      <c r="AU33" s="1557" t="str">
        <f t="shared" ca="1" si="336"/>
        <v/>
      </c>
      <c r="AV33" s="1556" t="str">
        <f t="shared" ca="1" si="336"/>
        <v/>
      </c>
      <c r="AW33" s="1558" t="str">
        <f t="shared" ca="1" si="336"/>
        <v/>
      </c>
      <c r="AX33" s="1557" t="str">
        <f t="shared" ca="1" si="336"/>
        <v/>
      </c>
      <c r="AY33" s="1557" t="str">
        <f t="shared" ca="1" si="336"/>
        <v/>
      </c>
      <c r="AZ33" s="1557" t="str">
        <f t="shared" ca="1" si="336"/>
        <v/>
      </c>
      <c r="BA33" s="1557" t="str">
        <f t="shared" ca="1" si="336"/>
        <v/>
      </c>
      <c r="BB33" s="1557" t="str">
        <f t="shared" ca="1" si="336"/>
        <v/>
      </c>
      <c r="BC33" s="1557" t="str">
        <f t="shared" ca="1" si="336"/>
        <v/>
      </c>
      <c r="BD33" s="1557" t="str">
        <f t="shared" ca="1" si="336"/>
        <v/>
      </c>
      <c r="BE33" s="1557" t="str">
        <f t="shared" ca="1" si="336"/>
        <v/>
      </c>
      <c r="BF33" s="1556" t="str">
        <f t="shared" ca="1" si="336"/>
        <v/>
      </c>
      <c r="BG33" s="1558" t="str">
        <f t="shared" ca="1" si="336"/>
        <v/>
      </c>
      <c r="BH33" s="1557" t="str">
        <f t="shared" ca="1" si="336"/>
        <v/>
      </c>
      <c r="BI33" s="1557" t="str">
        <f t="shared" ca="1" si="336"/>
        <v/>
      </c>
      <c r="BJ33" s="1557" t="str">
        <f t="shared" ca="1" si="336"/>
        <v/>
      </c>
      <c r="BK33" s="1557" t="str">
        <f t="shared" ca="1" si="336"/>
        <v/>
      </c>
      <c r="BL33" s="1557" t="str">
        <f t="shared" ca="1" si="336"/>
        <v/>
      </c>
      <c r="BM33" s="1557" t="str">
        <f t="shared" ca="1" si="336"/>
        <v/>
      </c>
      <c r="BN33" s="1557" t="str">
        <f t="shared" ca="1" si="336"/>
        <v/>
      </c>
      <c r="BO33" s="1557" t="str">
        <f t="shared" ca="1" si="336"/>
        <v/>
      </c>
      <c r="BP33" s="1556" t="str">
        <f t="shared" ca="1" si="336"/>
        <v/>
      </c>
      <c r="BQ33" s="1555"/>
      <c r="BR33" s="1554"/>
    </row>
    <row r="34" spans="2:70" ht="9.75" customHeight="1">
      <c r="B34" s="1563"/>
      <c r="C34" s="1591">
        <v>4</v>
      </c>
      <c r="D34" s="1588">
        <f>IFERROR(MATCH(F34,J!G$10:G$609,0)+9,J!C$618)</f>
        <v>618</v>
      </c>
      <c r="E34" s="1827" t="s">
        <v>949</v>
      </c>
      <c r="F34" s="1828"/>
      <c r="G34" s="1590" t="str">
        <f t="shared" ref="G34" ca="1" si="337">INDIRECT("J!G"&amp;D34+1)</f>
        <v/>
      </c>
      <c r="H34" s="1589" t="str">
        <f t="shared" ref="H34:W34" ca="1" si="338">IFERROR(INDIRECT(H$7&amp;$D34+3),"")</f>
        <v/>
      </c>
      <c r="I34" s="1121" t="str">
        <f t="shared" ca="1" si="338"/>
        <v/>
      </c>
      <c r="J34" s="1122" t="str">
        <f t="shared" ca="1" si="338"/>
        <v/>
      </c>
      <c r="K34" s="1122" t="str">
        <f t="shared" ca="1" si="338"/>
        <v/>
      </c>
      <c r="L34" s="1122" t="str">
        <f t="shared" ca="1" si="338"/>
        <v/>
      </c>
      <c r="M34" s="1122" t="str">
        <f t="shared" ca="1" si="338"/>
        <v/>
      </c>
      <c r="N34" s="1122" t="str">
        <f t="shared" ca="1" si="338"/>
        <v/>
      </c>
      <c r="O34" s="1122" t="str">
        <f t="shared" ca="1" si="338"/>
        <v/>
      </c>
      <c r="P34" s="1122" t="str">
        <f t="shared" ca="1" si="338"/>
        <v/>
      </c>
      <c r="Q34" s="1122" t="str">
        <f t="shared" ca="1" si="338"/>
        <v/>
      </c>
      <c r="R34" s="1123" t="str">
        <f t="shared" ca="1" si="338"/>
        <v/>
      </c>
      <c r="S34" s="1121" t="str">
        <f t="shared" ca="1" si="338"/>
        <v/>
      </c>
      <c r="T34" s="1122" t="str">
        <f t="shared" ca="1" si="338"/>
        <v/>
      </c>
      <c r="U34" s="1122" t="str">
        <f t="shared" ca="1" si="338"/>
        <v/>
      </c>
      <c r="V34" s="1122" t="str">
        <f t="shared" ca="1" si="338"/>
        <v/>
      </c>
      <c r="W34" s="1122" t="str">
        <f t="shared" ca="1" si="338"/>
        <v/>
      </c>
      <c r="X34" s="1122" t="str">
        <f t="shared" ref="X34:AM34" ca="1" si="339">IFERROR(INDIRECT(X$7&amp;$D34+3),"")</f>
        <v/>
      </c>
      <c r="Y34" s="1122" t="str">
        <f t="shared" ca="1" si="339"/>
        <v/>
      </c>
      <c r="Z34" s="1122" t="str">
        <f t="shared" ca="1" si="339"/>
        <v/>
      </c>
      <c r="AA34" s="1122" t="str">
        <f t="shared" ca="1" si="339"/>
        <v/>
      </c>
      <c r="AB34" s="1123" t="str">
        <f t="shared" ca="1" si="339"/>
        <v/>
      </c>
      <c r="AC34" s="1121" t="str">
        <f t="shared" ca="1" si="339"/>
        <v/>
      </c>
      <c r="AD34" s="1122" t="str">
        <f t="shared" ca="1" si="339"/>
        <v/>
      </c>
      <c r="AE34" s="1122" t="str">
        <f t="shared" ca="1" si="339"/>
        <v/>
      </c>
      <c r="AF34" s="1122" t="str">
        <f t="shared" ca="1" si="339"/>
        <v/>
      </c>
      <c r="AG34" s="1122" t="str">
        <f t="shared" ca="1" si="339"/>
        <v/>
      </c>
      <c r="AH34" s="1122" t="str">
        <f t="shared" ca="1" si="339"/>
        <v/>
      </c>
      <c r="AI34" s="1122" t="str">
        <f t="shared" ca="1" si="339"/>
        <v/>
      </c>
      <c r="AJ34" s="1122" t="str">
        <f t="shared" ca="1" si="339"/>
        <v/>
      </c>
      <c r="AK34" s="1122" t="str">
        <f t="shared" ca="1" si="339"/>
        <v/>
      </c>
      <c r="AL34" s="1123" t="str">
        <f t="shared" ca="1" si="339"/>
        <v/>
      </c>
      <c r="AM34" s="1121" t="str">
        <f t="shared" ca="1" si="339"/>
        <v/>
      </c>
      <c r="AN34" s="1122" t="str">
        <f t="shared" ref="AN34:BC34" ca="1" si="340">IFERROR(INDIRECT(AN$7&amp;$D34+3),"")</f>
        <v/>
      </c>
      <c r="AO34" s="1122" t="str">
        <f t="shared" ca="1" si="340"/>
        <v/>
      </c>
      <c r="AP34" s="1122" t="str">
        <f t="shared" ca="1" si="340"/>
        <v/>
      </c>
      <c r="AQ34" s="1122" t="str">
        <f t="shared" ca="1" si="340"/>
        <v/>
      </c>
      <c r="AR34" s="1122" t="str">
        <f t="shared" ca="1" si="340"/>
        <v/>
      </c>
      <c r="AS34" s="1122" t="str">
        <f t="shared" ca="1" si="340"/>
        <v/>
      </c>
      <c r="AT34" s="1122" t="str">
        <f t="shared" ca="1" si="340"/>
        <v/>
      </c>
      <c r="AU34" s="1122" t="str">
        <f t="shared" ca="1" si="340"/>
        <v/>
      </c>
      <c r="AV34" s="1123" t="str">
        <f t="shared" ca="1" si="340"/>
        <v/>
      </c>
      <c r="AW34" s="1121" t="str">
        <f t="shared" ca="1" si="340"/>
        <v/>
      </c>
      <c r="AX34" s="1122" t="str">
        <f t="shared" ca="1" si="340"/>
        <v/>
      </c>
      <c r="AY34" s="1122" t="str">
        <f t="shared" ca="1" si="340"/>
        <v/>
      </c>
      <c r="AZ34" s="1122" t="str">
        <f t="shared" ca="1" si="340"/>
        <v/>
      </c>
      <c r="BA34" s="1122" t="str">
        <f t="shared" ca="1" si="340"/>
        <v/>
      </c>
      <c r="BB34" s="1122" t="str">
        <f t="shared" ca="1" si="340"/>
        <v/>
      </c>
      <c r="BC34" s="1122" t="str">
        <f t="shared" ca="1" si="340"/>
        <v/>
      </c>
      <c r="BD34" s="1122" t="str">
        <f t="shared" ref="BD34:BP34" ca="1" si="341">IFERROR(INDIRECT(BD$7&amp;$D34+3),"")</f>
        <v/>
      </c>
      <c r="BE34" s="1122" t="str">
        <f t="shared" ca="1" si="341"/>
        <v/>
      </c>
      <c r="BF34" s="1123" t="str">
        <f t="shared" ca="1" si="341"/>
        <v/>
      </c>
      <c r="BG34" s="1121" t="str">
        <f t="shared" ca="1" si="341"/>
        <v/>
      </c>
      <c r="BH34" s="1122" t="str">
        <f t="shared" ca="1" si="341"/>
        <v/>
      </c>
      <c r="BI34" s="1122" t="str">
        <f t="shared" ca="1" si="341"/>
        <v/>
      </c>
      <c r="BJ34" s="1122" t="str">
        <f t="shared" ca="1" si="341"/>
        <v/>
      </c>
      <c r="BK34" s="1122" t="str">
        <f t="shared" ca="1" si="341"/>
        <v/>
      </c>
      <c r="BL34" s="1122" t="str">
        <f t="shared" ca="1" si="341"/>
        <v/>
      </c>
      <c r="BM34" s="1122" t="str">
        <f t="shared" ca="1" si="341"/>
        <v/>
      </c>
      <c r="BN34" s="1122" t="str">
        <f t="shared" ca="1" si="341"/>
        <v/>
      </c>
      <c r="BO34" s="1122" t="str">
        <f t="shared" ca="1" si="341"/>
        <v/>
      </c>
      <c r="BP34" s="1123" t="str">
        <f t="shared" ca="1" si="341"/>
        <v/>
      </c>
      <c r="BQ34" s="1583"/>
      <c r="BR34" s="1554"/>
    </row>
    <row r="35" spans="2:70" ht="9.75" customHeight="1">
      <c r="B35" s="1563"/>
      <c r="C35" s="1571" t="s">
        <v>99</v>
      </c>
      <c r="D35" s="1588" t="str">
        <f t="shared" ref="D35:D37" si="342">IF(F35="","",F35)</f>
        <v/>
      </c>
      <c r="E35" s="1829" t="str">
        <f t="shared" ref="E35" si="343">IF(D34=1218,"","株")</f>
        <v>株</v>
      </c>
      <c r="F35" s="1830"/>
      <c r="G35" s="1587" t="str">
        <f t="shared" ref="G35" ca="1" si="344">INDIRECT("J!G"&amp;D34+2)&amp;"　"&amp;INDIRECT("J!G"&amp;D34+3)</f>
        <v>　</v>
      </c>
      <c r="H35" s="1538" t="s">
        <v>906</v>
      </c>
      <c r="I35" s="1586" t="str">
        <f t="shared" ref="I35" ca="1" si="345">IF(I34="","",IF(I34&gt;H34,"+","")&amp;ROUND(I34-H34,1))</f>
        <v/>
      </c>
      <c r="J35" s="1585" t="str">
        <f t="shared" ref="J35" ca="1" si="346">IF(J34="","",IF(J34&gt;I34,"+","")&amp;ROUND(J34-I34,1))</f>
        <v/>
      </c>
      <c r="K35" s="1585" t="str">
        <f t="shared" ref="K35" ca="1" si="347">IF(K34="","",IF(K34&gt;J34,"+","")&amp;ROUND(K34-J34,1))</f>
        <v/>
      </c>
      <c r="L35" s="1585" t="str">
        <f t="shared" ref="L35" ca="1" si="348">IF(L34="","",IF(L34&gt;K34,"+","")&amp;ROUND(L34-K34,1))</f>
        <v/>
      </c>
      <c r="M35" s="1585" t="str">
        <f t="shared" ref="M35" ca="1" si="349">IF(M34="","",IF(M34&gt;L34,"+","")&amp;ROUND(M34-L34,1))</f>
        <v/>
      </c>
      <c r="N35" s="1585" t="str">
        <f t="shared" ref="N35" ca="1" si="350">IF(N34="","",IF(N34&gt;M34,"+","")&amp;ROUND(N34-M34,1))</f>
        <v/>
      </c>
      <c r="O35" s="1585" t="str">
        <f t="shared" ref="O35" ca="1" si="351">IF(O34="","",IF(O34&gt;N34,"+","")&amp;ROUND(O34-N34,1))</f>
        <v/>
      </c>
      <c r="P35" s="1585" t="str">
        <f t="shared" ref="P35" ca="1" si="352">IF(P34="","",IF(P34&gt;O34,"+","")&amp;ROUND(P34-O34,1))</f>
        <v/>
      </c>
      <c r="Q35" s="1585" t="str">
        <f t="shared" ref="Q35" ca="1" si="353">IF(Q34="","",IF(Q34&gt;P34,"+","")&amp;ROUND(Q34-P34,1))</f>
        <v/>
      </c>
      <c r="R35" s="1584" t="str">
        <f t="shared" ref="R35" ca="1" si="354">IF(R34="","",IF(R34&gt;Q34,"+","")&amp;ROUND(R34-Q34,1))</f>
        <v/>
      </c>
      <c r="S35" s="1586" t="str">
        <f t="shared" ref="S35" ca="1" si="355">IF(S34="","",IF(S34&gt;R34,"+","")&amp;ROUND(S34-R34,1))</f>
        <v/>
      </c>
      <c r="T35" s="1585" t="str">
        <f t="shared" ref="T35" ca="1" si="356">IF(T34="","",IF(T34&gt;S34,"+","")&amp;ROUND(T34-S34,1))</f>
        <v/>
      </c>
      <c r="U35" s="1585" t="str">
        <f t="shared" ref="U35" ca="1" si="357">IF(U34="","",IF(U34&gt;T34,"+","")&amp;ROUND(U34-T34,1))</f>
        <v/>
      </c>
      <c r="V35" s="1585" t="str">
        <f t="shared" ref="V35" ca="1" si="358">IF(V34="","",IF(V34&gt;U34,"+","")&amp;ROUND(V34-U34,1))</f>
        <v/>
      </c>
      <c r="W35" s="1585" t="str">
        <f t="shared" ref="W35" ca="1" si="359">IF(W34="","",IF(W34&gt;V34,"+","")&amp;ROUND(W34-V34,1))</f>
        <v/>
      </c>
      <c r="X35" s="1585" t="str">
        <f t="shared" ref="X35" ca="1" si="360">IF(X34="","",IF(X34&gt;W34,"+","")&amp;ROUND(X34-W34,1))</f>
        <v/>
      </c>
      <c r="Y35" s="1585" t="str">
        <f t="shared" ref="Y35" ca="1" si="361">IF(Y34="","",IF(Y34&gt;X34,"+","")&amp;ROUND(Y34-X34,1))</f>
        <v/>
      </c>
      <c r="Z35" s="1585" t="str">
        <f t="shared" ref="Z35" ca="1" si="362">IF(Z34="","",IF(Z34&gt;Y34,"+","")&amp;ROUND(Z34-Y34,1))</f>
        <v/>
      </c>
      <c r="AA35" s="1585" t="str">
        <f t="shared" ref="AA35" ca="1" si="363">IF(AA34="","",IF(AA34&gt;Z34,"+","")&amp;ROUND(AA34-Z34,1))</f>
        <v/>
      </c>
      <c r="AB35" s="1584" t="str">
        <f t="shared" ref="AB35" ca="1" si="364">IF(AB34="","",IF(AB34&gt;AA34,"+","")&amp;ROUND(AB34-AA34,1))</f>
        <v/>
      </c>
      <c r="AC35" s="1586" t="str">
        <f t="shared" ref="AC35" ca="1" si="365">IF(AC34="","",IF(AC34&gt;AB34,"+","")&amp;ROUND(AC34-AB34,1))</f>
        <v/>
      </c>
      <c r="AD35" s="1585" t="str">
        <f t="shared" ref="AD35" ca="1" si="366">IF(AD34="","",IF(AD34&gt;AC34,"+","")&amp;ROUND(AD34-AC34,1))</f>
        <v/>
      </c>
      <c r="AE35" s="1585" t="str">
        <f t="shared" ref="AE35" ca="1" si="367">IF(AE34="","",IF(AE34&gt;AD34,"+","")&amp;ROUND(AE34-AD34,1))</f>
        <v/>
      </c>
      <c r="AF35" s="1585" t="str">
        <f t="shared" ref="AF35" ca="1" si="368">IF(AF34="","",IF(AF34&gt;AE34,"+","")&amp;ROUND(AF34-AE34,1))</f>
        <v/>
      </c>
      <c r="AG35" s="1585" t="str">
        <f t="shared" ref="AG35" ca="1" si="369">IF(AG34="","",IF(AG34&gt;AF34,"+","")&amp;ROUND(AG34-AF34,1))</f>
        <v/>
      </c>
      <c r="AH35" s="1585" t="str">
        <f t="shared" ref="AH35" ca="1" si="370">IF(AH34="","",IF(AH34&gt;AG34,"+","")&amp;ROUND(AH34-AG34,1))</f>
        <v/>
      </c>
      <c r="AI35" s="1585" t="str">
        <f t="shared" ref="AI35" ca="1" si="371">IF(AI34="","",IF(AI34&gt;AH34,"+","")&amp;ROUND(AI34-AH34,1))</f>
        <v/>
      </c>
      <c r="AJ35" s="1585" t="str">
        <f t="shared" ref="AJ35" ca="1" si="372">IF(AJ34="","",IF(AJ34&gt;AI34,"+","")&amp;ROUND(AJ34-AI34,1))</f>
        <v/>
      </c>
      <c r="AK35" s="1585" t="str">
        <f t="shared" ref="AK35" ca="1" si="373">IF(AK34="","",IF(AK34&gt;AJ34,"+","")&amp;ROUND(AK34-AJ34,1))</f>
        <v/>
      </c>
      <c r="AL35" s="1584" t="str">
        <f t="shared" ref="AL35" ca="1" si="374">IF(AL34="","",IF(AL34&gt;AK34,"+","")&amp;ROUND(AL34-AK34,1))</f>
        <v/>
      </c>
      <c r="AM35" s="1586" t="str">
        <f t="shared" ref="AM35" ca="1" si="375">IF(AM34="","",IF(AM34&gt;AL34,"+","")&amp;ROUND(AM34-AL34,1))</f>
        <v/>
      </c>
      <c r="AN35" s="1585" t="str">
        <f t="shared" ref="AN35" ca="1" si="376">IF(AN34="","",IF(AN34&gt;AM34,"+","")&amp;ROUND(AN34-AM34,1))</f>
        <v/>
      </c>
      <c r="AO35" s="1585" t="str">
        <f t="shared" ref="AO35" ca="1" si="377">IF(AO34="","",IF(AO34&gt;AN34,"+","")&amp;ROUND(AO34-AN34,1))</f>
        <v/>
      </c>
      <c r="AP35" s="1585" t="str">
        <f t="shared" ref="AP35" ca="1" si="378">IF(AP34="","",IF(AP34&gt;AO34,"+","")&amp;ROUND(AP34-AO34,1))</f>
        <v/>
      </c>
      <c r="AQ35" s="1585" t="str">
        <f t="shared" ref="AQ35" ca="1" si="379">IF(AQ34="","",IF(AQ34&gt;AP34,"+","")&amp;ROUND(AQ34-AP34,1))</f>
        <v/>
      </c>
      <c r="AR35" s="1585" t="str">
        <f t="shared" ref="AR35" ca="1" si="380">IF(AR34="","",IF(AR34&gt;AQ34,"+","")&amp;ROUND(AR34-AQ34,1))</f>
        <v/>
      </c>
      <c r="AS35" s="1585" t="str">
        <f t="shared" ref="AS35" ca="1" si="381">IF(AS34="","",IF(AS34&gt;AR34,"+","")&amp;ROUND(AS34-AR34,1))</f>
        <v/>
      </c>
      <c r="AT35" s="1585" t="str">
        <f t="shared" ref="AT35" ca="1" si="382">IF(AT34="","",IF(AT34&gt;AS34,"+","")&amp;ROUND(AT34-AS34,1))</f>
        <v/>
      </c>
      <c r="AU35" s="1585" t="str">
        <f t="shared" ref="AU35" ca="1" si="383">IF(AU34="","",IF(AU34&gt;AT34,"+","")&amp;ROUND(AU34-AT34,1))</f>
        <v/>
      </c>
      <c r="AV35" s="1584" t="str">
        <f t="shared" ref="AV35" ca="1" si="384">IF(AV34="","",IF(AV34&gt;AU34,"+","")&amp;ROUND(AV34-AU34,1))</f>
        <v/>
      </c>
      <c r="AW35" s="1586" t="str">
        <f t="shared" ref="AW35" ca="1" si="385">IF(AW34="","",IF(AW34&gt;AV34,"+","")&amp;ROUND(AW34-AV34,1))</f>
        <v/>
      </c>
      <c r="AX35" s="1585" t="str">
        <f t="shared" ref="AX35" ca="1" si="386">IF(AX34="","",IF(AX34&gt;AW34,"+","")&amp;ROUND(AX34-AW34,1))</f>
        <v/>
      </c>
      <c r="AY35" s="1585" t="str">
        <f t="shared" ref="AY35" ca="1" si="387">IF(AY34="","",IF(AY34&gt;AX34,"+","")&amp;ROUND(AY34-AX34,1))</f>
        <v/>
      </c>
      <c r="AZ35" s="1585" t="str">
        <f t="shared" ref="AZ35" ca="1" si="388">IF(AZ34="","",IF(AZ34&gt;AY34,"+","")&amp;ROUND(AZ34-AY34,1))</f>
        <v/>
      </c>
      <c r="BA35" s="1585" t="str">
        <f t="shared" ref="BA35" ca="1" si="389">IF(BA34="","",IF(BA34&gt;AZ34,"+","")&amp;ROUND(BA34-AZ34,1))</f>
        <v/>
      </c>
      <c r="BB35" s="1585" t="str">
        <f t="shared" ref="BB35" ca="1" si="390">IF(BB34="","",IF(BB34&gt;BA34,"+","")&amp;ROUND(BB34-BA34,1))</f>
        <v/>
      </c>
      <c r="BC35" s="1585" t="str">
        <f t="shared" ref="BC35" ca="1" si="391">IF(BC34="","",IF(BC34&gt;BB34,"+","")&amp;ROUND(BC34-BB34,1))</f>
        <v/>
      </c>
      <c r="BD35" s="1585" t="str">
        <f t="shared" ref="BD35" ca="1" si="392">IF(BD34="","",IF(BD34&gt;BC34,"+","")&amp;ROUND(BD34-BC34,1))</f>
        <v/>
      </c>
      <c r="BE35" s="1585" t="str">
        <f t="shared" ref="BE35" ca="1" si="393">IF(BE34="","",IF(BE34&gt;BD34,"+","")&amp;ROUND(BE34-BD34,1))</f>
        <v/>
      </c>
      <c r="BF35" s="1584" t="str">
        <f t="shared" ref="BF35" ca="1" si="394">IF(BF34="","",IF(BF34&gt;BE34,"+","")&amp;ROUND(BF34-BE34,1))</f>
        <v/>
      </c>
      <c r="BG35" s="1586" t="str">
        <f t="shared" ref="BG35" ca="1" si="395">IF(BG34="","",IF(BG34&gt;BF34,"+","")&amp;ROUND(BG34-BF34,1))</f>
        <v/>
      </c>
      <c r="BH35" s="1585" t="str">
        <f t="shared" ref="BH35" ca="1" si="396">IF(BH34="","",IF(BH34&gt;BG34,"+","")&amp;ROUND(BH34-BG34,1))</f>
        <v/>
      </c>
      <c r="BI35" s="1585" t="str">
        <f t="shared" ref="BI35" ca="1" si="397">IF(BI34="","",IF(BI34&gt;BH34,"+","")&amp;ROUND(BI34-BH34,1))</f>
        <v/>
      </c>
      <c r="BJ35" s="1585" t="str">
        <f t="shared" ref="BJ35" ca="1" si="398">IF(BJ34="","",IF(BJ34&gt;BI34,"+","")&amp;ROUND(BJ34-BI34,1))</f>
        <v/>
      </c>
      <c r="BK35" s="1585" t="str">
        <f t="shared" ref="BK35" ca="1" si="399">IF(BK34="","",IF(BK34&gt;BJ34,"+","")&amp;ROUND(BK34-BJ34,1))</f>
        <v/>
      </c>
      <c r="BL35" s="1585" t="str">
        <f t="shared" ref="BL35" ca="1" si="400">IF(BL34="","",IF(BL34&gt;BK34,"+","")&amp;ROUND(BL34-BK34,1))</f>
        <v/>
      </c>
      <c r="BM35" s="1585" t="str">
        <f t="shared" ref="BM35" ca="1" si="401">IF(BM34="","",IF(BM34&gt;BL34,"+","")&amp;ROUND(BM34-BL34,1))</f>
        <v/>
      </c>
      <c r="BN35" s="1585" t="str">
        <f t="shared" ref="BN35" ca="1" si="402">IF(BN34="","",IF(BN34&gt;BM34,"+","")&amp;ROUND(BN34-BM34,1))</f>
        <v/>
      </c>
      <c r="BO35" s="1585" t="str">
        <f t="shared" ref="BO35" ca="1" si="403">IF(BO34="","",IF(BO34&gt;BN34,"+","")&amp;ROUND(BO34-BN34,1))</f>
        <v/>
      </c>
      <c r="BP35" s="1584" t="str">
        <f t="shared" ref="BP35" ca="1" si="404">IF(BP34="","",IF(BP34&gt;BO34,"+","")&amp;ROUND(BP34-BO34,1))</f>
        <v/>
      </c>
      <c r="BQ35" s="1583"/>
      <c r="BR35" s="1554"/>
    </row>
    <row r="36" spans="2:70" ht="9.75" customHeight="1">
      <c r="B36" s="1563"/>
      <c r="C36" s="1571" t="str">
        <f ca="1">IF(BP38="","","A")</f>
        <v/>
      </c>
      <c r="D36" s="1570" t="str">
        <f t="shared" si="342"/>
        <v/>
      </c>
      <c r="E36" s="1662" t="str">
        <f t="shared" ref="E36" ca="1" si="405">IF(G34="","","買")</f>
        <v/>
      </c>
      <c r="F36" s="1663"/>
      <c r="G36" s="1577" t="str">
        <f ca="1">IF(OR(D36="",D35="",G34=""),"",D35*D36)</f>
        <v/>
      </c>
      <c r="H36" s="1533" t="str">
        <f t="shared" ref="H36" ca="1" si="406">IF(BP37="","",G36)</f>
        <v/>
      </c>
      <c r="I36" s="1582" t="str">
        <f t="shared" ref="I36" ca="1" si="407">IFERROR(I34/H34*100-100,"")</f>
        <v/>
      </c>
      <c r="J36" s="1581" t="str">
        <f t="shared" ref="J36" ca="1" si="408">IFERROR(J34/I34*100-100,"")</f>
        <v/>
      </c>
      <c r="K36" s="1581" t="str">
        <f t="shared" ref="K36:L36" ca="1" si="409">IFERROR(K34/J34*100-100,"")</f>
        <v/>
      </c>
      <c r="L36" s="1581" t="str">
        <f t="shared" ca="1" si="409"/>
        <v/>
      </c>
      <c r="M36" s="1581" t="str">
        <f t="shared" ref="M36" ca="1" si="410">IFERROR(M34/L34*100-100,"")</f>
        <v/>
      </c>
      <c r="N36" s="1581" t="str">
        <f t="shared" ref="N36" ca="1" si="411">IFERROR(N34/M34*100-100,"")</f>
        <v/>
      </c>
      <c r="O36" s="1581" t="str">
        <f t="shared" ref="O36" ca="1" si="412">IFERROR(O34/N34*100-100,"")</f>
        <v/>
      </c>
      <c r="P36" s="1581" t="str">
        <f t="shared" ref="P36" ca="1" si="413">IFERROR(P34/O34*100-100,"")</f>
        <v/>
      </c>
      <c r="Q36" s="1581" t="str">
        <f t="shared" ref="Q36" ca="1" si="414">IFERROR(Q34/P34*100-100,"")</f>
        <v/>
      </c>
      <c r="R36" s="1580" t="str">
        <f t="shared" ref="R36" ca="1" si="415">IFERROR(R34/Q34*100-100,"")</f>
        <v/>
      </c>
      <c r="S36" s="1582" t="str">
        <f t="shared" ref="S36" ca="1" si="416">IFERROR(S34/R34*100-100,"")</f>
        <v/>
      </c>
      <c r="T36" s="1581" t="str">
        <f t="shared" ref="T36" ca="1" si="417">IFERROR(T34/S34*100-100,"")</f>
        <v/>
      </c>
      <c r="U36" s="1581" t="str">
        <f t="shared" ref="U36" ca="1" si="418">IFERROR(U34/T34*100-100,"")</f>
        <v/>
      </c>
      <c r="V36" s="1581" t="str">
        <f t="shared" ref="V36" ca="1" si="419">IFERROR(V34/U34*100-100,"")</f>
        <v/>
      </c>
      <c r="W36" s="1581" t="str">
        <f t="shared" ref="W36" ca="1" si="420">IFERROR(W34/V34*100-100,"")</f>
        <v/>
      </c>
      <c r="X36" s="1581" t="str">
        <f t="shared" ref="X36" ca="1" si="421">IFERROR(X34/W34*100-100,"")</f>
        <v/>
      </c>
      <c r="Y36" s="1581" t="str">
        <f t="shared" ref="Y36:Z36" ca="1" si="422">IFERROR(Y34/X34*100-100,"")</f>
        <v/>
      </c>
      <c r="Z36" s="1581" t="str">
        <f t="shared" ca="1" si="422"/>
        <v/>
      </c>
      <c r="AA36" s="1581" t="str">
        <f t="shared" ref="AA36" ca="1" si="423">IFERROR(AA34/Z34*100-100,"")</f>
        <v/>
      </c>
      <c r="AB36" s="1580" t="str">
        <f t="shared" ref="AB36" ca="1" si="424">IFERROR(AB34/AA34*100-100,"")</f>
        <v/>
      </c>
      <c r="AC36" s="1582" t="str">
        <f t="shared" ref="AC36" ca="1" si="425">IFERROR(AC34/AB34*100-100,"")</f>
        <v/>
      </c>
      <c r="AD36" s="1581" t="str">
        <f t="shared" ref="AD36" ca="1" si="426">IFERROR(AD34/AC34*100-100,"")</f>
        <v/>
      </c>
      <c r="AE36" s="1581" t="str">
        <f t="shared" ref="AE36" ca="1" si="427">IFERROR(AE34/AD34*100-100,"")</f>
        <v/>
      </c>
      <c r="AF36" s="1581" t="str">
        <f t="shared" ref="AF36" ca="1" si="428">IFERROR(AF34/AE34*100-100,"")</f>
        <v/>
      </c>
      <c r="AG36" s="1581" t="str">
        <f t="shared" ref="AG36" ca="1" si="429">IFERROR(AG34/AF34*100-100,"")</f>
        <v/>
      </c>
      <c r="AH36" s="1581" t="str">
        <f t="shared" ref="AH36" ca="1" si="430">IFERROR(AH34/AG34*100-100,"")</f>
        <v/>
      </c>
      <c r="AI36" s="1581" t="str">
        <f t="shared" ref="AI36" ca="1" si="431">IFERROR(AI34/AH34*100-100,"")</f>
        <v/>
      </c>
      <c r="AJ36" s="1581" t="str">
        <f t="shared" ref="AJ36" ca="1" si="432">IFERROR(AJ34/AI34*100-100,"")</f>
        <v/>
      </c>
      <c r="AK36" s="1581" t="str">
        <f t="shared" ref="AK36" ca="1" si="433">IFERROR(AK34/AJ34*100-100,"")</f>
        <v/>
      </c>
      <c r="AL36" s="1580" t="str">
        <f t="shared" ref="AL36" ca="1" si="434">IFERROR(AL34/AK34*100-100,"")</f>
        <v/>
      </c>
      <c r="AM36" s="1582" t="str">
        <f t="shared" ref="AM36" ca="1" si="435">IFERROR(AM34/AL34*100-100,"")</f>
        <v/>
      </c>
      <c r="AN36" s="1581" t="str">
        <f t="shared" ref="AN36" ca="1" si="436">IFERROR(AN34/AM34*100-100,"")</f>
        <v/>
      </c>
      <c r="AO36" s="1581" t="str">
        <f t="shared" ref="AO36" ca="1" si="437">IFERROR(AO34/AN34*100-100,"")</f>
        <v/>
      </c>
      <c r="AP36" s="1581" t="str">
        <f t="shared" ref="AP36" ca="1" si="438">IFERROR(AP34/AO34*100-100,"")</f>
        <v/>
      </c>
      <c r="AQ36" s="1581" t="str">
        <f t="shared" ref="AQ36" ca="1" si="439">IFERROR(AQ34/AP34*100-100,"")</f>
        <v/>
      </c>
      <c r="AR36" s="1581" t="str">
        <f t="shared" ref="AR36" ca="1" si="440">IFERROR(AR34/AQ34*100-100,"")</f>
        <v/>
      </c>
      <c r="AS36" s="1581" t="str">
        <f t="shared" ref="AS36" ca="1" si="441">IFERROR(AS34/AR34*100-100,"")</f>
        <v/>
      </c>
      <c r="AT36" s="1581" t="str">
        <f t="shared" ref="AT36" ca="1" si="442">IFERROR(AT34/AS34*100-100,"")</f>
        <v/>
      </c>
      <c r="AU36" s="1581" t="str">
        <f t="shared" ref="AU36" ca="1" si="443">IFERROR(AU34/AT34*100-100,"")</f>
        <v/>
      </c>
      <c r="AV36" s="1580" t="str">
        <f t="shared" ref="AV36" ca="1" si="444">IFERROR(AV34/AU34*100-100,"")</f>
        <v/>
      </c>
      <c r="AW36" s="1582" t="str">
        <f t="shared" ref="AW36" ca="1" si="445">IFERROR(AW34/AV34*100-100,"")</f>
        <v/>
      </c>
      <c r="AX36" s="1581" t="str">
        <f t="shared" ref="AX36" ca="1" si="446">IFERROR(AX34/AW34*100-100,"")</f>
        <v/>
      </c>
      <c r="AY36" s="1581" t="str">
        <f t="shared" ref="AY36" ca="1" si="447">IFERROR(AY34/AX34*100-100,"")</f>
        <v/>
      </c>
      <c r="AZ36" s="1581" t="str">
        <f t="shared" ref="AZ36" ca="1" si="448">IFERROR(AZ34/AY34*100-100,"")</f>
        <v/>
      </c>
      <c r="BA36" s="1581" t="str">
        <f t="shared" ref="BA36" ca="1" si="449">IFERROR(BA34/AZ34*100-100,"")</f>
        <v/>
      </c>
      <c r="BB36" s="1581" t="str">
        <f t="shared" ref="BB36" ca="1" si="450">IFERROR(BB34/BA34*100-100,"")</f>
        <v/>
      </c>
      <c r="BC36" s="1581" t="str">
        <f t="shared" ref="BC36" ca="1" si="451">IFERROR(BC34/BB34*100-100,"")</f>
        <v/>
      </c>
      <c r="BD36" s="1581" t="str">
        <f t="shared" ref="BD36" ca="1" si="452">IFERROR(BD34/BC34*100-100,"")</f>
        <v/>
      </c>
      <c r="BE36" s="1581" t="str">
        <f t="shared" ref="BE36" ca="1" si="453">IFERROR(BE34/BD34*100-100,"")</f>
        <v/>
      </c>
      <c r="BF36" s="1580" t="str">
        <f t="shared" ref="BF36" ca="1" si="454">IFERROR(BF34/BE34*100-100,"")</f>
        <v/>
      </c>
      <c r="BG36" s="1582" t="str">
        <f t="shared" ref="BG36" ca="1" si="455">IFERROR(BG34/BF34*100-100,"")</f>
        <v/>
      </c>
      <c r="BH36" s="1581" t="str">
        <f t="shared" ref="BH36" ca="1" si="456">IFERROR(BH34/BG34*100-100,"")</f>
        <v/>
      </c>
      <c r="BI36" s="1581" t="str">
        <f t="shared" ref="BI36" ca="1" si="457">IFERROR(BI34/BH34*100-100,"")</f>
        <v/>
      </c>
      <c r="BJ36" s="1581" t="str">
        <f t="shared" ref="BJ36" ca="1" si="458">IFERROR(BJ34/BI34*100-100,"")</f>
        <v/>
      </c>
      <c r="BK36" s="1581" t="str">
        <f t="shared" ref="BK36" ca="1" si="459">IFERROR(BK34/BJ34*100-100,"")</f>
        <v/>
      </c>
      <c r="BL36" s="1581" t="str">
        <f t="shared" ref="BL36" ca="1" si="460">IFERROR(BL34/BK34*100-100,"")</f>
        <v/>
      </c>
      <c r="BM36" s="1581" t="str">
        <f t="shared" ref="BM36" ca="1" si="461">IFERROR(BM34/BL34*100-100,"")</f>
        <v/>
      </c>
      <c r="BN36" s="1581" t="str">
        <f t="shared" ref="BN36" ca="1" si="462">IFERROR(BN34/BM34*100-100,"")</f>
        <v/>
      </c>
      <c r="BO36" s="1581" t="str">
        <f t="shared" ref="BO36" ca="1" si="463">IFERROR(BO34/BN34*100-100,"")</f>
        <v/>
      </c>
      <c r="BP36" s="1580" t="str">
        <f t="shared" ref="BP36" ca="1" si="464">IFERROR(BP34/BO34*100-100,"")</f>
        <v/>
      </c>
      <c r="BQ36" s="1579"/>
      <c r="BR36" s="1554"/>
    </row>
    <row r="37" spans="2:70" ht="9.75" customHeight="1">
      <c r="B37" s="1563"/>
      <c r="C37" s="1571" t="str">
        <f ca="1">IF(BP38="","","B")</f>
        <v/>
      </c>
      <c r="D37" s="1578" t="str">
        <f t="shared" si="342"/>
        <v/>
      </c>
      <c r="E37" s="1667"/>
      <c r="F37" s="1825"/>
      <c r="G37" s="1577" t="str">
        <f t="shared" ref="G37" si="465">IF(OR(D36="",D37=""),"",IFERROR(D35*D38,""))</f>
        <v/>
      </c>
      <c r="H37" s="1576" t="str">
        <f t="shared" ref="H37" ca="1" si="466">IF(BP37="","",G37)</f>
        <v/>
      </c>
      <c r="I37" s="1575" t="str">
        <f t="shared" ref="I37:BP37" ca="1" si="467">IF(OR($D37&gt;I$8,I$8&gt;$D39,$D36="",$D38="",I34=""),"",IF(I$8=$D39,$D38,I34)-$D36)</f>
        <v/>
      </c>
      <c r="J37" s="1574" t="str">
        <f t="shared" ca="1" si="467"/>
        <v/>
      </c>
      <c r="K37" s="1574" t="str">
        <f t="shared" ca="1" si="467"/>
        <v/>
      </c>
      <c r="L37" s="1574" t="str">
        <f t="shared" ca="1" si="467"/>
        <v/>
      </c>
      <c r="M37" s="1574" t="str">
        <f t="shared" ca="1" si="467"/>
        <v/>
      </c>
      <c r="N37" s="1574" t="str">
        <f t="shared" ca="1" si="467"/>
        <v/>
      </c>
      <c r="O37" s="1574" t="str">
        <f t="shared" ca="1" si="467"/>
        <v/>
      </c>
      <c r="P37" s="1574" t="str">
        <f t="shared" ca="1" si="467"/>
        <v/>
      </c>
      <c r="Q37" s="1574" t="str">
        <f t="shared" ca="1" si="467"/>
        <v/>
      </c>
      <c r="R37" s="1573" t="str">
        <f t="shared" ca="1" si="467"/>
        <v/>
      </c>
      <c r="S37" s="1575" t="str">
        <f t="shared" ca="1" si="467"/>
        <v/>
      </c>
      <c r="T37" s="1574" t="str">
        <f t="shared" ca="1" si="467"/>
        <v/>
      </c>
      <c r="U37" s="1574" t="str">
        <f t="shared" ca="1" si="467"/>
        <v/>
      </c>
      <c r="V37" s="1574" t="str">
        <f t="shared" ca="1" si="467"/>
        <v/>
      </c>
      <c r="W37" s="1574" t="str">
        <f t="shared" ca="1" si="467"/>
        <v/>
      </c>
      <c r="X37" s="1574" t="str">
        <f t="shared" ca="1" si="467"/>
        <v/>
      </c>
      <c r="Y37" s="1574" t="str">
        <f t="shared" ca="1" si="467"/>
        <v/>
      </c>
      <c r="Z37" s="1574" t="str">
        <f t="shared" ca="1" si="467"/>
        <v/>
      </c>
      <c r="AA37" s="1574" t="str">
        <f t="shared" ca="1" si="467"/>
        <v/>
      </c>
      <c r="AB37" s="1573" t="str">
        <f t="shared" ca="1" si="467"/>
        <v/>
      </c>
      <c r="AC37" s="1575" t="str">
        <f t="shared" ca="1" si="467"/>
        <v/>
      </c>
      <c r="AD37" s="1574" t="str">
        <f t="shared" ca="1" si="467"/>
        <v/>
      </c>
      <c r="AE37" s="1574" t="str">
        <f t="shared" ca="1" si="467"/>
        <v/>
      </c>
      <c r="AF37" s="1574" t="str">
        <f t="shared" ca="1" si="467"/>
        <v/>
      </c>
      <c r="AG37" s="1574" t="str">
        <f t="shared" ca="1" si="467"/>
        <v/>
      </c>
      <c r="AH37" s="1574" t="str">
        <f t="shared" ca="1" si="467"/>
        <v/>
      </c>
      <c r="AI37" s="1574" t="str">
        <f t="shared" ca="1" si="467"/>
        <v/>
      </c>
      <c r="AJ37" s="1574" t="str">
        <f t="shared" ca="1" si="467"/>
        <v/>
      </c>
      <c r="AK37" s="1574" t="str">
        <f t="shared" ca="1" si="467"/>
        <v/>
      </c>
      <c r="AL37" s="1573" t="str">
        <f t="shared" ca="1" si="467"/>
        <v/>
      </c>
      <c r="AM37" s="1575" t="str">
        <f t="shared" ca="1" si="467"/>
        <v/>
      </c>
      <c r="AN37" s="1574" t="str">
        <f t="shared" ca="1" si="467"/>
        <v/>
      </c>
      <c r="AO37" s="1574" t="str">
        <f t="shared" ca="1" si="467"/>
        <v/>
      </c>
      <c r="AP37" s="1574" t="str">
        <f t="shared" ca="1" si="467"/>
        <v/>
      </c>
      <c r="AQ37" s="1574" t="str">
        <f t="shared" ca="1" si="467"/>
        <v/>
      </c>
      <c r="AR37" s="1574" t="str">
        <f t="shared" ca="1" si="467"/>
        <v/>
      </c>
      <c r="AS37" s="1574" t="str">
        <f t="shared" ca="1" si="467"/>
        <v/>
      </c>
      <c r="AT37" s="1574" t="str">
        <f t="shared" ca="1" si="467"/>
        <v/>
      </c>
      <c r="AU37" s="1574" t="str">
        <f t="shared" ca="1" si="467"/>
        <v/>
      </c>
      <c r="AV37" s="1573" t="str">
        <f t="shared" ca="1" si="467"/>
        <v/>
      </c>
      <c r="AW37" s="1575" t="str">
        <f t="shared" ca="1" si="467"/>
        <v/>
      </c>
      <c r="AX37" s="1574" t="str">
        <f t="shared" ca="1" si="467"/>
        <v/>
      </c>
      <c r="AY37" s="1574" t="str">
        <f t="shared" ca="1" si="467"/>
        <v/>
      </c>
      <c r="AZ37" s="1574" t="str">
        <f t="shared" ca="1" si="467"/>
        <v/>
      </c>
      <c r="BA37" s="1574" t="str">
        <f t="shared" ca="1" si="467"/>
        <v/>
      </c>
      <c r="BB37" s="1574" t="str">
        <f t="shared" ca="1" si="467"/>
        <v/>
      </c>
      <c r="BC37" s="1574" t="str">
        <f t="shared" ca="1" si="467"/>
        <v/>
      </c>
      <c r="BD37" s="1574" t="str">
        <f t="shared" ca="1" si="467"/>
        <v/>
      </c>
      <c r="BE37" s="1574" t="str">
        <f t="shared" ca="1" si="467"/>
        <v/>
      </c>
      <c r="BF37" s="1573" t="str">
        <f t="shared" ca="1" si="467"/>
        <v/>
      </c>
      <c r="BG37" s="1575" t="str">
        <f t="shared" ca="1" si="467"/>
        <v/>
      </c>
      <c r="BH37" s="1574" t="str">
        <f t="shared" ca="1" si="467"/>
        <v/>
      </c>
      <c r="BI37" s="1574" t="str">
        <f t="shared" ca="1" si="467"/>
        <v/>
      </c>
      <c r="BJ37" s="1574" t="str">
        <f t="shared" ca="1" si="467"/>
        <v/>
      </c>
      <c r="BK37" s="1574" t="str">
        <f t="shared" ca="1" si="467"/>
        <v/>
      </c>
      <c r="BL37" s="1574" t="str">
        <f t="shared" ca="1" si="467"/>
        <v/>
      </c>
      <c r="BM37" s="1574" t="str">
        <f t="shared" ca="1" si="467"/>
        <v/>
      </c>
      <c r="BN37" s="1574" t="str">
        <f t="shared" ca="1" si="467"/>
        <v/>
      </c>
      <c r="BO37" s="1574" t="str">
        <f t="shared" ca="1" si="467"/>
        <v/>
      </c>
      <c r="BP37" s="1573" t="str">
        <f t="shared" ca="1" si="467"/>
        <v/>
      </c>
      <c r="BQ37" s="1572"/>
      <c r="BR37" s="1554"/>
    </row>
    <row r="38" spans="2:70" ht="9.75" customHeight="1">
      <c r="B38" s="1563"/>
      <c r="C38" s="1571" t="str">
        <f ca="1">IF(BP38="","","C")</f>
        <v/>
      </c>
      <c r="D38" s="1570" t="str">
        <f t="shared" ref="D38" ca="1" si="468">IF(F38="",LOOKUP($D39,I$8:BP$8,I34:BP34),$F38)</f>
        <v/>
      </c>
      <c r="E38" s="1668" t="str">
        <f t="shared" ref="E38" ca="1" si="469">IF(G34="","","売")</f>
        <v/>
      </c>
      <c r="F38" s="1669"/>
      <c r="G38" s="1569" t="str">
        <f t="shared" ref="G38" ca="1" si="470">IFERROR(G37-G36,"")</f>
        <v/>
      </c>
      <c r="H38" s="1568" t="str">
        <f t="shared" ref="H38" ca="1" si="471">IF(BP38="","","A")</f>
        <v/>
      </c>
      <c r="I38" s="1567" t="str">
        <f t="shared" ref="I38:BP38" ca="1" si="472">IF(I37="","",I37*$D35)</f>
        <v/>
      </c>
      <c r="J38" s="1566" t="str">
        <f t="shared" ca="1" si="472"/>
        <v/>
      </c>
      <c r="K38" s="1566" t="str">
        <f t="shared" ca="1" si="472"/>
        <v/>
      </c>
      <c r="L38" s="1566" t="str">
        <f t="shared" ca="1" si="472"/>
        <v/>
      </c>
      <c r="M38" s="1566" t="str">
        <f t="shared" ca="1" si="472"/>
        <v/>
      </c>
      <c r="N38" s="1566" t="str">
        <f t="shared" ca="1" si="472"/>
        <v/>
      </c>
      <c r="O38" s="1566" t="str">
        <f t="shared" ca="1" si="472"/>
        <v/>
      </c>
      <c r="P38" s="1566" t="str">
        <f t="shared" ca="1" si="472"/>
        <v/>
      </c>
      <c r="Q38" s="1566" t="str">
        <f t="shared" ca="1" si="472"/>
        <v/>
      </c>
      <c r="R38" s="1565" t="str">
        <f t="shared" ca="1" si="472"/>
        <v/>
      </c>
      <c r="S38" s="1567" t="str">
        <f t="shared" ca="1" si="472"/>
        <v/>
      </c>
      <c r="T38" s="1566" t="str">
        <f t="shared" ca="1" si="472"/>
        <v/>
      </c>
      <c r="U38" s="1566" t="str">
        <f t="shared" ca="1" si="472"/>
        <v/>
      </c>
      <c r="V38" s="1566" t="str">
        <f t="shared" ca="1" si="472"/>
        <v/>
      </c>
      <c r="W38" s="1566" t="str">
        <f t="shared" ca="1" si="472"/>
        <v/>
      </c>
      <c r="X38" s="1566" t="str">
        <f t="shared" ca="1" si="472"/>
        <v/>
      </c>
      <c r="Y38" s="1566" t="str">
        <f t="shared" ca="1" si="472"/>
        <v/>
      </c>
      <c r="Z38" s="1566" t="str">
        <f t="shared" ca="1" si="472"/>
        <v/>
      </c>
      <c r="AA38" s="1566" t="str">
        <f t="shared" ca="1" si="472"/>
        <v/>
      </c>
      <c r="AB38" s="1565" t="str">
        <f t="shared" ca="1" si="472"/>
        <v/>
      </c>
      <c r="AC38" s="1567" t="str">
        <f t="shared" ca="1" si="472"/>
        <v/>
      </c>
      <c r="AD38" s="1566" t="str">
        <f t="shared" ca="1" si="472"/>
        <v/>
      </c>
      <c r="AE38" s="1566" t="str">
        <f t="shared" ca="1" si="472"/>
        <v/>
      </c>
      <c r="AF38" s="1566" t="str">
        <f t="shared" ca="1" si="472"/>
        <v/>
      </c>
      <c r="AG38" s="1566" t="str">
        <f t="shared" ca="1" si="472"/>
        <v/>
      </c>
      <c r="AH38" s="1566" t="str">
        <f t="shared" ca="1" si="472"/>
        <v/>
      </c>
      <c r="AI38" s="1566" t="str">
        <f t="shared" ca="1" si="472"/>
        <v/>
      </c>
      <c r="AJ38" s="1566" t="str">
        <f t="shared" ca="1" si="472"/>
        <v/>
      </c>
      <c r="AK38" s="1566" t="str">
        <f t="shared" ca="1" si="472"/>
        <v/>
      </c>
      <c r="AL38" s="1565" t="str">
        <f t="shared" ca="1" si="472"/>
        <v/>
      </c>
      <c r="AM38" s="1567" t="str">
        <f t="shared" ca="1" si="472"/>
        <v/>
      </c>
      <c r="AN38" s="1566" t="str">
        <f t="shared" ca="1" si="472"/>
        <v/>
      </c>
      <c r="AO38" s="1566" t="str">
        <f t="shared" ca="1" si="472"/>
        <v/>
      </c>
      <c r="AP38" s="1566" t="str">
        <f t="shared" ca="1" si="472"/>
        <v/>
      </c>
      <c r="AQ38" s="1566" t="str">
        <f t="shared" ca="1" si="472"/>
        <v/>
      </c>
      <c r="AR38" s="1566" t="str">
        <f t="shared" ca="1" si="472"/>
        <v/>
      </c>
      <c r="AS38" s="1566" t="str">
        <f t="shared" ca="1" si="472"/>
        <v/>
      </c>
      <c r="AT38" s="1566" t="str">
        <f t="shared" ca="1" si="472"/>
        <v/>
      </c>
      <c r="AU38" s="1566" t="str">
        <f t="shared" ca="1" si="472"/>
        <v/>
      </c>
      <c r="AV38" s="1565" t="str">
        <f t="shared" ca="1" si="472"/>
        <v/>
      </c>
      <c r="AW38" s="1567" t="str">
        <f t="shared" ca="1" si="472"/>
        <v/>
      </c>
      <c r="AX38" s="1566" t="str">
        <f t="shared" ca="1" si="472"/>
        <v/>
      </c>
      <c r="AY38" s="1566" t="str">
        <f t="shared" ca="1" si="472"/>
        <v/>
      </c>
      <c r="AZ38" s="1566" t="str">
        <f t="shared" ca="1" si="472"/>
        <v/>
      </c>
      <c r="BA38" s="1566" t="str">
        <f t="shared" ca="1" si="472"/>
        <v/>
      </c>
      <c r="BB38" s="1566" t="str">
        <f t="shared" ca="1" si="472"/>
        <v/>
      </c>
      <c r="BC38" s="1566" t="str">
        <f t="shared" ca="1" si="472"/>
        <v/>
      </c>
      <c r="BD38" s="1566" t="str">
        <f t="shared" ca="1" si="472"/>
        <v/>
      </c>
      <c r="BE38" s="1566" t="str">
        <f t="shared" ca="1" si="472"/>
        <v/>
      </c>
      <c r="BF38" s="1565" t="str">
        <f t="shared" ca="1" si="472"/>
        <v/>
      </c>
      <c r="BG38" s="1567" t="str">
        <f t="shared" ca="1" si="472"/>
        <v/>
      </c>
      <c r="BH38" s="1566" t="str">
        <f t="shared" ca="1" si="472"/>
        <v/>
      </c>
      <c r="BI38" s="1566" t="str">
        <f t="shared" ca="1" si="472"/>
        <v/>
      </c>
      <c r="BJ38" s="1566" t="str">
        <f t="shared" ca="1" si="472"/>
        <v/>
      </c>
      <c r="BK38" s="1566" t="str">
        <f t="shared" ca="1" si="472"/>
        <v/>
      </c>
      <c r="BL38" s="1566" t="str">
        <f t="shared" ca="1" si="472"/>
        <v/>
      </c>
      <c r="BM38" s="1566" t="str">
        <f t="shared" ca="1" si="472"/>
        <v/>
      </c>
      <c r="BN38" s="1566" t="str">
        <f t="shared" ca="1" si="472"/>
        <v/>
      </c>
      <c r="BO38" s="1566" t="str">
        <f t="shared" ca="1" si="472"/>
        <v/>
      </c>
      <c r="BP38" s="1565" t="str">
        <f t="shared" ca="1" si="472"/>
        <v/>
      </c>
      <c r="BQ38" s="1564"/>
      <c r="BR38" s="1554"/>
    </row>
    <row r="39" spans="2:70" ht="9.75" customHeight="1">
      <c r="B39" s="1563"/>
      <c r="C39" s="1562" t="s">
        <v>99</v>
      </c>
      <c r="D39" s="1561">
        <f t="shared" ref="D39" si="473">IF(F39="",BP$8,$F39)</f>
        <v>44596</v>
      </c>
      <c r="E39" s="1670"/>
      <c r="F39" s="1826"/>
      <c r="G39" s="1560" t="str">
        <f t="shared" ref="G39" ca="1" si="474">IFERROR(G38/G36,"")</f>
        <v/>
      </c>
      <c r="H39" s="1559" t="s">
        <v>907</v>
      </c>
      <c r="I39" s="1558" t="str">
        <f t="shared" ref="I39:BP39" ca="1" si="475">IF(I37="","",I37/$D36*100)</f>
        <v/>
      </c>
      <c r="J39" s="1557" t="str">
        <f t="shared" ca="1" si="475"/>
        <v/>
      </c>
      <c r="K39" s="1557" t="str">
        <f t="shared" ca="1" si="475"/>
        <v/>
      </c>
      <c r="L39" s="1557" t="str">
        <f t="shared" ca="1" si="475"/>
        <v/>
      </c>
      <c r="M39" s="1557" t="str">
        <f t="shared" ca="1" si="475"/>
        <v/>
      </c>
      <c r="N39" s="1557" t="str">
        <f t="shared" ca="1" si="475"/>
        <v/>
      </c>
      <c r="O39" s="1557" t="str">
        <f t="shared" ca="1" si="475"/>
        <v/>
      </c>
      <c r="P39" s="1557" t="str">
        <f t="shared" ca="1" si="475"/>
        <v/>
      </c>
      <c r="Q39" s="1557" t="str">
        <f t="shared" ca="1" si="475"/>
        <v/>
      </c>
      <c r="R39" s="1556" t="str">
        <f t="shared" ca="1" si="475"/>
        <v/>
      </c>
      <c r="S39" s="1558" t="str">
        <f t="shared" ca="1" si="475"/>
        <v/>
      </c>
      <c r="T39" s="1557" t="str">
        <f t="shared" ca="1" si="475"/>
        <v/>
      </c>
      <c r="U39" s="1557" t="str">
        <f t="shared" ca="1" si="475"/>
        <v/>
      </c>
      <c r="V39" s="1557" t="str">
        <f t="shared" ca="1" si="475"/>
        <v/>
      </c>
      <c r="W39" s="1557" t="str">
        <f t="shared" ca="1" si="475"/>
        <v/>
      </c>
      <c r="X39" s="1557" t="str">
        <f t="shared" ca="1" si="475"/>
        <v/>
      </c>
      <c r="Y39" s="1557" t="str">
        <f t="shared" ca="1" si="475"/>
        <v/>
      </c>
      <c r="Z39" s="1557" t="str">
        <f t="shared" ca="1" si="475"/>
        <v/>
      </c>
      <c r="AA39" s="1557" t="str">
        <f t="shared" ca="1" si="475"/>
        <v/>
      </c>
      <c r="AB39" s="1556" t="str">
        <f t="shared" ca="1" si="475"/>
        <v/>
      </c>
      <c r="AC39" s="1558" t="str">
        <f t="shared" ca="1" si="475"/>
        <v/>
      </c>
      <c r="AD39" s="1557" t="str">
        <f t="shared" ca="1" si="475"/>
        <v/>
      </c>
      <c r="AE39" s="1557" t="str">
        <f t="shared" ca="1" si="475"/>
        <v/>
      </c>
      <c r="AF39" s="1557" t="str">
        <f t="shared" ca="1" si="475"/>
        <v/>
      </c>
      <c r="AG39" s="1557" t="str">
        <f t="shared" ca="1" si="475"/>
        <v/>
      </c>
      <c r="AH39" s="1557" t="str">
        <f t="shared" ca="1" si="475"/>
        <v/>
      </c>
      <c r="AI39" s="1557" t="str">
        <f t="shared" ca="1" si="475"/>
        <v/>
      </c>
      <c r="AJ39" s="1557" t="str">
        <f t="shared" ca="1" si="475"/>
        <v/>
      </c>
      <c r="AK39" s="1557" t="str">
        <f t="shared" ca="1" si="475"/>
        <v/>
      </c>
      <c r="AL39" s="1556" t="str">
        <f t="shared" ca="1" si="475"/>
        <v/>
      </c>
      <c r="AM39" s="1558" t="str">
        <f t="shared" ca="1" si="475"/>
        <v/>
      </c>
      <c r="AN39" s="1557" t="str">
        <f t="shared" ca="1" si="475"/>
        <v/>
      </c>
      <c r="AO39" s="1557" t="str">
        <f t="shared" ca="1" si="475"/>
        <v/>
      </c>
      <c r="AP39" s="1557" t="str">
        <f t="shared" ca="1" si="475"/>
        <v/>
      </c>
      <c r="AQ39" s="1557" t="str">
        <f t="shared" ca="1" si="475"/>
        <v/>
      </c>
      <c r="AR39" s="1557" t="str">
        <f t="shared" ca="1" si="475"/>
        <v/>
      </c>
      <c r="AS39" s="1557" t="str">
        <f t="shared" ca="1" si="475"/>
        <v/>
      </c>
      <c r="AT39" s="1557" t="str">
        <f t="shared" ca="1" si="475"/>
        <v/>
      </c>
      <c r="AU39" s="1557" t="str">
        <f t="shared" ca="1" si="475"/>
        <v/>
      </c>
      <c r="AV39" s="1556" t="str">
        <f t="shared" ca="1" si="475"/>
        <v/>
      </c>
      <c r="AW39" s="1558" t="str">
        <f t="shared" ca="1" si="475"/>
        <v/>
      </c>
      <c r="AX39" s="1557" t="str">
        <f t="shared" ca="1" si="475"/>
        <v/>
      </c>
      <c r="AY39" s="1557" t="str">
        <f t="shared" ca="1" si="475"/>
        <v/>
      </c>
      <c r="AZ39" s="1557" t="str">
        <f t="shared" ca="1" si="475"/>
        <v/>
      </c>
      <c r="BA39" s="1557" t="str">
        <f t="shared" ca="1" si="475"/>
        <v/>
      </c>
      <c r="BB39" s="1557" t="str">
        <f t="shared" ca="1" si="475"/>
        <v/>
      </c>
      <c r="BC39" s="1557" t="str">
        <f t="shared" ca="1" si="475"/>
        <v/>
      </c>
      <c r="BD39" s="1557" t="str">
        <f t="shared" ca="1" si="475"/>
        <v/>
      </c>
      <c r="BE39" s="1557" t="str">
        <f t="shared" ca="1" si="475"/>
        <v/>
      </c>
      <c r="BF39" s="1556" t="str">
        <f t="shared" ca="1" si="475"/>
        <v/>
      </c>
      <c r="BG39" s="1558" t="str">
        <f t="shared" ca="1" si="475"/>
        <v/>
      </c>
      <c r="BH39" s="1557" t="str">
        <f t="shared" ca="1" si="475"/>
        <v/>
      </c>
      <c r="BI39" s="1557" t="str">
        <f t="shared" ca="1" si="475"/>
        <v/>
      </c>
      <c r="BJ39" s="1557" t="str">
        <f t="shared" ca="1" si="475"/>
        <v/>
      </c>
      <c r="BK39" s="1557" t="str">
        <f t="shared" ca="1" si="475"/>
        <v/>
      </c>
      <c r="BL39" s="1557" t="str">
        <f t="shared" ca="1" si="475"/>
        <v/>
      </c>
      <c r="BM39" s="1557" t="str">
        <f t="shared" ca="1" si="475"/>
        <v/>
      </c>
      <c r="BN39" s="1557" t="str">
        <f t="shared" ca="1" si="475"/>
        <v/>
      </c>
      <c r="BO39" s="1557" t="str">
        <f t="shared" ca="1" si="475"/>
        <v/>
      </c>
      <c r="BP39" s="1556" t="str">
        <f t="shared" ca="1" si="475"/>
        <v/>
      </c>
      <c r="BQ39" s="1555"/>
      <c r="BR39" s="1554"/>
    </row>
    <row r="40" spans="2:70" ht="9.75" customHeight="1">
      <c r="B40" s="1563"/>
      <c r="C40" s="1591">
        <v>5</v>
      </c>
      <c r="D40" s="1588">
        <f>IFERROR(MATCH(F40,J!G$10:G$609,0)+9,J!C$618)</f>
        <v>618</v>
      </c>
      <c r="E40" s="1827" t="s">
        <v>949</v>
      </c>
      <c r="F40" s="1828"/>
      <c r="G40" s="1590" t="str">
        <f t="shared" ref="G40" ca="1" si="476">INDIRECT("J!G"&amp;D40+1)</f>
        <v/>
      </c>
      <c r="H40" s="1589" t="str">
        <f t="shared" ref="H40:W40" ca="1" si="477">IFERROR(INDIRECT(H$7&amp;$D40+3),"")</f>
        <v/>
      </c>
      <c r="I40" s="1121" t="str">
        <f t="shared" ca="1" si="477"/>
        <v/>
      </c>
      <c r="J40" s="1122" t="str">
        <f t="shared" ca="1" si="477"/>
        <v/>
      </c>
      <c r="K40" s="1122" t="str">
        <f t="shared" ca="1" si="477"/>
        <v/>
      </c>
      <c r="L40" s="1122" t="str">
        <f t="shared" ca="1" si="477"/>
        <v/>
      </c>
      <c r="M40" s="1122" t="str">
        <f t="shared" ca="1" si="477"/>
        <v/>
      </c>
      <c r="N40" s="1122" t="str">
        <f t="shared" ca="1" si="477"/>
        <v/>
      </c>
      <c r="O40" s="1122" t="str">
        <f t="shared" ca="1" si="477"/>
        <v/>
      </c>
      <c r="P40" s="1122" t="str">
        <f t="shared" ca="1" si="477"/>
        <v/>
      </c>
      <c r="Q40" s="1122" t="str">
        <f t="shared" ca="1" si="477"/>
        <v/>
      </c>
      <c r="R40" s="1123" t="str">
        <f t="shared" ca="1" si="477"/>
        <v/>
      </c>
      <c r="S40" s="1121" t="str">
        <f t="shared" ca="1" si="477"/>
        <v/>
      </c>
      <c r="T40" s="1122" t="str">
        <f t="shared" ca="1" si="477"/>
        <v/>
      </c>
      <c r="U40" s="1122" t="str">
        <f t="shared" ca="1" si="477"/>
        <v/>
      </c>
      <c r="V40" s="1122" t="str">
        <f t="shared" ca="1" si="477"/>
        <v/>
      </c>
      <c r="W40" s="1122" t="str">
        <f t="shared" ca="1" si="477"/>
        <v/>
      </c>
      <c r="X40" s="1122" t="str">
        <f t="shared" ref="X40:AM40" ca="1" si="478">IFERROR(INDIRECT(X$7&amp;$D40+3),"")</f>
        <v/>
      </c>
      <c r="Y40" s="1122" t="str">
        <f t="shared" ca="1" si="478"/>
        <v/>
      </c>
      <c r="Z40" s="1122" t="str">
        <f t="shared" ca="1" si="478"/>
        <v/>
      </c>
      <c r="AA40" s="1122" t="str">
        <f t="shared" ca="1" si="478"/>
        <v/>
      </c>
      <c r="AB40" s="1123" t="str">
        <f t="shared" ca="1" si="478"/>
        <v/>
      </c>
      <c r="AC40" s="1121" t="str">
        <f t="shared" ca="1" si="478"/>
        <v/>
      </c>
      <c r="AD40" s="1122" t="str">
        <f t="shared" ca="1" si="478"/>
        <v/>
      </c>
      <c r="AE40" s="1122" t="str">
        <f t="shared" ca="1" si="478"/>
        <v/>
      </c>
      <c r="AF40" s="1122" t="str">
        <f t="shared" ca="1" si="478"/>
        <v/>
      </c>
      <c r="AG40" s="1122" t="str">
        <f t="shared" ca="1" si="478"/>
        <v/>
      </c>
      <c r="AH40" s="1122" t="str">
        <f t="shared" ca="1" si="478"/>
        <v/>
      </c>
      <c r="AI40" s="1122" t="str">
        <f t="shared" ca="1" si="478"/>
        <v/>
      </c>
      <c r="AJ40" s="1122" t="str">
        <f t="shared" ca="1" si="478"/>
        <v/>
      </c>
      <c r="AK40" s="1122" t="str">
        <f t="shared" ca="1" si="478"/>
        <v/>
      </c>
      <c r="AL40" s="1123" t="str">
        <f t="shared" ca="1" si="478"/>
        <v/>
      </c>
      <c r="AM40" s="1121" t="str">
        <f t="shared" ca="1" si="478"/>
        <v/>
      </c>
      <c r="AN40" s="1122" t="str">
        <f t="shared" ref="AN40:BC40" ca="1" si="479">IFERROR(INDIRECT(AN$7&amp;$D40+3),"")</f>
        <v/>
      </c>
      <c r="AO40" s="1122" t="str">
        <f t="shared" ca="1" si="479"/>
        <v/>
      </c>
      <c r="AP40" s="1122" t="str">
        <f t="shared" ca="1" si="479"/>
        <v/>
      </c>
      <c r="AQ40" s="1122" t="str">
        <f t="shared" ca="1" si="479"/>
        <v/>
      </c>
      <c r="AR40" s="1122" t="str">
        <f t="shared" ca="1" si="479"/>
        <v/>
      </c>
      <c r="AS40" s="1122" t="str">
        <f t="shared" ca="1" si="479"/>
        <v/>
      </c>
      <c r="AT40" s="1122" t="str">
        <f t="shared" ca="1" si="479"/>
        <v/>
      </c>
      <c r="AU40" s="1122" t="str">
        <f t="shared" ca="1" si="479"/>
        <v/>
      </c>
      <c r="AV40" s="1123" t="str">
        <f t="shared" ca="1" si="479"/>
        <v/>
      </c>
      <c r="AW40" s="1121" t="str">
        <f t="shared" ca="1" si="479"/>
        <v/>
      </c>
      <c r="AX40" s="1122" t="str">
        <f t="shared" ca="1" si="479"/>
        <v/>
      </c>
      <c r="AY40" s="1122" t="str">
        <f t="shared" ca="1" si="479"/>
        <v/>
      </c>
      <c r="AZ40" s="1122" t="str">
        <f t="shared" ca="1" si="479"/>
        <v/>
      </c>
      <c r="BA40" s="1122" t="str">
        <f t="shared" ca="1" si="479"/>
        <v/>
      </c>
      <c r="BB40" s="1122" t="str">
        <f t="shared" ca="1" si="479"/>
        <v/>
      </c>
      <c r="BC40" s="1122" t="str">
        <f t="shared" ca="1" si="479"/>
        <v/>
      </c>
      <c r="BD40" s="1122" t="str">
        <f t="shared" ref="BD40:BP40" ca="1" si="480">IFERROR(INDIRECT(BD$7&amp;$D40+3),"")</f>
        <v/>
      </c>
      <c r="BE40" s="1122" t="str">
        <f t="shared" ca="1" si="480"/>
        <v/>
      </c>
      <c r="BF40" s="1123" t="str">
        <f t="shared" ca="1" si="480"/>
        <v/>
      </c>
      <c r="BG40" s="1121" t="str">
        <f t="shared" ca="1" si="480"/>
        <v/>
      </c>
      <c r="BH40" s="1122" t="str">
        <f t="shared" ca="1" si="480"/>
        <v/>
      </c>
      <c r="BI40" s="1122" t="str">
        <f t="shared" ca="1" si="480"/>
        <v/>
      </c>
      <c r="BJ40" s="1122" t="str">
        <f t="shared" ca="1" si="480"/>
        <v/>
      </c>
      <c r="BK40" s="1122" t="str">
        <f t="shared" ca="1" si="480"/>
        <v/>
      </c>
      <c r="BL40" s="1122" t="str">
        <f t="shared" ca="1" si="480"/>
        <v/>
      </c>
      <c r="BM40" s="1122" t="str">
        <f t="shared" ca="1" si="480"/>
        <v/>
      </c>
      <c r="BN40" s="1122" t="str">
        <f t="shared" ca="1" si="480"/>
        <v/>
      </c>
      <c r="BO40" s="1122" t="str">
        <f t="shared" ca="1" si="480"/>
        <v/>
      </c>
      <c r="BP40" s="1123" t="str">
        <f t="shared" ca="1" si="480"/>
        <v/>
      </c>
      <c r="BQ40" s="1583"/>
      <c r="BR40" s="1554"/>
    </row>
    <row r="41" spans="2:70" ht="9.75" customHeight="1">
      <c r="B41" s="1563"/>
      <c r="C41" s="1571" t="s">
        <v>99</v>
      </c>
      <c r="D41" s="1588" t="str">
        <f t="shared" ref="D41:D43" si="481">IF(F41="","",F41)</f>
        <v/>
      </c>
      <c r="E41" s="1829" t="str">
        <f t="shared" ref="E41" si="482">IF(D40=1218,"","株")</f>
        <v>株</v>
      </c>
      <c r="F41" s="1830"/>
      <c r="G41" s="1587" t="str">
        <f t="shared" ref="G41" ca="1" si="483">INDIRECT("J!G"&amp;D40+2)&amp;"　"&amp;INDIRECT("J!G"&amp;D40+3)</f>
        <v>　</v>
      </c>
      <c r="H41" s="1538" t="s">
        <v>906</v>
      </c>
      <c r="I41" s="1586" t="str">
        <f t="shared" ref="I41" ca="1" si="484">IF(I40="","",IF(I40&gt;H40,"+","")&amp;ROUND(I40-H40,1))</f>
        <v/>
      </c>
      <c r="J41" s="1585" t="str">
        <f t="shared" ref="J41" ca="1" si="485">IF(J40="","",IF(J40&gt;I40,"+","")&amp;ROUND(J40-I40,1))</f>
        <v/>
      </c>
      <c r="K41" s="1585" t="str">
        <f t="shared" ref="K41" ca="1" si="486">IF(K40="","",IF(K40&gt;J40,"+","")&amp;ROUND(K40-J40,1))</f>
        <v/>
      </c>
      <c r="L41" s="1585" t="str">
        <f t="shared" ref="L41" ca="1" si="487">IF(L40="","",IF(L40&gt;K40,"+","")&amp;ROUND(L40-K40,1))</f>
        <v/>
      </c>
      <c r="M41" s="1585" t="str">
        <f t="shared" ref="M41" ca="1" si="488">IF(M40="","",IF(M40&gt;L40,"+","")&amp;ROUND(M40-L40,1))</f>
        <v/>
      </c>
      <c r="N41" s="1585" t="str">
        <f t="shared" ref="N41" ca="1" si="489">IF(N40="","",IF(N40&gt;M40,"+","")&amp;ROUND(N40-M40,1))</f>
        <v/>
      </c>
      <c r="O41" s="1585" t="str">
        <f t="shared" ref="O41" ca="1" si="490">IF(O40="","",IF(O40&gt;N40,"+","")&amp;ROUND(O40-N40,1))</f>
        <v/>
      </c>
      <c r="P41" s="1585" t="str">
        <f t="shared" ref="P41" ca="1" si="491">IF(P40="","",IF(P40&gt;O40,"+","")&amp;ROUND(P40-O40,1))</f>
        <v/>
      </c>
      <c r="Q41" s="1585" t="str">
        <f t="shared" ref="Q41" ca="1" si="492">IF(Q40="","",IF(Q40&gt;P40,"+","")&amp;ROUND(Q40-P40,1))</f>
        <v/>
      </c>
      <c r="R41" s="1584" t="str">
        <f t="shared" ref="R41" ca="1" si="493">IF(R40="","",IF(R40&gt;Q40,"+","")&amp;ROUND(R40-Q40,1))</f>
        <v/>
      </c>
      <c r="S41" s="1586" t="str">
        <f t="shared" ref="S41" ca="1" si="494">IF(S40="","",IF(S40&gt;R40,"+","")&amp;ROUND(S40-R40,1))</f>
        <v/>
      </c>
      <c r="T41" s="1585" t="str">
        <f t="shared" ref="T41" ca="1" si="495">IF(T40="","",IF(T40&gt;S40,"+","")&amp;ROUND(T40-S40,1))</f>
        <v/>
      </c>
      <c r="U41" s="1585" t="str">
        <f t="shared" ref="U41" ca="1" si="496">IF(U40="","",IF(U40&gt;T40,"+","")&amp;ROUND(U40-T40,1))</f>
        <v/>
      </c>
      <c r="V41" s="1585" t="str">
        <f t="shared" ref="V41" ca="1" si="497">IF(V40="","",IF(V40&gt;U40,"+","")&amp;ROUND(V40-U40,1))</f>
        <v/>
      </c>
      <c r="W41" s="1585" t="str">
        <f t="shared" ref="W41" ca="1" si="498">IF(W40="","",IF(W40&gt;V40,"+","")&amp;ROUND(W40-V40,1))</f>
        <v/>
      </c>
      <c r="X41" s="1585" t="str">
        <f t="shared" ref="X41" ca="1" si="499">IF(X40="","",IF(X40&gt;W40,"+","")&amp;ROUND(X40-W40,1))</f>
        <v/>
      </c>
      <c r="Y41" s="1585" t="str">
        <f t="shared" ref="Y41" ca="1" si="500">IF(Y40="","",IF(Y40&gt;X40,"+","")&amp;ROUND(Y40-X40,1))</f>
        <v/>
      </c>
      <c r="Z41" s="1585" t="str">
        <f t="shared" ref="Z41" ca="1" si="501">IF(Z40="","",IF(Z40&gt;Y40,"+","")&amp;ROUND(Z40-Y40,1))</f>
        <v/>
      </c>
      <c r="AA41" s="1585" t="str">
        <f t="shared" ref="AA41" ca="1" si="502">IF(AA40="","",IF(AA40&gt;Z40,"+","")&amp;ROUND(AA40-Z40,1))</f>
        <v/>
      </c>
      <c r="AB41" s="1584" t="str">
        <f t="shared" ref="AB41" ca="1" si="503">IF(AB40="","",IF(AB40&gt;AA40,"+","")&amp;ROUND(AB40-AA40,1))</f>
        <v/>
      </c>
      <c r="AC41" s="1586" t="str">
        <f t="shared" ref="AC41" ca="1" si="504">IF(AC40="","",IF(AC40&gt;AB40,"+","")&amp;ROUND(AC40-AB40,1))</f>
        <v/>
      </c>
      <c r="AD41" s="1585" t="str">
        <f t="shared" ref="AD41" ca="1" si="505">IF(AD40="","",IF(AD40&gt;AC40,"+","")&amp;ROUND(AD40-AC40,1))</f>
        <v/>
      </c>
      <c r="AE41" s="1585" t="str">
        <f t="shared" ref="AE41" ca="1" si="506">IF(AE40="","",IF(AE40&gt;AD40,"+","")&amp;ROUND(AE40-AD40,1))</f>
        <v/>
      </c>
      <c r="AF41" s="1585" t="str">
        <f t="shared" ref="AF41" ca="1" si="507">IF(AF40="","",IF(AF40&gt;AE40,"+","")&amp;ROUND(AF40-AE40,1))</f>
        <v/>
      </c>
      <c r="AG41" s="1585" t="str">
        <f t="shared" ref="AG41" ca="1" si="508">IF(AG40="","",IF(AG40&gt;AF40,"+","")&amp;ROUND(AG40-AF40,1))</f>
        <v/>
      </c>
      <c r="AH41" s="1585" t="str">
        <f t="shared" ref="AH41" ca="1" si="509">IF(AH40="","",IF(AH40&gt;AG40,"+","")&amp;ROUND(AH40-AG40,1))</f>
        <v/>
      </c>
      <c r="AI41" s="1585" t="str">
        <f t="shared" ref="AI41" ca="1" si="510">IF(AI40="","",IF(AI40&gt;AH40,"+","")&amp;ROUND(AI40-AH40,1))</f>
        <v/>
      </c>
      <c r="AJ41" s="1585" t="str">
        <f t="shared" ref="AJ41" ca="1" si="511">IF(AJ40="","",IF(AJ40&gt;AI40,"+","")&amp;ROUND(AJ40-AI40,1))</f>
        <v/>
      </c>
      <c r="AK41" s="1585" t="str">
        <f t="shared" ref="AK41" ca="1" si="512">IF(AK40="","",IF(AK40&gt;AJ40,"+","")&amp;ROUND(AK40-AJ40,1))</f>
        <v/>
      </c>
      <c r="AL41" s="1584" t="str">
        <f t="shared" ref="AL41" ca="1" si="513">IF(AL40="","",IF(AL40&gt;AK40,"+","")&amp;ROUND(AL40-AK40,1))</f>
        <v/>
      </c>
      <c r="AM41" s="1586" t="str">
        <f t="shared" ref="AM41" ca="1" si="514">IF(AM40="","",IF(AM40&gt;AL40,"+","")&amp;ROUND(AM40-AL40,1))</f>
        <v/>
      </c>
      <c r="AN41" s="1585" t="str">
        <f t="shared" ref="AN41" ca="1" si="515">IF(AN40="","",IF(AN40&gt;AM40,"+","")&amp;ROUND(AN40-AM40,1))</f>
        <v/>
      </c>
      <c r="AO41" s="1585" t="str">
        <f t="shared" ref="AO41" ca="1" si="516">IF(AO40="","",IF(AO40&gt;AN40,"+","")&amp;ROUND(AO40-AN40,1))</f>
        <v/>
      </c>
      <c r="AP41" s="1585" t="str">
        <f t="shared" ref="AP41" ca="1" si="517">IF(AP40="","",IF(AP40&gt;AO40,"+","")&amp;ROUND(AP40-AO40,1))</f>
        <v/>
      </c>
      <c r="AQ41" s="1585" t="str">
        <f t="shared" ref="AQ41" ca="1" si="518">IF(AQ40="","",IF(AQ40&gt;AP40,"+","")&amp;ROUND(AQ40-AP40,1))</f>
        <v/>
      </c>
      <c r="AR41" s="1585" t="str">
        <f t="shared" ref="AR41" ca="1" si="519">IF(AR40="","",IF(AR40&gt;AQ40,"+","")&amp;ROUND(AR40-AQ40,1))</f>
        <v/>
      </c>
      <c r="AS41" s="1585" t="str">
        <f t="shared" ref="AS41" ca="1" si="520">IF(AS40="","",IF(AS40&gt;AR40,"+","")&amp;ROUND(AS40-AR40,1))</f>
        <v/>
      </c>
      <c r="AT41" s="1585" t="str">
        <f t="shared" ref="AT41" ca="1" si="521">IF(AT40="","",IF(AT40&gt;AS40,"+","")&amp;ROUND(AT40-AS40,1))</f>
        <v/>
      </c>
      <c r="AU41" s="1585" t="str">
        <f t="shared" ref="AU41" ca="1" si="522">IF(AU40="","",IF(AU40&gt;AT40,"+","")&amp;ROUND(AU40-AT40,1))</f>
        <v/>
      </c>
      <c r="AV41" s="1584" t="str">
        <f t="shared" ref="AV41" ca="1" si="523">IF(AV40="","",IF(AV40&gt;AU40,"+","")&amp;ROUND(AV40-AU40,1))</f>
        <v/>
      </c>
      <c r="AW41" s="1586" t="str">
        <f t="shared" ref="AW41" ca="1" si="524">IF(AW40="","",IF(AW40&gt;AV40,"+","")&amp;ROUND(AW40-AV40,1))</f>
        <v/>
      </c>
      <c r="AX41" s="1585" t="str">
        <f t="shared" ref="AX41" ca="1" si="525">IF(AX40="","",IF(AX40&gt;AW40,"+","")&amp;ROUND(AX40-AW40,1))</f>
        <v/>
      </c>
      <c r="AY41" s="1585" t="str">
        <f t="shared" ref="AY41" ca="1" si="526">IF(AY40="","",IF(AY40&gt;AX40,"+","")&amp;ROUND(AY40-AX40,1))</f>
        <v/>
      </c>
      <c r="AZ41" s="1585" t="str">
        <f t="shared" ref="AZ41" ca="1" si="527">IF(AZ40="","",IF(AZ40&gt;AY40,"+","")&amp;ROUND(AZ40-AY40,1))</f>
        <v/>
      </c>
      <c r="BA41" s="1585" t="str">
        <f t="shared" ref="BA41" ca="1" si="528">IF(BA40="","",IF(BA40&gt;AZ40,"+","")&amp;ROUND(BA40-AZ40,1))</f>
        <v/>
      </c>
      <c r="BB41" s="1585" t="str">
        <f t="shared" ref="BB41" ca="1" si="529">IF(BB40="","",IF(BB40&gt;BA40,"+","")&amp;ROUND(BB40-BA40,1))</f>
        <v/>
      </c>
      <c r="BC41" s="1585" t="str">
        <f t="shared" ref="BC41" ca="1" si="530">IF(BC40="","",IF(BC40&gt;BB40,"+","")&amp;ROUND(BC40-BB40,1))</f>
        <v/>
      </c>
      <c r="BD41" s="1585" t="str">
        <f t="shared" ref="BD41" ca="1" si="531">IF(BD40="","",IF(BD40&gt;BC40,"+","")&amp;ROUND(BD40-BC40,1))</f>
        <v/>
      </c>
      <c r="BE41" s="1585" t="str">
        <f t="shared" ref="BE41" ca="1" si="532">IF(BE40="","",IF(BE40&gt;BD40,"+","")&amp;ROUND(BE40-BD40,1))</f>
        <v/>
      </c>
      <c r="BF41" s="1584" t="str">
        <f t="shared" ref="BF41" ca="1" si="533">IF(BF40="","",IF(BF40&gt;BE40,"+","")&amp;ROUND(BF40-BE40,1))</f>
        <v/>
      </c>
      <c r="BG41" s="1586" t="str">
        <f t="shared" ref="BG41" ca="1" si="534">IF(BG40="","",IF(BG40&gt;BF40,"+","")&amp;ROUND(BG40-BF40,1))</f>
        <v/>
      </c>
      <c r="BH41" s="1585" t="str">
        <f t="shared" ref="BH41" ca="1" si="535">IF(BH40="","",IF(BH40&gt;BG40,"+","")&amp;ROUND(BH40-BG40,1))</f>
        <v/>
      </c>
      <c r="BI41" s="1585" t="str">
        <f t="shared" ref="BI41" ca="1" si="536">IF(BI40="","",IF(BI40&gt;BH40,"+","")&amp;ROUND(BI40-BH40,1))</f>
        <v/>
      </c>
      <c r="BJ41" s="1585" t="str">
        <f t="shared" ref="BJ41" ca="1" si="537">IF(BJ40="","",IF(BJ40&gt;BI40,"+","")&amp;ROUND(BJ40-BI40,1))</f>
        <v/>
      </c>
      <c r="BK41" s="1585" t="str">
        <f t="shared" ref="BK41" ca="1" si="538">IF(BK40="","",IF(BK40&gt;BJ40,"+","")&amp;ROUND(BK40-BJ40,1))</f>
        <v/>
      </c>
      <c r="BL41" s="1585" t="str">
        <f t="shared" ref="BL41" ca="1" si="539">IF(BL40="","",IF(BL40&gt;BK40,"+","")&amp;ROUND(BL40-BK40,1))</f>
        <v/>
      </c>
      <c r="BM41" s="1585" t="str">
        <f t="shared" ref="BM41" ca="1" si="540">IF(BM40="","",IF(BM40&gt;BL40,"+","")&amp;ROUND(BM40-BL40,1))</f>
        <v/>
      </c>
      <c r="BN41" s="1585" t="str">
        <f t="shared" ref="BN41" ca="1" si="541">IF(BN40="","",IF(BN40&gt;BM40,"+","")&amp;ROUND(BN40-BM40,1))</f>
        <v/>
      </c>
      <c r="BO41" s="1585" t="str">
        <f t="shared" ref="BO41" ca="1" si="542">IF(BO40="","",IF(BO40&gt;BN40,"+","")&amp;ROUND(BO40-BN40,1))</f>
        <v/>
      </c>
      <c r="BP41" s="1584" t="str">
        <f t="shared" ref="BP41" ca="1" si="543">IF(BP40="","",IF(BP40&gt;BO40,"+","")&amp;ROUND(BP40-BO40,1))</f>
        <v/>
      </c>
      <c r="BQ41" s="1583"/>
      <c r="BR41" s="1554"/>
    </row>
    <row r="42" spans="2:70" ht="9.75" customHeight="1">
      <c r="B42" s="1563"/>
      <c r="C42" s="1571" t="str">
        <f ca="1">IF(BP44="","","A")</f>
        <v/>
      </c>
      <c r="D42" s="1570" t="str">
        <f t="shared" si="481"/>
        <v/>
      </c>
      <c r="E42" s="1662" t="str">
        <f t="shared" ref="E42" ca="1" si="544">IF(G40="","","買")</f>
        <v/>
      </c>
      <c r="F42" s="1663"/>
      <c r="G42" s="1577" t="str">
        <f ca="1">IF(OR(D42="",D41="",G40=""),"",D41*D42)</f>
        <v/>
      </c>
      <c r="H42" s="1533" t="str">
        <f t="shared" ref="H42" ca="1" si="545">IF(BP43="","",G42)</f>
        <v/>
      </c>
      <c r="I42" s="1582" t="str">
        <f t="shared" ref="I42" ca="1" si="546">IFERROR(I40/H40*100-100,"")</f>
        <v/>
      </c>
      <c r="J42" s="1581" t="str">
        <f t="shared" ref="J42" ca="1" si="547">IFERROR(J40/I40*100-100,"")</f>
        <v/>
      </c>
      <c r="K42" s="1581" t="str">
        <f t="shared" ref="K42:L42" ca="1" si="548">IFERROR(K40/J40*100-100,"")</f>
        <v/>
      </c>
      <c r="L42" s="1581" t="str">
        <f t="shared" ca="1" si="548"/>
        <v/>
      </c>
      <c r="M42" s="1581" t="str">
        <f t="shared" ref="M42" ca="1" si="549">IFERROR(M40/L40*100-100,"")</f>
        <v/>
      </c>
      <c r="N42" s="1581" t="str">
        <f t="shared" ref="N42" ca="1" si="550">IFERROR(N40/M40*100-100,"")</f>
        <v/>
      </c>
      <c r="O42" s="1581" t="str">
        <f t="shared" ref="O42" ca="1" si="551">IFERROR(O40/N40*100-100,"")</f>
        <v/>
      </c>
      <c r="P42" s="1581" t="str">
        <f t="shared" ref="P42" ca="1" si="552">IFERROR(P40/O40*100-100,"")</f>
        <v/>
      </c>
      <c r="Q42" s="1581" t="str">
        <f t="shared" ref="Q42" ca="1" si="553">IFERROR(Q40/P40*100-100,"")</f>
        <v/>
      </c>
      <c r="R42" s="1580" t="str">
        <f t="shared" ref="R42" ca="1" si="554">IFERROR(R40/Q40*100-100,"")</f>
        <v/>
      </c>
      <c r="S42" s="1582" t="str">
        <f t="shared" ref="S42" ca="1" si="555">IFERROR(S40/R40*100-100,"")</f>
        <v/>
      </c>
      <c r="T42" s="1581" t="str">
        <f t="shared" ref="T42" ca="1" si="556">IFERROR(T40/S40*100-100,"")</f>
        <v/>
      </c>
      <c r="U42" s="1581" t="str">
        <f t="shared" ref="U42" ca="1" si="557">IFERROR(U40/T40*100-100,"")</f>
        <v/>
      </c>
      <c r="V42" s="1581" t="str">
        <f t="shared" ref="V42" ca="1" si="558">IFERROR(V40/U40*100-100,"")</f>
        <v/>
      </c>
      <c r="W42" s="1581" t="str">
        <f t="shared" ref="W42" ca="1" si="559">IFERROR(W40/V40*100-100,"")</f>
        <v/>
      </c>
      <c r="X42" s="1581" t="str">
        <f t="shared" ref="X42" ca="1" si="560">IFERROR(X40/W40*100-100,"")</f>
        <v/>
      </c>
      <c r="Y42" s="1581" t="str">
        <f t="shared" ref="Y42:Z42" ca="1" si="561">IFERROR(Y40/X40*100-100,"")</f>
        <v/>
      </c>
      <c r="Z42" s="1581" t="str">
        <f t="shared" ca="1" si="561"/>
        <v/>
      </c>
      <c r="AA42" s="1581" t="str">
        <f t="shared" ref="AA42" ca="1" si="562">IFERROR(AA40/Z40*100-100,"")</f>
        <v/>
      </c>
      <c r="AB42" s="1580" t="str">
        <f t="shared" ref="AB42" ca="1" si="563">IFERROR(AB40/AA40*100-100,"")</f>
        <v/>
      </c>
      <c r="AC42" s="1582" t="str">
        <f t="shared" ref="AC42" ca="1" si="564">IFERROR(AC40/AB40*100-100,"")</f>
        <v/>
      </c>
      <c r="AD42" s="1581" t="str">
        <f t="shared" ref="AD42" ca="1" si="565">IFERROR(AD40/AC40*100-100,"")</f>
        <v/>
      </c>
      <c r="AE42" s="1581" t="str">
        <f t="shared" ref="AE42" ca="1" si="566">IFERROR(AE40/AD40*100-100,"")</f>
        <v/>
      </c>
      <c r="AF42" s="1581" t="str">
        <f t="shared" ref="AF42" ca="1" si="567">IFERROR(AF40/AE40*100-100,"")</f>
        <v/>
      </c>
      <c r="AG42" s="1581" t="str">
        <f t="shared" ref="AG42" ca="1" si="568">IFERROR(AG40/AF40*100-100,"")</f>
        <v/>
      </c>
      <c r="AH42" s="1581" t="str">
        <f t="shared" ref="AH42" ca="1" si="569">IFERROR(AH40/AG40*100-100,"")</f>
        <v/>
      </c>
      <c r="AI42" s="1581" t="str">
        <f t="shared" ref="AI42" ca="1" si="570">IFERROR(AI40/AH40*100-100,"")</f>
        <v/>
      </c>
      <c r="AJ42" s="1581" t="str">
        <f t="shared" ref="AJ42" ca="1" si="571">IFERROR(AJ40/AI40*100-100,"")</f>
        <v/>
      </c>
      <c r="AK42" s="1581" t="str">
        <f t="shared" ref="AK42" ca="1" si="572">IFERROR(AK40/AJ40*100-100,"")</f>
        <v/>
      </c>
      <c r="AL42" s="1580" t="str">
        <f t="shared" ref="AL42" ca="1" si="573">IFERROR(AL40/AK40*100-100,"")</f>
        <v/>
      </c>
      <c r="AM42" s="1582" t="str">
        <f t="shared" ref="AM42" ca="1" si="574">IFERROR(AM40/AL40*100-100,"")</f>
        <v/>
      </c>
      <c r="AN42" s="1581" t="str">
        <f t="shared" ref="AN42" ca="1" si="575">IFERROR(AN40/AM40*100-100,"")</f>
        <v/>
      </c>
      <c r="AO42" s="1581" t="str">
        <f t="shared" ref="AO42" ca="1" si="576">IFERROR(AO40/AN40*100-100,"")</f>
        <v/>
      </c>
      <c r="AP42" s="1581" t="str">
        <f t="shared" ref="AP42" ca="1" si="577">IFERROR(AP40/AO40*100-100,"")</f>
        <v/>
      </c>
      <c r="AQ42" s="1581" t="str">
        <f t="shared" ref="AQ42" ca="1" si="578">IFERROR(AQ40/AP40*100-100,"")</f>
        <v/>
      </c>
      <c r="AR42" s="1581" t="str">
        <f t="shared" ref="AR42" ca="1" si="579">IFERROR(AR40/AQ40*100-100,"")</f>
        <v/>
      </c>
      <c r="AS42" s="1581" t="str">
        <f t="shared" ref="AS42" ca="1" si="580">IFERROR(AS40/AR40*100-100,"")</f>
        <v/>
      </c>
      <c r="AT42" s="1581" t="str">
        <f t="shared" ref="AT42" ca="1" si="581">IFERROR(AT40/AS40*100-100,"")</f>
        <v/>
      </c>
      <c r="AU42" s="1581" t="str">
        <f t="shared" ref="AU42" ca="1" si="582">IFERROR(AU40/AT40*100-100,"")</f>
        <v/>
      </c>
      <c r="AV42" s="1580" t="str">
        <f t="shared" ref="AV42" ca="1" si="583">IFERROR(AV40/AU40*100-100,"")</f>
        <v/>
      </c>
      <c r="AW42" s="1582" t="str">
        <f t="shared" ref="AW42" ca="1" si="584">IFERROR(AW40/AV40*100-100,"")</f>
        <v/>
      </c>
      <c r="AX42" s="1581" t="str">
        <f t="shared" ref="AX42" ca="1" si="585">IFERROR(AX40/AW40*100-100,"")</f>
        <v/>
      </c>
      <c r="AY42" s="1581" t="str">
        <f t="shared" ref="AY42" ca="1" si="586">IFERROR(AY40/AX40*100-100,"")</f>
        <v/>
      </c>
      <c r="AZ42" s="1581" t="str">
        <f t="shared" ref="AZ42" ca="1" si="587">IFERROR(AZ40/AY40*100-100,"")</f>
        <v/>
      </c>
      <c r="BA42" s="1581" t="str">
        <f t="shared" ref="BA42" ca="1" si="588">IFERROR(BA40/AZ40*100-100,"")</f>
        <v/>
      </c>
      <c r="BB42" s="1581" t="str">
        <f t="shared" ref="BB42" ca="1" si="589">IFERROR(BB40/BA40*100-100,"")</f>
        <v/>
      </c>
      <c r="BC42" s="1581" t="str">
        <f t="shared" ref="BC42" ca="1" si="590">IFERROR(BC40/BB40*100-100,"")</f>
        <v/>
      </c>
      <c r="BD42" s="1581" t="str">
        <f t="shared" ref="BD42" ca="1" si="591">IFERROR(BD40/BC40*100-100,"")</f>
        <v/>
      </c>
      <c r="BE42" s="1581" t="str">
        <f t="shared" ref="BE42" ca="1" si="592">IFERROR(BE40/BD40*100-100,"")</f>
        <v/>
      </c>
      <c r="BF42" s="1580" t="str">
        <f t="shared" ref="BF42" ca="1" si="593">IFERROR(BF40/BE40*100-100,"")</f>
        <v/>
      </c>
      <c r="BG42" s="1582" t="str">
        <f t="shared" ref="BG42" ca="1" si="594">IFERROR(BG40/BF40*100-100,"")</f>
        <v/>
      </c>
      <c r="BH42" s="1581" t="str">
        <f t="shared" ref="BH42" ca="1" si="595">IFERROR(BH40/BG40*100-100,"")</f>
        <v/>
      </c>
      <c r="BI42" s="1581" t="str">
        <f t="shared" ref="BI42" ca="1" si="596">IFERROR(BI40/BH40*100-100,"")</f>
        <v/>
      </c>
      <c r="BJ42" s="1581" t="str">
        <f t="shared" ref="BJ42" ca="1" si="597">IFERROR(BJ40/BI40*100-100,"")</f>
        <v/>
      </c>
      <c r="BK42" s="1581" t="str">
        <f t="shared" ref="BK42" ca="1" si="598">IFERROR(BK40/BJ40*100-100,"")</f>
        <v/>
      </c>
      <c r="BL42" s="1581" t="str">
        <f t="shared" ref="BL42" ca="1" si="599">IFERROR(BL40/BK40*100-100,"")</f>
        <v/>
      </c>
      <c r="BM42" s="1581" t="str">
        <f t="shared" ref="BM42" ca="1" si="600">IFERROR(BM40/BL40*100-100,"")</f>
        <v/>
      </c>
      <c r="BN42" s="1581" t="str">
        <f t="shared" ref="BN42" ca="1" si="601">IFERROR(BN40/BM40*100-100,"")</f>
        <v/>
      </c>
      <c r="BO42" s="1581" t="str">
        <f t="shared" ref="BO42" ca="1" si="602">IFERROR(BO40/BN40*100-100,"")</f>
        <v/>
      </c>
      <c r="BP42" s="1580" t="str">
        <f t="shared" ref="BP42" ca="1" si="603">IFERROR(BP40/BO40*100-100,"")</f>
        <v/>
      </c>
      <c r="BQ42" s="1579"/>
      <c r="BR42" s="1554"/>
    </row>
    <row r="43" spans="2:70" ht="9.75" customHeight="1">
      <c r="B43" s="1563"/>
      <c r="C43" s="1571" t="str">
        <f ca="1">IF(BP44="","","B")</f>
        <v/>
      </c>
      <c r="D43" s="1578" t="str">
        <f t="shared" si="481"/>
        <v/>
      </c>
      <c r="E43" s="1667"/>
      <c r="F43" s="1825"/>
      <c r="G43" s="1577" t="str">
        <f t="shared" ref="G43" si="604">IF(OR(D42="",D43=""),"",IFERROR(D41*D44,""))</f>
        <v/>
      </c>
      <c r="H43" s="1576" t="str">
        <f t="shared" ref="H43" ca="1" si="605">IF(BP43="","",G43)</f>
        <v/>
      </c>
      <c r="I43" s="1575" t="str">
        <f t="shared" ref="I43:BP43" ca="1" si="606">IF(OR($D43&gt;I$8,I$8&gt;$D45,$D42="",$D44="",I40=""),"",IF(I$8=$D45,$D44,I40)-$D42)</f>
        <v/>
      </c>
      <c r="J43" s="1574" t="str">
        <f t="shared" ca="1" si="606"/>
        <v/>
      </c>
      <c r="K43" s="1574" t="str">
        <f t="shared" ca="1" si="606"/>
        <v/>
      </c>
      <c r="L43" s="1574" t="str">
        <f t="shared" ca="1" si="606"/>
        <v/>
      </c>
      <c r="M43" s="1574" t="str">
        <f t="shared" ca="1" si="606"/>
        <v/>
      </c>
      <c r="N43" s="1574" t="str">
        <f t="shared" ca="1" si="606"/>
        <v/>
      </c>
      <c r="O43" s="1574" t="str">
        <f t="shared" ca="1" si="606"/>
        <v/>
      </c>
      <c r="P43" s="1574" t="str">
        <f t="shared" ca="1" si="606"/>
        <v/>
      </c>
      <c r="Q43" s="1574" t="str">
        <f t="shared" ca="1" si="606"/>
        <v/>
      </c>
      <c r="R43" s="1573" t="str">
        <f t="shared" ca="1" si="606"/>
        <v/>
      </c>
      <c r="S43" s="1575" t="str">
        <f t="shared" ca="1" si="606"/>
        <v/>
      </c>
      <c r="T43" s="1574" t="str">
        <f t="shared" ca="1" si="606"/>
        <v/>
      </c>
      <c r="U43" s="1574" t="str">
        <f t="shared" ca="1" si="606"/>
        <v/>
      </c>
      <c r="V43" s="1574" t="str">
        <f t="shared" ca="1" si="606"/>
        <v/>
      </c>
      <c r="W43" s="1574" t="str">
        <f t="shared" ca="1" si="606"/>
        <v/>
      </c>
      <c r="X43" s="1574" t="str">
        <f t="shared" ca="1" si="606"/>
        <v/>
      </c>
      <c r="Y43" s="1574" t="str">
        <f t="shared" ca="1" si="606"/>
        <v/>
      </c>
      <c r="Z43" s="1574" t="str">
        <f t="shared" ca="1" si="606"/>
        <v/>
      </c>
      <c r="AA43" s="1574" t="str">
        <f t="shared" ca="1" si="606"/>
        <v/>
      </c>
      <c r="AB43" s="1573" t="str">
        <f t="shared" ca="1" si="606"/>
        <v/>
      </c>
      <c r="AC43" s="1575" t="str">
        <f t="shared" ca="1" si="606"/>
        <v/>
      </c>
      <c r="AD43" s="1574" t="str">
        <f t="shared" ca="1" si="606"/>
        <v/>
      </c>
      <c r="AE43" s="1574" t="str">
        <f t="shared" ca="1" si="606"/>
        <v/>
      </c>
      <c r="AF43" s="1574" t="str">
        <f t="shared" ca="1" si="606"/>
        <v/>
      </c>
      <c r="AG43" s="1574" t="str">
        <f t="shared" ca="1" si="606"/>
        <v/>
      </c>
      <c r="AH43" s="1574" t="str">
        <f t="shared" ca="1" si="606"/>
        <v/>
      </c>
      <c r="AI43" s="1574" t="str">
        <f t="shared" ca="1" si="606"/>
        <v/>
      </c>
      <c r="AJ43" s="1574" t="str">
        <f t="shared" ca="1" si="606"/>
        <v/>
      </c>
      <c r="AK43" s="1574" t="str">
        <f t="shared" ca="1" si="606"/>
        <v/>
      </c>
      <c r="AL43" s="1573" t="str">
        <f t="shared" ca="1" si="606"/>
        <v/>
      </c>
      <c r="AM43" s="1575" t="str">
        <f t="shared" ca="1" si="606"/>
        <v/>
      </c>
      <c r="AN43" s="1574" t="str">
        <f t="shared" ca="1" si="606"/>
        <v/>
      </c>
      <c r="AO43" s="1574" t="str">
        <f t="shared" ca="1" si="606"/>
        <v/>
      </c>
      <c r="AP43" s="1574" t="str">
        <f t="shared" ca="1" si="606"/>
        <v/>
      </c>
      <c r="AQ43" s="1574" t="str">
        <f t="shared" ca="1" si="606"/>
        <v/>
      </c>
      <c r="AR43" s="1574" t="str">
        <f t="shared" ca="1" si="606"/>
        <v/>
      </c>
      <c r="AS43" s="1574" t="str">
        <f t="shared" ca="1" si="606"/>
        <v/>
      </c>
      <c r="AT43" s="1574" t="str">
        <f t="shared" ca="1" si="606"/>
        <v/>
      </c>
      <c r="AU43" s="1574" t="str">
        <f t="shared" ca="1" si="606"/>
        <v/>
      </c>
      <c r="AV43" s="1573" t="str">
        <f t="shared" ca="1" si="606"/>
        <v/>
      </c>
      <c r="AW43" s="1575" t="str">
        <f t="shared" ca="1" si="606"/>
        <v/>
      </c>
      <c r="AX43" s="1574" t="str">
        <f t="shared" ca="1" si="606"/>
        <v/>
      </c>
      <c r="AY43" s="1574" t="str">
        <f t="shared" ca="1" si="606"/>
        <v/>
      </c>
      <c r="AZ43" s="1574" t="str">
        <f t="shared" ca="1" si="606"/>
        <v/>
      </c>
      <c r="BA43" s="1574" t="str">
        <f t="shared" ca="1" si="606"/>
        <v/>
      </c>
      <c r="BB43" s="1574" t="str">
        <f t="shared" ca="1" si="606"/>
        <v/>
      </c>
      <c r="BC43" s="1574" t="str">
        <f t="shared" ca="1" si="606"/>
        <v/>
      </c>
      <c r="BD43" s="1574" t="str">
        <f t="shared" ca="1" si="606"/>
        <v/>
      </c>
      <c r="BE43" s="1574" t="str">
        <f t="shared" ca="1" si="606"/>
        <v/>
      </c>
      <c r="BF43" s="1573" t="str">
        <f t="shared" ca="1" si="606"/>
        <v/>
      </c>
      <c r="BG43" s="1575" t="str">
        <f t="shared" ca="1" si="606"/>
        <v/>
      </c>
      <c r="BH43" s="1574" t="str">
        <f t="shared" ca="1" si="606"/>
        <v/>
      </c>
      <c r="BI43" s="1574" t="str">
        <f t="shared" ca="1" si="606"/>
        <v/>
      </c>
      <c r="BJ43" s="1574" t="str">
        <f t="shared" ca="1" si="606"/>
        <v/>
      </c>
      <c r="BK43" s="1574" t="str">
        <f t="shared" ca="1" si="606"/>
        <v/>
      </c>
      <c r="BL43" s="1574" t="str">
        <f t="shared" ca="1" si="606"/>
        <v/>
      </c>
      <c r="BM43" s="1574" t="str">
        <f t="shared" ca="1" si="606"/>
        <v/>
      </c>
      <c r="BN43" s="1574" t="str">
        <f t="shared" ca="1" si="606"/>
        <v/>
      </c>
      <c r="BO43" s="1574" t="str">
        <f t="shared" ca="1" si="606"/>
        <v/>
      </c>
      <c r="BP43" s="1573" t="str">
        <f t="shared" ca="1" si="606"/>
        <v/>
      </c>
      <c r="BQ43" s="1572"/>
      <c r="BR43" s="1554"/>
    </row>
    <row r="44" spans="2:70" ht="9.75" customHeight="1">
      <c r="B44" s="1563"/>
      <c r="C44" s="1571" t="str">
        <f ca="1">IF(BP44="","","C")</f>
        <v/>
      </c>
      <c r="D44" s="1570" t="str">
        <f t="shared" ref="D44" ca="1" si="607">IF(F44="",LOOKUP($D45,I$8:BP$8,I40:BP40),$F44)</f>
        <v/>
      </c>
      <c r="E44" s="1668" t="str">
        <f t="shared" ref="E44" ca="1" si="608">IF(G40="","","売")</f>
        <v/>
      </c>
      <c r="F44" s="1669"/>
      <c r="G44" s="1569" t="str">
        <f t="shared" ref="G44" ca="1" si="609">IFERROR(G43-G42,"")</f>
        <v/>
      </c>
      <c r="H44" s="1568" t="str">
        <f t="shared" ref="H44" ca="1" si="610">IF(BP44="","","A")</f>
        <v/>
      </c>
      <c r="I44" s="1567" t="str">
        <f t="shared" ref="I44:BP44" ca="1" si="611">IF(I43="","",I43*$D41)</f>
        <v/>
      </c>
      <c r="J44" s="1566" t="str">
        <f t="shared" ca="1" si="611"/>
        <v/>
      </c>
      <c r="K44" s="1566" t="str">
        <f t="shared" ca="1" si="611"/>
        <v/>
      </c>
      <c r="L44" s="1566" t="str">
        <f t="shared" ca="1" si="611"/>
        <v/>
      </c>
      <c r="M44" s="1566" t="str">
        <f t="shared" ca="1" si="611"/>
        <v/>
      </c>
      <c r="N44" s="1566" t="str">
        <f t="shared" ca="1" si="611"/>
        <v/>
      </c>
      <c r="O44" s="1566" t="str">
        <f t="shared" ca="1" si="611"/>
        <v/>
      </c>
      <c r="P44" s="1566" t="str">
        <f t="shared" ca="1" si="611"/>
        <v/>
      </c>
      <c r="Q44" s="1566" t="str">
        <f t="shared" ca="1" si="611"/>
        <v/>
      </c>
      <c r="R44" s="1565" t="str">
        <f t="shared" ca="1" si="611"/>
        <v/>
      </c>
      <c r="S44" s="1567" t="str">
        <f t="shared" ca="1" si="611"/>
        <v/>
      </c>
      <c r="T44" s="1566" t="str">
        <f t="shared" ca="1" si="611"/>
        <v/>
      </c>
      <c r="U44" s="1566" t="str">
        <f t="shared" ca="1" si="611"/>
        <v/>
      </c>
      <c r="V44" s="1566" t="str">
        <f t="shared" ca="1" si="611"/>
        <v/>
      </c>
      <c r="W44" s="1566" t="str">
        <f t="shared" ca="1" si="611"/>
        <v/>
      </c>
      <c r="X44" s="1566" t="str">
        <f t="shared" ca="1" si="611"/>
        <v/>
      </c>
      <c r="Y44" s="1566" t="str">
        <f t="shared" ca="1" si="611"/>
        <v/>
      </c>
      <c r="Z44" s="1566" t="str">
        <f t="shared" ca="1" si="611"/>
        <v/>
      </c>
      <c r="AA44" s="1566" t="str">
        <f t="shared" ca="1" si="611"/>
        <v/>
      </c>
      <c r="AB44" s="1565" t="str">
        <f t="shared" ca="1" si="611"/>
        <v/>
      </c>
      <c r="AC44" s="1567" t="str">
        <f t="shared" ca="1" si="611"/>
        <v/>
      </c>
      <c r="AD44" s="1566" t="str">
        <f t="shared" ca="1" si="611"/>
        <v/>
      </c>
      <c r="AE44" s="1566" t="str">
        <f t="shared" ca="1" si="611"/>
        <v/>
      </c>
      <c r="AF44" s="1566" t="str">
        <f t="shared" ca="1" si="611"/>
        <v/>
      </c>
      <c r="AG44" s="1566" t="str">
        <f t="shared" ca="1" si="611"/>
        <v/>
      </c>
      <c r="AH44" s="1566" t="str">
        <f t="shared" ca="1" si="611"/>
        <v/>
      </c>
      <c r="AI44" s="1566" t="str">
        <f t="shared" ca="1" si="611"/>
        <v/>
      </c>
      <c r="AJ44" s="1566" t="str">
        <f t="shared" ca="1" si="611"/>
        <v/>
      </c>
      <c r="AK44" s="1566" t="str">
        <f t="shared" ca="1" si="611"/>
        <v/>
      </c>
      <c r="AL44" s="1565" t="str">
        <f t="shared" ca="1" si="611"/>
        <v/>
      </c>
      <c r="AM44" s="1567" t="str">
        <f t="shared" ca="1" si="611"/>
        <v/>
      </c>
      <c r="AN44" s="1566" t="str">
        <f t="shared" ca="1" si="611"/>
        <v/>
      </c>
      <c r="AO44" s="1566" t="str">
        <f t="shared" ca="1" si="611"/>
        <v/>
      </c>
      <c r="AP44" s="1566" t="str">
        <f t="shared" ca="1" si="611"/>
        <v/>
      </c>
      <c r="AQ44" s="1566" t="str">
        <f t="shared" ca="1" si="611"/>
        <v/>
      </c>
      <c r="AR44" s="1566" t="str">
        <f t="shared" ca="1" si="611"/>
        <v/>
      </c>
      <c r="AS44" s="1566" t="str">
        <f t="shared" ca="1" si="611"/>
        <v/>
      </c>
      <c r="AT44" s="1566" t="str">
        <f t="shared" ca="1" si="611"/>
        <v/>
      </c>
      <c r="AU44" s="1566" t="str">
        <f t="shared" ca="1" si="611"/>
        <v/>
      </c>
      <c r="AV44" s="1565" t="str">
        <f t="shared" ca="1" si="611"/>
        <v/>
      </c>
      <c r="AW44" s="1567" t="str">
        <f t="shared" ca="1" si="611"/>
        <v/>
      </c>
      <c r="AX44" s="1566" t="str">
        <f t="shared" ca="1" si="611"/>
        <v/>
      </c>
      <c r="AY44" s="1566" t="str">
        <f t="shared" ca="1" si="611"/>
        <v/>
      </c>
      <c r="AZ44" s="1566" t="str">
        <f t="shared" ca="1" si="611"/>
        <v/>
      </c>
      <c r="BA44" s="1566" t="str">
        <f t="shared" ca="1" si="611"/>
        <v/>
      </c>
      <c r="BB44" s="1566" t="str">
        <f t="shared" ca="1" si="611"/>
        <v/>
      </c>
      <c r="BC44" s="1566" t="str">
        <f t="shared" ca="1" si="611"/>
        <v/>
      </c>
      <c r="BD44" s="1566" t="str">
        <f t="shared" ca="1" si="611"/>
        <v/>
      </c>
      <c r="BE44" s="1566" t="str">
        <f t="shared" ca="1" si="611"/>
        <v/>
      </c>
      <c r="BF44" s="1565" t="str">
        <f t="shared" ca="1" si="611"/>
        <v/>
      </c>
      <c r="BG44" s="1567" t="str">
        <f t="shared" ca="1" si="611"/>
        <v/>
      </c>
      <c r="BH44" s="1566" t="str">
        <f t="shared" ca="1" si="611"/>
        <v/>
      </c>
      <c r="BI44" s="1566" t="str">
        <f t="shared" ca="1" si="611"/>
        <v/>
      </c>
      <c r="BJ44" s="1566" t="str">
        <f t="shared" ca="1" si="611"/>
        <v/>
      </c>
      <c r="BK44" s="1566" t="str">
        <f t="shared" ca="1" si="611"/>
        <v/>
      </c>
      <c r="BL44" s="1566" t="str">
        <f t="shared" ca="1" si="611"/>
        <v/>
      </c>
      <c r="BM44" s="1566" t="str">
        <f t="shared" ca="1" si="611"/>
        <v/>
      </c>
      <c r="BN44" s="1566" t="str">
        <f t="shared" ca="1" si="611"/>
        <v/>
      </c>
      <c r="BO44" s="1566" t="str">
        <f t="shared" ca="1" si="611"/>
        <v/>
      </c>
      <c r="BP44" s="1565" t="str">
        <f t="shared" ca="1" si="611"/>
        <v/>
      </c>
      <c r="BQ44" s="1564"/>
      <c r="BR44" s="1554"/>
    </row>
    <row r="45" spans="2:70" ht="9.75" customHeight="1">
      <c r="B45" s="1563"/>
      <c r="C45" s="1562" t="s">
        <v>99</v>
      </c>
      <c r="D45" s="1561">
        <f t="shared" ref="D45" si="612">IF(F45="",BP$8,$F45)</f>
        <v>44596</v>
      </c>
      <c r="E45" s="1670"/>
      <c r="F45" s="1826"/>
      <c r="G45" s="1560" t="str">
        <f t="shared" ref="G45" ca="1" si="613">IFERROR(G44/G42,"")</f>
        <v/>
      </c>
      <c r="H45" s="1559" t="s">
        <v>907</v>
      </c>
      <c r="I45" s="1558" t="str">
        <f t="shared" ref="I45:BP45" ca="1" si="614">IF(I43="","",I43/$D42*100)</f>
        <v/>
      </c>
      <c r="J45" s="1557" t="str">
        <f t="shared" ca="1" si="614"/>
        <v/>
      </c>
      <c r="K45" s="1557" t="str">
        <f t="shared" ca="1" si="614"/>
        <v/>
      </c>
      <c r="L45" s="1557" t="str">
        <f t="shared" ca="1" si="614"/>
        <v/>
      </c>
      <c r="M45" s="1557" t="str">
        <f t="shared" ca="1" si="614"/>
        <v/>
      </c>
      <c r="N45" s="1557" t="str">
        <f t="shared" ca="1" si="614"/>
        <v/>
      </c>
      <c r="O45" s="1557" t="str">
        <f t="shared" ca="1" si="614"/>
        <v/>
      </c>
      <c r="P45" s="1557" t="str">
        <f t="shared" ca="1" si="614"/>
        <v/>
      </c>
      <c r="Q45" s="1557" t="str">
        <f t="shared" ca="1" si="614"/>
        <v/>
      </c>
      <c r="R45" s="1556" t="str">
        <f t="shared" ca="1" si="614"/>
        <v/>
      </c>
      <c r="S45" s="1558" t="str">
        <f t="shared" ca="1" si="614"/>
        <v/>
      </c>
      <c r="T45" s="1557" t="str">
        <f t="shared" ca="1" si="614"/>
        <v/>
      </c>
      <c r="U45" s="1557" t="str">
        <f t="shared" ca="1" si="614"/>
        <v/>
      </c>
      <c r="V45" s="1557" t="str">
        <f t="shared" ca="1" si="614"/>
        <v/>
      </c>
      <c r="W45" s="1557" t="str">
        <f t="shared" ca="1" si="614"/>
        <v/>
      </c>
      <c r="X45" s="1557" t="str">
        <f t="shared" ca="1" si="614"/>
        <v/>
      </c>
      <c r="Y45" s="1557" t="str">
        <f t="shared" ca="1" si="614"/>
        <v/>
      </c>
      <c r="Z45" s="1557" t="str">
        <f t="shared" ca="1" si="614"/>
        <v/>
      </c>
      <c r="AA45" s="1557" t="str">
        <f t="shared" ca="1" si="614"/>
        <v/>
      </c>
      <c r="AB45" s="1556" t="str">
        <f t="shared" ca="1" si="614"/>
        <v/>
      </c>
      <c r="AC45" s="1558" t="str">
        <f t="shared" ca="1" si="614"/>
        <v/>
      </c>
      <c r="AD45" s="1557" t="str">
        <f t="shared" ca="1" si="614"/>
        <v/>
      </c>
      <c r="AE45" s="1557" t="str">
        <f t="shared" ca="1" si="614"/>
        <v/>
      </c>
      <c r="AF45" s="1557" t="str">
        <f t="shared" ca="1" si="614"/>
        <v/>
      </c>
      <c r="AG45" s="1557" t="str">
        <f t="shared" ca="1" si="614"/>
        <v/>
      </c>
      <c r="AH45" s="1557" t="str">
        <f t="shared" ca="1" si="614"/>
        <v/>
      </c>
      <c r="AI45" s="1557" t="str">
        <f t="shared" ca="1" si="614"/>
        <v/>
      </c>
      <c r="AJ45" s="1557" t="str">
        <f t="shared" ca="1" si="614"/>
        <v/>
      </c>
      <c r="AK45" s="1557" t="str">
        <f t="shared" ca="1" si="614"/>
        <v/>
      </c>
      <c r="AL45" s="1556" t="str">
        <f t="shared" ca="1" si="614"/>
        <v/>
      </c>
      <c r="AM45" s="1558" t="str">
        <f t="shared" ca="1" si="614"/>
        <v/>
      </c>
      <c r="AN45" s="1557" t="str">
        <f t="shared" ca="1" si="614"/>
        <v/>
      </c>
      <c r="AO45" s="1557" t="str">
        <f t="shared" ca="1" si="614"/>
        <v/>
      </c>
      <c r="AP45" s="1557" t="str">
        <f t="shared" ca="1" si="614"/>
        <v/>
      </c>
      <c r="AQ45" s="1557" t="str">
        <f t="shared" ca="1" si="614"/>
        <v/>
      </c>
      <c r="AR45" s="1557" t="str">
        <f t="shared" ca="1" si="614"/>
        <v/>
      </c>
      <c r="AS45" s="1557" t="str">
        <f t="shared" ca="1" si="614"/>
        <v/>
      </c>
      <c r="AT45" s="1557" t="str">
        <f t="shared" ca="1" si="614"/>
        <v/>
      </c>
      <c r="AU45" s="1557" t="str">
        <f t="shared" ca="1" si="614"/>
        <v/>
      </c>
      <c r="AV45" s="1556" t="str">
        <f t="shared" ca="1" si="614"/>
        <v/>
      </c>
      <c r="AW45" s="1558" t="str">
        <f t="shared" ca="1" si="614"/>
        <v/>
      </c>
      <c r="AX45" s="1557" t="str">
        <f t="shared" ca="1" si="614"/>
        <v/>
      </c>
      <c r="AY45" s="1557" t="str">
        <f t="shared" ca="1" si="614"/>
        <v/>
      </c>
      <c r="AZ45" s="1557" t="str">
        <f t="shared" ca="1" si="614"/>
        <v/>
      </c>
      <c r="BA45" s="1557" t="str">
        <f t="shared" ca="1" si="614"/>
        <v/>
      </c>
      <c r="BB45" s="1557" t="str">
        <f t="shared" ca="1" si="614"/>
        <v/>
      </c>
      <c r="BC45" s="1557" t="str">
        <f t="shared" ca="1" si="614"/>
        <v/>
      </c>
      <c r="BD45" s="1557" t="str">
        <f t="shared" ca="1" si="614"/>
        <v/>
      </c>
      <c r="BE45" s="1557" t="str">
        <f t="shared" ca="1" si="614"/>
        <v/>
      </c>
      <c r="BF45" s="1556" t="str">
        <f t="shared" ca="1" si="614"/>
        <v/>
      </c>
      <c r="BG45" s="1558" t="str">
        <f t="shared" ca="1" si="614"/>
        <v/>
      </c>
      <c r="BH45" s="1557" t="str">
        <f t="shared" ca="1" si="614"/>
        <v/>
      </c>
      <c r="BI45" s="1557" t="str">
        <f t="shared" ca="1" si="614"/>
        <v/>
      </c>
      <c r="BJ45" s="1557" t="str">
        <f t="shared" ca="1" si="614"/>
        <v/>
      </c>
      <c r="BK45" s="1557" t="str">
        <f t="shared" ca="1" si="614"/>
        <v/>
      </c>
      <c r="BL45" s="1557" t="str">
        <f t="shared" ca="1" si="614"/>
        <v/>
      </c>
      <c r="BM45" s="1557" t="str">
        <f t="shared" ca="1" si="614"/>
        <v/>
      </c>
      <c r="BN45" s="1557" t="str">
        <f t="shared" ca="1" si="614"/>
        <v/>
      </c>
      <c r="BO45" s="1557" t="str">
        <f t="shared" ca="1" si="614"/>
        <v/>
      </c>
      <c r="BP45" s="1556" t="str">
        <f t="shared" ca="1" si="614"/>
        <v/>
      </c>
      <c r="BQ45" s="1555"/>
      <c r="BR45" s="1554"/>
    </row>
    <row r="46" spans="2:70" ht="9.75" customHeight="1">
      <c r="B46" s="1563"/>
      <c r="C46" s="1591">
        <v>6</v>
      </c>
      <c r="D46" s="1588">
        <f>IFERROR(MATCH(F46,J!G$10:G$609,0)+9,J!C$618)</f>
        <v>618</v>
      </c>
      <c r="E46" s="1827" t="s">
        <v>949</v>
      </c>
      <c r="F46" s="1828"/>
      <c r="G46" s="1590" t="str">
        <f t="shared" ref="G46" ca="1" si="615">INDIRECT("J!G"&amp;D46+1)</f>
        <v/>
      </c>
      <c r="H46" s="1589" t="str">
        <f t="shared" ref="H46:W46" ca="1" si="616">IFERROR(INDIRECT(H$7&amp;$D46+3),"")</f>
        <v/>
      </c>
      <c r="I46" s="1121" t="str">
        <f t="shared" ca="1" si="616"/>
        <v/>
      </c>
      <c r="J46" s="1122" t="str">
        <f t="shared" ca="1" si="616"/>
        <v/>
      </c>
      <c r="K46" s="1122" t="str">
        <f t="shared" ca="1" si="616"/>
        <v/>
      </c>
      <c r="L46" s="1122" t="str">
        <f t="shared" ca="1" si="616"/>
        <v/>
      </c>
      <c r="M46" s="1122" t="str">
        <f t="shared" ca="1" si="616"/>
        <v/>
      </c>
      <c r="N46" s="1122" t="str">
        <f t="shared" ca="1" si="616"/>
        <v/>
      </c>
      <c r="O46" s="1122" t="str">
        <f t="shared" ca="1" si="616"/>
        <v/>
      </c>
      <c r="P46" s="1122" t="str">
        <f t="shared" ca="1" si="616"/>
        <v/>
      </c>
      <c r="Q46" s="1122" t="str">
        <f t="shared" ca="1" si="616"/>
        <v/>
      </c>
      <c r="R46" s="1123" t="str">
        <f t="shared" ca="1" si="616"/>
        <v/>
      </c>
      <c r="S46" s="1121" t="str">
        <f t="shared" ca="1" si="616"/>
        <v/>
      </c>
      <c r="T46" s="1122" t="str">
        <f t="shared" ca="1" si="616"/>
        <v/>
      </c>
      <c r="U46" s="1122" t="str">
        <f t="shared" ca="1" si="616"/>
        <v/>
      </c>
      <c r="V46" s="1122" t="str">
        <f t="shared" ca="1" si="616"/>
        <v/>
      </c>
      <c r="W46" s="1122" t="str">
        <f t="shared" ca="1" si="616"/>
        <v/>
      </c>
      <c r="X46" s="1122" t="str">
        <f t="shared" ref="X46:AM46" ca="1" si="617">IFERROR(INDIRECT(X$7&amp;$D46+3),"")</f>
        <v/>
      </c>
      <c r="Y46" s="1122" t="str">
        <f t="shared" ca="1" si="617"/>
        <v/>
      </c>
      <c r="Z46" s="1122" t="str">
        <f t="shared" ca="1" si="617"/>
        <v/>
      </c>
      <c r="AA46" s="1122" t="str">
        <f t="shared" ca="1" si="617"/>
        <v/>
      </c>
      <c r="AB46" s="1123" t="str">
        <f t="shared" ca="1" si="617"/>
        <v/>
      </c>
      <c r="AC46" s="1121" t="str">
        <f t="shared" ca="1" si="617"/>
        <v/>
      </c>
      <c r="AD46" s="1122" t="str">
        <f t="shared" ca="1" si="617"/>
        <v/>
      </c>
      <c r="AE46" s="1122" t="str">
        <f t="shared" ca="1" si="617"/>
        <v/>
      </c>
      <c r="AF46" s="1122" t="str">
        <f t="shared" ca="1" si="617"/>
        <v/>
      </c>
      <c r="AG46" s="1122" t="str">
        <f t="shared" ca="1" si="617"/>
        <v/>
      </c>
      <c r="AH46" s="1122" t="str">
        <f t="shared" ca="1" si="617"/>
        <v/>
      </c>
      <c r="AI46" s="1122" t="str">
        <f t="shared" ca="1" si="617"/>
        <v/>
      </c>
      <c r="AJ46" s="1122" t="str">
        <f t="shared" ca="1" si="617"/>
        <v/>
      </c>
      <c r="AK46" s="1122" t="str">
        <f t="shared" ca="1" si="617"/>
        <v/>
      </c>
      <c r="AL46" s="1123" t="str">
        <f t="shared" ca="1" si="617"/>
        <v/>
      </c>
      <c r="AM46" s="1121" t="str">
        <f t="shared" ca="1" si="617"/>
        <v/>
      </c>
      <c r="AN46" s="1122" t="str">
        <f t="shared" ref="AN46:BC46" ca="1" si="618">IFERROR(INDIRECT(AN$7&amp;$D46+3),"")</f>
        <v/>
      </c>
      <c r="AO46" s="1122" t="str">
        <f t="shared" ca="1" si="618"/>
        <v/>
      </c>
      <c r="AP46" s="1122" t="str">
        <f t="shared" ca="1" si="618"/>
        <v/>
      </c>
      <c r="AQ46" s="1122" t="str">
        <f t="shared" ca="1" si="618"/>
        <v/>
      </c>
      <c r="AR46" s="1122" t="str">
        <f t="shared" ca="1" si="618"/>
        <v/>
      </c>
      <c r="AS46" s="1122" t="str">
        <f t="shared" ca="1" si="618"/>
        <v/>
      </c>
      <c r="AT46" s="1122" t="str">
        <f t="shared" ca="1" si="618"/>
        <v/>
      </c>
      <c r="AU46" s="1122" t="str">
        <f t="shared" ca="1" si="618"/>
        <v/>
      </c>
      <c r="AV46" s="1123" t="str">
        <f t="shared" ca="1" si="618"/>
        <v/>
      </c>
      <c r="AW46" s="1121" t="str">
        <f t="shared" ca="1" si="618"/>
        <v/>
      </c>
      <c r="AX46" s="1122" t="str">
        <f t="shared" ca="1" si="618"/>
        <v/>
      </c>
      <c r="AY46" s="1122" t="str">
        <f t="shared" ca="1" si="618"/>
        <v/>
      </c>
      <c r="AZ46" s="1122" t="str">
        <f t="shared" ca="1" si="618"/>
        <v/>
      </c>
      <c r="BA46" s="1122" t="str">
        <f t="shared" ca="1" si="618"/>
        <v/>
      </c>
      <c r="BB46" s="1122" t="str">
        <f t="shared" ca="1" si="618"/>
        <v/>
      </c>
      <c r="BC46" s="1122" t="str">
        <f t="shared" ca="1" si="618"/>
        <v/>
      </c>
      <c r="BD46" s="1122" t="str">
        <f t="shared" ref="BD46:BP46" ca="1" si="619">IFERROR(INDIRECT(BD$7&amp;$D46+3),"")</f>
        <v/>
      </c>
      <c r="BE46" s="1122" t="str">
        <f t="shared" ca="1" si="619"/>
        <v/>
      </c>
      <c r="BF46" s="1123" t="str">
        <f t="shared" ca="1" si="619"/>
        <v/>
      </c>
      <c r="BG46" s="1121" t="str">
        <f t="shared" ca="1" si="619"/>
        <v/>
      </c>
      <c r="BH46" s="1122" t="str">
        <f t="shared" ca="1" si="619"/>
        <v/>
      </c>
      <c r="BI46" s="1122" t="str">
        <f t="shared" ca="1" si="619"/>
        <v/>
      </c>
      <c r="BJ46" s="1122" t="str">
        <f t="shared" ca="1" si="619"/>
        <v/>
      </c>
      <c r="BK46" s="1122" t="str">
        <f t="shared" ca="1" si="619"/>
        <v/>
      </c>
      <c r="BL46" s="1122" t="str">
        <f t="shared" ca="1" si="619"/>
        <v/>
      </c>
      <c r="BM46" s="1122" t="str">
        <f t="shared" ca="1" si="619"/>
        <v/>
      </c>
      <c r="BN46" s="1122" t="str">
        <f t="shared" ca="1" si="619"/>
        <v/>
      </c>
      <c r="BO46" s="1122" t="str">
        <f t="shared" ca="1" si="619"/>
        <v/>
      </c>
      <c r="BP46" s="1123" t="str">
        <f t="shared" ca="1" si="619"/>
        <v/>
      </c>
      <c r="BQ46" s="1583"/>
      <c r="BR46" s="1554"/>
    </row>
    <row r="47" spans="2:70" ht="9.75" customHeight="1">
      <c r="B47" s="1563"/>
      <c r="C47" s="1571" t="s">
        <v>99</v>
      </c>
      <c r="D47" s="1588" t="str">
        <f t="shared" ref="D47:D49" si="620">IF(F47="","",F47)</f>
        <v/>
      </c>
      <c r="E47" s="1829" t="str">
        <f t="shared" ref="E47" si="621">IF(D46=1218,"","株")</f>
        <v>株</v>
      </c>
      <c r="F47" s="1830"/>
      <c r="G47" s="1587" t="str">
        <f t="shared" ref="G47" ca="1" si="622">INDIRECT("J!G"&amp;D46+2)&amp;"　"&amp;INDIRECT("J!G"&amp;D46+3)</f>
        <v>　</v>
      </c>
      <c r="H47" s="1538" t="s">
        <v>906</v>
      </c>
      <c r="I47" s="1586" t="str">
        <f t="shared" ref="I47" ca="1" si="623">IF(I46="","",IF(I46&gt;H46,"+","")&amp;ROUND(I46-H46,1))</f>
        <v/>
      </c>
      <c r="J47" s="1585" t="str">
        <f t="shared" ref="J47" ca="1" si="624">IF(J46="","",IF(J46&gt;I46,"+","")&amp;ROUND(J46-I46,1))</f>
        <v/>
      </c>
      <c r="K47" s="1585" t="str">
        <f t="shared" ref="K47" ca="1" si="625">IF(K46="","",IF(K46&gt;J46,"+","")&amp;ROUND(K46-J46,1))</f>
        <v/>
      </c>
      <c r="L47" s="1585" t="str">
        <f t="shared" ref="L47" ca="1" si="626">IF(L46="","",IF(L46&gt;K46,"+","")&amp;ROUND(L46-K46,1))</f>
        <v/>
      </c>
      <c r="M47" s="1585" t="str">
        <f t="shared" ref="M47" ca="1" si="627">IF(M46="","",IF(M46&gt;L46,"+","")&amp;ROUND(M46-L46,1))</f>
        <v/>
      </c>
      <c r="N47" s="1585" t="str">
        <f t="shared" ref="N47" ca="1" si="628">IF(N46="","",IF(N46&gt;M46,"+","")&amp;ROUND(N46-M46,1))</f>
        <v/>
      </c>
      <c r="O47" s="1585" t="str">
        <f t="shared" ref="O47" ca="1" si="629">IF(O46="","",IF(O46&gt;N46,"+","")&amp;ROUND(O46-N46,1))</f>
        <v/>
      </c>
      <c r="P47" s="1585" t="str">
        <f t="shared" ref="P47" ca="1" si="630">IF(P46="","",IF(P46&gt;O46,"+","")&amp;ROUND(P46-O46,1))</f>
        <v/>
      </c>
      <c r="Q47" s="1585" t="str">
        <f t="shared" ref="Q47" ca="1" si="631">IF(Q46="","",IF(Q46&gt;P46,"+","")&amp;ROUND(Q46-P46,1))</f>
        <v/>
      </c>
      <c r="R47" s="1584" t="str">
        <f t="shared" ref="R47" ca="1" si="632">IF(R46="","",IF(R46&gt;Q46,"+","")&amp;ROUND(R46-Q46,1))</f>
        <v/>
      </c>
      <c r="S47" s="1586" t="str">
        <f t="shared" ref="S47" ca="1" si="633">IF(S46="","",IF(S46&gt;R46,"+","")&amp;ROUND(S46-R46,1))</f>
        <v/>
      </c>
      <c r="T47" s="1585" t="str">
        <f t="shared" ref="T47" ca="1" si="634">IF(T46="","",IF(T46&gt;S46,"+","")&amp;ROUND(T46-S46,1))</f>
        <v/>
      </c>
      <c r="U47" s="1585" t="str">
        <f t="shared" ref="U47" ca="1" si="635">IF(U46="","",IF(U46&gt;T46,"+","")&amp;ROUND(U46-T46,1))</f>
        <v/>
      </c>
      <c r="V47" s="1585" t="str">
        <f t="shared" ref="V47" ca="1" si="636">IF(V46="","",IF(V46&gt;U46,"+","")&amp;ROUND(V46-U46,1))</f>
        <v/>
      </c>
      <c r="W47" s="1585" t="str">
        <f t="shared" ref="W47" ca="1" si="637">IF(W46="","",IF(W46&gt;V46,"+","")&amp;ROUND(W46-V46,1))</f>
        <v/>
      </c>
      <c r="X47" s="1585" t="str">
        <f t="shared" ref="X47" ca="1" si="638">IF(X46="","",IF(X46&gt;W46,"+","")&amp;ROUND(X46-W46,1))</f>
        <v/>
      </c>
      <c r="Y47" s="1585" t="str">
        <f t="shared" ref="Y47" ca="1" si="639">IF(Y46="","",IF(Y46&gt;X46,"+","")&amp;ROUND(Y46-X46,1))</f>
        <v/>
      </c>
      <c r="Z47" s="1585" t="str">
        <f t="shared" ref="Z47" ca="1" si="640">IF(Z46="","",IF(Z46&gt;Y46,"+","")&amp;ROUND(Z46-Y46,1))</f>
        <v/>
      </c>
      <c r="AA47" s="1585" t="str">
        <f t="shared" ref="AA47" ca="1" si="641">IF(AA46="","",IF(AA46&gt;Z46,"+","")&amp;ROUND(AA46-Z46,1))</f>
        <v/>
      </c>
      <c r="AB47" s="1584" t="str">
        <f t="shared" ref="AB47" ca="1" si="642">IF(AB46="","",IF(AB46&gt;AA46,"+","")&amp;ROUND(AB46-AA46,1))</f>
        <v/>
      </c>
      <c r="AC47" s="1586" t="str">
        <f t="shared" ref="AC47" ca="1" si="643">IF(AC46="","",IF(AC46&gt;AB46,"+","")&amp;ROUND(AC46-AB46,1))</f>
        <v/>
      </c>
      <c r="AD47" s="1585" t="str">
        <f t="shared" ref="AD47" ca="1" si="644">IF(AD46="","",IF(AD46&gt;AC46,"+","")&amp;ROUND(AD46-AC46,1))</f>
        <v/>
      </c>
      <c r="AE47" s="1585" t="str">
        <f t="shared" ref="AE47" ca="1" si="645">IF(AE46="","",IF(AE46&gt;AD46,"+","")&amp;ROUND(AE46-AD46,1))</f>
        <v/>
      </c>
      <c r="AF47" s="1585" t="str">
        <f t="shared" ref="AF47" ca="1" si="646">IF(AF46="","",IF(AF46&gt;AE46,"+","")&amp;ROUND(AF46-AE46,1))</f>
        <v/>
      </c>
      <c r="AG47" s="1585" t="str">
        <f t="shared" ref="AG47" ca="1" si="647">IF(AG46="","",IF(AG46&gt;AF46,"+","")&amp;ROUND(AG46-AF46,1))</f>
        <v/>
      </c>
      <c r="AH47" s="1585" t="str">
        <f t="shared" ref="AH47" ca="1" si="648">IF(AH46="","",IF(AH46&gt;AG46,"+","")&amp;ROUND(AH46-AG46,1))</f>
        <v/>
      </c>
      <c r="AI47" s="1585" t="str">
        <f t="shared" ref="AI47" ca="1" si="649">IF(AI46="","",IF(AI46&gt;AH46,"+","")&amp;ROUND(AI46-AH46,1))</f>
        <v/>
      </c>
      <c r="AJ47" s="1585" t="str">
        <f t="shared" ref="AJ47" ca="1" si="650">IF(AJ46="","",IF(AJ46&gt;AI46,"+","")&amp;ROUND(AJ46-AI46,1))</f>
        <v/>
      </c>
      <c r="AK47" s="1585" t="str">
        <f t="shared" ref="AK47" ca="1" si="651">IF(AK46="","",IF(AK46&gt;AJ46,"+","")&amp;ROUND(AK46-AJ46,1))</f>
        <v/>
      </c>
      <c r="AL47" s="1584" t="str">
        <f t="shared" ref="AL47" ca="1" si="652">IF(AL46="","",IF(AL46&gt;AK46,"+","")&amp;ROUND(AL46-AK46,1))</f>
        <v/>
      </c>
      <c r="AM47" s="1586" t="str">
        <f t="shared" ref="AM47" ca="1" si="653">IF(AM46="","",IF(AM46&gt;AL46,"+","")&amp;ROUND(AM46-AL46,1))</f>
        <v/>
      </c>
      <c r="AN47" s="1585" t="str">
        <f t="shared" ref="AN47" ca="1" si="654">IF(AN46="","",IF(AN46&gt;AM46,"+","")&amp;ROUND(AN46-AM46,1))</f>
        <v/>
      </c>
      <c r="AO47" s="1585" t="str">
        <f t="shared" ref="AO47" ca="1" si="655">IF(AO46="","",IF(AO46&gt;AN46,"+","")&amp;ROUND(AO46-AN46,1))</f>
        <v/>
      </c>
      <c r="AP47" s="1585" t="str">
        <f t="shared" ref="AP47" ca="1" si="656">IF(AP46="","",IF(AP46&gt;AO46,"+","")&amp;ROUND(AP46-AO46,1))</f>
        <v/>
      </c>
      <c r="AQ47" s="1585" t="str">
        <f t="shared" ref="AQ47" ca="1" si="657">IF(AQ46="","",IF(AQ46&gt;AP46,"+","")&amp;ROUND(AQ46-AP46,1))</f>
        <v/>
      </c>
      <c r="AR47" s="1585" t="str">
        <f t="shared" ref="AR47" ca="1" si="658">IF(AR46="","",IF(AR46&gt;AQ46,"+","")&amp;ROUND(AR46-AQ46,1))</f>
        <v/>
      </c>
      <c r="AS47" s="1585" t="str">
        <f t="shared" ref="AS47" ca="1" si="659">IF(AS46="","",IF(AS46&gt;AR46,"+","")&amp;ROUND(AS46-AR46,1))</f>
        <v/>
      </c>
      <c r="AT47" s="1585" t="str">
        <f t="shared" ref="AT47" ca="1" si="660">IF(AT46="","",IF(AT46&gt;AS46,"+","")&amp;ROUND(AT46-AS46,1))</f>
        <v/>
      </c>
      <c r="AU47" s="1585" t="str">
        <f t="shared" ref="AU47" ca="1" si="661">IF(AU46="","",IF(AU46&gt;AT46,"+","")&amp;ROUND(AU46-AT46,1))</f>
        <v/>
      </c>
      <c r="AV47" s="1584" t="str">
        <f t="shared" ref="AV47" ca="1" si="662">IF(AV46="","",IF(AV46&gt;AU46,"+","")&amp;ROUND(AV46-AU46,1))</f>
        <v/>
      </c>
      <c r="AW47" s="1586" t="str">
        <f t="shared" ref="AW47" ca="1" si="663">IF(AW46="","",IF(AW46&gt;AV46,"+","")&amp;ROUND(AW46-AV46,1))</f>
        <v/>
      </c>
      <c r="AX47" s="1585" t="str">
        <f t="shared" ref="AX47" ca="1" si="664">IF(AX46="","",IF(AX46&gt;AW46,"+","")&amp;ROUND(AX46-AW46,1))</f>
        <v/>
      </c>
      <c r="AY47" s="1585" t="str">
        <f t="shared" ref="AY47" ca="1" si="665">IF(AY46="","",IF(AY46&gt;AX46,"+","")&amp;ROUND(AY46-AX46,1))</f>
        <v/>
      </c>
      <c r="AZ47" s="1585" t="str">
        <f t="shared" ref="AZ47" ca="1" si="666">IF(AZ46="","",IF(AZ46&gt;AY46,"+","")&amp;ROUND(AZ46-AY46,1))</f>
        <v/>
      </c>
      <c r="BA47" s="1585" t="str">
        <f t="shared" ref="BA47" ca="1" si="667">IF(BA46="","",IF(BA46&gt;AZ46,"+","")&amp;ROUND(BA46-AZ46,1))</f>
        <v/>
      </c>
      <c r="BB47" s="1585" t="str">
        <f t="shared" ref="BB47" ca="1" si="668">IF(BB46="","",IF(BB46&gt;BA46,"+","")&amp;ROUND(BB46-BA46,1))</f>
        <v/>
      </c>
      <c r="BC47" s="1585" t="str">
        <f t="shared" ref="BC47" ca="1" si="669">IF(BC46="","",IF(BC46&gt;BB46,"+","")&amp;ROUND(BC46-BB46,1))</f>
        <v/>
      </c>
      <c r="BD47" s="1585" t="str">
        <f t="shared" ref="BD47" ca="1" si="670">IF(BD46="","",IF(BD46&gt;BC46,"+","")&amp;ROUND(BD46-BC46,1))</f>
        <v/>
      </c>
      <c r="BE47" s="1585" t="str">
        <f t="shared" ref="BE47" ca="1" si="671">IF(BE46="","",IF(BE46&gt;BD46,"+","")&amp;ROUND(BE46-BD46,1))</f>
        <v/>
      </c>
      <c r="BF47" s="1584" t="str">
        <f t="shared" ref="BF47" ca="1" si="672">IF(BF46="","",IF(BF46&gt;BE46,"+","")&amp;ROUND(BF46-BE46,1))</f>
        <v/>
      </c>
      <c r="BG47" s="1586" t="str">
        <f t="shared" ref="BG47" ca="1" si="673">IF(BG46="","",IF(BG46&gt;BF46,"+","")&amp;ROUND(BG46-BF46,1))</f>
        <v/>
      </c>
      <c r="BH47" s="1585" t="str">
        <f t="shared" ref="BH47" ca="1" si="674">IF(BH46="","",IF(BH46&gt;BG46,"+","")&amp;ROUND(BH46-BG46,1))</f>
        <v/>
      </c>
      <c r="BI47" s="1585" t="str">
        <f t="shared" ref="BI47" ca="1" si="675">IF(BI46="","",IF(BI46&gt;BH46,"+","")&amp;ROUND(BI46-BH46,1))</f>
        <v/>
      </c>
      <c r="BJ47" s="1585" t="str">
        <f t="shared" ref="BJ47" ca="1" si="676">IF(BJ46="","",IF(BJ46&gt;BI46,"+","")&amp;ROUND(BJ46-BI46,1))</f>
        <v/>
      </c>
      <c r="BK47" s="1585" t="str">
        <f t="shared" ref="BK47" ca="1" si="677">IF(BK46="","",IF(BK46&gt;BJ46,"+","")&amp;ROUND(BK46-BJ46,1))</f>
        <v/>
      </c>
      <c r="BL47" s="1585" t="str">
        <f t="shared" ref="BL47" ca="1" si="678">IF(BL46="","",IF(BL46&gt;BK46,"+","")&amp;ROUND(BL46-BK46,1))</f>
        <v/>
      </c>
      <c r="BM47" s="1585" t="str">
        <f t="shared" ref="BM47" ca="1" si="679">IF(BM46="","",IF(BM46&gt;BL46,"+","")&amp;ROUND(BM46-BL46,1))</f>
        <v/>
      </c>
      <c r="BN47" s="1585" t="str">
        <f t="shared" ref="BN47" ca="1" si="680">IF(BN46="","",IF(BN46&gt;BM46,"+","")&amp;ROUND(BN46-BM46,1))</f>
        <v/>
      </c>
      <c r="BO47" s="1585" t="str">
        <f t="shared" ref="BO47" ca="1" si="681">IF(BO46="","",IF(BO46&gt;BN46,"+","")&amp;ROUND(BO46-BN46,1))</f>
        <v/>
      </c>
      <c r="BP47" s="1584" t="str">
        <f t="shared" ref="BP47" ca="1" si="682">IF(BP46="","",IF(BP46&gt;BO46,"+","")&amp;ROUND(BP46-BO46,1))</f>
        <v/>
      </c>
      <c r="BQ47" s="1583"/>
      <c r="BR47" s="1554"/>
    </row>
    <row r="48" spans="2:70" ht="9.75" customHeight="1">
      <c r="B48" s="1563"/>
      <c r="C48" s="1571" t="str">
        <f ca="1">IF(BP50="","","A")</f>
        <v/>
      </c>
      <c r="D48" s="1570" t="str">
        <f t="shared" si="620"/>
        <v/>
      </c>
      <c r="E48" s="1662" t="str">
        <f t="shared" ref="E48" ca="1" si="683">IF(G46="","","買")</f>
        <v/>
      </c>
      <c r="F48" s="1663"/>
      <c r="G48" s="1577" t="str">
        <f ca="1">IF(OR(D48="",D47="",G46=""),"",D47*D48)</f>
        <v/>
      </c>
      <c r="H48" s="1533" t="str">
        <f t="shared" ref="H48" ca="1" si="684">IF(BP49="","",G48)</f>
        <v/>
      </c>
      <c r="I48" s="1582" t="str">
        <f t="shared" ref="I48" ca="1" si="685">IFERROR(I46/H46*100-100,"")</f>
        <v/>
      </c>
      <c r="J48" s="1581" t="str">
        <f t="shared" ref="J48" ca="1" si="686">IFERROR(J46/I46*100-100,"")</f>
        <v/>
      </c>
      <c r="K48" s="1581" t="str">
        <f t="shared" ref="K48:L48" ca="1" si="687">IFERROR(K46/J46*100-100,"")</f>
        <v/>
      </c>
      <c r="L48" s="1581" t="str">
        <f t="shared" ca="1" si="687"/>
        <v/>
      </c>
      <c r="M48" s="1581" t="str">
        <f t="shared" ref="M48" ca="1" si="688">IFERROR(M46/L46*100-100,"")</f>
        <v/>
      </c>
      <c r="N48" s="1581" t="str">
        <f t="shared" ref="N48" ca="1" si="689">IFERROR(N46/M46*100-100,"")</f>
        <v/>
      </c>
      <c r="O48" s="1581" t="str">
        <f t="shared" ref="O48" ca="1" si="690">IFERROR(O46/N46*100-100,"")</f>
        <v/>
      </c>
      <c r="P48" s="1581" t="str">
        <f t="shared" ref="P48" ca="1" si="691">IFERROR(P46/O46*100-100,"")</f>
        <v/>
      </c>
      <c r="Q48" s="1581" t="str">
        <f t="shared" ref="Q48" ca="1" si="692">IFERROR(Q46/P46*100-100,"")</f>
        <v/>
      </c>
      <c r="R48" s="1580" t="str">
        <f t="shared" ref="R48" ca="1" si="693">IFERROR(R46/Q46*100-100,"")</f>
        <v/>
      </c>
      <c r="S48" s="1582" t="str">
        <f t="shared" ref="S48" ca="1" si="694">IFERROR(S46/R46*100-100,"")</f>
        <v/>
      </c>
      <c r="T48" s="1581" t="str">
        <f t="shared" ref="T48" ca="1" si="695">IFERROR(T46/S46*100-100,"")</f>
        <v/>
      </c>
      <c r="U48" s="1581" t="str">
        <f t="shared" ref="U48" ca="1" si="696">IFERROR(U46/T46*100-100,"")</f>
        <v/>
      </c>
      <c r="V48" s="1581" t="str">
        <f t="shared" ref="V48" ca="1" si="697">IFERROR(V46/U46*100-100,"")</f>
        <v/>
      </c>
      <c r="W48" s="1581" t="str">
        <f t="shared" ref="W48" ca="1" si="698">IFERROR(W46/V46*100-100,"")</f>
        <v/>
      </c>
      <c r="X48" s="1581" t="str">
        <f t="shared" ref="X48" ca="1" si="699">IFERROR(X46/W46*100-100,"")</f>
        <v/>
      </c>
      <c r="Y48" s="1581" t="str">
        <f t="shared" ref="Y48:Z48" ca="1" si="700">IFERROR(Y46/X46*100-100,"")</f>
        <v/>
      </c>
      <c r="Z48" s="1581" t="str">
        <f t="shared" ca="1" si="700"/>
        <v/>
      </c>
      <c r="AA48" s="1581" t="str">
        <f t="shared" ref="AA48" ca="1" si="701">IFERROR(AA46/Z46*100-100,"")</f>
        <v/>
      </c>
      <c r="AB48" s="1580" t="str">
        <f t="shared" ref="AB48" ca="1" si="702">IFERROR(AB46/AA46*100-100,"")</f>
        <v/>
      </c>
      <c r="AC48" s="1582" t="str">
        <f t="shared" ref="AC48" ca="1" si="703">IFERROR(AC46/AB46*100-100,"")</f>
        <v/>
      </c>
      <c r="AD48" s="1581" t="str">
        <f t="shared" ref="AD48" ca="1" si="704">IFERROR(AD46/AC46*100-100,"")</f>
        <v/>
      </c>
      <c r="AE48" s="1581" t="str">
        <f t="shared" ref="AE48" ca="1" si="705">IFERROR(AE46/AD46*100-100,"")</f>
        <v/>
      </c>
      <c r="AF48" s="1581" t="str">
        <f t="shared" ref="AF48" ca="1" si="706">IFERROR(AF46/AE46*100-100,"")</f>
        <v/>
      </c>
      <c r="AG48" s="1581" t="str">
        <f t="shared" ref="AG48" ca="1" si="707">IFERROR(AG46/AF46*100-100,"")</f>
        <v/>
      </c>
      <c r="AH48" s="1581" t="str">
        <f t="shared" ref="AH48" ca="1" si="708">IFERROR(AH46/AG46*100-100,"")</f>
        <v/>
      </c>
      <c r="AI48" s="1581" t="str">
        <f t="shared" ref="AI48" ca="1" si="709">IFERROR(AI46/AH46*100-100,"")</f>
        <v/>
      </c>
      <c r="AJ48" s="1581" t="str">
        <f t="shared" ref="AJ48" ca="1" si="710">IFERROR(AJ46/AI46*100-100,"")</f>
        <v/>
      </c>
      <c r="AK48" s="1581" t="str">
        <f t="shared" ref="AK48" ca="1" si="711">IFERROR(AK46/AJ46*100-100,"")</f>
        <v/>
      </c>
      <c r="AL48" s="1580" t="str">
        <f t="shared" ref="AL48" ca="1" si="712">IFERROR(AL46/AK46*100-100,"")</f>
        <v/>
      </c>
      <c r="AM48" s="1582" t="str">
        <f t="shared" ref="AM48" ca="1" si="713">IFERROR(AM46/AL46*100-100,"")</f>
        <v/>
      </c>
      <c r="AN48" s="1581" t="str">
        <f t="shared" ref="AN48" ca="1" si="714">IFERROR(AN46/AM46*100-100,"")</f>
        <v/>
      </c>
      <c r="AO48" s="1581" t="str">
        <f t="shared" ref="AO48" ca="1" si="715">IFERROR(AO46/AN46*100-100,"")</f>
        <v/>
      </c>
      <c r="AP48" s="1581" t="str">
        <f t="shared" ref="AP48" ca="1" si="716">IFERROR(AP46/AO46*100-100,"")</f>
        <v/>
      </c>
      <c r="AQ48" s="1581" t="str">
        <f t="shared" ref="AQ48" ca="1" si="717">IFERROR(AQ46/AP46*100-100,"")</f>
        <v/>
      </c>
      <c r="AR48" s="1581" t="str">
        <f t="shared" ref="AR48" ca="1" si="718">IFERROR(AR46/AQ46*100-100,"")</f>
        <v/>
      </c>
      <c r="AS48" s="1581" t="str">
        <f t="shared" ref="AS48" ca="1" si="719">IFERROR(AS46/AR46*100-100,"")</f>
        <v/>
      </c>
      <c r="AT48" s="1581" t="str">
        <f t="shared" ref="AT48" ca="1" si="720">IFERROR(AT46/AS46*100-100,"")</f>
        <v/>
      </c>
      <c r="AU48" s="1581" t="str">
        <f t="shared" ref="AU48" ca="1" si="721">IFERROR(AU46/AT46*100-100,"")</f>
        <v/>
      </c>
      <c r="AV48" s="1580" t="str">
        <f t="shared" ref="AV48" ca="1" si="722">IFERROR(AV46/AU46*100-100,"")</f>
        <v/>
      </c>
      <c r="AW48" s="1582" t="str">
        <f t="shared" ref="AW48" ca="1" si="723">IFERROR(AW46/AV46*100-100,"")</f>
        <v/>
      </c>
      <c r="AX48" s="1581" t="str">
        <f t="shared" ref="AX48" ca="1" si="724">IFERROR(AX46/AW46*100-100,"")</f>
        <v/>
      </c>
      <c r="AY48" s="1581" t="str">
        <f t="shared" ref="AY48" ca="1" si="725">IFERROR(AY46/AX46*100-100,"")</f>
        <v/>
      </c>
      <c r="AZ48" s="1581" t="str">
        <f t="shared" ref="AZ48" ca="1" si="726">IFERROR(AZ46/AY46*100-100,"")</f>
        <v/>
      </c>
      <c r="BA48" s="1581" t="str">
        <f t="shared" ref="BA48" ca="1" si="727">IFERROR(BA46/AZ46*100-100,"")</f>
        <v/>
      </c>
      <c r="BB48" s="1581" t="str">
        <f t="shared" ref="BB48" ca="1" si="728">IFERROR(BB46/BA46*100-100,"")</f>
        <v/>
      </c>
      <c r="BC48" s="1581" t="str">
        <f t="shared" ref="BC48" ca="1" si="729">IFERROR(BC46/BB46*100-100,"")</f>
        <v/>
      </c>
      <c r="BD48" s="1581" t="str">
        <f t="shared" ref="BD48" ca="1" si="730">IFERROR(BD46/BC46*100-100,"")</f>
        <v/>
      </c>
      <c r="BE48" s="1581" t="str">
        <f t="shared" ref="BE48" ca="1" si="731">IFERROR(BE46/BD46*100-100,"")</f>
        <v/>
      </c>
      <c r="BF48" s="1580" t="str">
        <f t="shared" ref="BF48" ca="1" si="732">IFERROR(BF46/BE46*100-100,"")</f>
        <v/>
      </c>
      <c r="BG48" s="1582" t="str">
        <f t="shared" ref="BG48" ca="1" si="733">IFERROR(BG46/BF46*100-100,"")</f>
        <v/>
      </c>
      <c r="BH48" s="1581" t="str">
        <f t="shared" ref="BH48" ca="1" si="734">IFERROR(BH46/BG46*100-100,"")</f>
        <v/>
      </c>
      <c r="BI48" s="1581" t="str">
        <f t="shared" ref="BI48" ca="1" si="735">IFERROR(BI46/BH46*100-100,"")</f>
        <v/>
      </c>
      <c r="BJ48" s="1581" t="str">
        <f t="shared" ref="BJ48" ca="1" si="736">IFERROR(BJ46/BI46*100-100,"")</f>
        <v/>
      </c>
      <c r="BK48" s="1581" t="str">
        <f t="shared" ref="BK48" ca="1" si="737">IFERROR(BK46/BJ46*100-100,"")</f>
        <v/>
      </c>
      <c r="BL48" s="1581" t="str">
        <f t="shared" ref="BL48" ca="1" si="738">IFERROR(BL46/BK46*100-100,"")</f>
        <v/>
      </c>
      <c r="BM48" s="1581" t="str">
        <f t="shared" ref="BM48" ca="1" si="739">IFERROR(BM46/BL46*100-100,"")</f>
        <v/>
      </c>
      <c r="BN48" s="1581" t="str">
        <f t="shared" ref="BN48" ca="1" si="740">IFERROR(BN46/BM46*100-100,"")</f>
        <v/>
      </c>
      <c r="BO48" s="1581" t="str">
        <f t="shared" ref="BO48" ca="1" si="741">IFERROR(BO46/BN46*100-100,"")</f>
        <v/>
      </c>
      <c r="BP48" s="1580" t="str">
        <f t="shared" ref="BP48" ca="1" si="742">IFERROR(BP46/BO46*100-100,"")</f>
        <v/>
      </c>
      <c r="BQ48" s="1579"/>
      <c r="BR48" s="1554"/>
    </row>
    <row r="49" spans="2:70" ht="9.75" customHeight="1">
      <c r="B49" s="1563"/>
      <c r="C49" s="1571" t="str">
        <f ca="1">IF(BP50="","","B")</f>
        <v/>
      </c>
      <c r="D49" s="1578" t="str">
        <f t="shared" si="620"/>
        <v/>
      </c>
      <c r="E49" s="1667"/>
      <c r="F49" s="1825"/>
      <c r="G49" s="1577" t="str">
        <f t="shared" ref="G49" si="743">IF(OR(D48="",D49=""),"",IFERROR(D47*D50,""))</f>
        <v/>
      </c>
      <c r="H49" s="1576" t="str">
        <f t="shared" ref="H49" ca="1" si="744">IF(BP49="","",G49)</f>
        <v/>
      </c>
      <c r="I49" s="1575" t="str">
        <f t="shared" ref="I49:BP49" ca="1" si="745">IF(OR($D49&gt;I$8,I$8&gt;$D51,$D48="",$D50="",I46=""),"",IF(I$8=$D51,$D50,I46)-$D48)</f>
        <v/>
      </c>
      <c r="J49" s="1574" t="str">
        <f t="shared" ca="1" si="745"/>
        <v/>
      </c>
      <c r="K49" s="1574" t="str">
        <f t="shared" ca="1" si="745"/>
        <v/>
      </c>
      <c r="L49" s="1574" t="str">
        <f t="shared" ca="1" si="745"/>
        <v/>
      </c>
      <c r="M49" s="1574" t="str">
        <f t="shared" ca="1" si="745"/>
        <v/>
      </c>
      <c r="N49" s="1574" t="str">
        <f t="shared" ca="1" si="745"/>
        <v/>
      </c>
      <c r="O49" s="1574" t="str">
        <f t="shared" ca="1" si="745"/>
        <v/>
      </c>
      <c r="P49" s="1574" t="str">
        <f t="shared" ca="1" si="745"/>
        <v/>
      </c>
      <c r="Q49" s="1574" t="str">
        <f t="shared" ca="1" si="745"/>
        <v/>
      </c>
      <c r="R49" s="1573" t="str">
        <f t="shared" ca="1" si="745"/>
        <v/>
      </c>
      <c r="S49" s="1575" t="str">
        <f t="shared" ca="1" si="745"/>
        <v/>
      </c>
      <c r="T49" s="1574" t="str">
        <f t="shared" ca="1" si="745"/>
        <v/>
      </c>
      <c r="U49" s="1574" t="str">
        <f t="shared" ca="1" si="745"/>
        <v/>
      </c>
      <c r="V49" s="1574" t="str">
        <f t="shared" ca="1" si="745"/>
        <v/>
      </c>
      <c r="W49" s="1574" t="str">
        <f t="shared" ca="1" si="745"/>
        <v/>
      </c>
      <c r="X49" s="1574" t="str">
        <f t="shared" ca="1" si="745"/>
        <v/>
      </c>
      <c r="Y49" s="1574" t="str">
        <f t="shared" ca="1" si="745"/>
        <v/>
      </c>
      <c r="Z49" s="1574" t="str">
        <f t="shared" ca="1" si="745"/>
        <v/>
      </c>
      <c r="AA49" s="1574" t="str">
        <f t="shared" ca="1" si="745"/>
        <v/>
      </c>
      <c r="AB49" s="1573" t="str">
        <f t="shared" ca="1" si="745"/>
        <v/>
      </c>
      <c r="AC49" s="1575" t="str">
        <f t="shared" ca="1" si="745"/>
        <v/>
      </c>
      <c r="AD49" s="1574" t="str">
        <f t="shared" ca="1" si="745"/>
        <v/>
      </c>
      <c r="AE49" s="1574" t="str">
        <f t="shared" ca="1" si="745"/>
        <v/>
      </c>
      <c r="AF49" s="1574" t="str">
        <f t="shared" ca="1" si="745"/>
        <v/>
      </c>
      <c r="AG49" s="1574" t="str">
        <f t="shared" ca="1" si="745"/>
        <v/>
      </c>
      <c r="AH49" s="1574" t="str">
        <f t="shared" ca="1" si="745"/>
        <v/>
      </c>
      <c r="AI49" s="1574" t="str">
        <f t="shared" ca="1" si="745"/>
        <v/>
      </c>
      <c r="AJ49" s="1574" t="str">
        <f t="shared" ca="1" si="745"/>
        <v/>
      </c>
      <c r="AK49" s="1574" t="str">
        <f t="shared" ca="1" si="745"/>
        <v/>
      </c>
      <c r="AL49" s="1573" t="str">
        <f t="shared" ca="1" si="745"/>
        <v/>
      </c>
      <c r="AM49" s="1575" t="str">
        <f t="shared" ca="1" si="745"/>
        <v/>
      </c>
      <c r="AN49" s="1574" t="str">
        <f t="shared" ca="1" si="745"/>
        <v/>
      </c>
      <c r="AO49" s="1574" t="str">
        <f t="shared" ca="1" si="745"/>
        <v/>
      </c>
      <c r="AP49" s="1574" t="str">
        <f t="shared" ca="1" si="745"/>
        <v/>
      </c>
      <c r="AQ49" s="1574" t="str">
        <f t="shared" ca="1" si="745"/>
        <v/>
      </c>
      <c r="AR49" s="1574" t="str">
        <f t="shared" ca="1" si="745"/>
        <v/>
      </c>
      <c r="AS49" s="1574" t="str">
        <f t="shared" ca="1" si="745"/>
        <v/>
      </c>
      <c r="AT49" s="1574" t="str">
        <f t="shared" ca="1" si="745"/>
        <v/>
      </c>
      <c r="AU49" s="1574" t="str">
        <f t="shared" ca="1" si="745"/>
        <v/>
      </c>
      <c r="AV49" s="1573" t="str">
        <f t="shared" ca="1" si="745"/>
        <v/>
      </c>
      <c r="AW49" s="1575" t="str">
        <f t="shared" ca="1" si="745"/>
        <v/>
      </c>
      <c r="AX49" s="1574" t="str">
        <f t="shared" ca="1" si="745"/>
        <v/>
      </c>
      <c r="AY49" s="1574" t="str">
        <f t="shared" ca="1" si="745"/>
        <v/>
      </c>
      <c r="AZ49" s="1574" t="str">
        <f t="shared" ca="1" si="745"/>
        <v/>
      </c>
      <c r="BA49" s="1574" t="str">
        <f t="shared" ca="1" si="745"/>
        <v/>
      </c>
      <c r="BB49" s="1574" t="str">
        <f t="shared" ca="1" si="745"/>
        <v/>
      </c>
      <c r="BC49" s="1574" t="str">
        <f t="shared" ca="1" si="745"/>
        <v/>
      </c>
      <c r="BD49" s="1574" t="str">
        <f t="shared" ca="1" si="745"/>
        <v/>
      </c>
      <c r="BE49" s="1574" t="str">
        <f t="shared" ca="1" si="745"/>
        <v/>
      </c>
      <c r="BF49" s="1573" t="str">
        <f t="shared" ca="1" si="745"/>
        <v/>
      </c>
      <c r="BG49" s="1575" t="str">
        <f t="shared" ca="1" si="745"/>
        <v/>
      </c>
      <c r="BH49" s="1574" t="str">
        <f t="shared" ca="1" si="745"/>
        <v/>
      </c>
      <c r="BI49" s="1574" t="str">
        <f t="shared" ca="1" si="745"/>
        <v/>
      </c>
      <c r="BJ49" s="1574" t="str">
        <f t="shared" ca="1" si="745"/>
        <v/>
      </c>
      <c r="BK49" s="1574" t="str">
        <f t="shared" ca="1" si="745"/>
        <v/>
      </c>
      <c r="BL49" s="1574" t="str">
        <f t="shared" ca="1" si="745"/>
        <v/>
      </c>
      <c r="BM49" s="1574" t="str">
        <f t="shared" ca="1" si="745"/>
        <v/>
      </c>
      <c r="BN49" s="1574" t="str">
        <f t="shared" ca="1" si="745"/>
        <v/>
      </c>
      <c r="BO49" s="1574" t="str">
        <f t="shared" ca="1" si="745"/>
        <v/>
      </c>
      <c r="BP49" s="1573" t="str">
        <f t="shared" ca="1" si="745"/>
        <v/>
      </c>
      <c r="BQ49" s="1572"/>
      <c r="BR49" s="1554"/>
    </row>
    <row r="50" spans="2:70" ht="9.75" customHeight="1">
      <c r="B50" s="1563"/>
      <c r="C50" s="1571" t="str">
        <f ca="1">IF(BP50="","","C")</f>
        <v/>
      </c>
      <c r="D50" s="1570" t="str">
        <f t="shared" ref="D50" ca="1" si="746">IF(F50="",LOOKUP($D51,I$8:BP$8,I46:BP46),$F50)</f>
        <v/>
      </c>
      <c r="E50" s="1668" t="str">
        <f t="shared" ref="E50" ca="1" si="747">IF(G46="","","売")</f>
        <v/>
      </c>
      <c r="F50" s="1669"/>
      <c r="G50" s="1569" t="str">
        <f t="shared" ref="G50" ca="1" si="748">IFERROR(G49-G48,"")</f>
        <v/>
      </c>
      <c r="H50" s="1568" t="str">
        <f t="shared" ref="H50" ca="1" si="749">IF(BP50="","","A")</f>
        <v/>
      </c>
      <c r="I50" s="1567" t="str">
        <f t="shared" ref="I50:BP50" ca="1" si="750">IF(I49="","",I49*$D47)</f>
        <v/>
      </c>
      <c r="J50" s="1566" t="str">
        <f t="shared" ca="1" si="750"/>
        <v/>
      </c>
      <c r="K50" s="1566" t="str">
        <f t="shared" ca="1" si="750"/>
        <v/>
      </c>
      <c r="L50" s="1566" t="str">
        <f t="shared" ca="1" si="750"/>
        <v/>
      </c>
      <c r="M50" s="1566" t="str">
        <f t="shared" ca="1" si="750"/>
        <v/>
      </c>
      <c r="N50" s="1566" t="str">
        <f t="shared" ca="1" si="750"/>
        <v/>
      </c>
      <c r="O50" s="1566" t="str">
        <f t="shared" ca="1" si="750"/>
        <v/>
      </c>
      <c r="P50" s="1566" t="str">
        <f t="shared" ca="1" si="750"/>
        <v/>
      </c>
      <c r="Q50" s="1566" t="str">
        <f t="shared" ca="1" si="750"/>
        <v/>
      </c>
      <c r="R50" s="1565" t="str">
        <f t="shared" ca="1" si="750"/>
        <v/>
      </c>
      <c r="S50" s="1567" t="str">
        <f t="shared" ca="1" si="750"/>
        <v/>
      </c>
      <c r="T50" s="1566" t="str">
        <f t="shared" ca="1" si="750"/>
        <v/>
      </c>
      <c r="U50" s="1566" t="str">
        <f t="shared" ca="1" si="750"/>
        <v/>
      </c>
      <c r="V50" s="1566" t="str">
        <f t="shared" ca="1" si="750"/>
        <v/>
      </c>
      <c r="W50" s="1566" t="str">
        <f t="shared" ca="1" si="750"/>
        <v/>
      </c>
      <c r="X50" s="1566" t="str">
        <f t="shared" ca="1" si="750"/>
        <v/>
      </c>
      <c r="Y50" s="1566" t="str">
        <f t="shared" ca="1" si="750"/>
        <v/>
      </c>
      <c r="Z50" s="1566" t="str">
        <f t="shared" ca="1" si="750"/>
        <v/>
      </c>
      <c r="AA50" s="1566" t="str">
        <f t="shared" ca="1" si="750"/>
        <v/>
      </c>
      <c r="AB50" s="1565" t="str">
        <f t="shared" ca="1" si="750"/>
        <v/>
      </c>
      <c r="AC50" s="1567" t="str">
        <f t="shared" ca="1" si="750"/>
        <v/>
      </c>
      <c r="AD50" s="1566" t="str">
        <f t="shared" ca="1" si="750"/>
        <v/>
      </c>
      <c r="AE50" s="1566" t="str">
        <f t="shared" ca="1" si="750"/>
        <v/>
      </c>
      <c r="AF50" s="1566" t="str">
        <f t="shared" ca="1" si="750"/>
        <v/>
      </c>
      <c r="AG50" s="1566" t="str">
        <f t="shared" ca="1" si="750"/>
        <v/>
      </c>
      <c r="AH50" s="1566" t="str">
        <f t="shared" ca="1" si="750"/>
        <v/>
      </c>
      <c r="AI50" s="1566" t="str">
        <f t="shared" ca="1" si="750"/>
        <v/>
      </c>
      <c r="AJ50" s="1566" t="str">
        <f t="shared" ca="1" si="750"/>
        <v/>
      </c>
      <c r="AK50" s="1566" t="str">
        <f t="shared" ca="1" si="750"/>
        <v/>
      </c>
      <c r="AL50" s="1565" t="str">
        <f t="shared" ca="1" si="750"/>
        <v/>
      </c>
      <c r="AM50" s="1567" t="str">
        <f t="shared" ca="1" si="750"/>
        <v/>
      </c>
      <c r="AN50" s="1566" t="str">
        <f t="shared" ca="1" si="750"/>
        <v/>
      </c>
      <c r="AO50" s="1566" t="str">
        <f t="shared" ca="1" si="750"/>
        <v/>
      </c>
      <c r="AP50" s="1566" t="str">
        <f t="shared" ca="1" si="750"/>
        <v/>
      </c>
      <c r="AQ50" s="1566" t="str">
        <f t="shared" ca="1" si="750"/>
        <v/>
      </c>
      <c r="AR50" s="1566" t="str">
        <f t="shared" ca="1" si="750"/>
        <v/>
      </c>
      <c r="AS50" s="1566" t="str">
        <f t="shared" ca="1" si="750"/>
        <v/>
      </c>
      <c r="AT50" s="1566" t="str">
        <f t="shared" ca="1" si="750"/>
        <v/>
      </c>
      <c r="AU50" s="1566" t="str">
        <f t="shared" ca="1" si="750"/>
        <v/>
      </c>
      <c r="AV50" s="1565" t="str">
        <f t="shared" ca="1" si="750"/>
        <v/>
      </c>
      <c r="AW50" s="1567" t="str">
        <f t="shared" ca="1" si="750"/>
        <v/>
      </c>
      <c r="AX50" s="1566" t="str">
        <f t="shared" ca="1" si="750"/>
        <v/>
      </c>
      <c r="AY50" s="1566" t="str">
        <f t="shared" ca="1" si="750"/>
        <v/>
      </c>
      <c r="AZ50" s="1566" t="str">
        <f t="shared" ca="1" si="750"/>
        <v/>
      </c>
      <c r="BA50" s="1566" t="str">
        <f t="shared" ca="1" si="750"/>
        <v/>
      </c>
      <c r="BB50" s="1566" t="str">
        <f t="shared" ca="1" si="750"/>
        <v/>
      </c>
      <c r="BC50" s="1566" t="str">
        <f t="shared" ca="1" si="750"/>
        <v/>
      </c>
      <c r="BD50" s="1566" t="str">
        <f t="shared" ca="1" si="750"/>
        <v/>
      </c>
      <c r="BE50" s="1566" t="str">
        <f t="shared" ca="1" si="750"/>
        <v/>
      </c>
      <c r="BF50" s="1565" t="str">
        <f t="shared" ca="1" si="750"/>
        <v/>
      </c>
      <c r="BG50" s="1567" t="str">
        <f t="shared" ca="1" si="750"/>
        <v/>
      </c>
      <c r="BH50" s="1566" t="str">
        <f t="shared" ca="1" si="750"/>
        <v/>
      </c>
      <c r="BI50" s="1566" t="str">
        <f t="shared" ca="1" si="750"/>
        <v/>
      </c>
      <c r="BJ50" s="1566" t="str">
        <f t="shared" ca="1" si="750"/>
        <v/>
      </c>
      <c r="BK50" s="1566" t="str">
        <f t="shared" ca="1" si="750"/>
        <v/>
      </c>
      <c r="BL50" s="1566" t="str">
        <f t="shared" ca="1" si="750"/>
        <v/>
      </c>
      <c r="BM50" s="1566" t="str">
        <f t="shared" ca="1" si="750"/>
        <v/>
      </c>
      <c r="BN50" s="1566" t="str">
        <f t="shared" ca="1" si="750"/>
        <v/>
      </c>
      <c r="BO50" s="1566" t="str">
        <f t="shared" ca="1" si="750"/>
        <v/>
      </c>
      <c r="BP50" s="1565" t="str">
        <f t="shared" ca="1" si="750"/>
        <v/>
      </c>
      <c r="BQ50" s="1564"/>
      <c r="BR50" s="1554"/>
    </row>
    <row r="51" spans="2:70" ht="9.75" customHeight="1">
      <c r="B51" s="1563"/>
      <c r="C51" s="1562" t="s">
        <v>99</v>
      </c>
      <c r="D51" s="1561">
        <f t="shared" ref="D51" si="751">IF(F51="",BP$8,$F51)</f>
        <v>44596</v>
      </c>
      <c r="E51" s="1670"/>
      <c r="F51" s="1826"/>
      <c r="G51" s="1560" t="str">
        <f t="shared" ref="G51" ca="1" si="752">IFERROR(G50/G48,"")</f>
        <v/>
      </c>
      <c r="H51" s="1559" t="s">
        <v>907</v>
      </c>
      <c r="I51" s="1558" t="str">
        <f t="shared" ref="I51:BP51" ca="1" si="753">IF(I49="","",I49/$D48*100)</f>
        <v/>
      </c>
      <c r="J51" s="1557" t="str">
        <f t="shared" ca="1" si="753"/>
        <v/>
      </c>
      <c r="K51" s="1557" t="str">
        <f t="shared" ca="1" si="753"/>
        <v/>
      </c>
      <c r="L51" s="1557" t="str">
        <f t="shared" ca="1" si="753"/>
        <v/>
      </c>
      <c r="M51" s="1557" t="str">
        <f t="shared" ca="1" si="753"/>
        <v/>
      </c>
      <c r="N51" s="1557" t="str">
        <f t="shared" ca="1" si="753"/>
        <v/>
      </c>
      <c r="O51" s="1557" t="str">
        <f t="shared" ca="1" si="753"/>
        <v/>
      </c>
      <c r="P51" s="1557" t="str">
        <f t="shared" ca="1" si="753"/>
        <v/>
      </c>
      <c r="Q51" s="1557" t="str">
        <f t="shared" ca="1" si="753"/>
        <v/>
      </c>
      <c r="R51" s="1556" t="str">
        <f t="shared" ca="1" si="753"/>
        <v/>
      </c>
      <c r="S51" s="1558" t="str">
        <f t="shared" ca="1" si="753"/>
        <v/>
      </c>
      <c r="T51" s="1557" t="str">
        <f t="shared" ca="1" si="753"/>
        <v/>
      </c>
      <c r="U51" s="1557" t="str">
        <f t="shared" ca="1" si="753"/>
        <v/>
      </c>
      <c r="V51" s="1557" t="str">
        <f t="shared" ca="1" si="753"/>
        <v/>
      </c>
      <c r="W51" s="1557" t="str">
        <f t="shared" ca="1" si="753"/>
        <v/>
      </c>
      <c r="X51" s="1557" t="str">
        <f t="shared" ca="1" si="753"/>
        <v/>
      </c>
      <c r="Y51" s="1557" t="str">
        <f t="shared" ca="1" si="753"/>
        <v/>
      </c>
      <c r="Z51" s="1557" t="str">
        <f t="shared" ca="1" si="753"/>
        <v/>
      </c>
      <c r="AA51" s="1557" t="str">
        <f t="shared" ca="1" si="753"/>
        <v/>
      </c>
      <c r="AB51" s="1556" t="str">
        <f t="shared" ca="1" si="753"/>
        <v/>
      </c>
      <c r="AC51" s="1558" t="str">
        <f t="shared" ca="1" si="753"/>
        <v/>
      </c>
      <c r="AD51" s="1557" t="str">
        <f t="shared" ca="1" si="753"/>
        <v/>
      </c>
      <c r="AE51" s="1557" t="str">
        <f t="shared" ca="1" si="753"/>
        <v/>
      </c>
      <c r="AF51" s="1557" t="str">
        <f t="shared" ca="1" si="753"/>
        <v/>
      </c>
      <c r="AG51" s="1557" t="str">
        <f t="shared" ca="1" si="753"/>
        <v/>
      </c>
      <c r="AH51" s="1557" t="str">
        <f t="shared" ca="1" si="753"/>
        <v/>
      </c>
      <c r="AI51" s="1557" t="str">
        <f t="shared" ca="1" si="753"/>
        <v/>
      </c>
      <c r="AJ51" s="1557" t="str">
        <f t="shared" ca="1" si="753"/>
        <v/>
      </c>
      <c r="AK51" s="1557" t="str">
        <f t="shared" ca="1" si="753"/>
        <v/>
      </c>
      <c r="AL51" s="1556" t="str">
        <f t="shared" ca="1" si="753"/>
        <v/>
      </c>
      <c r="AM51" s="1558" t="str">
        <f t="shared" ca="1" si="753"/>
        <v/>
      </c>
      <c r="AN51" s="1557" t="str">
        <f t="shared" ca="1" si="753"/>
        <v/>
      </c>
      <c r="AO51" s="1557" t="str">
        <f t="shared" ca="1" si="753"/>
        <v/>
      </c>
      <c r="AP51" s="1557" t="str">
        <f t="shared" ca="1" si="753"/>
        <v/>
      </c>
      <c r="AQ51" s="1557" t="str">
        <f t="shared" ca="1" si="753"/>
        <v/>
      </c>
      <c r="AR51" s="1557" t="str">
        <f t="shared" ca="1" si="753"/>
        <v/>
      </c>
      <c r="AS51" s="1557" t="str">
        <f t="shared" ca="1" si="753"/>
        <v/>
      </c>
      <c r="AT51" s="1557" t="str">
        <f t="shared" ca="1" si="753"/>
        <v/>
      </c>
      <c r="AU51" s="1557" t="str">
        <f t="shared" ca="1" si="753"/>
        <v/>
      </c>
      <c r="AV51" s="1556" t="str">
        <f t="shared" ca="1" si="753"/>
        <v/>
      </c>
      <c r="AW51" s="1558" t="str">
        <f t="shared" ca="1" si="753"/>
        <v/>
      </c>
      <c r="AX51" s="1557" t="str">
        <f t="shared" ca="1" si="753"/>
        <v/>
      </c>
      <c r="AY51" s="1557" t="str">
        <f t="shared" ca="1" si="753"/>
        <v/>
      </c>
      <c r="AZ51" s="1557" t="str">
        <f t="shared" ca="1" si="753"/>
        <v/>
      </c>
      <c r="BA51" s="1557" t="str">
        <f t="shared" ca="1" si="753"/>
        <v/>
      </c>
      <c r="BB51" s="1557" t="str">
        <f t="shared" ca="1" si="753"/>
        <v/>
      </c>
      <c r="BC51" s="1557" t="str">
        <f t="shared" ca="1" si="753"/>
        <v/>
      </c>
      <c r="BD51" s="1557" t="str">
        <f t="shared" ca="1" si="753"/>
        <v/>
      </c>
      <c r="BE51" s="1557" t="str">
        <f t="shared" ca="1" si="753"/>
        <v/>
      </c>
      <c r="BF51" s="1556" t="str">
        <f t="shared" ca="1" si="753"/>
        <v/>
      </c>
      <c r="BG51" s="1558" t="str">
        <f t="shared" ca="1" si="753"/>
        <v/>
      </c>
      <c r="BH51" s="1557" t="str">
        <f t="shared" ca="1" si="753"/>
        <v/>
      </c>
      <c r="BI51" s="1557" t="str">
        <f t="shared" ca="1" si="753"/>
        <v/>
      </c>
      <c r="BJ51" s="1557" t="str">
        <f t="shared" ca="1" si="753"/>
        <v/>
      </c>
      <c r="BK51" s="1557" t="str">
        <f t="shared" ca="1" si="753"/>
        <v/>
      </c>
      <c r="BL51" s="1557" t="str">
        <f t="shared" ca="1" si="753"/>
        <v/>
      </c>
      <c r="BM51" s="1557" t="str">
        <f t="shared" ca="1" si="753"/>
        <v/>
      </c>
      <c r="BN51" s="1557" t="str">
        <f t="shared" ca="1" si="753"/>
        <v/>
      </c>
      <c r="BO51" s="1557" t="str">
        <f t="shared" ca="1" si="753"/>
        <v/>
      </c>
      <c r="BP51" s="1556" t="str">
        <f t="shared" ca="1" si="753"/>
        <v/>
      </c>
      <c r="BQ51" s="1555"/>
      <c r="BR51" s="1554"/>
    </row>
    <row r="52" spans="2:70" ht="9.75" customHeight="1">
      <c r="B52" s="1563"/>
      <c r="C52" s="1591">
        <v>7</v>
      </c>
      <c r="D52" s="1588">
        <f>IFERROR(MATCH(F52,J!G$10:G$609,0)+9,J!C$618)</f>
        <v>618</v>
      </c>
      <c r="E52" s="1827" t="s">
        <v>949</v>
      </c>
      <c r="F52" s="1828"/>
      <c r="G52" s="1590" t="str">
        <f t="shared" ref="G52" ca="1" si="754">INDIRECT("J!G"&amp;D52+1)</f>
        <v/>
      </c>
      <c r="H52" s="1589" t="str">
        <f t="shared" ref="H52:W52" ca="1" si="755">IFERROR(INDIRECT(H$7&amp;$D52+3),"")</f>
        <v/>
      </c>
      <c r="I52" s="1121" t="str">
        <f t="shared" ca="1" si="755"/>
        <v/>
      </c>
      <c r="J52" s="1122" t="str">
        <f t="shared" ca="1" si="755"/>
        <v/>
      </c>
      <c r="K52" s="1122" t="str">
        <f t="shared" ca="1" si="755"/>
        <v/>
      </c>
      <c r="L52" s="1122" t="str">
        <f t="shared" ca="1" si="755"/>
        <v/>
      </c>
      <c r="M52" s="1122" t="str">
        <f t="shared" ca="1" si="755"/>
        <v/>
      </c>
      <c r="N52" s="1122" t="str">
        <f t="shared" ca="1" si="755"/>
        <v/>
      </c>
      <c r="O52" s="1122" t="str">
        <f t="shared" ca="1" si="755"/>
        <v/>
      </c>
      <c r="P52" s="1122" t="str">
        <f t="shared" ca="1" si="755"/>
        <v/>
      </c>
      <c r="Q52" s="1122" t="str">
        <f t="shared" ca="1" si="755"/>
        <v/>
      </c>
      <c r="R52" s="1123" t="str">
        <f t="shared" ca="1" si="755"/>
        <v/>
      </c>
      <c r="S52" s="1121" t="str">
        <f t="shared" ca="1" si="755"/>
        <v/>
      </c>
      <c r="T52" s="1122" t="str">
        <f t="shared" ca="1" si="755"/>
        <v/>
      </c>
      <c r="U52" s="1122" t="str">
        <f t="shared" ca="1" si="755"/>
        <v/>
      </c>
      <c r="V52" s="1122" t="str">
        <f t="shared" ca="1" si="755"/>
        <v/>
      </c>
      <c r="W52" s="1122" t="str">
        <f t="shared" ca="1" si="755"/>
        <v/>
      </c>
      <c r="X52" s="1122" t="str">
        <f t="shared" ref="X52:AM52" ca="1" si="756">IFERROR(INDIRECT(X$7&amp;$D52+3),"")</f>
        <v/>
      </c>
      <c r="Y52" s="1122" t="str">
        <f t="shared" ca="1" si="756"/>
        <v/>
      </c>
      <c r="Z52" s="1122" t="str">
        <f t="shared" ca="1" si="756"/>
        <v/>
      </c>
      <c r="AA52" s="1122" t="str">
        <f t="shared" ca="1" si="756"/>
        <v/>
      </c>
      <c r="AB52" s="1123" t="str">
        <f t="shared" ca="1" si="756"/>
        <v/>
      </c>
      <c r="AC52" s="1121" t="str">
        <f t="shared" ca="1" si="756"/>
        <v/>
      </c>
      <c r="AD52" s="1122" t="str">
        <f t="shared" ca="1" si="756"/>
        <v/>
      </c>
      <c r="AE52" s="1122" t="str">
        <f t="shared" ca="1" si="756"/>
        <v/>
      </c>
      <c r="AF52" s="1122" t="str">
        <f t="shared" ca="1" si="756"/>
        <v/>
      </c>
      <c r="AG52" s="1122" t="str">
        <f t="shared" ca="1" si="756"/>
        <v/>
      </c>
      <c r="AH52" s="1122" t="str">
        <f t="shared" ca="1" si="756"/>
        <v/>
      </c>
      <c r="AI52" s="1122" t="str">
        <f t="shared" ca="1" si="756"/>
        <v/>
      </c>
      <c r="AJ52" s="1122" t="str">
        <f t="shared" ca="1" si="756"/>
        <v/>
      </c>
      <c r="AK52" s="1122" t="str">
        <f t="shared" ca="1" si="756"/>
        <v/>
      </c>
      <c r="AL52" s="1123" t="str">
        <f t="shared" ca="1" si="756"/>
        <v/>
      </c>
      <c r="AM52" s="1121" t="str">
        <f t="shared" ca="1" si="756"/>
        <v/>
      </c>
      <c r="AN52" s="1122" t="str">
        <f t="shared" ref="AN52:BC52" ca="1" si="757">IFERROR(INDIRECT(AN$7&amp;$D52+3),"")</f>
        <v/>
      </c>
      <c r="AO52" s="1122" t="str">
        <f t="shared" ca="1" si="757"/>
        <v/>
      </c>
      <c r="AP52" s="1122" t="str">
        <f t="shared" ca="1" si="757"/>
        <v/>
      </c>
      <c r="AQ52" s="1122" t="str">
        <f t="shared" ca="1" si="757"/>
        <v/>
      </c>
      <c r="AR52" s="1122" t="str">
        <f t="shared" ca="1" si="757"/>
        <v/>
      </c>
      <c r="AS52" s="1122" t="str">
        <f t="shared" ca="1" si="757"/>
        <v/>
      </c>
      <c r="AT52" s="1122" t="str">
        <f t="shared" ca="1" si="757"/>
        <v/>
      </c>
      <c r="AU52" s="1122" t="str">
        <f t="shared" ca="1" si="757"/>
        <v/>
      </c>
      <c r="AV52" s="1123" t="str">
        <f t="shared" ca="1" si="757"/>
        <v/>
      </c>
      <c r="AW52" s="1121" t="str">
        <f t="shared" ca="1" si="757"/>
        <v/>
      </c>
      <c r="AX52" s="1122" t="str">
        <f t="shared" ca="1" si="757"/>
        <v/>
      </c>
      <c r="AY52" s="1122" t="str">
        <f t="shared" ca="1" si="757"/>
        <v/>
      </c>
      <c r="AZ52" s="1122" t="str">
        <f t="shared" ca="1" si="757"/>
        <v/>
      </c>
      <c r="BA52" s="1122" t="str">
        <f t="shared" ca="1" si="757"/>
        <v/>
      </c>
      <c r="BB52" s="1122" t="str">
        <f t="shared" ca="1" si="757"/>
        <v/>
      </c>
      <c r="BC52" s="1122" t="str">
        <f t="shared" ca="1" si="757"/>
        <v/>
      </c>
      <c r="BD52" s="1122" t="str">
        <f t="shared" ref="BD52:BP52" ca="1" si="758">IFERROR(INDIRECT(BD$7&amp;$D52+3),"")</f>
        <v/>
      </c>
      <c r="BE52" s="1122" t="str">
        <f t="shared" ca="1" si="758"/>
        <v/>
      </c>
      <c r="BF52" s="1123" t="str">
        <f t="shared" ca="1" si="758"/>
        <v/>
      </c>
      <c r="BG52" s="1121" t="str">
        <f t="shared" ca="1" si="758"/>
        <v/>
      </c>
      <c r="BH52" s="1122" t="str">
        <f t="shared" ca="1" si="758"/>
        <v/>
      </c>
      <c r="BI52" s="1122" t="str">
        <f t="shared" ca="1" si="758"/>
        <v/>
      </c>
      <c r="BJ52" s="1122" t="str">
        <f t="shared" ca="1" si="758"/>
        <v/>
      </c>
      <c r="BK52" s="1122" t="str">
        <f t="shared" ca="1" si="758"/>
        <v/>
      </c>
      <c r="BL52" s="1122" t="str">
        <f t="shared" ca="1" si="758"/>
        <v/>
      </c>
      <c r="BM52" s="1122" t="str">
        <f t="shared" ca="1" si="758"/>
        <v/>
      </c>
      <c r="BN52" s="1122" t="str">
        <f t="shared" ca="1" si="758"/>
        <v/>
      </c>
      <c r="BO52" s="1122" t="str">
        <f t="shared" ca="1" si="758"/>
        <v/>
      </c>
      <c r="BP52" s="1123" t="str">
        <f t="shared" ca="1" si="758"/>
        <v/>
      </c>
      <c r="BQ52" s="1583"/>
      <c r="BR52" s="1554"/>
    </row>
    <row r="53" spans="2:70" ht="9.75" customHeight="1">
      <c r="B53" s="1563"/>
      <c r="C53" s="1571" t="s">
        <v>99</v>
      </c>
      <c r="D53" s="1588" t="str">
        <f t="shared" ref="D53:D55" si="759">IF(F53="","",F53)</f>
        <v/>
      </c>
      <c r="E53" s="1829" t="str">
        <f t="shared" ref="E53" si="760">IF(D52=1218,"","株")</f>
        <v>株</v>
      </c>
      <c r="F53" s="1830"/>
      <c r="G53" s="1587" t="str">
        <f t="shared" ref="G53" ca="1" si="761">INDIRECT("J!G"&amp;D52+2)&amp;"　"&amp;INDIRECT("J!G"&amp;D52+3)</f>
        <v>　</v>
      </c>
      <c r="H53" s="1538" t="s">
        <v>906</v>
      </c>
      <c r="I53" s="1586" t="str">
        <f t="shared" ref="I53" ca="1" si="762">IF(I52="","",IF(I52&gt;H52,"+","")&amp;ROUND(I52-H52,1))</f>
        <v/>
      </c>
      <c r="J53" s="1585" t="str">
        <f t="shared" ref="J53" ca="1" si="763">IF(J52="","",IF(J52&gt;I52,"+","")&amp;ROUND(J52-I52,1))</f>
        <v/>
      </c>
      <c r="K53" s="1585" t="str">
        <f t="shared" ref="K53" ca="1" si="764">IF(K52="","",IF(K52&gt;J52,"+","")&amp;ROUND(K52-J52,1))</f>
        <v/>
      </c>
      <c r="L53" s="1585" t="str">
        <f t="shared" ref="L53" ca="1" si="765">IF(L52="","",IF(L52&gt;K52,"+","")&amp;ROUND(L52-K52,1))</f>
        <v/>
      </c>
      <c r="M53" s="1585" t="str">
        <f t="shared" ref="M53" ca="1" si="766">IF(M52="","",IF(M52&gt;L52,"+","")&amp;ROUND(M52-L52,1))</f>
        <v/>
      </c>
      <c r="N53" s="1585" t="str">
        <f t="shared" ref="N53" ca="1" si="767">IF(N52="","",IF(N52&gt;M52,"+","")&amp;ROUND(N52-M52,1))</f>
        <v/>
      </c>
      <c r="O53" s="1585" t="str">
        <f t="shared" ref="O53" ca="1" si="768">IF(O52="","",IF(O52&gt;N52,"+","")&amp;ROUND(O52-N52,1))</f>
        <v/>
      </c>
      <c r="P53" s="1585" t="str">
        <f t="shared" ref="P53" ca="1" si="769">IF(P52="","",IF(P52&gt;O52,"+","")&amp;ROUND(P52-O52,1))</f>
        <v/>
      </c>
      <c r="Q53" s="1585" t="str">
        <f t="shared" ref="Q53" ca="1" si="770">IF(Q52="","",IF(Q52&gt;P52,"+","")&amp;ROUND(Q52-P52,1))</f>
        <v/>
      </c>
      <c r="R53" s="1584" t="str">
        <f t="shared" ref="R53" ca="1" si="771">IF(R52="","",IF(R52&gt;Q52,"+","")&amp;ROUND(R52-Q52,1))</f>
        <v/>
      </c>
      <c r="S53" s="1586" t="str">
        <f t="shared" ref="S53" ca="1" si="772">IF(S52="","",IF(S52&gt;R52,"+","")&amp;ROUND(S52-R52,1))</f>
        <v/>
      </c>
      <c r="T53" s="1585" t="str">
        <f t="shared" ref="T53" ca="1" si="773">IF(T52="","",IF(T52&gt;S52,"+","")&amp;ROUND(T52-S52,1))</f>
        <v/>
      </c>
      <c r="U53" s="1585" t="str">
        <f t="shared" ref="U53" ca="1" si="774">IF(U52="","",IF(U52&gt;T52,"+","")&amp;ROUND(U52-T52,1))</f>
        <v/>
      </c>
      <c r="V53" s="1585" t="str">
        <f t="shared" ref="V53" ca="1" si="775">IF(V52="","",IF(V52&gt;U52,"+","")&amp;ROUND(V52-U52,1))</f>
        <v/>
      </c>
      <c r="W53" s="1585" t="str">
        <f t="shared" ref="W53" ca="1" si="776">IF(W52="","",IF(W52&gt;V52,"+","")&amp;ROUND(W52-V52,1))</f>
        <v/>
      </c>
      <c r="X53" s="1585" t="str">
        <f t="shared" ref="X53" ca="1" si="777">IF(X52="","",IF(X52&gt;W52,"+","")&amp;ROUND(X52-W52,1))</f>
        <v/>
      </c>
      <c r="Y53" s="1585" t="str">
        <f t="shared" ref="Y53" ca="1" si="778">IF(Y52="","",IF(Y52&gt;X52,"+","")&amp;ROUND(Y52-X52,1))</f>
        <v/>
      </c>
      <c r="Z53" s="1585" t="str">
        <f t="shared" ref="Z53" ca="1" si="779">IF(Z52="","",IF(Z52&gt;Y52,"+","")&amp;ROUND(Z52-Y52,1))</f>
        <v/>
      </c>
      <c r="AA53" s="1585" t="str">
        <f t="shared" ref="AA53" ca="1" si="780">IF(AA52="","",IF(AA52&gt;Z52,"+","")&amp;ROUND(AA52-Z52,1))</f>
        <v/>
      </c>
      <c r="AB53" s="1584" t="str">
        <f t="shared" ref="AB53" ca="1" si="781">IF(AB52="","",IF(AB52&gt;AA52,"+","")&amp;ROUND(AB52-AA52,1))</f>
        <v/>
      </c>
      <c r="AC53" s="1586" t="str">
        <f t="shared" ref="AC53" ca="1" si="782">IF(AC52="","",IF(AC52&gt;AB52,"+","")&amp;ROUND(AC52-AB52,1))</f>
        <v/>
      </c>
      <c r="AD53" s="1585" t="str">
        <f t="shared" ref="AD53" ca="1" si="783">IF(AD52="","",IF(AD52&gt;AC52,"+","")&amp;ROUND(AD52-AC52,1))</f>
        <v/>
      </c>
      <c r="AE53" s="1585" t="str">
        <f t="shared" ref="AE53" ca="1" si="784">IF(AE52="","",IF(AE52&gt;AD52,"+","")&amp;ROUND(AE52-AD52,1))</f>
        <v/>
      </c>
      <c r="AF53" s="1585" t="str">
        <f t="shared" ref="AF53" ca="1" si="785">IF(AF52="","",IF(AF52&gt;AE52,"+","")&amp;ROUND(AF52-AE52,1))</f>
        <v/>
      </c>
      <c r="AG53" s="1585" t="str">
        <f t="shared" ref="AG53" ca="1" si="786">IF(AG52="","",IF(AG52&gt;AF52,"+","")&amp;ROUND(AG52-AF52,1))</f>
        <v/>
      </c>
      <c r="AH53" s="1585" t="str">
        <f t="shared" ref="AH53" ca="1" si="787">IF(AH52="","",IF(AH52&gt;AG52,"+","")&amp;ROUND(AH52-AG52,1))</f>
        <v/>
      </c>
      <c r="AI53" s="1585" t="str">
        <f t="shared" ref="AI53" ca="1" si="788">IF(AI52="","",IF(AI52&gt;AH52,"+","")&amp;ROUND(AI52-AH52,1))</f>
        <v/>
      </c>
      <c r="AJ53" s="1585" t="str">
        <f t="shared" ref="AJ53" ca="1" si="789">IF(AJ52="","",IF(AJ52&gt;AI52,"+","")&amp;ROUND(AJ52-AI52,1))</f>
        <v/>
      </c>
      <c r="AK53" s="1585" t="str">
        <f t="shared" ref="AK53" ca="1" si="790">IF(AK52="","",IF(AK52&gt;AJ52,"+","")&amp;ROUND(AK52-AJ52,1))</f>
        <v/>
      </c>
      <c r="AL53" s="1584" t="str">
        <f t="shared" ref="AL53" ca="1" si="791">IF(AL52="","",IF(AL52&gt;AK52,"+","")&amp;ROUND(AL52-AK52,1))</f>
        <v/>
      </c>
      <c r="AM53" s="1586" t="str">
        <f t="shared" ref="AM53" ca="1" si="792">IF(AM52="","",IF(AM52&gt;AL52,"+","")&amp;ROUND(AM52-AL52,1))</f>
        <v/>
      </c>
      <c r="AN53" s="1585" t="str">
        <f t="shared" ref="AN53" ca="1" si="793">IF(AN52="","",IF(AN52&gt;AM52,"+","")&amp;ROUND(AN52-AM52,1))</f>
        <v/>
      </c>
      <c r="AO53" s="1585" t="str">
        <f t="shared" ref="AO53" ca="1" si="794">IF(AO52="","",IF(AO52&gt;AN52,"+","")&amp;ROUND(AO52-AN52,1))</f>
        <v/>
      </c>
      <c r="AP53" s="1585" t="str">
        <f t="shared" ref="AP53" ca="1" si="795">IF(AP52="","",IF(AP52&gt;AO52,"+","")&amp;ROUND(AP52-AO52,1))</f>
        <v/>
      </c>
      <c r="AQ53" s="1585" t="str">
        <f t="shared" ref="AQ53" ca="1" si="796">IF(AQ52="","",IF(AQ52&gt;AP52,"+","")&amp;ROUND(AQ52-AP52,1))</f>
        <v/>
      </c>
      <c r="AR53" s="1585" t="str">
        <f t="shared" ref="AR53" ca="1" si="797">IF(AR52="","",IF(AR52&gt;AQ52,"+","")&amp;ROUND(AR52-AQ52,1))</f>
        <v/>
      </c>
      <c r="AS53" s="1585" t="str">
        <f t="shared" ref="AS53" ca="1" si="798">IF(AS52="","",IF(AS52&gt;AR52,"+","")&amp;ROUND(AS52-AR52,1))</f>
        <v/>
      </c>
      <c r="AT53" s="1585" t="str">
        <f t="shared" ref="AT53" ca="1" si="799">IF(AT52="","",IF(AT52&gt;AS52,"+","")&amp;ROUND(AT52-AS52,1))</f>
        <v/>
      </c>
      <c r="AU53" s="1585" t="str">
        <f t="shared" ref="AU53" ca="1" si="800">IF(AU52="","",IF(AU52&gt;AT52,"+","")&amp;ROUND(AU52-AT52,1))</f>
        <v/>
      </c>
      <c r="AV53" s="1584" t="str">
        <f t="shared" ref="AV53" ca="1" si="801">IF(AV52="","",IF(AV52&gt;AU52,"+","")&amp;ROUND(AV52-AU52,1))</f>
        <v/>
      </c>
      <c r="AW53" s="1586" t="str">
        <f t="shared" ref="AW53" ca="1" si="802">IF(AW52="","",IF(AW52&gt;AV52,"+","")&amp;ROUND(AW52-AV52,1))</f>
        <v/>
      </c>
      <c r="AX53" s="1585" t="str">
        <f t="shared" ref="AX53" ca="1" si="803">IF(AX52="","",IF(AX52&gt;AW52,"+","")&amp;ROUND(AX52-AW52,1))</f>
        <v/>
      </c>
      <c r="AY53" s="1585" t="str">
        <f t="shared" ref="AY53" ca="1" si="804">IF(AY52="","",IF(AY52&gt;AX52,"+","")&amp;ROUND(AY52-AX52,1))</f>
        <v/>
      </c>
      <c r="AZ53" s="1585" t="str">
        <f t="shared" ref="AZ53" ca="1" si="805">IF(AZ52="","",IF(AZ52&gt;AY52,"+","")&amp;ROUND(AZ52-AY52,1))</f>
        <v/>
      </c>
      <c r="BA53" s="1585" t="str">
        <f t="shared" ref="BA53" ca="1" si="806">IF(BA52="","",IF(BA52&gt;AZ52,"+","")&amp;ROUND(BA52-AZ52,1))</f>
        <v/>
      </c>
      <c r="BB53" s="1585" t="str">
        <f t="shared" ref="BB53" ca="1" si="807">IF(BB52="","",IF(BB52&gt;BA52,"+","")&amp;ROUND(BB52-BA52,1))</f>
        <v/>
      </c>
      <c r="BC53" s="1585" t="str">
        <f t="shared" ref="BC53" ca="1" si="808">IF(BC52="","",IF(BC52&gt;BB52,"+","")&amp;ROUND(BC52-BB52,1))</f>
        <v/>
      </c>
      <c r="BD53" s="1585" t="str">
        <f t="shared" ref="BD53" ca="1" si="809">IF(BD52="","",IF(BD52&gt;BC52,"+","")&amp;ROUND(BD52-BC52,1))</f>
        <v/>
      </c>
      <c r="BE53" s="1585" t="str">
        <f t="shared" ref="BE53" ca="1" si="810">IF(BE52="","",IF(BE52&gt;BD52,"+","")&amp;ROUND(BE52-BD52,1))</f>
        <v/>
      </c>
      <c r="BF53" s="1584" t="str">
        <f t="shared" ref="BF53" ca="1" si="811">IF(BF52="","",IF(BF52&gt;BE52,"+","")&amp;ROUND(BF52-BE52,1))</f>
        <v/>
      </c>
      <c r="BG53" s="1586" t="str">
        <f t="shared" ref="BG53" ca="1" si="812">IF(BG52="","",IF(BG52&gt;BF52,"+","")&amp;ROUND(BG52-BF52,1))</f>
        <v/>
      </c>
      <c r="BH53" s="1585" t="str">
        <f t="shared" ref="BH53" ca="1" si="813">IF(BH52="","",IF(BH52&gt;BG52,"+","")&amp;ROUND(BH52-BG52,1))</f>
        <v/>
      </c>
      <c r="BI53" s="1585" t="str">
        <f t="shared" ref="BI53" ca="1" si="814">IF(BI52="","",IF(BI52&gt;BH52,"+","")&amp;ROUND(BI52-BH52,1))</f>
        <v/>
      </c>
      <c r="BJ53" s="1585" t="str">
        <f t="shared" ref="BJ53" ca="1" si="815">IF(BJ52="","",IF(BJ52&gt;BI52,"+","")&amp;ROUND(BJ52-BI52,1))</f>
        <v/>
      </c>
      <c r="BK53" s="1585" t="str">
        <f t="shared" ref="BK53" ca="1" si="816">IF(BK52="","",IF(BK52&gt;BJ52,"+","")&amp;ROUND(BK52-BJ52,1))</f>
        <v/>
      </c>
      <c r="BL53" s="1585" t="str">
        <f t="shared" ref="BL53" ca="1" si="817">IF(BL52="","",IF(BL52&gt;BK52,"+","")&amp;ROUND(BL52-BK52,1))</f>
        <v/>
      </c>
      <c r="BM53" s="1585" t="str">
        <f t="shared" ref="BM53" ca="1" si="818">IF(BM52="","",IF(BM52&gt;BL52,"+","")&amp;ROUND(BM52-BL52,1))</f>
        <v/>
      </c>
      <c r="BN53" s="1585" t="str">
        <f t="shared" ref="BN53" ca="1" si="819">IF(BN52="","",IF(BN52&gt;BM52,"+","")&amp;ROUND(BN52-BM52,1))</f>
        <v/>
      </c>
      <c r="BO53" s="1585" t="str">
        <f t="shared" ref="BO53" ca="1" si="820">IF(BO52="","",IF(BO52&gt;BN52,"+","")&amp;ROUND(BO52-BN52,1))</f>
        <v/>
      </c>
      <c r="BP53" s="1584" t="str">
        <f t="shared" ref="BP53" ca="1" si="821">IF(BP52="","",IF(BP52&gt;BO52,"+","")&amp;ROUND(BP52-BO52,1))</f>
        <v/>
      </c>
      <c r="BQ53" s="1583"/>
      <c r="BR53" s="1554"/>
    </row>
    <row r="54" spans="2:70" ht="9.75" customHeight="1">
      <c r="B54" s="1563"/>
      <c r="C54" s="1571" t="str">
        <f ca="1">IF(BP56="","","A")</f>
        <v/>
      </c>
      <c r="D54" s="1570" t="str">
        <f t="shared" si="759"/>
        <v/>
      </c>
      <c r="E54" s="1662" t="str">
        <f t="shared" ref="E54" ca="1" si="822">IF(G52="","","買")</f>
        <v/>
      </c>
      <c r="F54" s="1663"/>
      <c r="G54" s="1577" t="str">
        <f ca="1">IF(OR(D54="",D53="",G52=""),"",D53*D54)</f>
        <v/>
      </c>
      <c r="H54" s="1533" t="str">
        <f t="shared" ref="H54" ca="1" si="823">IF(BP55="","",G54)</f>
        <v/>
      </c>
      <c r="I54" s="1582" t="str">
        <f t="shared" ref="I54" ca="1" si="824">IFERROR(I52/H52*100-100,"")</f>
        <v/>
      </c>
      <c r="J54" s="1581" t="str">
        <f t="shared" ref="J54" ca="1" si="825">IFERROR(J52/I52*100-100,"")</f>
        <v/>
      </c>
      <c r="K54" s="1581" t="str">
        <f t="shared" ref="K54:L54" ca="1" si="826">IFERROR(K52/J52*100-100,"")</f>
        <v/>
      </c>
      <c r="L54" s="1581" t="str">
        <f t="shared" ca="1" si="826"/>
        <v/>
      </c>
      <c r="M54" s="1581" t="str">
        <f t="shared" ref="M54" ca="1" si="827">IFERROR(M52/L52*100-100,"")</f>
        <v/>
      </c>
      <c r="N54" s="1581" t="str">
        <f t="shared" ref="N54" ca="1" si="828">IFERROR(N52/M52*100-100,"")</f>
        <v/>
      </c>
      <c r="O54" s="1581" t="str">
        <f t="shared" ref="O54" ca="1" si="829">IFERROR(O52/N52*100-100,"")</f>
        <v/>
      </c>
      <c r="P54" s="1581" t="str">
        <f t="shared" ref="P54" ca="1" si="830">IFERROR(P52/O52*100-100,"")</f>
        <v/>
      </c>
      <c r="Q54" s="1581" t="str">
        <f t="shared" ref="Q54" ca="1" si="831">IFERROR(Q52/P52*100-100,"")</f>
        <v/>
      </c>
      <c r="R54" s="1580" t="str">
        <f t="shared" ref="R54" ca="1" si="832">IFERROR(R52/Q52*100-100,"")</f>
        <v/>
      </c>
      <c r="S54" s="1582" t="str">
        <f t="shared" ref="S54" ca="1" si="833">IFERROR(S52/R52*100-100,"")</f>
        <v/>
      </c>
      <c r="T54" s="1581" t="str">
        <f t="shared" ref="T54" ca="1" si="834">IFERROR(T52/S52*100-100,"")</f>
        <v/>
      </c>
      <c r="U54" s="1581" t="str">
        <f t="shared" ref="U54" ca="1" si="835">IFERROR(U52/T52*100-100,"")</f>
        <v/>
      </c>
      <c r="V54" s="1581" t="str">
        <f t="shared" ref="V54" ca="1" si="836">IFERROR(V52/U52*100-100,"")</f>
        <v/>
      </c>
      <c r="W54" s="1581" t="str">
        <f t="shared" ref="W54" ca="1" si="837">IFERROR(W52/V52*100-100,"")</f>
        <v/>
      </c>
      <c r="X54" s="1581" t="str">
        <f t="shared" ref="X54" ca="1" si="838">IFERROR(X52/W52*100-100,"")</f>
        <v/>
      </c>
      <c r="Y54" s="1581" t="str">
        <f t="shared" ref="Y54:Z54" ca="1" si="839">IFERROR(Y52/X52*100-100,"")</f>
        <v/>
      </c>
      <c r="Z54" s="1581" t="str">
        <f t="shared" ca="1" si="839"/>
        <v/>
      </c>
      <c r="AA54" s="1581" t="str">
        <f t="shared" ref="AA54" ca="1" si="840">IFERROR(AA52/Z52*100-100,"")</f>
        <v/>
      </c>
      <c r="AB54" s="1580" t="str">
        <f t="shared" ref="AB54" ca="1" si="841">IFERROR(AB52/AA52*100-100,"")</f>
        <v/>
      </c>
      <c r="AC54" s="1582" t="str">
        <f t="shared" ref="AC54" ca="1" si="842">IFERROR(AC52/AB52*100-100,"")</f>
        <v/>
      </c>
      <c r="AD54" s="1581" t="str">
        <f t="shared" ref="AD54" ca="1" si="843">IFERROR(AD52/AC52*100-100,"")</f>
        <v/>
      </c>
      <c r="AE54" s="1581" t="str">
        <f t="shared" ref="AE54" ca="1" si="844">IFERROR(AE52/AD52*100-100,"")</f>
        <v/>
      </c>
      <c r="AF54" s="1581" t="str">
        <f t="shared" ref="AF54" ca="1" si="845">IFERROR(AF52/AE52*100-100,"")</f>
        <v/>
      </c>
      <c r="AG54" s="1581" t="str">
        <f t="shared" ref="AG54" ca="1" si="846">IFERROR(AG52/AF52*100-100,"")</f>
        <v/>
      </c>
      <c r="AH54" s="1581" t="str">
        <f t="shared" ref="AH54" ca="1" si="847">IFERROR(AH52/AG52*100-100,"")</f>
        <v/>
      </c>
      <c r="AI54" s="1581" t="str">
        <f t="shared" ref="AI54" ca="1" si="848">IFERROR(AI52/AH52*100-100,"")</f>
        <v/>
      </c>
      <c r="AJ54" s="1581" t="str">
        <f t="shared" ref="AJ54" ca="1" si="849">IFERROR(AJ52/AI52*100-100,"")</f>
        <v/>
      </c>
      <c r="AK54" s="1581" t="str">
        <f t="shared" ref="AK54" ca="1" si="850">IFERROR(AK52/AJ52*100-100,"")</f>
        <v/>
      </c>
      <c r="AL54" s="1580" t="str">
        <f t="shared" ref="AL54" ca="1" si="851">IFERROR(AL52/AK52*100-100,"")</f>
        <v/>
      </c>
      <c r="AM54" s="1582" t="str">
        <f t="shared" ref="AM54" ca="1" si="852">IFERROR(AM52/AL52*100-100,"")</f>
        <v/>
      </c>
      <c r="AN54" s="1581" t="str">
        <f t="shared" ref="AN54" ca="1" si="853">IFERROR(AN52/AM52*100-100,"")</f>
        <v/>
      </c>
      <c r="AO54" s="1581" t="str">
        <f t="shared" ref="AO54" ca="1" si="854">IFERROR(AO52/AN52*100-100,"")</f>
        <v/>
      </c>
      <c r="AP54" s="1581" t="str">
        <f t="shared" ref="AP54" ca="1" si="855">IFERROR(AP52/AO52*100-100,"")</f>
        <v/>
      </c>
      <c r="AQ54" s="1581" t="str">
        <f t="shared" ref="AQ54" ca="1" si="856">IFERROR(AQ52/AP52*100-100,"")</f>
        <v/>
      </c>
      <c r="AR54" s="1581" t="str">
        <f t="shared" ref="AR54" ca="1" si="857">IFERROR(AR52/AQ52*100-100,"")</f>
        <v/>
      </c>
      <c r="AS54" s="1581" t="str">
        <f t="shared" ref="AS54" ca="1" si="858">IFERROR(AS52/AR52*100-100,"")</f>
        <v/>
      </c>
      <c r="AT54" s="1581" t="str">
        <f t="shared" ref="AT54" ca="1" si="859">IFERROR(AT52/AS52*100-100,"")</f>
        <v/>
      </c>
      <c r="AU54" s="1581" t="str">
        <f t="shared" ref="AU54" ca="1" si="860">IFERROR(AU52/AT52*100-100,"")</f>
        <v/>
      </c>
      <c r="AV54" s="1580" t="str">
        <f t="shared" ref="AV54" ca="1" si="861">IFERROR(AV52/AU52*100-100,"")</f>
        <v/>
      </c>
      <c r="AW54" s="1582" t="str">
        <f t="shared" ref="AW54" ca="1" si="862">IFERROR(AW52/AV52*100-100,"")</f>
        <v/>
      </c>
      <c r="AX54" s="1581" t="str">
        <f t="shared" ref="AX54" ca="1" si="863">IFERROR(AX52/AW52*100-100,"")</f>
        <v/>
      </c>
      <c r="AY54" s="1581" t="str">
        <f t="shared" ref="AY54" ca="1" si="864">IFERROR(AY52/AX52*100-100,"")</f>
        <v/>
      </c>
      <c r="AZ54" s="1581" t="str">
        <f t="shared" ref="AZ54" ca="1" si="865">IFERROR(AZ52/AY52*100-100,"")</f>
        <v/>
      </c>
      <c r="BA54" s="1581" t="str">
        <f t="shared" ref="BA54" ca="1" si="866">IFERROR(BA52/AZ52*100-100,"")</f>
        <v/>
      </c>
      <c r="BB54" s="1581" t="str">
        <f t="shared" ref="BB54" ca="1" si="867">IFERROR(BB52/BA52*100-100,"")</f>
        <v/>
      </c>
      <c r="BC54" s="1581" t="str">
        <f t="shared" ref="BC54" ca="1" si="868">IFERROR(BC52/BB52*100-100,"")</f>
        <v/>
      </c>
      <c r="BD54" s="1581" t="str">
        <f t="shared" ref="BD54" ca="1" si="869">IFERROR(BD52/BC52*100-100,"")</f>
        <v/>
      </c>
      <c r="BE54" s="1581" t="str">
        <f t="shared" ref="BE54" ca="1" si="870">IFERROR(BE52/BD52*100-100,"")</f>
        <v/>
      </c>
      <c r="BF54" s="1580" t="str">
        <f t="shared" ref="BF54" ca="1" si="871">IFERROR(BF52/BE52*100-100,"")</f>
        <v/>
      </c>
      <c r="BG54" s="1582" t="str">
        <f t="shared" ref="BG54" ca="1" si="872">IFERROR(BG52/BF52*100-100,"")</f>
        <v/>
      </c>
      <c r="BH54" s="1581" t="str">
        <f t="shared" ref="BH54" ca="1" si="873">IFERROR(BH52/BG52*100-100,"")</f>
        <v/>
      </c>
      <c r="BI54" s="1581" t="str">
        <f t="shared" ref="BI54" ca="1" si="874">IFERROR(BI52/BH52*100-100,"")</f>
        <v/>
      </c>
      <c r="BJ54" s="1581" t="str">
        <f t="shared" ref="BJ54" ca="1" si="875">IFERROR(BJ52/BI52*100-100,"")</f>
        <v/>
      </c>
      <c r="BK54" s="1581" t="str">
        <f t="shared" ref="BK54" ca="1" si="876">IFERROR(BK52/BJ52*100-100,"")</f>
        <v/>
      </c>
      <c r="BL54" s="1581" t="str">
        <f t="shared" ref="BL54" ca="1" si="877">IFERROR(BL52/BK52*100-100,"")</f>
        <v/>
      </c>
      <c r="BM54" s="1581" t="str">
        <f t="shared" ref="BM54" ca="1" si="878">IFERROR(BM52/BL52*100-100,"")</f>
        <v/>
      </c>
      <c r="BN54" s="1581" t="str">
        <f t="shared" ref="BN54" ca="1" si="879">IFERROR(BN52/BM52*100-100,"")</f>
        <v/>
      </c>
      <c r="BO54" s="1581" t="str">
        <f t="shared" ref="BO54" ca="1" si="880">IFERROR(BO52/BN52*100-100,"")</f>
        <v/>
      </c>
      <c r="BP54" s="1580" t="str">
        <f t="shared" ref="BP54" ca="1" si="881">IFERROR(BP52/BO52*100-100,"")</f>
        <v/>
      </c>
      <c r="BQ54" s="1579"/>
      <c r="BR54" s="1554"/>
    </row>
    <row r="55" spans="2:70" ht="9.75" customHeight="1">
      <c r="B55" s="1563"/>
      <c r="C55" s="1571" t="str">
        <f ca="1">IF(BP56="","","B")</f>
        <v/>
      </c>
      <c r="D55" s="1578" t="str">
        <f t="shared" si="759"/>
        <v/>
      </c>
      <c r="E55" s="1667"/>
      <c r="F55" s="1825"/>
      <c r="G55" s="1577" t="str">
        <f t="shared" ref="G55" si="882">IF(OR(D54="",D55=""),"",IFERROR(D53*D56,""))</f>
        <v/>
      </c>
      <c r="H55" s="1576" t="str">
        <f t="shared" ref="H55" ca="1" si="883">IF(BP55="","",G55)</f>
        <v/>
      </c>
      <c r="I55" s="1575" t="str">
        <f t="shared" ref="I55:BP55" ca="1" si="884">IF(OR($D55&gt;I$8,I$8&gt;$D57,$D54="",$D56="",I52=""),"",IF(I$8=$D57,$D56,I52)-$D54)</f>
        <v/>
      </c>
      <c r="J55" s="1574" t="str">
        <f t="shared" ca="1" si="884"/>
        <v/>
      </c>
      <c r="K55" s="1574" t="str">
        <f t="shared" ca="1" si="884"/>
        <v/>
      </c>
      <c r="L55" s="1574" t="str">
        <f t="shared" ca="1" si="884"/>
        <v/>
      </c>
      <c r="M55" s="1574" t="str">
        <f t="shared" ca="1" si="884"/>
        <v/>
      </c>
      <c r="N55" s="1574" t="str">
        <f t="shared" ca="1" si="884"/>
        <v/>
      </c>
      <c r="O55" s="1574" t="str">
        <f t="shared" ca="1" si="884"/>
        <v/>
      </c>
      <c r="P55" s="1574" t="str">
        <f t="shared" ca="1" si="884"/>
        <v/>
      </c>
      <c r="Q55" s="1574" t="str">
        <f t="shared" ca="1" si="884"/>
        <v/>
      </c>
      <c r="R55" s="1573" t="str">
        <f t="shared" ca="1" si="884"/>
        <v/>
      </c>
      <c r="S55" s="1575" t="str">
        <f t="shared" ca="1" si="884"/>
        <v/>
      </c>
      <c r="T55" s="1574" t="str">
        <f t="shared" ca="1" si="884"/>
        <v/>
      </c>
      <c r="U55" s="1574" t="str">
        <f t="shared" ca="1" si="884"/>
        <v/>
      </c>
      <c r="V55" s="1574" t="str">
        <f t="shared" ca="1" si="884"/>
        <v/>
      </c>
      <c r="W55" s="1574" t="str">
        <f t="shared" ca="1" si="884"/>
        <v/>
      </c>
      <c r="X55" s="1574" t="str">
        <f t="shared" ca="1" si="884"/>
        <v/>
      </c>
      <c r="Y55" s="1574" t="str">
        <f t="shared" ca="1" si="884"/>
        <v/>
      </c>
      <c r="Z55" s="1574" t="str">
        <f t="shared" ca="1" si="884"/>
        <v/>
      </c>
      <c r="AA55" s="1574" t="str">
        <f t="shared" ca="1" si="884"/>
        <v/>
      </c>
      <c r="AB55" s="1573" t="str">
        <f t="shared" ca="1" si="884"/>
        <v/>
      </c>
      <c r="AC55" s="1575" t="str">
        <f t="shared" ca="1" si="884"/>
        <v/>
      </c>
      <c r="AD55" s="1574" t="str">
        <f t="shared" ca="1" si="884"/>
        <v/>
      </c>
      <c r="AE55" s="1574" t="str">
        <f t="shared" ca="1" si="884"/>
        <v/>
      </c>
      <c r="AF55" s="1574" t="str">
        <f t="shared" ca="1" si="884"/>
        <v/>
      </c>
      <c r="AG55" s="1574" t="str">
        <f t="shared" ca="1" si="884"/>
        <v/>
      </c>
      <c r="AH55" s="1574" t="str">
        <f t="shared" ca="1" si="884"/>
        <v/>
      </c>
      <c r="AI55" s="1574" t="str">
        <f t="shared" ca="1" si="884"/>
        <v/>
      </c>
      <c r="AJ55" s="1574" t="str">
        <f t="shared" ca="1" si="884"/>
        <v/>
      </c>
      <c r="AK55" s="1574" t="str">
        <f t="shared" ca="1" si="884"/>
        <v/>
      </c>
      <c r="AL55" s="1573" t="str">
        <f t="shared" ca="1" si="884"/>
        <v/>
      </c>
      <c r="AM55" s="1575" t="str">
        <f t="shared" ca="1" si="884"/>
        <v/>
      </c>
      <c r="AN55" s="1574" t="str">
        <f t="shared" ca="1" si="884"/>
        <v/>
      </c>
      <c r="AO55" s="1574" t="str">
        <f t="shared" ca="1" si="884"/>
        <v/>
      </c>
      <c r="AP55" s="1574" t="str">
        <f t="shared" ca="1" si="884"/>
        <v/>
      </c>
      <c r="AQ55" s="1574" t="str">
        <f t="shared" ca="1" si="884"/>
        <v/>
      </c>
      <c r="AR55" s="1574" t="str">
        <f t="shared" ca="1" si="884"/>
        <v/>
      </c>
      <c r="AS55" s="1574" t="str">
        <f t="shared" ca="1" si="884"/>
        <v/>
      </c>
      <c r="AT55" s="1574" t="str">
        <f t="shared" ca="1" si="884"/>
        <v/>
      </c>
      <c r="AU55" s="1574" t="str">
        <f t="shared" ca="1" si="884"/>
        <v/>
      </c>
      <c r="AV55" s="1573" t="str">
        <f t="shared" ca="1" si="884"/>
        <v/>
      </c>
      <c r="AW55" s="1575" t="str">
        <f t="shared" ca="1" si="884"/>
        <v/>
      </c>
      <c r="AX55" s="1574" t="str">
        <f t="shared" ca="1" si="884"/>
        <v/>
      </c>
      <c r="AY55" s="1574" t="str">
        <f t="shared" ca="1" si="884"/>
        <v/>
      </c>
      <c r="AZ55" s="1574" t="str">
        <f t="shared" ca="1" si="884"/>
        <v/>
      </c>
      <c r="BA55" s="1574" t="str">
        <f t="shared" ca="1" si="884"/>
        <v/>
      </c>
      <c r="BB55" s="1574" t="str">
        <f t="shared" ca="1" si="884"/>
        <v/>
      </c>
      <c r="BC55" s="1574" t="str">
        <f t="shared" ca="1" si="884"/>
        <v/>
      </c>
      <c r="BD55" s="1574" t="str">
        <f t="shared" ca="1" si="884"/>
        <v/>
      </c>
      <c r="BE55" s="1574" t="str">
        <f t="shared" ca="1" si="884"/>
        <v/>
      </c>
      <c r="BF55" s="1573" t="str">
        <f t="shared" ca="1" si="884"/>
        <v/>
      </c>
      <c r="BG55" s="1575" t="str">
        <f t="shared" ca="1" si="884"/>
        <v/>
      </c>
      <c r="BH55" s="1574" t="str">
        <f t="shared" ca="1" si="884"/>
        <v/>
      </c>
      <c r="BI55" s="1574" t="str">
        <f t="shared" ca="1" si="884"/>
        <v/>
      </c>
      <c r="BJ55" s="1574" t="str">
        <f t="shared" ca="1" si="884"/>
        <v/>
      </c>
      <c r="BK55" s="1574" t="str">
        <f t="shared" ca="1" si="884"/>
        <v/>
      </c>
      <c r="BL55" s="1574" t="str">
        <f t="shared" ca="1" si="884"/>
        <v/>
      </c>
      <c r="BM55" s="1574" t="str">
        <f t="shared" ca="1" si="884"/>
        <v/>
      </c>
      <c r="BN55" s="1574" t="str">
        <f t="shared" ca="1" si="884"/>
        <v/>
      </c>
      <c r="BO55" s="1574" t="str">
        <f t="shared" ca="1" si="884"/>
        <v/>
      </c>
      <c r="BP55" s="1573" t="str">
        <f t="shared" ca="1" si="884"/>
        <v/>
      </c>
      <c r="BQ55" s="1572"/>
      <c r="BR55" s="1554"/>
    </row>
    <row r="56" spans="2:70" ht="9.75" customHeight="1">
      <c r="B56" s="1563"/>
      <c r="C56" s="1571" t="str">
        <f ca="1">IF(BP56="","","C")</f>
        <v/>
      </c>
      <c r="D56" s="1570" t="str">
        <f t="shared" ref="D56" ca="1" si="885">IF(F56="",LOOKUP($D57,I$8:BP$8,I52:BP52),$F56)</f>
        <v/>
      </c>
      <c r="E56" s="1668" t="str">
        <f t="shared" ref="E56" ca="1" si="886">IF(G52="","","売")</f>
        <v/>
      </c>
      <c r="F56" s="1669"/>
      <c r="G56" s="1569" t="str">
        <f t="shared" ref="G56" ca="1" si="887">IFERROR(G55-G54,"")</f>
        <v/>
      </c>
      <c r="H56" s="1568" t="str">
        <f t="shared" ref="H56" ca="1" si="888">IF(BP56="","","A")</f>
        <v/>
      </c>
      <c r="I56" s="1567" t="str">
        <f t="shared" ref="I56:BP56" ca="1" si="889">IF(I55="","",I55*$D53)</f>
        <v/>
      </c>
      <c r="J56" s="1566" t="str">
        <f t="shared" ca="1" si="889"/>
        <v/>
      </c>
      <c r="K56" s="1566" t="str">
        <f t="shared" ca="1" si="889"/>
        <v/>
      </c>
      <c r="L56" s="1566" t="str">
        <f t="shared" ca="1" si="889"/>
        <v/>
      </c>
      <c r="M56" s="1566" t="str">
        <f t="shared" ca="1" si="889"/>
        <v/>
      </c>
      <c r="N56" s="1566" t="str">
        <f t="shared" ca="1" si="889"/>
        <v/>
      </c>
      <c r="O56" s="1566" t="str">
        <f t="shared" ca="1" si="889"/>
        <v/>
      </c>
      <c r="P56" s="1566" t="str">
        <f t="shared" ca="1" si="889"/>
        <v/>
      </c>
      <c r="Q56" s="1566" t="str">
        <f t="shared" ca="1" si="889"/>
        <v/>
      </c>
      <c r="R56" s="1565" t="str">
        <f t="shared" ca="1" si="889"/>
        <v/>
      </c>
      <c r="S56" s="1567" t="str">
        <f t="shared" ca="1" si="889"/>
        <v/>
      </c>
      <c r="T56" s="1566" t="str">
        <f t="shared" ca="1" si="889"/>
        <v/>
      </c>
      <c r="U56" s="1566" t="str">
        <f t="shared" ca="1" si="889"/>
        <v/>
      </c>
      <c r="V56" s="1566" t="str">
        <f t="shared" ca="1" si="889"/>
        <v/>
      </c>
      <c r="W56" s="1566" t="str">
        <f t="shared" ca="1" si="889"/>
        <v/>
      </c>
      <c r="X56" s="1566" t="str">
        <f t="shared" ca="1" si="889"/>
        <v/>
      </c>
      <c r="Y56" s="1566" t="str">
        <f t="shared" ca="1" si="889"/>
        <v/>
      </c>
      <c r="Z56" s="1566" t="str">
        <f t="shared" ca="1" si="889"/>
        <v/>
      </c>
      <c r="AA56" s="1566" t="str">
        <f t="shared" ca="1" si="889"/>
        <v/>
      </c>
      <c r="AB56" s="1565" t="str">
        <f t="shared" ca="1" si="889"/>
        <v/>
      </c>
      <c r="AC56" s="1567" t="str">
        <f t="shared" ca="1" si="889"/>
        <v/>
      </c>
      <c r="AD56" s="1566" t="str">
        <f t="shared" ca="1" si="889"/>
        <v/>
      </c>
      <c r="AE56" s="1566" t="str">
        <f t="shared" ca="1" si="889"/>
        <v/>
      </c>
      <c r="AF56" s="1566" t="str">
        <f t="shared" ca="1" si="889"/>
        <v/>
      </c>
      <c r="AG56" s="1566" t="str">
        <f t="shared" ca="1" si="889"/>
        <v/>
      </c>
      <c r="AH56" s="1566" t="str">
        <f t="shared" ca="1" si="889"/>
        <v/>
      </c>
      <c r="AI56" s="1566" t="str">
        <f t="shared" ca="1" si="889"/>
        <v/>
      </c>
      <c r="AJ56" s="1566" t="str">
        <f t="shared" ca="1" si="889"/>
        <v/>
      </c>
      <c r="AK56" s="1566" t="str">
        <f t="shared" ca="1" si="889"/>
        <v/>
      </c>
      <c r="AL56" s="1565" t="str">
        <f t="shared" ca="1" si="889"/>
        <v/>
      </c>
      <c r="AM56" s="1567" t="str">
        <f t="shared" ca="1" si="889"/>
        <v/>
      </c>
      <c r="AN56" s="1566" t="str">
        <f t="shared" ca="1" si="889"/>
        <v/>
      </c>
      <c r="AO56" s="1566" t="str">
        <f t="shared" ca="1" si="889"/>
        <v/>
      </c>
      <c r="AP56" s="1566" t="str">
        <f t="shared" ca="1" si="889"/>
        <v/>
      </c>
      <c r="AQ56" s="1566" t="str">
        <f t="shared" ca="1" si="889"/>
        <v/>
      </c>
      <c r="AR56" s="1566" t="str">
        <f t="shared" ca="1" si="889"/>
        <v/>
      </c>
      <c r="AS56" s="1566" t="str">
        <f t="shared" ca="1" si="889"/>
        <v/>
      </c>
      <c r="AT56" s="1566" t="str">
        <f t="shared" ca="1" si="889"/>
        <v/>
      </c>
      <c r="AU56" s="1566" t="str">
        <f t="shared" ca="1" si="889"/>
        <v/>
      </c>
      <c r="AV56" s="1565" t="str">
        <f t="shared" ca="1" si="889"/>
        <v/>
      </c>
      <c r="AW56" s="1567" t="str">
        <f t="shared" ca="1" si="889"/>
        <v/>
      </c>
      <c r="AX56" s="1566" t="str">
        <f t="shared" ca="1" si="889"/>
        <v/>
      </c>
      <c r="AY56" s="1566" t="str">
        <f t="shared" ca="1" si="889"/>
        <v/>
      </c>
      <c r="AZ56" s="1566" t="str">
        <f t="shared" ca="1" si="889"/>
        <v/>
      </c>
      <c r="BA56" s="1566" t="str">
        <f t="shared" ca="1" si="889"/>
        <v/>
      </c>
      <c r="BB56" s="1566" t="str">
        <f t="shared" ca="1" si="889"/>
        <v/>
      </c>
      <c r="BC56" s="1566" t="str">
        <f t="shared" ca="1" si="889"/>
        <v/>
      </c>
      <c r="BD56" s="1566" t="str">
        <f t="shared" ca="1" si="889"/>
        <v/>
      </c>
      <c r="BE56" s="1566" t="str">
        <f t="shared" ca="1" si="889"/>
        <v/>
      </c>
      <c r="BF56" s="1565" t="str">
        <f t="shared" ca="1" si="889"/>
        <v/>
      </c>
      <c r="BG56" s="1567" t="str">
        <f t="shared" ca="1" si="889"/>
        <v/>
      </c>
      <c r="BH56" s="1566" t="str">
        <f t="shared" ca="1" si="889"/>
        <v/>
      </c>
      <c r="BI56" s="1566" t="str">
        <f t="shared" ca="1" si="889"/>
        <v/>
      </c>
      <c r="BJ56" s="1566" t="str">
        <f t="shared" ca="1" si="889"/>
        <v/>
      </c>
      <c r="BK56" s="1566" t="str">
        <f t="shared" ca="1" si="889"/>
        <v/>
      </c>
      <c r="BL56" s="1566" t="str">
        <f t="shared" ca="1" si="889"/>
        <v/>
      </c>
      <c r="BM56" s="1566" t="str">
        <f t="shared" ca="1" si="889"/>
        <v/>
      </c>
      <c r="BN56" s="1566" t="str">
        <f t="shared" ca="1" si="889"/>
        <v/>
      </c>
      <c r="BO56" s="1566" t="str">
        <f t="shared" ca="1" si="889"/>
        <v/>
      </c>
      <c r="BP56" s="1565" t="str">
        <f t="shared" ca="1" si="889"/>
        <v/>
      </c>
      <c r="BQ56" s="1564"/>
      <c r="BR56" s="1554"/>
    </row>
    <row r="57" spans="2:70" ht="9.75" customHeight="1">
      <c r="B57" s="1563"/>
      <c r="C57" s="1562" t="s">
        <v>99</v>
      </c>
      <c r="D57" s="1561">
        <f t="shared" ref="D57" si="890">IF(F57="",BP$8,$F57)</f>
        <v>44596</v>
      </c>
      <c r="E57" s="1670"/>
      <c r="F57" s="1826"/>
      <c r="G57" s="1560" t="str">
        <f t="shared" ref="G57" ca="1" si="891">IFERROR(G56/G54,"")</f>
        <v/>
      </c>
      <c r="H57" s="1559" t="s">
        <v>907</v>
      </c>
      <c r="I57" s="1558" t="str">
        <f t="shared" ref="I57:BP57" ca="1" si="892">IF(I55="","",I55/$D54*100)</f>
        <v/>
      </c>
      <c r="J57" s="1557" t="str">
        <f t="shared" ca="1" si="892"/>
        <v/>
      </c>
      <c r="K57" s="1557" t="str">
        <f t="shared" ca="1" si="892"/>
        <v/>
      </c>
      <c r="L57" s="1557" t="str">
        <f t="shared" ca="1" si="892"/>
        <v/>
      </c>
      <c r="M57" s="1557" t="str">
        <f t="shared" ca="1" si="892"/>
        <v/>
      </c>
      <c r="N57" s="1557" t="str">
        <f t="shared" ca="1" si="892"/>
        <v/>
      </c>
      <c r="O57" s="1557" t="str">
        <f t="shared" ca="1" si="892"/>
        <v/>
      </c>
      <c r="P57" s="1557" t="str">
        <f t="shared" ca="1" si="892"/>
        <v/>
      </c>
      <c r="Q57" s="1557" t="str">
        <f t="shared" ca="1" si="892"/>
        <v/>
      </c>
      <c r="R57" s="1556" t="str">
        <f t="shared" ca="1" si="892"/>
        <v/>
      </c>
      <c r="S57" s="1558" t="str">
        <f t="shared" ca="1" si="892"/>
        <v/>
      </c>
      <c r="T57" s="1557" t="str">
        <f t="shared" ca="1" si="892"/>
        <v/>
      </c>
      <c r="U57" s="1557" t="str">
        <f t="shared" ca="1" si="892"/>
        <v/>
      </c>
      <c r="V57" s="1557" t="str">
        <f t="shared" ca="1" si="892"/>
        <v/>
      </c>
      <c r="W57" s="1557" t="str">
        <f t="shared" ca="1" si="892"/>
        <v/>
      </c>
      <c r="X57" s="1557" t="str">
        <f t="shared" ca="1" si="892"/>
        <v/>
      </c>
      <c r="Y57" s="1557" t="str">
        <f t="shared" ca="1" si="892"/>
        <v/>
      </c>
      <c r="Z57" s="1557" t="str">
        <f t="shared" ca="1" si="892"/>
        <v/>
      </c>
      <c r="AA57" s="1557" t="str">
        <f t="shared" ca="1" si="892"/>
        <v/>
      </c>
      <c r="AB57" s="1556" t="str">
        <f t="shared" ca="1" si="892"/>
        <v/>
      </c>
      <c r="AC57" s="1558" t="str">
        <f t="shared" ca="1" si="892"/>
        <v/>
      </c>
      <c r="AD57" s="1557" t="str">
        <f t="shared" ca="1" si="892"/>
        <v/>
      </c>
      <c r="AE57" s="1557" t="str">
        <f t="shared" ca="1" si="892"/>
        <v/>
      </c>
      <c r="AF57" s="1557" t="str">
        <f t="shared" ca="1" si="892"/>
        <v/>
      </c>
      <c r="AG57" s="1557" t="str">
        <f t="shared" ca="1" si="892"/>
        <v/>
      </c>
      <c r="AH57" s="1557" t="str">
        <f t="shared" ca="1" si="892"/>
        <v/>
      </c>
      <c r="AI57" s="1557" t="str">
        <f t="shared" ca="1" si="892"/>
        <v/>
      </c>
      <c r="AJ57" s="1557" t="str">
        <f t="shared" ca="1" si="892"/>
        <v/>
      </c>
      <c r="AK57" s="1557" t="str">
        <f t="shared" ca="1" si="892"/>
        <v/>
      </c>
      <c r="AL57" s="1556" t="str">
        <f t="shared" ca="1" si="892"/>
        <v/>
      </c>
      <c r="AM57" s="1558" t="str">
        <f t="shared" ca="1" si="892"/>
        <v/>
      </c>
      <c r="AN57" s="1557" t="str">
        <f t="shared" ca="1" si="892"/>
        <v/>
      </c>
      <c r="AO57" s="1557" t="str">
        <f t="shared" ca="1" si="892"/>
        <v/>
      </c>
      <c r="AP57" s="1557" t="str">
        <f t="shared" ca="1" si="892"/>
        <v/>
      </c>
      <c r="AQ57" s="1557" t="str">
        <f t="shared" ca="1" si="892"/>
        <v/>
      </c>
      <c r="AR57" s="1557" t="str">
        <f t="shared" ca="1" si="892"/>
        <v/>
      </c>
      <c r="AS57" s="1557" t="str">
        <f t="shared" ca="1" si="892"/>
        <v/>
      </c>
      <c r="AT57" s="1557" t="str">
        <f t="shared" ca="1" si="892"/>
        <v/>
      </c>
      <c r="AU57" s="1557" t="str">
        <f t="shared" ca="1" si="892"/>
        <v/>
      </c>
      <c r="AV57" s="1556" t="str">
        <f t="shared" ca="1" si="892"/>
        <v/>
      </c>
      <c r="AW57" s="1558" t="str">
        <f t="shared" ca="1" si="892"/>
        <v/>
      </c>
      <c r="AX57" s="1557" t="str">
        <f t="shared" ca="1" si="892"/>
        <v/>
      </c>
      <c r="AY57" s="1557" t="str">
        <f t="shared" ca="1" si="892"/>
        <v/>
      </c>
      <c r="AZ57" s="1557" t="str">
        <f t="shared" ca="1" si="892"/>
        <v/>
      </c>
      <c r="BA57" s="1557" t="str">
        <f t="shared" ca="1" si="892"/>
        <v/>
      </c>
      <c r="BB57" s="1557" t="str">
        <f t="shared" ca="1" si="892"/>
        <v/>
      </c>
      <c r="BC57" s="1557" t="str">
        <f t="shared" ca="1" si="892"/>
        <v/>
      </c>
      <c r="BD57" s="1557" t="str">
        <f t="shared" ca="1" si="892"/>
        <v/>
      </c>
      <c r="BE57" s="1557" t="str">
        <f t="shared" ca="1" si="892"/>
        <v/>
      </c>
      <c r="BF57" s="1556" t="str">
        <f t="shared" ca="1" si="892"/>
        <v/>
      </c>
      <c r="BG57" s="1558" t="str">
        <f t="shared" ca="1" si="892"/>
        <v/>
      </c>
      <c r="BH57" s="1557" t="str">
        <f t="shared" ca="1" si="892"/>
        <v/>
      </c>
      <c r="BI57" s="1557" t="str">
        <f t="shared" ca="1" si="892"/>
        <v/>
      </c>
      <c r="BJ57" s="1557" t="str">
        <f t="shared" ca="1" si="892"/>
        <v/>
      </c>
      <c r="BK57" s="1557" t="str">
        <f t="shared" ca="1" si="892"/>
        <v/>
      </c>
      <c r="BL57" s="1557" t="str">
        <f t="shared" ca="1" si="892"/>
        <v/>
      </c>
      <c r="BM57" s="1557" t="str">
        <f t="shared" ca="1" si="892"/>
        <v/>
      </c>
      <c r="BN57" s="1557" t="str">
        <f t="shared" ca="1" si="892"/>
        <v/>
      </c>
      <c r="BO57" s="1557" t="str">
        <f t="shared" ca="1" si="892"/>
        <v/>
      </c>
      <c r="BP57" s="1556" t="str">
        <f t="shared" ca="1" si="892"/>
        <v/>
      </c>
      <c r="BQ57" s="1555"/>
      <c r="BR57" s="1554"/>
    </row>
    <row r="58" spans="2:70" ht="9.75" customHeight="1">
      <c r="B58" s="1563"/>
      <c r="C58" s="1591">
        <v>8</v>
      </c>
      <c r="D58" s="1588">
        <f>IFERROR(MATCH(F58,J!G$10:G$609,0)+9,J!C$618)</f>
        <v>618</v>
      </c>
      <c r="E58" s="1827" t="s">
        <v>949</v>
      </c>
      <c r="F58" s="1828"/>
      <c r="G58" s="1590" t="str">
        <f t="shared" ref="G58" ca="1" si="893">INDIRECT("J!G"&amp;D58+1)</f>
        <v/>
      </c>
      <c r="H58" s="1589" t="str">
        <f t="shared" ref="H58:W58" ca="1" si="894">IFERROR(INDIRECT(H$7&amp;$D58+3),"")</f>
        <v/>
      </c>
      <c r="I58" s="1121" t="str">
        <f t="shared" ca="1" si="894"/>
        <v/>
      </c>
      <c r="J58" s="1122" t="str">
        <f t="shared" ca="1" si="894"/>
        <v/>
      </c>
      <c r="K58" s="1122" t="str">
        <f t="shared" ca="1" si="894"/>
        <v/>
      </c>
      <c r="L58" s="1122" t="str">
        <f t="shared" ca="1" si="894"/>
        <v/>
      </c>
      <c r="M58" s="1122" t="str">
        <f t="shared" ca="1" si="894"/>
        <v/>
      </c>
      <c r="N58" s="1122" t="str">
        <f t="shared" ca="1" si="894"/>
        <v/>
      </c>
      <c r="O58" s="1122" t="str">
        <f t="shared" ca="1" si="894"/>
        <v/>
      </c>
      <c r="P58" s="1122" t="str">
        <f t="shared" ca="1" si="894"/>
        <v/>
      </c>
      <c r="Q58" s="1122" t="str">
        <f t="shared" ca="1" si="894"/>
        <v/>
      </c>
      <c r="R58" s="1123" t="str">
        <f t="shared" ca="1" si="894"/>
        <v/>
      </c>
      <c r="S58" s="1121" t="str">
        <f t="shared" ca="1" si="894"/>
        <v/>
      </c>
      <c r="T58" s="1122" t="str">
        <f t="shared" ca="1" si="894"/>
        <v/>
      </c>
      <c r="U58" s="1122" t="str">
        <f t="shared" ca="1" si="894"/>
        <v/>
      </c>
      <c r="V58" s="1122" t="str">
        <f t="shared" ca="1" si="894"/>
        <v/>
      </c>
      <c r="W58" s="1122" t="str">
        <f t="shared" ca="1" si="894"/>
        <v/>
      </c>
      <c r="X58" s="1122" t="str">
        <f t="shared" ref="X58:AM58" ca="1" si="895">IFERROR(INDIRECT(X$7&amp;$D58+3),"")</f>
        <v/>
      </c>
      <c r="Y58" s="1122" t="str">
        <f t="shared" ca="1" si="895"/>
        <v/>
      </c>
      <c r="Z58" s="1122" t="str">
        <f t="shared" ca="1" si="895"/>
        <v/>
      </c>
      <c r="AA58" s="1122" t="str">
        <f t="shared" ca="1" si="895"/>
        <v/>
      </c>
      <c r="AB58" s="1123" t="str">
        <f t="shared" ca="1" si="895"/>
        <v/>
      </c>
      <c r="AC58" s="1121" t="str">
        <f t="shared" ca="1" si="895"/>
        <v/>
      </c>
      <c r="AD58" s="1122" t="str">
        <f t="shared" ca="1" si="895"/>
        <v/>
      </c>
      <c r="AE58" s="1122" t="str">
        <f t="shared" ca="1" si="895"/>
        <v/>
      </c>
      <c r="AF58" s="1122" t="str">
        <f t="shared" ca="1" si="895"/>
        <v/>
      </c>
      <c r="AG58" s="1122" t="str">
        <f t="shared" ca="1" si="895"/>
        <v/>
      </c>
      <c r="AH58" s="1122" t="str">
        <f t="shared" ca="1" si="895"/>
        <v/>
      </c>
      <c r="AI58" s="1122" t="str">
        <f t="shared" ca="1" si="895"/>
        <v/>
      </c>
      <c r="AJ58" s="1122" t="str">
        <f t="shared" ca="1" si="895"/>
        <v/>
      </c>
      <c r="AK58" s="1122" t="str">
        <f t="shared" ca="1" si="895"/>
        <v/>
      </c>
      <c r="AL58" s="1123" t="str">
        <f t="shared" ca="1" si="895"/>
        <v/>
      </c>
      <c r="AM58" s="1121" t="str">
        <f t="shared" ca="1" si="895"/>
        <v/>
      </c>
      <c r="AN58" s="1122" t="str">
        <f t="shared" ref="AN58:BC58" ca="1" si="896">IFERROR(INDIRECT(AN$7&amp;$D58+3),"")</f>
        <v/>
      </c>
      <c r="AO58" s="1122" t="str">
        <f t="shared" ca="1" si="896"/>
        <v/>
      </c>
      <c r="AP58" s="1122" t="str">
        <f t="shared" ca="1" si="896"/>
        <v/>
      </c>
      <c r="AQ58" s="1122" t="str">
        <f t="shared" ca="1" si="896"/>
        <v/>
      </c>
      <c r="AR58" s="1122" t="str">
        <f t="shared" ca="1" si="896"/>
        <v/>
      </c>
      <c r="AS58" s="1122" t="str">
        <f t="shared" ca="1" si="896"/>
        <v/>
      </c>
      <c r="AT58" s="1122" t="str">
        <f t="shared" ca="1" si="896"/>
        <v/>
      </c>
      <c r="AU58" s="1122" t="str">
        <f t="shared" ca="1" si="896"/>
        <v/>
      </c>
      <c r="AV58" s="1123" t="str">
        <f t="shared" ca="1" si="896"/>
        <v/>
      </c>
      <c r="AW58" s="1121" t="str">
        <f t="shared" ca="1" si="896"/>
        <v/>
      </c>
      <c r="AX58" s="1122" t="str">
        <f t="shared" ca="1" si="896"/>
        <v/>
      </c>
      <c r="AY58" s="1122" t="str">
        <f t="shared" ca="1" si="896"/>
        <v/>
      </c>
      <c r="AZ58" s="1122" t="str">
        <f t="shared" ca="1" si="896"/>
        <v/>
      </c>
      <c r="BA58" s="1122" t="str">
        <f t="shared" ca="1" si="896"/>
        <v/>
      </c>
      <c r="BB58" s="1122" t="str">
        <f t="shared" ca="1" si="896"/>
        <v/>
      </c>
      <c r="BC58" s="1122" t="str">
        <f t="shared" ca="1" si="896"/>
        <v/>
      </c>
      <c r="BD58" s="1122" t="str">
        <f t="shared" ref="BD58:BP58" ca="1" si="897">IFERROR(INDIRECT(BD$7&amp;$D58+3),"")</f>
        <v/>
      </c>
      <c r="BE58" s="1122" t="str">
        <f t="shared" ca="1" si="897"/>
        <v/>
      </c>
      <c r="BF58" s="1123" t="str">
        <f t="shared" ca="1" si="897"/>
        <v/>
      </c>
      <c r="BG58" s="1121" t="str">
        <f t="shared" ca="1" si="897"/>
        <v/>
      </c>
      <c r="BH58" s="1122" t="str">
        <f t="shared" ca="1" si="897"/>
        <v/>
      </c>
      <c r="BI58" s="1122" t="str">
        <f t="shared" ca="1" si="897"/>
        <v/>
      </c>
      <c r="BJ58" s="1122" t="str">
        <f t="shared" ca="1" si="897"/>
        <v/>
      </c>
      <c r="BK58" s="1122" t="str">
        <f t="shared" ca="1" si="897"/>
        <v/>
      </c>
      <c r="BL58" s="1122" t="str">
        <f t="shared" ca="1" si="897"/>
        <v/>
      </c>
      <c r="BM58" s="1122" t="str">
        <f t="shared" ca="1" si="897"/>
        <v/>
      </c>
      <c r="BN58" s="1122" t="str">
        <f t="shared" ca="1" si="897"/>
        <v/>
      </c>
      <c r="BO58" s="1122" t="str">
        <f t="shared" ca="1" si="897"/>
        <v/>
      </c>
      <c r="BP58" s="1123" t="str">
        <f t="shared" ca="1" si="897"/>
        <v/>
      </c>
      <c r="BQ58" s="1583"/>
      <c r="BR58" s="1554"/>
    </row>
    <row r="59" spans="2:70" ht="9.75" customHeight="1">
      <c r="B59" s="1563"/>
      <c r="C59" s="1571" t="s">
        <v>99</v>
      </c>
      <c r="D59" s="1588" t="str">
        <f t="shared" ref="D59:D61" si="898">IF(F59="","",F59)</f>
        <v/>
      </c>
      <c r="E59" s="1829" t="str">
        <f t="shared" ref="E59" si="899">IF(D58=1218,"","株")</f>
        <v>株</v>
      </c>
      <c r="F59" s="1830"/>
      <c r="G59" s="1587" t="str">
        <f t="shared" ref="G59" ca="1" si="900">INDIRECT("J!G"&amp;D58+2)&amp;"　"&amp;INDIRECT("J!G"&amp;D58+3)</f>
        <v>　</v>
      </c>
      <c r="H59" s="1538" t="s">
        <v>906</v>
      </c>
      <c r="I59" s="1586" t="str">
        <f t="shared" ref="I59" ca="1" si="901">IF(I58="","",IF(I58&gt;H58,"+","")&amp;ROUND(I58-H58,1))</f>
        <v/>
      </c>
      <c r="J59" s="1585" t="str">
        <f t="shared" ref="J59" ca="1" si="902">IF(J58="","",IF(J58&gt;I58,"+","")&amp;ROUND(J58-I58,1))</f>
        <v/>
      </c>
      <c r="K59" s="1585" t="str">
        <f t="shared" ref="K59" ca="1" si="903">IF(K58="","",IF(K58&gt;J58,"+","")&amp;ROUND(K58-J58,1))</f>
        <v/>
      </c>
      <c r="L59" s="1585" t="str">
        <f t="shared" ref="L59" ca="1" si="904">IF(L58="","",IF(L58&gt;K58,"+","")&amp;ROUND(L58-K58,1))</f>
        <v/>
      </c>
      <c r="M59" s="1585" t="str">
        <f t="shared" ref="M59" ca="1" si="905">IF(M58="","",IF(M58&gt;L58,"+","")&amp;ROUND(M58-L58,1))</f>
        <v/>
      </c>
      <c r="N59" s="1585" t="str">
        <f t="shared" ref="N59" ca="1" si="906">IF(N58="","",IF(N58&gt;M58,"+","")&amp;ROUND(N58-M58,1))</f>
        <v/>
      </c>
      <c r="O59" s="1585" t="str">
        <f t="shared" ref="O59" ca="1" si="907">IF(O58="","",IF(O58&gt;N58,"+","")&amp;ROUND(O58-N58,1))</f>
        <v/>
      </c>
      <c r="P59" s="1585" t="str">
        <f t="shared" ref="P59" ca="1" si="908">IF(P58="","",IF(P58&gt;O58,"+","")&amp;ROUND(P58-O58,1))</f>
        <v/>
      </c>
      <c r="Q59" s="1585" t="str">
        <f t="shared" ref="Q59" ca="1" si="909">IF(Q58="","",IF(Q58&gt;P58,"+","")&amp;ROUND(Q58-P58,1))</f>
        <v/>
      </c>
      <c r="R59" s="1584" t="str">
        <f t="shared" ref="R59" ca="1" si="910">IF(R58="","",IF(R58&gt;Q58,"+","")&amp;ROUND(R58-Q58,1))</f>
        <v/>
      </c>
      <c r="S59" s="1586" t="str">
        <f t="shared" ref="S59" ca="1" si="911">IF(S58="","",IF(S58&gt;R58,"+","")&amp;ROUND(S58-R58,1))</f>
        <v/>
      </c>
      <c r="T59" s="1585" t="str">
        <f t="shared" ref="T59" ca="1" si="912">IF(T58="","",IF(T58&gt;S58,"+","")&amp;ROUND(T58-S58,1))</f>
        <v/>
      </c>
      <c r="U59" s="1585" t="str">
        <f t="shared" ref="U59" ca="1" si="913">IF(U58="","",IF(U58&gt;T58,"+","")&amp;ROUND(U58-T58,1))</f>
        <v/>
      </c>
      <c r="V59" s="1585" t="str">
        <f t="shared" ref="V59" ca="1" si="914">IF(V58="","",IF(V58&gt;U58,"+","")&amp;ROUND(V58-U58,1))</f>
        <v/>
      </c>
      <c r="W59" s="1585" t="str">
        <f t="shared" ref="W59" ca="1" si="915">IF(W58="","",IF(W58&gt;V58,"+","")&amp;ROUND(W58-V58,1))</f>
        <v/>
      </c>
      <c r="X59" s="1585" t="str">
        <f t="shared" ref="X59" ca="1" si="916">IF(X58="","",IF(X58&gt;W58,"+","")&amp;ROUND(X58-W58,1))</f>
        <v/>
      </c>
      <c r="Y59" s="1585" t="str">
        <f t="shared" ref="Y59" ca="1" si="917">IF(Y58="","",IF(Y58&gt;X58,"+","")&amp;ROUND(Y58-X58,1))</f>
        <v/>
      </c>
      <c r="Z59" s="1585" t="str">
        <f t="shared" ref="Z59" ca="1" si="918">IF(Z58="","",IF(Z58&gt;Y58,"+","")&amp;ROUND(Z58-Y58,1))</f>
        <v/>
      </c>
      <c r="AA59" s="1585" t="str">
        <f t="shared" ref="AA59" ca="1" si="919">IF(AA58="","",IF(AA58&gt;Z58,"+","")&amp;ROUND(AA58-Z58,1))</f>
        <v/>
      </c>
      <c r="AB59" s="1584" t="str">
        <f t="shared" ref="AB59" ca="1" si="920">IF(AB58="","",IF(AB58&gt;AA58,"+","")&amp;ROUND(AB58-AA58,1))</f>
        <v/>
      </c>
      <c r="AC59" s="1586" t="str">
        <f t="shared" ref="AC59" ca="1" si="921">IF(AC58="","",IF(AC58&gt;AB58,"+","")&amp;ROUND(AC58-AB58,1))</f>
        <v/>
      </c>
      <c r="AD59" s="1585" t="str">
        <f t="shared" ref="AD59" ca="1" si="922">IF(AD58="","",IF(AD58&gt;AC58,"+","")&amp;ROUND(AD58-AC58,1))</f>
        <v/>
      </c>
      <c r="AE59" s="1585" t="str">
        <f t="shared" ref="AE59" ca="1" si="923">IF(AE58="","",IF(AE58&gt;AD58,"+","")&amp;ROUND(AE58-AD58,1))</f>
        <v/>
      </c>
      <c r="AF59" s="1585" t="str">
        <f t="shared" ref="AF59" ca="1" si="924">IF(AF58="","",IF(AF58&gt;AE58,"+","")&amp;ROUND(AF58-AE58,1))</f>
        <v/>
      </c>
      <c r="AG59" s="1585" t="str">
        <f t="shared" ref="AG59" ca="1" si="925">IF(AG58="","",IF(AG58&gt;AF58,"+","")&amp;ROUND(AG58-AF58,1))</f>
        <v/>
      </c>
      <c r="AH59" s="1585" t="str">
        <f t="shared" ref="AH59" ca="1" si="926">IF(AH58="","",IF(AH58&gt;AG58,"+","")&amp;ROUND(AH58-AG58,1))</f>
        <v/>
      </c>
      <c r="AI59" s="1585" t="str">
        <f t="shared" ref="AI59" ca="1" si="927">IF(AI58="","",IF(AI58&gt;AH58,"+","")&amp;ROUND(AI58-AH58,1))</f>
        <v/>
      </c>
      <c r="AJ59" s="1585" t="str">
        <f t="shared" ref="AJ59" ca="1" si="928">IF(AJ58="","",IF(AJ58&gt;AI58,"+","")&amp;ROUND(AJ58-AI58,1))</f>
        <v/>
      </c>
      <c r="AK59" s="1585" t="str">
        <f t="shared" ref="AK59" ca="1" si="929">IF(AK58="","",IF(AK58&gt;AJ58,"+","")&amp;ROUND(AK58-AJ58,1))</f>
        <v/>
      </c>
      <c r="AL59" s="1584" t="str">
        <f t="shared" ref="AL59" ca="1" si="930">IF(AL58="","",IF(AL58&gt;AK58,"+","")&amp;ROUND(AL58-AK58,1))</f>
        <v/>
      </c>
      <c r="AM59" s="1586" t="str">
        <f t="shared" ref="AM59" ca="1" si="931">IF(AM58="","",IF(AM58&gt;AL58,"+","")&amp;ROUND(AM58-AL58,1))</f>
        <v/>
      </c>
      <c r="AN59" s="1585" t="str">
        <f t="shared" ref="AN59" ca="1" si="932">IF(AN58="","",IF(AN58&gt;AM58,"+","")&amp;ROUND(AN58-AM58,1))</f>
        <v/>
      </c>
      <c r="AO59" s="1585" t="str">
        <f t="shared" ref="AO59" ca="1" si="933">IF(AO58="","",IF(AO58&gt;AN58,"+","")&amp;ROUND(AO58-AN58,1))</f>
        <v/>
      </c>
      <c r="AP59" s="1585" t="str">
        <f t="shared" ref="AP59" ca="1" si="934">IF(AP58="","",IF(AP58&gt;AO58,"+","")&amp;ROUND(AP58-AO58,1))</f>
        <v/>
      </c>
      <c r="AQ59" s="1585" t="str">
        <f t="shared" ref="AQ59" ca="1" si="935">IF(AQ58="","",IF(AQ58&gt;AP58,"+","")&amp;ROUND(AQ58-AP58,1))</f>
        <v/>
      </c>
      <c r="AR59" s="1585" t="str">
        <f t="shared" ref="AR59" ca="1" si="936">IF(AR58="","",IF(AR58&gt;AQ58,"+","")&amp;ROUND(AR58-AQ58,1))</f>
        <v/>
      </c>
      <c r="AS59" s="1585" t="str">
        <f t="shared" ref="AS59" ca="1" si="937">IF(AS58="","",IF(AS58&gt;AR58,"+","")&amp;ROUND(AS58-AR58,1))</f>
        <v/>
      </c>
      <c r="AT59" s="1585" t="str">
        <f t="shared" ref="AT59" ca="1" si="938">IF(AT58="","",IF(AT58&gt;AS58,"+","")&amp;ROUND(AT58-AS58,1))</f>
        <v/>
      </c>
      <c r="AU59" s="1585" t="str">
        <f t="shared" ref="AU59" ca="1" si="939">IF(AU58="","",IF(AU58&gt;AT58,"+","")&amp;ROUND(AU58-AT58,1))</f>
        <v/>
      </c>
      <c r="AV59" s="1584" t="str">
        <f t="shared" ref="AV59" ca="1" si="940">IF(AV58="","",IF(AV58&gt;AU58,"+","")&amp;ROUND(AV58-AU58,1))</f>
        <v/>
      </c>
      <c r="AW59" s="1586" t="str">
        <f t="shared" ref="AW59" ca="1" si="941">IF(AW58="","",IF(AW58&gt;AV58,"+","")&amp;ROUND(AW58-AV58,1))</f>
        <v/>
      </c>
      <c r="AX59" s="1585" t="str">
        <f t="shared" ref="AX59" ca="1" si="942">IF(AX58="","",IF(AX58&gt;AW58,"+","")&amp;ROUND(AX58-AW58,1))</f>
        <v/>
      </c>
      <c r="AY59" s="1585" t="str">
        <f t="shared" ref="AY59" ca="1" si="943">IF(AY58="","",IF(AY58&gt;AX58,"+","")&amp;ROUND(AY58-AX58,1))</f>
        <v/>
      </c>
      <c r="AZ59" s="1585" t="str">
        <f t="shared" ref="AZ59" ca="1" si="944">IF(AZ58="","",IF(AZ58&gt;AY58,"+","")&amp;ROUND(AZ58-AY58,1))</f>
        <v/>
      </c>
      <c r="BA59" s="1585" t="str">
        <f t="shared" ref="BA59" ca="1" si="945">IF(BA58="","",IF(BA58&gt;AZ58,"+","")&amp;ROUND(BA58-AZ58,1))</f>
        <v/>
      </c>
      <c r="BB59" s="1585" t="str">
        <f t="shared" ref="BB59" ca="1" si="946">IF(BB58="","",IF(BB58&gt;BA58,"+","")&amp;ROUND(BB58-BA58,1))</f>
        <v/>
      </c>
      <c r="BC59" s="1585" t="str">
        <f t="shared" ref="BC59" ca="1" si="947">IF(BC58="","",IF(BC58&gt;BB58,"+","")&amp;ROUND(BC58-BB58,1))</f>
        <v/>
      </c>
      <c r="BD59" s="1585" t="str">
        <f t="shared" ref="BD59" ca="1" si="948">IF(BD58="","",IF(BD58&gt;BC58,"+","")&amp;ROUND(BD58-BC58,1))</f>
        <v/>
      </c>
      <c r="BE59" s="1585" t="str">
        <f t="shared" ref="BE59" ca="1" si="949">IF(BE58="","",IF(BE58&gt;BD58,"+","")&amp;ROUND(BE58-BD58,1))</f>
        <v/>
      </c>
      <c r="BF59" s="1584" t="str">
        <f t="shared" ref="BF59" ca="1" si="950">IF(BF58="","",IF(BF58&gt;BE58,"+","")&amp;ROUND(BF58-BE58,1))</f>
        <v/>
      </c>
      <c r="BG59" s="1586" t="str">
        <f t="shared" ref="BG59" ca="1" si="951">IF(BG58="","",IF(BG58&gt;BF58,"+","")&amp;ROUND(BG58-BF58,1))</f>
        <v/>
      </c>
      <c r="BH59" s="1585" t="str">
        <f t="shared" ref="BH59" ca="1" si="952">IF(BH58="","",IF(BH58&gt;BG58,"+","")&amp;ROUND(BH58-BG58,1))</f>
        <v/>
      </c>
      <c r="BI59" s="1585" t="str">
        <f t="shared" ref="BI59" ca="1" si="953">IF(BI58="","",IF(BI58&gt;BH58,"+","")&amp;ROUND(BI58-BH58,1))</f>
        <v/>
      </c>
      <c r="BJ59" s="1585" t="str">
        <f t="shared" ref="BJ59" ca="1" si="954">IF(BJ58="","",IF(BJ58&gt;BI58,"+","")&amp;ROUND(BJ58-BI58,1))</f>
        <v/>
      </c>
      <c r="BK59" s="1585" t="str">
        <f t="shared" ref="BK59" ca="1" si="955">IF(BK58="","",IF(BK58&gt;BJ58,"+","")&amp;ROUND(BK58-BJ58,1))</f>
        <v/>
      </c>
      <c r="BL59" s="1585" t="str">
        <f t="shared" ref="BL59" ca="1" si="956">IF(BL58="","",IF(BL58&gt;BK58,"+","")&amp;ROUND(BL58-BK58,1))</f>
        <v/>
      </c>
      <c r="BM59" s="1585" t="str">
        <f t="shared" ref="BM59" ca="1" si="957">IF(BM58="","",IF(BM58&gt;BL58,"+","")&amp;ROUND(BM58-BL58,1))</f>
        <v/>
      </c>
      <c r="BN59" s="1585" t="str">
        <f t="shared" ref="BN59" ca="1" si="958">IF(BN58="","",IF(BN58&gt;BM58,"+","")&amp;ROUND(BN58-BM58,1))</f>
        <v/>
      </c>
      <c r="BO59" s="1585" t="str">
        <f t="shared" ref="BO59" ca="1" si="959">IF(BO58="","",IF(BO58&gt;BN58,"+","")&amp;ROUND(BO58-BN58,1))</f>
        <v/>
      </c>
      <c r="BP59" s="1584" t="str">
        <f t="shared" ref="BP59" ca="1" si="960">IF(BP58="","",IF(BP58&gt;BO58,"+","")&amp;ROUND(BP58-BO58,1))</f>
        <v/>
      </c>
      <c r="BQ59" s="1583"/>
      <c r="BR59" s="1554"/>
    </row>
    <row r="60" spans="2:70" ht="9.75" customHeight="1">
      <c r="B60" s="1563"/>
      <c r="C60" s="1571" t="str">
        <f ca="1">IF(BP62="","","A")</f>
        <v/>
      </c>
      <c r="D60" s="1570" t="str">
        <f t="shared" si="898"/>
        <v/>
      </c>
      <c r="E60" s="1662" t="str">
        <f t="shared" ref="E60" ca="1" si="961">IF(G58="","","買")</f>
        <v/>
      </c>
      <c r="F60" s="1663"/>
      <c r="G60" s="1577" t="str">
        <f ca="1">IF(OR(D60="",D59="",G58=""),"",D59*D60)</f>
        <v/>
      </c>
      <c r="H60" s="1533" t="str">
        <f t="shared" ref="H60" ca="1" si="962">IF(BP61="","",G60)</f>
        <v/>
      </c>
      <c r="I60" s="1582" t="str">
        <f t="shared" ref="I60" ca="1" si="963">IFERROR(I58/H58*100-100,"")</f>
        <v/>
      </c>
      <c r="J60" s="1581" t="str">
        <f t="shared" ref="J60" ca="1" si="964">IFERROR(J58/I58*100-100,"")</f>
        <v/>
      </c>
      <c r="K60" s="1581" t="str">
        <f t="shared" ref="K60:L60" ca="1" si="965">IFERROR(K58/J58*100-100,"")</f>
        <v/>
      </c>
      <c r="L60" s="1581" t="str">
        <f t="shared" ca="1" si="965"/>
        <v/>
      </c>
      <c r="M60" s="1581" t="str">
        <f t="shared" ref="M60" ca="1" si="966">IFERROR(M58/L58*100-100,"")</f>
        <v/>
      </c>
      <c r="N60" s="1581" t="str">
        <f t="shared" ref="N60" ca="1" si="967">IFERROR(N58/M58*100-100,"")</f>
        <v/>
      </c>
      <c r="O60" s="1581" t="str">
        <f t="shared" ref="O60" ca="1" si="968">IFERROR(O58/N58*100-100,"")</f>
        <v/>
      </c>
      <c r="P60" s="1581" t="str">
        <f t="shared" ref="P60" ca="1" si="969">IFERROR(P58/O58*100-100,"")</f>
        <v/>
      </c>
      <c r="Q60" s="1581" t="str">
        <f t="shared" ref="Q60" ca="1" si="970">IFERROR(Q58/P58*100-100,"")</f>
        <v/>
      </c>
      <c r="R60" s="1580" t="str">
        <f t="shared" ref="R60" ca="1" si="971">IFERROR(R58/Q58*100-100,"")</f>
        <v/>
      </c>
      <c r="S60" s="1582" t="str">
        <f t="shared" ref="S60" ca="1" si="972">IFERROR(S58/R58*100-100,"")</f>
        <v/>
      </c>
      <c r="T60" s="1581" t="str">
        <f t="shared" ref="T60" ca="1" si="973">IFERROR(T58/S58*100-100,"")</f>
        <v/>
      </c>
      <c r="U60" s="1581" t="str">
        <f t="shared" ref="U60" ca="1" si="974">IFERROR(U58/T58*100-100,"")</f>
        <v/>
      </c>
      <c r="V60" s="1581" t="str">
        <f t="shared" ref="V60" ca="1" si="975">IFERROR(V58/U58*100-100,"")</f>
        <v/>
      </c>
      <c r="W60" s="1581" t="str">
        <f t="shared" ref="W60" ca="1" si="976">IFERROR(W58/V58*100-100,"")</f>
        <v/>
      </c>
      <c r="X60" s="1581" t="str">
        <f t="shared" ref="X60" ca="1" si="977">IFERROR(X58/W58*100-100,"")</f>
        <v/>
      </c>
      <c r="Y60" s="1581" t="str">
        <f t="shared" ref="Y60:Z60" ca="1" si="978">IFERROR(Y58/X58*100-100,"")</f>
        <v/>
      </c>
      <c r="Z60" s="1581" t="str">
        <f t="shared" ca="1" si="978"/>
        <v/>
      </c>
      <c r="AA60" s="1581" t="str">
        <f t="shared" ref="AA60" ca="1" si="979">IFERROR(AA58/Z58*100-100,"")</f>
        <v/>
      </c>
      <c r="AB60" s="1580" t="str">
        <f t="shared" ref="AB60" ca="1" si="980">IFERROR(AB58/AA58*100-100,"")</f>
        <v/>
      </c>
      <c r="AC60" s="1582" t="str">
        <f t="shared" ref="AC60" ca="1" si="981">IFERROR(AC58/AB58*100-100,"")</f>
        <v/>
      </c>
      <c r="AD60" s="1581" t="str">
        <f t="shared" ref="AD60" ca="1" si="982">IFERROR(AD58/AC58*100-100,"")</f>
        <v/>
      </c>
      <c r="AE60" s="1581" t="str">
        <f t="shared" ref="AE60" ca="1" si="983">IFERROR(AE58/AD58*100-100,"")</f>
        <v/>
      </c>
      <c r="AF60" s="1581" t="str">
        <f t="shared" ref="AF60" ca="1" si="984">IFERROR(AF58/AE58*100-100,"")</f>
        <v/>
      </c>
      <c r="AG60" s="1581" t="str">
        <f t="shared" ref="AG60" ca="1" si="985">IFERROR(AG58/AF58*100-100,"")</f>
        <v/>
      </c>
      <c r="AH60" s="1581" t="str">
        <f t="shared" ref="AH60" ca="1" si="986">IFERROR(AH58/AG58*100-100,"")</f>
        <v/>
      </c>
      <c r="AI60" s="1581" t="str">
        <f t="shared" ref="AI60" ca="1" si="987">IFERROR(AI58/AH58*100-100,"")</f>
        <v/>
      </c>
      <c r="AJ60" s="1581" t="str">
        <f t="shared" ref="AJ60" ca="1" si="988">IFERROR(AJ58/AI58*100-100,"")</f>
        <v/>
      </c>
      <c r="AK60" s="1581" t="str">
        <f t="shared" ref="AK60" ca="1" si="989">IFERROR(AK58/AJ58*100-100,"")</f>
        <v/>
      </c>
      <c r="AL60" s="1580" t="str">
        <f t="shared" ref="AL60" ca="1" si="990">IFERROR(AL58/AK58*100-100,"")</f>
        <v/>
      </c>
      <c r="AM60" s="1582" t="str">
        <f t="shared" ref="AM60" ca="1" si="991">IFERROR(AM58/AL58*100-100,"")</f>
        <v/>
      </c>
      <c r="AN60" s="1581" t="str">
        <f t="shared" ref="AN60" ca="1" si="992">IFERROR(AN58/AM58*100-100,"")</f>
        <v/>
      </c>
      <c r="AO60" s="1581" t="str">
        <f t="shared" ref="AO60" ca="1" si="993">IFERROR(AO58/AN58*100-100,"")</f>
        <v/>
      </c>
      <c r="AP60" s="1581" t="str">
        <f t="shared" ref="AP60" ca="1" si="994">IFERROR(AP58/AO58*100-100,"")</f>
        <v/>
      </c>
      <c r="AQ60" s="1581" t="str">
        <f t="shared" ref="AQ60" ca="1" si="995">IFERROR(AQ58/AP58*100-100,"")</f>
        <v/>
      </c>
      <c r="AR60" s="1581" t="str">
        <f t="shared" ref="AR60" ca="1" si="996">IFERROR(AR58/AQ58*100-100,"")</f>
        <v/>
      </c>
      <c r="AS60" s="1581" t="str">
        <f t="shared" ref="AS60" ca="1" si="997">IFERROR(AS58/AR58*100-100,"")</f>
        <v/>
      </c>
      <c r="AT60" s="1581" t="str">
        <f t="shared" ref="AT60" ca="1" si="998">IFERROR(AT58/AS58*100-100,"")</f>
        <v/>
      </c>
      <c r="AU60" s="1581" t="str">
        <f t="shared" ref="AU60" ca="1" si="999">IFERROR(AU58/AT58*100-100,"")</f>
        <v/>
      </c>
      <c r="AV60" s="1580" t="str">
        <f t="shared" ref="AV60" ca="1" si="1000">IFERROR(AV58/AU58*100-100,"")</f>
        <v/>
      </c>
      <c r="AW60" s="1582" t="str">
        <f t="shared" ref="AW60" ca="1" si="1001">IFERROR(AW58/AV58*100-100,"")</f>
        <v/>
      </c>
      <c r="AX60" s="1581" t="str">
        <f t="shared" ref="AX60" ca="1" si="1002">IFERROR(AX58/AW58*100-100,"")</f>
        <v/>
      </c>
      <c r="AY60" s="1581" t="str">
        <f t="shared" ref="AY60" ca="1" si="1003">IFERROR(AY58/AX58*100-100,"")</f>
        <v/>
      </c>
      <c r="AZ60" s="1581" t="str">
        <f t="shared" ref="AZ60" ca="1" si="1004">IFERROR(AZ58/AY58*100-100,"")</f>
        <v/>
      </c>
      <c r="BA60" s="1581" t="str">
        <f t="shared" ref="BA60" ca="1" si="1005">IFERROR(BA58/AZ58*100-100,"")</f>
        <v/>
      </c>
      <c r="BB60" s="1581" t="str">
        <f t="shared" ref="BB60" ca="1" si="1006">IFERROR(BB58/BA58*100-100,"")</f>
        <v/>
      </c>
      <c r="BC60" s="1581" t="str">
        <f t="shared" ref="BC60" ca="1" si="1007">IFERROR(BC58/BB58*100-100,"")</f>
        <v/>
      </c>
      <c r="BD60" s="1581" t="str">
        <f t="shared" ref="BD60" ca="1" si="1008">IFERROR(BD58/BC58*100-100,"")</f>
        <v/>
      </c>
      <c r="BE60" s="1581" t="str">
        <f t="shared" ref="BE60" ca="1" si="1009">IFERROR(BE58/BD58*100-100,"")</f>
        <v/>
      </c>
      <c r="BF60" s="1580" t="str">
        <f t="shared" ref="BF60" ca="1" si="1010">IFERROR(BF58/BE58*100-100,"")</f>
        <v/>
      </c>
      <c r="BG60" s="1582" t="str">
        <f t="shared" ref="BG60" ca="1" si="1011">IFERROR(BG58/BF58*100-100,"")</f>
        <v/>
      </c>
      <c r="BH60" s="1581" t="str">
        <f t="shared" ref="BH60" ca="1" si="1012">IFERROR(BH58/BG58*100-100,"")</f>
        <v/>
      </c>
      <c r="BI60" s="1581" t="str">
        <f t="shared" ref="BI60" ca="1" si="1013">IFERROR(BI58/BH58*100-100,"")</f>
        <v/>
      </c>
      <c r="BJ60" s="1581" t="str">
        <f t="shared" ref="BJ60" ca="1" si="1014">IFERROR(BJ58/BI58*100-100,"")</f>
        <v/>
      </c>
      <c r="BK60" s="1581" t="str">
        <f t="shared" ref="BK60" ca="1" si="1015">IFERROR(BK58/BJ58*100-100,"")</f>
        <v/>
      </c>
      <c r="BL60" s="1581" t="str">
        <f t="shared" ref="BL60" ca="1" si="1016">IFERROR(BL58/BK58*100-100,"")</f>
        <v/>
      </c>
      <c r="BM60" s="1581" t="str">
        <f t="shared" ref="BM60" ca="1" si="1017">IFERROR(BM58/BL58*100-100,"")</f>
        <v/>
      </c>
      <c r="BN60" s="1581" t="str">
        <f t="shared" ref="BN60" ca="1" si="1018">IFERROR(BN58/BM58*100-100,"")</f>
        <v/>
      </c>
      <c r="BO60" s="1581" t="str">
        <f t="shared" ref="BO60" ca="1" si="1019">IFERROR(BO58/BN58*100-100,"")</f>
        <v/>
      </c>
      <c r="BP60" s="1580" t="str">
        <f t="shared" ref="BP60" ca="1" si="1020">IFERROR(BP58/BO58*100-100,"")</f>
        <v/>
      </c>
      <c r="BQ60" s="1579"/>
      <c r="BR60" s="1554"/>
    </row>
    <row r="61" spans="2:70" ht="9.75" customHeight="1">
      <c r="B61" s="1563"/>
      <c r="C61" s="1571" t="str">
        <f ca="1">IF(BP62="","","B")</f>
        <v/>
      </c>
      <c r="D61" s="1578" t="str">
        <f t="shared" si="898"/>
        <v/>
      </c>
      <c r="E61" s="1667"/>
      <c r="F61" s="1825"/>
      <c r="G61" s="1577" t="str">
        <f t="shared" ref="G61" si="1021">IF(OR(D60="",D61=""),"",IFERROR(D59*D62,""))</f>
        <v/>
      </c>
      <c r="H61" s="1576" t="str">
        <f t="shared" ref="H61" ca="1" si="1022">IF(BP61="","",G61)</f>
        <v/>
      </c>
      <c r="I61" s="1575" t="str">
        <f t="shared" ref="I61:BP61" ca="1" si="1023">IF(OR($D61&gt;I$8,I$8&gt;$D63,$D60="",$D62="",I58=""),"",IF(I$8=$D63,$D62,I58)-$D60)</f>
        <v/>
      </c>
      <c r="J61" s="1574" t="str">
        <f t="shared" ca="1" si="1023"/>
        <v/>
      </c>
      <c r="K61" s="1574" t="str">
        <f t="shared" ca="1" si="1023"/>
        <v/>
      </c>
      <c r="L61" s="1574" t="str">
        <f t="shared" ca="1" si="1023"/>
        <v/>
      </c>
      <c r="M61" s="1574" t="str">
        <f t="shared" ca="1" si="1023"/>
        <v/>
      </c>
      <c r="N61" s="1574" t="str">
        <f t="shared" ca="1" si="1023"/>
        <v/>
      </c>
      <c r="O61" s="1574" t="str">
        <f t="shared" ca="1" si="1023"/>
        <v/>
      </c>
      <c r="P61" s="1574" t="str">
        <f t="shared" ca="1" si="1023"/>
        <v/>
      </c>
      <c r="Q61" s="1574" t="str">
        <f t="shared" ca="1" si="1023"/>
        <v/>
      </c>
      <c r="R61" s="1573" t="str">
        <f t="shared" ca="1" si="1023"/>
        <v/>
      </c>
      <c r="S61" s="1575" t="str">
        <f t="shared" ca="1" si="1023"/>
        <v/>
      </c>
      <c r="T61" s="1574" t="str">
        <f t="shared" ca="1" si="1023"/>
        <v/>
      </c>
      <c r="U61" s="1574" t="str">
        <f t="shared" ca="1" si="1023"/>
        <v/>
      </c>
      <c r="V61" s="1574" t="str">
        <f t="shared" ca="1" si="1023"/>
        <v/>
      </c>
      <c r="W61" s="1574" t="str">
        <f t="shared" ca="1" si="1023"/>
        <v/>
      </c>
      <c r="X61" s="1574" t="str">
        <f t="shared" ca="1" si="1023"/>
        <v/>
      </c>
      <c r="Y61" s="1574" t="str">
        <f t="shared" ca="1" si="1023"/>
        <v/>
      </c>
      <c r="Z61" s="1574" t="str">
        <f t="shared" ca="1" si="1023"/>
        <v/>
      </c>
      <c r="AA61" s="1574" t="str">
        <f t="shared" ca="1" si="1023"/>
        <v/>
      </c>
      <c r="AB61" s="1573" t="str">
        <f t="shared" ca="1" si="1023"/>
        <v/>
      </c>
      <c r="AC61" s="1575" t="str">
        <f t="shared" ca="1" si="1023"/>
        <v/>
      </c>
      <c r="AD61" s="1574" t="str">
        <f t="shared" ca="1" si="1023"/>
        <v/>
      </c>
      <c r="AE61" s="1574" t="str">
        <f t="shared" ca="1" si="1023"/>
        <v/>
      </c>
      <c r="AF61" s="1574" t="str">
        <f t="shared" ca="1" si="1023"/>
        <v/>
      </c>
      <c r="AG61" s="1574" t="str">
        <f t="shared" ca="1" si="1023"/>
        <v/>
      </c>
      <c r="AH61" s="1574" t="str">
        <f t="shared" ca="1" si="1023"/>
        <v/>
      </c>
      <c r="AI61" s="1574" t="str">
        <f t="shared" ca="1" si="1023"/>
        <v/>
      </c>
      <c r="AJ61" s="1574" t="str">
        <f t="shared" ca="1" si="1023"/>
        <v/>
      </c>
      <c r="AK61" s="1574" t="str">
        <f t="shared" ca="1" si="1023"/>
        <v/>
      </c>
      <c r="AL61" s="1573" t="str">
        <f t="shared" ca="1" si="1023"/>
        <v/>
      </c>
      <c r="AM61" s="1575" t="str">
        <f t="shared" ca="1" si="1023"/>
        <v/>
      </c>
      <c r="AN61" s="1574" t="str">
        <f t="shared" ca="1" si="1023"/>
        <v/>
      </c>
      <c r="AO61" s="1574" t="str">
        <f t="shared" ca="1" si="1023"/>
        <v/>
      </c>
      <c r="AP61" s="1574" t="str">
        <f t="shared" ca="1" si="1023"/>
        <v/>
      </c>
      <c r="AQ61" s="1574" t="str">
        <f t="shared" ca="1" si="1023"/>
        <v/>
      </c>
      <c r="AR61" s="1574" t="str">
        <f t="shared" ca="1" si="1023"/>
        <v/>
      </c>
      <c r="AS61" s="1574" t="str">
        <f t="shared" ca="1" si="1023"/>
        <v/>
      </c>
      <c r="AT61" s="1574" t="str">
        <f t="shared" ca="1" si="1023"/>
        <v/>
      </c>
      <c r="AU61" s="1574" t="str">
        <f t="shared" ca="1" si="1023"/>
        <v/>
      </c>
      <c r="AV61" s="1573" t="str">
        <f t="shared" ca="1" si="1023"/>
        <v/>
      </c>
      <c r="AW61" s="1575" t="str">
        <f t="shared" ca="1" si="1023"/>
        <v/>
      </c>
      <c r="AX61" s="1574" t="str">
        <f t="shared" ca="1" si="1023"/>
        <v/>
      </c>
      <c r="AY61" s="1574" t="str">
        <f t="shared" ca="1" si="1023"/>
        <v/>
      </c>
      <c r="AZ61" s="1574" t="str">
        <f t="shared" ca="1" si="1023"/>
        <v/>
      </c>
      <c r="BA61" s="1574" t="str">
        <f t="shared" ca="1" si="1023"/>
        <v/>
      </c>
      <c r="BB61" s="1574" t="str">
        <f t="shared" ca="1" si="1023"/>
        <v/>
      </c>
      <c r="BC61" s="1574" t="str">
        <f t="shared" ca="1" si="1023"/>
        <v/>
      </c>
      <c r="BD61" s="1574" t="str">
        <f t="shared" ca="1" si="1023"/>
        <v/>
      </c>
      <c r="BE61" s="1574" t="str">
        <f t="shared" ca="1" si="1023"/>
        <v/>
      </c>
      <c r="BF61" s="1573" t="str">
        <f t="shared" ca="1" si="1023"/>
        <v/>
      </c>
      <c r="BG61" s="1575" t="str">
        <f t="shared" ca="1" si="1023"/>
        <v/>
      </c>
      <c r="BH61" s="1574" t="str">
        <f t="shared" ca="1" si="1023"/>
        <v/>
      </c>
      <c r="BI61" s="1574" t="str">
        <f t="shared" ca="1" si="1023"/>
        <v/>
      </c>
      <c r="BJ61" s="1574" t="str">
        <f t="shared" ca="1" si="1023"/>
        <v/>
      </c>
      <c r="BK61" s="1574" t="str">
        <f t="shared" ca="1" si="1023"/>
        <v/>
      </c>
      <c r="BL61" s="1574" t="str">
        <f t="shared" ca="1" si="1023"/>
        <v/>
      </c>
      <c r="BM61" s="1574" t="str">
        <f t="shared" ca="1" si="1023"/>
        <v/>
      </c>
      <c r="BN61" s="1574" t="str">
        <f t="shared" ca="1" si="1023"/>
        <v/>
      </c>
      <c r="BO61" s="1574" t="str">
        <f t="shared" ca="1" si="1023"/>
        <v/>
      </c>
      <c r="BP61" s="1573" t="str">
        <f t="shared" ca="1" si="1023"/>
        <v/>
      </c>
      <c r="BQ61" s="1572"/>
      <c r="BR61" s="1554"/>
    </row>
    <row r="62" spans="2:70" ht="9.75" customHeight="1">
      <c r="B62" s="1563"/>
      <c r="C62" s="1571" t="str">
        <f ca="1">IF(BP62="","","C")</f>
        <v/>
      </c>
      <c r="D62" s="1570" t="str">
        <f t="shared" ref="D62" ca="1" si="1024">IF(F62="",LOOKUP($D63,I$8:BP$8,I58:BP58),$F62)</f>
        <v/>
      </c>
      <c r="E62" s="1668" t="str">
        <f t="shared" ref="E62" ca="1" si="1025">IF(G58="","","売")</f>
        <v/>
      </c>
      <c r="F62" s="1669"/>
      <c r="G62" s="1569" t="str">
        <f t="shared" ref="G62" ca="1" si="1026">IFERROR(G61-G60,"")</f>
        <v/>
      </c>
      <c r="H62" s="1568" t="str">
        <f t="shared" ref="H62" ca="1" si="1027">IF(BP62="","","A")</f>
        <v/>
      </c>
      <c r="I62" s="1567" t="str">
        <f t="shared" ref="I62:BP62" ca="1" si="1028">IF(I61="","",I61*$D59)</f>
        <v/>
      </c>
      <c r="J62" s="1566" t="str">
        <f t="shared" ca="1" si="1028"/>
        <v/>
      </c>
      <c r="K62" s="1566" t="str">
        <f t="shared" ca="1" si="1028"/>
        <v/>
      </c>
      <c r="L62" s="1566" t="str">
        <f t="shared" ca="1" si="1028"/>
        <v/>
      </c>
      <c r="M62" s="1566" t="str">
        <f t="shared" ca="1" si="1028"/>
        <v/>
      </c>
      <c r="N62" s="1566" t="str">
        <f t="shared" ca="1" si="1028"/>
        <v/>
      </c>
      <c r="O62" s="1566" t="str">
        <f t="shared" ca="1" si="1028"/>
        <v/>
      </c>
      <c r="P62" s="1566" t="str">
        <f t="shared" ca="1" si="1028"/>
        <v/>
      </c>
      <c r="Q62" s="1566" t="str">
        <f t="shared" ca="1" si="1028"/>
        <v/>
      </c>
      <c r="R62" s="1565" t="str">
        <f t="shared" ca="1" si="1028"/>
        <v/>
      </c>
      <c r="S62" s="1567" t="str">
        <f t="shared" ca="1" si="1028"/>
        <v/>
      </c>
      <c r="T62" s="1566" t="str">
        <f t="shared" ca="1" si="1028"/>
        <v/>
      </c>
      <c r="U62" s="1566" t="str">
        <f t="shared" ca="1" si="1028"/>
        <v/>
      </c>
      <c r="V62" s="1566" t="str">
        <f t="shared" ca="1" si="1028"/>
        <v/>
      </c>
      <c r="W62" s="1566" t="str">
        <f t="shared" ca="1" si="1028"/>
        <v/>
      </c>
      <c r="X62" s="1566" t="str">
        <f t="shared" ca="1" si="1028"/>
        <v/>
      </c>
      <c r="Y62" s="1566" t="str">
        <f t="shared" ca="1" si="1028"/>
        <v/>
      </c>
      <c r="Z62" s="1566" t="str">
        <f t="shared" ca="1" si="1028"/>
        <v/>
      </c>
      <c r="AA62" s="1566" t="str">
        <f t="shared" ca="1" si="1028"/>
        <v/>
      </c>
      <c r="AB62" s="1565" t="str">
        <f t="shared" ca="1" si="1028"/>
        <v/>
      </c>
      <c r="AC62" s="1567" t="str">
        <f t="shared" ca="1" si="1028"/>
        <v/>
      </c>
      <c r="AD62" s="1566" t="str">
        <f t="shared" ca="1" si="1028"/>
        <v/>
      </c>
      <c r="AE62" s="1566" t="str">
        <f t="shared" ca="1" si="1028"/>
        <v/>
      </c>
      <c r="AF62" s="1566" t="str">
        <f t="shared" ca="1" si="1028"/>
        <v/>
      </c>
      <c r="AG62" s="1566" t="str">
        <f t="shared" ca="1" si="1028"/>
        <v/>
      </c>
      <c r="AH62" s="1566" t="str">
        <f t="shared" ca="1" si="1028"/>
        <v/>
      </c>
      <c r="AI62" s="1566" t="str">
        <f t="shared" ca="1" si="1028"/>
        <v/>
      </c>
      <c r="AJ62" s="1566" t="str">
        <f t="shared" ca="1" si="1028"/>
        <v/>
      </c>
      <c r="AK62" s="1566" t="str">
        <f t="shared" ca="1" si="1028"/>
        <v/>
      </c>
      <c r="AL62" s="1565" t="str">
        <f t="shared" ca="1" si="1028"/>
        <v/>
      </c>
      <c r="AM62" s="1567" t="str">
        <f t="shared" ca="1" si="1028"/>
        <v/>
      </c>
      <c r="AN62" s="1566" t="str">
        <f t="shared" ca="1" si="1028"/>
        <v/>
      </c>
      <c r="AO62" s="1566" t="str">
        <f t="shared" ca="1" si="1028"/>
        <v/>
      </c>
      <c r="AP62" s="1566" t="str">
        <f t="shared" ca="1" si="1028"/>
        <v/>
      </c>
      <c r="AQ62" s="1566" t="str">
        <f t="shared" ca="1" si="1028"/>
        <v/>
      </c>
      <c r="AR62" s="1566" t="str">
        <f t="shared" ca="1" si="1028"/>
        <v/>
      </c>
      <c r="AS62" s="1566" t="str">
        <f t="shared" ca="1" si="1028"/>
        <v/>
      </c>
      <c r="AT62" s="1566" t="str">
        <f t="shared" ca="1" si="1028"/>
        <v/>
      </c>
      <c r="AU62" s="1566" t="str">
        <f t="shared" ca="1" si="1028"/>
        <v/>
      </c>
      <c r="AV62" s="1565" t="str">
        <f t="shared" ca="1" si="1028"/>
        <v/>
      </c>
      <c r="AW62" s="1567" t="str">
        <f t="shared" ca="1" si="1028"/>
        <v/>
      </c>
      <c r="AX62" s="1566" t="str">
        <f t="shared" ca="1" si="1028"/>
        <v/>
      </c>
      <c r="AY62" s="1566" t="str">
        <f t="shared" ca="1" si="1028"/>
        <v/>
      </c>
      <c r="AZ62" s="1566" t="str">
        <f t="shared" ca="1" si="1028"/>
        <v/>
      </c>
      <c r="BA62" s="1566" t="str">
        <f t="shared" ca="1" si="1028"/>
        <v/>
      </c>
      <c r="BB62" s="1566" t="str">
        <f t="shared" ca="1" si="1028"/>
        <v/>
      </c>
      <c r="BC62" s="1566" t="str">
        <f t="shared" ca="1" si="1028"/>
        <v/>
      </c>
      <c r="BD62" s="1566" t="str">
        <f t="shared" ca="1" si="1028"/>
        <v/>
      </c>
      <c r="BE62" s="1566" t="str">
        <f t="shared" ca="1" si="1028"/>
        <v/>
      </c>
      <c r="BF62" s="1565" t="str">
        <f t="shared" ca="1" si="1028"/>
        <v/>
      </c>
      <c r="BG62" s="1567" t="str">
        <f t="shared" ca="1" si="1028"/>
        <v/>
      </c>
      <c r="BH62" s="1566" t="str">
        <f t="shared" ca="1" si="1028"/>
        <v/>
      </c>
      <c r="BI62" s="1566" t="str">
        <f t="shared" ca="1" si="1028"/>
        <v/>
      </c>
      <c r="BJ62" s="1566" t="str">
        <f t="shared" ca="1" si="1028"/>
        <v/>
      </c>
      <c r="BK62" s="1566" t="str">
        <f t="shared" ca="1" si="1028"/>
        <v/>
      </c>
      <c r="BL62" s="1566" t="str">
        <f t="shared" ca="1" si="1028"/>
        <v/>
      </c>
      <c r="BM62" s="1566" t="str">
        <f t="shared" ca="1" si="1028"/>
        <v/>
      </c>
      <c r="BN62" s="1566" t="str">
        <f t="shared" ca="1" si="1028"/>
        <v/>
      </c>
      <c r="BO62" s="1566" t="str">
        <f t="shared" ca="1" si="1028"/>
        <v/>
      </c>
      <c r="BP62" s="1565" t="str">
        <f t="shared" ca="1" si="1028"/>
        <v/>
      </c>
      <c r="BQ62" s="1564"/>
      <c r="BR62" s="1554"/>
    </row>
    <row r="63" spans="2:70" ht="9.75" customHeight="1">
      <c r="B63" s="1563"/>
      <c r="C63" s="1562" t="s">
        <v>99</v>
      </c>
      <c r="D63" s="1561">
        <f t="shared" ref="D63" si="1029">IF(F63="",BP$8,$F63)</f>
        <v>44596</v>
      </c>
      <c r="E63" s="1670"/>
      <c r="F63" s="1826"/>
      <c r="G63" s="1560" t="str">
        <f t="shared" ref="G63" ca="1" si="1030">IFERROR(G62/G60,"")</f>
        <v/>
      </c>
      <c r="H63" s="1559" t="s">
        <v>907</v>
      </c>
      <c r="I63" s="1558" t="str">
        <f t="shared" ref="I63:BP63" ca="1" si="1031">IF(I61="","",I61/$D60*100)</f>
        <v/>
      </c>
      <c r="J63" s="1557" t="str">
        <f t="shared" ca="1" si="1031"/>
        <v/>
      </c>
      <c r="K63" s="1557" t="str">
        <f t="shared" ca="1" si="1031"/>
        <v/>
      </c>
      <c r="L63" s="1557" t="str">
        <f t="shared" ca="1" si="1031"/>
        <v/>
      </c>
      <c r="M63" s="1557" t="str">
        <f t="shared" ca="1" si="1031"/>
        <v/>
      </c>
      <c r="N63" s="1557" t="str">
        <f t="shared" ca="1" si="1031"/>
        <v/>
      </c>
      <c r="O63" s="1557" t="str">
        <f t="shared" ca="1" si="1031"/>
        <v/>
      </c>
      <c r="P63" s="1557" t="str">
        <f t="shared" ca="1" si="1031"/>
        <v/>
      </c>
      <c r="Q63" s="1557" t="str">
        <f t="shared" ca="1" si="1031"/>
        <v/>
      </c>
      <c r="R63" s="1556" t="str">
        <f t="shared" ca="1" si="1031"/>
        <v/>
      </c>
      <c r="S63" s="1558" t="str">
        <f t="shared" ca="1" si="1031"/>
        <v/>
      </c>
      <c r="T63" s="1557" t="str">
        <f t="shared" ca="1" si="1031"/>
        <v/>
      </c>
      <c r="U63" s="1557" t="str">
        <f t="shared" ca="1" si="1031"/>
        <v/>
      </c>
      <c r="V63" s="1557" t="str">
        <f t="shared" ca="1" si="1031"/>
        <v/>
      </c>
      <c r="W63" s="1557" t="str">
        <f t="shared" ca="1" si="1031"/>
        <v/>
      </c>
      <c r="X63" s="1557" t="str">
        <f t="shared" ca="1" si="1031"/>
        <v/>
      </c>
      <c r="Y63" s="1557" t="str">
        <f t="shared" ca="1" si="1031"/>
        <v/>
      </c>
      <c r="Z63" s="1557" t="str">
        <f t="shared" ca="1" si="1031"/>
        <v/>
      </c>
      <c r="AA63" s="1557" t="str">
        <f t="shared" ca="1" si="1031"/>
        <v/>
      </c>
      <c r="AB63" s="1556" t="str">
        <f t="shared" ca="1" si="1031"/>
        <v/>
      </c>
      <c r="AC63" s="1558" t="str">
        <f t="shared" ca="1" si="1031"/>
        <v/>
      </c>
      <c r="AD63" s="1557" t="str">
        <f t="shared" ca="1" si="1031"/>
        <v/>
      </c>
      <c r="AE63" s="1557" t="str">
        <f t="shared" ca="1" si="1031"/>
        <v/>
      </c>
      <c r="AF63" s="1557" t="str">
        <f t="shared" ca="1" si="1031"/>
        <v/>
      </c>
      <c r="AG63" s="1557" t="str">
        <f t="shared" ca="1" si="1031"/>
        <v/>
      </c>
      <c r="AH63" s="1557" t="str">
        <f t="shared" ca="1" si="1031"/>
        <v/>
      </c>
      <c r="AI63" s="1557" t="str">
        <f t="shared" ca="1" si="1031"/>
        <v/>
      </c>
      <c r="AJ63" s="1557" t="str">
        <f t="shared" ca="1" si="1031"/>
        <v/>
      </c>
      <c r="AK63" s="1557" t="str">
        <f t="shared" ca="1" si="1031"/>
        <v/>
      </c>
      <c r="AL63" s="1556" t="str">
        <f t="shared" ca="1" si="1031"/>
        <v/>
      </c>
      <c r="AM63" s="1558" t="str">
        <f t="shared" ca="1" si="1031"/>
        <v/>
      </c>
      <c r="AN63" s="1557" t="str">
        <f t="shared" ca="1" si="1031"/>
        <v/>
      </c>
      <c r="AO63" s="1557" t="str">
        <f t="shared" ca="1" si="1031"/>
        <v/>
      </c>
      <c r="AP63" s="1557" t="str">
        <f t="shared" ca="1" si="1031"/>
        <v/>
      </c>
      <c r="AQ63" s="1557" t="str">
        <f t="shared" ca="1" si="1031"/>
        <v/>
      </c>
      <c r="AR63" s="1557" t="str">
        <f t="shared" ca="1" si="1031"/>
        <v/>
      </c>
      <c r="AS63" s="1557" t="str">
        <f t="shared" ca="1" si="1031"/>
        <v/>
      </c>
      <c r="AT63" s="1557" t="str">
        <f t="shared" ca="1" si="1031"/>
        <v/>
      </c>
      <c r="AU63" s="1557" t="str">
        <f t="shared" ca="1" si="1031"/>
        <v/>
      </c>
      <c r="AV63" s="1556" t="str">
        <f t="shared" ca="1" si="1031"/>
        <v/>
      </c>
      <c r="AW63" s="1558" t="str">
        <f t="shared" ca="1" si="1031"/>
        <v/>
      </c>
      <c r="AX63" s="1557" t="str">
        <f t="shared" ca="1" si="1031"/>
        <v/>
      </c>
      <c r="AY63" s="1557" t="str">
        <f t="shared" ca="1" si="1031"/>
        <v/>
      </c>
      <c r="AZ63" s="1557" t="str">
        <f t="shared" ca="1" si="1031"/>
        <v/>
      </c>
      <c r="BA63" s="1557" t="str">
        <f t="shared" ca="1" si="1031"/>
        <v/>
      </c>
      <c r="BB63" s="1557" t="str">
        <f t="shared" ca="1" si="1031"/>
        <v/>
      </c>
      <c r="BC63" s="1557" t="str">
        <f t="shared" ca="1" si="1031"/>
        <v/>
      </c>
      <c r="BD63" s="1557" t="str">
        <f t="shared" ca="1" si="1031"/>
        <v/>
      </c>
      <c r="BE63" s="1557" t="str">
        <f t="shared" ca="1" si="1031"/>
        <v/>
      </c>
      <c r="BF63" s="1556" t="str">
        <f t="shared" ca="1" si="1031"/>
        <v/>
      </c>
      <c r="BG63" s="1558" t="str">
        <f t="shared" ca="1" si="1031"/>
        <v/>
      </c>
      <c r="BH63" s="1557" t="str">
        <f t="shared" ca="1" si="1031"/>
        <v/>
      </c>
      <c r="BI63" s="1557" t="str">
        <f t="shared" ca="1" si="1031"/>
        <v/>
      </c>
      <c r="BJ63" s="1557" t="str">
        <f t="shared" ca="1" si="1031"/>
        <v/>
      </c>
      <c r="BK63" s="1557" t="str">
        <f t="shared" ca="1" si="1031"/>
        <v/>
      </c>
      <c r="BL63" s="1557" t="str">
        <f t="shared" ca="1" si="1031"/>
        <v/>
      </c>
      <c r="BM63" s="1557" t="str">
        <f t="shared" ca="1" si="1031"/>
        <v/>
      </c>
      <c r="BN63" s="1557" t="str">
        <f t="shared" ca="1" si="1031"/>
        <v/>
      </c>
      <c r="BO63" s="1557" t="str">
        <f t="shared" ca="1" si="1031"/>
        <v/>
      </c>
      <c r="BP63" s="1556" t="str">
        <f t="shared" ca="1" si="1031"/>
        <v/>
      </c>
      <c r="BQ63" s="1555"/>
      <c r="BR63" s="1554"/>
    </row>
    <row r="64" spans="2:70" ht="9.75" customHeight="1">
      <c r="B64" s="1563"/>
      <c r="C64" s="1591">
        <v>9</v>
      </c>
      <c r="D64" s="1588">
        <f>IFERROR(MATCH(F64,J!G$10:G$609,0)+9,J!C$618)</f>
        <v>618</v>
      </c>
      <c r="E64" s="1827" t="s">
        <v>949</v>
      </c>
      <c r="F64" s="1828"/>
      <c r="G64" s="1590" t="str">
        <f t="shared" ref="G64" ca="1" si="1032">INDIRECT("J!G"&amp;D64+1)</f>
        <v/>
      </c>
      <c r="H64" s="1589" t="str">
        <f t="shared" ref="H64:W64" ca="1" si="1033">IFERROR(INDIRECT(H$7&amp;$D64+3),"")</f>
        <v/>
      </c>
      <c r="I64" s="1121" t="str">
        <f t="shared" ca="1" si="1033"/>
        <v/>
      </c>
      <c r="J64" s="1122" t="str">
        <f t="shared" ca="1" si="1033"/>
        <v/>
      </c>
      <c r="K64" s="1122" t="str">
        <f t="shared" ca="1" si="1033"/>
        <v/>
      </c>
      <c r="L64" s="1122" t="str">
        <f t="shared" ca="1" si="1033"/>
        <v/>
      </c>
      <c r="M64" s="1122" t="str">
        <f t="shared" ca="1" si="1033"/>
        <v/>
      </c>
      <c r="N64" s="1122" t="str">
        <f t="shared" ca="1" si="1033"/>
        <v/>
      </c>
      <c r="O64" s="1122" t="str">
        <f t="shared" ca="1" si="1033"/>
        <v/>
      </c>
      <c r="P64" s="1122" t="str">
        <f t="shared" ca="1" si="1033"/>
        <v/>
      </c>
      <c r="Q64" s="1122" t="str">
        <f t="shared" ca="1" si="1033"/>
        <v/>
      </c>
      <c r="R64" s="1123" t="str">
        <f t="shared" ca="1" si="1033"/>
        <v/>
      </c>
      <c r="S64" s="1121" t="str">
        <f t="shared" ca="1" si="1033"/>
        <v/>
      </c>
      <c r="T64" s="1122" t="str">
        <f t="shared" ca="1" si="1033"/>
        <v/>
      </c>
      <c r="U64" s="1122" t="str">
        <f t="shared" ca="1" si="1033"/>
        <v/>
      </c>
      <c r="V64" s="1122" t="str">
        <f t="shared" ca="1" si="1033"/>
        <v/>
      </c>
      <c r="W64" s="1122" t="str">
        <f t="shared" ca="1" si="1033"/>
        <v/>
      </c>
      <c r="X64" s="1122" t="str">
        <f t="shared" ref="X64:AM64" ca="1" si="1034">IFERROR(INDIRECT(X$7&amp;$D64+3),"")</f>
        <v/>
      </c>
      <c r="Y64" s="1122" t="str">
        <f t="shared" ca="1" si="1034"/>
        <v/>
      </c>
      <c r="Z64" s="1122" t="str">
        <f t="shared" ca="1" si="1034"/>
        <v/>
      </c>
      <c r="AA64" s="1122" t="str">
        <f t="shared" ca="1" si="1034"/>
        <v/>
      </c>
      <c r="AB64" s="1123" t="str">
        <f t="shared" ca="1" si="1034"/>
        <v/>
      </c>
      <c r="AC64" s="1121" t="str">
        <f t="shared" ca="1" si="1034"/>
        <v/>
      </c>
      <c r="AD64" s="1122" t="str">
        <f t="shared" ca="1" si="1034"/>
        <v/>
      </c>
      <c r="AE64" s="1122" t="str">
        <f t="shared" ca="1" si="1034"/>
        <v/>
      </c>
      <c r="AF64" s="1122" t="str">
        <f t="shared" ca="1" si="1034"/>
        <v/>
      </c>
      <c r="AG64" s="1122" t="str">
        <f t="shared" ca="1" si="1034"/>
        <v/>
      </c>
      <c r="AH64" s="1122" t="str">
        <f t="shared" ca="1" si="1034"/>
        <v/>
      </c>
      <c r="AI64" s="1122" t="str">
        <f t="shared" ca="1" si="1034"/>
        <v/>
      </c>
      <c r="AJ64" s="1122" t="str">
        <f t="shared" ca="1" si="1034"/>
        <v/>
      </c>
      <c r="AK64" s="1122" t="str">
        <f t="shared" ca="1" si="1034"/>
        <v/>
      </c>
      <c r="AL64" s="1123" t="str">
        <f t="shared" ca="1" si="1034"/>
        <v/>
      </c>
      <c r="AM64" s="1121" t="str">
        <f t="shared" ca="1" si="1034"/>
        <v/>
      </c>
      <c r="AN64" s="1122" t="str">
        <f t="shared" ref="AN64:BC64" ca="1" si="1035">IFERROR(INDIRECT(AN$7&amp;$D64+3),"")</f>
        <v/>
      </c>
      <c r="AO64" s="1122" t="str">
        <f t="shared" ca="1" si="1035"/>
        <v/>
      </c>
      <c r="AP64" s="1122" t="str">
        <f t="shared" ca="1" si="1035"/>
        <v/>
      </c>
      <c r="AQ64" s="1122" t="str">
        <f t="shared" ca="1" si="1035"/>
        <v/>
      </c>
      <c r="AR64" s="1122" t="str">
        <f t="shared" ca="1" si="1035"/>
        <v/>
      </c>
      <c r="AS64" s="1122" t="str">
        <f t="shared" ca="1" si="1035"/>
        <v/>
      </c>
      <c r="AT64" s="1122" t="str">
        <f t="shared" ca="1" si="1035"/>
        <v/>
      </c>
      <c r="AU64" s="1122" t="str">
        <f t="shared" ca="1" si="1035"/>
        <v/>
      </c>
      <c r="AV64" s="1123" t="str">
        <f t="shared" ca="1" si="1035"/>
        <v/>
      </c>
      <c r="AW64" s="1121" t="str">
        <f t="shared" ca="1" si="1035"/>
        <v/>
      </c>
      <c r="AX64" s="1122" t="str">
        <f t="shared" ca="1" si="1035"/>
        <v/>
      </c>
      <c r="AY64" s="1122" t="str">
        <f t="shared" ca="1" si="1035"/>
        <v/>
      </c>
      <c r="AZ64" s="1122" t="str">
        <f t="shared" ca="1" si="1035"/>
        <v/>
      </c>
      <c r="BA64" s="1122" t="str">
        <f t="shared" ca="1" si="1035"/>
        <v/>
      </c>
      <c r="BB64" s="1122" t="str">
        <f t="shared" ca="1" si="1035"/>
        <v/>
      </c>
      <c r="BC64" s="1122" t="str">
        <f t="shared" ca="1" si="1035"/>
        <v/>
      </c>
      <c r="BD64" s="1122" t="str">
        <f t="shared" ref="BD64:BP64" ca="1" si="1036">IFERROR(INDIRECT(BD$7&amp;$D64+3),"")</f>
        <v/>
      </c>
      <c r="BE64" s="1122" t="str">
        <f t="shared" ca="1" si="1036"/>
        <v/>
      </c>
      <c r="BF64" s="1123" t="str">
        <f t="shared" ca="1" si="1036"/>
        <v/>
      </c>
      <c r="BG64" s="1121" t="str">
        <f t="shared" ca="1" si="1036"/>
        <v/>
      </c>
      <c r="BH64" s="1122" t="str">
        <f t="shared" ca="1" si="1036"/>
        <v/>
      </c>
      <c r="BI64" s="1122" t="str">
        <f t="shared" ca="1" si="1036"/>
        <v/>
      </c>
      <c r="BJ64" s="1122" t="str">
        <f t="shared" ca="1" si="1036"/>
        <v/>
      </c>
      <c r="BK64" s="1122" t="str">
        <f t="shared" ca="1" si="1036"/>
        <v/>
      </c>
      <c r="BL64" s="1122" t="str">
        <f t="shared" ca="1" si="1036"/>
        <v/>
      </c>
      <c r="BM64" s="1122" t="str">
        <f t="shared" ca="1" si="1036"/>
        <v/>
      </c>
      <c r="BN64" s="1122" t="str">
        <f t="shared" ca="1" si="1036"/>
        <v/>
      </c>
      <c r="BO64" s="1122" t="str">
        <f t="shared" ca="1" si="1036"/>
        <v/>
      </c>
      <c r="BP64" s="1123" t="str">
        <f t="shared" ca="1" si="1036"/>
        <v/>
      </c>
      <c r="BQ64" s="1583"/>
      <c r="BR64" s="1554"/>
    </row>
    <row r="65" spans="2:70" ht="9.75" customHeight="1">
      <c r="B65" s="1563"/>
      <c r="C65" s="1571" t="s">
        <v>99</v>
      </c>
      <c r="D65" s="1588" t="str">
        <f t="shared" ref="D65:D67" si="1037">IF(F65="","",F65)</f>
        <v/>
      </c>
      <c r="E65" s="1829" t="str">
        <f t="shared" ref="E65" si="1038">IF(D64=1218,"","株")</f>
        <v>株</v>
      </c>
      <c r="F65" s="1830"/>
      <c r="G65" s="1587" t="str">
        <f t="shared" ref="G65" ca="1" si="1039">INDIRECT("J!G"&amp;D64+2)&amp;"　"&amp;INDIRECT("J!G"&amp;D64+3)</f>
        <v>　</v>
      </c>
      <c r="H65" s="1538" t="s">
        <v>906</v>
      </c>
      <c r="I65" s="1586" t="str">
        <f t="shared" ref="I65" ca="1" si="1040">IF(I64="","",IF(I64&gt;H64,"+","")&amp;ROUND(I64-H64,1))</f>
        <v/>
      </c>
      <c r="J65" s="1585" t="str">
        <f t="shared" ref="J65" ca="1" si="1041">IF(J64="","",IF(J64&gt;I64,"+","")&amp;ROUND(J64-I64,1))</f>
        <v/>
      </c>
      <c r="K65" s="1585" t="str">
        <f t="shared" ref="K65" ca="1" si="1042">IF(K64="","",IF(K64&gt;J64,"+","")&amp;ROUND(K64-J64,1))</f>
        <v/>
      </c>
      <c r="L65" s="1585" t="str">
        <f t="shared" ref="L65" ca="1" si="1043">IF(L64="","",IF(L64&gt;K64,"+","")&amp;ROUND(L64-K64,1))</f>
        <v/>
      </c>
      <c r="M65" s="1585" t="str">
        <f t="shared" ref="M65" ca="1" si="1044">IF(M64="","",IF(M64&gt;L64,"+","")&amp;ROUND(M64-L64,1))</f>
        <v/>
      </c>
      <c r="N65" s="1585" t="str">
        <f t="shared" ref="N65" ca="1" si="1045">IF(N64="","",IF(N64&gt;M64,"+","")&amp;ROUND(N64-M64,1))</f>
        <v/>
      </c>
      <c r="O65" s="1585" t="str">
        <f t="shared" ref="O65" ca="1" si="1046">IF(O64="","",IF(O64&gt;N64,"+","")&amp;ROUND(O64-N64,1))</f>
        <v/>
      </c>
      <c r="P65" s="1585" t="str">
        <f t="shared" ref="P65" ca="1" si="1047">IF(P64="","",IF(P64&gt;O64,"+","")&amp;ROUND(P64-O64,1))</f>
        <v/>
      </c>
      <c r="Q65" s="1585" t="str">
        <f t="shared" ref="Q65" ca="1" si="1048">IF(Q64="","",IF(Q64&gt;P64,"+","")&amp;ROUND(Q64-P64,1))</f>
        <v/>
      </c>
      <c r="R65" s="1584" t="str">
        <f t="shared" ref="R65" ca="1" si="1049">IF(R64="","",IF(R64&gt;Q64,"+","")&amp;ROUND(R64-Q64,1))</f>
        <v/>
      </c>
      <c r="S65" s="1586" t="str">
        <f t="shared" ref="S65" ca="1" si="1050">IF(S64="","",IF(S64&gt;R64,"+","")&amp;ROUND(S64-R64,1))</f>
        <v/>
      </c>
      <c r="T65" s="1585" t="str">
        <f t="shared" ref="T65" ca="1" si="1051">IF(T64="","",IF(T64&gt;S64,"+","")&amp;ROUND(T64-S64,1))</f>
        <v/>
      </c>
      <c r="U65" s="1585" t="str">
        <f t="shared" ref="U65" ca="1" si="1052">IF(U64="","",IF(U64&gt;T64,"+","")&amp;ROUND(U64-T64,1))</f>
        <v/>
      </c>
      <c r="V65" s="1585" t="str">
        <f t="shared" ref="V65" ca="1" si="1053">IF(V64="","",IF(V64&gt;U64,"+","")&amp;ROUND(V64-U64,1))</f>
        <v/>
      </c>
      <c r="W65" s="1585" t="str">
        <f t="shared" ref="W65" ca="1" si="1054">IF(W64="","",IF(W64&gt;V64,"+","")&amp;ROUND(W64-V64,1))</f>
        <v/>
      </c>
      <c r="X65" s="1585" t="str">
        <f t="shared" ref="X65" ca="1" si="1055">IF(X64="","",IF(X64&gt;W64,"+","")&amp;ROUND(X64-W64,1))</f>
        <v/>
      </c>
      <c r="Y65" s="1585" t="str">
        <f t="shared" ref="Y65" ca="1" si="1056">IF(Y64="","",IF(Y64&gt;X64,"+","")&amp;ROUND(Y64-X64,1))</f>
        <v/>
      </c>
      <c r="Z65" s="1585" t="str">
        <f t="shared" ref="Z65" ca="1" si="1057">IF(Z64="","",IF(Z64&gt;Y64,"+","")&amp;ROUND(Z64-Y64,1))</f>
        <v/>
      </c>
      <c r="AA65" s="1585" t="str">
        <f t="shared" ref="AA65" ca="1" si="1058">IF(AA64="","",IF(AA64&gt;Z64,"+","")&amp;ROUND(AA64-Z64,1))</f>
        <v/>
      </c>
      <c r="AB65" s="1584" t="str">
        <f t="shared" ref="AB65" ca="1" si="1059">IF(AB64="","",IF(AB64&gt;AA64,"+","")&amp;ROUND(AB64-AA64,1))</f>
        <v/>
      </c>
      <c r="AC65" s="1586" t="str">
        <f t="shared" ref="AC65" ca="1" si="1060">IF(AC64="","",IF(AC64&gt;AB64,"+","")&amp;ROUND(AC64-AB64,1))</f>
        <v/>
      </c>
      <c r="AD65" s="1585" t="str">
        <f t="shared" ref="AD65" ca="1" si="1061">IF(AD64="","",IF(AD64&gt;AC64,"+","")&amp;ROUND(AD64-AC64,1))</f>
        <v/>
      </c>
      <c r="AE65" s="1585" t="str">
        <f t="shared" ref="AE65" ca="1" si="1062">IF(AE64="","",IF(AE64&gt;AD64,"+","")&amp;ROUND(AE64-AD64,1))</f>
        <v/>
      </c>
      <c r="AF65" s="1585" t="str">
        <f t="shared" ref="AF65" ca="1" si="1063">IF(AF64="","",IF(AF64&gt;AE64,"+","")&amp;ROUND(AF64-AE64,1))</f>
        <v/>
      </c>
      <c r="AG65" s="1585" t="str">
        <f t="shared" ref="AG65" ca="1" si="1064">IF(AG64="","",IF(AG64&gt;AF64,"+","")&amp;ROUND(AG64-AF64,1))</f>
        <v/>
      </c>
      <c r="AH65" s="1585" t="str">
        <f t="shared" ref="AH65" ca="1" si="1065">IF(AH64="","",IF(AH64&gt;AG64,"+","")&amp;ROUND(AH64-AG64,1))</f>
        <v/>
      </c>
      <c r="AI65" s="1585" t="str">
        <f t="shared" ref="AI65" ca="1" si="1066">IF(AI64="","",IF(AI64&gt;AH64,"+","")&amp;ROUND(AI64-AH64,1))</f>
        <v/>
      </c>
      <c r="AJ65" s="1585" t="str">
        <f t="shared" ref="AJ65" ca="1" si="1067">IF(AJ64="","",IF(AJ64&gt;AI64,"+","")&amp;ROUND(AJ64-AI64,1))</f>
        <v/>
      </c>
      <c r="AK65" s="1585" t="str">
        <f t="shared" ref="AK65" ca="1" si="1068">IF(AK64="","",IF(AK64&gt;AJ64,"+","")&amp;ROUND(AK64-AJ64,1))</f>
        <v/>
      </c>
      <c r="AL65" s="1584" t="str">
        <f t="shared" ref="AL65" ca="1" si="1069">IF(AL64="","",IF(AL64&gt;AK64,"+","")&amp;ROUND(AL64-AK64,1))</f>
        <v/>
      </c>
      <c r="AM65" s="1586" t="str">
        <f t="shared" ref="AM65" ca="1" si="1070">IF(AM64="","",IF(AM64&gt;AL64,"+","")&amp;ROUND(AM64-AL64,1))</f>
        <v/>
      </c>
      <c r="AN65" s="1585" t="str">
        <f t="shared" ref="AN65" ca="1" si="1071">IF(AN64="","",IF(AN64&gt;AM64,"+","")&amp;ROUND(AN64-AM64,1))</f>
        <v/>
      </c>
      <c r="AO65" s="1585" t="str">
        <f t="shared" ref="AO65" ca="1" si="1072">IF(AO64="","",IF(AO64&gt;AN64,"+","")&amp;ROUND(AO64-AN64,1))</f>
        <v/>
      </c>
      <c r="AP65" s="1585" t="str">
        <f t="shared" ref="AP65" ca="1" si="1073">IF(AP64="","",IF(AP64&gt;AO64,"+","")&amp;ROUND(AP64-AO64,1))</f>
        <v/>
      </c>
      <c r="AQ65" s="1585" t="str">
        <f t="shared" ref="AQ65" ca="1" si="1074">IF(AQ64="","",IF(AQ64&gt;AP64,"+","")&amp;ROUND(AQ64-AP64,1))</f>
        <v/>
      </c>
      <c r="AR65" s="1585" t="str">
        <f t="shared" ref="AR65" ca="1" si="1075">IF(AR64="","",IF(AR64&gt;AQ64,"+","")&amp;ROUND(AR64-AQ64,1))</f>
        <v/>
      </c>
      <c r="AS65" s="1585" t="str">
        <f t="shared" ref="AS65" ca="1" si="1076">IF(AS64="","",IF(AS64&gt;AR64,"+","")&amp;ROUND(AS64-AR64,1))</f>
        <v/>
      </c>
      <c r="AT65" s="1585" t="str">
        <f t="shared" ref="AT65" ca="1" si="1077">IF(AT64="","",IF(AT64&gt;AS64,"+","")&amp;ROUND(AT64-AS64,1))</f>
        <v/>
      </c>
      <c r="AU65" s="1585" t="str">
        <f t="shared" ref="AU65" ca="1" si="1078">IF(AU64="","",IF(AU64&gt;AT64,"+","")&amp;ROUND(AU64-AT64,1))</f>
        <v/>
      </c>
      <c r="AV65" s="1584" t="str">
        <f t="shared" ref="AV65" ca="1" si="1079">IF(AV64="","",IF(AV64&gt;AU64,"+","")&amp;ROUND(AV64-AU64,1))</f>
        <v/>
      </c>
      <c r="AW65" s="1586" t="str">
        <f t="shared" ref="AW65" ca="1" si="1080">IF(AW64="","",IF(AW64&gt;AV64,"+","")&amp;ROUND(AW64-AV64,1))</f>
        <v/>
      </c>
      <c r="AX65" s="1585" t="str">
        <f t="shared" ref="AX65" ca="1" si="1081">IF(AX64="","",IF(AX64&gt;AW64,"+","")&amp;ROUND(AX64-AW64,1))</f>
        <v/>
      </c>
      <c r="AY65" s="1585" t="str">
        <f t="shared" ref="AY65" ca="1" si="1082">IF(AY64="","",IF(AY64&gt;AX64,"+","")&amp;ROUND(AY64-AX64,1))</f>
        <v/>
      </c>
      <c r="AZ65" s="1585" t="str">
        <f t="shared" ref="AZ65" ca="1" si="1083">IF(AZ64="","",IF(AZ64&gt;AY64,"+","")&amp;ROUND(AZ64-AY64,1))</f>
        <v/>
      </c>
      <c r="BA65" s="1585" t="str">
        <f t="shared" ref="BA65" ca="1" si="1084">IF(BA64="","",IF(BA64&gt;AZ64,"+","")&amp;ROUND(BA64-AZ64,1))</f>
        <v/>
      </c>
      <c r="BB65" s="1585" t="str">
        <f t="shared" ref="BB65" ca="1" si="1085">IF(BB64="","",IF(BB64&gt;BA64,"+","")&amp;ROUND(BB64-BA64,1))</f>
        <v/>
      </c>
      <c r="BC65" s="1585" t="str">
        <f t="shared" ref="BC65" ca="1" si="1086">IF(BC64="","",IF(BC64&gt;BB64,"+","")&amp;ROUND(BC64-BB64,1))</f>
        <v/>
      </c>
      <c r="BD65" s="1585" t="str">
        <f t="shared" ref="BD65" ca="1" si="1087">IF(BD64="","",IF(BD64&gt;BC64,"+","")&amp;ROUND(BD64-BC64,1))</f>
        <v/>
      </c>
      <c r="BE65" s="1585" t="str">
        <f t="shared" ref="BE65" ca="1" si="1088">IF(BE64="","",IF(BE64&gt;BD64,"+","")&amp;ROUND(BE64-BD64,1))</f>
        <v/>
      </c>
      <c r="BF65" s="1584" t="str">
        <f t="shared" ref="BF65" ca="1" si="1089">IF(BF64="","",IF(BF64&gt;BE64,"+","")&amp;ROUND(BF64-BE64,1))</f>
        <v/>
      </c>
      <c r="BG65" s="1586" t="str">
        <f t="shared" ref="BG65" ca="1" si="1090">IF(BG64="","",IF(BG64&gt;BF64,"+","")&amp;ROUND(BG64-BF64,1))</f>
        <v/>
      </c>
      <c r="BH65" s="1585" t="str">
        <f t="shared" ref="BH65" ca="1" si="1091">IF(BH64="","",IF(BH64&gt;BG64,"+","")&amp;ROUND(BH64-BG64,1))</f>
        <v/>
      </c>
      <c r="BI65" s="1585" t="str">
        <f t="shared" ref="BI65" ca="1" si="1092">IF(BI64="","",IF(BI64&gt;BH64,"+","")&amp;ROUND(BI64-BH64,1))</f>
        <v/>
      </c>
      <c r="BJ65" s="1585" t="str">
        <f t="shared" ref="BJ65" ca="1" si="1093">IF(BJ64="","",IF(BJ64&gt;BI64,"+","")&amp;ROUND(BJ64-BI64,1))</f>
        <v/>
      </c>
      <c r="BK65" s="1585" t="str">
        <f t="shared" ref="BK65" ca="1" si="1094">IF(BK64="","",IF(BK64&gt;BJ64,"+","")&amp;ROUND(BK64-BJ64,1))</f>
        <v/>
      </c>
      <c r="BL65" s="1585" t="str">
        <f t="shared" ref="BL65" ca="1" si="1095">IF(BL64="","",IF(BL64&gt;BK64,"+","")&amp;ROUND(BL64-BK64,1))</f>
        <v/>
      </c>
      <c r="BM65" s="1585" t="str">
        <f t="shared" ref="BM65" ca="1" si="1096">IF(BM64="","",IF(BM64&gt;BL64,"+","")&amp;ROUND(BM64-BL64,1))</f>
        <v/>
      </c>
      <c r="BN65" s="1585" t="str">
        <f t="shared" ref="BN65" ca="1" si="1097">IF(BN64="","",IF(BN64&gt;BM64,"+","")&amp;ROUND(BN64-BM64,1))</f>
        <v/>
      </c>
      <c r="BO65" s="1585" t="str">
        <f t="shared" ref="BO65" ca="1" si="1098">IF(BO64="","",IF(BO64&gt;BN64,"+","")&amp;ROUND(BO64-BN64,1))</f>
        <v/>
      </c>
      <c r="BP65" s="1584" t="str">
        <f t="shared" ref="BP65" ca="1" si="1099">IF(BP64="","",IF(BP64&gt;BO64,"+","")&amp;ROUND(BP64-BO64,1))</f>
        <v/>
      </c>
      <c r="BQ65" s="1583"/>
      <c r="BR65" s="1554"/>
    </row>
    <row r="66" spans="2:70" ht="9.75" customHeight="1">
      <c r="B66" s="1563"/>
      <c r="C66" s="1571" t="str">
        <f ca="1">IF(BP68="","","A")</f>
        <v/>
      </c>
      <c r="D66" s="1570" t="str">
        <f t="shared" si="1037"/>
        <v/>
      </c>
      <c r="E66" s="1662" t="str">
        <f t="shared" ref="E66" ca="1" si="1100">IF(G64="","","買")</f>
        <v/>
      </c>
      <c r="F66" s="1663"/>
      <c r="G66" s="1577" t="str">
        <f ca="1">IF(OR(D66="",D65="",G64=""),"",D65*D66)</f>
        <v/>
      </c>
      <c r="H66" s="1533" t="str">
        <f t="shared" ref="H66" ca="1" si="1101">IF(BP67="","",G66)</f>
        <v/>
      </c>
      <c r="I66" s="1582" t="str">
        <f t="shared" ref="I66" ca="1" si="1102">IFERROR(I64/H64*100-100,"")</f>
        <v/>
      </c>
      <c r="J66" s="1581" t="str">
        <f t="shared" ref="J66" ca="1" si="1103">IFERROR(J64/I64*100-100,"")</f>
        <v/>
      </c>
      <c r="K66" s="1581" t="str">
        <f t="shared" ref="K66:L66" ca="1" si="1104">IFERROR(K64/J64*100-100,"")</f>
        <v/>
      </c>
      <c r="L66" s="1581" t="str">
        <f t="shared" ca="1" si="1104"/>
        <v/>
      </c>
      <c r="M66" s="1581" t="str">
        <f t="shared" ref="M66" ca="1" si="1105">IFERROR(M64/L64*100-100,"")</f>
        <v/>
      </c>
      <c r="N66" s="1581" t="str">
        <f t="shared" ref="N66" ca="1" si="1106">IFERROR(N64/M64*100-100,"")</f>
        <v/>
      </c>
      <c r="O66" s="1581" t="str">
        <f t="shared" ref="O66" ca="1" si="1107">IFERROR(O64/N64*100-100,"")</f>
        <v/>
      </c>
      <c r="P66" s="1581" t="str">
        <f t="shared" ref="P66" ca="1" si="1108">IFERROR(P64/O64*100-100,"")</f>
        <v/>
      </c>
      <c r="Q66" s="1581" t="str">
        <f t="shared" ref="Q66" ca="1" si="1109">IFERROR(Q64/P64*100-100,"")</f>
        <v/>
      </c>
      <c r="R66" s="1580" t="str">
        <f t="shared" ref="R66" ca="1" si="1110">IFERROR(R64/Q64*100-100,"")</f>
        <v/>
      </c>
      <c r="S66" s="1582" t="str">
        <f t="shared" ref="S66" ca="1" si="1111">IFERROR(S64/R64*100-100,"")</f>
        <v/>
      </c>
      <c r="T66" s="1581" t="str">
        <f t="shared" ref="T66" ca="1" si="1112">IFERROR(T64/S64*100-100,"")</f>
        <v/>
      </c>
      <c r="U66" s="1581" t="str">
        <f t="shared" ref="U66" ca="1" si="1113">IFERROR(U64/T64*100-100,"")</f>
        <v/>
      </c>
      <c r="V66" s="1581" t="str">
        <f t="shared" ref="V66" ca="1" si="1114">IFERROR(V64/U64*100-100,"")</f>
        <v/>
      </c>
      <c r="W66" s="1581" t="str">
        <f t="shared" ref="W66" ca="1" si="1115">IFERROR(W64/V64*100-100,"")</f>
        <v/>
      </c>
      <c r="X66" s="1581" t="str">
        <f t="shared" ref="X66" ca="1" si="1116">IFERROR(X64/W64*100-100,"")</f>
        <v/>
      </c>
      <c r="Y66" s="1581" t="str">
        <f t="shared" ref="Y66:Z66" ca="1" si="1117">IFERROR(Y64/X64*100-100,"")</f>
        <v/>
      </c>
      <c r="Z66" s="1581" t="str">
        <f t="shared" ca="1" si="1117"/>
        <v/>
      </c>
      <c r="AA66" s="1581" t="str">
        <f t="shared" ref="AA66" ca="1" si="1118">IFERROR(AA64/Z64*100-100,"")</f>
        <v/>
      </c>
      <c r="AB66" s="1580" t="str">
        <f t="shared" ref="AB66" ca="1" si="1119">IFERROR(AB64/AA64*100-100,"")</f>
        <v/>
      </c>
      <c r="AC66" s="1582" t="str">
        <f t="shared" ref="AC66" ca="1" si="1120">IFERROR(AC64/AB64*100-100,"")</f>
        <v/>
      </c>
      <c r="AD66" s="1581" t="str">
        <f t="shared" ref="AD66" ca="1" si="1121">IFERROR(AD64/AC64*100-100,"")</f>
        <v/>
      </c>
      <c r="AE66" s="1581" t="str">
        <f t="shared" ref="AE66" ca="1" si="1122">IFERROR(AE64/AD64*100-100,"")</f>
        <v/>
      </c>
      <c r="AF66" s="1581" t="str">
        <f t="shared" ref="AF66" ca="1" si="1123">IFERROR(AF64/AE64*100-100,"")</f>
        <v/>
      </c>
      <c r="AG66" s="1581" t="str">
        <f t="shared" ref="AG66" ca="1" si="1124">IFERROR(AG64/AF64*100-100,"")</f>
        <v/>
      </c>
      <c r="AH66" s="1581" t="str">
        <f t="shared" ref="AH66" ca="1" si="1125">IFERROR(AH64/AG64*100-100,"")</f>
        <v/>
      </c>
      <c r="AI66" s="1581" t="str">
        <f t="shared" ref="AI66" ca="1" si="1126">IFERROR(AI64/AH64*100-100,"")</f>
        <v/>
      </c>
      <c r="AJ66" s="1581" t="str">
        <f t="shared" ref="AJ66" ca="1" si="1127">IFERROR(AJ64/AI64*100-100,"")</f>
        <v/>
      </c>
      <c r="AK66" s="1581" t="str">
        <f t="shared" ref="AK66" ca="1" si="1128">IFERROR(AK64/AJ64*100-100,"")</f>
        <v/>
      </c>
      <c r="AL66" s="1580" t="str">
        <f t="shared" ref="AL66" ca="1" si="1129">IFERROR(AL64/AK64*100-100,"")</f>
        <v/>
      </c>
      <c r="AM66" s="1582" t="str">
        <f t="shared" ref="AM66" ca="1" si="1130">IFERROR(AM64/AL64*100-100,"")</f>
        <v/>
      </c>
      <c r="AN66" s="1581" t="str">
        <f t="shared" ref="AN66" ca="1" si="1131">IFERROR(AN64/AM64*100-100,"")</f>
        <v/>
      </c>
      <c r="AO66" s="1581" t="str">
        <f t="shared" ref="AO66" ca="1" si="1132">IFERROR(AO64/AN64*100-100,"")</f>
        <v/>
      </c>
      <c r="AP66" s="1581" t="str">
        <f t="shared" ref="AP66" ca="1" si="1133">IFERROR(AP64/AO64*100-100,"")</f>
        <v/>
      </c>
      <c r="AQ66" s="1581" t="str">
        <f t="shared" ref="AQ66" ca="1" si="1134">IFERROR(AQ64/AP64*100-100,"")</f>
        <v/>
      </c>
      <c r="AR66" s="1581" t="str">
        <f t="shared" ref="AR66" ca="1" si="1135">IFERROR(AR64/AQ64*100-100,"")</f>
        <v/>
      </c>
      <c r="AS66" s="1581" t="str">
        <f t="shared" ref="AS66" ca="1" si="1136">IFERROR(AS64/AR64*100-100,"")</f>
        <v/>
      </c>
      <c r="AT66" s="1581" t="str">
        <f t="shared" ref="AT66" ca="1" si="1137">IFERROR(AT64/AS64*100-100,"")</f>
        <v/>
      </c>
      <c r="AU66" s="1581" t="str">
        <f t="shared" ref="AU66" ca="1" si="1138">IFERROR(AU64/AT64*100-100,"")</f>
        <v/>
      </c>
      <c r="AV66" s="1580" t="str">
        <f t="shared" ref="AV66" ca="1" si="1139">IFERROR(AV64/AU64*100-100,"")</f>
        <v/>
      </c>
      <c r="AW66" s="1582" t="str">
        <f t="shared" ref="AW66" ca="1" si="1140">IFERROR(AW64/AV64*100-100,"")</f>
        <v/>
      </c>
      <c r="AX66" s="1581" t="str">
        <f t="shared" ref="AX66" ca="1" si="1141">IFERROR(AX64/AW64*100-100,"")</f>
        <v/>
      </c>
      <c r="AY66" s="1581" t="str">
        <f t="shared" ref="AY66" ca="1" si="1142">IFERROR(AY64/AX64*100-100,"")</f>
        <v/>
      </c>
      <c r="AZ66" s="1581" t="str">
        <f t="shared" ref="AZ66" ca="1" si="1143">IFERROR(AZ64/AY64*100-100,"")</f>
        <v/>
      </c>
      <c r="BA66" s="1581" t="str">
        <f t="shared" ref="BA66" ca="1" si="1144">IFERROR(BA64/AZ64*100-100,"")</f>
        <v/>
      </c>
      <c r="BB66" s="1581" t="str">
        <f t="shared" ref="BB66" ca="1" si="1145">IFERROR(BB64/BA64*100-100,"")</f>
        <v/>
      </c>
      <c r="BC66" s="1581" t="str">
        <f t="shared" ref="BC66" ca="1" si="1146">IFERROR(BC64/BB64*100-100,"")</f>
        <v/>
      </c>
      <c r="BD66" s="1581" t="str">
        <f t="shared" ref="BD66" ca="1" si="1147">IFERROR(BD64/BC64*100-100,"")</f>
        <v/>
      </c>
      <c r="BE66" s="1581" t="str">
        <f t="shared" ref="BE66" ca="1" si="1148">IFERROR(BE64/BD64*100-100,"")</f>
        <v/>
      </c>
      <c r="BF66" s="1580" t="str">
        <f t="shared" ref="BF66" ca="1" si="1149">IFERROR(BF64/BE64*100-100,"")</f>
        <v/>
      </c>
      <c r="BG66" s="1582" t="str">
        <f t="shared" ref="BG66" ca="1" si="1150">IFERROR(BG64/BF64*100-100,"")</f>
        <v/>
      </c>
      <c r="BH66" s="1581" t="str">
        <f t="shared" ref="BH66" ca="1" si="1151">IFERROR(BH64/BG64*100-100,"")</f>
        <v/>
      </c>
      <c r="BI66" s="1581" t="str">
        <f t="shared" ref="BI66" ca="1" si="1152">IFERROR(BI64/BH64*100-100,"")</f>
        <v/>
      </c>
      <c r="BJ66" s="1581" t="str">
        <f t="shared" ref="BJ66" ca="1" si="1153">IFERROR(BJ64/BI64*100-100,"")</f>
        <v/>
      </c>
      <c r="BK66" s="1581" t="str">
        <f t="shared" ref="BK66" ca="1" si="1154">IFERROR(BK64/BJ64*100-100,"")</f>
        <v/>
      </c>
      <c r="BL66" s="1581" t="str">
        <f t="shared" ref="BL66" ca="1" si="1155">IFERROR(BL64/BK64*100-100,"")</f>
        <v/>
      </c>
      <c r="BM66" s="1581" t="str">
        <f t="shared" ref="BM66" ca="1" si="1156">IFERROR(BM64/BL64*100-100,"")</f>
        <v/>
      </c>
      <c r="BN66" s="1581" t="str">
        <f t="shared" ref="BN66" ca="1" si="1157">IFERROR(BN64/BM64*100-100,"")</f>
        <v/>
      </c>
      <c r="BO66" s="1581" t="str">
        <f t="shared" ref="BO66" ca="1" si="1158">IFERROR(BO64/BN64*100-100,"")</f>
        <v/>
      </c>
      <c r="BP66" s="1580" t="str">
        <f t="shared" ref="BP66" ca="1" si="1159">IFERROR(BP64/BO64*100-100,"")</f>
        <v/>
      </c>
      <c r="BQ66" s="1579"/>
      <c r="BR66" s="1554"/>
    </row>
    <row r="67" spans="2:70" ht="9.75" customHeight="1">
      <c r="B67" s="1563"/>
      <c r="C67" s="1571" t="str">
        <f ca="1">IF(BP68="","","B")</f>
        <v/>
      </c>
      <c r="D67" s="1578" t="str">
        <f t="shared" si="1037"/>
        <v/>
      </c>
      <c r="E67" s="1667"/>
      <c r="F67" s="1825"/>
      <c r="G67" s="1577" t="str">
        <f t="shared" ref="G67" si="1160">IF(OR(D66="",D67=""),"",IFERROR(D65*D68,""))</f>
        <v/>
      </c>
      <c r="H67" s="1576" t="str">
        <f t="shared" ref="H67" ca="1" si="1161">IF(BP67="","",G67)</f>
        <v/>
      </c>
      <c r="I67" s="1575" t="str">
        <f t="shared" ref="I67:BP67" ca="1" si="1162">IF(OR($D67&gt;I$8,I$8&gt;$D69,$D66="",$D68="",I64=""),"",IF(I$8=$D69,$D68,I64)-$D66)</f>
        <v/>
      </c>
      <c r="J67" s="1574" t="str">
        <f t="shared" ca="1" si="1162"/>
        <v/>
      </c>
      <c r="K67" s="1574" t="str">
        <f t="shared" ca="1" si="1162"/>
        <v/>
      </c>
      <c r="L67" s="1574" t="str">
        <f t="shared" ca="1" si="1162"/>
        <v/>
      </c>
      <c r="M67" s="1574" t="str">
        <f t="shared" ca="1" si="1162"/>
        <v/>
      </c>
      <c r="N67" s="1574" t="str">
        <f t="shared" ca="1" si="1162"/>
        <v/>
      </c>
      <c r="O67" s="1574" t="str">
        <f t="shared" ca="1" si="1162"/>
        <v/>
      </c>
      <c r="P67" s="1574" t="str">
        <f t="shared" ca="1" si="1162"/>
        <v/>
      </c>
      <c r="Q67" s="1574" t="str">
        <f t="shared" ca="1" si="1162"/>
        <v/>
      </c>
      <c r="R67" s="1573" t="str">
        <f t="shared" ca="1" si="1162"/>
        <v/>
      </c>
      <c r="S67" s="1575" t="str">
        <f t="shared" ca="1" si="1162"/>
        <v/>
      </c>
      <c r="T67" s="1574" t="str">
        <f t="shared" ca="1" si="1162"/>
        <v/>
      </c>
      <c r="U67" s="1574" t="str">
        <f t="shared" ca="1" si="1162"/>
        <v/>
      </c>
      <c r="V67" s="1574" t="str">
        <f t="shared" ca="1" si="1162"/>
        <v/>
      </c>
      <c r="W67" s="1574" t="str">
        <f t="shared" ca="1" si="1162"/>
        <v/>
      </c>
      <c r="X67" s="1574" t="str">
        <f t="shared" ca="1" si="1162"/>
        <v/>
      </c>
      <c r="Y67" s="1574" t="str">
        <f t="shared" ca="1" si="1162"/>
        <v/>
      </c>
      <c r="Z67" s="1574" t="str">
        <f t="shared" ca="1" si="1162"/>
        <v/>
      </c>
      <c r="AA67" s="1574" t="str">
        <f t="shared" ca="1" si="1162"/>
        <v/>
      </c>
      <c r="AB67" s="1573" t="str">
        <f t="shared" ca="1" si="1162"/>
        <v/>
      </c>
      <c r="AC67" s="1575" t="str">
        <f t="shared" ca="1" si="1162"/>
        <v/>
      </c>
      <c r="AD67" s="1574" t="str">
        <f t="shared" ca="1" si="1162"/>
        <v/>
      </c>
      <c r="AE67" s="1574" t="str">
        <f t="shared" ca="1" si="1162"/>
        <v/>
      </c>
      <c r="AF67" s="1574" t="str">
        <f t="shared" ca="1" si="1162"/>
        <v/>
      </c>
      <c r="AG67" s="1574" t="str">
        <f t="shared" ca="1" si="1162"/>
        <v/>
      </c>
      <c r="AH67" s="1574" t="str">
        <f t="shared" ca="1" si="1162"/>
        <v/>
      </c>
      <c r="AI67" s="1574" t="str">
        <f t="shared" ca="1" si="1162"/>
        <v/>
      </c>
      <c r="AJ67" s="1574" t="str">
        <f t="shared" ca="1" si="1162"/>
        <v/>
      </c>
      <c r="AK67" s="1574" t="str">
        <f t="shared" ca="1" si="1162"/>
        <v/>
      </c>
      <c r="AL67" s="1573" t="str">
        <f t="shared" ca="1" si="1162"/>
        <v/>
      </c>
      <c r="AM67" s="1575" t="str">
        <f t="shared" ca="1" si="1162"/>
        <v/>
      </c>
      <c r="AN67" s="1574" t="str">
        <f t="shared" ca="1" si="1162"/>
        <v/>
      </c>
      <c r="AO67" s="1574" t="str">
        <f t="shared" ca="1" si="1162"/>
        <v/>
      </c>
      <c r="AP67" s="1574" t="str">
        <f t="shared" ca="1" si="1162"/>
        <v/>
      </c>
      <c r="AQ67" s="1574" t="str">
        <f t="shared" ca="1" si="1162"/>
        <v/>
      </c>
      <c r="AR67" s="1574" t="str">
        <f t="shared" ca="1" si="1162"/>
        <v/>
      </c>
      <c r="AS67" s="1574" t="str">
        <f t="shared" ca="1" si="1162"/>
        <v/>
      </c>
      <c r="AT67" s="1574" t="str">
        <f t="shared" ca="1" si="1162"/>
        <v/>
      </c>
      <c r="AU67" s="1574" t="str">
        <f t="shared" ca="1" si="1162"/>
        <v/>
      </c>
      <c r="AV67" s="1573" t="str">
        <f t="shared" ca="1" si="1162"/>
        <v/>
      </c>
      <c r="AW67" s="1575" t="str">
        <f t="shared" ca="1" si="1162"/>
        <v/>
      </c>
      <c r="AX67" s="1574" t="str">
        <f t="shared" ca="1" si="1162"/>
        <v/>
      </c>
      <c r="AY67" s="1574" t="str">
        <f t="shared" ca="1" si="1162"/>
        <v/>
      </c>
      <c r="AZ67" s="1574" t="str">
        <f t="shared" ca="1" si="1162"/>
        <v/>
      </c>
      <c r="BA67" s="1574" t="str">
        <f t="shared" ca="1" si="1162"/>
        <v/>
      </c>
      <c r="BB67" s="1574" t="str">
        <f t="shared" ca="1" si="1162"/>
        <v/>
      </c>
      <c r="BC67" s="1574" t="str">
        <f t="shared" ca="1" si="1162"/>
        <v/>
      </c>
      <c r="BD67" s="1574" t="str">
        <f t="shared" ca="1" si="1162"/>
        <v/>
      </c>
      <c r="BE67" s="1574" t="str">
        <f t="shared" ca="1" si="1162"/>
        <v/>
      </c>
      <c r="BF67" s="1573" t="str">
        <f t="shared" ca="1" si="1162"/>
        <v/>
      </c>
      <c r="BG67" s="1575" t="str">
        <f t="shared" ca="1" si="1162"/>
        <v/>
      </c>
      <c r="BH67" s="1574" t="str">
        <f t="shared" ca="1" si="1162"/>
        <v/>
      </c>
      <c r="BI67" s="1574" t="str">
        <f t="shared" ca="1" si="1162"/>
        <v/>
      </c>
      <c r="BJ67" s="1574" t="str">
        <f t="shared" ca="1" si="1162"/>
        <v/>
      </c>
      <c r="BK67" s="1574" t="str">
        <f t="shared" ca="1" si="1162"/>
        <v/>
      </c>
      <c r="BL67" s="1574" t="str">
        <f t="shared" ca="1" si="1162"/>
        <v/>
      </c>
      <c r="BM67" s="1574" t="str">
        <f t="shared" ca="1" si="1162"/>
        <v/>
      </c>
      <c r="BN67" s="1574" t="str">
        <f t="shared" ca="1" si="1162"/>
        <v/>
      </c>
      <c r="BO67" s="1574" t="str">
        <f t="shared" ca="1" si="1162"/>
        <v/>
      </c>
      <c r="BP67" s="1573" t="str">
        <f t="shared" ca="1" si="1162"/>
        <v/>
      </c>
      <c r="BQ67" s="1572"/>
      <c r="BR67" s="1554"/>
    </row>
    <row r="68" spans="2:70" ht="9.75" customHeight="1">
      <c r="B68" s="1563"/>
      <c r="C68" s="1571" t="str">
        <f ca="1">IF(BP68="","","C")</f>
        <v/>
      </c>
      <c r="D68" s="1570" t="str">
        <f t="shared" ref="D68" ca="1" si="1163">IF(F68="",LOOKUP($D69,I$8:BP$8,I64:BP64),$F68)</f>
        <v/>
      </c>
      <c r="E68" s="1668" t="str">
        <f t="shared" ref="E68" ca="1" si="1164">IF(G64="","","売")</f>
        <v/>
      </c>
      <c r="F68" s="1669"/>
      <c r="G68" s="1569" t="str">
        <f t="shared" ref="G68" ca="1" si="1165">IFERROR(G67-G66,"")</f>
        <v/>
      </c>
      <c r="H68" s="1568" t="str">
        <f t="shared" ref="H68" ca="1" si="1166">IF(BP68="","","A")</f>
        <v/>
      </c>
      <c r="I68" s="1567" t="str">
        <f t="shared" ref="I68:BP68" ca="1" si="1167">IF(I67="","",I67*$D65)</f>
        <v/>
      </c>
      <c r="J68" s="1566" t="str">
        <f t="shared" ca="1" si="1167"/>
        <v/>
      </c>
      <c r="K68" s="1566" t="str">
        <f t="shared" ca="1" si="1167"/>
        <v/>
      </c>
      <c r="L68" s="1566" t="str">
        <f t="shared" ca="1" si="1167"/>
        <v/>
      </c>
      <c r="M68" s="1566" t="str">
        <f t="shared" ca="1" si="1167"/>
        <v/>
      </c>
      <c r="N68" s="1566" t="str">
        <f t="shared" ca="1" si="1167"/>
        <v/>
      </c>
      <c r="O68" s="1566" t="str">
        <f t="shared" ca="1" si="1167"/>
        <v/>
      </c>
      <c r="P68" s="1566" t="str">
        <f t="shared" ca="1" si="1167"/>
        <v/>
      </c>
      <c r="Q68" s="1566" t="str">
        <f t="shared" ca="1" si="1167"/>
        <v/>
      </c>
      <c r="R68" s="1565" t="str">
        <f t="shared" ca="1" si="1167"/>
        <v/>
      </c>
      <c r="S68" s="1567" t="str">
        <f t="shared" ca="1" si="1167"/>
        <v/>
      </c>
      <c r="T68" s="1566" t="str">
        <f t="shared" ca="1" si="1167"/>
        <v/>
      </c>
      <c r="U68" s="1566" t="str">
        <f t="shared" ca="1" si="1167"/>
        <v/>
      </c>
      <c r="V68" s="1566" t="str">
        <f t="shared" ca="1" si="1167"/>
        <v/>
      </c>
      <c r="W68" s="1566" t="str">
        <f t="shared" ca="1" si="1167"/>
        <v/>
      </c>
      <c r="X68" s="1566" t="str">
        <f t="shared" ca="1" si="1167"/>
        <v/>
      </c>
      <c r="Y68" s="1566" t="str">
        <f t="shared" ca="1" si="1167"/>
        <v/>
      </c>
      <c r="Z68" s="1566" t="str">
        <f t="shared" ca="1" si="1167"/>
        <v/>
      </c>
      <c r="AA68" s="1566" t="str">
        <f t="shared" ca="1" si="1167"/>
        <v/>
      </c>
      <c r="AB68" s="1565" t="str">
        <f t="shared" ca="1" si="1167"/>
        <v/>
      </c>
      <c r="AC68" s="1567" t="str">
        <f t="shared" ca="1" si="1167"/>
        <v/>
      </c>
      <c r="AD68" s="1566" t="str">
        <f t="shared" ca="1" si="1167"/>
        <v/>
      </c>
      <c r="AE68" s="1566" t="str">
        <f t="shared" ca="1" si="1167"/>
        <v/>
      </c>
      <c r="AF68" s="1566" t="str">
        <f t="shared" ca="1" si="1167"/>
        <v/>
      </c>
      <c r="AG68" s="1566" t="str">
        <f t="shared" ca="1" si="1167"/>
        <v/>
      </c>
      <c r="AH68" s="1566" t="str">
        <f t="shared" ca="1" si="1167"/>
        <v/>
      </c>
      <c r="AI68" s="1566" t="str">
        <f t="shared" ca="1" si="1167"/>
        <v/>
      </c>
      <c r="AJ68" s="1566" t="str">
        <f t="shared" ca="1" si="1167"/>
        <v/>
      </c>
      <c r="AK68" s="1566" t="str">
        <f t="shared" ca="1" si="1167"/>
        <v/>
      </c>
      <c r="AL68" s="1565" t="str">
        <f t="shared" ca="1" si="1167"/>
        <v/>
      </c>
      <c r="AM68" s="1567" t="str">
        <f t="shared" ca="1" si="1167"/>
        <v/>
      </c>
      <c r="AN68" s="1566" t="str">
        <f t="shared" ca="1" si="1167"/>
        <v/>
      </c>
      <c r="AO68" s="1566" t="str">
        <f t="shared" ca="1" si="1167"/>
        <v/>
      </c>
      <c r="AP68" s="1566" t="str">
        <f t="shared" ca="1" si="1167"/>
        <v/>
      </c>
      <c r="AQ68" s="1566" t="str">
        <f t="shared" ca="1" si="1167"/>
        <v/>
      </c>
      <c r="AR68" s="1566" t="str">
        <f t="shared" ca="1" si="1167"/>
        <v/>
      </c>
      <c r="AS68" s="1566" t="str">
        <f t="shared" ca="1" si="1167"/>
        <v/>
      </c>
      <c r="AT68" s="1566" t="str">
        <f t="shared" ca="1" si="1167"/>
        <v/>
      </c>
      <c r="AU68" s="1566" t="str">
        <f t="shared" ca="1" si="1167"/>
        <v/>
      </c>
      <c r="AV68" s="1565" t="str">
        <f t="shared" ca="1" si="1167"/>
        <v/>
      </c>
      <c r="AW68" s="1567" t="str">
        <f t="shared" ca="1" si="1167"/>
        <v/>
      </c>
      <c r="AX68" s="1566" t="str">
        <f t="shared" ca="1" si="1167"/>
        <v/>
      </c>
      <c r="AY68" s="1566" t="str">
        <f t="shared" ca="1" si="1167"/>
        <v/>
      </c>
      <c r="AZ68" s="1566" t="str">
        <f t="shared" ca="1" si="1167"/>
        <v/>
      </c>
      <c r="BA68" s="1566" t="str">
        <f t="shared" ca="1" si="1167"/>
        <v/>
      </c>
      <c r="BB68" s="1566" t="str">
        <f t="shared" ca="1" si="1167"/>
        <v/>
      </c>
      <c r="BC68" s="1566" t="str">
        <f t="shared" ca="1" si="1167"/>
        <v/>
      </c>
      <c r="BD68" s="1566" t="str">
        <f t="shared" ca="1" si="1167"/>
        <v/>
      </c>
      <c r="BE68" s="1566" t="str">
        <f t="shared" ca="1" si="1167"/>
        <v/>
      </c>
      <c r="BF68" s="1565" t="str">
        <f t="shared" ca="1" si="1167"/>
        <v/>
      </c>
      <c r="BG68" s="1567" t="str">
        <f t="shared" ca="1" si="1167"/>
        <v/>
      </c>
      <c r="BH68" s="1566" t="str">
        <f t="shared" ca="1" si="1167"/>
        <v/>
      </c>
      <c r="BI68" s="1566" t="str">
        <f t="shared" ca="1" si="1167"/>
        <v/>
      </c>
      <c r="BJ68" s="1566" t="str">
        <f t="shared" ca="1" si="1167"/>
        <v/>
      </c>
      <c r="BK68" s="1566" t="str">
        <f t="shared" ca="1" si="1167"/>
        <v/>
      </c>
      <c r="BL68" s="1566" t="str">
        <f t="shared" ca="1" si="1167"/>
        <v/>
      </c>
      <c r="BM68" s="1566" t="str">
        <f t="shared" ca="1" si="1167"/>
        <v/>
      </c>
      <c r="BN68" s="1566" t="str">
        <f t="shared" ca="1" si="1167"/>
        <v/>
      </c>
      <c r="BO68" s="1566" t="str">
        <f t="shared" ca="1" si="1167"/>
        <v/>
      </c>
      <c r="BP68" s="1565" t="str">
        <f t="shared" ca="1" si="1167"/>
        <v/>
      </c>
      <c r="BQ68" s="1564"/>
      <c r="BR68" s="1554"/>
    </row>
    <row r="69" spans="2:70" ht="9.75" customHeight="1">
      <c r="B69" s="1563"/>
      <c r="C69" s="1562" t="s">
        <v>99</v>
      </c>
      <c r="D69" s="1561">
        <f t="shared" ref="D69" si="1168">IF(F69="",BP$8,$F69)</f>
        <v>44596</v>
      </c>
      <c r="E69" s="1670"/>
      <c r="F69" s="1826"/>
      <c r="G69" s="1560" t="str">
        <f t="shared" ref="G69" ca="1" si="1169">IFERROR(G68/G66,"")</f>
        <v/>
      </c>
      <c r="H69" s="1559" t="s">
        <v>907</v>
      </c>
      <c r="I69" s="1558" t="str">
        <f t="shared" ref="I69:BP69" ca="1" si="1170">IF(I67="","",I67/$D66*100)</f>
        <v/>
      </c>
      <c r="J69" s="1557" t="str">
        <f t="shared" ca="1" si="1170"/>
        <v/>
      </c>
      <c r="K69" s="1557" t="str">
        <f t="shared" ca="1" si="1170"/>
        <v/>
      </c>
      <c r="L69" s="1557" t="str">
        <f t="shared" ca="1" si="1170"/>
        <v/>
      </c>
      <c r="M69" s="1557" t="str">
        <f t="shared" ca="1" si="1170"/>
        <v/>
      </c>
      <c r="N69" s="1557" t="str">
        <f t="shared" ca="1" si="1170"/>
        <v/>
      </c>
      <c r="O69" s="1557" t="str">
        <f t="shared" ca="1" si="1170"/>
        <v/>
      </c>
      <c r="P69" s="1557" t="str">
        <f t="shared" ca="1" si="1170"/>
        <v/>
      </c>
      <c r="Q69" s="1557" t="str">
        <f t="shared" ca="1" si="1170"/>
        <v/>
      </c>
      <c r="R69" s="1556" t="str">
        <f t="shared" ca="1" si="1170"/>
        <v/>
      </c>
      <c r="S69" s="1558" t="str">
        <f t="shared" ca="1" si="1170"/>
        <v/>
      </c>
      <c r="T69" s="1557" t="str">
        <f t="shared" ca="1" si="1170"/>
        <v/>
      </c>
      <c r="U69" s="1557" t="str">
        <f t="shared" ca="1" si="1170"/>
        <v/>
      </c>
      <c r="V69" s="1557" t="str">
        <f t="shared" ca="1" si="1170"/>
        <v/>
      </c>
      <c r="W69" s="1557" t="str">
        <f t="shared" ca="1" si="1170"/>
        <v/>
      </c>
      <c r="X69" s="1557" t="str">
        <f t="shared" ca="1" si="1170"/>
        <v/>
      </c>
      <c r="Y69" s="1557" t="str">
        <f t="shared" ca="1" si="1170"/>
        <v/>
      </c>
      <c r="Z69" s="1557" t="str">
        <f t="shared" ca="1" si="1170"/>
        <v/>
      </c>
      <c r="AA69" s="1557" t="str">
        <f t="shared" ca="1" si="1170"/>
        <v/>
      </c>
      <c r="AB69" s="1556" t="str">
        <f t="shared" ca="1" si="1170"/>
        <v/>
      </c>
      <c r="AC69" s="1558" t="str">
        <f t="shared" ca="1" si="1170"/>
        <v/>
      </c>
      <c r="AD69" s="1557" t="str">
        <f t="shared" ca="1" si="1170"/>
        <v/>
      </c>
      <c r="AE69" s="1557" t="str">
        <f t="shared" ca="1" si="1170"/>
        <v/>
      </c>
      <c r="AF69" s="1557" t="str">
        <f t="shared" ca="1" si="1170"/>
        <v/>
      </c>
      <c r="AG69" s="1557" t="str">
        <f t="shared" ca="1" si="1170"/>
        <v/>
      </c>
      <c r="AH69" s="1557" t="str">
        <f t="shared" ca="1" si="1170"/>
        <v/>
      </c>
      <c r="AI69" s="1557" t="str">
        <f t="shared" ca="1" si="1170"/>
        <v/>
      </c>
      <c r="AJ69" s="1557" t="str">
        <f t="shared" ca="1" si="1170"/>
        <v/>
      </c>
      <c r="AK69" s="1557" t="str">
        <f t="shared" ca="1" si="1170"/>
        <v/>
      </c>
      <c r="AL69" s="1556" t="str">
        <f t="shared" ca="1" si="1170"/>
        <v/>
      </c>
      <c r="AM69" s="1558" t="str">
        <f t="shared" ca="1" si="1170"/>
        <v/>
      </c>
      <c r="AN69" s="1557" t="str">
        <f t="shared" ca="1" si="1170"/>
        <v/>
      </c>
      <c r="AO69" s="1557" t="str">
        <f t="shared" ca="1" si="1170"/>
        <v/>
      </c>
      <c r="AP69" s="1557" t="str">
        <f t="shared" ca="1" si="1170"/>
        <v/>
      </c>
      <c r="AQ69" s="1557" t="str">
        <f t="shared" ca="1" si="1170"/>
        <v/>
      </c>
      <c r="AR69" s="1557" t="str">
        <f t="shared" ca="1" si="1170"/>
        <v/>
      </c>
      <c r="AS69" s="1557" t="str">
        <f t="shared" ca="1" si="1170"/>
        <v/>
      </c>
      <c r="AT69" s="1557" t="str">
        <f t="shared" ca="1" si="1170"/>
        <v/>
      </c>
      <c r="AU69" s="1557" t="str">
        <f t="shared" ca="1" si="1170"/>
        <v/>
      </c>
      <c r="AV69" s="1556" t="str">
        <f t="shared" ca="1" si="1170"/>
        <v/>
      </c>
      <c r="AW69" s="1558" t="str">
        <f t="shared" ca="1" si="1170"/>
        <v/>
      </c>
      <c r="AX69" s="1557" t="str">
        <f t="shared" ca="1" si="1170"/>
        <v/>
      </c>
      <c r="AY69" s="1557" t="str">
        <f t="shared" ca="1" si="1170"/>
        <v/>
      </c>
      <c r="AZ69" s="1557" t="str">
        <f t="shared" ca="1" si="1170"/>
        <v/>
      </c>
      <c r="BA69" s="1557" t="str">
        <f t="shared" ca="1" si="1170"/>
        <v/>
      </c>
      <c r="BB69" s="1557" t="str">
        <f t="shared" ca="1" si="1170"/>
        <v/>
      </c>
      <c r="BC69" s="1557" t="str">
        <f t="shared" ca="1" si="1170"/>
        <v/>
      </c>
      <c r="BD69" s="1557" t="str">
        <f t="shared" ca="1" si="1170"/>
        <v/>
      </c>
      <c r="BE69" s="1557" t="str">
        <f t="shared" ca="1" si="1170"/>
        <v/>
      </c>
      <c r="BF69" s="1556" t="str">
        <f t="shared" ca="1" si="1170"/>
        <v/>
      </c>
      <c r="BG69" s="1558" t="str">
        <f t="shared" ca="1" si="1170"/>
        <v/>
      </c>
      <c r="BH69" s="1557" t="str">
        <f t="shared" ca="1" si="1170"/>
        <v/>
      </c>
      <c r="BI69" s="1557" t="str">
        <f t="shared" ca="1" si="1170"/>
        <v/>
      </c>
      <c r="BJ69" s="1557" t="str">
        <f t="shared" ca="1" si="1170"/>
        <v/>
      </c>
      <c r="BK69" s="1557" t="str">
        <f t="shared" ca="1" si="1170"/>
        <v/>
      </c>
      <c r="BL69" s="1557" t="str">
        <f t="shared" ca="1" si="1170"/>
        <v/>
      </c>
      <c r="BM69" s="1557" t="str">
        <f t="shared" ca="1" si="1170"/>
        <v/>
      </c>
      <c r="BN69" s="1557" t="str">
        <f t="shared" ca="1" si="1170"/>
        <v/>
      </c>
      <c r="BO69" s="1557" t="str">
        <f t="shared" ca="1" si="1170"/>
        <v/>
      </c>
      <c r="BP69" s="1556" t="str">
        <f t="shared" ca="1" si="1170"/>
        <v/>
      </c>
      <c r="BQ69" s="1555"/>
      <c r="BR69" s="1554"/>
    </row>
    <row r="70" spans="2:70" ht="9.75" customHeight="1">
      <c r="B70" s="1563"/>
      <c r="C70" s="1591">
        <v>10</v>
      </c>
      <c r="D70" s="1588">
        <f>IFERROR(MATCH(F70,J!G$10:G$609,0)+9,J!C$618)</f>
        <v>618</v>
      </c>
      <c r="E70" s="1827" t="s">
        <v>949</v>
      </c>
      <c r="F70" s="1828"/>
      <c r="G70" s="1590" t="str">
        <f t="shared" ref="G70" ca="1" si="1171">INDIRECT("J!G"&amp;D70+1)</f>
        <v/>
      </c>
      <c r="H70" s="1589" t="str">
        <f t="shared" ref="H70:W70" ca="1" si="1172">IFERROR(INDIRECT(H$7&amp;$D70+3),"")</f>
        <v/>
      </c>
      <c r="I70" s="1121" t="str">
        <f t="shared" ca="1" si="1172"/>
        <v/>
      </c>
      <c r="J70" s="1122" t="str">
        <f t="shared" ca="1" si="1172"/>
        <v/>
      </c>
      <c r="K70" s="1122" t="str">
        <f t="shared" ca="1" si="1172"/>
        <v/>
      </c>
      <c r="L70" s="1122" t="str">
        <f t="shared" ca="1" si="1172"/>
        <v/>
      </c>
      <c r="M70" s="1122" t="str">
        <f t="shared" ca="1" si="1172"/>
        <v/>
      </c>
      <c r="N70" s="1122" t="str">
        <f t="shared" ca="1" si="1172"/>
        <v/>
      </c>
      <c r="O70" s="1122" t="str">
        <f t="shared" ca="1" si="1172"/>
        <v/>
      </c>
      <c r="P70" s="1122" t="str">
        <f t="shared" ca="1" si="1172"/>
        <v/>
      </c>
      <c r="Q70" s="1122" t="str">
        <f t="shared" ca="1" si="1172"/>
        <v/>
      </c>
      <c r="R70" s="1123" t="str">
        <f t="shared" ca="1" si="1172"/>
        <v/>
      </c>
      <c r="S70" s="1121" t="str">
        <f t="shared" ca="1" si="1172"/>
        <v/>
      </c>
      <c r="T70" s="1122" t="str">
        <f t="shared" ca="1" si="1172"/>
        <v/>
      </c>
      <c r="U70" s="1122" t="str">
        <f t="shared" ca="1" si="1172"/>
        <v/>
      </c>
      <c r="V70" s="1122" t="str">
        <f t="shared" ca="1" si="1172"/>
        <v/>
      </c>
      <c r="W70" s="1122" t="str">
        <f t="shared" ca="1" si="1172"/>
        <v/>
      </c>
      <c r="X70" s="1122" t="str">
        <f t="shared" ref="X70:AM70" ca="1" si="1173">IFERROR(INDIRECT(X$7&amp;$D70+3),"")</f>
        <v/>
      </c>
      <c r="Y70" s="1122" t="str">
        <f t="shared" ca="1" si="1173"/>
        <v/>
      </c>
      <c r="Z70" s="1122" t="str">
        <f t="shared" ca="1" si="1173"/>
        <v/>
      </c>
      <c r="AA70" s="1122" t="str">
        <f t="shared" ca="1" si="1173"/>
        <v/>
      </c>
      <c r="AB70" s="1123" t="str">
        <f t="shared" ca="1" si="1173"/>
        <v/>
      </c>
      <c r="AC70" s="1121" t="str">
        <f t="shared" ca="1" si="1173"/>
        <v/>
      </c>
      <c r="AD70" s="1122" t="str">
        <f t="shared" ca="1" si="1173"/>
        <v/>
      </c>
      <c r="AE70" s="1122" t="str">
        <f t="shared" ca="1" si="1173"/>
        <v/>
      </c>
      <c r="AF70" s="1122" t="str">
        <f t="shared" ca="1" si="1173"/>
        <v/>
      </c>
      <c r="AG70" s="1122" t="str">
        <f t="shared" ca="1" si="1173"/>
        <v/>
      </c>
      <c r="AH70" s="1122" t="str">
        <f t="shared" ca="1" si="1173"/>
        <v/>
      </c>
      <c r="AI70" s="1122" t="str">
        <f t="shared" ca="1" si="1173"/>
        <v/>
      </c>
      <c r="AJ70" s="1122" t="str">
        <f t="shared" ca="1" si="1173"/>
        <v/>
      </c>
      <c r="AK70" s="1122" t="str">
        <f t="shared" ca="1" si="1173"/>
        <v/>
      </c>
      <c r="AL70" s="1123" t="str">
        <f t="shared" ca="1" si="1173"/>
        <v/>
      </c>
      <c r="AM70" s="1121" t="str">
        <f t="shared" ca="1" si="1173"/>
        <v/>
      </c>
      <c r="AN70" s="1122" t="str">
        <f t="shared" ref="AN70:BC70" ca="1" si="1174">IFERROR(INDIRECT(AN$7&amp;$D70+3),"")</f>
        <v/>
      </c>
      <c r="AO70" s="1122" t="str">
        <f t="shared" ca="1" si="1174"/>
        <v/>
      </c>
      <c r="AP70" s="1122" t="str">
        <f t="shared" ca="1" si="1174"/>
        <v/>
      </c>
      <c r="AQ70" s="1122" t="str">
        <f t="shared" ca="1" si="1174"/>
        <v/>
      </c>
      <c r="AR70" s="1122" t="str">
        <f t="shared" ca="1" si="1174"/>
        <v/>
      </c>
      <c r="AS70" s="1122" t="str">
        <f t="shared" ca="1" si="1174"/>
        <v/>
      </c>
      <c r="AT70" s="1122" t="str">
        <f t="shared" ca="1" si="1174"/>
        <v/>
      </c>
      <c r="AU70" s="1122" t="str">
        <f t="shared" ca="1" si="1174"/>
        <v/>
      </c>
      <c r="AV70" s="1123" t="str">
        <f t="shared" ca="1" si="1174"/>
        <v/>
      </c>
      <c r="AW70" s="1121" t="str">
        <f t="shared" ca="1" si="1174"/>
        <v/>
      </c>
      <c r="AX70" s="1122" t="str">
        <f t="shared" ca="1" si="1174"/>
        <v/>
      </c>
      <c r="AY70" s="1122" t="str">
        <f t="shared" ca="1" si="1174"/>
        <v/>
      </c>
      <c r="AZ70" s="1122" t="str">
        <f t="shared" ca="1" si="1174"/>
        <v/>
      </c>
      <c r="BA70" s="1122" t="str">
        <f t="shared" ca="1" si="1174"/>
        <v/>
      </c>
      <c r="BB70" s="1122" t="str">
        <f t="shared" ca="1" si="1174"/>
        <v/>
      </c>
      <c r="BC70" s="1122" t="str">
        <f t="shared" ca="1" si="1174"/>
        <v/>
      </c>
      <c r="BD70" s="1122" t="str">
        <f t="shared" ref="BD70:BP70" ca="1" si="1175">IFERROR(INDIRECT(BD$7&amp;$D70+3),"")</f>
        <v/>
      </c>
      <c r="BE70" s="1122" t="str">
        <f t="shared" ca="1" si="1175"/>
        <v/>
      </c>
      <c r="BF70" s="1123" t="str">
        <f t="shared" ca="1" si="1175"/>
        <v/>
      </c>
      <c r="BG70" s="1121" t="str">
        <f t="shared" ca="1" si="1175"/>
        <v/>
      </c>
      <c r="BH70" s="1122" t="str">
        <f t="shared" ca="1" si="1175"/>
        <v/>
      </c>
      <c r="BI70" s="1122" t="str">
        <f t="shared" ca="1" si="1175"/>
        <v/>
      </c>
      <c r="BJ70" s="1122" t="str">
        <f t="shared" ca="1" si="1175"/>
        <v/>
      </c>
      <c r="BK70" s="1122" t="str">
        <f t="shared" ca="1" si="1175"/>
        <v/>
      </c>
      <c r="BL70" s="1122" t="str">
        <f t="shared" ca="1" si="1175"/>
        <v/>
      </c>
      <c r="BM70" s="1122" t="str">
        <f t="shared" ca="1" si="1175"/>
        <v/>
      </c>
      <c r="BN70" s="1122" t="str">
        <f t="shared" ca="1" si="1175"/>
        <v/>
      </c>
      <c r="BO70" s="1122" t="str">
        <f t="shared" ca="1" si="1175"/>
        <v/>
      </c>
      <c r="BP70" s="1123" t="str">
        <f t="shared" ca="1" si="1175"/>
        <v/>
      </c>
      <c r="BQ70" s="1583"/>
      <c r="BR70" s="1554"/>
    </row>
    <row r="71" spans="2:70" ht="9.75" customHeight="1">
      <c r="B71" s="1563"/>
      <c r="C71" s="1571" t="s">
        <v>99</v>
      </c>
      <c r="D71" s="1588" t="str">
        <f t="shared" ref="D71:D73" si="1176">IF(F71="","",F71)</f>
        <v/>
      </c>
      <c r="E71" s="1829" t="str">
        <f t="shared" ref="E71" si="1177">IF(D70=1218,"","株")</f>
        <v>株</v>
      </c>
      <c r="F71" s="1830"/>
      <c r="G71" s="1587" t="str">
        <f t="shared" ref="G71" ca="1" si="1178">INDIRECT("J!G"&amp;D70+2)&amp;"　"&amp;INDIRECT("J!G"&amp;D70+3)</f>
        <v>　</v>
      </c>
      <c r="H71" s="1538" t="s">
        <v>906</v>
      </c>
      <c r="I71" s="1586" t="str">
        <f t="shared" ref="I71" ca="1" si="1179">IF(I70="","",IF(I70&gt;H70,"+","")&amp;ROUND(I70-H70,1))</f>
        <v/>
      </c>
      <c r="J71" s="1585" t="str">
        <f t="shared" ref="J71" ca="1" si="1180">IF(J70="","",IF(J70&gt;I70,"+","")&amp;ROUND(J70-I70,1))</f>
        <v/>
      </c>
      <c r="K71" s="1585" t="str">
        <f t="shared" ref="K71" ca="1" si="1181">IF(K70="","",IF(K70&gt;J70,"+","")&amp;ROUND(K70-J70,1))</f>
        <v/>
      </c>
      <c r="L71" s="1585" t="str">
        <f t="shared" ref="L71" ca="1" si="1182">IF(L70="","",IF(L70&gt;K70,"+","")&amp;ROUND(L70-K70,1))</f>
        <v/>
      </c>
      <c r="M71" s="1585" t="str">
        <f t="shared" ref="M71" ca="1" si="1183">IF(M70="","",IF(M70&gt;L70,"+","")&amp;ROUND(M70-L70,1))</f>
        <v/>
      </c>
      <c r="N71" s="1585" t="str">
        <f t="shared" ref="N71" ca="1" si="1184">IF(N70="","",IF(N70&gt;M70,"+","")&amp;ROUND(N70-M70,1))</f>
        <v/>
      </c>
      <c r="O71" s="1585" t="str">
        <f t="shared" ref="O71" ca="1" si="1185">IF(O70="","",IF(O70&gt;N70,"+","")&amp;ROUND(O70-N70,1))</f>
        <v/>
      </c>
      <c r="P71" s="1585" t="str">
        <f t="shared" ref="P71" ca="1" si="1186">IF(P70="","",IF(P70&gt;O70,"+","")&amp;ROUND(P70-O70,1))</f>
        <v/>
      </c>
      <c r="Q71" s="1585" t="str">
        <f t="shared" ref="Q71" ca="1" si="1187">IF(Q70="","",IF(Q70&gt;P70,"+","")&amp;ROUND(Q70-P70,1))</f>
        <v/>
      </c>
      <c r="R71" s="1584" t="str">
        <f t="shared" ref="R71" ca="1" si="1188">IF(R70="","",IF(R70&gt;Q70,"+","")&amp;ROUND(R70-Q70,1))</f>
        <v/>
      </c>
      <c r="S71" s="1586" t="str">
        <f t="shared" ref="S71" ca="1" si="1189">IF(S70="","",IF(S70&gt;R70,"+","")&amp;ROUND(S70-R70,1))</f>
        <v/>
      </c>
      <c r="T71" s="1585" t="str">
        <f t="shared" ref="T71" ca="1" si="1190">IF(T70="","",IF(T70&gt;S70,"+","")&amp;ROUND(T70-S70,1))</f>
        <v/>
      </c>
      <c r="U71" s="1585" t="str">
        <f t="shared" ref="U71" ca="1" si="1191">IF(U70="","",IF(U70&gt;T70,"+","")&amp;ROUND(U70-T70,1))</f>
        <v/>
      </c>
      <c r="V71" s="1585" t="str">
        <f t="shared" ref="V71" ca="1" si="1192">IF(V70="","",IF(V70&gt;U70,"+","")&amp;ROUND(V70-U70,1))</f>
        <v/>
      </c>
      <c r="W71" s="1585" t="str">
        <f t="shared" ref="W71" ca="1" si="1193">IF(W70="","",IF(W70&gt;V70,"+","")&amp;ROUND(W70-V70,1))</f>
        <v/>
      </c>
      <c r="X71" s="1585" t="str">
        <f t="shared" ref="X71" ca="1" si="1194">IF(X70="","",IF(X70&gt;W70,"+","")&amp;ROUND(X70-W70,1))</f>
        <v/>
      </c>
      <c r="Y71" s="1585" t="str">
        <f t="shared" ref="Y71" ca="1" si="1195">IF(Y70="","",IF(Y70&gt;X70,"+","")&amp;ROUND(Y70-X70,1))</f>
        <v/>
      </c>
      <c r="Z71" s="1585" t="str">
        <f t="shared" ref="Z71" ca="1" si="1196">IF(Z70="","",IF(Z70&gt;Y70,"+","")&amp;ROUND(Z70-Y70,1))</f>
        <v/>
      </c>
      <c r="AA71" s="1585" t="str">
        <f t="shared" ref="AA71" ca="1" si="1197">IF(AA70="","",IF(AA70&gt;Z70,"+","")&amp;ROUND(AA70-Z70,1))</f>
        <v/>
      </c>
      <c r="AB71" s="1584" t="str">
        <f t="shared" ref="AB71" ca="1" si="1198">IF(AB70="","",IF(AB70&gt;AA70,"+","")&amp;ROUND(AB70-AA70,1))</f>
        <v/>
      </c>
      <c r="AC71" s="1586" t="str">
        <f t="shared" ref="AC71" ca="1" si="1199">IF(AC70="","",IF(AC70&gt;AB70,"+","")&amp;ROUND(AC70-AB70,1))</f>
        <v/>
      </c>
      <c r="AD71" s="1585" t="str">
        <f t="shared" ref="AD71" ca="1" si="1200">IF(AD70="","",IF(AD70&gt;AC70,"+","")&amp;ROUND(AD70-AC70,1))</f>
        <v/>
      </c>
      <c r="AE71" s="1585" t="str">
        <f t="shared" ref="AE71" ca="1" si="1201">IF(AE70="","",IF(AE70&gt;AD70,"+","")&amp;ROUND(AE70-AD70,1))</f>
        <v/>
      </c>
      <c r="AF71" s="1585" t="str">
        <f t="shared" ref="AF71" ca="1" si="1202">IF(AF70="","",IF(AF70&gt;AE70,"+","")&amp;ROUND(AF70-AE70,1))</f>
        <v/>
      </c>
      <c r="AG71" s="1585" t="str">
        <f t="shared" ref="AG71" ca="1" si="1203">IF(AG70="","",IF(AG70&gt;AF70,"+","")&amp;ROUND(AG70-AF70,1))</f>
        <v/>
      </c>
      <c r="AH71" s="1585" t="str">
        <f t="shared" ref="AH71" ca="1" si="1204">IF(AH70="","",IF(AH70&gt;AG70,"+","")&amp;ROUND(AH70-AG70,1))</f>
        <v/>
      </c>
      <c r="AI71" s="1585" t="str">
        <f t="shared" ref="AI71" ca="1" si="1205">IF(AI70="","",IF(AI70&gt;AH70,"+","")&amp;ROUND(AI70-AH70,1))</f>
        <v/>
      </c>
      <c r="AJ71" s="1585" t="str">
        <f t="shared" ref="AJ71" ca="1" si="1206">IF(AJ70="","",IF(AJ70&gt;AI70,"+","")&amp;ROUND(AJ70-AI70,1))</f>
        <v/>
      </c>
      <c r="AK71" s="1585" t="str">
        <f t="shared" ref="AK71" ca="1" si="1207">IF(AK70="","",IF(AK70&gt;AJ70,"+","")&amp;ROUND(AK70-AJ70,1))</f>
        <v/>
      </c>
      <c r="AL71" s="1584" t="str">
        <f t="shared" ref="AL71" ca="1" si="1208">IF(AL70="","",IF(AL70&gt;AK70,"+","")&amp;ROUND(AL70-AK70,1))</f>
        <v/>
      </c>
      <c r="AM71" s="1586" t="str">
        <f t="shared" ref="AM71" ca="1" si="1209">IF(AM70="","",IF(AM70&gt;AL70,"+","")&amp;ROUND(AM70-AL70,1))</f>
        <v/>
      </c>
      <c r="AN71" s="1585" t="str">
        <f t="shared" ref="AN71" ca="1" si="1210">IF(AN70="","",IF(AN70&gt;AM70,"+","")&amp;ROUND(AN70-AM70,1))</f>
        <v/>
      </c>
      <c r="AO71" s="1585" t="str">
        <f t="shared" ref="AO71" ca="1" si="1211">IF(AO70="","",IF(AO70&gt;AN70,"+","")&amp;ROUND(AO70-AN70,1))</f>
        <v/>
      </c>
      <c r="AP71" s="1585" t="str">
        <f t="shared" ref="AP71" ca="1" si="1212">IF(AP70="","",IF(AP70&gt;AO70,"+","")&amp;ROUND(AP70-AO70,1))</f>
        <v/>
      </c>
      <c r="AQ71" s="1585" t="str">
        <f t="shared" ref="AQ71" ca="1" si="1213">IF(AQ70="","",IF(AQ70&gt;AP70,"+","")&amp;ROUND(AQ70-AP70,1))</f>
        <v/>
      </c>
      <c r="AR71" s="1585" t="str">
        <f t="shared" ref="AR71" ca="1" si="1214">IF(AR70="","",IF(AR70&gt;AQ70,"+","")&amp;ROUND(AR70-AQ70,1))</f>
        <v/>
      </c>
      <c r="AS71" s="1585" t="str">
        <f t="shared" ref="AS71" ca="1" si="1215">IF(AS70="","",IF(AS70&gt;AR70,"+","")&amp;ROUND(AS70-AR70,1))</f>
        <v/>
      </c>
      <c r="AT71" s="1585" t="str">
        <f t="shared" ref="AT71" ca="1" si="1216">IF(AT70="","",IF(AT70&gt;AS70,"+","")&amp;ROUND(AT70-AS70,1))</f>
        <v/>
      </c>
      <c r="AU71" s="1585" t="str">
        <f t="shared" ref="AU71" ca="1" si="1217">IF(AU70="","",IF(AU70&gt;AT70,"+","")&amp;ROUND(AU70-AT70,1))</f>
        <v/>
      </c>
      <c r="AV71" s="1584" t="str">
        <f t="shared" ref="AV71" ca="1" si="1218">IF(AV70="","",IF(AV70&gt;AU70,"+","")&amp;ROUND(AV70-AU70,1))</f>
        <v/>
      </c>
      <c r="AW71" s="1586" t="str">
        <f t="shared" ref="AW71" ca="1" si="1219">IF(AW70="","",IF(AW70&gt;AV70,"+","")&amp;ROUND(AW70-AV70,1))</f>
        <v/>
      </c>
      <c r="AX71" s="1585" t="str">
        <f t="shared" ref="AX71" ca="1" si="1220">IF(AX70="","",IF(AX70&gt;AW70,"+","")&amp;ROUND(AX70-AW70,1))</f>
        <v/>
      </c>
      <c r="AY71" s="1585" t="str">
        <f t="shared" ref="AY71" ca="1" si="1221">IF(AY70="","",IF(AY70&gt;AX70,"+","")&amp;ROUND(AY70-AX70,1))</f>
        <v/>
      </c>
      <c r="AZ71" s="1585" t="str">
        <f t="shared" ref="AZ71" ca="1" si="1222">IF(AZ70="","",IF(AZ70&gt;AY70,"+","")&amp;ROUND(AZ70-AY70,1))</f>
        <v/>
      </c>
      <c r="BA71" s="1585" t="str">
        <f t="shared" ref="BA71" ca="1" si="1223">IF(BA70="","",IF(BA70&gt;AZ70,"+","")&amp;ROUND(BA70-AZ70,1))</f>
        <v/>
      </c>
      <c r="BB71" s="1585" t="str">
        <f t="shared" ref="BB71" ca="1" si="1224">IF(BB70="","",IF(BB70&gt;BA70,"+","")&amp;ROUND(BB70-BA70,1))</f>
        <v/>
      </c>
      <c r="BC71" s="1585" t="str">
        <f t="shared" ref="BC71" ca="1" si="1225">IF(BC70="","",IF(BC70&gt;BB70,"+","")&amp;ROUND(BC70-BB70,1))</f>
        <v/>
      </c>
      <c r="BD71" s="1585" t="str">
        <f t="shared" ref="BD71" ca="1" si="1226">IF(BD70="","",IF(BD70&gt;BC70,"+","")&amp;ROUND(BD70-BC70,1))</f>
        <v/>
      </c>
      <c r="BE71" s="1585" t="str">
        <f t="shared" ref="BE71" ca="1" si="1227">IF(BE70="","",IF(BE70&gt;BD70,"+","")&amp;ROUND(BE70-BD70,1))</f>
        <v/>
      </c>
      <c r="BF71" s="1584" t="str">
        <f t="shared" ref="BF71" ca="1" si="1228">IF(BF70="","",IF(BF70&gt;BE70,"+","")&amp;ROUND(BF70-BE70,1))</f>
        <v/>
      </c>
      <c r="BG71" s="1586" t="str">
        <f t="shared" ref="BG71" ca="1" si="1229">IF(BG70="","",IF(BG70&gt;BF70,"+","")&amp;ROUND(BG70-BF70,1))</f>
        <v/>
      </c>
      <c r="BH71" s="1585" t="str">
        <f t="shared" ref="BH71" ca="1" si="1230">IF(BH70="","",IF(BH70&gt;BG70,"+","")&amp;ROUND(BH70-BG70,1))</f>
        <v/>
      </c>
      <c r="BI71" s="1585" t="str">
        <f t="shared" ref="BI71" ca="1" si="1231">IF(BI70="","",IF(BI70&gt;BH70,"+","")&amp;ROUND(BI70-BH70,1))</f>
        <v/>
      </c>
      <c r="BJ71" s="1585" t="str">
        <f t="shared" ref="BJ71" ca="1" si="1232">IF(BJ70="","",IF(BJ70&gt;BI70,"+","")&amp;ROUND(BJ70-BI70,1))</f>
        <v/>
      </c>
      <c r="BK71" s="1585" t="str">
        <f t="shared" ref="BK71" ca="1" si="1233">IF(BK70="","",IF(BK70&gt;BJ70,"+","")&amp;ROUND(BK70-BJ70,1))</f>
        <v/>
      </c>
      <c r="BL71" s="1585" t="str">
        <f t="shared" ref="BL71" ca="1" si="1234">IF(BL70="","",IF(BL70&gt;BK70,"+","")&amp;ROUND(BL70-BK70,1))</f>
        <v/>
      </c>
      <c r="BM71" s="1585" t="str">
        <f t="shared" ref="BM71" ca="1" si="1235">IF(BM70="","",IF(BM70&gt;BL70,"+","")&amp;ROUND(BM70-BL70,1))</f>
        <v/>
      </c>
      <c r="BN71" s="1585" t="str">
        <f t="shared" ref="BN71" ca="1" si="1236">IF(BN70="","",IF(BN70&gt;BM70,"+","")&amp;ROUND(BN70-BM70,1))</f>
        <v/>
      </c>
      <c r="BO71" s="1585" t="str">
        <f t="shared" ref="BO71" ca="1" si="1237">IF(BO70="","",IF(BO70&gt;BN70,"+","")&amp;ROUND(BO70-BN70,1))</f>
        <v/>
      </c>
      <c r="BP71" s="1584" t="str">
        <f t="shared" ref="BP71" ca="1" si="1238">IF(BP70="","",IF(BP70&gt;BO70,"+","")&amp;ROUND(BP70-BO70,1))</f>
        <v/>
      </c>
      <c r="BQ71" s="1583"/>
      <c r="BR71" s="1554"/>
    </row>
    <row r="72" spans="2:70" ht="9.75" customHeight="1">
      <c r="B72" s="1563"/>
      <c r="C72" s="1571" t="str">
        <f ca="1">IF(BP74="","","A")</f>
        <v/>
      </c>
      <c r="D72" s="1570" t="str">
        <f t="shared" si="1176"/>
        <v/>
      </c>
      <c r="E72" s="1662" t="str">
        <f t="shared" ref="E72" ca="1" si="1239">IF(G70="","","買")</f>
        <v/>
      </c>
      <c r="F72" s="1663"/>
      <c r="G72" s="1577" t="str">
        <f ca="1">IF(OR(D72="",D71="",G70=""),"",D71*D72)</f>
        <v/>
      </c>
      <c r="H72" s="1533" t="str">
        <f t="shared" ref="H72" ca="1" si="1240">IF(BP73="","",G72)</f>
        <v/>
      </c>
      <c r="I72" s="1582" t="str">
        <f t="shared" ref="I72" ca="1" si="1241">IFERROR(I70/H70*100-100,"")</f>
        <v/>
      </c>
      <c r="J72" s="1581" t="str">
        <f t="shared" ref="J72" ca="1" si="1242">IFERROR(J70/I70*100-100,"")</f>
        <v/>
      </c>
      <c r="K72" s="1581" t="str">
        <f t="shared" ref="K72:L72" ca="1" si="1243">IFERROR(K70/J70*100-100,"")</f>
        <v/>
      </c>
      <c r="L72" s="1581" t="str">
        <f t="shared" ca="1" si="1243"/>
        <v/>
      </c>
      <c r="M72" s="1581" t="str">
        <f t="shared" ref="M72" ca="1" si="1244">IFERROR(M70/L70*100-100,"")</f>
        <v/>
      </c>
      <c r="N72" s="1581" t="str">
        <f t="shared" ref="N72" ca="1" si="1245">IFERROR(N70/M70*100-100,"")</f>
        <v/>
      </c>
      <c r="O72" s="1581" t="str">
        <f t="shared" ref="O72" ca="1" si="1246">IFERROR(O70/N70*100-100,"")</f>
        <v/>
      </c>
      <c r="P72" s="1581" t="str">
        <f t="shared" ref="P72" ca="1" si="1247">IFERROR(P70/O70*100-100,"")</f>
        <v/>
      </c>
      <c r="Q72" s="1581" t="str">
        <f t="shared" ref="Q72" ca="1" si="1248">IFERROR(Q70/P70*100-100,"")</f>
        <v/>
      </c>
      <c r="R72" s="1580" t="str">
        <f t="shared" ref="R72" ca="1" si="1249">IFERROR(R70/Q70*100-100,"")</f>
        <v/>
      </c>
      <c r="S72" s="1582" t="str">
        <f t="shared" ref="S72" ca="1" si="1250">IFERROR(S70/R70*100-100,"")</f>
        <v/>
      </c>
      <c r="T72" s="1581" t="str">
        <f t="shared" ref="T72" ca="1" si="1251">IFERROR(T70/S70*100-100,"")</f>
        <v/>
      </c>
      <c r="U72" s="1581" t="str">
        <f t="shared" ref="U72" ca="1" si="1252">IFERROR(U70/T70*100-100,"")</f>
        <v/>
      </c>
      <c r="V72" s="1581" t="str">
        <f t="shared" ref="V72" ca="1" si="1253">IFERROR(V70/U70*100-100,"")</f>
        <v/>
      </c>
      <c r="W72" s="1581" t="str">
        <f t="shared" ref="W72" ca="1" si="1254">IFERROR(W70/V70*100-100,"")</f>
        <v/>
      </c>
      <c r="X72" s="1581" t="str">
        <f t="shared" ref="X72" ca="1" si="1255">IFERROR(X70/W70*100-100,"")</f>
        <v/>
      </c>
      <c r="Y72" s="1581" t="str">
        <f t="shared" ref="Y72:Z72" ca="1" si="1256">IFERROR(Y70/X70*100-100,"")</f>
        <v/>
      </c>
      <c r="Z72" s="1581" t="str">
        <f t="shared" ca="1" si="1256"/>
        <v/>
      </c>
      <c r="AA72" s="1581" t="str">
        <f t="shared" ref="AA72" ca="1" si="1257">IFERROR(AA70/Z70*100-100,"")</f>
        <v/>
      </c>
      <c r="AB72" s="1580" t="str">
        <f t="shared" ref="AB72" ca="1" si="1258">IFERROR(AB70/AA70*100-100,"")</f>
        <v/>
      </c>
      <c r="AC72" s="1582" t="str">
        <f t="shared" ref="AC72" ca="1" si="1259">IFERROR(AC70/AB70*100-100,"")</f>
        <v/>
      </c>
      <c r="AD72" s="1581" t="str">
        <f t="shared" ref="AD72" ca="1" si="1260">IFERROR(AD70/AC70*100-100,"")</f>
        <v/>
      </c>
      <c r="AE72" s="1581" t="str">
        <f t="shared" ref="AE72" ca="1" si="1261">IFERROR(AE70/AD70*100-100,"")</f>
        <v/>
      </c>
      <c r="AF72" s="1581" t="str">
        <f t="shared" ref="AF72" ca="1" si="1262">IFERROR(AF70/AE70*100-100,"")</f>
        <v/>
      </c>
      <c r="AG72" s="1581" t="str">
        <f t="shared" ref="AG72" ca="1" si="1263">IFERROR(AG70/AF70*100-100,"")</f>
        <v/>
      </c>
      <c r="AH72" s="1581" t="str">
        <f t="shared" ref="AH72" ca="1" si="1264">IFERROR(AH70/AG70*100-100,"")</f>
        <v/>
      </c>
      <c r="AI72" s="1581" t="str">
        <f t="shared" ref="AI72" ca="1" si="1265">IFERROR(AI70/AH70*100-100,"")</f>
        <v/>
      </c>
      <c r="AJ72" s="1581" t="str">
        <f t="shared" ref="AJ72" ca="1" si="1266">IFERROR(AJ70/AI70*100-100,"")</f>
        <v/>
      </c>
      <c r="AK72" s="1581" t="str">
        <f t="shared" ref="AK72" ca="1" si="1267">IFERROR(AK70/AJ70*100-100,"")</f>
        <v/>
      </c>
      <c r="AL72" s="1580" t="str">
        <f t="shared" ref="AL72" ca="1" si="1268">IFERROR(AL70/AK70*100-100,"")</f>
        <v/>
      </c>
      <c r="AM72" s="1582" t="str">
        <f t="shared" ref="AM72" ca="1" si="1269">IFERROR(AM70/AL70*100-100,"")</f>
        <v/>
      </c>
      <c r="AN72" s="1581" t="str">
        <f t="shared" ref="AN72" ca="1" si="1270">IFERROR(AN70/AM70*100-100,"")</f>
        <v/>
      </c>
      <c r="AO72" s="1581" t="str">
        <f t="shared" ref="AO72" ca="1" si="1271">IFERROR(AO70/AN70*100-100,"")</f>
        <v/>
      </c>
      <c r="AP72" s="1581" t="str">
        <f t="shared" ref="AP72" ca="1" si="1272">IFERROR(AP70/AO70*100-100,"")</f>
        <v/>
      </c>
      <c r="AQ72" s="1581" t="str">
        <f t="shared" ref="AQ72" ca="1" si="1273">IFERROR(AQ70/AP70*100-100,"")</f>
        <v/>
      </c>
      <c r="AR72" s="1581" t="str">
        <f t="shared" ref="AR72" ca="1" si="1274">IFERROR(AR70/AQ70*100-100,"")</f>
        <v/>
      </c>
      <c r="AS72" s="1581" t="str">
        <f t="shared" ref="AS72" ca="1" si="1275">IFERROR(AS70/AR70*100-100,"")</f>
        <v/>
      </c>
      <c r="AT72" s="1581" t="str">
        <f t="shared" ref="AT72" ca="1" si="1276">IFERROR(AT70/AS70*100-100,"")</f>
        <v/>
      </c>
      <c r="AU72" s="1581" t="str">
        <f t="shared" ref="AU72" ca="1" si="1277">IFERROR(AU70/AT70*100-100,"")</f>
        <v/>
      </c>
      <c r="AV72" s="1580" t="str">
        <f t="shared" ref="AV72" ca="1" si="1278">IFERROR(AV70/AU70*100-100,"")</f>
        <v/>
      </c>
      <c r="AW72" s="1582" t="str">
        <f t="shared" ref="AW72" ca="1" si="1279">IFERROR(AW70/AV70*100-100,"")</f>
        <v/>
      </c>
      <c r="AX72" s="1581" t="str">
        <f t="shared" ref="AX72" ca="1" si="1280">IFERROR(AX70/AW70*100-100,"")</f>
        <v/>
      </c>
      <c r="AY72" s="1581" t="str">
        <f t="shared" ref="AY72" ca="1" si="1281">IFERROR(AY70/AX70*100-100,"")</f>
        <v/>
      </c>
      <c r="AZ72" s="1581" t="str">
        <f t="shared" ref="AZ72" ca="1" si="1282">IFERROR(AZ70/AY70*100-100,"")</f>
        <v/>
      </c>
      <c r="BA72" s="1581" t="str">
        <f t="shared" ref="BA72" ca="1" si="1283">IFERROR(BA70/AZ70*100-100,"")</f>
        <v/>
      </c>
      <c r="BB72" s="1581" t="str">
        <f t="shared" ref="BB72" ca="1" si="1284">IFERROR(BB70/BA70*100-100,"")</f>
        <v/>
      </c>
      <c r="BC72" s="1581" t="str">
        <f t="shared" ref="BC72" ca="1" si="1285">IFERROR(BC70/BB70*100-100,"")</f>
        <v/>
      </c>
      <c r="BD72" s="1581" t="str">
        <f t="shared" ref="BD72" ca="1" si="1286">IFERROR(BD70/BC70*100-100,"")</f>
        <v/>
      </c>
      <c r="BE72" s="1581" t="str">
        <f t="shared" ref="BE72" ca="1" si="1287">IFERROR(BE70/BD70*100-100,"")</f>
        <v/>
      </c>
      <c r="BF72" s="1580" t="str">
        <f t="shared" ref="BF72" ca="1" si="1288">IFERROR(BF70/BE70*100-100,"")</f>
        <v/>
      </c>
      <c r="BG72" s="1582" t="str">
        <f t="shared" ref="BG72" ca="1" si="1289">IFERROR(BG70/BF70*100-100,"")</f>
        <v/>
      </c>
      <c r="BH72" s="1581" t="str">
        <f t="shared" ref="BH72" ca="1" si="1290">IFERROR(BH70/BG70*100-100,"")</f>
        <v/>
      </c>
      <c r="BI72" s="1581" t="str">
        <f t="shared" ref="BI72" ca="1" si="1291">IFERROR(BI70/BH70*100-100,"")</f>
        <v/>
      </c>
      <c r="BJ72" s="1581" t="str">
        <f t="shared" ref="BJ72" ca="1" si="1292">IFERROR(BJ70/BI70*100-100,"")</f>
        <v/>
      </c>
      <c r="BK72" s="1581" t="str">
        <f t="shared" ref="BK72" ca="1" si="1293">IFERROR(BK70/BJ70*100-100,"")</f>
        <v/>
      </c>
      <c r="BL72" s="1581" t="str">
        <f t="shared" ref="BL72" ca="1" si="1294">IFERROR(BL70/BK70*100-100,"")</f>
        <v/>
      </c>
      <c r="BM72" s="1581" t="str">
        <f t="shared" ref="BM72" ca="1" si="1295">IFERROR(BM70/BL70*100-100,"")</f>
        <v/>
      </c>
      <c r="BN72" s="1581" t="str">
        <f t="shared" ref="BN72" ca="1" si="1296">IFERROR(BN70/BM70*100-100,"")</f>
        <v/>
      </c>
      <c r="BO72" s="1581" t="str">
        <f t="shared" ref="BO72" ca="1" si="1297">IFERROR(BO70/BN70*100-100,"")</f>
        <v/>
      </c>
      <c r="BP72" s="1580" t="str">
        <f t="shared" ref="BP72" ca="1" si="1298">IFERROR(BP70/BO70*100-100,"")</f>
        <v/>
      </c>
      <c r="BQ72" s="1579"/>
      <c r="BR72" s="1554"/>
    </row>
    <row r="73" spans="2:70" ht="9.75" customHeight="1">
      <c r="B73" s="1563"/>
      <c r="C73" s="1571" t="str">
        <f ca="1">IF(BP74="","","B")</f>
        <v/>
      </c>
      <c r="D73" s="1578" t="str">
        <f t="shared" si="1176"/>
        <v/>
      </c>
      <c r="E73" s="1667"/>
      <c r="F73" s="1825"/>
      <c r="G73" s="1577" t="str">
        <f t="shared" ref="G73" si="1299">IF(OR(D72="",D73=""),"",IFERROR(D71*D74,""))</f>
        <v/>
      </c>
      <c r="H73" s="1576" t="str">
        <f t="shared" ref="H73" ca="1" si="1300">IF(BP73="","",G73)</f>
        <v/>
      </c>
      <c r="I73" s="1575" t="str">
        <f t="shared" ref="I73:BP73" ca="1" si="1301">IF(OR($D73&gt;I$8,I$8&gt;$D75,$D72="",$D74="",I70=""),"",IF(I$8=$D75,$D74,I70)-$D72)</f>
        <v/>
      </c>
      <c r="J73" s="1574" t="str">
        <f t="shared" ca="1" si="1301"/>
        <v/>
      </c>
      <c r="K73" s="1574" t="str">
        <f t="shared" ca="1" si="1301"/>
        <v/>
      </c>
      <c r="L73" s="1574" t="str">
        <f t="shared" ca="1" si="1301"/>
        <v/>
      </c>
      <c r="M73" s="1574" t="str">
        <f t="shared" ca="1" si="1301"/>
        <v/>
      </c>
      <c r="N73" s="1574" t="str">
        <f t="shared" ca="1" si="1301"/>
        <v/>
      </c>
      <c r="O73" s="1574" t="str">
        <f t="shared" ca="1" si="1301"/>
        <v/>
      </c>
      <c r="P73" s="1574" t="str">
        <f t="shared" ca="1" si="1301"/>
        <v/>
      </c>
      <c r="Q73" s="1574" t="str">
        <f t="shared" ca="1" si="1301"/>
        <v/>
      </c>
      <c r="R73" s="1573" t="str">
        <f t="shared" ca="1" si="1301"/>
        <v/>
      </c>
      <c r="S73" s="1575" t="str">
        <f t="shared" ca="1" si="1301"/>
        <v/>
      </c>
      <c r="T73" s="1574" t="str">
        <f t="shared" ca="1" si="1301"/>
        <v/>
      </c>
      <c r="U73" s="1574" t="str">
        <f t="shared" ca="1" si="1301"/>
        <v/>
      </c>
      <c r="V73" s="1574" t="str">
        <f t="shared" ca="1" si="1301"/>
        <v/>
      </c>
      <c r="W73" s="1574" t="str">
        <f t="shared" ca="1" si="1301"/>
        <v/>
      </c>
      <c r="X73" s="1574" t="str">
        <f t="shared" ca="1" si="1301"/>
        <v/>
      </c>
      <c r="Y73" s="1574" t="str">
        <f t="shared" ca="1" si="1301"/>
        <v/>
      </c>
      <c r="Z73" s="1574" t="str">
        <f t="shared" ca="1" si="1301"/>
        <v/>
      </c>
      <c r="AA73" s="1574" t="str">
        <f t="shared" ca="1" si="1301"/>
        <v/>
      </c>
      <c r="AB73" s="1573" t="str">
        <f t="shared" ca="1" si="1301"/>
        <v/>
      </c>
      <c r="AC73" s="1575" t="str">
        <f t="shared" ca="1" si="1301"/>
        <v/>
      </c>
      <c r="AD73" s="1574" t="str">
        <f t="shared" ca="1" si="1301"/>
        <v/>
      </c>
      <c r="AE73" s="1574" t="str">
        <f t="shared" ca="1" si="1301"/>
        <v/>
      </c>
      <c r="AF73" s="1574" t="str">
        <f t="shared" ca="1" si="1301"/>
        <v/>
      </c>
      <c r="AG73" s="1574" t="str">
        <f t="shared" ca="1" si="1301"/>
        <v/>
      </c>
      <c r="AH73" s="1574" t="str">
        <f t="shared" ca="1" si="1301"/>
        <v/>
      </c>
      <c r="AI73" s="1574" t="str">
        <f t="shared" ca="1" si="1301"/>
        <v/>
      </c>
      <c r="AJ73" s="1574" t="str">
        <f t="shared" ca="1" si="1301"/>
        <v/>
      </c>
      <c r="AK73" s="1574" t="str">
        <f t="shared" ca="1" si="1301"/>
        <v/>
      </c>
      <c r="AL73" s="1573" t="str">
        <f t="shared" ca="1" si="1301"/>
        <v/>
      </c>
      <c r="AM73" s="1575" t="str">
        <f t="shared" ca="1" si="1301"/>
        <v/>
      </c>
      <c r="AN73" s="1574" t="str">
        <f t="shared" ca="1" si="1301"/>
        <v/>
      </c>
      <c r="AO73" s="1574" t="str">
        <f t="shared" ca="1" si="1301"/>
        <v/>
      </c>
      <c r="AP73" s="1574" t="str">
        <f t="shared" ca="1" si="1301"/>
        <v/>
      </c>
      <c r="AQ73" s="1574" t="str">
        <f t="shared" ca="1" si="1301"/>
        <v/>
      </c>
      <c r="AR73" s="1574" t="str">
        <f t="shared" ca="1" si="1301"/>
        <v/>
      </c>
      <c r="AS73" s="1574" t="str">
        <f t="shared" ca="1" si="1301"/>
        <v/>
      </c>
      <c r="AT73" s="1574" t="str">
        <f t="shared" ca="1" si="1301"/>
        <v/>
      </c>
      <c r="AU73" s="1574" t="str">
        <f t="shared" ca="1" si="1301"/>
        <v/>
      </c>
      <c r="AV73" s="1573" t="str">
        <f t="shared" ca="1" si="1301"/>
        <v/>
      </c>
      <c r="AW73" s="1575" t="str">
        <f t="shared" ca="1" si="1301"/>
        <v/>
      </c>
      <c r="AX73" s="1574" t="str">
        <f t="shared" ca="1" si="1301"/>
        <v/>
      </c>
      <c r="AY73" s="1574" t="str">
        <f t="shared" ca="1" si="1301"/>
        <v/>
      </c>
      <c r="AZ73" s="1574" t="str">
        <f t="shared" ca="1" si="1301"/>
        <v/>
      </c>
      <c r="BA73" s="1574" t="str">
        <f t="shared" ca="1" si="1301"/>
        <v/>
      </c>
      <c r="BB73" s="1574" t="str">
        <f t="shared" ca="1" si="1301"/>
        <v/>
      </c>
      <c r="BC73" s="1574" t="str">
        <f t="shared" ca="1" si="1301"/>
        <v/>
      </c>
      <c r="BD73" s="1574" t="str">
        <f t="shared" ca="1" si="1301"/>
        <v/>
      </c>
      <c r="BE73" s="1574" t="str">
        <f t="shared" ca="1" si="1301"/>
        <v/>
      </c>
      <c r="BF73" s="1573" t="str">
        <f t="shared" ca="1" si="1301"/>
        <v/>
      </c>
      <c r="BG73" s="1575" t="str">
        <f t="shared" ca="1" si="1301"/>
        <v/>
      </c>
      <c r="BH73" s="1574" t="str">
        <f t="shared" ca="1" si="1301"/>
        <v/>
      </c>
      <c r="BI73" s="1574" t="str">
        <f t="shared" ca="1" si="1301"/>
        <v/>
      </c>
      <c r="BJ73" s="1574" t="str">
        <f t="shared" ca="1" si="1301"/>
        <v/>
      </c>
      <c r="BK73" s="1574" t="str">
        <f t="shared" ca="1" si="1301"/>
        <v/>
      </c>
      <c r="BL73" s="1574" t="str">
        <f t="shared" ca="1" si="1301"/>
        <v/>
      </c>
      <c r="BM73" s="1574" t="str">
        <f t="shared" ca="1" si="1301"/>
        <v/>
      </c>
      <c r="BN73" s="1574" t="str">
        <f t="shared" ca="1" si="1301"/>
        <v/>
      </c>
      <c r="BO73" s="1574" t="str">
        <f t="shared" ca="1" si="1301"/>
        <v/>
      </c>
      <c r="BP73" s="1573" t="str">
        <f t="shared" ca="1" si="1301"/>
        <v/>
      </c>
      <c r="BQ73" s="1572"/>
      <c r="BR73" s="1554"/>
    </row>
    <row r="74" spans="2:70" ht="9.75" customHeight="1">
      <c r="B74" s="1563"/>
      <c r="C74" s="1571" t="str">
        <f ca="1">IF(BP74="","","C")</f>
        <v/>
      </c>
      <c r="D74" s="1570" t="str">
        <f t="shared" ref="D74" ca="1" si="1302">IF(F74="",LOOKUP($D75,I$8:BP$8,I70:BP70),$F74)</f>
        <v/>
      </c>
      <c r="E74" s="1668" t="str">
        <f t="shared" ref="E74" ca="1" si="1303">IF(G70="","","売")</f>
        <v/>
      </c>
      <c r="F74" s="1669"/>
      <c r="G74" s="1569" t="str">
        <f t="shared" ref="G74" ca="1" si="1304">IFERROR(G73-G72,"")</f>
        <v/>
      </c>
      <c r="H74" s="1568" t="str">
        <f t="shared" ref="H74" ca="1" si="1305">IF(BP74="","","A")</f>
        <v/>
      </c>
      <c r="I74" s="1567" t="str">
        <f t="shared" ref="I74:BP74" ca="1" si="1306">IF(I73="","",I73*$D71)</f>
        <v/>
      </c>
      <c r="J74" s="1566" t="str">
        <f t="shared" ca="1" si="1306"/>
        <v/>
      </c>
      <c r="K74" s="1566" t="str">
        <f t="shared" ca="1" si="1306"/>
        <v/>
      </c>
      <c r="L74" s="1566" t="str">
        <f t="shared" ca="1" si="1306"/>
        <v/>
      </c>
      <c r="M74" s="1566" t="str">
        <f t="shared" ca="1" si="1306"/>
        <v/>
      </c>
      <c r="N74" s="1566" t="str">
        <f t="shared" ca="1" si="1306"/>
        <v/>
      </c>
      <c r="O74" s="1566" t="str">
        <f t="shared" ca="1" si="1306"/>
        <v/>
      </c>
      <c r="P74" s="1566" t="str">
        <f t="shared" ca="1" si="1306"/>
        <v/>
      </c>
      <c r="Q74" s="1566" t="str">
        <f t="shared" ca="1" si="1306"/>
        <v/>
      </c>
      <c r="R74" s="1565" t="str">
        <f t="shared" ca="1" si="1306"/>
        <v/>
      </c>
      <c r="S74" s="1567" t="str">
        <f t="shared" ca="1" si="1306"/>
        <v/>
      </c>
      <c r="T74" s="1566" t="str">
        <f t="shared" ca="1" si="1306"/>
        <v/>
      </c>
      <c r="U74" s="1566" t="str">
        <f t="shared" ca="1" si="1306"/>
        <v/>
      </c>
      <c r="V74" s="1566" t="str">
        <f t="shared" ca="1" si="1306"/>
        <v/>
      </c>
      <c r="W74" s="1566" t="str">
        <f t="shared" ca="1" si="1306"/>
        <v/>
      </c>
      <c r="X74" s="1566" t="str">
        <f t="shared" ca="1" si="1306"/>
        <v/>
      </c>
      <c r="Y74" s="1566" t="str">
        <f t="shared" ca="1" si="1306"/>
        <v/>
      </c>
      <c r="Z74" s="1566" t="str">
        <f t="shared" ca="1" si="1306"/>
        <v/>
      </c>
      <c r="AA74" s="1566" t="str">
        <f t="shared" ca="1" si="1306"/>
        <v/>
      </c>
      <c r="AB74" s="1565" t="str">
        <f t="shared" ca="1" si="1306"/>
        <v/>
      </c>
      <c r="AC74" s="1567" t="str">
        <f t="shared" ca="1" si="1306"/>
        <v/>
      </c>
      <c r="AD74" s="1566" t="str">
        <f t="shared" ca="1" si="1306"/>
        <v/>
      </c>
      <c r="AE74" s="1566" t="str">
        <f t="shared" ca="1" si="1306"/>
        <v/>
      </c>
      <c r="AF74" s="1566" t="str">
        <f t="shared" ca="1" si="1306"/>
        <v/>
      </c>
      <c r="AG74" s="1566" t="str">
        <f t="shared" ca="1" si="1306"/>
        <v/>
      </c>
      <c r="AH74" s="1566" t="str">
        <f t="shared" ca="1" si="1306"/>
        <v/>
      </c>
      <c r="AI74" s="1566" t="str">
        <f t="shared" ca="1" si="1306"/>
        <v/>
      </c>
      <c r="AJ74" s="1566" t="str">
        <f t="shared" ca="1" si="1306"/>
        <v/>
      </c>
      <c r="AK74" s="1566" t="str">
        <f t="shared" ca="1" si="1306"/>
        <v/>
      </c>
      <c r="AL74" s="1565" t="str">
        <f t="shared" ca="1" si="1306"/>
        <v/>
      </c>
      <c r="AM74" s="1567" t="str">
        <f t="shared" ca="1" si="1306"/>
        <v/>
      </c>
      <c r="AN74" s="1566" t="str">
        <f t="shared" ca="1" si="1306"/>
        <v/>
      </c>
      <c r="AO74" s="1566" t="str">
        <f t="shared" ca="1" si="1306"/>
        <v/>
      </c>
      <c r="AP74" s="1566" t="str">
        <f t="shared" ca="1" si="1306"/>
        <v/>
      </c>
      <c r="AQ74" s="1566" t="str">
        <f t="shared" ca="1" si="1306"/>
        <v/>
      </c>
      <c r="AR74" s="1566" t="str">
        <f t="shared" ca="1" si="1306"/>
        <v/>
      </c>
      <c r="AS74" s="1566" t="str">
        <f t="shared" ca="1" si="1306"/>
        <v/>
      </c>
      <c r="AT74" s="1566" t="str">
        <f t="shared" ca="1" si="1306"/>
        <v/>
      </c>
      <c r="AU74" s="1566" t="str">
        <f t="shared" ca="1" si="1306"/>
        <v/>
      </c>
      <c r="AV74" s="1565" t="str">
        <f t="shared" ca="1" si="1306"/>
        <v/>
      </c>
      <c r="AW74" s="1567" t="str">
        <f t="shared" ca="1" si="1306"/>
        <v/>
      </c>
      <c r="AX74" s="1566" t="str">
        <f t="shared" ca="1" si="1306"/>
        <v/>
      </c>
      <c r="AY74" s="1566" t="str">
        <f t="shared" ca="1" si="1306"/>
        <v/>
      </c>
      <c r="AZ74" s="1566" t="str">
        <f t="shared" ca="1" si="1306"/>
        <v/>
      </c>
      <c r="BA74" s="1566" t="str">
        <f t="shared" ca="1" si="1306"/>
        <v/>
      </c>
      <c r="BB74" s="1566" t="str">
        <f t="shared" ca="1" si="1306"/>
        <v/>
      </c>
      <c r="BC74" s="1566" t="str">
        <f t="shared" ca="1" si="1306"/>
        <v/>
      </c>
      <c r="BD74" s="1566" t="str">
        <f t="shared" ca="1" si="1306"/>
        <v/>
      </c>
      <c r="BE74" s="1566" t="str">
        <f t="shared" ca="1" si="1306"/>
        <v/>
      </c>
      <c r="BF74" s="1565" t="str">
        <f t="shared" ca="1" si="1306"/>
        <v/>
      </c>
      <c r="BG74" s="1567" t="str">
        <f t="shared" ca="1" si="1306"/>
        <v/>
      </c>
      <c r="BH74" s="1566" t="str">
        <f t="shared" ca="1" si="1306"/>
        <v/>
      </c>
      <c r="BI74" s="1566" t="str">
        <f t="shared" ca="1" si="1306"/>
        <v/>
      </c>
      <c r="BJ74" s="1566" t="str">
        <f t="shared" ca="1" si="1306"/>
        <v/>
      </c>
      <c r="BK74" s="1566" t="str">
        <f t="shared" ca="1" si="1306"/>
        <v/>
      </c>
      <c r="BL74" s="1566" t="str">
        <f t="shared" ca="1" si="1306"/>
        <v/>
      </c>
      <c r="BM74" s="1566" t="str">
        <f t="shared" ca="1" si="1306"/>
        <v/>
      </c>
      <c r="BN74" s="1566" t="str">
        <f t="shared" ca="1" si="1306"/>
        <v/>
      </c>
      <c r="BO74" s="1566" t="str">
        <f t="shared" ca="1" si="1306"/>
        <v/>
      </c>
      <c r="BP74" s="1565" t="str">
        <f t="shared" ca="1" si="1306"/>
        <v/>
      </c>
      <c r="BQ74" s="1564"/>
      <c r="BR74" s="1554"/>
    </row>
    <row r="75" spans="2:70" ht="9.75" customHeight="1" thickBot="1">
      <c r="B75" s="1563"/>
      <c r="C75" s="1562" t="s">
        <v>99</v>
      </c>
      <c r="D75" s="1561">
        <f t="shared" ref="D75" si="1307">IF(F75="",BP$8,$F75)</f>
        <v>44596</v>
      </c>
      <c r="E75" s="1670"/>
      <c r="F75" s="1826"/>
      <c r="G75" s="1560" t="str">
        <f t="shared" ref="G75" ca="1" si="1308">IFERROR(G74/G72,"")</f>
        <v/>
      </c>
      <c r="H75" s="1559" t="s">
        <v>907</v>
      </c>
      <c r="I75" s="1558" t="str">
        <f t="shared" ref="I75:BP75" ca="1" si="1309">IF(I73="","",I73/$D72*100)</f>
        <v/>
      </c>
      <c r="J75" s="1557" t="str">
        <f t="shared" ca="1" si="1309"/>
        <v/>
      </c>
      <c r="K75" s="1557" t="str">
        <f t="shared" ca="1" si="1309"/>
        <v/>
      </c>
      <c r="L75" s="1557" t="str">
        <f t="shared" ca="1" si="1309"/>
        <v/>
      </c>
      <c r="M75" s="1557" t="str">
        <f t="shared" ca="1" si="1309"/>
        <v/>
      </c>
      <c r="N75" s="1557" t="str">
        <f t="shared" ca="1" si="1309"/>
        <v/>
      </c>
      <c r="O75" s="1557" t="str">
        <f t="shared" ca="1" si="1309"/>
        <v/>
      </c>
      <c r="P75" s="1557" t="str">
        <f t="shared" ca="1" si="1309"/>
        <v/>
      </c>
      <c r="Q75" s="1557" t="str">
        <f t="shared" ca="1" si="1309"/>
        <v/>
      </c>
      <c r="R75" s="1556" t="str">
        <f t="shared" ca="1" si="1309"/>
        <v/>
      </c>
      <c r="S75" s="1558" t="str">
        <f t="shared" ca="1" si="1309"/>
        <v/>
      </c>
      <c r="T75" s="1557" t="str">
        <f t="shared" ca="1" si="1309"/>
        <v/>
      </c>
      <c r="U75" s="1557" t="str">
        <f t="shared" ca="1" si="1309"/>
        <v/>
      </c>
      <c r="V75" s="1557" t="str">
        <f t="shared" ca="1" si="1309"/>
        <v/>
      </c>
      <c r="W75" s="1557" t="str">
        <f t="shared" ca="1" si="1309"/>
        <v/>
      </c>
      <c r="X75" s="1557" t="str">
        <f t="shared" ca="1" si="1309"/>
        <v/>
      </c>
      <c r="Y75" s="1557" t="str">
        <f t="shared" ca="1" si="1309"/>
        <v/>
      </c>
      <c r="Z75" s="1557" t="str">
        <f t="shared" ca="1" si="1309"/>
        <v/>
      </c>
      <c r="AA75" s="1557" t="str">
        <f t="shared" ca="1" si="1309"/>
        <v/>
      </c>
      <c r="AB75" s="1556" t="str">
        <f t="shared" ca="1" si="1309"/>
        <v/>
      </c>
      <c r="AC75" s="1558" t="str">
        <f t="shared" ca="1" si="1309"/>
        <v/>
      </c>
      <c r="AD75" s="1557" t="str">
        <f t="shared" ca="1" si="1309"/>
        <v/>
      </c>
      <c r="AE75" s="1557" t="str">
        <f t="shared" ca="1" si="1309"/>
        <v/>
      </c>
      <c r="AF75" s="1557" t="str">
        <f t="shared" ca="1" si="1309"/>
        <v/>
      </c>
      <c r="AG75" s="1557" t="str">
        <f t="shared" ca="1" si="1309"/>
        <v/>
      </c>
      <c r="AH75" s="1557" t="str">
        <f t="shared" ca="1" si="1309"/>
        <v/>
      </c>
      <c r="AI75" s="1557" t="str">
        <f t="shared" ca="1" si="1309"/>
        <v/>
      </c>
      <c r="AJ75" s="1557" t="str">
        <f t="shared" ca="1" si="1309"/>
        <v/>
      </c>
      <c r="AK75" s="1557" t="str">
        <f t="shared" ca="1" si="1309"/>
        <v/>
      </c>
      <c r="AL75" s="1556" t="str">
        <f t="shared" ca="1" si="1309"/>
        <v/>
      </c>
      <c r="AM75" s="1558" t="str">
        <f t="shared" ca="1" si="1309"/>
        <v/>
      </c>
      <c r="AN75" s="1557" t="str">
        <f t="shared" ca="1" si="1309"/>
        <v/>
      </c>
      <c r="AO75" s="1557" t="str">
        <f t="shared" ca="1" si="1309"/>
        <v/>
      </c>
      <c r="AP75" s="1557" t="str">
        <f t="shared" ca="1" si="1309"/>
        <v/>
      </c>
      <c r="AQ75" s="1557" t="str">
        <f t="shared" ca="1" si="1309"/>
        <v/>
      </c>
      <c r="AR75" s="1557" t="str">
        <f t="shared" ca="1" si="1309"/>
        <v/>
      </c>
      <c r="AS75" s="1557" t="str">
        <f t="shared" ca="1" si="1309"/>
        <v/>
      </c>
      <c r="AT75" s="1557" t="str">
        <f t="shared" ca="1" si="1309"/>
        <v/>
      </c>
      <c r="AU75" s="1557" t="str">
        <f t="shared" ca="1" si="1309"/>
        <v/>
      </c>
      <c r="AV75" s="1556" t="str">
        <f t="shared" ca="1" si="1309"/>
        <v/>
      </c>
      <c r="AW75" s="1558" t="str">
        <f t="shared" ca="1" si="1309"/>
        <v/>
      </c>
      <c r="AX75" s="1557" t="str">
        <f t="shared" ca="1" si="1309"/>
        <v/>
      </c>
      <c r="AY75" s="1557" t="str">
        <f t="shared" ca="1" si="1309"/>
        <v/>
      </c>
      <c r="AZ75" s="1557" t="str">
        <f t="shared" ca="1" si="1309"/>
        <v/>
      </c>
      <c r="BA75" s="1557" t="str">
        <f t="shared" ca="1" si="1309"/>
        <v/>
      </c>
      <c r="BB75" s="1557" t="str">
        <f t="shared" ca="1" si="1309"/>
        <v/>
      </c>
      <c r="BC75" s="1557" t="str">
        <f t="shared" ca="1" si="1309"/>
        <v/>
      </c>
      <c r="BD75" s="1557" t="str">
        <f t="shared" ca="1" si="1309"/>
        <v/>
      </c>
      <c r="BE75" s="1557" t="str">
        <f t="shared" ca="1" si="1309"/>
        <v/>
      </c>
      <c r="BF75" s="1556" t="str">
        <f t="shared" ca="1" si="1309"/>
        <v/>
      </c>
      <c r="BG75" s="1558" t="str">
        <f t="shared" ca="1" si="1309"/>
        <v/>
      </c>
      <c r="BH75" s="1557" t="str">
        <f t="shared" ca="1" si="1309"/>
        <v/>
      </c>
      <c r="BI75" s="1557" t="str">
        <f t="shared" ca="1" si="1309"/>
        <v/>
      </c>
      <c r="BJ75" s="1557" t="str">
        <f t="shared" ca="1" si="1309"/>
        <v/>
      </c>
      <c r="BK75" s="1557" t="str">
        <f t="shared" ca="1" si="1309"/>
        <v/>
      </c>
      <c r="BL75" s="1557" t="str">
        <f t="shared" ca="1" si="1309"/>
        <v/>
      </c>
      <c r="BM75" s="1557" t="str">
        <f t="shared" ca="1" si="1309"/>
        <v/>
      </c>
      <c r="BN75" s="1557" t="str">
        <f t="shared" ca="1" si="1309"/>
        <v/>
      </c>
      <c r="BO75" s="1557" t="str">
        <f t="shared" ca="1" si="1309"/>
        <v/>
      </c>
      <c r="BP75" s="1556" t="str">
        <f t="shared" ca="1" si="1309"/>
        <v/>
      </c>
      <c r="BQ75" s="1555"/>
      <c r="BR75" s="1554"/>
    </row>
    <row r="76" spans="2:70" ht="12.75" thickBot="1">
      <c r="B76" s="1553"/>
      <c r="C76" s="1551"/>
      <c r="D76" s="1551"/>
      <c r="E76" s="1551"/>
      <c r="F76" s="1551"/>
      <c r="G76" s="1552"/>
      <c r="H76" s="1551"/>
      <c r="I76" s="1551"/>
      <c r="J76" s="1551"/>
      <c r="K76" s="1551"/>
      <c r="L76" s="1551"/>
      <c r="M76" s="1551"/>
      <c r="N76" s="1551"/>
      <c r="O76" s="1551"/>
      <c r="P76" s="1551"/>
      <c r="Q76" s="1551"/>
      <c r="R76" s="1551"/>
      <c r="S76" s="1551"/>
      <c r="T76" s="1551"/>
      <c r="U76" s="1551"/>
      <c r="V76" s="1551"/>
      <c r="W76" s="1551"/>
      <c r="X76" s="1551"/>
      <c r="Y76" s="1551"/>
      <c r="Z76" s="1551"/>
      <c r="AA76" s="1551"/>
      <c r="AB76" s="1551"/>
      <c r="AC76" s="1551"/>
      <c r="AD76" s="1551"/>
      <c r="AE76" s="1551"/>
      <c r="AF76" s="1551"/>
      <c r="AG76" s="1551"/>
      <c r="AH76" s="1551"/>
      <c r="AI76" s="1551"/>
      <c r="AJ76" s="1551"/>
      <c r="AK76" s="1551"/>
      <c r="AL76" s="1551"/>
      <c r="AM76" s="1551"/>
      <c r="AN76" s="1551"/>
      <c r="AO76" s="1551"/>
      <c r="AP76" s="1551"/>
      <c r="AQ76" s="1551"/>
      <c r="AR76" s="1551"/>
      <c r="AS76" s="1551"/>
      <c r="AT76" s="1551"/>
      <c r="AU76" s="1551"/>
      <c r="AV76" s="1551"/>
      <c r="AW76" s="1551"/>
      <c r="AX76" s="1551"/>
      <c r="AY76" s="1551"/>
      <c r="AZ76" s="1551"/>
      <c r="BA76" s="1551"/>
      <c r="BB76" s="1551"/>
      <c r="BC76" s="1551"/>
      <c r="BD76" s="1551"/>
      <c r="BE76" s="1551"/>
      <c r="BF76" s="1551"/>
      <c r="BG76" s="1551"/>
      <c r="BH76" s="1551"/>
      <c r="BI76" s="1551"/>
      <c r="BJ76" s="1551"/>
      <c r="BK76" s="1551"/>
      <c r="BL76" s="1551"/>
      <c r="BM76" s="1551"/>
      <c r="BN76" s="1551"/>
      <c r="BO76" s="1551"/>
      <c r="BP76" s="1551"/>
      <c r="BQ76" s="1551"/>
      <c r="BR76" s="1550"/>
    </row>
    <row r="77" spans="2:70" ht="12.75" hidden="1" thickTop="1">
      <c r="BG77" s="1547"/>
      <c r="BH77" s="1547"/>
      <c r="BI77" s="1547"/>
      <c r="BJ77" s="1547"/>
      <c r="BK77" s="1547"/>
      <c r="BL77" s="1547"/>
      <c r="BM77" s="1547"/>
      <c r="BN77" s="1547"/>
      <c r="BO77" s="1547"/>
      <c r="BP77" s="1547"/>
      <c r="BQ77" s="1547"/>
      <c r="BR77" s="1547"/>
    </row>
    <row r="78" spans="2:70" ht="12.75" thickTop="1"/>
  </sheetData>
  <sheetProtection password="AD18" sheet="1" objects="1" scenarios="1" selectLockedCells="1"/>
  <mergeCells count="9">
    <mergeCell ref="C14:C15"/>
    <mergeCell ref="B2:G3"/>
    <mergeCell ref="BJ3:BL5"/>
    <mergeCell ref="B4:G4"/>
    <mergeCell ref="B5:G6"/>
    <mergeCell ref="F8:G9"/>
    <mergeCell ref="C11:C13"/>
    <mergeCell ref="F11:F13"/>
    <mergeCell ref="G11:G13"/>
  </mergeCells>
  <phoneticPr fontId="8"/>
  <conditionalFormatting sqref="H14:H15">
    <cfRule type="cellIs" dxfId="71" priority="510" stopIfTrue="1" operator="between">
      <formula>0</formula>
      <formula>100</formula>
    </cfRule>
  </conditionalFormatting>
  <conditionalFormatting sqref="G22:G23">
    <cfRule type="expression" dxfId="70" priority="509" stopIfTrue="1">
      <formula>BP25&lt;&gt;""</formula>
    </cfRule>
  </conditionalFormatting>
  <conditionalFormatting sqref="G16:G17">
    <cfRule type="expression" dxfId="69" priority="507" stopIfTrue="1">
      <formula>BP19&lt;&gt;""</formula>
    </cfRule>
  </conditionalFormatting>
  <conditionalFormatting sqref="G28:G29 G34:G35 G40:G41 G46:G47 G52:G53 G58:G59 G64:G65 G70:G71">
    <cfRule type="expression" dxfId="68" priority="405" stopIfTrue="1">
      <formula>BP31&lt;&gt;""</formula>
    </cfRule>
  </conditionalFormatting>
  <conditionalFormatting sqref="BF18:BO18">
    <cfRule type="expression" dxfId="67" priority="200" stopIfTrue="1">
      <formula>BF16&gt;BE16</formula>
    </cfRule>
  </conditionalFormatting>
  <conditionalFormatting sqref="BP18">
    <cfRule type="expression" dxfId="66" priority="198" stopIfTrue="1">
      <formula>BP16&gt;BO16</formula>
    </cfRule>
  </conditionalFormatting>
  <conditionalFormatting sqref="I19:Q19">
    <cfRule type="expression" dxfId="65" priority="187" stopIfTrue="1">
      <formula>I21&gt;0</formula>
    </cfRule>
  </conditionalFormatting>
  <conditionalFormatting sqref="AB18">
    <cfRule type="expression" dxfId="64" priority="175" stopIfTrue="1">
      <formula>AB16&gt;AA16</formula>
    </cfRule>
  </conditionalFormatting>
  <conditionalFormatting sqref="S18:AA18">
    <cfRule type="expression" dxfId="63" priority="173" stopIfTrue="1">
      <formula>S16&gt;R16</formula>
    </cfRule>
  </conditionalFormatting>
  <conditionalFormatting sqref="R18">
    <cfRule type="expression" dxfId="62" priority="171" stopIfTrue="1">
      <formula>R16&gt;Q16</formula>
    </cfRule>
  </conditionalFormatting>
  <conditionalFormatting sqref="I18:Q18">
    <cfRule type="expression" dxfId="61" priority="169" stopIfTrue="1">
      <formula>I16&gt;H16</formula>
    </cfRule>
  </conditionalFormatting>
  <conditionalFormatting sqref="BF19">
    <cfRule type="expression" dxfId="60" priority="197" stopIfTrue="1">
      <formula>BF21&gt;0</formula>
    </cfRule>
  </conditionalFormatting>
  <conditionalFormatting sqref="BG19:BO19">
    <cfRule type="expression" dxfId="59" priority="196" stopIfTrue="1">
      <formula>BG21&gt;0</formula>
    </cfRule>
  </conditionalFormatting>
  <conditionalFormatting sqref="AW19:BE19">
    <cfRule type="expression" dxfId="58" priority="195" stopIfTrue="1">
      <formula>AW21&gt;0</formula>
    </cfRule>
  </conditionalFormatting>
  <conditionalFormatting sqref="AV19">
    <cfRule type="expression" dxfId="57" priority="194" stopIfTrue="1">
      <formula>AV21&gt;0</formula>
    </cfRule>
  </conditionalFormatting>
  <conditionalFormatting sqref="AM19:AU19">
    <cfRule type="expression" dxfId="56" priority="193" stopIfTrue="1">
      <formula>AM21&gt;0</formula>
    </cfRule>
  </conditionalFormatting>
  <conditionalFormatting sqref="AL19">
    <cfRule type="expression" dxfId="55" priority="192" stopIfTrue="1">
      <formula>AL21&gt;0</formula>
    </cfRule>
  </conditionalFormatting>
  <conditionalFormatting sqref="AC19:AK19">
    <cfRule type="expression" dxfId="54" priority="191" stopIfTrue="1">
      <formula>AC21&gt;0</formula>
    </cfRule>
  </conditionalFormatting>
  <conditionalFormatting sqref="AB19">
    <cfRule type="expression" dxfId="53" priority="190" stopIfTrue="1">
      <formula>AB21&gt;0</formula>
    </cfRule>
  </conditionalFormatting>
  <conditionalFormatting sqref="S19:AA19">
    <cfRule type="expression" dxfId="52" priority="189" stopIfTrue="1">
      <formula>S21&gt;0</formula>
    </cfRule>
  </conditionalFormatting>
  <conditionalFormatting sqref="R19">
    <cfRule type="expression" dxfId="51" priority="188" stopIfTrue="1">
      <formula>R21&gt;0</formula>
    </cfRule>
  </conditionalFormatting>
  <conditionalFormatting sqref="AW18:BE18">
    <cfRule type="expression" dxfId="50" priority="185" stopIfTrue="1">
      <formula>AW16&gt;AV16</formula>
    </cfRule>
  </conditionalFormatting>
  <conditionalFormatting sqref="AV18">
    <cfRule type="expression" dxfId="49" priority="183" stopIfTrue="1">
      <formula>AV16&gt;AU16</formula>
    </cfRule>
  </conditionalFormatting>
  <conditionalFormatting sqref="AM18:AU18">
    <cfRule type="expression" dxfId="48" priority="181" stopIfTrue="1">
      <formula>AM16&gt;AL16</formula>
    </cfRule>
  </conditionalFormatting>
  <conditionalFormatting sqref="AL18">
    <cfRule type="expression" dxfId="47" priority="179" stopIfTrue="1">
      <formula>AL16&gt;AK16</formula>
    </cfRule>
  </conditionalFormatting>
  <conditionalFormatting sqref="AC18:AK18">
    <cfRule type="expression" dxfId="46" priority="177" stopIfTrue="1">
      <formula>AC16&gt;AB16</formula>
    </cfRule>
  </conditionalFormatting>
  <conditionalFormatting sqref="BP19">
    <cfRule type="expression" dxfId="45" priority="168" stopIfTrue="1">
      <formula>BP21&gt;0</formula>
    </cfRule>
  </conditionalFormatting>
  <conditionalFormatting sqref="BF17:BO17">
    <cfRule type="expression" dxfId="44" priority="133" stopIfTrue="1">
      <formula>BE16&lt;BF16</formula>
    </cfRule>
  </conditionalFormatting>
  <conditionalFormatting sqref="BP17">
    <cfRule type="expression" dxfId="43" priority="132" stopIfTrue="1">
      <formula>BO16&lt;BP16</formula>
    </cfRule>
  </conditionalFormatting>
  <conditionalFormatting sqref="AB17">
    <cfRule type="expression" dxfId="42" priority="126" stopIfTrue="1">
      <formula>AA16&lt;AB16</formula>
    </cfRule>
  </conditionalFormatting>
  <conditionalFormatting sqref="S17:AA17">
    <cfRule type="expression" dxfId="41" priority="125" stopIfTrue="1">
      <formula>R16&lt;S16</formula>
    </cfRule>
  </conditionalFormatting>
  <conditionalFormatting sqref="R17">
    <cfRule type="expression" dxfId="40" priority="124" stopIfTrue="1">
      <formula>Q16&lt;R16</formula>
    </cfRule>
  </conditionalFormatting>
  <conditionalFormatting sqref="I17:Q17">
    <cfRule type="expression" dxfId="39" priority="123" stopIfTrue="1">
      <formula>H16&lt;I16</formula>
    </cfRule>
  </conditionalFormatting>
  <conditionalFormatting sqref="AW17:BE17">
    <cfRule type="expression" dxfId="38" priority="131" stopIfTrue="1">
      <formula>AV16&lt;AW16</formula>
    </cfRule>
  </conditionalFormatting>
  <conditionalFormatting sqref="AV17">
    <cfRule type="expression" dxfId="37" priority="130" stopIfTrue="1">
      <formula>AU16&lt;AV16</formula>
    </cfRule>
  </conditionalFormatting>
  <conditionalFormatting sqref="AM17:AU17">
    <cfRule type="expression" dxfId="36" priority="129" stopIfTrue="1">
      <formula>AL16&lt;AM16</formula>
    </cfRule>
  </conditionalFormatting>
  <conditionalFormatting sqref="AL17">
    <cfRule type="expression" dxfId="35" priority="128" stopIfTrue="1">
      <formula>AK16&lt;AL16</formula>
    </cfRule>
  </conditionalFormatting>
  <conditionalFormatting sqref="AC17:AK17">
    <cfRule type="expression" dxfId="34" priority="127" stopIfTrue="1">
      <formula>AB16&lt;AC16</formula>
    </cfRule>
  </conditionalFormatting>
  <conditionalFormatting sqref="BF24:BO24 BF30:BO30 BF36:BO36 BF42:BO42 BF48:BO48 BF54:BO54 BF60:BO60 BF66:BO66 BF72:BO72">
    <cfRule type="expression" dxfId="33" priority="34" stopIfTrue="1">
      <formula>BF22&gt;BE22</formula>
    </cfRule>
  </conditionalFormatting>
  <conditionalFormatting sqref="BP24 BP30 BP36 BP42 BP48 BP54 BP60 BP66 BP72">
    <cfRule type="expression" dxfId="32" priority="33" stopIfTrue="1">
      <formula>BP22&gt;BO22</formula>
    </cfRule>
  </conditionalFormatting>
  <conditionalFormatting sqref="I25:Q25 I31:Q31 I37:Q37 I43:Q43 I49:Q49 I55:Q55 I61:Q61 I67:Q67 I73:Q73">
    <cfRule type="expression" dxfId="31" priority="22" stopIfTrue="1">
      <formula>I27&gt;0</formula>
    </cfRule>
  </conditionalFormatting>
  <conditionalFormatting sqref="AB24 AB30 AB36 AB42 AB48 AB54 AB60 AB66 AB72">
    <cfRule type="expression" dxfId="30" priority="16" stopIfTrue="1">
      <formula>AB22&gt;AA22</formula>
    </cfRule>
  </conditionalFormatting>
  <conditionalFormatting sqref="S24:AA24 S30:AA30 S36:AA36 S42:AA42 S48:AA48 S54:AA54 S60:AA60 S66:AA66 S72:AA72">
    <cfRule type="expression" dxfId="29" priority="15" stopIfTrue="1">
      <formula>S22&gt;R22</formula>
    </cfRule>
  </conditionalFormatting>
  <conditionalFormatting sqref="R24 R30 R36 R42 R48 R54 R60 R66 R72">
    <cfRule type="expression" dxfId="28" priority="14" stopIfTrue="1">
      <formula>R22&gt;Q22</formula>
    </cfRule>
  </conditionalFormatting>
  <conditionalFormatting sqref="I24:Q24 I30:Q30 I36:Q36 I42:Q42 I48:Q48 I54:Q54 I60:Q60 I66:Q66 I72:Q72">
    <cfRule type="expression" dxfId="27" priority="13" stopIfTrue="1">
      <formula>I22&gt;H22</formula>
    </cfRule>
  </conditionalFormatting>
  <conditionalFormatting sqref="BF25 BF31 BF37 BF43 BF49 BF55 BF61 BF67 BF73">
    <cfRule type="expression" dxfId="26" priority="32" stopIfTrue="1">
      <formula>BF27&gt;0</formula>
    </cfRule>
  </conditionalFormatting>
  <conditionalFormatting sqref="BG25:BO25 BG31:BO31 BG37:BO37 BG43:BO43 BG49:BO49 BG55:BO55 BG61:BO61 BG67:BO67 BG73:BO73">
    <cfRule type="expression" dxfId="25" priority="31" stopIfTrue="1">
      <formula>BG27&gt;0</formula>
    </cfRule>
  </conditionalFormatting>
  <conditionalFormatting sqref="AW25:BE25 AW31:BE31 AW37:BE37 AW43:BE43 AW49:BE49 AW55:BE55 AW61:BE61 AW67:BE67 AW73:BE73">
    <cfRule type="expression" dxfId="24" priority="30" stopIfTrue="1">
      <formula>AW27&gt;0</formula>
    </cfRule>
  </conditionalFormatting>
  <conditionalFormatting sqref="AV25 AV31 AV37 AV43 AV49 AV55 AV61 AV67 AV73">
    <cfRule type="expression" dxfId="23" priority="29" stopIfTrue="1">
      <formula>AV27&gt;0</formula>
    </cfRule>
  </conditionalFormatting>
  <conditionalFormatting sqref="AM25:AU25 AM31:AU31 AM37:AU37 AM43:AU43 AM49:AU49 AM55:AU55 AM61:AU61 AM67:AU67 AM73:AU73">
    <cfRule type="expression" dxfId="22" priority="28" stopIfTrue="1">
      <formula>AM27&gt;0</formula>
    </cfRule>
  </conditionalFormatting>
  <conditionalFormatting sqref="AL25 AL31 AL37 AL43 AL49 AL55 AL61 AL67 AL73">
    <cfRule type="expression" dxfId="21" priority="27" stopIfTrue="1">
      <formula>AL27&gt;0</formula>
    </cfRule>
  </conditionalFormatting>
  <conditionalFormatting sqref="AC25:AK25 AC31:AK31 AC37:AK37 AC43:AK43 AC49:AK49 AC55:AK55 AC61:AK61 AC67:AK67 AC73:AK73">
    <cfRule type="expression" dxfId="20" priority="26" stopIfTrue="1">
      <formula>AC27&gt;0</formula>
    </cfRule>
  </conditionalFormatting>
  <conditionalFormatting sqref="AB25 AB31 AB37 AB43 AB49 AB55 AB61 AB67 AB73">
    <cfRule type="expression" dxfId="19" priority="25" stopIfTrue="1">
      <formula>AB27&gt;0</formula>
    </cfRule>
  </conditionalFormatting>
  <conditionalFormatting sqref="S25:AA25 S31:AA31 S37:AA37 S43:AA43 S49:AA49 S55:AA55 S61:AA61 S67:AA67 S73:AA73">
    <cfRule type="expression" dxfId="18" priority="24" stopIfTrue="1">
      <formula>S27&gt;0</formula>
    </cfRule>
  </conditionalFormatting>
  <conditionalFormatting sqref="R25 R31 R37 R43 R49 R55 R61 R67 R73">
    <cfRule type="expression" dxfId="17" priority="23" stopIfTrue="1">
      <formula>R27&gt;0</formula>
    </cfRule>
  </conditionalFormatting>
  <conditionalFormatting sqref="AW24:BE24 AW30:BE30 AW36:BE36 AW42:BE42 AW48:BE48 AW54:BE54 AW60:BE60 AW66:BE66 AW72:BE72">
    <cfRule type="expression" dxfId="16" priority="21" stopIfTrue="1">
      <formula>AW22&gt;AV22</formula>
    </cfRule>
  </conditionalFormatting>
  <conditionalFormatting sqref="AV24 AV30 AV36 AV42 AV48 AV54 AV60 AV66 AV72">
    <cfRule type="expression" dxfId="15" priority="20" stopIfTrue="1">
      <formula>AV22&gt;AU22</formula>
    </cfRule>
  </conditionalFormatting>
  <conditionalFormatting sqref="AM24:AU24 AM30:AU30 AM36:AU36 AM42:AU42 AM48:AU48 AM54:AU54 AM60:AU60 AM66:AU66 AM72:AU72">
    <cfRule type="expression" dxfId="14" priority="19" stopIfTrue="1">
      <formula>AM22&gt;AL22</formula>
    </cfRule>
  </conditionalFormatting>
  <conditionalFormatting sqref="AL24 AL30 AL36 AL42 AL48 AL54 AL60 AL66 AL72">
    <cfRule type="expression" dxfId="13" priority="18" stopIfTrue="1">
      <formula>AL22&gt;AK22</formula>
    </cfRule>
  </conditionalFormatting>
  <conditionalFormatting sqref="AC24:AK24 AC30:AK30 AC36:AK36 AC42:AK42 AC48:AK48 AC54:AK54 AC60:AK60 AC66:AK66 AC72:AK72">
    <cfRule type="expression" dxfId="12" priority="17" stopIfTrue="1">
      <formula>AC22&gt;AB22</formula>
    </cfRule>
  </conditionalFormatting>
  <conditionalFormatting sqref="BP25 BP31 BP37 BP43 BP49 BP55 BP61 BP67 BP73">
    <cfRule type="expression" dxfId="11" priority="12" stopIfTrue="1">
      <formula>BP27&gt;0</formula>
    </cfRule>
  </conditionalFormatting>
  <conditionalFormatting sqref="BF23:BO23 BF29:BO29 BF35:BO35 BF41:BO41 BF47:BO47 BF53:BO53 BF59:BO59 BF65:BO65 BF71:BO71">
    <cfRule type="expression" dxfId="10" priority="11" stopIfTrue="1">
      <formula>BE22&lt;BF22</formula>
    </cfRule>
  </conditionalFormatting>
  <conditionalFormatting sqref="BP23 BP29 BP35 BP41 BP47 BP53 BP59 BP65 BP71">
    <cfRule type="expression" dxfId="9" priority="10" stopIfTrue="1">
      <formula>BO22&lt;BP22</formula>
    </cfRule>
  </conditionalFormatting>
  <conditionalFormatting sqref="AB23 AB29 AB35 AB41 AB47 AB53 AB59 AB65 AB71">
    <cfRule type="expression" dxfId="8" priority="4" stopIfTrue="1">
      <formula>AA22&lt;AB22</formula>
    </cfRule>
  </conditionalFormatting>
  <conditionalFormatting sqref="S23:AA23 S29:AA29 S35:AA35 S41:AA41 S47:AA47 S53:AA53 S59:AA59 S65:AA65 S71:AA71">
    <cfRule type="expression" dxfId="7" priority="3" stopIfTrue="1">
      <formula>R22&lt;S22</formula>
    </cfRule>
  </conditionalFormatting>
  <conditionalFormatting sqref="R23 R29 R35 R41 R47 R53 R59 R65 R71">
    <cfRule type="expression" dxfId="6" priority="2" stopIfTrue="1">
      <formula>Q22&lt;R22</formula>
    </cfRule>
  </conditionalFormatting>
  <conditionalFormatting sqref="I23:Q23 I29:Q29 I35:Q35 I41:Q41 I47:Q47 I53:Q53 I59:Q59 I65:Q65 I71:Q71">
    <cfRule type="expression" dxfId="5" priority="1" stopIfTrue="1">
      <formula>H22&lt;I22</formula>
    </cfRule>
  </conditionalFormatting>
  <conditionalFormatting sqref="AW23:BE23 AW29:BE29 AW35:BE35 AW41:BE41 AW47:BE47 AW53:BE53 AW59:BE59 AW65:BE65 AW71:BE71">
    <cfRule type="expression" dxfId="4" priority="9" stopIfTrue="1">
      <formula>AV22&lt;AW22</formula>
    </cfRule>
  </conditionalFormatting>
  <conditionalFormatting sqref="AV23 AV29 AV35 AV41 AV47 AV53 AV59 AV65 AV71">
    <cfRule type="expression" dxfId="3" priority="8" stopIfTrue="1">
      <formula>AU22&lt;AV22</formula>
    </cfRule>
  </conditionalFormatting>
  <conditionalFormatting sqref="AM23:AU23 AM29:AU29 AM35:AU35 AM41:AU41 AM47:AU47 AM53:AU53 AM59:AU59 AM65:AU65 AM71:AU71">
    <cfRule type="expression" dxfId="2" priority="7" stopIfTrue="1">
      <formula>AL22&lt;AM22</formula>
    </cfRule>
  </conditionalFormatting>
  <conditionalFormatting sqref="AL23 AL29 AL35 AL41 AL47 AL53 AL59 AL65 AL71">
    <cfRule type="expression" dxfId="1" priority="6" stopIfTrue="1">
      <formula>AK22&lt;AL22</formula>
    </cfRule>
  </conditionalFormatting>
  <conditionalFormatting sqref="AC23:AK23 AC29:AK29 AC35:AK35 AC41:AK41 AC47:AK47 AC53:AK53 AC59:AK59 AC65:AK65 AC71:AK71">
    <cfRule type="expression" dxfId="0" priority="5" stopIfTrue="1">
      <formula>AB22&lt;AC22</formula>
    </cfRule>
  </conditionalFormatting>
  <pageMargins left="0.7" right="0.7" top="0.75" bottom="0.75" header="0.3" footer="0.3"/>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8</vt:i4>
      </vt:variant>
    </vt:vector>
  </HeadingPairs>
  <TitlesOfParts>
    <vt:vector size="8" baseType="lpstr">
      <vt:lpstr> </vt:lpstr>
      <vt:lpstr>B</vt:lpstr>
      <vt:lpstr>T</vt:lpstr>
      <vt:lpstr>J</vt:lpstr>
      <vt:lpstr>A</vt:lpstr>
      <vt:lpstr>K</vt:lpstr>
      <vt:lpstr>M</vt:lpstr>
      <vt:lpstr>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Tatsumi</dc:creator>
  <cp:lastModifiedBy>windows users</cp:lastModifiedBy>
  <dcterms:created xsi:type="dcterms:W3CDTF">2019-03-03T05:33:57Z</dcterms:created>
  <dcterms:modified xsi:type="dcterms:W3CDTF">2022-02-07T19:19:16Z</dcterms:modified>
</cp:coreProperties>
</file>